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ThisWorkbook" defaultThemeVersion="124226"/>
  <mc:AlternateContent xmlns:mc="http://schemas.openxmlformats.org/markup-compatibility/2006">
    <mc:Choice Requires="x15">
      <x15ac:absPath xmlns:x15ac="http://schemas.microsoft.com/office/spreadsheetml/2010/11/ac" url="D:\DIMB - Publikasi\SPI\SPI Juni 2023\Publish\"/>
    </mc:Choice>
  </mc:AlternateContent>
  <xr:revisionPtr revIDLastSave="0" documentId="8_{6604756A-C001-43BC-8C41-CA95902AB76E}" xr6:coauthVersionLast="36" xr6:coauthVersionMax="36" xr10:uidLastSave="{00000000-0000-0000-0000-000000000000}"/>
  <bookViews>
    <workbookView xWindow="0" yWindow="0" windowWidth="23040" windowHeight="8484" tabRatio="912"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 r:id="rId53"/>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7">'AP Konven_1.23.a.-1.27.a.'!$A$1:$R$118</definedName>
    <definedName name="_xlnm.Print_Area" localSheetId="15">'Aset BU per Kel.Bank_1.21.a'!$A$1:$S$9</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16">'Juml BU per Aset_1.22.a.'!$A$1:$Y$8</definedName>
    <definedName name="_xlnm.Print_Area" localSheetId="6">'Juml BU per Aset_KBMI 1.22.'!$A$1:$E$10</definedName>
    <definedName name="_xlnm.Print_Area" localSheetId="25">'Juml KC per Lok_1.43.a.'!$A$2:$S$39</definedName>
    <definedName name="_xlnm.Print_Area" localSheetId="0">'Keg. Usaha Perbankan_1'!$A$2:$R$21</definedName>
    <definedName name="_xlnm.Print_Area" localSheetId="1">'Keg.usaha KBMI 1.1.-1.5.'!$A$1:$P$295</definedName>
    <definedName name="_xlnm.Print_Area" localSheetId="11">'Keg.usaha_1.1.a.-1.5.a.'!$A$1:$S$323</definedName>
    <definedName name="_xlnm.Print_Area" localSheetId="14">'Kinerja_1.16.a.-1.20.a.'!$A$1:$T$130</definedName>
    <definedName name="_xlnm.Print_Area" localSheetId="4">'Kinerja_KBMI 1.16.-1.20.'!$A$1:$R$125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KBMI_3.11.'!$A$3:$Q$15</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3.6.-3.10.'!$A$2:$Q$121</definedName>
    <definedName name="_xlnm.Print_Area" localSheetId="38">'Kredit LU per Lok.Dati I_3.6.a.'!$B$2:$Z$75</definedName>
    <definedName name="_xlnm.Print_Area" localSheetId="37">'Kredit LU_3.1.a.-3.5.a.'!$A$1:$S$278</definedName>
    <definedName name="_xlnm.Print_Area" localSheetId="34">'Kredit LU_KBMI 3.1-3.5.'!$B$1:$R$271</definedName>
    <definedName name="_xlnm.Print_Area" localSheetId="41">'Kredit per Lok. Dati I_3.13.a'!$A$2:$T$74</definedName>
    <definedName name="_xlnm.Print_Area" localSheetId="33">'KU &amp; AP_BPRS_2.15-2.16'!$B$1:$T$38</definedName>
    <definedName name="_xlnm.Print_Area" localSheetId="12">'Lap.L.R_1.6.a.-1.10.a.'!$A$1:$U$244</definedName>
    <definedName name="_xlnm.Print_Area" localSheetId="2">'Lap.L.R_KBMI1.6.-1.10.'!$A$1:$S$240</definedName>
    <definedName name="_xlnm.Print_Area" localSheetId="13">'Rek.Adm_1.11.a.-1.15.a.'!$A$1:$S$185</definedName>
    <definedName name="_xlnm.Print_Area" localSheetId="3">'Rek.Adm_KBMI 1.11.-1.15.'!$A$1:$Q$165</definedName>
    <definedName name="_xlnm.Print_Area" localSheetId="30">'SB BPR per SE_2.11'!$A$2:$S$24</definedName>
    <definedName name="_xlnm.Print_Area" localSheetId="21">'SB DPK_1.35.a.-1.39.a.'!$A$1:$R$112</definedName>
    <definedName name="_xlnm.Print_Area" localSheetId="9">'SB DPK_KBMI 1.33.-1.37.'!$A$1:$P$110</definedName>
    <definedName name="_xlnm.Print_Area" localSheetId="22">'SB Kredit per LU_1.40.a.'!$A$2:$S$80</definedName>
    <definedName name="_xlnm.Print_Area" localSheetId="31">'SB per JP &amp; Juml.BPR_2.12-2.13'!$A$2:$S$17</definedName>
    <definedName name="_xlnm.Print_Area" localSheetId="23">'SB per JPOP_1.41.a.'!$A$2:$S$28</definedName>
    <definedName name="_xlnm.Print_Area" localSheetId="47">'UMKM JP_3.20.a.'!$A$2:$S$20</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91029"/>
</workbook>
</file>

<file path=xl/calcChain.xml><?xml version="1.0" encoding="utf-8"?>
<calcChain xmlns="http://schemas.openxmlformats.org/spreadsheetml/2006/main">
  <c r="G78" i="61" l="1"/>
  <c r="V229" i="154"/>
  <c r="V230" i="154"/>
  <c r="V173" i="154"/>
  <c r="V174" i="154"/>
  <c r="V117" i="154"/>
  <c r="V118" i="154"/>
  <c r="V60" i="154"/>
  <c r="V61" i="154"/>
  <c r="V5" i="154"/>
  <c r="V6" i="154"/>
  <c r="U222" i="133"/>
  <c r="U223" i="133"/>
  <c r="U168" i="133"/>
  <c r="U169" i="133"/>
  <c r="U113" i="133"/>
  <c r="U114" i="133"/>
  <c r="V59" i="133"/>
  <c r="V60" i="133"/>
  <c r="U5" i="133"/>
  <c r="U6" i="133"/>
  <c r="Q6" i="97"/>
  <c r="Q7" i="97"/>
  <c r="Q8" i="97"/>
  <c r="Q10" i="97"/>
  <c r="Q11" i="97"/>
  <c r="Q13" i="97"/>
  <c r="Q14" i="97"/>
  <c r="Q16" i="97"/>
  <c r="Q17" i="97"/>
  <c r="Q19" i="97"/>
  <c r="Q20" i="97"/>
  <c r="R241" i="126" l="1"/>
  <c r="G79" i="61" l="1"/>
  <c r="U6" i="154"/>
  <c r="U5" i="154"/>
  <c r="P20" i="97" l="1"/>
  <c r="P19" i="97"/>
  <c r="P17" i="97"/>
  <c r="P16" i="97"/>
  <c r="P14" i="97"/>
  <c r="P13" i="97"/>
  <c r="P11" i="97"/>
  <c r="P10" i="97"/>
  <c r="P8" i="97"/>
  <c r="P7" i="97"/>
  <c r="P6" i="97"/>
  <c r="O20" i="97" l="1"/>
  <c r="O19" i="97"/>
  <c r="O17" i="97"/>
  <c r="O16" i="97"/>
  <c r="O14" i="97"/>
  <c r="O13" i="97"/>
  <c r="O11" i="97"/>
  <c r="O10" i="97"/>
  <c r="O8" i="97"/>
  <c r="O7" i="97"/>
  <c r="O6" i="97"/>
  <c r="AA75" i="43" l="1"/>
  <c r="AA74" i="43"/>
  <c r="N20" i="97"/>
  <c r="N19" i="97"/>
  <c r="N17" i="97"/>
  <c r="N16" i="97"/>
  <c r="N14" i="97"/>
  <c r="N13" i="97"/>
  <c r="N11" i="97"/>
  <c r="N10" i="97"/>
  <c r="N8" i="97"/>
  <c r="N7" i="97"/>
  <c r="N6" i="97"/>
  <c r="B8" i="144" l="1"/>
  <c r="C8" i="144"/>
  <c r="D8" i="144"/>
  <c r="E8" i="144"/>
  <c r="F8" i="144"/>
  <c r="G8" i="144"/>
  <c r="H8" i="144"/>
  <c r="I8" i="144"/>
  <c r="N8" i="144"/>
  <c r="O8" i="144"/>
  <c r="P8" i="144"/>
  <c r="Q8" i="144"/>
  <c r="R8" i="144"/>
  <c r="S8" i="144"/>
  <c r="T8" i="144"/>
  <c r="U8" i="144"/>
  <c r="M14" i="97" l="1"/>
  <c r="M20" i="97"/>
  <c r="M19" i="97"/>
  <c r="M17" i="97"/>
  <c r="M16" i="97"/>
  <c r="R16" i="97"/>
  <c r="M13" i="97"/>
  <c r="M11" i="97"/>
  <c r="M10" i="97"/>
  <c r="M8" i="97"/>
  <c r="M7" i="97"/>
  <c r="M6" i="97"/>
  <c r="L20" i="97" l="1"/>
  <c r="L19" i="97"/>
  <c r="L17" i="97"/>
  <c r="L16" i="97"/>
  <c r="L14" i="97"/>
  <c r="L13" i="97"/>
  <c r="L11" i="97"/>
  <c r="L10" i="97"/>
  <c r="L8" i="97"/>
  <c r="L7" i="97"/>
  <c r="L6" i="97"/>
  <c r="K20" i="97" l="1"/>
  <c r="K19" i="97"/>
  <c r="K17" i="97"/>
  <c r="K16" i="97"/>
  <c r="K14" i="97"/>
  <c r="K13" i="97"/>
  <c r="K11" i="97"/>
  <c r="K10" i="97"/>
  <c r="K8" i="97"/>
  <c r="K6" i="97"/>
  <c r="K7" i="97"/>
  <c r="J6" i="97"/>
  <c r="J7" i="97"/>
  <c r="J8" i="97"/>
  <c r="J10" i="97"/>
  <c r="J11" i="97"/>
  <c r="J13" i="97"/>
  <c r="J14" i="97"/>
  <c r="J16" i="97"/>
  <c r="J17" i="97"/>
  <c r="J19" i="97"/>
  <c r="J20" i="97"/>
  <c r="P24" i="121" l="1"/>
  <c r="I6" i="97" l="1"/>
  <c r="I7" i="97"/>
  <c r="I8" i="97"/>
  <c r="I10" i="97"/>
  <c r="I11" i="97"/>
  <c r="I13" i="97"/>
  <c r="I14" i="97"/>
  <c r="I16" i="97"/>
  <c r="I17" i="97"/>
  <c r="I19" i="97"/>
  <c r="I20" i="97"/>
  <c r="H20" i="97" l="1"/>
  <c r="H19" i="97"/>
  <c r="H17" i="97"/>
  <c r="H16" i="97"/>
  <c r="H14" i="97"/>
  <c r="H13" i="97"/>
  <c r="H11" i="97"/>
  <c r="H10" i="97"/>
  <c r="H8" i="97"/>
  <c r="H7" i="97"/>
  <c r="H6" i="97"/>
  <c r="G6" i="97" l="1"/>
  <c r="G7" i="97"/>
  <c r="G8" i="97"/>
  <c r="G10" i="97"/>
  <c r="G11" i="97"/>
  <c r="G13" i="97"/>
  <c r="G14" i="97"/>
  <c r="G16" i="97"/>
  <c r="G17" i="97"/>
  <c r="G19" i="97"/>
  <c r="G20" i="97"/>
  <c r="F16" i="97" l="1"/>
  <c r="F17" i="97"/>
  <c r="F19" i="97"/>
  <c r="F20" i="97"/>
  <c r="F13" i="97"/>
  <c r="F14" i="97"/>
  <c r="F11" i="97"/>
  <c r="F7" i="97"/>
  <c r="G62" i="141" l="1"/>
  <c r="G59" i="141"/>
  <c r="G55" i="141"/>
  <c r="G45" i="141"/>
  <c r="G41" i="141"/>
  <c r="D62" i="137" l="1"/>
  <c r="D61" i="137"/>
  <c r="D38" i="137"/>
  <c r="D37" i="137"/>
  <c r="E19" i="97" l="1"/>
  <c r="E20" i="97"/>
  <c r="E16" i="97"/>
  <c r="E17" i="97"/>
  <c r="E13" i="97"/>
  <c r="E14" i="97"/>
  <c r="E11" i="97"/>
  <c r="E6" i="97"/>
  <c r="E7" i="97"/>
  <c r="E8" i="97"/>
  <c r="AA76" i="43" l="1"/>
  <c r="D19" i="97" l="1"/>
  <c r="D16" i="97"/>
  <c r="D7" i="97" l="1"/>
  <c r="D20" i="97" l="1"/>
  <c r="D17" i="97"/>
  <c r="D14" i="97"/>
  <c r="D13" i="97"/>
  <c r="D11" i="97"/>
  <c r="D10" i="97"/>
  <c r="D8" i="97"/>
  <c r="D6" i="97"/>
  <c r="A75" i="43" l="1"/>
  <c r="A74" i="43"/>
  <c r="U14" i="156" l="1"/>
  <c r="D73" i="158" l="1"/>
  <c r="D74" i="158"/>
  <c r="C74" i="158" l="1"/>
  <c r="C73" i="158"/>
  <c r="C39" i="153"/>
  <c r="C23" i="152"/>
  <c r="C22" i="152"/>
  <c r="C38" i="148"/>
  <c r="C9" i="143"/>
  <c r="D40" i="80" l="1"/>
  <c r="C52" i="79"/>
  <c r="C24" i="77"/>
  <c r="D40" i="93"/>
  <c r="C146" i="90"/>
  <c r="C96" i="90"/>
  <c r="C82" i="90"/>
</calcChain>
</file>

<file path=xl/sharedStrings.xml><?xml version="1.0" encoding="utf-8"?>
<sst xmlns="http://schemas.openxmlformats.org/spreadsheetml/2006/main" count="8173" uniqueCount="938">
  <si>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</si>
  <si>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</si>
  <si>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</si>
  <si>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</si>
  <si>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</si>
  <si>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</si>
  <si>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</si>
  <si>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</si>
  <si>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</si>
  <si>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</si>
  <si>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</si>
  <si>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</si>
  <si>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</si>
  <si>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</si>
  <si>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</si>
  <si>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</si>
  <si>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</si>
  <si>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</si>
  <si>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</si>
  <si>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</si>
  <si>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</si>
  <si>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</si>
  <si>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</si>
  <si>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</si>
  <si>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</si>
  <si>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</si>
  <si>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</si>
  <si>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</si>
  <si>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</si>
  <si>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</si>
  <si>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</si>
  <si>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</si>
  <si>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</si>
  <si>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</si>
  <si>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</si>
  <si>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</si>
  <si>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</si>
  <si>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</si>
  <si>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</si>
  <si>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</si>
  <si>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</si>
  <si>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</si>
  <si>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</si>
  <si>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</si>
  <si>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</si>
  <si>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</si>
  <si>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</si>
  <si>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</si>
  <si>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</si>
  <si>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</si>
  <si>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</si>
  <si>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</si>
  <si>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</si>
  <si>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</si>
  <si>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</si>
  <si>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</si>
  <si>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</si>
  <si>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</si>
  <si>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</si>
  <si>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</si>
  <si>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</si>
  <si>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</si>
  <si>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</si>
  <si>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</si>
  <si>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</si>
  <si>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</si>
  <si>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</si>
  <si>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</si>
  <si>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</si>
  <si>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</si>
  <si>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</si>
  <si>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</si>
  <si>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</si>
  <si>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</si>
  <si>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</si>
  <si>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</si>
  <si>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</si>
  <si>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</si>
  <si>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</si>
  <si>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</si>
  <si>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</si>
  <si>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</si>
  <si>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</si>
  <si>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</si>
  <si>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</si>
  <si>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</si>
  <si>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</si>
  <si>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</si>
  <si>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</si>
  <si>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</si>
  <si>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</si>
  <si>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</si>
  <si>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</si>
  <si>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</si>
  <si>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</si>
  <si>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</si>
  <si>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</si>
  <si>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</si>
  <si>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</si>
  <si>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</si>
  <si>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</si>
  <si>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</si>
  <si>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</si>
  <si>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</si>
  <si>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</si>
  <si>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</si>
  <si>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</si>
  <si>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</si>
  <si>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</si>
  <si>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</si>
  <si>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</si>
  <si>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</si>
  <si>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</si>
  <si>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</si>
  <si>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</si>
  <si>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</si>
  <si>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</si>
  <si>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</si>
  <si>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</si>
  <si>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</si>
  <si>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</si>
  <si>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</si>
  <si>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</si>
  <si>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</si>
  <si>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</si>
  <si>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</si>
  <si>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</si>
  <si>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</si>
  <si>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</si>
  <si>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</si>
  <si>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</si>
  <si>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</si>
  <si>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</si>
  <si>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</si>
  <si>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</si>
  <si>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</si>
  <si>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</si>
  <si>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</si>
  <si>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</si>
  <si>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</si>
  <si>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</si>
  <si>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</si>
  <si>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</si>
  <si>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</si>
  <si>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</si>
  <si>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</si>
  <si>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</si>
  <si>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</si>
  <si>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</si>
  <si>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</si>
  <si>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</si>
  <si>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</si>
  <si>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</si>
  <si>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</si>
  <si>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</si>
  <si>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</si>
  <si>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</si>
  <si>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</si>
  <si>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</si>
  <si>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</si>
  <si>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</si>
  <si>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</si>
  <si>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</si>
  <si>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</si>
  <si>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</si>
  <si>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</si>
  <si>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</si>
  <si>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</si>
  <si>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</si>
  <si>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</si>
  <si>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</si>
  <si>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</si>
  <si>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</si>
  <si>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</si>
  <si>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</si>
  <si>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</si>
  <si>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</si>
  <si>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</si>
  <si>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</si>
  <si>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</si>
  <si>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</si>
  <si>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</si>
  <si>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</si>
  <si>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</si>
  <si>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</si>
  <si>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</si>
  <si>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</si>
  <si>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</si>
  <si>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</si>
  <si>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</si>
  <si>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</si>
  <si>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</si>
  <si>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</si>
  <si>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</si>
  <si>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</si>
  <si>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</si>
  <si>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</si>
  <si>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</si>
  <si>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</si>
  <si>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</si>
  <si>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</si>
  <si>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</si>
  <si>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</si>
  <si>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</si>
  <si>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</si>
  <si>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</si>
  <si>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</si>
  <si>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</si>
  <si>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</si>
  <si>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</si>
  <si>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</si>
  <si>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</si>
  <si>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</si>
  <si>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</si>
  <si>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</si>
  <si>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</si>
  <si>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</si>
  <si>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</si>
  <si>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</si>
  <si>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</si>
  <si>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</si>
  <si>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</si>
  <si>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</si>
  <si>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</si>
  <si>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</si>
  <si>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</si>
  <si>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</si>
  <si>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</si>
  <si>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</si>
  <si>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</si>
  <si>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</si>
  <si>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</si>
  <si>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</si>
  <si>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</si>
  <si>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</si>
  <si>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</si>
  <si>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</si>
  <si>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</si>
  <si>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</si>
  <si>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</si>
  <si>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</si>
  <si>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</si>
  <si>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</si>
  <si>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</si>
  <si>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</si>
  <si>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</si>
  <si>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</si>
  <si>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</si>
  <si>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</si>
  <si>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</si>
  <si>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</si>
  <si>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</si>
  <si>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</si>
  <si>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</si>
  <si>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</si>
  <si>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</si>
  <si>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</si>
  <si>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</si>
  <si>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</si>
  <si>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</si>
  <si>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</si>
  <si>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</si>
  <si>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</si>
  <si>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</si>
  <si>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</si>
  <si>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</si>
  <si>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</si>
  <si>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</si>
  <si>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</si>
  <si>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</si>
  <si>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</si>
  <si>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</si>
  <si>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</si>
  <si>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</si>
  <si>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</si>
  <si>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</si>
  <si>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</si>
  <si>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</si>
  <si>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</si>
  <si>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Desember 2019</t>
  </si>
  <si>
    <t>Kalimantan Utara</t>
  </si>
  <si>
    <t>Desember 2020</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</si>
  <si>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</si>
  <si>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</si>
  <si>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</si>
  <si>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</si>
  <si>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</si>
  <si>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</si>
  <si>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</si>
  <si>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</si>
  <si>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</si>
  <si>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</si>
  <si>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</si>
  <si>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</si>
  <si>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</si>
  <si>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</si>
  <si>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</si>
  <si>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</si>
  <si>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</si>
  <si>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</si>
  <si>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</si>
  <si>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</si>
  <si>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</si>
  <si>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</si>
  <si>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</si>
  <si>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</si>
  <si>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</si>
  <si>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</si>
  <si>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</si>
  <si>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</si>
  <si>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</si>
  <si>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</si>
  <si>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</si>
  <si>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</si>
  <si>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</si>
  <si>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</si>
  <si>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</si>
  <si>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</si>
  <si>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</si>
  <si>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</si>
  <si>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</si>
  <si>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</si>
  <si>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</si>
  <si>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</si>
  <si>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</si>
  <si>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</si>
  <si>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</si>
  <si>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</si>
  <si>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t>2021</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</si>
  <si>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</si>
  <si>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</si>
  <si>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</si>
  <si>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</si>
  <si>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</si>
  <si>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</si>
  <si>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</si>
  <si>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</si>
  <si>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</si>
  <si>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</si>
  <si>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</si>
  <si>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</si>
  <si>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</si>
  <si>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</si>
  <si>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</si>
  <si>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</si>
  <si>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</si>
  <si>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</si>
  <si>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</si>
  <si>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</si>
  <si>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</si>
  <si>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</si>
  <si>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</si>
  <si>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</si>
  <si>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</si>
  <si>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</si>
  <si>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</si>
  <si>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</si>
  <si>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</si>
  <si>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</si>
  <si>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</si>
  <si>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</si>
  <si>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</si>
  <si>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</si>
  <si>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</si>
  <si>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</si>
  <si>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</si>
  <si>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</si>
  <si>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</si>
  <si>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</si>
  <si>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</si>
  <si>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</si>
  <si>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</si>
  <si>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</si>
  <si>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</si>
  <si>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</si>
  <si>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</si>
  <si>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</si>
  <si>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</si>
  <si>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</si>
  <si>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</si>
  <si>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</si>
  <si>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</si>
  <si>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</si>
  <si>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</si>
  <si>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</si>
  <si>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</si>
  <si>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</si>
  <si>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</si>
  <si>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</si>
  <si>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</si>
  <si>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</si>
  <si>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</si>
  <si>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</si>
  <si>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</si>
  <si>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</si>
  <si>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</si>
  <si>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</si>
  <si>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</si>
  <si>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</si>
  <si>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</si>
  <si>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</si>
  <si>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</si>
  <si>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</si>
  <si>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</si>
  <si>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</si>
  <si>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</si>
  <si>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</si>
  <si>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</si>
  <si>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</si>
  <si>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</si>
  <si>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</si>
  <si>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</si>
  <si>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</si>
  <si>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</si>
  <si>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</si>
  <si>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</si>
  <si>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</si>
  <si>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</si>
  <si>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</si>
  <si>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</si>
  <si>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</si>
  <si>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</si>
  <si>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</si>
  <si>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</si>
  <si>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</si>
  <si>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</si>
  <si>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</si>
  <si>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</si>
  <si>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</si>
  <si>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</si>
  <si>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</si>
  <si>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</si>
  <si>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</si>
  <si>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</si>
  <si>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</si>
  <si>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</si>
  <si>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</si>
  <si>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</si>
  <si>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</si>
  <si>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</si>
  <si>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</si>
  <si>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</si>
  <si>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</si>
  <si>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</si>
  <si>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</si>
  <si>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</si>
  <si>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</si>
  <si>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</si>
  <si>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</si>
  <si>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</si>
  <si>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</si>
  <si>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</si>
  <si>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</si>
  <si>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</si>
  <si>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</si>
  <si>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</si>
  <si>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</si>
  <si>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</si>
  <si>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</si>
  <si>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</si>
  <si>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</si>
  <si>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</si>
  <si>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</si>
  <si>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</si>
  <si>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</si>
  <si>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</si>
  <si>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</si>
  <si>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</si>
  <si>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</si>
  <si>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</si>
  <si>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</si>
  <si>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</si>
  <si>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</si>
  <si>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</si>
  <si>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</si>
  <si>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</si>
  <si>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</si>
  <si>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</si>
  <si>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</si>
  <si>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</si>
  <si>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</si>
  <si>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</si>
  <si>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</si>
  <si>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</si>
  <si>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</si>
  <si>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</si>
  <si>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</si>
  <si>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</si>
  <si>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</si>
  <si>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</si>
  <si>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</si>
  <si>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</si>
  <si>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</si>
  <si>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</si>
  <si>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</si>
  <si>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</si>
  <si>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</si>
  <si>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</si>
  <si>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</si>
  <si>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</si>
  <si>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</si>
  <si>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</si>
  <si>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</si>
  <si>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</si>
  <si>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</si>
  <si>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</si>
  <si>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</si>
  <si>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</si>
  <si>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</si>
  <si>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</si>
  <si>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</si>
  <si>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</si>
  <si>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</si>
  <si>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</si>
  <si>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</si>
  <si>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</si>
  <si>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</si>
  <si>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</si>
  <si>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</si>
  <si>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</si>
  <si>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</si>
  <si>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</si>
  <si>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</si>
  <si>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</si>
  <si>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</si>
  <si>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</si>
  <si>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</si>
  <si>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</si>
  <si>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</si>
  <si>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</si>
  <si>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</si>
  <si>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</si>
  <si>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</si>
  <si>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</si>
  <si>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</si>
  <si>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</si>
  <si>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</si>
  <si>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</si>
  <si>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</si>
  <si>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</si>
  <si>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</si>
  <si>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</si>
  <si>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</si>
  <si>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</si>
  <si>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</si>
  <si>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</si>
  <si>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</si>
  <si>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</si>
  <si>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</si>
  <si>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</si>
  <si>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</si>
  <si>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</si>
  <si>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</si>
  <si>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</si>
  <si>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</si>
  <si>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</si>
  <si>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</si>
  <si>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</si>
  <si>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</si>
  <si>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</si>
  <si>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</si>
  <si>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</si>
  <si>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</si>
  <si>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</si>
  <si>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</si>
  <si>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</si>
  <si>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</si>
  <si>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</si>
  <si>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</si>
  <si>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</si>
  <si>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</si>
  <si>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</si>
  <si>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</si>
  <si>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</si>
  <si>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</si>
  <si>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</si>
  <si>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</si>
  <si>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</si>
  <si>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</si>
  <si>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</si>
  <si>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</si>
  <si>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</si>
  <si>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</si>
  <si>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</si>
  <si>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</si>
  <si>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</si>
  <si>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</si>
  <si>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</si>
  <si>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</si>
  <si>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</si>
  <si>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</si>
  <si>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</si>
  <si>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</si>
  <si>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</si>
  <si>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</si>
  <si>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</si>
  <si>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</si>
  <si>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</si>
  <si>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</si>
  <si>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</si>
  <si>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</si>
  <si>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</si>
  <si>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</si>
  <si>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</si>
  <si>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</si>
  <si>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</si>
  <si>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</si>
  <si>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</si>
  <si>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</si>
  <si>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</si>
  <si>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</si>
  <si>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</si>
  <si>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</si>
  <si>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</si>
  <si>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</si>
  <si>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</si>
  <si>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</si>
  <si>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</si>
  <si>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</si>
  <si>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</si>
  <si>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</si>
  <si>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</si>
  <si>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</si>
  <si>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</si>
  <si>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</si>
  <si>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</si>
  <si>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</si>
  <si>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</si>
  <si>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</si>
  <si>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</si>
  <si>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</si>
  <si>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</si>
  <si>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</si>
  <si>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</si>
  <si>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</si>
  <si>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</si>
  <si>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</si>
  <si>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</si>
  <si>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</si>
  <si>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</si>
  <si>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</si>
  <si>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</si>
  <si>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</si>
  <si>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</si>
  <si>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</si>
  <si>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</si>
  <si>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</si>
  <si>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</si>
  <si>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</si>
  <si>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</si>
  <si>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</si>
  <si>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</si>
  <si>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</si>
  <si>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</si>
  <si>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</si>
  <si>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</si>
  <si>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</si>
  <si>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</si>
  <si>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</si>
  <si>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</si>
  <si>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</si>
  <si>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</si>
  <si>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</si>
  <si>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</si>
  <si>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</si>
  <si>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</si>
  <si>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</si>
  <si>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</si>
  <si>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</si>
  <si>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</si>
  <si>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</si>
  <si>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</si>
  <si>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</si>
  <si>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</si>
  <si>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</si>
  <si>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</si>
  <si>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</si>
  <si>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</si>
  <si>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</si>
  <si>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</si>
  <si>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</si>
  <si>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</si>
  <si>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</si>
  <si>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</si>
  <si>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</si>
  <si>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</si>
  <si>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</si>
  <si>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</si>
  <si>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</si>
  <si>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</si>
  <si>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</si>
  <si>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</si>
  <si>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</si>
  <si>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</si>
  <si>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</si>
  <si>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</si>
  <si>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</si>
  <si>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</si>
  <si>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</si>
  <si>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</si>
  <si>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</si>
  <si>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</si>
  <si>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</si>
  <si>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</si>
  <si>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</si>
  <si>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</si>
  <si>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</si>
  <si>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</si>
  <si>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</si>
  <si>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family val="2"/>
      </rPr>
      <t>(Composition to Total Third Party Funds)</t>
    </r>
    <r>
      <rPr>
        <b/>
        <sz val="10"/>
        <rFont val="Optima"/>
        <family val="2"/>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</si>
  <si>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</si>
  <si>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</si>
  <si>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</si>
  <si>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</si>
  <si>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</si>
  <si>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</si>
  <si>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</si>
  <si>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</si>
  <si>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</si>
  <si>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</si>
  <si>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</si>
  <si>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</si>
  <si>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</si>
  <si>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</si>
  <si>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</si>
  <si>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</si>
  <si>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</si>
  <si>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</si>
  <si>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</si>
  <si>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</si>
  <si>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</si>
  <si>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</si>
  <si>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</si>
  <si>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</si>
  <si>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</si>
  <si>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</si>
  <si>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</si>
  <si>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family val="2"/>
      </rPr>
      <t>(Persentage of Total Third Party Funds)</t>
    </r>
    <r>
      <rPr>
        <b/>
        <sz val="10"/>
        <rFont val="Optima"/>
        <family val="2"/>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</si>
  <si>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</si>
  <si>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</si>
  <si>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</si>
  <si>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</si>
  <si>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</si>
  <si>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</si>
  <si>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</si>
  <si>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</si>
  <si>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</si>
  <si>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</si>
  <si>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</si>
  <si>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</si>
  <si>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</si>
  <si>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</si>
  <si>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</si>
  <si>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</si>
  <si>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</si>
  <si>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</si>
  <si>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</si>
  <si>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</si>
  <si>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</si>
  <si>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</si>
  <si>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</si>
  <si>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</si>
  <si>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</si>
  <si>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</si>
  <si>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</si>
  <si>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</si>
  <si>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</si>
  <si>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</si>
  <si>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</si>
  <si>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</si>
  <si>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</si>
  <si>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</si>
  <si>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</si>
  <si>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</si>
  <si>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</si>
  <si>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</si>
  <si>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</si>
  <si>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</si>
  <si>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</si>
  <si>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</si>
  <si>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</si>
  <si>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</si>
  <si>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</si>
  <si>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</si>
  <si>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</si>
  <si>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</si>
  <si>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</si>
  <si>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</si>
  <si>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</si>
  <si>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</si>
  <si>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</si>
  <si>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</si>
  <si>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</si>
  <si>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</si>
  <si>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</si>
  <si>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</si>
  <si>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</si>
  <si>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</si>
  <si>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</si>
  <si>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</si>
  <si>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</si>
  <si>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</si>
  <si>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</si>
  <si>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</si>
  <si>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</si>
  <si>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</si>
  <si>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</si>
  <si>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</si>
  <si>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</si>
  <si>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</si>
  <si>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</si>
  <si>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</si>
  <si>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</si>
  <si>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</si>
  <si>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</si>
  <si>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</si>
  <si>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</si>
  <si>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</si>
  <si>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</si>
  <si>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</si>
  <si>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</si>
  <si>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</si>
  <si>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</si>
  <si>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</si>
  <si>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</si>
  <si>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</si>
  <si>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</si>
  <si>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</si>
  <si>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</si>
  <si>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</si>
  <si>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</si>
  <si>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</si>
  <si>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</si>
  <si>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</si>
  <si>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</si>
  <si>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</si>
  <si>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</si>
  <si>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</si>
  <si>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</si>
  <si>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</si>
  <si>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</si>
  <si>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</si>
  <si>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</si>
  <si>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</si>
  <si>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</si>
  <si>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</si>
  <si>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</si>
  <si>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</si>
  <si>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</si>
  <si>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</si>
  <si>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</si>
  <si>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</si>
  <si>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</si>
  <si>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</si>
  <si>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</si>
  <si>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</si>
  <si>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</si>
  <si>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</si>
  <si>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</si>
  <si>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</si>
  <si>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</si>
  <si>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</si>
  <si>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</si>
  <si>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</si>
  <si>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t xml:space="preserve">                 -</t>
  </si>
  <si>
    <t xml:space="preserve">                      -  </t>
  </si>
  <si>
    <r>
      <t>10.380</t>
    </r>
    <r>
      <rPr>
        <vertAlign val="superscript"/>
        <sz val="9"/>
        <rFont val="Frutiger 45 Light"/>
      </rPr>
      <t>*)</t>
    </r>
  </si>
  <si>
    <r>
      <t>9.636</t>
    </r>
    <r>
      <rPr>
        <vertAlign val="superscript"/>
        <sz val="10"/>
        <rFont val="Frutiger 45 Light"/>
      </rPr>
      <t>r</t>
    </r>
  </si>
  <si>
    <r>
      <t>195</t>
    </r>
    <r>
      <rPr>
        <vertAlign val="superscript"/>
        <sz val="10"/>
        <rFont val="Frutiger 45 Light"/>
      </rPr>
      <t>r</t>
    </r>
  </si>
  <si>
    <r>
      <t>26.916</t>
    </r>
    <r>
      <rPr>
        <vertAlign val="superscript"/>
        <sz val="10"/>
        <rFont val="Frutiger 45 Light"/>
      </rPr>
      <t>r</t>
    </r>
  </si>
  <si>
    <r>
      <t>532</t>
    </r>
    <r>
      <rPr>
        <vertAlign val="superscript"/>
        <sz val="10"/>
        <rFont val="Frutiger 45 Light"/>
      </rPr>
      <t>r</t>
    </r>
  </si>
  <si>
    <r>
      <t>1.817.023</t>
    </r>
    <r>
      <rPr>
        <vertAlign val="superscript"/>
        <sz val="9"/>
        <rFont val="Frutiger 45 Light"/>
      </rPr>
      <t>r)</t>
    </r>
  </si>
  <si>
    <r>
      <t>1.588</t>
    </r>
    <r>
      <rPr>
        <vertAlign val="superscript"/>
        <sz val="9"/>
        <rFont val="Frutiger 45 Light"/>
      </rPr>
      <t>r)</t>
    </r>
  </si>
  <si>
    <r>
      <t>150.726</t>
    </r>
    <r>
      <rPr>
        <vertAlign val="superscript"/>
        <sz val="9"/>
        <rFont val="Frutiger 45 Light"/>
      </rPr>
      <t>r)</t>
    </r>
  </si>
  <si>
    <r>
      <t>10.223</t>
    </r>
    <r>
      <rPr>
        <vertAlign val="superscript"/>
        <sz val="9"/>
        <rFont val="Frutiger 45 Light"/>
      </rPr>
      <t>r)</t>
    </r>
  </si>
  <si>
    <r>
      <t>953.575</t>
    </r>
    <r>
      <rPr>
        <vertAlign val="superscript"/>
        <sz val="9"/>
        <rFont val="Frutiger 45 Light"/>
      </rPr>
      <t>r)</t>
    </r>
  </si>
  <si>
    <r>
      <t>-</t>
    </r>
    <r>
      <rPr>
        <vertAlign val="superscript"/>
        <sz val="9"/>
        <rFont val="Frutiger 45 Light"/>
      </rPr>
      <t>r)</t>
    </r>
  </si>
  <si>
    <r>
      <t>770.647</t>
    </r>
    <r>
      <rPr>
        <vertAlign val="superscript"/>
        <sz val="9"/>
        <rFont val="Frutiger 45 Light"/>
      </rPr>
      <t>r)</t>
    </r>
  </si>
  <si>
    <r>
      <t>5.469</t>
    </r>
    <r>
      <rPr>
        <vertAlign val="superscript"/>
        <sz val="9"/>
        <rFont val="Frutiger 45 Light"/>
      </rPr>
      <t>r)</t>
    </r>
  </si>
  <si>
    <r>
      <t>305.033</t>
    </r>
    <r>
      <rPr>
        <b/>
        <vertAlign val="superscript"/>
        <sz val="9"/>
        <rFont val="Frutiger 45 Light"/>
      </rPr>
      <t>r</t>
    </r>
  </si>
  <si>
    <r>
      <t>3.378</t>
    </r>
    <r>
      <rPr>
        <vertAlign val="superscript"/>
        <sz val="9"/>
        <rFont val="Frutiger 45 Light"/>
      </rPr>
      <t>r</t>
    </r>
  </si>
  <si>
    <r>
      <t>17.855</t>
    </r>
    <r>
      <rPr>
        <vertAlign val="superscript"/>
        <sz val="9"/>
        <rFont val="Frutiger 45 Light"/>
      </rPr>
      <t>r</t>
    </r>
  </si>
  <si>
    <r>
      <t>633</t>
    </r>
    <r>
      <rPr>
        <vertAlign val="superscript"/>
        <sz val="9"/>
        <rFont val="Frutiger 45 Light"/>
      </rPr>
      <t>r</t>
    </r>
  </si>
  <si>
    <r>
      <t>7.035</t>
    </r>
    <r>
      <rPr>
        <b/>
        <vertAlign val="superscript"/>
        <sz val="9"/>
        <rFont val="Frutiger 45 Light"/>
      </rPr>
      <t>r</t>
    </r>
  </si>
  <si>
    <t>Desember 2022</t>
  </si>
  <si>
    <t xml:space="preserve">                        -</t>
  </si>
  <si>
    <t xml:space="preserve">                             -</t>
  </si>
  <si>
    <t xml:space="preserve">                           -  </t>
  </si>
  <si>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</si>
  <si>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</si>
  <si>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</si>
  <si>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</si>
  <si>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</si>
  <si>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</si>
  <si>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</si>
  <si>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</si>
  <si>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</si>
  <si>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</si>
  <si>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</si>
  <si>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</si>
  <si>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</si>
  <si>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</si>
  <si>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</si>
  <si>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</si>
  <si>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</si>
  <si>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</si>
  <si>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</si>
  <si>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</si>
  <si>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</si>
  <si>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</si>
  <si>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</si>
  <si>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</si>
  <si>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</si>
  <si>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</si>
  <si>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</si>
  <si>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</si>
  <si>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</si>
  <si>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</si>
  <si>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</si>
  <si>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</si>
  <si>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</si>
  <si>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</si>
  <si>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</si>
  <si>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</si>
  <si>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</si>
  <si>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</si>
  <si>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</si>
  <si>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</si>
  <si>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</si>
  <si>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r>
      <t>(112)</t>
    </r>
    <r>
      <rPr>
        <vertAlign val="superscript"/>
        <sz val="9"/>
        <rFont val="Frutiger 45 Light"/>
      </rPr>
      <t>r</t>
    </r>
  </si>
  <si>
    <r>
      <t>2.446</t>
    </r>
    <r>
      <rPr>
        <b/>
        <vertAlign val="superscript"/>
        <sz val="9"/>
        <rFont val="Frutiger 45 Light"/>
      </rPr>
      <t>r</t>
    </r>
  </si>
  <si>
    <t>Juni 2023</t>
  </si>
  <si>
    <t>Juni 2022</t>
  </si>
  <si>
    <r>
      <t>Tabel 1.33.a. 
Komposisi DPK Bank Umum Berdasarkan Lokasi Penghimpunan Dana Juni 2023
(</t>
    </r>
    <r>
      <rPr>
        <b/>
        <i/>
        <sz val="13"/>
        <color indexed="9"/>
        <rFont val="Optima"/>
        <family val="2"/>
      </rPr>
      <t>Composition of Third Party Funds of Commercial Banks Based on Location - June 2023)</t>
    </r>
    <r>
      <rPr>
        <b/>
        <sz val="13"/>
        <color indexed="9"/>
        <rFont val="Optima"/>
        <family val="2"/>
      </rPr>
      <t xml:space="preserve">
Miliar Rp </t>
    </r>
    <r>
      <rPr>
        <b/>
        <i/>
        <sz val="13"/>
        <color indexed="9"/>
        <rFont val="Optima"/>
        <family val="2"/>
      </rPr>
      <t>(Billion Rp)</t>
    </r>
  </si>
  <si>
    <r>
      <t xml:space="preserve">Tabel 2.8
Komposisi DPK BPR Berdasarkan Lokasi Penghimpunan - Juni 2023
</t>
    </r>
    <r>
      <rPr>
        <b/>
        <i/>
        <sz val="13"/>
        <color indexed="9"/>
        <rFont val="Optima"/>
        <family val="2"/>
      </rPr>
      <t xml:space="preserve">(Composition of Third Party Funds of Rural Banks Based on Location - June 2023)
</t>
    </r>
    <r>
      <rPr>
        <b/>
        <sz val="13"/>
        <color indexed="9"/>
        <rFont val="Optima"/>
        <family val="2"/>
      </rPr>
      <t>Nilai DPK dalam Miliar Rupiah (Billion Rp) dan Pangsa Terhadap DPK dalam Persentase (%)</t>
    </r>
  </si>
  <si>
    <r>
      <t xml:space="preserve">Tabel 2.14
Perkembangan Jumlah BPR dan Kantor BPR Berdasarkan Lokasi - Juni 2023
</t>
    </r>
    <r>
      <rPr>
        <b/>
        <i/>
        <sz val="13"/>
        <color indexed="9"/>
        <rFont val="Optima"/>
        <family val="2"/>
      </rPr>
      <t>(Growth of Total Rural Bank and Rural Banks Offices Based on Location - June 2023)</t>
    </r>
  </si>
  <si>
    <r>
      <t xml:space="preserve">Tabel 3.6.a. 
Kredit/Pembiayaan dan NPL/NPF Bank Umum Kepada Pihak Ketiga Bukan Bank Berdasarkan Lapangan Usaha dan Bukan Lapangan Usaha Per Lokasi Dati I Bank Penyalur Kredit/Pembiayaan - Juni 2023
</t>
    </r>
    <r>
      <rPr>
        <b/>
        <i/>
        <sz val="14"/>
        <color indexed="9"/>
        <rFont val="Optima"/>
        <family val="2"/>
      </rPr>
      <t>Credit/Financing and NPL/NPF of Commercial Bank to Non Banks Third Party Based on Business Sector and non Business Sector of Credit/Financing by Region - June 2023)</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</si>
  <si>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Juni 2023
(</t>
    </r>
    <r>
      <rPr>
        <b/>
        <i/>
        <sz val="11"/>
        <color indexed="9"/>
        <rFont val="Optima"/>
        <family val="2"/>
      </rPr>
      <t>Credit/Financing and NPL/NPF of Commercial Banks to Non Bank Third Party Based on Types and Orientation of Use based on Bank Location for June 2023)</t>
    </r>
    <r>
      <rPr>
        <b/>
        <sz val="11"/>
        <color indexed="9"/>
        <rFont val="Optima"/>
        <family val="2"/>
      </rPr>
      <t xml:space="preserve">
Miliar Rp </t>
    </r>
    <r>
      <rPr>
        <b/>
        <i/>
        <sz val="11"/>
        <color indexed="9"/>
        <rFont val="Optima"/>
        <family val="2"/>
      </rPr>
      <t>(Billion Rp)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</si>
</sst>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s>
  <fonts count="189">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7"/>
      <color indexed="9"/>
      <name val="Frutiger 45 Light"/>
      <family val="2"/>
    </font>
    <font>
      <sz val="9"/>
      <color indexed="10"/>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sz val="10"/>
      <name val="Optima"/>
      <family val="2"/>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3"/>
      <color indexed="9"/>
      <name val="Optima"/>
      <family val="2"/>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vertAlign val="superscript"/>
      <sz val="9"/>
      <name val="Frutiger 45 Light"/>
    </font>
    <font>
      <b/>
      <vertAlign val="superscript"/>
      <sz val="9"/>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vertAlign val="superscript"/>
      <sz val="10"/>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11"/>
      <name val="Optima"/>
      <charset val="1"/>
    </font>
    <font>
      <b/>
      <sz val="9"/>
      <color indexed="8"/>
      <name val="Frutiger 45 Light"/>
    </font>
    <font>
      <sz val="11"/>
      <color indexed="8"/>
      <name val="Calibri"/>
      <family val="2"/>
      <scheme val="minor"/>
    </font>
  </fonts>
  <fills count="51">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s>
  <borders count="32">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s>
  <cellStyleXfs count="54346">
    <xf numFmtId="0" fontId="0" fillId="0" borderId="0"/>
    <xf numFmtId="165"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32" fillId="0" borderId="0" applyFont="0" applyFill="0" applyBorder="0" applyAlignment="0" applyProtection="0"/>
    <xf numFmtId="164" fontId="10" fillId="0" borderId="0" applyFont="0" applyFill="0" applyBorder="0" applyAlignment="0" applyProtection="0"/>
    <xf numFmtId="164" fontId="86" fillId="0" borderId="0" applyFont="0" applyFill="0" applyBorder="0" applyAlignment="0" applyProtection="0"/>
    <xf numFmtId="165" fontId="92" fillId="0" borderId="0" applyFont="0" applyFill="0" applyBorder="0" applyAlignment="0" applyProtection="0"/>
    <xf numFmtId="165" fontId="91" fillId="0" borderId="0" applyFont="0" applyFill="0" applyBorder="0" applyAlignment="0" applyProtection="0"/>
    <xf numFmtId="165" fontId="11" fillId="0" borderId="0" applyFont="0" applyFill="0" applyBorder="0" applyAlignment="0" applyProtection="0"/>
    <xf numFmtId="165" fontId="86"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76" fillId="0" borderId="0" applyFont="0" applyFill="0" applyBorder="0" applyAlignment="0" applyProtection="0"/>
    <xf numFmtId="0" fontId="52" fillId="0" borderId="0"/>
    <xf numFmtId="0" fontId="93" fillId="0" borderId="0"/>
    <xf numFmtId="0" fontId="11" fillId="0" borderId="0"/>
    <xf numFmtId="0" fontId="11" fillId="0" borderId="0"/>
    <xf numFmtId="0" fontId="94" fillId="0" borderId="0"/>
    <xf numFmtId="0" fontId="94" fillId="0" borderId="0"/>
    <xf numFmtId="0" fontId="94" fillId="0" borderId="0"/>
    <xf numFmtId="0" fontId="11" fillId="0" borderId="0"/>
    <xf numFmtId="0" fontId="37" fillId="0" borderId="0"/>
    <xf numFmtId="0" fontId="11" fillId="0" borderId="0"/>
    <xf numFmtId="0" fontId="52" fillId="0" borderId="0"/>
    <xf numFmtId="0" fontId="95" fillId="0" borderId="0"/>
    <xf numFmtId="0" fontId="11" fillId="0" borderId="0">
      <alignment wrapText="1"/>
    </xf>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68" fillId="0" borderId="0" applyFont="0" applyFill="0" applyBorder="0" applyAlignment="0" applyProtection="0"/>
    <xf numFmtId="165" fontId="93" fillId="0" borderId="0" applyFont="0" applyFill="0" applyBorder="0" applyAlignment="0" applyProtection="0"/>
    <xf numFmtId="164" fontId="76" fillId="0" borderId="0" applyFont="0" applyFill="0" applyBorder="0" applyAlignment="0" applyProtection="0"/>
    <xf numFmtId="164" fontId="10" fillId="0" borderId="0" applyFont="0" applyFill="0" applyBorder="0" applyAlignment="0" applyProtection="0"/>
    <xf numFmtId="164" fontId="76" fillId="0" borderId="0" applyFont="0" applyFill="0" applyBorder="0" applyAlignment="0" applyProtection="0"/>
    <xf numFmtId="164" fontId="10" fillId="0" borderId="0" applyFont="0" applyFill="0" applyBorder="0" applyAlignment="0" applyProtection="0"/>
    <xf numFmtId="164" fontId="11" fillId="0" borderId="0" applyFont="0" applyFill="0" applyBorder="0" applyAlignment="0" applyProtection="0"/>
    <xf numFmtId="164" fontId="93" fillId="0" borderId="0" applyFont="0" applyFill="0" applyBorder="0" applyAlignment="0" applyProtection="0"/>
    <xf numFmtId="164" fontId="11" fillId="0" borderId="0" applyFont="0" applyFill="0" applyBorder="0" applyAlignment="0" applyProtection="0"/>
    <xf numFmtId="164" fontId="93" fillId="0" borderId="0" applyFont="0" applyFill="0" applyBorder="0" applyAlignment="0" applyProtection="0"/>
    <xf numFmtId="164" fontId="11" fillId="0" borderId="0" applyFont="0" applyFill="0" applyBorder="0" applyAlignment="0" applyProtection="0"/>
    <xf numFmtId="164" fontId="9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1"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76"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11"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2"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8"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9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93" fillId="0" borderId="0"/>
    <xf numFmtId="0" fontId="103" fillId="0" borderId="0"/>
    <xf numFmtId="0" fontId="52" fillId="0" borderId="0"/>
    <xf numFmtId="0" fontId="103" fillId="0" borderId="0"/>
    <xf numFmtId="0" fontId="103" fillId="0" borderId="0"/>
    <xf numFmtId="0" fontId="93" fillId="0" borderId="0"/>
    <xf numFmtId="0" fontId="93" fillId="0" borderId="0"/>
    <xf numFmtId="0" fontId="103" fillId="0" borderId="0"/>
    <xf numFmtId="0" fontId="103" fillId="0" borderId="0"/>
    <xf numFmtId="0" fontId="9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8" fillId="0" borderId="0"/>
    <xf numFmtId="0" fontId="103" fillId="0" borderId="0"/>
    <xf numFmtId="0" fontId="103" fillId="0" borderId="0"/>
    <xf numFmtId="0" fontId="8"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2"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95"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1" fillId="0" borderId="0">
      <alignment wrapText="1"/>
    </xf>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1" fillId="0" borderId="0"/>
    <xf numFmtId="0" fontId="103" fillId="0" borderId="0"/>
    <xf numFmtId="0" fontId="103" fillId="0" borderId="0"/>
    <xf numFmtId="9" fontId="11"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7" fillId="0" borderId="0"/>
    <xf numFmtId="0" fontId="7" fillId="0" borderId="0"/>
    <xf numFmtId="0" fontId="7" fillId="0" borderId="0"/>
    <xf numFmtId="164" fontId="93" fillId="0" borderId="0" applyFont="0" applyFill="0" applyBorder="0" applyAlignment="0" applyProtection="0"/>
    <xf numFmtId="165" fontId="93" fillId="0" borderId="0" applyFont="0" applyFill="0" applyBorder="0" applyAlignment="0" applyProtection="0"/>
    <xf numFmtId="0" fontId="7" fillId="0" borderId="0"/>
    <xf numFmtId="0" fontId="7" fillId="0" borderId="0"/>
    <xf numFmtId="0" fontId="7" fillId="0" borderId="0"/>
    <xf numFmtId="0" fontId="6" fillId="0" borderId="0"/>
    <xf numFmtId="0" fontId="6" fillId="0" borderId="0"/>
    <xf numFmtId="0" fontId="6" fillId="0" borderId="0"/>
    <xf numFmtId="0" fontId="11" fillId="0" borderId="0"/>
    <xf numFmtId="164" fontId="9" fillId="0" borderId="0" applyFont="0" applyFill="0" applyBorder="0" applyAlignment="0" applyProtection="0"/>
    <xf numFmtId="165" fontId="9" fillId="0" borderId="0" applyFont="0" applyFill="0" applyBorder="0" applyAlignment="0" applyProtection="0"/>
    <xf numFmtId="0" fontId="5" fillId="0" borderId="0"/>
    <xf numFmtId="0" fontId="5" fillId="0" borderId="0"/>
    <xf numFmtId="165" fontId="9"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6" fillId="0" borderId="0" applyFont="0" applyFill="0" applyBorder="0" applyAlignment="0" applyProtection="0"/>
    <xf numFmtId="0" fontId="4" fillId="0" borderId="0"/>
    <xf numFmtId="0" fontId="4" fillId="0" borderId="0"/>
    <xf numFmtId="0" fontId="4" fillId="0" borderId="0"/>
    <xf numFmtId="43" fontId="11" fillId="0" borderId="0" applyFont="0" applyFill="0" applyBorder="0" applyAlignment="0" applyProtection="0"/>
    <xf numFmtId="41" fontId="93" fillId="0" borderId="0" applyFont="0" applyFill="0" applyBorder="0" applyAlignment="0" applyProtection="0"/>
    <xf numFmtId="0" fontId="3" fillId="0" borderId="0"/>
    <xf numFmtId="43" fontId="3" fillId="0" borderId="0" applyFont="0" applyFill="0" applyBorder="0" applyAlignment="0" applyProtection="0"/>
    <xf numFmtId="41"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1"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43" fontId="11" fillId="0" borderId="0" applyFont="0" applyFill="0" applyBorder="0" applyAlignment="0" applyProtection="0"/>
    <xf numFmtId="0" fontId="3" fillId="0" borderId="0"/>
    <xf numFmtId="41" fontId="76" fillId="0" borderId="0" applyFont="0" applyFill="0" applyBorder="0" applyAlignment="0" applyProtection="0"/>
    <xf numFmtId="41" fontId="76"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43" fontId="93"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3" fillId="0" borderId="0" applyFont="0" applyFill="0" applyBorder="0" applyAlignment="0" applyProtection="0"/>
    <xf numFmtId="43" fontId="9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0" fontId="3" fillId="0" borderId="0"/>
    <xf numFmtId="43" fontId="11" fillId="0" borderId="0" applyFont="0" applyFill="0" applyBorder="0" applyAlignment="0" applyProtection="0"/>
    <xf numFmtId="43" fontId="9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4" fillId="0" borderId="0"/>
    <xf numFmtId="43" fontId="93"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3" fillId="0" borderId="0" applyFont="0" applyFill="0" applyBorder="0" applyAlignment="0" applyProtection="0"/>
    <xf numFmtId="43" fontId="93" fillId="0" borderId="0" applyFont="0" applyFill="0" applyBorder="0" applyAlignment="0" applyProtection="0"/>
    <xf numFmtId="41" fontId="93" fillId="0" borderId="0" applyFont="0" applyFill="0" applyBorder="0" applyAlignment="0" applyProtection="0"/>
    <xf numFmtId="0" fontId="3" fillId="0" borderId="0"/>
    <xf numFmtId="43" fontId="3"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3" fillId="0" borderId="0" applyFont="0" applyFill="0" applyBorder="0" applyAlignment="0" applyProtection="0"/>
    <xf numFmtId="43" fontId="9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3" fillId="0" borderId="0"/>
    <xf numFmtId="43" fontId="9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0" fontId="3" fillId="0" borderId="0"/>
    <xf numFmtId="0" fontId="52" fillId="0" borderId="0"/>
    <xf numFmtId="43" fontId="11" fillId="0" borderId="0" applyFont="0" applyFill="0" applyBorder="0" applyAlignment="0" applyProtection="0"/>
    <xf numFmtId="41" fontId="11"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76"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1" fillId="0" borderId="0" applyFont="0" applyFill="0" applyBorder="0" applyAlignment="0" applyProtection="0"/>
    <xf numFmtId="0" fontId="3" fillId="0" borderId="0"/>
    <xf numFmtId="0" fontId="3" fillId="0" borderId="0"/>
    <xf numFmtId="43" fontId="11" fillId="0" borderId="0" applyFont="0" applyFill="0" applyBorder="0" applyAlignment="0" applyProtection="0"/>
    <xf numFmtId="0" fontId="3" fillId="0" borderId="0"/>
    <xf numFmtId="41" fontId="76" fillId="0" borderId="0" applyFont="0" applyFill="0" applyBorder="0" applyAlignment="0" applyProtection="0"/>
    <xf numFmtId="41" fontId="76"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3" fillId="0" borderId="0" applyFont="0" applyFill="0" applyBorder="0" applyAlignment="0" applyProtection="0"/>
    <xf numFmtId="0" fontId="3" fillId="0" borderId="0"/>
    <xf numFmtId="43" fontId="3"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3" fillId="0" borderId="0" applyFont="0" applyFill="0" applyBorder="0" applyAlignment="0" applyProtection="0"/>
    <xf numFmtId="43" fontId="9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3" fillId="0" borderId="0"/>
    <xf numFmtId="0" fontId="3" fillId="0" borderId="0"/>
    <xf numFmtId="0" fontId="3" fillId="0" borderId="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1"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3" fillId="0" borderId="0" applyFont="0" applyFill="0" applyBorder="0" applyAlignment="0" applyProtection="0"/>
    <xf numFmtId="43" fontId="9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6"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181" fillId="0" borderId="0" applyNumberFormat="0" applyFill="0" applyBorder="0" applyAlignment="0" applyProtection="0"/>
    <xf numFmtId="0" fontId="167" fillId="0" borderId="22" applyNumberFormat="0" applyFill="0" applyAlignment="0" applyProtection="0"/>
    <xf numFmtId="0" fontId="168" fillId="0" borderId="23" applyNumberFormat="0" applyFill="0" applyAlignment="0" applyProtection="0"/>
    <xf numFmtId="0" fontId="169" fillId="0" borderId="24" applyNumberFormat="0" applyFill="0" applyAlignment="0" applyProtection="0"/>
    <xf numFmtId="0" fontId="169" fillId="0" borderId="0" applyNumberFormat="0" applyFill="0" applyBorder="0" applyAlignment="0" applyProtection="0"/>
    <xf numFmtId="0" fontId="170" fillId="19" borderId="0" applyNumberFormat="0" applyBorder="0" applyAlignment="0" applyProtection="0"/>
    <xf numFmtId="0" fontId="171" fillId="20" borderId="0" applyNumberFormat="0" applyBorder="0" applyAlignment="0" applyProtection="0"/>
    <xf numFmtId="0" fontId="182" fillId="21" borderId="0" applyNumberFormat="0" applyBorder="0" applyAlignment="0" applyProtection="0"/>
    <xf numFmtId="0" fontId="172" fillId="22" borderId="25" applyNumberFormat="0" applyAlignment="0" applyProtection="0"/>
    <xf numFmtId="0" fontId="173" fillId="23" borderId="26" applyNumberFormat="0" applyAlignment="0" applyProtection="0"/>
    <xf numFmtId="0" fontId="174" fillId="23" borderId="25" applyNumberFormat="0" applyAlignment="0" applyProtection="0"/>
    <xf numFmtId="0" fontId="175" fillId="0" borderId="27" applyNumberFormat="0" applyFill="0" applyAlignment="0" applyProtection="0"/>
    <xf numFmtId="0" fontId="176" fillId="24" borderId="28" applyNumberFormat="0" applyAlignment="0" applyProtection="0"/>
    <xf numFmtId="0" fontId="177" fillId="0" borderId="0" applyNumberFormat="0" applyFill="0" applyBorder="0" applyAlignment="0" applyProtection="0"/>
    <xf numFmtId="0" fontId="2" fillId="25" borderId="29" applyNumberFormat="0" applyFont="0" applyAlignment="0" applyProtection="0"/>
    <xf numFmtId="0" fontId="178" fillId="0" borderId="0" applyNumberFormat="0" applyFill="0" applyBorder="0" applyAlignment="0" applyProtection="0"/>
    <xf numFmtId="0" fontId="179" fillId="0" borderId="30" applyNumberFormat="0" applyFill="0" applyAlignment="0" applyProtection="0"/>
    <xf numFmtId="0" fontId="180"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0" fillId="29" borderId="0" applyNumberFormat="0" applyBorder="0" applyAlignment="0" applyProtection="0"/>
    <xf numFmtId="0" fontId="180"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80" fillId="33" borderId="0" applyNumberFormat="0" applyBorder="0" applyAlignment="0" applyProtection="0"/>
    <xf numFmtId="0" fontId="180"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180" fillId="37" borderId="0" applyNumberFormat="0" applyBorder="0" applyAlignment="0" applyProtection="0"/>
    <xf numFmtId="0" fontId="180"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180" fillId="41" borderId="0" applyNumberFormat="0" applyBorder="0" applyAlignment="0" applyProtection="0"/>
    <xf numFmtId="0" fontId="180"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180" fillId="45" borderId="0" applyNumberFormat="0" applyBorder="0" applyAlignment="0" applyProtection="0"/>
    <xf numFmtId="0" fontId="180"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180" fillId="49" borderId="0" applyNumberFormat="0" applyBorder="0" applyAlignment="0" applyProtection="0"/>
    <xf numFmtId="0" fontId="93" fillId="0" borderId="0"/>
    <xf numFmtId="0" fontId="93" fillId="0" borderId="0"/>
    <xf numFmtId="0" fontId="2" fillId="0" borderId="0"/>
    <xf numFmtId="0" fontId="183" fillId="0" borderId="0"/>
    <xf numFmtId="172" fontId="184" fillId="0" borderId="0"/>
    <xf numFmtId="0" fontId="2" fillId="0" borderId="0"/>
    <xf numFmtId="43" fontId="2" fillId="0" borderId="0" applyFont="0" applyFill="0" applyBorder="0" applyAlignment="0" applyProtection="0"/>
    <xf numFmtId="0" fontId="2" fillId="0" borderId="0"/>
    <xf numFmtId="0" fontId="11" fillId="0" borderId="0"/>
    <xf numFmtId="0" fontId="183" fillId="0" borderId="0"/>
    <xf numFmtId="41" fontId="9" fillId="0" borderId="0" applyFont="0" applyFill="0" applyBorder="0" applyAlignment="0" applyProtection="0"/>
    <xf numFmtId="43" fontId="11" fillId="0" borderId="0" applyFont="0" applyFill="0" applyBorder="0" applyAlignment="0" applyProtection="0"/>
    <xf numFmtId="0" fontId="183" fillId="0" borderId="0"/>
    <xf numFmtId="0" fontId="2" fillId="0" borderId="0"/>
    <xf numFmtId="0" fontId="4" fillId="0" borderId="0"/>
    <xf numFmtId="0" fontId="4" fillId="0" borderId="0"/>
    <xf numFmtId="0" fontId="2" fillId="0" borderId="0"/>
    <xf numFmtId="0" fontId="2" fillId="0" borderId="0"/>
    <xf numFmtId="0" fontId="183" fillId="0" borderId="0"/>
    <xf numFmtId="43" fontId="2" fillId="0" borderId="0" applyFont="0" applyFill="0" applyBorder="0" applyAlignment="0" applyProtection="0"/>
    <xf numFmtId="0" fontId="2" fillId="0" borderId="0"/>
    <xf numFmtId="0" fontId="11"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180" fillId="29" borderId="0" applyNumberFormat="0" applyBorder="0" applyAlignment="0" applyProtection="0"/>
    <xf numFmtId="0" fontId="180" fillId="33" borderId="0" applyNumberFormat="0" applyBorder="0" applyAlignment="0" applyProtection="0"/>
    <xf numFmtId="0" fontId="180" fillId="37" borderId="0" applyNumberFormat="0" applyBorder="0" applyAlignment="0" applyProtection="0"/>
    <xf numFmtId="0" fontId="180" fillId="41" borderId="0" applyNumberFormat="0" applyBorder="0" applyAlignment="0" applyProtection="0"/>
    <xf numFmtId="0" fontId="180" fillId="45" borderId="0" applyNumberFormat="0" applyBorder="0" applyAlignment="0" applyProtection="0"/>
    <xf numFmtId="0" fontId="180" fillId="49" borderId="0" applyNumberFormat="0" applyBorder="0" applyAlignment="0" applyProtection="0"/>
    <xf numFmtId="0" fontId="180" fillId="26" borderId="0" applyNumberFormat="0" applyBorder="0" applyAlignment="0" applyProtection="0"/>
    <xf numFmtId="0" fontId="180" fillId="30" borderId="0" applyNumberFormat="0" applyBorder="0" applyAlignment="0" applyProtection="0"/>
    <xf numFmtId="0" fontId="180" fillId="34" borderId="0" applyNumberFormat="0" applyBorder="0" applyAlignment="0" applyProtection="0"/>
    <xf numFmtId="0" fontId="180" fillId="38" borderId="0" applyNumberFormat="0" applyBorder="0" applyAlignment="0" applyProtection="0"/>
    <xf numFmtId="0" fontId="180" fillId="42" borderId="0" applyNumberFormat="0" applyBorder="0" applyAlignment="0" applyProtection="0"/>
    <xf numFmtId="0" fontId="180" fillId="46" borderId="0" applyNumberFormat="0" applyBorder="0" applyAlignment="0" applyProtection="0"/>
    <xf numFmtId="0" fontId="171" fillId="20" borderId="0" applyNumberFormat="0" applyBorder="0" applyAlignment="0" applyProtection="0"/>
    <xf numFmtId="0" fontId="174" fillId="23" borderId="25" applyNumberFormat="0" applyAlignment="0" applyProtection="0"/>
    <xf numFmtId="0" fontId="176" fillId="24" borderId="28"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78" fillId="0" borderId="0" applyNumberFormat="0" applyFill="0" applyBorder="0" applyAlignment="0" applyProtection="0"/>
    <xf numFmtId="0" fontId="170" fillId="19" borderId="0" applyNumberFormat="0" applyBorder="0" applyAlignment="0" applyProtection="0"/>
    <xf numFmtId="0" fontId="167" fillId="0" borderId="22" applyNumberFormat="0" applyFill="0" applyAlignment="0" applyProtection="0"/>
    <xf numFmtId="0" fontId="168" fillId="0" borderId="23" applyNumberFormat="0" applyFill="0" applyAlignment="0" applyProtection="0"/>
    <xf numFmtId="0" fontId="169" fillId="0" borderId="24" applyNumberFormat="0" applyFill="0" applyAlignment="0" applyProtection="0"/>
    <xf numFmtId="0" fontId="169" fillId="0" borderId="0" applyNumberFormat="0" applyFill="0" applyBorder="0" applyAlignment="0" applyProtection="0"/>
    <xf numFmtId="0" fontId="172" fillId="22" borderId="25" applyNumberFormat="0" applyAlignment="0" applyProtection="0"/>
    <xf numFmtId="0" fontId="175" fillId="0" borderId="27" applyNumberFormat="0" applyFill="0" applyAlignment="0" applyProtection="0"/>
    <xf numFmtId="0" fontId="182" fillId="21"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11" fillId="0" borderId="0"/>
    <xf numFmtId="0" fontId="11" fillId="0" borderId="0"/>
    <xf numFmtId="0" fontId="2" fillId="0" borderId="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173" fillId="23" borderId="26"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81" fillId="0" borderId="0" applyNumberFormat="0" applyFill="0" applyBorder="0" applyAlignment="0" applyProtection="0"/>
    <xf numFmtId="0" fontId="179" fillId="0" borderId="30" applyNumberFormat="0" applyFill="0" applyAlignment="0" applyProtection="0"/>
    <xf numFmtId="0" fontId="177" fillId="0" borderId="0" applyNumberForma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52" fillId="0" borderId="0"/>
    <xf numFmtId="43" fontId="76" fillId="0" borderId="0" applyFont="0" applyFill="0" applyBorder="0" applyAlignment="0" applyProtection="0"/>
    <xf numFmtId="0" fontId="11" fillId="0" borderId="0"/>
    <xf numFmtId="0" fontId="52" fillId="0" borderId="0"/>
    <xf numFmtId="0" fontId="183" fillId="0" borderId="0"/>
    <xf numFmtId="0" fontId="11" fillId="0" borderId="0">
      <alignment wrapText="1"/>
    </xf>
    <xf numFmtId="0" fontId="95"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180" fillId="29" borderId="0" applyNumberFormat="0" applyBorder="0" applyAlignment="0" applyProtection="0"/>
    <xf numFmtId="0" fontId="180" fillId="33" borderId="0" applyNumberFormat="0" applyBorder="0" applyAlignment="0" applyProtection="0"/>
    <xf numFmtId="0" fontId="180" fillId="37" borderId="0" applyNumberFormat="0" applyBorder="0" applyAlignment="0" applyProtection="0"/>
    <xf numFmtId="0" fontId="180" fillId="41" borderId="0" applyNumberFormat="0" applyBorder="0" applyAlignment="0" applyProtection="0"/>
    <xf numFmtId="0" fontId="180" fillId="45" borderId="0" applyNumberFormat="0" applyBorder="0" applyAlignment="0" applyProtection="0"/>
    <xf numFmtId="0" fontId="180" fillId="49" borderId="0" applyNumberFormat="0" applyBorder="0" applyAlignment="0" applyProtection="0"/>
    <xf numFmtId="0" fontId="180" fillId="26" borderId="0" applyNumberFormat="0" applyBorder="0" applyAlignment="0" applyProtection="0"/>
    <xf numFmtId="0" fontId="180" fillId="30" borderId="0" applyNumberFormat="0" applyBorder="0" applyAlignment="0" applyProtection="0"/>
    <xf numFmtId="0" fontId="180" fillId="34" borderId="0" applyNumberFormat="0" applyBorder="0" applyAlignment="0" applyProtection="0"/>
    <xf numFmtId="0" fontId="180" fillId="38" borderId="0" applyNumberFormat="0" applyBorder="0" applyAlignment="0" applyProtection="0"/>
    <xf numFmtId="0" fontId="180" fillId="42" borderId="0" applyNumberFormat="0" applyBorder="0" applyAlignment="0" applyProtection="0"/>
    <xf numFmtId="0" fontId="180" fillId="46" borderId="0" applyNumberFormat="0" applyBorder="0" applyAlignment="0" applyProtection="0"/>
    <xf numFmtId="0" fontId="171" fillId="20" borderId="0" applyNumberFormat="0" applyBorder="0" applyAlignment="0" applyProtection="0"/>
    <xf numFmtId="0" fontId="174" fillId="23" borderId="25" applyNumberFormat="0" applyAlignment="0" applyProtection="0"/>
    <xf numFmtId="0" fontId="176" fillId="24" borderId="28" applyNumberFormat="0" applyAlignment="0" applyProtection="0"/>
    <xf numFmtId="41" fontId="9"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78" fillId="0" borderId="0" applyNumberFormat="0" applyFill="0" applyBorder="0" applyAlignment="0" applyProtection="0"/>
    <xf numFmtId="0" fontId="170" fillId="19" borderId="0" applyNumberFormat="0" applyBorder="0" applyAlignment="0" applyProtection="0"/>
    <xf numFmtId="0" fontId="167" fillId="0" borderId="22" applyNumberFormat="0" applyFill="0" applyAlignment="0" applyProtection="0"/>
    <xf numFmtId="0" fontId="168" fillId="0" borderId="23" applyNumberFormat="0" applyFill="0" applyAlignment="0" applyProtection="0"/>
    <xf numFmtId="0" fontId="169" fillId="0" borderId="24" applyNumberFormat="0" applyFill="0" applyAlignment="0" applyProtection="0"/>
    <xf numFmtId="0" fontId="169" fillId="0" borderId="0" applyNumberFormat="0" applyFill="0" applyBorder="0" applyAlignment="0" applyProtection="0"/>
    <xf numFmtId="0" fontId="172" fillId="22" borderId="25" applyNumberFormat="0" applyAlignment="0" applyProtection="0"/>
    <xf numFmtId="0" fontId="175" fillId="0" borderId="27" applyNumberFormat="0" applyFill="0" applyAlignment="0" applyProtection="0"/>
    <xf numFmtId="0" fontId="182" fillId="21" borderId="0" applyNumberFormat="0" applyBorder="0" applyAlignment="0" applyProtection="0"/>
    <xf numFmtId="0" fontId="2" fillId="0" borderId="0"/>
    <xf numFmtId="0" fontId="18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0" fontId="173" fillId="23" borderId="26" applyNumberFormat="0" applyAlignment="0" applyProtection="0"/>
    <xf numFmtId="0" fontId="179" fillId="0" borderId="30" applyNumberFormat="0" applyFill="0" applyAlignment="0" applyProtection="0"/>
    <xf numFmtId="0" fontId="177" fillId="0" borderId="0" applyNumberForma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xf numFmtId="43" fontId="2" fillId="0" borderId="0"/>
    <xf numFmtId="43" fontId="11" fillId="0" borderId="0"/>
    <xf numFmtId="43" fontId="11"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180" fillId="29" borderId="0" applyNumberFormat="0" applyBorder="0" applyAlignment="0" applyProtection="0"/>
    <xf numFmtId="0" fontId="180" fillId="33" borderId="0" applyNumberFormat="0" applyBorder="0" applyAlignment="0" applyProtection="0"/>
    <xf numFmtId="0" fontId="180" fillId="37" borderId="0" applyNumberFormat="0" applyBorder="0" applyAlignment="0" applyProtection="0"/>
    <xf numFmtId="0" fontId="180" fillId="41" borderId="0" applyNumberFormat="0" applyBorder="0" applyAlignment="0" applyProtection="0"/>
    <xf numFmtId="0" fontId="180" fillId="45" borderId="0" applyNumberFormat="0" applyBorder="0" applyAlignment="0" applyProtection="0"/>
    <xf numFmtId="0" fontId="180" fillId="49" borderId="0" applyNumberFormat="0" applyBorder="0" applyAlignment="0" applyProtection="0"/>
    <xf numFmtId="0" fontId="180" fillId="26" borderId="0" applyNumberFormat="0" applyBorder="0" applyAlignment="0" applyProtection="0"/>
    <xf numFmtId="0" fontId="180" fillId="30" borderId="0" applyNumberFormat="0" applyBorder="0" applyAlignment="0" applyProtection="0"/>
    <xf numFmtId="0" fontId="180" fillId="34" borderId="0" applyNumberFormat="0" applyBorder="0" applyAlignment="0" applyProtection="0"/>
    <xf numFmtId="0" fontId="180" fillId="38" borderId="0" applyNumberFormat="0" applyBorder="0" applyAlignment="0" applyProtection="0"/>
    <xf numFmtId="0" fontId="180" fillId="42" borderId="0" applyNumberFormat="0" applyBorder="0" applyAlignment="0" applyProtection="0"/>
    <xf numFmtId="0" fontId="180" fillId="46" borderId="0" applyNumberFormat="0" applyBorder="0" applyAlignment="0" applyProtection="0"/>
    <xf numFmtId="0" fontId="171" fillId="20" borderId="0" applyNumberFormat="0" applyBorder="0" applyAlignment="0" applyProtection="0"/>
    <xf numFmtId="0" fontId="174" fillId="23" borderId="25" applyNumberFormat="0" applyAlignment="0" applyProtection="0"/>
    <xf numFmtId="0" fontId="176" fillId="24" borderId="28" applyNumberFormat="0" applyAlignment="0" applyProtection="0"/>
    <xf numFmtId="43" fontId="76" fillId="0" borderId="0" applyFont="0" applyFill="0" applyBorder="0" applyAlignment="0" applyProtection="0"/>
    <xf numFmtId="43" fontId="93" fillId="0" borderId="0" applyFont="0" applyFill="0" applyBorder="0" applyAlignment="0" applyProtection="0"/>
    <xf numFmtId="0" fontId="178" fillId="0" borderId="0" applyNumberFormat="0" applyFill="0" applyBorder="0" applyAlignment="0" applyProtection="0"/>
    <xf numFmtId="0" fontId="170" fillId="19" borderId="0" applyNumberFormat="0" applyBorder="0" applyAlignment="0" applyProtection="0"/>
    <xf numFmtId="0" fontId="167" fillId="0" borderId="22" applyNumberFormat="0" applyFill="0" applyAlignment="0" applyProtection="0"/>
    <xf numFmtId="0" fontId="168" fillId="0" borderId="23" applyNumberFormat="0" applyFill="0" applyAlignment="0" applyProtection="0"/>
    <xf numFmtId="0" fontId="169" fillId="0" borderId="24" applyNumberFormat="0" applyFill="0" applyAlignment="0" applyProtection="0"/>
    <xf numFmtId="0" fontId="169" fillId="0" borderId="0" applyNumberFormat="0" applyFill="0" applyBorder="0" applyAlignment="0" applyProtection="0"/>
    <xf numFmtId="0" fontId="172" fillId="22" borderId="25" applyNumberFormat="0" applyAlignment="0" applyProtection="0"/>
    <xf numFmtId="0" fontId="175" fillId="0" borderId="27" applyNumberFormat="0" applyFill="0" applyAlignment="0" applyProtection="0"/>
    <xf numFmtId="0" fontId="182" fillId="21" borderId="0" applyNumberFormat="0" applyBorder="0" applyAlignment="0" applyProtection="0"/>
    <xf numFmtId="0" fontId="52" fillId="0" borderId="0"/>
    <xf numFmtId="0" fontId="183" fillId="0" borderId="0"/>
    <xf numFmtId="0" fontId="11" fillId="0" borderId="0"/>
    <xf numFmtId="0" fontId="11" fillId="0" borderId="0"/>
    <xf numFmtId="0" fontId="9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9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52" fillId="0" borderId="0"/>
    <xf numFmtId="0" fontId="95" fillId="0" borderId="0"/>
    <xf numFmtId="0" fontId="11" fillId="0" borderId="0">
      <alignment wrapText="1"/>
    </xf>
    <xf numFmtId="0" fontId="11" fillId="0" borderId="0">
      <alignment wrapText="1"/>
    </xf>
    <xf numFmtId="0" fontId="11" fillId="0" borderId="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173" fillId="23" borderId="26"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79" fillId="0" borderId="30" applyNumberFormat="0" applyFill="0" applyAlignment="0" applyProtection="0"/>
    <xf numFmtId="0" fontId="177" fillId="0" borderId="0" applyNumberForma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2" fillId="0" borderId="0"/>
    <xf numFmtId="0" fontId="11" fillId="0" borderId="0"/>
    <xf numFmtId="0" fontId="2" fillId="0" borderId="0"/>
    <xf numFmtId="43" fontId="11" fillId="0" borderId="0"/>
    <xf numFmtId="43" fontId="2" fillId="0" borderId="0" applyFont="0" applyFill="0" applyBorder="0" applyAlignment="0" applyProtection="0"/>
    <xf numFmtId="43" fontId="11" fillId="0" borderId="0"/>
    <xf numFmtId="43" fontId="11" fillId="0" borderId="0"/>
    <xf numFmtId="0" fontId="11" fillId="0" borderId="0"/>
    <xf numFmtId="43" fontId="76" fillId="0" borderId="0" applyFont="0" applyFill="0" applyBorder="0" applyAlignment="0" applyProtection="0"/>
    <xf numFmtId="43" fontId="11" fillId="0" borderId="0" applyFont="0" applyFill="0" applyBorder="0" applyAlignment="0" applyProtection="0"/>
    <xf numFmtId="43" fontId="76"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52" fillId="0" borderId="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9" fillId="0" borderId="0" applyFont="0" applyFill="0" applyBorder="0" applyAlignment="0" applyProtection="0"/>
    <xf numFmtId="0" fontId="11" fillId="0" borderId="0"/>
    <xf numFmtId="0" fontId="2" fillId="0" borderId="0"/>
    <xf numFmtId="0" fontId="4" fillId="0" borderId="0"/>
    <xf numFmtId="0" fontId="52" fillId="0" borderId="0"/>
    <xf numFmtId="0" fontId="95" fillId="0" borderId="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9" fillId="0" borderId="0" applyFont="0" applyFill="0" applyBorder="0" applyAlignment="0" applyProtection="0"/>
    <xf numFmtId="0" fontId="93" fillId="0" borderId="0"/>
    <xf numFmtId="0" fontId="11" fillId="0" borderId="0"/>
    <xf numFmtId="0" fontId="2" fillId="0" borderId="0"/>
    <xf numFmtId="0" fontId="2" fillId="0" borderId="0"/>
    <xf numFmtId="0" fontId="76" fillId="25" borderId="29" applyNumberFormat="0" applyFont="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11" fillId="0" borderId="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9" fillId="0" borderId="0" applyFont="0" applyFill="0" applyBorder="0" applyAlignment="0" applyProtection="0"/>
    <xf numFmtId="0" fontId="4" fillId="0" borderId="0"/>
    <xf numFmtId="0" fontId="4"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93" fillId="0" borderId="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4"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9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93" fillId="0" borderId="0" applyFont="0" applyFill="0" applyBorder="0" applyAlignment="0" applyProtection="0"/>
    <xf numFmtId="0" fontId="2" fillId="0" borderId="0"/>
    <xf numFmtId="41" fontId="2" fillId="0" borderId="0" applyFont="0" applyFill="0" applyBorder="0" applyAlignment="0" applyProtection="0"/>
    <xf numFmtId="43" fontId="93" fillId="0" borderId="0" applyFont="0" applyFill="0" applyBorder="0" applyAlignment="0" applyProtection="0"/>
    <xf numFmtId="41" fontId="11"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41" fontId="93"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3" fillId="0" borderId="0"/>
    <xf numFmtId="43" fontId="93"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52" fillId="0" borderId="0"/>
    <xf numFmtId="43" fontId="11" fillId="0" borderId="0" applyFont="0" applyFill="0" applyBorder="0" applyAlignment="0" applyProtection="0"/>
    <xf numFmtId="41" fontId="11"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76" fillId="0" borderId="0" applyFont="0" applyFill="0" applyBorder="0" applyAlignment="0" applyProtection="0"/>
    <xf numFmtId="0" fontId="2" fillId="0" borderId="0"/>
    <xf numFmtId="43" fontId="2"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1"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2" fillId="0" borderId="0"/>
    <xf numFmtId="41" fontId="76" fillId="0" borderId="0" applyFont="0" applyFill="0" applyBorder="0" applyAlignment="0" applyProtection="0"/>
    <xf numFmtId="41" fontId="76"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3"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93" fillId="0" borderId="0"/>
    <xf numFmtId="0" fontId="2" fillId="0" borderId="0"/>
    <xf numFmtId="0" fontId="2" fillId="0" borderId="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1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4" fillId="0" borderId="0"/>
    <xf numFmtId="0" fontId="4"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41" fontId="4"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0" fontId="4" fillId="0" borderId="0"/>
    <xf numFmtId="0" fontId="4" fillId="0" borderId="0"/>
    <xf numFmtId="0" fontId="4"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41" fontId="93"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43" fontId="11" fillId="0" borderId="0" applyFont="0" applyFill="0" applyBorder="0" applyAlignment="0" applyProtection="0"/>
    <xf numFmtId="41" fontId="11"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76" fillId="0" borderId="0" applyFont="0" applyFill="0" applyBorder="0" applyAlignment="0" applyProtection="0"/>
    <xf numFmtId="0" fontId="2" fillId="0" borderId="0"/>
    <xf numFmtId="43" fontId="2"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1"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2" fillId="0" borderId="0"/>
    <xf numFmtId="41" fontId="76" fillId="0" borderId="0" applyFont="0" applyFill="0" applyBorder="0" applyAlignment="0" applyProtection="0"/>
    <xf numFmtId="41" fontId="76"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3"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1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43" fontId="2"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6" fillId="0" borderId="0" applyFont="0" applyFill="0" applyBorder="0" applyAlignment="0" applyProtection="0"/>
    <xf numFmtId="0" fontId="4" fillId="0" borderId="0"/>
    <xf numFmtId="43" fontId="11" fillId="0" borderId="0" applyFont="0" applyFill="0" applyBorder="0" applyAlignment="0" applyProtection="0"/>
    <xf numFmtId="41" fontId="93" fillId="0" borderId="0" applyFont="0" applyFill="0" applyBorder="0" applyAlignment="0" applyProtection="0"/>
    <xf numFmtId="0" fontId="2" fillId="0" borderId="0"/>
    <xf numFmtId="43" fontId="2" fillId="0" borderId="0" applyFont="0" applyFill="0" applyBorder="0" applyAlignment="0" applyProtection="0"/>
    <xf numFmtId="41"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1"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2" fillId="0" borderId="0"/>
    <xf numFmtId="41" fontId="76" fillId="0" borderId="0" applyFont="0" applyFill="0" applyBorder="0" applyAlignment="0" applyProtection="0"/>
    <xf numFmtId="41" fontId="76"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43" fontId="93"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0" fontId="2" fillId="0" borderId="0"/>
    <xf numFmtId="43" fontId="11"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1"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76"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93"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9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1" fontId="93"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6" fillId="0" borderId="0" applyFont="0" applyFill="0" applyBorder="0" applyAlignment="0" applyProtection="0"/>
    <xf numFmtId="43" fontId="11"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1" fontId="7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93" fillId="0" borderId="0" applyFont="0" applyFill="0" applyBorder="0" applyAlignment="0" applyProtection="0"/>
    <xf numFmtId="43" fontId="11"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1" fillId="0" borderId="0" applyFont="0" applyFill="0" applyBorder="0" applyAlignment="0" applyProtection="0"/>
    <xf numFmtId="43" fontId="2" fillId="0" borderId="0" applyFont="0" applyFill="0" applyBorder="0" applyAlignment="0" applyProtection="0"/>
    <xf numFmtId="41" fontId="76"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3" fillId="0" borderId="0"/>
    <xf numFmtId="0" fontId="2" fillId="0" borderId="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3" fillId="0" borderId="0" applyFont="0" applyFill="0" applyBorder="0" applyAlignment="0" applyProtection="0"/>
    <xf numFmtId="165" fontId="93" fillId="0" borderId="0" applyFont="0" applyFill="0" applyBorder="0" applyAlignment="0" applyProtection="0"/>
    <xf numFmtId="0" fontId="1" fillId="0" borderId="0"/>
    <xf numFmtId="165" fontId="1" fillId="0" borderId="0" applyFont="0" applyFill="0" applyBorder="0" applyAlignment="0" applyProtection="0"/>
    <xf numFmtId="165" fontId="9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3" fillId="0" borderId="0" applyFont="0" applyFill="0" applyBorder="0" applyAlignment="0" applyProtection="0"/>
    <xf numFmtId="165" fontId="9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0" fontId="1" fillId="0" borderId="0"/>
    <xf numFmtId="165" fontId="1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4" fontId="76" fillId="0" borderId="0" applyFont="0" applyFill="0" applyBorder="0" applyAlignment="0" applyProtection="0"/>
    <xf numFmtId="164" fontId="76" fillId="0" borderId="0" applyFont="0" applyFill="0" applyBorder="0" applyAlignment="0" applyProtection="0"/>
    <xf numFmtId="165" fontId="93" fillId="0" borderId="0" applyFont="0" applyFill="0" applyBorder="0" applyAlignment="0" applyProtection="0"/>
    <xf numFmtId="0" fontId="1" fillId="0" borderId="0"/>
    <xf numFmtId="0" fontId="1" fillId="0" borderId="0"/>
    <xf numFmtId="0" fontId="1" fillId="0" borderId="0"/>
    <xf numFmtId="0" fontId="1" fillId="0" borderId="0"/>
    <xf numFmtId="165"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93" fillId="0" borderId="0" applyFont="0" applyFill="0" applyBorder="0" applyAlignment="0" applyProtection="0"/>
    <xf numFmtId="0" fontId="1" fillId="0" borderId="0"/>
    <xf numFmtId="165" fontId="1" fillId="0" borderId="0" applyFont="0" applyFill="0" applyBorder="0" applyAlignment="0" applyProtection="0"/>
    <xf numFmtId="165" fontId="9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3" fillId="0" borderId="0" applyFont="0" applyFill="0" applyBorder="0" applyAlignment="0" applyProtection="0"/>
    <xf numFmtId="165" fontId="9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5" fontId="76"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1"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5" fontId="11" fillId="0" borderId="0" applyFont="0" applyFill="0" applyBorder="0" applyAlignment="0" applyProtection="0"/>
    <xf numFmtId="165" fontId="76" fillId="0" borderId="0" applyFont="0" applyFill="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4" fontId="9"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xf numFmtId="165" fontId="1" fillId="0" borderId="0"/>
    <xf numFmtId="165" fontId="11" fillId="0" borderId="0"/>
    <xf numFmtId="165" fontId="1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76" fillId="0" borderId="0" applyFont="0" applyFill="0" applyBorder="0" applyAlignment="0" applyProtection="0"/>
    <xf numFmtId="165" fontId="9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165" fontId="11" fillId="0" borderId="0"/>
    <xf numFmtId="165" fontId="1" fillId="0" borderId="0" applyFont="0" applyFill="0" applyBorder="0" applyAlignment="0" applyProtection="0"/>
    <xf numFmtId="165" fontId="11" fillId="0" borderId="0"/>
    <xf numFmtId="165" fontId="11" fillId="0" borderId="0"/>
    <xf numFmtId="165" fontId="11" fillId="0" borderId="0" applyFont="0" applyFill="0" applyBorder="0" applyAlignment="0" applyProtection="0"/>
    <xf numFmtId="165" fontId="76"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0" fontId="1" fillId="0" borderId="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1" fillId="0" borderId="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3" fillId="0" borderId="0" applyFont="0" applyFill="0" applyBorder="0" applyAlignment="0" applyProtection="0"/>
    <xf numFmtId="165" fontId="93"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9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164" fontId="4" fillId="0" borderId="0" applyFont="0" applyFill="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93"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76"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4" fontId="7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93"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1" fillId="0" borderId="0" applyFont="0" applyFill="0" applyBorder="0" applyAlignment="0" applyProtection="0"/>
    <xf numFmtId="165" fontId="1" fillId="0" borderId="0" applyFont="0" applyFill="0" applyBorder="0" applyAlignment="0" applyProtection="0"/>
    <xf numFmtId="164" fontId="76"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7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88" fillId="0" borderId="0"/>
    <xf numFmtId="0" fontId="188" fillId="0" borderId="0"/>
  </cellStyleXfs>
  <cellXfs count="1578">
    <xf numFmtId="0" fontId="0" fillId="0" borderId="0" xfId="0"/>
    <xf numFmtId="0" fontId="12" fillId="0" borderId="0" xfId="19" applyFont="1"/>
    <xf numFmtId="0" fontId="13" fillId="0" borderId="0" xfId="19" applyFont="1"/>
    <xf numFmtId="0" fontId="12" fillId="0" borderId="0" xfId="19" applyFont="1" applyAlignment="1">
      <alignment horizontal="left" indent="2"/>
    </xf>
    <xf numFmtId="0" fontId="12" fillId="0" borderId="0" xfId="19" applyFont="1" applyAlignment="1">
      <alignment horizontal="right"/>
    </xf>
    <xf numFmtId="49" fontId="12" fillId="0" borderId="0" xfId="19" applyNumberFormat="1" applyFont="1" applyAlignment="1">
      <alignment horizontal="left" vertical="center"/>
    </xf>
    <xf numFmtId="0" fontId="20" fillId="0" borderId="0" xfId="19" applyFont="1" applyAlignment="1">
      <alignment vertical="center"/>
    </xf>
    <xf numFmtId="0" fontId="25" fillId="0" borderId="0" xfId="24" applyFont="1"/>
    <xf numFmtId="0" fontId="17" fillId="0" borderId="0" xfId="24" applyFont="1"/>
    <xf numFmtId="0" fontId="12" fillId="0" borderId="0" xfId="24" applyFont="1"/>
    <xf numFmtId="0" fontId="12" fillId="0" borderId="0" xfId="18" applyFont="1"/>
    <xf numFmtId="0" fontId="25" fillId="0" borderId="0" xfId="19" applyFont="1"/>
    <xf numFmtId="0" fontId="11" fillId="0" borderId="0" xfId="19"/>
    <xf numFmtId="0" fontId="11" fillId="0" borderId="0" xfId="19" applyAlignment="1">
      <alignment horizontal="center" vertical="center" wrapText="1"/>
    </xf>
    <xf numFmtId="0" fontId="25" fillId="0" borderId="0" xfId="19" applyFont="1" applyAlignment="1">
      <alignment horizontal="left"/>
    </xf>
    <xf numFmtId="0" fontId="12" fillId="0" borderId="0" xfId="19" applyFont="1" applyAlignment="1">
      <alignment vertical="center" wrapText="1"/>
    </xf>
    <xf numFmtId="164" fontId="44" fillId="0" borderId="0" xfId="2" applyFont="1" applyFill="1" applyBorder="1" applyAlignment="1">
      <alignment vertical="center" wrapText="1"/>
    </xf>
    <xf numFmtId="167" fontId="13" fillId="0" borderId="0" xfId="19" applyNumberFormat="1" applyFont="1"/>
    <xf numFmtId="164" fontId="20" fillId="0" borderId="0" xfId="2" applyFont="1" applyFill="1" applyBorder="1" applyAlignment="1">
      <alignment horizontal="center"/>
    </xf>
    <xf numFmtId="164" fontId="34" fillId="0" borderId="0" xfId="19" applyNumberFormat="1" applyFont="1"/>
    <xf numFmtId="0" fontId="12" fillId="0" borderId="0" xfId="19" applyFont="1" applyAlignment="1">
      <alignment vertical="center"/>
    </xf>
    <xf numFmtId="164" fontId="44" fillId="0" borderId="0" xfId="19" applyNumberFormat="1" applyFont="1" applyAlignment="1">
      <alignment vertical="center"/>
    </xf>
    <xf numFmtId="0" fontId="13" fillId="0" borderId="0" xfId="19" applyFont="1" applyAlignment="1">
      <alignment horizontal="left" indent="1"/>
    </xf>
    <xf numFmtId="0" fontId="12" fillId="0" borderId="0" xfId="19" applyFont="1" applyAlignment="1">
      <alignment horizontal="left" indent="1"/>
    </xf>
    <xf numFmtId="164" fontId="12" fillId="0" borderId="0" xfId="19" applyNumberFormat="1" applyFont="1"/>
    <xf numFmtId="49" fontId="12" fillId="2" borderId="0" xfId="23" applyNumberFormat="1" applyFont="1" applyFill="1" applyAlignment="1">
      <alignment horizontal="left" vertical="center"/>
    </xf>
    <xf numFmtId="0" fontId="12" fillId="0" borderId="4" xfId="19" applyFont="1" applyBorder="1"/>
    <xf numFmtId="0" fontId="12" fillId="0" borderId="3" xfId="19" applyFont="1" applyBorder="1"/>
    <xf numFmtId="164" fontId="12" fillId="0" borderId="0" xfId="19" applyNumberFormat="1" applyFont="1" applyAlignment="1">
      <alignment vertical="top"/>
    </xf>
    <xf numFmtId="49" fontId="12" fillId="0" borderId="0" xfId="18" applyNumberFormat="1" applyFont="1" applyAlignment="1">
      <alignment vertical="top" wrapText="1"/>
    </xf>
    <xf numFmtId="49" fontId="12" fillId="0" borderId="0" xfId="18" applyNumberFormat="1" applyFont="1" applyAlignment="1">
      <alignment horizontal="left" vertical="top" wrapText="1" indent="1"/>
    </xf>
    <xf numFmtId="0" fontId="19" fillId="0" borderId="0" xfId="6" applyNumberFormat="1" applyFont="1" applyFill="1" applyBorder="1" applyAlignment="1">
      <alignment horizontal="left" vertical="top" wrapText="1"/>
    </xf>
    <xf numFmtId="164" fontId="44" fillId="0" borderId="0" xfId="3" applyFont="1" applyFill="1" applyBorder="1" applyAlignment="1">
      <alignment vertical="center" wrapText="1"/>
    </xf>
    <xf numFmtId="0" fontId="25" fillId="0" borderId="0" xfId="30" applyFont="1"/>
    <xf numFmtId="164" fontId="12" fillId="0" borderId="0" xfId="3" applyFont="1" applyFill="1" applyBorder="1" applyAlignment="1"/>
    <xf numFmtId="0" fontId="25" fillId="0" borderId="0" xfId="25" applyFont="1"/>
    <xf numFmtId="0" fontId="25" fillId="0" borderId="0" xfId="25" applyFont="1" applyAlignment="1">
      <alignment vertical="top"/>
    </xf>
    <xf numFmtId="164" fontId="12" fillId="0" borderId="0" xfId="2" applyFont="1" applyFill="1" applyBorder="1"/>
    <xf numFmtId="164" fontId="13" fillId="0" borderId="0" xfId="19" applyNumberFormat="1" applyFont="1"/>
    <xf numFmtId="166" fontId="12" fillId="0" borderId="0" xfId="19" applyNumberFormat="1" applyFont="1"/>
    <xf numFmtId="164" fontId="12" fillId="0" borderId="0" xfId="2" applyFont="1" applyFill="1" applyBorder="1" applyAlignment="1"/>
    <xf numFmtId="3" fontId="69" fillId="3" borderId="0" xfId="18" applyNumberFormat="1" applyFont="1" applyFill="1"/>
    <xf numFmtId="0" fontId="12" fillId="4" borderId="0" xfId="19" applyFont="1" applyFill="1"/>
    <xf numFmtId="0" fontId="20" fillId="0" borderId="0" xfId="19" applyFont="1"/>
    <xf numFmtId="164" fontId="0" fillId="0" borderId="0" xfId="0" applyNumberFormat="1"/>
    <xf numFmtId="0" fontId="12" fillId="0" borderId="0" xfId="19" applyFont="1" applyAlignment="1">
      <alignment horizontal="left" vertical="top"/>
    </xf>
    <xf numFmtId="164" fontId="25" fillId="0" borderId="0" xfId="2" applyFont="1" applyFill="1" applyAlignment="1"/>
    <xf numFmtId="3" fontId="12" fillId="0" borderId="0" xfId="19" applyNumberFormat="1" applyFont="1"/>
    <xf numFmtId="2" fontId="25" fillId="0" borderId="0" xfId="19" applyNumberFormat="1" applyFont="1"/>
    <xf numFmtId="164" fontId="12" fillId="0" borderId="0" xfId="2" applyFont="1" applyFill="1" applyBorder="1" applyAlignment="1">
      <alignment vertical="top" wrapText="1"/>
    </xf>
    <xf numFmtId="0" fontId="12" fillId="2" borderId="0" xfId="19" applyFont="1" applyFill="1" applyAlignment="1">
      <alignment horizontal="right" vertical="center" wrapText="1"/>
    </xf>
    <xf numFmtId="0" fontId="12" fillId="0" borderId="0" xfId="19" applyFont="1" applyAlignment="1">
      <alignment vertical="top"/>
    </xf>
    <xf numFmtId="0" fontId="13" fillId="0" borderId="0" xfId="19" applyFont="1" applyAlignment="1">
      <alignment vertical="center"/>
    </xf>
    <xf numFmtId="164" fontId="72" fillId="0" borderId="0" xfId="19" applyNumberFormat="1" applyFont="1" applyAlignment="1">
      <alignment vertical="center"/>
    </xf>
    <xf numFmtId="164" fontId="73" fillId="0" borderId="0" xfId="2" applyFont="1" applyFill="1" applyBorder="1" applyAlignment="1">
      <alignment vertical="center" wrapText="1"/>
    </xf>
    <xf numFmtId="0" fontId="12" fillId="0" borderId="0" xfId="19" applyFont="1" applyAlignment="1">
      <alignment horizontal="right" vertical="top"/>
    </xf>
    <xf numFmtId="164" fontId="13" fillId="0" borderId="0" xfId="19" applyNumberFormat="1" applyFont="1" applyAlignment="1">
      <alignment vertical="top"/>
    </xf>
    <xf numFmtId="0" fontId="13" fillId="0" borderId="0" xfId="19" applyFont="1" applyAlignment="1">
      <alignment horizontal="left"/>
    </xf>
    <xf numFmtId="164" fontId="25" fillId="0" borderId="0" xfId="25" applyNumberFormat="1" applyFont="1"/>
    <xf numFmtId="164" fontId="69" fillId="0" borderId="0" xfId="25" applyNumberFormat="1" applyFont="1"/>
    <xf numFmtId="0" fontId="38" fillId="0" borderId="0" xfId="25" applyFont="1"/>
    <xf numFmtId="0" fontId="25" fillId="0" borderId="0" xfId="25" applyFont="1" applyAlignment="1">
      <alignment horizontal="left"/>
    </xf>
    <xf numFmtId="166" fontId="67" fillId="0" borderId="0" xfId="19" applyNumberFormat="1" applyFont="1"/>
    <xf numFmtId="3" fontId="25" fillId="0" borderId="0" xfId="25" applyNumberFormat="1" applyFont="1"/>
    <xf numFmtId="166" fontId="12" fillId="0" borderId="0" xfId="1" applyNumberFormat="1" applyFont="1" applyFill="1" applyBorder="1" applyAlignment="1"/>
    <xf numFmtId="166" fontId="12" fillId="0" borderId="0" xfId="1" applyNumberFormat="1" applyFont="1" applyFill="1" applyBorder="1"/>
    <xf numFmtId="0" fontId="16" fillId="0" borderId="0" xfId="18" applyFont="1" applyAlignment="1">
      <alignment horizontal="center" vertical="center" wrapText="1"/>
    </xf>
    <xf numFmtId="0" fontId="25" fillId="2" borderId="0" xfId="25" applyFont="1" applyFill="1"/>
    <xf numFmtId="0" fontId="25" fillId="2" borderId="0" xfId="25" applyFont="1" applyFill="1" applyAlignment="1">
      <alignment horizontal="center"/>
    </xf>
    <xf numFmtId="165" fontId="11" fillId="0" borderId="0" xfId="19" applyNumberFormat="1"/>
    <xf numFmtId="0" fontId="9" fillId="0" borderId="0" xfId="25" applyFont="1"/>
    <xf numFmtId="0" fontId="42" fillId="0" borderId="0" xfId="25" applyFont="1"/>
    <xf numFmtId="164" fontId="25" fillId="2" borderId="0" xfId="25" applyNumberFormat="1" applyFont="1" applyFill="1"/>
    <xf numFmtId="164" fontId="12" fillId="0" borderId="0" xfId="2" applyFont="1" applyFill="1" applyBorder="1" applyAlignment="1">
      <alignment horizontal="left"/>
    </xf>
    <xf numFmtId="164" fontId="20" fillId="0" borderId="0" xfId="2" applyFont="1" applyFill="1" applyBorder="1" applyAlignment="1">
      <alignment vertical="center"/>
    </xf>
    <xf numFmtId="164" fontId="12" fillId="0" borderId="0" xfId="2" applyFont="1" applyFill="1" applyBorder="1" applyAlignment="1">
      <alignment vertical="top"/>
    </xf>
    <xf numFmtId="167" fontId="12" fillId="0" borderId="0" xfId="2" applyNumberFormat="1" applyFont="1" applyFill="1" applyBorder="1" applyAlignment="1"/>
    <xf numFmtId="167" fontId="12" fillId="0" borderId="0" xfId="2" applyNumberFormat="1" applyFont="1" applyFill="1" applyBorder="1" applyAlignment="1">
      <alignment horizontal="left"/>
    </xf>
    <xf numFmtId="167" fontId="19" fillId="0" borderId="0" xfId="6" applyNumberFormat="1" applyFont="1" applyFill="1" applyBorder="1" applyAlignment="1">
      <alignment horizontal="right" vertical="top" wrapText="1"/>
    </xf>
    <xf numFmtId="164" fontId="12" fillId="0" borderId="0" xfId="2" applyFont="1" applyFill="1" applyBorder="1" applyAlignment="1">
      <alignment horizontal="right" vertical="center"/>
    </xf>
    <xf numFmtId="167" fontId="20" fillId="0" borderId="0" xfId="2" applyNumberFormat="1" applyFont="1" applyFill="1" applyBorder="1" applyAlignment="1">
      <alignment vertical="top"/>
    </xf>
    <xf numFmtId="165" fontId="12" fillId="0" borderId="0" xfId="19" applyNumberFormat="1" applyFont="1"/>
    <xf numFmtId="0" fontId="19" fillId="7" borderId="0" xfId="18" applyFont="1" applyFill="1"/>
    <xf numFmtId="0" fontId="40" fillId="7" borderId="0" xfId="18" applyFont="1" applyFill="1" applyAlignment="1">
      <alignment horizontal="right" vertical="top" wrapText="1"/>
    </xf>
    <xf numFmtId="0" fontId="12" fillId="5" borderId="0" xfId="18" applyFont="1" applyFill="1"/>
    <xf numFmtId="0" fontId="19" fillId="5" borderId="0" xfId="18" applyFont="1" applyFill="1"/>
    <xf numFmtId="164" fontId="25" fillId="0" borderId="0" xfId="2" applyFont="1" applyFill="1" applyBorder="1"/>
    <xf numFmtId="164" fontId="58" fillId="0" borderId="0" xfId="2" applyFont="1" applyFill="1" applyBorder="1" applyAlignment="1">
      <alignment vertical="top"/>
    </xf>
    <xf numFmtId="166" fontId="55" fillId="0" borderId="0" xfId="1" applyNumberFormat="1" applyFont="1" applyFill="1" applyBorder="1" applyAlignment="1"/>
    <xf numFmtId="0" fontId="85" fillId="0" borderId="0" xfId="25" applyFont="1" applyAlignment="1">
      <alignment horizontal="right"/>
    </xf>
    <xf numFmtId="164" fontId="31" fillId="0" borderId="0" xfId="19" applyNumberFormat="1" applyFont="1"/>
    <xf numFmtId="164" fontId="38" fillId="0" borderId="0" xfId="19" applyNumberFormat="1" applyFont="1"/>
    <xf numFmtId="0" fontId="19" fillId="0" borderId="9" xfId="6" applyNumberFormat="1" applyFont="1" applyFill="1" applyBorder="1" applyAlignment="1">
      <alignment horizontal="right" vertical="top" wrapText="1"/>
    </xf>
    <xf numFmtId="0" fontId="19" fillId="0" borderId="9" xfId="6" applyNumberFormat="1" applyFont="1" applyFill="1" applyBorder="1" applyAlignment="1">
      <alignment horizontal="left" vertical="top"/>
    </xf>
    <xf numFmtId="0" fontId="19" fillId="0" borderId="9" xfId="6" quotePrefix="1" applyNumberFormat="1" applyFont="1" applyFill="1" applyBorder="1" applyAlignment="1">
      <alignment horizontal="right" vertical="top" wrapText="1"/>
    </xf>
    <xf numFmtId="0" fontId="19" fillId="5" borderId="13" xfId="18" applyFont="1" applyFill="1" applyBorder="1" applyAlignment="1">
      <alignment vertical="center"/>
    </xf>
    <xf numFmtId="0" fontId="20" fillId="0" borderId="9" xfId="6" quotePrefix="1" applyNumberFormat="1" applyFont="1" applyFill="1" applyBorder="1" applyAlignment="1">
      <alignment horizontal="right" vertical="center" wrapText="1"/>
    </xf>
    <xf numFmtId="0" fontId="12" fillId="0" borderId="9" xfId="6" applyNumberFormat="1" applyFont="1" applyFill="1" applyBorder="1" applyAlignment="1">
      <alignment horizontal="right" vertical="center" wrapText="1"/>
    </xf>
    <xf numFmtId="166" fontId="12" fillId="0" borderId="9" xfId="1" applyNumberFormat="1" applyFont="1" applyFill="1" applyBorder="1" applyAlignment="1">
      <alignment horizontal="right" vertical="top"/>
    </xf>
    <xf numFmtId="0" fontId="12" fillId="0" borderId="9" xfId="19" applyFont="1" applyBorder="1" applyAlignment="1">
      <alignment horizontal="left" vertical="top"/>
    </xf>
    <xf numFmtId="0" fontId="20" fillId="0" borderId="9" xfId="19" applyFont="1" applyBorder="1" applyAlignment="1">
      <alignment horizontal="left" vertical="top"/>
    </xf>
    <xf numFmtId="0" fontId="12" fillId="0" borderId="9" xfId="19" applyFont="1" applyBorder="1" applyAlignment="1">
      <alignment horizontal="right" vertical="top" wrapText="1"/>
    </xf>
    <xf numFmtId="0" fontId="20" fillId="0" borderId="9" xfId="19" applyFont="1" applyBorder="1" applyAlignment="1">
      <alignment horizontal="right" vertical="top" wrapText="1"/>
    </xf>
    <xf numFmtId="49" fontId="12" fillId="0" borderId="9" xfId="23" applyNumberFormat="1" applyFont="1" applyBorder="1" applyAlignment="1">
      <alignment horizontal="right" vertical="center"/>
    </xf>
    <xf numFmtId="0" fontId="12" fillId="0" borderId="9" xfId="23" applyFont="1" applyBorder="1" applyAlignment="1">
      <alignment horizontal="right" vertical="center"/>
    </xf>
    <xf numFmtId="0" fontId="12" fillId="0" borderId="9" xfId="19" applyFont="1" applyBorder="1" applyAlignment="1">
      <alignment horizontal="left" vertical="center"/>
    </xf>
    <xf numFmtId="0" fontId="31" fillId="2" borderId="9" xfId="33" applyFont="1" applyFill="1" applyBorder="1" applyAlignment="1">
      <alignment horizontal="left" vertical="top" indent="2"/>
    </xf>
    <xf numFmtId="0" fontId="12" fillId="0" borderId="9" xfId="33" applyFont="1" applyBorder="1" applyAlignment="1">
      <alignment horizontal="left" vertical="top" indent="2"/>
    </xf>
    <xf numFmtId="0" fontId="61" fillId="6" borderId="7" xfId="18" applyFont="1" applyFill="1" applyBorder="1" applyAlignment="1">
      <alignment vertical="top" wrapText="1"/>
    </xf>
    <xf numFmtId="49" fontId="12" fillId="0" borderId="9" xfId="18" applyNumberFormat="1" applyFont="1" applyBorder="1" applyAlignment="1">
      <alignment horizontal="right" vertical="top" wrapText="1"/>
    </xf>
    <xf numFmtId="0" fontId="19" fillId="6" borderId="0" xfId="18" applyFont="1" applyFill="1"/>
    <xf numFmtId="49" fontId="12" fillId="0" borderId="9" xfId="25" applyNumberFormat="1" applyFont="1" applyBorder="1" applyAlignment="1">
      <alignment horizontal="right" vertical="center"/>
    </xf>
    <xf numFmtId="3" fontId="69" fillId="0" borderId="0" xfId="0" applyNumberFormat="1" applyFont="1"/>
    <xf numFmtId="0" fontId="12" fillId="0" borderId="0" xfId="25" applyFont="1" applyAlignment="1">
      <alignment vertical="center"/>
    </xf>
    <xf numFmtId="0" fontId="27" fillId="0" borderId="9" xfId="4" applyNumberFormat="1" applyFont="1" applyFill="1" applyBorder="1" applyAlignment="1">
      <alignment horizontal="left" vertical="top" indent="1"/>
    </xf>
    <xf numFmtId="0" fontId="12" fillId="0" borderId="0" xfId="25" applyFont="1"/>
    <xf numFmtId="0" fontId="46" fillId="0" borderId="0" xfId="25" applyFont="1"/>
    <xf numFmtId="0" fontId="11" fillId="0" borderId="0" xfId="25"/>
    <xf numFmtId="0" fontId="87" fillId="0" borderId="0" xfId="19" applyFont="1" applyAlignment="1">
      <alignment vertical="center" wrapText="1"/>
    </xf>
    <xf numFmtId="167" fontId="25" fillId="0" borderId="0" xfId="19" applyNumberFormat="1" applyFont="1"/>
    <xf numFmtId="0" fontId="56" fillId="0" borderId="0" xfId="19" applyFont="1"/>
    <xf numFmtId="164" fontId="56" fillId="0" borderId="0" xfId="19" applyNumberFormat="1" applyFont="1"/>
    <xf numFmtId="0" fontId="22" fillId="0" borderId="0" xfId="19" applyFont="1"/>
    <xf numFmtId="0" fontId="48" fillId="0" borderId="0" xfId="19" applyFont="1" applyAlignment="1">
      <alignment horizontal="center" vertical="center"/>
    </xf>
    <xf numFmtId="164" fontId="20" fillId="0" borderId="0" xfId="19" applyNumberFormat="1" applyFont="1" applyAlignment="1">
      <alignment vertical="top"/>
    </xf>
    <xf numFmtId="17" fontId="12" fillId="0" borderId="0" xfId="19" applyNumberFormat="1" applyFont="1" applyAlignment="1">
      <alignment horizontal="center" vertical="center"/>
    </xf>
    <xf numFmtId="0" fontId="12" fillId="0" borderId="2" xfId="19" applyFont="1" applyBorder="1"/>
    <xf numFmtId="3" fontId="12" fillId="2" borderId="0" xfId="30" applyNumberFormat="1" applyFont="1" applyFill="1" applyAlignment="1">
      <alignment horizontal="left" vertical="top" wrapText="1" indent="1"/>
    </xf>
    <xf numFmtId="0" fontId="12" fillId="2" borderId="0" xfId="30" applyFont="1" applyFill="1" applyAlignment="1">
      <alignment horizontal="left" vertical="top" wrapText="1"/>
    </xf>
    <xf numFmtId="0" fontId="12" fillId="0" borderId="0" xfId="19" applyFont="1" applyAlignment="1">
      <alignment vertical="top" wrapText="1"/>
    </xf>
    <xf numFmtId="0" fontId="25" fillId="0" borderId="0" xfId="18" applyFont="1" applyAlignment="1">
      <alignment horizontal="left" vertical="center" wrapText="1"/>
    </xf>
    <xf numFmtId="0" fontId="12" fillId="0" borderId="0" xfId="18" applyFont="1" applyAlignment="1">
      <alignment horizontal="left"/>
    </xf>
    <xf numFmtId="0" fontId="12" fillId="0" borderId="0" xfId="18" applyFont="1" applyAlignment="1">
      <alignment horizontal="left" wrapText="1"/>
    </xf>
    <xf numFmtId="166" fontId="12" fillId="2" borderId="0" xfId="1" applyNumberFormat="1" applyFont="1" applyFill="1" applyBorder="1"/>
    <xf numFmtId="0" fontId="12" fillId="2" borderId="9" xfId="25" applyFont="1" applyFill="1" applyBorder="1" applyAlignment="1">
      <alignment horizontal="right" vertical="top"/>
    </xf>
    <xf numFmtId="0" fontId="12" fillId="2" borderId="9" xfId="25" quotePrefix="1" applyFont="1" applyFill="1" applyBorder="1" applyAlignment="1">
      <alignment horizontal="right" vertical="top"/>
    </xf>
    <xf numFmtId="0" fontId="12" fillId="2" borderId="9" xfId="25" quotePrefix="1" applyFont="1" applyFill="1" applyBorder="1" applyAlignment="1">
      <alignment horizontal="right" vertical="top" wrapText="1"/>
    </xf>
    <xf numFmtId="0" fontId="12" fillId="2" borderId="9" xfId="19" applyFont="1" applyFill="1" applyBorder="1" applyAlignment="1">
      <alignment horizontal="right" vertical="top" wrapText="1"/>
    </xf>
    <xf numFmtId="0" fontId="12" fillId="2" borderId="9" xfId="30" applyFont="1" applyFill="1" applyBorder="1" applyAlignment="1">
      <alignment horizontal="right" vertical="top"/>
    </xf>
    <xf numFmtId="0" fontId="12" fillId="0" borderId="17" xfId="19" applyFont="1" applyBorder="1"/>
    <xf numFmtId="49" fontId="12" fillId="0" borderId="9" xfId="18" applyNumberFormat="1" applyFont="1" applyBorder="1" applyAlignment="1">
      <alignment horizontal="right" vertical="top"/>
    </xf>
    <xf numFmtId="0" fontId="12" fillId="2" borderId="9" xfId="19" applyFont="1" applyFill="1" applyBorder="1" applyAlignment="1">
      <alignment vertical="top" wrapText="1"/>
    </xf>
    <xf numFmtId="0" fontId="60" fillId="0" borderId="0" xfId="19" applyFont="1"/>
    <xf numFmtId="0" fontId="12" fillId="0" borderId="9" xfId="19" applyFont="1" applyBorder="1"/>
    <xf numFmtId="164" fontId="56" fillId="0" borderId="0" xfId="0" applyNumberFormat="1" applyFont="1"/>
    <xf numFmtId="0" fontId="101" fillId="10" borderId="0" xfId="18" applyFont="1" applyFill="1"/>
    <xf numFmtId="0" fontId="13" fillId="0" borderId="0" xfId="19" applyFont="1" applyAlignment="1">
      <alignment horizontal="right"/>
    </xf>
    <xf numFmtId="0" fontId="56" fillId="0" borderId="0" xfId="19" applyFont="1" applyAlignment="1">
      <alignment horizontal="right"/>
    </xf>
    <xf numFmtId="0" fontId="0" fillId="0" borderId="0" xfId="0" applyAlignment="1">
      <alignment horizontal="right"/>
    </xf>
    <xf numFmtId="164" fontId="12" fillId="0" borderId="0" xfId="19" applyNumberFormat="1" applyFont="1" applyAlignment="1">
      <alignment horizontal="right"/>
    </xf>
    <xf numFmtId="0" fontId="13" fillId="0" borderId="1" xfId="19" applyFont="1" applyBorder="1" applyAlignment="1">
      <alignment horizontal="right"/>
    </xf>
    <xf numFmtId="0" fontId="25" fillId="0" borderId="0" xfId="25" applyFont="1" applyAlignment="1">
      <alignment horizontal="right"/>
    </xf>
    <xf numFmtId="3" fontId="12" fillId="0" borderId="0" xfId="19" applyNumberFormat="1" applyFont="1" applyAlignment="1">
      <alignment horizontal="right"/>
    </xf>
    <xf numFmtId="49" fontId="12" fillId="0" borderId="9" xfId="19" applyNumberFormat="1" applyFont="1" applyBorder="1" applyAlignment="1">
      <alignment horizontal="left" vertical="center"/>
    </xf>
    <xf numFmtId="49" fontId="12" fillId="0" borderId="9" xfId="23" applyNumberFormat="1" applyFont="1" applyBorder="1" applyAlignment="1">
      <alignment horizontal="left" vertical="center"/>
    </xf>
    <xf numFmtId="0" fontId="12" fillId="0" borderId="9" xfId="23" applyFont="1" applyBorder="1" applyAlignment="1">
      <alignment horizontal="left" vertical="center"/>
    </xf>
    <xf numFmtId="49" fontId="12" fillId="0" borderId="9" xfId="23" applyNumberFormat="1" applyFont="1" applyBorder="1" applyAlignment="1">
      <alignment horizontal="left" vertical="center" wrapText="1"/>
    </xf>
    <xf numFmtId="0" fontId="12" fillId="0" borderId="9" xfId="23" applyFont="1" applyBorder="1" applyAlignment="1">
      <alignment vertical="center"/>
    </xf>
    <xf numFmtId="0" fontId="12" fillId="2" borderId="9" xfId="19" applyFont="1" applyFill="1" applyBorder="1" applyAlignment="1">
      <alignment horizontal="right" vertical="center" wrapText="1"/>
    </xf>
    <xf numFmtId="0" fontId="56" fillId="0" borderId="9" xfId="18" applyFont="1" applyBorder="1" applyAlignment="1">
      <alignment horizontal="left" vertical="top" wrapText="1"/>
    </xf>
    <xf numFmtId="0" fontId="56" fillId="0" borderId="9" xfId="25" applyFont="1" applyBorder="1" applyAlignment="1">
      <alignment vertical="top"/>
    </xf>
    <xf numFmtId="0" fontId="58" fillId="0" borderId="9" xfId="18" applyFont="1" applyBorder="1" applyAlignment="1">
      <alignment horizontal="left" vertical="top"/>
    </xf>
    <xf numFmtId="166" fontId="12" fillId="0" borderId="0" xfId="2" applyNumberFormat="1" applyFont="1" applyFill="1" applyBorder="1" applyAlignment="1">
      <alignment vertical="top"/>
    </xf>
    <xf numFmtId="0" fontId="20" fillId="0" borderId="0" xfId="25" applyFont="1"/>
    <xf numFmtId="0" fontId="19" fillId="6" borderId="0" xfId="18" applyFont="1" applyFill="1" applyAlignment="1">
      <alignment vertical="center"/>
    </xf>
    <xf numFmtId="2" fontId="25" fillId="0" borderId="0" xfId="0" applyNumberFormat="1" applyFont="1" applyAlignment="1">
      <alignment vertical="center"/>
    </xf>
    <xf numFmtId="2" fontId="25" fillId="0" borderId="13" xfId="0" applyNumberFormat="1" applyFont="1" applyBorder="1" applyAlignment="1">
      <alignment vertical="center"/>
    </xf>
    <xf numFmtId="166" fontId="25" fillId="0" borderId="0" xfId="25" applyNumberFormat="1" applyFont="1"/>
    <xf numFmtId="49" fontId="12" fillId="0" borderId="15" xfId="18" applyNumberFormat="1" applyFont="1" applyBorder="1" applyAlignment="1">
      <alignment horizontal="left" vertical="top"/>
    </xf>
    <xf numFmtId="0" fontId="104" fillId="0" borderId="0" xfId="19" applyFont="1"/>
    <xf numFmtId="166" fontId="0" fillId="0" borderId="0" xfId="0" applyNumberFormat="1"/>
    <xf numFmtId="3" fontId="58" fillId="5" borderId="0" xfId="3" applyNumberFormat="1" applyFont="1" applyFill="1" applyBorder="1" applyAlignment="1">
      <alignment vertical="top" wrapText="1"/>
    </xf>
    <xf numFmtId="49" fontId="27" fillId="5" borderId="0" xfId="4" applyNumberFormat="1" applyFont="1" applyFill="1" applyBorder="1" applyAlignment="1">
      <alignment vertical="top" wrapText="1"/>
    </xf>
    <xf numFmtId="0" fontId="12" fillId="14" borderId="0" xfId="19" applyFont="1" applyFill="1"/>
    <xf numFmtId="0" fontId="58" fillId="0" borderId="9" xfId="18" applyFont="1" applyBorder="1" applyAlignment="1">
      <alignment horizontal="left" vertical="top" wrapText="1"/>
    </xf>
    <xf numFmtId="0" fontId="0" fillId="0" borderId="0" xfId="0" applyAlignment="1">
      <alignment vertical="center"/>
    </xf>
    <xf numFmtId="10" fontId="13" fillId="0" borderId="0" xfId="34" applyNumberFormat="1" applyFont="1" applyFill="1" applyBorder="1" applyAlignment="1"/>
    <xf numFmtId="0" fontId="13" fillId="10" borderId="0" xfId="19" applyFont="1" applyFill="1"/>
    <xf numFmtId="0" fontId="12" fillId="10" borderId="0" xfId="19" applyFont="1" applyFill="1"/>
    <xf numFmtId="0" fontId="16" fillId="0" borderId="9" xfId="18" applyFont="1" applyBorder="1" applyAlignment="1">
      <alignment horizontal="center" vertical="center" wrapText="1"/>
    </xf>
    <xf numFmtId="165" fontId="12" fillId="2" borderId="9" xfId="1" applyFont="1" applyFill="1" applyBorder="1" applyAlignment="1">
      <alignment vertical="center"/>
    </xf>
    <xf numFmtId="0" fontId="19" fillId="5" borderId="13" xfId="18" applyFont="1" applyFill="1" applyBorder="1" applyAlignment="1">
      <alignment vertical="top"/>
    </xf>
    <xf numFmtId="0" fontId="25" fillId="0" borderId="0" xfId="24" applyFont="1" applyAlignment="1">
      <alignment vertical="top"/>
    </xf>
    <xf numFmtId="0" fontId="13" fillId="0" borderId="0" xfId="19" applyFont="1" applyAlignment="1">
      <alignment vertical="top"/>
    </xf>
    <xf numFmtId="0" fontId="107" fillId="0" borderId="0" xfId="19" applyFont="1"/>
    <xf numFmtId="164" fontId="107" fillId="0" borderId="0" xfId="2" applyFont="1" applyFill="1" applyBorder="1" applyAlignment="1">
      <alignment vertical="top"/>
    </xf>
    <xf numFmtId="0" fontId="112" fillId="0" borderId="0" xfId="25" applyFont="1"/>
    <xf numFmtId="0" fontId="9" fillId="0" borderId="9" xfId="21" applyFont="1" applyBorder="1" applyAlignment="1">
      <alignment horizontal="left" vertical="top"/>
    </xf>
    <xf numFmtId="0" fontId="62" fillId="0" borderId="9" xfId="21" applyFont="1" applyBorder="1" applyAlignment="1">
      <alignment vertical="center"/>
    </xf>
    <xf numFmtId="0" fontId="116" fillId="0" borderId="0" xfId="18" applyFont="1" applyAlignment="1">
      <alignment horizontal="left" vertical="center" wrapText="1"/>
    </xf>
    <xf numFmtId="0" fontId="116" fillId="0" borderId="0" xfId="32" applyFont="1" applyAlignment="1">
      <alignment horizontal="left" vertical="center" wrapText="1"/>
    </xf>
    <xf numFmtId="0" fontId="25" fillId="0" borderId="0" xfId="24" applyFont="1" applyAlignment="1">
      <alignment wrapText="1"/>
    </xf>
    <xf numFmtId="0" fontId="116" fillId="0" borderId="9" xfId="18" applyFont="1" applyBorder="1" applyAlignment="1">
      <alignment horizontal="left" vertical="center" wrapText="1"/>
    </xf>
    <xf numFmtId="0" fontId="116" fillId="0" borderId="0" xfId="18" quotePrefix="1" applyFont="1" applyAlignment="1">
      <alignment horizontal="left" vertical="center" wrapText="1"/>
    </xf>
    <xf numFmtId="0" fontId="116" fillId="0" borderId="9" xfId="18" applyFont="1" applyBorder="1" applyAlignment="1">
      <alignment vertical="center" wrapText="1"/>
    </xf>
    <xf numFmtId="0" fontId="117" fillId="0" borderId="0" xfId="19" applyFont="1"/>
    <xf numFmtId="0" fontId="116" fillId="0" borderId="0" xfId="25" applyFont="1" applyAlignment="1">
      <alignment vertical="top"/>
    </xf>
    <xf numFmtId="0" fontId="117" fillId="0" borderId="9" xfId="18" applyFont="1" applyBorder="1" applyAlignment="1">
      <alignment horizontal="left" vertical="center"/>
    </xf>
    <xf numFmtId="0" fontId="117" fillId="0" borderId="9" xfId="18" applyFont="1" applyBorder="1" applyAlignment="1">
      <alignment vertical="center"/>
    </xf>
    <xf numFmtId="0" fontId="116" fillId="0" borderId="9" xfId="18" applyFont="1" applyBorder="1" applyAlignment="1">
      <alignment horizontal="left" vertical="center"/>
    </xf>
    <xf numFmtId="0" fontId="116" fillId="2" borderId="0" xfId="18" applyFont="1" applyFill="1" applyAlignment="1">
      <alignment vertical="center"/>
    </xf>
    <xf numFmtId="0" fontId="116" fillId="2" borderId="0" xfId="18" applyFont="1" applyFill="1" applyAlignment="1">
      <alignment vertical="top"/>
    </xf>
    <xf numFmtId="49" fontId="116" fillId="0" borderId="9" xfId="24" applyNumberFormat="1" applyFont="1" applyBorder="1" applyAlignment="1">
      <alignment horizontal="right"/>
    </xf>
    <xf numFmtId="0" fontId="116" fillId="0" borderId="9" xfId="19" applyFont="1" applyBorder="1" applyAlignment="1">
      <alignment horizontal="right" vertical="top"/>
    </xf>
    <xf numFmtId="0" fontId="116" fillId="0" borderId="9" xfId="19" applyFont="1" applyBorder="1" applyAlignment="1">
      <alignment vertical="top"/>
    </xf>
    <xf numFmtId="49" fontId="116" fillId="0" borderId="9" xfId="25" applyNumberFormat="1" applyFont="1" applyBorder="1" applyAlignment="1">
      <alignment horizontal="right" vertical="center"/>
    </xf>
    <xf numFmtId="0" fontId="116" fillId="0" borderId="9" xfId="19" applyFont="1" applyBorder="1"/>
    <xf numFmtId="0" fontId="116" fillId="0" borderId="9" xfId="19" quotePrefix="1" applyFont="1" applyBorder="1" applyAlignment="1">
      <alignment horizontal="right" vertical="top"/>
    </xf>
    <xf numFmtId="0" fontId="116" fillId="0" borderId="15" xfId="19" applyFont="1" applyBorder="1" applyAlignment="1">
      <alignment horizontal="right" vertical="top"/>
    </xf>
    <xf numFmtId="0" fontId="116" fillId="0" borderId="9" xfId="19" applyFont="1" applyBorder="1" applyAlignment="1">
      <alignment horizontal="center" vertical="center" wrapText="1"/>
    </xf>
    <xf numFmtId="0" fontId="116" fillId="2" borderId="9" xfId="19" applyFont="1" applyFill="1" applyBorder="1" applyAlignment="1">
      <alignment horizontal="right" vertical="top" wrapText="1"/>
    </xf>
    <xf numFmtId="0" fontId="116" fillId="2" borderId="9" xfId="30" applyFont="1" applyFill="1" applyBorder="1" applyAlignment="1">
      <alignment horizontal="right" vertical="top"/>
    </xf>
    <xf numFmtId="0" fontId="0" fillId="0" borderId="9" xfId="0" applyBorder="1"/>
    <xf numFmtId="0" fontId="116" fillId="2" borderId="9" xfId="25" applyFont="1" applyFill="1" applyBorder="1" applyAlignment="1">
      <alignment horizontal="left" vertical="top"/>
    </xf>
    <xf numFmtId="3" fontId="107" fillId="0" borderId="0" xfId="19" applyNumberFormat="1" applyFont="1" applyAlignment="1">
      <alignment vertical="top"/>
    </xf>
    <xf numFmtId="0" fontId="116" fillId="2" borderId="9" xfId="19" applyFont="1" applyFill="1" applyBorder="1" applyAlignment="1">
      <alignment horizontal="center" vertical="top" wrapText="1"/>
    </xf>
    <xf numFmtId="49" fontId="116" fillId="0" borderId="0" xfId="23" applyNumberFormat="1" applyFont="1" applyAlignment="1">
      <alignment horizontal="left" vertical="top"/>
    </xf>
    <xf numFmtId="0" fontId="119" fillId="11" borderId="15" xfId="0" applyFont="1" applyFill="1" applyBorder="1" applyAlignment="1">
      <alignment horizontal="left" vertical="top"/>
    </xf>
    <xf numFmtId="165" fontId="117" fillId="0" borderId="0" xfId="1" applyFont="1" applyFill="1" applyBorder="1" applyAlignment="1">
      <alignment vertical="center"/>
    </xf>
    <xf numFmtId="0" fontId="139" fillId="0" borderId="0" xfId="0" applyFont="1" applyAlignment="1">
      <alignment vertical="center"/>
    </xf>
    <xf numFmtId="2" fontId="117" fillId="0" borderId="0" xfId="0" applyNumberFormat="1" applyFont="1" applyAlignment="1">
      <alignment vertical="center"/>
    </xf>
    <xf numFmtId="164" fontId="116" fillId="0" borderId="0" xfId="2" applyFont="1" applyFill="1" applyBorder="1" applyAlignment="1">
      <alignment vertical="top"/>
    </xf>
    <xf numFmtId="0" fontId="107" fillId="0" borderId="9" xfId="18" applyFont="1" applyBorder="1" applyAlignment="1">
      <alignment horizontal="left" vertical="top"/>
    </xf>
    <xf numFmtId="0" fontId="12" fillId="5" borderId="0" xfId="18" applyFont="1" applyFill="1" applyAlignment="1">
      <alignment horizontal="left" vertical="top"/>
    </xf>
    <xf numFmtId="0" fontId="116" fillId="0" borderId="9" xfId="19" applyFont="1" applyBorder="1" applyAlignment="1">
      <alignment horizontal="right" vertical="top" wrapText="1"/>
    </xf>
    <xf numFmtId="0" fontId="22" fillId="0" borderId="0" xfId="19" applyFont="1" applyAlignment="1">
      <alignment vertical="center"/>
    </xf>
    <xf numFmtId="0" fontId="24" fillId="0" borderId="0" xfId="19" applyFont="1" applyAlignment="1">
      <alignment vertical="center"/>
    </xf>
    <xf numFmtId="0" fontId="12" fillId="0" borderId="9" xfId="33" applyFont="1" applyBorder="1" applyAlignment="1">
      <alignment horizontal="left" vertical="center"/>
    </xf>
    <xf numFmtId="0" fontId="12" fillId="0" borderId="15" xfId="33" applyFont="1" applyBorder="1" applyAlignment="1">
      <alignment horizontal="left" vertical="center"/>
    </xf>
    <xf numFmtId="0" fontId="116" fillId="2" borderId="0" xfId="19" applyFont="1" applyFill="1" applyAlignment="1">
      <alignment horizontal="left" vertical="top" wrapText="1" indent="1"/>
    </xf>
    <xf numFmtId="0" fontId="143" fillId="2" borderId="0" xfId="19" applyFont="1" applyFill="1" applyAlignment="1">
      <alignment horizontal="left" vertical="top" wrapText="1"/>
    </xf>
    <xf numFmtId="164" fontId="116" fillId="0" borderId="0" xfId="2" applyFont="1" applyBorder="1"/>
    <xf numFmtId="166" fontId="12" fillId="0" borderId="0" xfId="1" applyNumberFormat="1" applyFont="1" applyFill="1" applyBorder="1" applyAlignment="1">
      <alignment vertical="top"/>
    </xf>
    <xf numFmtId="166" fontId="116" fillId="0" borderId="0" xfId="1" applyNumberFormat="1" applyFont="1" applyFill="1" applyBorder="1" applyAlignment="1">
      <alignment vertical="center"/>
    </xf>
    <xf numFmtId="1" fontId="116" fillId="0" borderId="0" xfId="19" applyNumberFormat="1" applyFont="1" applyAlignment="1">
      <alignment vertical="top"/>
    </xf>
    <xf numFmtId="10" fontId="12" fillId="0" borderId="0" xfId="34" applyNumberFormat="1" applyFont="1" applyFill="1" applyBorder="1" applyAlignment="1"/>
    <xf numFmtId="10" fontId="12" fillId="0" borderId="0" xfId="2" applyNumberFormat="1" applyFont="1" applyFill="1" applyBorder="1" applyAlignment="1"/>
    <xf numFmtId="165" fontId="31" fillId="0" borderId="0" xfId="1" applyFont="1" applyFill="1" applyBorder="1" applyAlignment="1" applyProtection="1">
      <alignment vertical="center"/>
    </xf>
    <xf numFmtId="164" fontId="116" fillId="0" borderId="0" xfId="2" applyFont="1" applyFill="1" applyBorder="1" applyAlignment="1">
      <alignment vertical="center"/>
    </xf>
    <xf numFmtId="0" fontId="12" fillId="0" borderId="0" xfId="18" applyFont="1" applyAlignment="1">
      <alignment vertical="top"/>
    </xf>
    <xf numFmtId="0" fontId="56" fillId="6" borderId="13" xfId="18" applyFont="1" applyFill="1" applyBorder="1" applyAlignment="1">
      <alignment vertical="top" wrapText="1"/>
    </xf>
    <xf numFmtId="164" fontId="25" fillId="0" borderId="0" xfId="24" applyNumberFormat="1" applyFont="1"/>
    <xf numFmtId="164" fontId="12" fillId="0" borderId="0" xfId="2" applyFont="1" applyFill="1" applyBorder="1" applyAlignment="1">
      <alignment horizontal="left" vertical="top"/>
    </xf>
    <xf numFmtId="167" fontId="12" fillId="0" borderId="0" xfId="2" applyNumberFormat="1" applyFont="1" applyFill="1" applyBorder="1" applyAlignment="1">
      <alignment horizontal="left" vertical="top"/>
    </xf>
    <xf numFmtId="167" fontId="12" fillId="0" borderId="0" xfId="2" applyNumberFormat="1" applyFont="1" applyFill="1" applyBorder="1" applyAlignment="1">
      <alignment vertical="top"/>
    </xf>
    <xf numFmtId="49" fontId="116" fillId="0" borderId="9" xfId="25" applyNumberFormat="1" applyFont="1" applyBorder="1" applyAlignment="1">
      <alignment horizontal="right"/>
    </xf>
    <xf numFmtId="166" fontId="13" fillId="0" borderId="0" xfId="19" applyNumberFormat="1" applyFont="1" applyAlignment="1">
      <alignment horizontal="left" indent="1"/>
    </xf>
    <xf numFmtId="0" fontId="75" fillId="0" borderId="0" xfId="19" applyFont="1" applyAlignment="1">
      <alignment horizontal="left" indent="1"/>
    </xf>
    <xf numFmtId="164" fontId="36" fillId="0" borderId="0" xfId="19" applyNumberFormat="1" applyFont="1" applyAlignment="1">
      <alignment horizontal="left" vertical="center" wrapText="1"/>
    </xf>
    <xf numFmtId="0" fontId="12" fillId="0" borderId="9" xfId="19" applyFont="1" applyBorder="1" applyAlignment="1">
      <alignment horizontal="right"/>
    </xf>
    <xf numFmtId="0" fontId="12" fillId="0" borderId="9" xfId="18" applyFont="1" applyBorder="1" applyAlignment="1">
      <alignment vertical="top"/>
    </xf>
    <xf numFmtId="164" fontId="20" fillId="0" borderId="0" xfId="2" applyFont="1" applyFill="1" applyBorder="1"/>
    <xf numFmtId="0" fontId="25" fillId="0" borderId="9" xfId="19" applyFont="1" applyBorder="1" applyAlignment="1">
      <alignment horizontal="center" vertical="center" wrapText="1"/>
    </xf>
    <xf numFmtId="0" fontId="116" fillId="2" borderId="9" xfId="18" applyFont="1" applyFill="1" applyBorder="1" applyAlignment="1">
      <alignment vertical="center"/>
    </xf>
    <xf numFmtId="0" fontId="108" fillId="10" borderId="0" xfId="0" applyFont="1" applyFill="1" applyAlignment="1">
      <alignment vertical="top" wrapText="1"/>
    </xf>
    <xf numFmtId="0" fontId="12" fillId="0" borderId="0" xfId="1" applyNumberFormat="1" applyFont="1" applyFill="1" applyBorder="1" applyAlignment="1">
      <alignment horizontal="right"/>
    </xf>
    <xf numFmtId="0" fontId="25" fillId="0" borderId="0" xfId="1" applyNumberFormat="1" applyFont="1" applyBorder="1" applyAlignment="1">
      <alignment horizontal="right"/>
    </xf>
    <xf numFmtId="0" fontId="25" fillId="0" borderId="0" xfId="1" applyNumberFormat="1" applyFont="1" applyBorder="1" applyAlignment="1">
      <alignment horizontal="right" vertical="top"/>
    </xf>
    <xf numFmtId="168" fontId="12" fillId="0" borderId="0" xfId="2" applyNumberFormat="1" applyFont="1" applyFill="1" applyBorder="1" applyAlignment="1">
      <alignment horizontal="right" vertical="center"/>
    </xf>
    <xf numFmtId="165" fontId="13" fillId="0" borderId="0" xfId="19" applyNumberFormat="1" applyFont="1"/>
    <xf numFmtId="166" fontId="31" fillId="0" borderId="0" xfId="1" applyNumberFormat="1" applyFont="1" applyFill="1" applyBorder="1" applyAlignment="1" applyProtection="1">
      <alignment vertical="center"/>
    </xf>
    <xf numFmtId="166" fontId="30" fillId="0" borderId="13" xfId="2" applyNumberFormat="1" applyFont="1" applyFill="1" applyBorder="1" applyAlignment="1" applyProtection="1">
      <alignment vertical="center"/>
    </xf>
    <xf numFmtId="0" fontId="39" fillId="0" borderId="0" xfId="25" applyFont="1"/>
    <xf numFmtId="0" fontId="113" fillId="0" borderId="0" xfId="25" applyFont="1"/>
    <xf numFmtId="164" fontId="113" fillId="0" borderId="0" xfId="2" applyFont="1" applyFill="1" applyBorder="1" applyAlignment="1"/>
    <xf numFmtId="0" fontId="43" fillId="0" borderId="0" xfId="25" applyFont="1"/>
    <xf numFmtId="166" fontId="12" fillId="0" borderId="0" xfId="19" applyNumberFormat="1" applyFont="1" applyAlignment="1">
      <alignment horizontal="right"/>
    </xf>
    <xf numFmtId="166" fontId="116" fillId="0" borderId="0" xfId="1" applyNumberFormat="1" applyFont="1" applyFill="1" applyBorder="1" applyAlignment="1">
      <alignment vertical="top"/>
    </xf>
    <xf numFmtId="166" fontId="107" fillId="0" borderId="0" xfId="1" applyNumberFormat="1" applyFont="1" applyFill="1" applyBorder="1" applyAlignment="1">
      <alignment vertical="top"/>
    </xf>
    <xf numFmtId="166" fontId="116" fillId="0" borderId="13" xfId="1" applyNumberFormat="1" applyFont="1" applyFill="1" applyBorder="1" applyAlignment="1"/>
    <xf numFmtId="164" fontId="116" fillId="2" borderId="0" xfId="3" applyFont="1" applyFill="1" applyBorder="1" applyAlignment="1">
      <alignment vertical="top" wrapText="1"/>
    </xf>
    <xf numFmtId="164" fontId="107" fillId="2" borderId="0" xfId="3" applyFont="1" applyFill="1" applyBorder="1" applyAlignment="1">
      <alignment vertical="top" wrapText="1"/>
    </xf>
    <xf numFmtId="164" fontId="107" fillId="2" borderId="13" xfId="3" applyFont="1" applyFill="1" applyBorder="1" applyAlignment="1">
      <alignment horizontal="left" vertical="top" wrapText="1"/>
    </xf>
    <xf numFmtId="164" fontId="116" fillId="0" borderId="0" xfId="2" applyFont="1" applyFill="1" applyBorder="1" applyAlignment="1">
      <alignment horizontal="right"/>
    </xf>
    <xf numFmtId="166" fontId="107" fillId="0" borderId="0" xfId="2" applyNumberFormat="1" applyFont="1" applyFill="1" applyBorder="1" applyAlignment="1">
      <alignment vertical="top"/>
    </xf>
    <xf numFmtId="0" fontId="128" fillId="0" borderId="0" xfId="0" applyFont="1"/>
    <xf numFmtId="166" fontId="116" fillId="0" borderId="13" xfId="1" applyNumberFormat="1" applyFont="1" applyFill="1" applyBorder="1" applyAlignment="1">
      <alignment vertical="top"/>
    </xf>
    <xf numFmtId="164" fontId="107" fillId="0" borderId="0" xfId="3" applyFont="1" applyFill="1" applyBorder="1" applyAlignment="1">
      <alignment vertical="top" wrapText="1"/>
    </xf>
    <xf numFmtId="164" fontId="41" fillId="2" borderId="0" xfId="2" applyFont="1" applyFill="1" applyBorder="1"/>
    <xf numFmtId="164" fontId="41" fillId="0" borderId="0" xfId="2" applyFont="1" applyFill="1" applyBorder="1"/>
    <xf numFmtId="0" fontId="56" fillId="0" borderId="9" xfId="19" applyFont="1" applyBorder="1" applyAlignment="1">
      <alignment horizontal="right"/>
    </xf>
    <xf numFmtId="164" fontId="41" fillId="2" borderId="0" xfId="2" applyFont="1" applyFill="1" applyBorder="1" applyAlignment="1">
      <alignment horizontal="right"/>
    </xf>
    <xf numFmtId="10" fontId="25" fillId="0" borderId="0" xfId="34" applyNumberFormat="1" applyFont="1" applyFill="1" applyAlignment="1"/>
    <xf numFmtId="10" fontId="25" fillId="0" borderId="0" xfId="34" applyNumberFormat="1" applyFont="1" applyFill="1"/>
    <xf numFmtId="10" fontId="69" fillId="3" borderId="0" xfId="34" applyNumberFormat="1" applyFont="1" applyFill="1" applyBorder="1"/>
    <xf numFmtId="0" fontId="14" fillId="0" borderId="0" xfId="19" applyFont="1" applyAlignment="1">
      <alignment vertical="center" wrapText="1"/>
    </xf>
    <xf numFmtId="0" fontId="17" fillId="0" borderId="0" xfId="25" applyFont="1"/>
    <xf numFmtId="0" fontId="108" fillId="10" borderId="0" xfId="0" applyFont="1" applyFill="1" applyAlignment="1">
      <alignment horizontal="right" vertical="top" wrapText="1"/>
    </xf>
    <xf numFmtId="0" fontId="148" fillId="13" borderId="0" xfId="0" applyFont="1" applyFill="1" applyAlignment="1">
      <alignment horizontal="center" vertical="center" wrapText="1"/>
    </xf>
    <xf numFmtId="0" fontId="18" fillId="5" borderId="0" xfId="19" quotePrefix="1" applyFont="1" applyFill="1" applyAlignment="1">
      <alignment horizontal="center" vertical="center"/>
    </xf>
    <xf numFmtId="0" fontId="133" fillId="2" borderId="0" xfId="30" applyFont="1" applyFill="1" applyAlignment="1">
      <alignment vertical="top" wrapText="1"/>
    </xf>
    <xf numFmtId="0" fontId="108" fillId="2" borderId="0" xfId="30" applyFont="1" applyFill="1" applyAlignment="1">
      <alignment vertical="top" wrapText="1"/>
    </xf>
    <xf numFmtId="3" fontId="108" fillId="2" borderId="0" xfId="30" applyNumberFormat="1" applyFont="1" applyFill="1" applyAlignment="1">
      <alignment horizontal="left" vertical="top" wrapText="1" indent="1"/>
    </xf>
    <xf numFmtId="0" fontId="108" fillId="0" borderId="0" xfId="4" applyNumberFormat="1" applyFont="1" applyFill="1" applyBorder="1" applyAlignment="1">
      <alignment vertical="top" wrapText="1"/>
    </xf>
    <xf numFmtId="0" fontId="110" fillId="10" borderId="0" xfId="0" applyFont="1" applyFill="1"/>
    <xf numFmtId="0" fontId="110" fillId="5" borderId="0" xfId="30" applyFont="1" applyFill="1" applyAlignment="1">
      <alignment vertical="top" wrapText="1"/>
    </xf>
    <xf numFmtId="0" fontId="110" fillId="5" borderId="0" xfId="30" applyFont="1" applyFill="1" applyAlignment="1">
      <alignment vertical="center" wrapText="1"/>
    </xf>
    <xf numFmtId="164" fontId="110" fillId="2" borderId="0" xfId="4" applyFont="1" applyFill="1" applyBorder="1" applyAlignment="1">
      <alignment horizontal="left" vertical="top" wrapText="1"/>
    </xf>
    <xf numFmtId="164" fontId="108" fillId="2" borderId="0" xfId="4" applyFont="1" applyFill="1" applyBorder="1" applyAlignment="1">
      <alignment horizontal="left" vertical="top" wrapText="1"/>
    </xf>
    <xf numFmtId="164" fontId="108" fillId="2" borderId="0" xfId="19" applyNumberFormat="1" applyFont="1" applyFill="1" applyAlignment="1">
      <alignment horizontal="left" vertical="top" wrapText="1"/>
    </xf>
    <xf numFmtId="0" fontId="108" fillId="10" borderId="0" xfId="0" applyFont="1" applyFill="1" applyAlignment="1">
      <alignment horizontal="center" vertical="top" wrapText="1"/>
    </xf>
    <xf numFmtId="166" fontId="108" fillId="10" borderId="0" xfId="1" applyNumberFormat="1" applyFont="1" applyFill="1" applyBorder="1" applyAlignment="1">
      <alignment horizontal="right" vertical="top" wrapText="1"/>
    </xf>
    <xf numFmtId="164" fontId="25" fillId="0" borderId="0" xfId="34" applyNumberFormat="1" applyFont="1" applyFill="1" applyAlignment="1"/>
    <xf numFmtId="0" fontId="154" fillId="2" borderId="0" xfId="25" applyFont="1" applyFill="1"/>
    <xf numFmtId="0" fontId="12" fillId="0" borderId="9" xfId="19" applyFont="1" applyBorder="1" applyAlignment="1">
      <alignment horizontal="right" vertical="center"/>
    </xf>
    <xf numFmtId="0" fontId="12" fillId="0" borderId="9" xfId="19" applyFont="1" applyBorder="1" applyAlignment="1">
      <alignment vertical="center"/>
    </xf>
    <xf numFmtId="0" fontId="12" fillId="7" borderId="0" xfId="18" applyFont="1" applyFill="1" applyAlignment="1">
      <alignment vertical="top"/>
    </xf>
    <xf numFmtId="0" fontId="19" fillId="7" borderId="0" xfId="18" applyFont="1" applyFill="1" applyAlignment="1">
      <alignment horizontal="right" vertical="top"/>
    </xf>
    <xf numFmtId="0" fontId="19" fillId="7" borderId="0" xfId="18" applyFont="1" applyFill="1" applyAlignment="1">
      <alignment vertical="top"/>
    </xf>
    <xf numFmtId="0" fontId="12" fillId="0" borderId="0" xfId="19" applyFont="1" applyAlignment="1">
      <alignment horizontal="left" vertical="center"/>
    </xf>
    <xf numFmtId="0" fontId="12" fillId="0" borderId="0" xfId="18" applyFont="1" applyAlignment="1">
      <alignment horizontal="right"/>
    </xf>
    <xf numFmtId="0" fontId="12" fillId="7" borderId="0" xfId="18" applyFont="1" applyFill="1" applyAlignment="1">
      <alignment horizontal="right" vertical="top"/>
    </xf>
    <xf numFmtId="0" fontId="18" fillId="5" borderId="0" xfId="18" applyFont="1" applyFill="1" applyAlignment="1">
      <alignment horizontal="center" vertical="center" wrapText="1"/>
    </xf>
    <xf numFmtId="0" fontId="116" fillId="2" borderId="0" xfId="18" applyFont="1" applyFill="1" applyAlignment="1">
      <alignment vertical="top" wrapText="1"/>
    </xf>
    <xf numFmtId="0" fontId="44" fillId="0" borderId="0" xfId="19" applyFont="1"/>
    <xf numFmtId="2" fontId="138" fillId="0" borderId="0" xfId="459" applyNumberFormat="1" applyFont="1" applyAlignment="1">
      <alignment vertical="center"/>
    </xf>
    <xf numFmtId="0" fontId="45" fillId="0" borderId="0" xfId="25" applyFont="1" applyAlignment="1">
      <alignment vertical="center" wrapText="1"/>
    </xf>
    <xf numFmtId="0" fontId="45" fillId="0" borderId="0" xfId="25" applyFont="1" applyAlignment="1">
      <alignment horizontal="center" vertical="center" wrapText="1"/>
    </xf>
    <xf numFmtId="0" fontId="45" fillId="0" borderId="0" xfId="25" applyFont="1" applyAlignment="1">
      <alignment horizontal="center" vertical="top" wrapText="1"/>
    </xf>
    <xf numFmtId="0" fontId="50" fillId="0" borderId="0" xfId="25" applyFont="1"/>
    <xf numFmtId="0" fontId="19" fillId="0" borderId="0" xfId="25" applyFont="1"/>
    <xf numFmtId="0" fontId="45" fillId="10" borderId="0" xfId="25" applyFont="1" applyFill="1" applyAlignment="1">
      <alignment vertical="center" wrapText="1"/>
    </xf>
    <xf numFmtId="10" fontId="12" fillId="0" borderId="0" xfId="34" applyNumberFormat="1" applyFont="1" applyFill="1" applyBorder="1" applyAlignment="1">
      <alignment horizontal="right"/>
    </xf>
    <xf numFmtId="0" fontId="44" fillId="0" borderId="0" xfId="19" applyFont="1" applyAlignment="1">
      <alignment horizontal="right"/>
    </xf>
    <xf numFmtId="0" fontId="65" fillId="7" borderId="0" xfId="25" applyFont="1" applyFill="1" applyAlignment="1">
      <alignment horizontal="right" vertical="top" wrapText="1"/>
    </xf>
    <xf numFmtId="0" fontId="25" fillId="0" borderId="9" xfId="19" quotePrefix="1" applyFont="1" applyBorder="1" applyAlignment="1">
      <alignment horizontal="center" vertical="center" wrapText="1"/>
    </xf>
    <xf numFmtId="0" fontId="107" fillId="0" borderId="15" xfId="18" applyFont="1" applyBorder="1" applyAlignment="1">
      <alignment horizontal="left" vertical="top"/>
    </xf>
    <xf numFmtId="164" fontId="41" fillId="0" borderId="13" xfId="2" applyFont="1" applyFill="1" applyBorder="1" applyAlignment="1">
      <alignment vertical="top"/>
    </xf>
    <xf numFmtId="49" fontId="12" fillId="0" borderId="13" xfId="18" applyNumberFormat="1" applyFont="1" applyBorder="1" applyAlignment="1">
      <alignment horizontal="left" vertical="top" wrapText="1"/>
    </xf>
    <xf numFmtId="49" fontId="116" fillId="0" borderId="15" xfId="18" applyNumberFormat="1" applyFont="1" applyBorder="1" applyAlignment="1">
      <alignment horizontal="left" vertical="top"/>
    </xf>
    <xf numFmtId="49" fontId="116" fillId="0" borderId="13" xfId="18" applyNumberFormat="1" applyFont="1" applyBorder="1" applyAlignment="1">
      <alignment horizontal="left" vertical="top" wrapText="1"/>
    </xf>
    <xf numFmtId="0" fontId="22" fillId="5" borderId="0" xfId="19" applyFont="1" applyFill="1" applyAlignment="1">
      <alignment vertical="center"/>
    </xf>
    <xf numFmtId="0" fontId="12" fillId="5" borderId="0" xfId="19" applyFont="1" applyFill="1"/>
    <xf numFmtId="0" fontId="12" fillId="0" borderId="15" xfId="33" applyFont="1" applyBorder="1" applyAlignment="1">
      <alignment horizontal="left" vertical="top" indent="2"/>
    </xf>
    <xf numFmtId="0" fontId="116" fillId="0" borderId="15" xfId="18" applyFont="1" applyBorder="1" applyAlignment="1">
      <alignment vertical="center" wrapText="1"/>
    </xf>
    <xf numFmtId="0" fontId="116" fillId="0" borderId="13" xfId="18" quotePrefix="1" applyFont="1" applyBorder="1" applyAlignment="1">
      <alignment horizontal="left" vertical="center" wrapText="1"/>
    </xf>
    <xf numFmtId="0" fontId="116" fillId="0" borderId="13" xfId="32" applyFont="1" applyBorder="1" applyAlignment="1">
      <alignment vertical="center" wrapText="1"/>
    </xf>
    <xf numFmtId="0" fontId="116" fillId="0" borderId="15" xfId="18" applyFont="1" applyBorder="1" applyAlignment="1">
      <alignment horizontal="left" vertical="center"/>
    </xf>
    <xf numFmtId="0" fontId="116" fillId="0" borderId="13" xfId="18" applyFont="1" applyBorder="1" applyAlignment="1">
      <alignment horizontal="left" vertical="center"/>
    </xf>
    <xf numFmtId="0" fontId="137" fillId="5" borderId="0" xfId="18" applyFont="1" applyFill="1" applyAlignment="1">
      <alignment horizontal="right" vertical="top" wrapText="1"/>
    </xf>
    <xf numFmtId="0" fontId="25" fillId="2" borderId="10" xfId="25" applyFont="1" applyFill="1" applyBorder="1"/>
    <xf numFmtId="166" fontId="116" fillId="0" borderId="10" xfId="1" applyNumberFormat="1" applyFont="1" applyFill="1" applyBorder="1" applyAlignment="1">
      <alignment vertical="center"/>
    </xf>
    <xf numFmtId="166" fontId="116" fillId="0" borderId="13" xfId="1" applyNumberFormat="1" applyFont="1" applyFill="1" applyBorder="1" applyAlignment="1">
      <alignment vertical="center"/>
    </xf>
    <xf numFmtId="164" fontId="12" fillId="0" borderId="0" xfId="2" applyFont="1" applyFill="1" applyBorder="1" applyAlignment="1">
      <alignment wrapText="1"/>
    </xf>
    <xf numFmtId="166" fontId="25" fillId="0" borderId="0" xfId="24" applyNumberFormat="1" applyFont="1"/>
    <xf numFmtId="164" fontId="116" fillId="0" borderId="0" xfId="2" applyFont="1" applyFill="1" applyBorder="1" applyAlignment="1">
      <alignment horizontal="right" vertical="top"/>
    </xf>
    <xf numFmtId="166" fontId="56" fillId="5" borderId="0" xfId="2" applyNumberFormat="1" applyFont="1" applyFill="1" applyBorder="1" applyAlignment="1">
      <alignment vertical="top"/>
    </xf>
    <xf numFmtId="164" fontId="116" fillId="0" borderId="10" xfId="2" applyFont="1" applyFill="1" applyBorder="1" applyAlignment="1">
      <alignment vertical="top"/>
    </xf>
    <xf numFmtId="164" fontId="116" fillId="0" borderId="13" xfId="2" applyFont="1" applyFill="1" applyBorder="1" applyAlignment="1">
      <alignment vertical="top"/>
    </xf>
    <xf numFmtId="0" fontId="116" fillId="0" borderId="0" xfId="18" quotePrefix="1" applyFont="1" applyAlignment="1">
      <alignment horizontal="left" vertical="top" wrapText="1"/>
    </xf>
    <xf numFmtId="0" fontId="116" fillId="0" borderId="0" xfId="25" quotePrefix="1" applyFont="1" applyAlignment="1">
      <alignment vertical="top"/>
    </xf>
    <xf numFmtId="166" fontId="12" fillId="0" borderId="0" xfId="1" applyNumberFormat="1" applyFont="1" applyBorder="1"/>
    <xf numFmtId="166" fontId="107" fillId="0" borderId="0" xfId="1" applyNumberFormat="1" applyFont="1" applyFill="1" applyBorder="1"/>
    <xf numFmtId="0" fontId="58" fillId="0" borderId="9" xfId="18" applyFont="1" applyBorder="1" applyAlignment="1">
      <alignment vertical="top"/>
    </xf>
    <xf numFmtId="166" fontId="12" fillId="0" borderId="10" xfId="1" applyNumberFormat="1" applyFont="1" applyFill="1" applyBorder="1" applyAlignment="1"/>
    <xf numFmtId="166" fontId="12" fillId="0" borderId="10" xfId="1" applyNumberFormat="1" applyFont="1" applyFill="1" applyBorder="1" applyAlignment="1">
      <alignment vertical="top"/>
    </xf>
    <xf numFmtId="0" fontId="107" fillId="0" borderId="9" xfId="18" applyFont="1" applyBorder="1" applyAlignment="1">
      <alignment vertical="top"/>
    </xf>
    <xf numFmtId="166" fontId="116" fillId="0" borderId="0" xfId="9" applyNumberFormat="1" applyFont="1" applyFill="1" applyBorder="1" applyAlignment="1">
      <alignment vertical="top"/>
    </xf>
    <xf numFmtId="0" fontId="19" fillId="5" borderId="0" xfId="18" applyFont="1" applyFill="1" applyAlignment="1">
      <alignment vertical="top"/>
    </xf>
    <xf numFmtId="0" fontId="19" fillId="5" borderId="0" xfId="18" applyFont="1" applyFill="1" applyAlignment="1">
      <alignment vertical="center"/>
    </xf>
    <xf numFmtId="164" fontId="116" fillId="0" borderId="0" xfId="2" applyFont="1" applyFill="1" applyBorder="1" applyAlignment="1">
      <alignment horizontal="right" vertical="center"/>
    </xf>
    <xf numFmtId="167" fontId="20" fillId="17" borderId="0" xfId="2" applyNumberFormat="1" applyFont="1" applyFill="1" applyBorder="1" applyAlignment="1">
      <alignment horizontal="right" vertical="center"/>
    </xf>
    <xf numFmtId="10" fontId="25" fillId="17" borderId="0" xfId="34" applyNumberFormat="1" applyFont="1" applyFill="1" applyAlignment="1"/>
    <xf numFmtId="0" fontId="25" fillId="17" borderId="0" xfId="24" applyFont="1" applyFill="1"/>
    <xf numFmtId="2" fontId="70" fillId="17" borderId="0" xfId="18" applyNumberFormat="1" applyFont="1" applyFill="1"/>
    <xf numFmtId="2" fontId="20" fillId="17" borderId="0" xfId="34" applyNumberFormat="1" applyFont="1" applyFill="1" applyBorder="1" applyAlignment="1">
      <alignment horizontal="right" vertical="center"/>
    </xf>
    <xf numFmtId="167" fontId="20" fillId="17" borderId="0" xfId="2" applyNumberFormat="1" applyFont="1" applyFill="1" applyBorder="1" applyAlignment="1">
      <alignment horizontal="right" vertical="top"/>
    </xf>
    <xf numFmtId="164" fontId="12" fillId="0" borderId="0" xfId="2" applyFont="1" applyFill="1" applyBorder="1" applyAlignment="1">
      <alignment horizontal="right" vertical="top"/>
    </xf>
    <xf numFmtId="164" fontId="116" fillId="0" borderId="10" xfId="2" applyFont="1" applyFill="1" applyBorder="1" applyAlignment="1">
      <alignment horizontal="right" vertical="top"/>
    </xf>
    <xf numFmtId="167" fontId="20" fillId="17" borderId="10" xfId="2" applyNumberFormat="1" applyFont="1" applyFill="1" applyBorder="1" applyAlignment="1">
      <alignment horizontal="right" vertical="top"/>
    </xf>
    <xf numFmtId="164" fontId="12" fillId="0" borderId="10" xfId="2" applyFont="1" applyFill="1" applyBorder="1" applyAlignment="1">
      <alignment horizontal="right" vertical="top"/>
    </xf>
    <xf numFmtId="164" fontId="12" fillId="0" borderId="13" xfId="2" applyFont="1" applyFill="1" applyBorder="1" applyAlignment="1">
      <alignment horizontal="right" vertical="top"/>
    </xf>
    <xf numFmtId="164" fontId="12" fillId="0" borderId="14" xfId="2" applyFont="1" applyFill="1" applyBorder="1" applyAlignment="1">
      <alignment horizontal="right" vertical="top"/>
    </xf>
    <xf numFmtId="0" fontId="119" fillId="5" borderId="0" xfId="18" applyFont="1" applyFill="1" applyAlignment="1">
      <alignment horizontal="left" vertical="top" wrapText="1"/>
    </xf>
    <xf numFmtId="0" fontId="116" fillId="0" borderId="0" xfId="18" applyFont="1" applyAlignment="1">
      <alignment horizontal="left" vertical="top" wrapText="1"/>
    </xf>
    <xf numFmtId="0" fontId="107" fillId="0" borderId="0" xfId="18" applyFont="1" applyAlignment="1">
      <alignment horizontal="left" vertical="top" wrapText="1"/>
    </xf>
    <xf numFmtId="0" fontId="118" fillId="5" borderId="13" xfId="24" applyFont="1" applyFill="1" applyBorder="1" applyAlignment="1">
      <alignment vertical="top" wrapText="1"/>
    </xf>
    <xf numFmtId="165" fontId="20" fillId="17" borderId="15" xfId="1" applyFont="1" applyFill="1" applyBorder="1" applyAlignment="1">
      <alignment vertical="center"/>
    </xf>
    <xf numFmtId="0" fontId="107" fillId="17" borderId="13" xfId="18" applyFont="1" applyFill="1" applyBorder="1" applyAlignment="1">
      <alignment horizontal="left" vertical="center"/>
    </xf>
    <xf numFmtId="164" fontId="20" fillId="17" borderId="13" xfId="2" applyFont="1" applyFill="1" applyBorder="1" applyAlignment="1">
      <alignment vertical="center"/>
    </xf>
    <xf numFmtId="164" fontId="20" fillId="17" borderId="14" xfId="2" applyFont="1" applyFill="1" applyBorder="1" applyAlignment="1">
      <alignment vertical="center"/>
    </xf>
    <xf numFmtId="0" fontId="56" fillId="0" borderId="0" xfId="25" applyFont="1" applyAlignment="1">
      <alignment horizontal="right" vertical="center"/>
    </xf>
    <xf numFmtId="0" fontId="16" fillId="16" borderId="0" xfId="25" applyFont="1" applyFill="1" applyAlignment="1">
      <alignment horizontal="center" vertical="center" wrapText="1"/>
    </xf>
    <xf numFmtId="0" fontId="16" fillId="16" borderId="10" xfId="25" applyFont="1" applyFill="1" applyBorder="1" applyAlignment="1">
      <alignment horizontal="center" vertical="center" wrapText="1"/>
    </xf>
    <xf numFmtId="0" fontId="56" fillId="2" borderId="9" xfId="25" applyFont="1" applyFill="1" applyBorder="1" applyAlignment="1">
      <alignment horizontal="left" vertical="center" wrapText="1" indent="1"/>
    </xf>
    <xf numFmtId="0" fontId="56" fillId="0" borderId="10" xfId="25" applyFont="1" applyBorder="1" applyAlignment="1">
      <alignment horizontal="right" vertical="center"/>
    </xf>
    <xf numFmtId="0" fontId="107" fillId="17" borderId="15" xfId="25" applyFont="1" applyFill="1" applyBorder="1" applyAlignment="1">
      <alignment horizontal="left" vertical="center" indent="1"/>
    </xf>
    <xf numFmtId="0" fontId="116" fillId="10" borderId="0" xfId="19" applyFont="1" applyFill="1" applyAlignment="1">
      <alignment vertical="top" wrapText="1"/>
    </xf>
    <xf numFmtId="0" fontId="20" fillId="2" borderId="9" xfId="19" applyFont="1" applyFill="1" applyBorder="1" applyAlignment="1">
      <alignment vertical="top" wrapText="1"/>
    </xf>
    <xf numFmtId="0" fontId="28" fillId="2" borderId="9" xfId="19" applyFont="1" applyFill="1" applyBorder="1" applyAlignment="1">
      <alignment vertical="top" wrapText="1"/>
    </xf>
    <xf numFmtId="0" fontId="20" fillId="2" borderId="9" xfId="19" applyFont="1" applyFill="1" applyBorder="1" applyAlignment="1">
      <alignment wrapText="1"/>
    </xf>
    <xf numFmtId="0" fontId="28" fillId="2" borderId="15" xfId="19" applyFont="1" applyFill="1" applyBorder="1" applyAlignment="1">
      <alignment vertical="top" wrapText="1"/>
    </xf>
    <xf numFmtId="0" fontId="12" fillId="0" borderId="9" xfId="18" applyFont="1" applyBorder="1" applyAlignment="1">
      <alignment horizontal="left" indent="2"/>
    </xf>
    <xf numFmtId="0" fontId="20" fillId="0" borderId="9" xfId="18" applyFont="1" applyBorder="1"/>
    <xf numFmtId="0" fontId="12" fillId="0" borderId="9" xfId="18" quotePrefix="1" applyFont="1" applyBorder="1" applyAlignment="1">
      <alignment horizontal="left" indent="2"/>
    </xf>
    <xf numFmtId="0" fontId="12" fillId="0" borderId="9" xfId="18" applyFont="1" applyBorder="1" applyAlignment="1">
      <alignment horizontal="left" indent="4"/>
    </xf>
    <xf numFmtId="0" fontId="12" fillId="0" borderId="9" xfId="18" applyFont="1" applyBorder="1" applyAlignment="1">
      <alignment horizontal="left" indent="1"/>
    </xf>
    <xf numFmtId="0" fontId="12" fillId="0" borderId="15" xfId="18" applyFont="1" applyBorder="1" applyAlignment="1">
      <alignment horizontal="left" indent="2"/>
    </xf>
    <xf numFmtId="0" fontId="22" fillId="16" borderId="0" xfId="3" applyNumberFormat="1" applyFont="1" applyFill="1" applyBorder="1" applyAlignment="1">
      <alignment horizontal="center" wrapText="1"/>
    </xf>
    <xf numFmtId="164" fontId="33" fillId="0" borderId="0" xfId="2" applyFont="1" applyFill="1" applyBorder="1" applyAlignment="1">
      <alignment horizontal="center" vertical="center"/>
    </xf>
    <xf numFmtId="164" fontId="12" fillId="0" borderId="0" xfId="2" applyFont="1" applyFill="1" applyBorder="1" applyAlignment="1">
      <alignment horizontal="center" vertical="center"/>
    </xf>
    <xf numFmtId="164" fontId="41" fillId="0" borderId="0" xfId="2" applyFont="1" applyFill="1" applyBorder="1" applyAlignment="1">
      <alignment horizontal="center" vertical="center"/>
    </xf>
    <xf numFmtId="0" fontId="22" fillId="16" borderId="10" xfId="3" applyNumberFormat="1" applyFont="1" applyFill="1" applyBorder="1" applyAlignment="1">
      <alignment horizontal="center" wrapText="1"/>
    </xf>
    <xf numFmtId="164" fontId="41" fillId="0" borderId="13" xfId="2" applyFont="1" applyFill="1" applyBorder="1" applyAlignment="1">
      <alignment horizontal="center" vertical="center"/>
    </xf>
    <xf numFmtId="167" fontId="39" fillId="0" borderId="0" xfId="21" applyNumberFormat="1" applyFont="1" applyAlignment="1">
      <alignment vertical="center"/>
    </xf>
    <xf numFmtId="164" fontId="116" fillId="10" borderId="0" xfId="3" applyFont="1" applyFill="1" applyBorder="1" applyAlignment="1">
      <alignment vertical="top" wrapText="1"/>
    </xf>
    <xf numFmtId="167" fontId="60" fillId="0" borderId="0" xfId="0" applyNumberFormat="1" applyFont="1"/>
    <xf numFmtId="0" fontId="9" fillId="0" borderId="9" xfId="21" applyFont="1" applyBorder="1" applyAlignment="1">
      <alignment horizontal="left" vertical="center" indent="3"/>
    </xf>
    <xf numFmtId="0" fontId="9" fillId="0" borderId="9" xfId="21" quotePrefix="1" applyFont="1" applyBorder="1" applyAlignment="1">
      <alignment horizontal="left" vertical="center" wrapText="1" indent="1"/>
    </xf>
    <xf numFmtId="0" fontId="9" fillId="0" borderId="15" xfId="21" applyFont="1" applyBorder="1" applyAlignment="1">
      <alignment horizontal="left" vertical="center" indent="3"/>
    </xf>
    <xf numFmtId="164" fontId="107" fillId="0" borderId="0" xfId="2" applyFont="1" applyFill="1" applyBorder="1" applyAlignment="1">
      <alignment horizontal="right"/>
    </xf>
    <xf numFmtId="0" fontId="9" fillId="0" borderId="15" xfId="21" applyFont="1" applyBorder="1" applyAlignment="1">
      <alignment horizontal="left" vertical="top"/>
    </xf>
    <xf numFmtId="0" fontId="12" fillId="0" borderId="9" xfId="18" applyFont="1" applyBorder="1" applyAlignment="1">
      <alignment horizontal="right" vertical="top" wrapText="1"/>
    </xf>
    <xf numFmtId="0" fontId="12" fillId="0" borderId="0" xfId="18" applyFont="1" applyAlignment="1">
      <alignment horizontal="left" vertical="top" wrapText="1"/>
    </xf>
    <xf numFmtId="0" fontId="12" fillId="0" borderId="0" xfId="18" quotePrefix="1" applyFont="1" applyAlignment="1">
      <alignment horizontal="left" vertical="top" wrapText="1"/>
    </xf>
    <xf numFmtId="0" fontId="44" fillId="0" borderId="9" xfId="18" applyFont="1" applyBorder="1" applyAlignment="1">
      <alignment horizontal="right" vertical="top" wrapText="1"/>
    </xf>
    <xf numFmtId="0" fontId="41" fillId="0" borderId="9" xfId="18" applyFont="1" applyBorder="1" applyAlignment="1">
      <alignment horizontal="right" vertical="top" wrapText="1"/>
    </xf>
    <xf numFmtId="0" fontId="12" fillId="0" borderId="0" xfId="18" applyFont="1" applyAlignment="1">
      <alignment vertical="top" wrapText="1"/>
    </xf>
    <xf numFmtId="0" fontId="12" fillId="0" borderId="9" xfId="18" quotePrefix="1" applyFont="1" applyBorder="1" applyAlignment="1">
      <alignment horizontal="right" vertical="top" wrapText="1"/>
    </xf>
    <xf numFmtId="0" fontId="12" fillId="0" borderId="15" xfId="18" applyFont="1" applyBorder="1" applyAlignment="1">
      <alignment horizontal="right" vertical="top" wrapText="1"/>
    </xf>
    <xf numFmtId="0" fontId="12" fillId="0" borderId="13" xfId="18" applyFont="1" applyBorder="1" applyAlignment="1">
      <alignment vertical="top" wrapText="1"/>
    </xf>
    <xf numFmtId="164" fontId="17" fillId="0" borderId="0" xfId="25" applyNumberFormat="1" applyFont="1"/>
    <xf numFmtId="0" fontId="25" fillId="0" borderId="10" xfId="25" applyFont="1" applyBorder="1"/>
    <xf numFmtId="164" fontId="12" fillId="0" borderId="10" xfId="2" applyFont="1" applyFill="1" applyBorder="1"/>
    <xf numFmtId="164" fontId="12" fillId="0" borderId="10" xfId="2" applyFont="1" applyFill="1" applyBorder="1" applyAlignment="1">
      <alignment vertical="top"/>
    </xf>
    <xf numFmtId="164" fontId="12" fillId="0" borderId="13" xfId="2" applyFont="1" applyFill="1" applyBorder="1"/>
    <xf numFmtId="164" fontId="12" fillId="0" borderId="14" xfId="2" applyFont="1" applyFill="1" applyBorder="1"/>
    <xf numFmtId="0" fontId="12" fillId="5" borderId="0" xfId="18" applyFont="1" applyFill="1" applyAlignment="1">
      <alignment vertical="top"/>
    </xf>
    <xf numFmtId="0" fontId="12" fillId="5" borderId="0" xfId="25" applyFont="1" applyFill="1" applyAlignment="1">
      <alignment vertical="top"/>
    </xf>
    <xf numFmtId="166" fontId="56" fillId="5" borderId="0" xfId="2" applyNumberFormat="1" applyFont="1" applyFill="1" applyBorder="1" applyAlignment="1">
      <alignment horizontal="right" vertical="top"/>
    </xf>
    <xf numFmtId="166" fontId="12" fillId="0" borderId="10" xfId="2" applyNumberFormat="1" applyFont="1" applyFill="1" applyBorder="1" applyAlignment="1">
      <alignment vertical="top"/>
    </xf>
    <xf numFmtId="166" fontId="107" fillId="0" borderId="10" xfId="2" applyNumberFormat="1" applyFont="1" applyFill="1" applyBorder="1" applyAlignment="1">
      <alignment vertical="top"/>
    </xf>
    <xf numFmtId="166" fontId="107" fillId="0" borderId="13" xfId="2" applyNumberFormat="1" applyFont="1" applyFill="1" applyBorder="1" applyAlignment="1">
      <alignment vertical="top"/>
    </xf>
    <xf numFmtId="166" fontId="107" fillId="0" borderId="14" xfId="2" applyNumberFormat="1" applyFont="1" applyFill="1" applyBorder="1" applyAlignment="1">
      <alignment vertical="top"/>
    </xf>
    <xf numFmtId="0" fontId="0" fillId="0" borderId="10" xfId="0" applyBorder="1"/>
    <xf numFmtId="164" fontId="112" fillId="0" borderId="0" xfId="25" applyNumberFormat="1" applyFont="1"/>
    <xf numFmtId="0" fontId="19" fillId="5" borderId="0" xfId="18" applyFont="1" applyFill="1" applyAlignment="1">
      <alignment horizontal="left" vertical="center" indent="1"/>
    </xf>
    <xf numFmtId="164" fontId="39" fillId="0" borderId="0" xfId="25" applyNumberFormat="1" applyFont="1"/>
    <xf numFmtId="164" fontId="41" fillId="0" borderId="14" xfId="2" applyFont="1" applyFill="1" applyBorder="1" applyAlignment="1">
      <alignment vertical="top"/>
    </xf>
    <xf numFmtId="10" fontId="12" fillId="0" borderId="0" xfId="34" applyNumberFormat="1" applyFont="1" applyFill="1" applyBorder="1" applyAlignment="1">
      <alignment horizontal="right" vertical="center"/>
    </xf>
    <xf numFmtId="0" fontId="12" fillId="5" borderId="0" xfId="18" applyFont="1" applyFill="1" applyAlignment="1">
      <alignment vertical="center"/>
    </xf>
    <xf numFmtId="10" fontId="20" fillId="17" borderId="0" xfId="34" applyNumberFormat="1" applyFont="1" applyFill="1" applyBorder="1" applyAlignment="1">
      <alignment horizontal="right" vertical="center"/>
    </xf>
    <xf numFmtId="0" fontId="25" fillId="17" borderId="0" xfId="25" applyFont="1" applyFill="1"/>
    <xf numFmtId="2" fontId="70" fillId="17" borderId="0" xfId="0" applyNumberFormat="1" applyFont="1" applyFill="1"/>
    <xf numFmtId="17" fontId="17" fillId="0" borderId="0" xfId="18" applyNumberFormat="1" applyFont="1" applyAlignment="1">
      <alignment horizontal="center" vertical="center"/>
    </xf>
    <xf numFmtId="0" fontId="11" fillId="0" borderId="0" xfId="25" applyAlignment="1">
      <alignment vertical="top"/>
    </xf>
    <xf numFmtId="0" fontId="17" fillId="16" borderId="0" xfId="25" applyFont="1" applyFill="1" applyAlignment="1">
      <alignment horizontal="center" vertical="center" wrapText="1"/>
    </xf>
    <xf numFmtId="0" fontId="17" fillId="16" borderId="10" xfId="25" applyFont="1" applyFill="1" applyBorder="1" applyAlignment="1">
      <alignment horizontal="center" vertical="center" wrapText="1"/>
    </xf>
    <xf numFmtId="0" fontId="116" fillId="2" borderId="9" xfId="25" applyFont="1" applyFill="1" applyBorder="1" applyAlignment="1">
      <alignment horizontal="left" vertical="center" wrapText="1" indent="1"/>
    </xf>
    <xf numFmtId="0" fontId="116" fillId="2" borderId="9" xfId="25" applyFont="1" applyFill="1" applyBorder="1" applyAlignment="1">
      <alignment horizontal="left" vertical="top" wrapText="1" indent="1"/>
    </xf>
    <xf numFmtId="0" fontId="20" fillId="17" borderId="15" xfId="25" applyFont="1" applyFill="1" applyBorder="1" applyAlignment="1">
      <alignment horizontal="left" vertical="center" indent="1"/>
    </xf>
    <xf numFmtId="164" fontId="20" fillId="2" borderId="0" xfId="2" applyFont="1" applyFill="1" applyBorder="1" applyAlignment="1">
      <alignment vertical="top" wrapText="1"/>
    </xf>
    <xf numFmtId="3" fontId="102" fillId="0" borderId="0" xfId="34" applyNumberFormat="1" applyFont="1" applyFill="1" applyBorder="1" applyAlignment="1"/>
    <xf numFmtId="164" fontId="20" fillId="2" borderId="0" xfId="2" applyFont="1" applyFill="1" applyBorder="1" applyAlignment="1">
      <alignment vertical="center" wrapText="1"/>
    </xf>
    <xf numFmtId="164" fontId="20" fillId="0" borderId="0" xfId="2" applyFont="1" applyFill="1" applyBorder="1" applyAlignment="1">
      <alignment vertical="center" wrapText="1"/>
    </xf>
    <xf numFmtId="164" fontId="12" fillId="2" borderId="0" xfId="2" applyFont="1" applyFill="1" applyBorder="1" applyAlignment="1">
      <alignment vertical="center" wrapText="1"/>
    </xf>
    <xf numFmtId="164" fontId="12" fillId="0" borderId="0" xfId="2" applyFont="1" applyFill="1" applyBorder="1" applyAlignment="1">
      <alignment vertical="center" wrapText="1"/>
    </xf>
    <xf numFmtId="164" fontId="20" fillId="0" borderId="0" xfId="2" applyFont="1" applyFill="1" applyBorder="1" applyAlignment="1">
      <alignment vertical="top" wrapText="1"/>
    </xf>
    <xf numFmtId="164" fontId="20" fillId="0" borderId="0" xfId="3" applyFont="1" applyFill="1" applyBorder="1" applyAlignment="1">
      <alignment horizontal="right" vertical="center" wrapText="1"/>
    </xf>
    <xf numFmtId="164" fontId="20" fillId="0" borderId="0" xfId="2" applyFont="1" applyFill="1" applyBorder="1" applyAlignment="1">
      <alignment horizontal="right" vertical="center" wrapText="1"/>
    </xf>
    <xf numFmtId="164" fontId="12" fillId="0" borderId="0" xfId="2" applyFont="1" applyFill="1" applyBorder="1" applyAlignment="1">
      <alignment horizontal="right" vertical="center" wrapText="1"/>
    </xf>
    <xf numFmtId="164" fontId="20" fillId="0" borderId="0" xfId="3" applyFont="1" applyFill="1" applyBorder="1" applyAlignment="1">
      <alignment vertical="center" wrapText="1"/>
    </xf>
    <xf numFmtId="164" fontId="20" fillId="2" borderId="0" xfId="2" applyFont="1" applyFill="1" applyBorder="1" applyAlignment="1">
      <alignment vertical="center"/>
    </xf>
    <xf numFmtId="164" fontId="12" fillId="2" borderId="0" xfId="2" applyFont="1" applyFill="1" applyBorder="1" applyAlignment="1">
      <alignment vertical="center"/>
    </xf>
    <xf numFmtId="164" fontId="20" fillId="2" borderId="13" xfId="2" applyFont="1" applyFill="1" applyBorder="1" applyAlignment="1">
      <alignment vertical="center" wrapText="1"/>
    </xf>
    <xf numFmtId="164" fontId="12" fillId="2" borderId="10" xfId="2" applyFont="1" applyFill="1" applyBorder="1" applyAlignment="1">
      <alignment vertical="center"/>
    </xf>
    <xf numFmtId="164" fontId="20" fillId="0" borderId="13" xfId="2" applyFont="1" applyFill="1" applyBorder="1" applyAlignment="1">
      <alignment vertical="center" wrapText="1"/>
    </xf>
    <xf numFmtId="164" fontId="125" fillId="0" borderId="0" xfId="2" applyFont="1" applyFill="1" applyBorder="1" applyAlignment="1">
      <alignment horizontal="center" vertical="center"/>
    </xf>
    <xf numFmtId="167" fontId="125" fillId="0" borderId="0" xfId="3" applyNumberFormat="1" applyFont="1" applyFill="1" applyBorder="1" applyAlignment="1">
      <alignment horizontal="center" vertical="center"/>
    </xf>
    <xf numFmtId="164" fontId="125" fillId="0" borderId="0" xfId="3" applyFont="1" applyFill="1" applyBorder="1" applyAlignment="1">
      <alignment horizontal="center" vertical="center"/>
    </xf>
    <xf numFmtId="166" fontId="125" fillId="0" borderId="0" xfId="1" applyNumberFormat="1" applyFont="1" applyFill="1" applyBorder="1" applyAlignment="1">
      <alignment horizontal="center" vertical="center"/>
    </xf>
    <xf numFmtId="165" fontId="125" fillId="0" borderId="0" xfId="1" applyFont="1" applyFill="1" applyBorder="1" applyAlignment="1">
      <alignment horizontal="center" vertical="center"/>
    </xf>
    <xf numFmtId="167" fontId="11" fillId="0" borderId="0" xfId="19" applyNumberFormat="1"/>
    <xf numFmtId="164" fontId="11" fillId="0" borderId="0" xfId="19" applyNumberFormat="1"/>
    <xf numFmtId="164" fontId="120" fillId="0" borderId="0" xfId="2" applyFont="1" applyFill="1" applyBorder="1" applyAlignment="1">
      <alignment horizontal="center" vertical="center"/>
    </xf>
    <xf numFmtId="167" fontId="120" fillId="0" borderId="0" xfId="3" applyNumberFormat="1" applyFont="1" applyFill="1" applyBorder="1" applyAlignment="1">
      <alignment horizontal="center" vertical="center"/>
    </xf>
    <xf numFmtId="164" fontId="120" fillId="0" borderId="0" xfId="3" applyFont="1" applyFill="1" applyBorder="1" applyAlignment="1">
      <alignment horizontal="center" vertical="center"/>
    </xf>
    <xf numFmtId="166" fontId="120" fillId="0" borderId="0" xfId="1" applyNumberFormat="1" applyFont="1" applyFill="1" applyBorder="1" applyAlignment="1">
      <alignment horizontal="center" vertical="center"/>
    </xf>
    <xf numFmtId="165" fontId="120" fillId="0" borderId="0" xfId="1" applyFont="1" applyFill="1" applyBorder="1" applyAlignment="1">
      <alignment horizontal="center" vertical="center"/>
    </xf>
    <xf numFmtId="0" fontId="74" fillId="0" borderId="0" xfId="0" applyFont="1"/>
    <xf numFmtId="166" fontId="116" fillId="0" borderId="0" xfId="1" applyNumberFormat="1" applyFont="1" applyFill="1" applyBorder="1" applyAlignment="1">
      <alignment horizontal="center" vertical="center"/>
    </xf>
    <xf numFmtId="165" fontId="116" fillId="0" borderId="0" xfId="1" applyFont="1" applyFill="1" applyBorder="1" applyAlignment="1">
      <alignment horizontal="center" vertical="center"/>
    </xf>
    <xf numFmtId="164" fontId="116" fillId="0" borderId="0" xfId="2" applyFont="1" applyFill="1" applyBorder="1" applyAlignment="1">
      <alignment horizontal="center" vertical="center"/>
    </xf>
    <xf numFmtId="164" fontId="74" fillId="0" borderId="0" xfId="0" applyNumberFormat="1" applyFont="1"/>
    <xf numFmtId="166" fontId="107" fillId="2" borderId="0" xfId="1" applyNumberFormat="1" applyFont="1" applyFill="1" applyBorder="1" applyAlignment="1">
      <alignment horizontal="center" vertical="center"/>
    </xf>
    <xf numFmtId="165" fontId="107" fillId="2" borderId="0" xfId="1" applyFont="1" applyFill="1" applyBorder="1" applyAlignment="1">
      <alignment horizontal="center" vertical="center"/>
    </xf>
    <xf numFmtId="164" fontId="107" fillId="2" borderId="0" xfId="2" applyFont="1" applyFill="1" applyBorder="1" applyAlignment="1">
      <alignment horizontal="center" vertical="center"/>
    </xf>
    <xf numFmtId="166" fontId="116" fillId="2" borderId="0" xfId="1" applyNumberFormat="1" applyFont="1" applyFill="1" applyBorder="1" applyAlignment="1">
      <alignment horizontal="center" vertical="center"/>
    </xf>
    <xf numFmtId="165" fontId="116" fillId="2" borderId="0" xfId="1" applyFont="1" applyFill="1" applyBorder="1" applyAlignment="1">
      <alignment horizontal="center" vertical="center"/>
    </xf>
    <xf numFmtId="164" fontId="116" fillId="2" borderId="0" xfId="2" applyFont="1" applyFill="1" applyBorder="1" applyAlignment="1">
      <alignment horizontal="center" vertical="center"/>
    </xf>
    <xf numFmtId="0" fontId="137" fillId="16" borderId="0" xfId="3" applyNumberFormat="1" applyFont="1" applyFill="1" applyBorder="1" applyAlignment="1">
      <alignment horizontal="center" vertical="top" wrapText="1"/>
    </xf>
    <xf numFmtId="165" fontId="125" fillId="0" borderId="10" xfId="1" applyFont="1" applyFill="1" applyBorder="1" applyAlignment="1">
      <alignment horizontal="center" vertical="center"/>
    </xf>
    <xf numFmtId="165" fontId="120" fillId="0" borderId="10" xfId="1" applyFont="1" applyFill="1" applyBorder="1" applyAlignment="1">
      <alignment horizontal="center" vertical="center"/>
    </xf>
    <xf numFmtId="165" fontId="116" fillId="0" borderId="10" xfId="1" applyFont="1" applyFill="1" applyBorder="1" applyAlignment="1">
      <alignment horizontal="center" vertical="center"/>
    </xf>
    <xf numFmtId="164" fontId="120" fillId="0" borderId="13" xfId="2" applyFont="1" applyFill="1" applyBorder="1" applyAlignment="1">
      <alignment horizontal="center" vertical="center"/>
    </xf>
    <xf numFmtId="167" fontId="120" fillId="0" borderId="13" xfId="3" applyNumberFormat="1" applyFont="1" applyFill="1" applyBorder="1" applyAlignment="1">
      <alignment horizontal="center" vertical="center"/>
    </xf>
    <xf numFmtId="164" fontId="120" fillId="0" borderId="13" xfId="3" applyFont="1" applyFill="1" applyBorder="1" applyAlignment="1">
      <alignment horizontal="center" vertical="center"/>
    </xf>
    <xf numFmtId="166" fontId="120" fillId="0" borderId="13" xfId="1" applyNumberFormat="1" applyFont="1" applyFill="1" applyBorder="1" applyAlignment="1">
      <alignment horizontal="center" vertical="center"/>
    </xf>
    <xf numFmtId="165" fontId="120" fillId="0" borderId="13" xfId="1" applyFont="1" applyFill="1" applyBorder="1" applyAlignment="1">
      <alignment horizontal="center" vertical="center"/>
    </xf>
    <xf numFmtId="166" fontId="116" fillId="2" borderId="13" xfId="1" applyNumberFormat="1" applyFont="1" applyFill="1" applyBorder="1" applyAlignment="1">
      <alignment horizontal="center" vertical="center"/>
    </xf>
    <xf numFmtId="165" fontId="116" fillId="2" borderId="13" xfId="1" applyFont="1" applyFill="1" applyBorder="1" applyAlignment="1">
      <alignment horizontal="center" vertical="center"/>
    </xf>
    <xf numFmtId="164" fontId="116" fillId="2" borderId="13" xfId="2" applyFont="1" applyFill="1" applyBorder="1" applyAlignment="1">
      <alignment horizontal="center" vertical="center"/>
    </xf>
    <xf numFmtId="49" fontId="116" fillId="0" borderId="0" xfId="24" applyNumberFormat="1" applyFont="1" applyAlignment="1">
      <alignment horizontal="left"/>
    </xf>
    <xf numFmtId="166" fontId="116" fillId="0" borderId="0" xfId="9" applyNumberFormat="1" applyFont="1" applyFill="1" applyBorder="1"/>
    <xf numFmtId="166" fontId="120" fillId="0" borderId="0" xfId="9" applyNumberFormat="1" applyFont="1" applyFill="1" applyBorder="1"/>
    <xf numFmtId="0" fontId="116" fillId="0" borderId="0" xfId="24" applyFont="1" applyAlignment="1">
      <alignment horizontal="left"/>
    </xf>
    <xf numFmtId="0" fontId="135" fillId="16" borderId="0" xfId="19" applyFont="1" applyFill="1" applyAlignment="1">
      <alignment horizontal="center" vertical="center" wrapText="1"/>
    </xf>
    <xf numFmtId="0" fontId="147" fillId="16" borderId="0" xfId="19" applyFont="1" applyFill="1" applyAlignment="1">
      <alignment horizontal="center" vertical="center" wrapText="1"/>
    </xf>
    <xf numFmtId="3" fontId="107" fillId="17" borderId="13" xfId="23" applyNumberFormat="1" applyFont="1" applyFill="1" applyBorder="1" applyAlignment="1">
      <alignment vertical="center"/>
    </xf>
    <xf numFmtId="49" fontId="116" fillId="0" borderId="0" xfId="25" applyNumberFormat="1" applyFont="1" applyAlignment="1">
      <alignment horizontal="left"/>
    </xf>
    <xf numFmtId="166" fontId="116" fillId="0" borderId="0" xfId="1" applyNumberFormat="1" applyFont="1" applyBorder="1" applyAlignment="1">
      <alignment vertical="center"/>
    </xf>
    <xf numFmtId="0" fontId="116" fillId="0" borderId="0" xfId="25" applyFont="1" applyAlignment="1">
      <alignment horizontal="left"/>
    </xf>
    <xf numFmtId="166" fontId="116" fillId="0" borderId="10" xfId="1" applyNumberFormat="1" applyFont="1" applyBorder="1" applyAlignment="1">
      <alignment vertical="center"/>
    </xf>
    <xf numFmtId="0" fontId="107" fillId="17" borderId="15" xfId="23" applyFont="1" applyFill="1" applyBorder="1" applyAlignment="1">
      <alignment vertical="center"/>
    </xf>
    <xf numFmtId="0" fontId="107" fillId="17" borderId="13" xfId="23" applyFont="1" applyFill="1" applyBorder="1" applyAlignment="1">
      <alignment vertical="center"/>
    </xf>
    <xf numFmtId="164" fontId="107" fillId="17" borderId="13" xfId="18" applyNumberFormat="1" applyFont="1" applyFill="1" applyBorder="1" applyAlignment="1">
      <alignment vertical="center"/>
    </xf>
    <xf numFmtId="0" fontId="39" fillId="0" borderId="0" xfId="458" applyFont="1" applyAlignment="1">
      <alignment vertical="center"/>
    </xf>
    <xf numFmtId="165" fontId="122" fillId="0" borderId="0" xfId="1" applyFont="1" applyBorder="1" applyAlignment="1">
      <alignment horizontal="left" vertical="center"/>
    </xf>
    <xf numFmtId="165" fontId="122" fillId="0" borderId="0" xfId="1" applyFont="1" applyBorder="1" applyAlignment="1">
      <alignment vertical="center"/>
    </xf>
    <xf numFmtId="0" fontId="139" fillId="0" borderId="0" xfId="0" applyFont="1"/>
    <xf numFmtId="165" fontId="117" fillId="0" borderId="0" xfId="1" applyFont="1" applyBorder="1" applyAlignment="1">
      <alignment vertical="center"/>
    </xf>
    <xf numFmtId="2" fontId="140" fillId="0" borderId="0" xfId="459" applyNumberFormat="1" applyFont="1" applyAlignment="1">
      <alignment vertical="center"/>
    </xf>
    <xf numFmtId="165" fontId="141" fillId="0" borderId="0" xfId="1" applyFont="1" applyFill="1" applyBorder="1" applyAlignment="1">
      <alignment horizontal="center" vertical="center"/>
    </xf>
    <xf numFmtId="0" fontId="142" fillId="0" borderId="0" xfId="0" applyFont="1" applyAlignment="1">
      <alignment vertical="center"/>
    </xf>
    <xf numFmtId="0" fontId="39" fillId="0" borderId="10" xfId="458" applyFont="1" applyBorder="1" applyAlignment="1">
      <alignment vertical="center"/>
    </xf>
    <xf numFmtId="165" fontId="122" fillId="0" borderId="10" xfId="1" applyFont="1" applyBorder="1" applyAlignment="1">
      <alignment horizontal="left" vertical="center"/>
    </xf>
    <xf numFmtId="2" fontId="138" fillId="0" borderId="10" xfId="459" applyNumberFormat="1" applyFont="1" applyBorder="1" applyAlignment="1">
      <alignment vertical="center"/>
    </xf>
    <xf numFmtId="165" fontId="122" fillId="0" borderId="10" xfId="1" applyFont="1" applyBorder="1" applyAlignment="1">
      <alignment vertical="center"/>
    </xf>
    <xf numFmtId="0" fontId="139" fillId="0" borderId="10" xfId="0" applyFont="1" applyBorder="1" applyAlignment="1">
      <alignment vertical="center"/>
    </xf>
    <xf numFmtId="0" fontId="139" fillId="0" borderId="10" xfId="0" applyFont="1" applyBorder="1"/>
    <xf numFmtId="165" fontId="117" fillId="0" borderId="10" xfId="1" applyFont="1" applyBorder="1" applyAlignment="1">
      <alignment vertical="center"/>
    </xf>
    <xf numFmtId="2" fontId="117" fillId="0" borderId="13" xfId="0" applyNumberFormat="1" applyFont="1" applyBorder="1" applyAlignment="1">
      <alignment vertical="center"/>
    </xf>
    <xf numFmtId="165" fontId="117" fillId="0" borderId="13" xfId="1" applyFont="1" applyBorder="1" applyAlignment="1">
      <alignment vertical="center"/>
    </xf>
    <xf numFmtId="165" fontId="117" fillId="0" borderId="14" xfId="1" applyFont="1" applyBorder="1" applyAlignment="1">
      <alignment vertical="center"/>
    </xf>
    <xf numFmtId="165" fontId="141" fillId="0" borderId="13" xfId="1" applyFont="1" applyFill="1" applyBorder="1" applyAlignment="1">
      <alignment horizontal="center" vertical="center"/>
    </xf>
    <xf numFmtId="167" fontId="21" fillId="0" borderId="0" xfId="2" applyNumberFormat="1" applyFont="1" applyFill="1" applyBorder="1" applyAlignment="1">
      <alignment vertical="top" wrapText="1"/>
    </xf>
    <xf numFmtId="167" fontId="19" fillId="0" borderId="0" xfId="2" applyNumberFormat="1" applyFont="1" applyFill="1" applyBorder="1" applyAlignment="1">
      <alignment vertical="top" wrapText="1"/>
    </xf>
    <xf numFmtId="165" fontId="59" fillId="0" borderId="0" xfId="1" applyFont="1" applyBorder="1"/>
    <xf numFmtId="165" fontId="19" fillId="0" borderId="0" xfId="1" applyFont="1" applyBorder="1"/>
    <xf numFmtId="165" fontId="19" fillId="0" borderId="0" xfId="1" applyFont="1" applyFill="1" applyBorder="1" applyAlignment="1">
      <alignment horizontal="right"/>
    </xf>
    <xf numFmtId="167" fontId="19" fillId="0" borderId="0" xfId="2" applyNumberFormat="1" applyFont="1" applyBorder="1" applyAlignment="1">
      <alignment vertical="top"/>
    </xf>
    <xf numFmtId="167" fontId="19" fillId="0" borderId="0" xfId="2" quotePrefix="1" applyNumberFormat="1" applyFont="1" applyBorder="1" applyAlignment="1">
      <alignment horizontal="right"/>
    </xf>
    <xf numFmtId="164" fontId="19" fillId="0" borderId="0" xfId="1" applyNumberFormat="1" applyFont="1" applyBorder="1" applyAlignment="1">
      <alignment horizontal="right"/>
    </xf>
    <xf numFmtId="165" fontId="19" fillId="0" borderId="0" xfId="1" applyFont="1" applyFill="1" applyBorder="1"/>
    <xf numFmtId="165" fontId="19" fillId="0" borderId="0" xfId="1" applyFont="1" applyFill="1" applyBorder="1" applyAlignment="1"/>
    <xf numFmtId="167" fontId="19" fillId="0" borderId="0" xfId="2" applyNumberFormat="1" applyFont="1" applyFill="1" applyBorder="1" applyAlignment="1"/>
    <xf numFmtId="167" fontId="19" fillId="0" borderId="0" xfId="2" applyNumberFormat="1" applyFont="1" applyBorder="1" applyAlignment="1"/>
    <xf numFmtId="167" fontId="21" fillId="0" borderId="10" xfId="2" applyNumberFormat="1" applyFont="1" applyFill="1" applyBorder="1" applyAlignment="1">
      <alignment vertical="top" wrapText="1"/>
    </xf>
    <xf numFmtId="167" fontId="19" fillId="0" borderId="10" xfId="2" applyNumberFormat="1" applyFont="1" applyFill="1" applyBorder="1" applyAlignment="1">
      <alignment vertical="top" wrapText="1"/>
    </xf>
    <xf numFmtId="165" fontId="59" fillId="0" borderId="10" xfId="1" applyFont="1" applyBorder="1"/>
    <xf numFmtId="0" fontId="49" fillId="0" borderId="10" xfId="0" applyFont="1" applyBorder="1"/>
    <xf numFmtId="165" fontId="19" fillId="0" borderId="10" xfId="1" applyFont="1" applyBorder="1"/>
    <xf numFmtId="165" fontId="19" fillId="0" borderId="10" xfId="1" applyFont="1" applyFill="1" applyBorder="1" applyAlignment="1">
      <alignment horizontal="right"/>
    </xf>
    <xf numFmtId="167" fontId="19" fillId="0" borderId="10" xfId="2" applyNumberFormat="1" applyFont="1" applyBorder="1" applyAlignment="1">
      <alignment vertical="top"/>
    </xf>
    <xf numFmtId="167" fontId="19" fillId="0" borderId="10" xfId="2" quotePrefix="1" applyNumberFormat="1" applyFont="1" applyBorder="1" applyAlignment="1">
      <alignment horizontal="right"/>
    </xf>
    <xf numFmtId="164" fontId="19" fillId="0" borderId="10" xfId="1" applyNumberFormat="1" applyFont="1" applyBorder="1" applyAlignment="1">
      <alignment horizontal="right"/>
    </xf>
    <xf numFmtId="165" fontId="19" fillId="0" borderId="10" xfId="1" applyFont="1" applyFill="1" applyBorder="1"/>
    <xf numFmtId="0" fontId="19" fillId="0" borderId="10" xfId="0" applyFont="1" applyBorder="1"/>
    <xf numFmtId="165" fontId="19" fillId="0" borderId="10" xfId="1" applyFont="1" applyFill="1" applyBorder="1" applyAlignment="1"/>
    <xf numFmtId="167" fontId="19" fillId="0" borderId="10" xfId="2" applyNumberFormat="1" applyFont="1" applyFill="1" applyBorder="1" applyAlignment="1"/>
    <xf numFmtId="167" fontId="19" fillId="0" borderId="10" xfId="2" applyNumberFormat="1" applyFont="1" applyBorder="1" applyAlignment="1"/>
    <xf numFmtId="0" fontId="19" fillId="0" borderId="15" xfId="6" applyNumberFormat="1" applyFont="1" applyFill="1" applyBorder="1" applyAlignment="1">
      <alignment horizontal="right" vertical="top" wrapText="1"/>
    </xf>
    <xf numFmtId="0" fontId="19" fillId="0" borderId="13" xfId="6" applyNumberFormat="1" applyFont="1" applyFill="1" applyBorder="1" applyAlignment="1">
      <alignment horizontal="left" vertical="top" wrapText="1"/>
    </xf>
    <xf numFmtId="165" fontId="19" fillId="0" borderId="13" xfId="1" applyFont="1" applyBorder="1"/>
    <xf numFmtId="165" fontId="19" fillId="0" borderId="14" xfId="1" applyFont="1" applyBorder="1"/>
    <xf numFmtId="0" fontId="20" fillId="0" borderId="0" xfId="458" applyFont="1" applyAlignment="1">
      <alignment vertical="center"/>
    </xf>
    <xf numFmtId="0" fontId="20" fillId="0" borderId="0" xfId="6" applyNumberFormat="1" applyFont="1" applyFill="1" applyBorder="1" applyAlignment="1">
      <alignment vertical="center" wrapText="1"/>
    </xf>
    <xf numFmtId="0" fontId="12" fillId="0" borderId="0" xfId="6" applyNumberFormat="1" applyFont="1" applyFill="1" applyBorder="1" applyAlignment="1">
      <alignment horizontal="left" vertical="center" wrapText="1" indent="1"/>
    </xf>
    <xf numFmtId="165" fontId="116" fillId="0" borderId="0" xfId="1" applyFont="1" applyFill="1" applyBorder="1" applyAlignment="1">
      <alignment vertical="top"/>
    </xf>
    <xf numFmtId="165" fontId="138" fillId="0" borderId="0" xfId="1" applyFont="1" applyFill="1" applyBorder="1" applyAlignment="1">
      <alignment horizontal="right" vertical="top"/>
    </xf>
    <xf numFmtId="165" fontId="138" fillId="0" borderId="0" xfId="1" applyFont="1" applyFill="1" applyBorder="1" applyAlignment="1">
      <alignment vertical="top"/>
    </xf>
    <xf numFmtId="165" fontId="116" fillId="0" borderId="0" xfId="1" applyFont="1" applyFill="1" applyBorder="1" applyAlignment="1"/>
    <xf numFmtId="165" fontId="116" fillId="0" borderId="0" xfId="1" applyFont="1" applyFill="1" applyBorder="1" applyAlignment="1">
      <alignment horizontal="right" vertical="top"/>
    </xf>
    <xf numFmtId="0" fontId="108" fillId="5" borderId="0" xfId="18" applyFont="1" applyFill="1" applyAlignment="1">
      <alignment vertical="top" wrapText="1"/>
    </xf>
    <xf numFmtId="0" fontId="20" fillId="0" borderId="10" xfId="458" applyFont="1" applyBorder="1" applyAlignment="1">
      <alignment vertical="center"/>
    </xf>
    <xf numFmtId="165" fontId="116" fillId="0" borderId="10" xfId="1" applyFont="1" applyFill="1" applyBorder="1" applyAlignment="1">
      <alignment vertical="top"/>
    </xf>
    <xf numFmtId="165" fontId="138" fillId="0" borderId="10" xfId="1" applyFont="1" applyFill="1" applyBorder="1" applyAlignment="1">
      <alignment horizontal="right" vertical="top"/>
    </xf>
    <xf numFmtId="165" fontId="138" fillId="0" borderId="10" xfId="1" applyFont="1" applyFill="1" applyBorder="1" applyAlignment="1">
      <alignment vertical="top"/>
    </xf>
    <xf numFmtId="165" fontId="116" fillId="0" borderId="10" xfId="1" applyFont="1" applyFill="1" applyBorder="1" applyAlignment="1"/>
    <xf numFmtId="165" fontId="116" fillId="0" borderId="10" xfId="1" applyFont="1" applyFill="1" applyBorder="1" applyAlignment="1">
      <alignment horizontal="right" vertical="top"/>
    </xf>
    <xf numFmtId="0" fontId="12" fillId="0" borderId="15" xfId="6" applyNumberFormat="1" applyFont="1" applyFill="1" applyBorder="1" applyAlignment="1">
      <alignment horizontal="right" vertical="center" wrapText="1"/>
    </xf>
    <xf numFmtId="0" fontId="12" fillId="0" borderId="13" xfId="6" applyNumberFormat="1" applyFont="1" applyFill="1" applyBorder="1" applyAlignment="1">
      <alignment horizontal="left" vertical="center" wrapText="1" indent="1"/>
    </xf>
    <xf numFmtId="165" fontId="116" fillId="0" borderId="13" xfId="1" applyFont="1" applyFill="1" applyBorder="1" applyAlignment="1"/>
    <xf numFmtId="165" fontId="116" fillId="0" borderId="14" xfId="1" applyFont="1" applyFill="1" applyBorder="1" applyAlignment="1"/>
    <xf numFmtId="0" fontId="12" fillId="0" borderId="0" xfId="25" applyFont="1" applyAlignment="1">
      <alignment horizontal="left" vertical="center" wrapText="1" indent="1"/>
    </xf>
    <xf numFmtId="164" fontId="12" fillId="14" borderId="0" xfId="2" applyFont="1" applyFill="1" applyBorder="1" applyAlignment="1">
      <alignment horizontal="left" vertical="top" wrapText="1" indent="1"/>
    </xf>
    <xf numFmtId="164" fontId="12" fillId="0" borderId="0" xfId="3" applyFont="1" applyFill="1" applyBorder="1" applyAlignment="1">
      <alignment vertical="top" wrapText="1"/>
    </xf>
    <xf numFmtId="0" fontId="12" fillId="0" borderId="0" xfId="2" applyNumberFormat="1" applyFont="1" applyFill="1" applyBorder="1" applyAlignment="1">
      <alignment horizontal="right" vertical="top" wrapText="1" indent="1"/>
    </xf>
    <xf numFmtId="17" fontId="20" fillId="2" borderId="9" xfId="25" applyNumberFormat="1" applyFont="1" applyFill="1" applyBorder="1" applyAlignment="1">
      <alignment horizontal="left" vertical="center" wrapText="1" indent="1"/>
    </xf>
    <xf numFmtId="0" fontId="12" fillId="0" borderId="10" xfId="25" applyFont="1" applyBorder="1" applyAlignment="1">
      <alignment horizontal="left" vertical="center" wrapText="1" indent="1"/>
    </xf>
    <xf numFmtId="0" fontId="12" fillId="2" borderId="9" xfId="25" applyFont="1" applyFill="1" applyBorder="1" applyAlignment="1">
      <alignment vertical="top" wrapText="1"/>
    </xf>
    <xf numFmtId="164" fontId="12" fillId="14" borderId="10" xfId="2" applyFont="1" applyFill="1" applyBorder="1" applyAlignment="1">
      <alignment horizontal="left" vertical="top" wrapText="1" indent="1"/>
    </xf>
    <xf numFmtId="0" fontId="12" fillId="2" borderId="9" xfId="25" applyFont="1" applyFill="1" applyBorder="1" applyAlignment="1">
      <alignment horizontal="left" vertical="top" wrapText="1" indent="1"/>
    </xf>
    <xf numFmtId="164" fontId="12" fillId="0" borderId="10" xfId="3" applyFont="1" applyFill="1" applyBorder="1" applyAlignment="1">
      <alignment vertical="top" wrapText="1"/>
    </xf>
    <xf numFmtId="17" fontId="20" fillId="2" borderId="9" xfId="25" applyNumberFormat="1" applyFont="1" applyFill="1" applyBorder="1" applyAlignment="1">
      <alignment horizontal="left" vertical="top" wrapText="1" indent="1"/>
    </xf>
    <xf numFmtId="164" fontId="12" fillId="0" borderId="10" xfId="2" applyFont="1" applyFill="1" applyBorder="1" applyAlignment="1">
      <alignment vertical="top" wrapText="1"/>
    </xf>
    <xf numFmtId="0" fontId="20" fillId="17" borderId="9" xfId="25" applyFont="1" applyFill="1" applyBorder="1" applyAlignment="1">
      <alignment horizontal="left" vertical="top" wrapText="1" indent="1"/>
    </xf>
    <xf numFmtId="164" fontId="12" fillId="17" borderId="0" xfId="2" applyFont="1" applyFill="1" applyBorder="1" applyAlignment="1">
      <alignment vertical="top"/>
    </xf>
    <xf numFmtId="164" fontId="12" fillId="17" borderId="10" xfId="2" applyFont="1" applyFill="1" applyBorder="1" applyAlignment="1">
      <alignment vertical="top"/>
    </xf>
    <xf numFmtId="0" fontId="107" fillId="17" borderId="9" xfId="25" applyFont="1" applyFill="1" applyBorder="1" applyAlignment="1">
      <alignment horizontal="left" vertical="top" wrapText="1" indent="1"/>
    </xf>
    <xf numFmtId="164" fontId="107" fillId="17" borderId="0" xfId="2" applyFont="1" applyFill="1" applyBorder="1" applyAlignment="1">
      <alignment vertical="top"/>
    </xf>
    <xf numFmtId="164" fontId="107" fillId="17" borderId="10" xfId="2" applyFont="1" applyFill="1" applyBorder="1" applyAlignment="1">
      <alignment vertical="top"/>
    </xf>
    <xf numFmtId="0" fontId="107" fillId="17" borderId="15" xfId="25" applyFont="1" applyFill="1" applyBorder="1" applyAlignment="1">
      <alignment horizontal="left" vertical="top" wrapText="1" indent="1"/>
    </xf>
    <xf numFmtId="164" fontId="107" fillId="17" borderId="13" xfId="2" applyFont="1" applyFill="1" applyBorder="1" applyAlignment="1">
      <alignment vertical="top"/>
    </xf>
    <xf numFmtId="164" fontId="107" fillId="17" borderId="14" xfId="2" applyFont="1" applyFill="1" applyBorder="1" applyAlignment="1">
      <alignment vertical="top"/>
    </xf>
    <xf numFmtId="49" fontId="12" fillId="0" borderId="0" xfId="25" applyNumberFormat="1" applyFont="1" applyAlignment="1">
      <alignment horizontal="left" vertical="center"/>
    </xf>
    <xf numFmtId="0" fontId="12" fillId="0" borderId="0" xfId="25" applyFont="1" applyAlignment="1">
      <alignment horizontal="left" vertical="center"/>
    </xf>
    <xf numFmtId="166" fontId="20" fillId="17" borderId="13" xfId="19" applyNumberFormat="1" applyFont="1" applyFill="1" applyBorder="1" applyAlignment="1">
      <alignment vertical="center"/>
    </xf>
    <xf numFmtId="166" fontId="20" fillId="17" borderId="14" xfId="19" applyNumberFormat="1" applyFont="1" applyFill="1" applyBorder="1" applyAlignment="1">
      <alignment vertical="center"/>
    </xf>
    <xf numFmtId="164" fontId="12" fillId="0" borderId="0" xfId="2" applyFont="1" applyFill="1" applyBorder="1" applyAlignment="1">
      <alignment horizontal="center"/>
    </xf>
    <xf numFmtId="164" fontId="21" fillId="0" borderId="0" xfId="2" applyFont="1" applyFill="1" applyBorder="1" applyAlignment="1">
      <alignment vertical="top"/>
    </xf>
    <xf numFmtId="0" fontId="116" fillId="0" borderId="0" xfId="19" applyFont="1" applyAlignment="1">
      <alignment vertical="top" wrapText="1"/>
    </xf>
    <xf numFmtId="0" fontId="12" fillId="5" borderId="0" xfId="19" applyFont="1" applyFill="1" applyAlignment="1">
      <alignment vertical="top" wrapText="1"/>
    </xf>
    <xf numFmtId="166" fontId="12" fillId="0" borderId="0" xfId="1" applyNumberFormat="1" applyFont="1" applyFill="1" applyBorder="1" applyAlignment="1">
      <alignment horizontal="left" vertical="top"/>
    </xf>
    <xf numFmtId="0" fontId="12" fillId="0" borderId="0" xfId="19" applyFont="1" applyAlignment="1">
      <alignment horizontal="left" vertical="top" wrapText="1"/>
    </xf>
    <xf numFmtId="0" fontId="12" fillId="0" borderId="0" xfId="1" applyNumberFormat="1" applyFont="1" applyFill="1" applyBorder="1" applyAlignment="1">
      <alignment horizontal="left" vertical="top"/>
    </xf>
    <xf numFmtId="167" fontId="107" fillId="0" borderId="0" xfId="2" applyNumberFormat="1" applyFont="1" applyFill="1" applyBorder="1" applyAlignment="1">
      <alignment vertical="top"/>
    </xf>
    <xf numFmtId="0" fontId="12" fillId="0" borderId="0" xfId="2" applyNumberFormat="1" applyFont="1" applyFill="1" applyBorder="1" applyAlignment="1">
      <alignment horizontal="left" vertical="top"/>
    </xf>
    <xf numFmtId="0" fontId="22" fillId="5" borderId="0" xfId="19" applyFont="1" applyFill="1" applyAlignment="1">
      <alignment vertical="top"/>
    </xf>
    <xf numFmtId="164" fontId="12" fillId="5" borderId="0" xfId="2" applyFont="1" applyFill="1" applyBorder="1" applyAlignment="1">
      <alignment vertical="top"/>
    </xf>
    <xf numFmtId="49" fontId="12" fillId="0" borderId="0" xfId="23" applyNumberFormat="1" applyFont="1" applyAlignment="1">
      <alignment horizontal="left" vertical="center"/>
    </xf>
    <xf numFmtId="0" fontId="12" fillId="0" borderId="0" xfId="23" applyFont="1" applyAlignment="1">
      <alignment horizontal="left" vertical="center"/>
    </xf>
    <xf numFmtId="0" fontId="12" fillId="0" borderId="0" xfId="19" applyFont="1" applyAlignment="1">
      <alignment horizontal="left" vertical="center" wrapText="1"/>
    </xf>
    <xf numFmtId="3" fontId="20" fillId="0" borderId="0" xfId="0" applyNumberFormat="1" applyFont="1" applyAlignment="1">
      <alignment vertical="center"/>
    </xf>
    <xf numFmtId="3" fontId="12" fillId="0" borderId="0" xfId="0" applyNumberFormat="1" applyFont="1" applyAlignment="1">
      <alignment vertical="top"/>
    </xf>
    <xf numFmtId="3" fontId="20" fillId="0" borderId="0" xfId="0" applyNumberFormat="1" applyFont="1" applyAlignment="1">
      <alignment vertical="top"/>
    </xf>
    <xf numFmtId="49" fontId="116" fillId="0" borderId="0" xfId="23" applyNumberFormat="1" applyFont="1" applyAlignment="1">
      <alignment horizontal="left" vertical="center"/>
    </xf>
    <xf numFmtId="0" fontId="22" fillId="0" borderId="0" xfId="19" applyFont="1" applyAlignment="1">
      <alignment horizontal="left" vertical="center" indent="1"/>
    </xf>
    <xf numFmtId="164" fontId="21" fillId="0" borderId="10" xfId="2" applyFont="1" applyFill="1" applyBorder="1" applyAlignment="1">
      <alignment vertical="top"/>
    </xf>
    <xf numFmtId="0" fontId="116" fillId="0" borderId="13" xfId="19" applyFont="1" applyBorder="1" applyAlignment="1">
      <alignment vertical="top" wrapText="1"/>
    </xf>
    <xf numFmtId="164" fontId="12" fillId="0" borderId="13" xfId="2" applyFont="1" applyFill="1" applyBorder="1" applyAlignment="1">
      <alignment vertical="top"/>
    </xf>
    <xf numFmtId="164" fontId="12" fillId="0" borderId="14" xfId="2" applyFont="1" applyFill="1" applyBorder="1" applyAlignment="1">
      <alignment vertical="top"/>
    </xf>
    <xf numFmtId="167" fontId="20" fillId="0" borderId="10" xfId="2" applyNumberFormat="1" applyFont="1" applyFill="1" applyBorder="1" applyAlignment="1">
      <alignment vertical="top"/>
    </xf>
    <xf numFmtId="167" fontId="12" fillId="0" borderId="10" xfId="2" applyNumberFormat="1" applyFont="1" applyFill="1" applyBorder="1" applyAlignment="1">
      <alignment vertical="top"/>
    </xf>
    <xf numFmtId="167" fontId="107" fillId="0" borderId="10" xfId="2" applyNumberFormat="1" applyFont="1" applyFill="1" applyBorder="1" applyAlignment="1">
      <alignment vertical="top"/>
    </xf>
    <xf numFmtId="166" fontId="12" fillId="0" borderId="15" xfId="1" applyNumberFormat="1" applyFont="1" applyFill="1" applyBorder="1" applyAlignment="1">
      <alignment horizontal="right" vertical="top"/>
    </xf>
    <xf numFmtId="0" fontId="12" fillId="0" borderId="13" xfId="19" applyFont="1" applyBorder="1" applyAlignment="1">
      <alignment horizontal="left" vertical="top"/>
    </xf>
    <xf numFmtId="0" fontId="20" fillId="17" borderId="15" xfId="23" applyFont="1" applyFill="1" applyBorder="1" applyAlignment="1">
      <alignment vertical="center"/>
    </xf>
    <xf numFmtId="0" fontId="20" fillId="17" borderId="13" xfId="23" applyFont="1" applyFill="1" applyBorder="1" applyAlignment="1">
      <alignment horizontal="left" vertical="center"/>
    </xf>
    <xf numFmtId="166" fontId="20" fillId="17" borderId="13" xfId="1" applyNumberFormat="1" applyFont="1" applyFill="1" applyBorder="1" applyAlignment="1">
      <alignment vertical="center"/>
    </xf>
    <xf numFmtId="166" fontId="20" fillId="17" borderId="14" xfId="1" applyNumberFormat="1" applyFont="1" applyFill="1" applyBorder="1" applyAlignment="1">
      <alignment vertical="center"/>
    </xf>
    <xf numFmtId="0" fontId="22" fillId="17" borderId="15" xfId="19" applyFont="1" applyFill="1" applyBorder="1" applyAlignment="1">
      <alignment vertical="top"/>
    </xf>
    <xf numFmtId="0" fontId="35" fillId="17" borderId="13" xfId="19" applyFont="1" applyFill="1" applyBorder="1" applyAlignment="1">
      <alignment vertical="center"/>
    </xf>
    <xf numFmtId="164" fontId="35" fillId="17" borderId="13" xfId="19" applyNumberFormat="1" applyFont="1" applyFill="1" applyBorder="1" applyAlignment="1">
      <alignment horizontal="right" vertical="center"/>
    </xf>
    <xf numFmtId="164" fontId="35" fillId="17" borderId="14" xfId="19" applyNumberFormat="1" applyFont="1" applyFill="1" applyBorder="1" applyAlignment="1">
      <alignment horizontal="right" vertical="center"/>
    </xf>
    <xf numFmtId="3" fontId="20" fillId="0" borderId="10" xfId="0" applyNumberFormat="1" applyFont="1" applyBorder="1" applyAlignment="1">
      <alignment vertical="center"/>
    </xf>
    <xf numFmtId="3" fontId="12" fillId="0" borderId="10" xfId="0" applyNumberFormat="1" applyFont="1" applyBorder="1" applyAlignment="1">
      <alignment vertical="top"/>
    </xf>
    <xf numFmtId="3" fontId="20" fillId="0" borderId="10" xfId="0" applyNumberFormat="1" applyFont="1" applyBorder="1" applyAlignment="1">
      <alignment vertical="top"/>
    </xf>
    <xf numFmtId="4" fontId="20" fillId="0" borderId="13" xfId="0" applyNumberFormat="1" applyFont="1" applyBorder="1" applyAlignment="1">
      <alignment vertical="top"/>
    </xf>
    <xf numFmtId="4" fontId="20" fillId="0" borderId="14" xfId="0" applyNumberFormat="1" applyFont="1" applyBorder="1" applyAlignment="1">
      <alignment vertical="top"/>
    </xf>
    <xf numFmtId="165" fontId="30" fillId="0" borderId="13" xfId="2" applyNumberFormat="1" applyFont="1" applyFill="1" applyBorder="1" applyAlignment="1" applyProtection="1">
      <alignment vertical="center"/>
    </xf>
    <xf numFmtId="0" fontId="31" fillId="2" borderId="0" xfId="19" applyFont="1" applyFill="1" applyAlignment="1">
      <alignment horizontal="left" vertical="top"/>
    </xf>
    <xf numFmtId="164" fontId="31" fillId="0" borderId="0" xfId="2" applyFont="1" applyFill="1" applyBorder="1" applyAlignment="1" applyProtection="1">
      <alignment vertical="center"/>
    </xf>
    <xf numFmtId="168" fontId="12" fillId="0" borderId="10" xfId="2" applyNumberFormat="1" applyFont="1" applyFill="1" applyBorder="1" applyAlignment="1">
      <alignment horizontal="right" vertical="center"/>
    </xf>
    <xf numFmtId="165" fontId="31" fillId="0" borderId="10" xfId="1" applyFont="1" applyFill="1" applyBorder="1" applyAlignment="1" applyProtection="1">
      <alignment vertical="center"/>
    </xf>
    <xf numFmtId="164" fontId="30" fillId="0" borderId="13" xfId="2" applyFont="1" applyFill="1" applyBorder="1" applyAlignment="1" applyProtection="1">
      <alignment vertical="center"/>
    </xf>
    <xf numFmtId="165" fontId="30" fillId="0" borderId="14" xfId="2" applyNumberFormat="1" applyFont="1" applyFill="1" applyBorder="1" applyAlignment="1" applyProtection="1">
      <alignment vertical="center"/>
    </xf>
    <xf numFmtId="49" fontId="116" fillId="2" borderId="0" xfId="23" applyNumberFormat="1" applyFont="1" applyFill="1" applyAlignment="1">
      <alignment vertical="center"/>
    </xf>
    <xf numFmtId="0" fontId="116" fillId="2" borderId="0" xfId="23" applyFont="1" applyFill="1" applyAlignment="1">
      <alignment vertical="center"/>
    </xf>
    <xf numFmtId="49" fontId="116" fillId="0" borderId="9" xfId="25" quotePrefix="1" applyNumberFormat="1" applyFont="1" applyBorder="1" applyAlignment="1">
      <alignment horizontal="right" vertical="center"/>
    </xf>
    <xf numFmtId="10" fontId="116" fillId="0" borderId="10" xfId="34" applyNumberFormat="1" applyFont="1" applyFill="1" applyBorder="1"/>
    <xf numFmtId="0" fontId="20" fillId="17" borderId="13" xfId="23" applyFont="1" applyFill="1" applyBorder="1" applyAlignment="1">
      <alignment vertical="center"/>
    </xf>
    <xf numFmtId="164" fontId="107" fillId="17" borderId="13" xfId="19" applyNumberFormat="1" applyFont="1" applyFill="1" applyBorder="1" applyAlignment="1">
      <alignment vertical="center"/>
    </xf>
    <xf numFmtId="10" fontId="20" fillId="17" borderId="14" xfId="19" applyNumberFormat="1" applyFont="1" applyFill="1" applyBorder="1" applyAlignment="1">
      <alignment vertical="center"/>
    </xf>
    <xf numFmtId="0" fontId="135" fillId="16" borderId="10" xfId="19" applyFont="1" applyFill="1" applyBorder="1" applyAlignment="1">
      <alignment horizontal="center" vertical="center" wrapText="1"/>
    </xf>
    <xf numFmtId="0" fontId="116" fillId="0" borderId="0" xfId="23" applyFont="1" applyAlignment="1">
      <alignment horizontal="left" vertical="center"/>
    </xf>
    <xf numFmtId="0" fontId="22" fillId="0" borderId="0" xfId="19" applyFont="1" applyAlignment="1">
      <alignment horizontal="left" vertical="center"/>
    </xf>
    <xf numFmtId="167" fontId="12" fillId="0" borderId="0" xfId="2" applyNumberFormat="1" applyFont="1" applyFill="1" applyBorder="1" applyAlignment="1">
      <alignment vertical="center"/>
    </xf>
    <xf numFmtId="167" fontId="12" fillId="0" borderId="0" xfId="2" applyNumberFormat="1" applyFont="1" applyFill="1" applyBorder="1" applyAlignment="1">
      <alignment vertical="center" wrapText="1"/>
    </xf>
    <xf numFmtId="0" fontId="77" fillId="5" borderId="0" xfId="19" applyFont="1" applyFill="1" applyAlignment="1">
      <alignment vertical="top"/>
    </xf>
    <xf numFmtId="164" fontId="12" fillId="0" borderId="10" xfId="2" applyFont="1" applyFill="1" applyBorder="1" applyAlignment="1"/>
    <xf numFmtId="0" fontId="107" fillId="17" borderId="13" xfId="23" applyFont="1" applyFill="1" applyBorder="1" applyAlignment="1">
      <alignment horizontal="left" vertical="center"/>
    </xf>
    <xf numFmtId="167" fontId="12" fillId="0" borderId="10" xfId="2" applyNumberFormat="1" applyFont="1" applyFill="1" applyBorder="1" applyAlignment="1">
      <alignment vertical="center"/>
    </xf>
    <xf numFmtId="167" fontId="12" fillId="0" borderId="10" xfId="2" applyNumberFormat="1" applyFont="1" applyFill="1" applyBorder="1" applyAlignment="1">
      <alignment vertical="center" wrapText="1"/>
    </xf>
    <xf numFmtId="167" fontId="12" fillId="0" borderId="13" xfId="2" applyNumberFormat="1" applyFont="1" applyFill="1" applyBorder="1" applyAlignment="1">
      <alignment vertical="center" wrapText="1"/>
    </xf>
    <xf numFmtId="167" fontId="12" fillId="0" borderId="14" xfId="2" applyNumberFormat="1" applyFont="1" applyFill="1" applyBorder="1" applyAlignment="1">
      <alignment vertical="center" wrapText="1"/>
    </xf>
    <xf numFmtId="0" fontId="116" fillId="0" borderId="0" xfId="19" applyFont="1" applyAlignment="1">
      <alignment horizontal="left" vertical="top" wrapText="1"/>
    </xf>
    <xf numFmtId="0" fontId="25" fillId="0" borderId="0" xfId="19" applyFont="1" applyAlignment="1">
      <alignment vertical="top"/>
    </xf>
    <xf numFmtId="0" fontId="57" fillId="5" borderId="0" xfId="25" applyFont="1" applyFill="1" applyAlignment="1">
      <alignment horizontal="left" vertical="center"/>
    </xf>
    <xf numFmtId="0" fontId="116" fillId="0" borderId="15" xfId="19" applyFont="1" applyBorder="1" applyAlignment="1">
      <alignment horizontal="right" vertical="top" wrapText="1"/>
    </xf>
    <xf numFmtId="0" fontId="116" fillId="0" borderId="13" xfId="19" applyFont="1" applyBorder="1" applyAlignment="1">
      <alignment horizontal="left" vertical="top" wrapText="1"/>
    </xf>
    <xf numFmtId="167" fontId="12" fillId="0" borderId="13" xfId="2" applyNumberFormat="1" applyFont="1" applyFill="1" applyBorder="1" applyAlignment="1">
      <alignment vertical="top"/>
    </xf>
    <xf numFmtId="167" fontId="12" fillId="0" borderId="14" xfId="2" applyNumberFormat="1" applyFont="1" applyFill="1" applyBorder="1" applyAlignment="1">
      <alignment vertical="top"/>
    </xf>
    <xf numFmtId="0" fontId="22" fillId="8" borderId="0" xfId="19" applyFont="1" applyFill="1" applyAlignment="1">
      <alignment vertical="center"/>
    </xf>
    <xf numFmtId="0" fontId="12" fillId="8" borderId="0" xfId="19" applyFont="1" applyFill="1"/>
    <xf numFmtId="0" fontId="20" fillId="0" borderId="9" xfId="19" applyFont="1" applyBorder="1" applyAlignment="1">
      <alignment horizontal="left" vertical="center"/>
    </xf>
    <xf numFmtId="0" fontId="12" fillId="0" borderId="13" xfId="19" applyFont="1" applyBorder="1" applyAlignment="1">
      <alignment horizontal="left" vertical="center"/>
    </xf>
    <xf numFmtId="164" fontId="12" fillId="0" borderId="13" xfId="2" applyFont="1" applyFill="1" applyBorder="1" applyAlignment="1">
      <alignment vertical="center" wrapText="1"/>
    </xf>
    <xf numFmtId="164" fontId="12" fillId="0" borderId="10" xfId="2" applyFont="1" applyFill="1" applyBorder="1" applyAlignment="1">
      <alignment vertical="center" wrapText="1"/>
    </xf>
    <xf numFmtId="164" fontId="12" fillId="0" borderId="14" xfId="2" applyFont="1" applyFill="1" applyBorder="1" applyAlignment="1">
      <alignment vertical="center" wrapText="1"/>
    </xf>
    <xf numFmtId="49" fontId="12" fillId="2" borderId="0" xfId="23" applyNumberFormat="1" applyFont="1" applyFill="1" applyAlignment="1">
      <alignment vertical="center"/>
    </xf>
    <xf numFmtId="0" fontId="12" fillId="2" borderId="0" xfId="23" applyFont="1" applyFill="1" applyAlignment="1">
      <alignment vertical="center"/>
    </xf>
    <xf numFmtId="164" fontId="20" fillId="17" borderId="13" xfId="19" applyNumberFormat="1" applyFont="1" applyFill="1" applyBorder="1" applyAlignment="1">
      <alignment vertical="center"/>
    </xf>
    <xf numFmtId="164" fontId="20" fillId="17" borderId="14" xfId="19" applyNumberFormat="1" applyFont="1" applyFill="1" applyBorder="1" applyAlignment="1">
      <alignment vertical="center"/>
    </xf>
    <xf numFmtId="164" fontId="116" fillId="0" borderId="0" xfId="31" applyNumberFormat="1" applyFont="1" applyAlignment="1">
      <alignment vertical="top"/>
    </xf>
    <xf numFmtId="0" fontId="116" fillId="0" borderId="0" xfId="19" applyFont="1" applyAlignment="1">
      <alignment horizontal="left" vertical="top" wrapText="1" indent="1"/>
    </xf>
    <xf numFmtId="49" fontId="12" fillId="14" borderId="0" xfId="19" applyNumberFormat="1" applyFont="1" applyFill="1" applyAlignment="1">
      <alignment horizontal="left" vertical="top" wrapText="1"/>
    </xf>
    <xf numFmtId="49" fontId="27" fillId="14" borderId="0" xfId="4" applyNumberFormat="1" applyFont="1" applyFill="1" applyBorder="1" applyAlignment="1">
      <alignment vertical="top" wrapText="1"/>
    </xf>
    <xf numFmtId="164" fontId="116" fillId="0" borderId="0" xfId="31" applyNumberFormat="1" applyFont="1" applyAlignment="1">
      <alignment horizontal="center" vertical="center"/>
    </xf>
    <xf numFmtId="0" fontId="134" fillId="0" borderId="0" xfId="19" applyFont="1"/>
    <xf numFmtId="49" fontId="27" fillId="5" borderId="0" xfId="4" applyNumberFormat="1" applyFont="1" applyFill="1" applyBorder="1" applyAlignment="1">
      <alignment vertical="center" wrapText="1"/>
    </xf>
    <xf numFmtId="164" fontId="116" fillId="0" borderId="10" xfId="31" applyNumberFormat="1" applyFont="1" applyBorder="1" applyAlignment="1">
      <alignment vertical="top"/>
    </xf>
    <xf numFmtId="164" fontId="116" fillId="0" borderId="13" xfId="31" applyNumberFormat="1" applyFont="1" applyBorder="1" applyAlignment="1">
      <alignment horizontal="center" vertical="top"/>
    </xf>
    <xf numFmtId="164" fontId="116" fillId="0" borderId="14" xfId="31" applyNumberFormat="1" applyFont="1" applyBorder="1" applyAlignment="1">
      <alignment horizontal="center" vertical="top"/>
    </xf>
    <xf numFmtId="164" fontId="116" fillId="0" borderId="10" xfId="31" applyNumberFormat="1" applyFont="1" applyBorder="1" applyAlignment="1">
      <alignment horizontal="center" vertical="center"/>
    </xf>
    <xf numFmtId="0" fontId="134" fillId="0" borderId="10" xfId="19" applyFont="1" applyBorder="1"/>
    <xf numFmtId="164" fontId="56" fillId="0" borderId="0" xfId="3" applyFont="1" applyFill="1" applyBorder="1" applyAlignment="1">
      <alignment vertical="top"/>
    </xf>
    <xf numFmtId="0" fontId="116" fillId="0" borderId="0" xfId="18" applyFont="1" applyAlignment="1">
      <alignment vertical="top" wrapText="1"/>
    </xf>
    <xf numFmtId="164" fontId="56" fillId="0" borderId="10" xfId="3" applyFont="1" applyFill="1" applyBorder="1" applyAlignment="1">
      <alignment vertical="top"/>
    </xf>
    <xf numFmtId="0" fontId="128" fillId="0" borderId="10" xfId="0" applyFont="1" applyBorder="1"/>
    <xf numFmtId="0" fontId="116" fillId="0" borderId="13" xfId="18" applyFont="1" applyBorder="1" applyAlignment="1">
      <alignment vertical="top" wrapText="1"/>
    </xf>
    <xf numFmtId="0" fontId="56" fillId="0" borderId="0" xfId="0" applyFont="1"/>
    <xf numFmtId="0" fontId="116" fillId="10" borderId="0" xfId="0" applyFont="1" applyFill="1" applyAlignment="1">
      <alignment horizontal="left" vertical="top" wrapText="1"/>
    </xf>
    <xf numFmtId="3" fontId="41" fillId="2" borderId="0" xfId="0" applyNumberFormat="1" applyFont="1" applyFill="1" applyAlignment="1">
      <alignment vertical="center"/>
    </xf>
    <xf numFmtId="166" fontId="41" fillId="2" borderId="0" xfId="0" applyNumberFormat="1" applyFont="1" applyFill="1" applyAlignment="1">
      <alignment vertical="center"/>
    </xf>
    <xf numFmtId="4" fontId="41" fillId="2" borderId="0" xfId="12" applyNumberFormat="1" applyFont="1" applyFill="1" applyBorder="1" applyAlignment="1">
      <alignment vertical="center"/>
    </xf>
    <xf numFmtId="3" fontId="44" fillId="2" borderId="0" xfId="12" applyNumberFormat="1" applyFont="1" applyFill="1" applyBorder="1" applyAlignment="1">
      <alignment vertical="center"/>
    </xf>
    <xf numFmtId="0" fontId="12" fillId="0" borderId="0" xfId="18" applyFont="1" applyAlignment="1">
      <alignment horizontal="right" vertical="top"/>
    </xf>
    <xf numFmtId="166" fontId="41" fillId="2" borderId="0" xfId="0" applyNumberFormat="1" applyFont="1" applyFill="1" applyAlignment="1">
      <alignment horizontal="right" vertical="top"/>
    </xf>
    <xf numFmtId="166" fontId="41" fillId="0" borderId="0" xfId="0" applyNumberFormat="1" applyFont="1" applyAlignment="1">
      <alignment horizontal="right" vertical="top"/>
    </xf>
    <xf numFmtId="166" fontId="41" fillId="2" borderId="0" xfId="1" applyNumberFormat="1" applyFont="1" applyFill="1" applyBorder="1" applyAlignment="1">
      <alignment vertical="center"/>
    </xf>
    <xf numFmtId="166" fontId="41" fillId="2" borderId="0" xfId="1" applyNumberFormat="1" applyFont="1" applyFill="1" applyBorder="1" applyAlignment="1">
      <alignment horizontal="right" vertical="center"/>
    </xf>
    <xf numFmtId="166" fontId="41" fillId="0" borderId="0" xfId="1" applyNumberFormat="1" applyFont="1" applyFill="1" applyBorder="1" applyAlignment="1">
      <alignment horizontal="right" vertical="center"/>
    </xf>
    <xf numFmtId="164" fontId="20" fillId="17" borderId="0" xfId="2" applyFont="1" applyFill="1" applyBorder="1" applyAlignment="1">
      <alignment horizontal="center" vertical="center"/>
    </xf>
    <xf numFmtId="166" fontId="12" fillId="17" borderId="0" xfId="19" applyNumberFormat="1" applyFont="1" applyFill="1"/>
    <xf numFmtId="0" fontId="12" fillId="17" borderId="0" xfId="18" applyFont="1" applyFill="1"/>
    <xf numFmtId="0" fontId="20" fillId="17" borderId="0" xfId="19" applyFont="1" applyFill="1" applyAlignment="1">
      <alignment horizontal="left" vertical="center"/>
    </xf>
    <xf numFmtId="164" fontId="20" fillId="17" borderId="0" xfId="2" applyFont="1" applyFill="1" applyBorder="1" applyAlignment="1">
      <alignment horizontal="right" vertical="center"/>
    </xf>
    <xf numFmtId="0" fontId="12" fillId="17" borderId="0" xfId="19" applyFont="1" applyFill="1"/>
    <xf numFmtId="166" fontId="25" fillId="0" borderId="0" xfId="37" applyNumberFormat="1" applyFont="1" applyBorder="1" applyAlignment="1">
      <alignment vertical="center"/>
    </xf>
    <xf numFmtId="0" fontId="116" fillId="0" borderId="0" xfId="18" applyFont="1" applyAlignment="1">
      <alignment horizontal="left" vertical="center" wrapText="1" indent="1"/>
    </xf>
    <xf numFmtId="166" fontId="56" fillId="10" borderId="0" xfId="37" applyNumberFormat="1" applyFont="1" applyFill="1" applyBorder="1" applyAlignment="1">
      <alignment vertical="center"/>
    </xf>
    <xf numFmtId="0" fontId="116" fillId="0" borderId="15" xfId="19" applyFont="1" applyBorder="1" applyAlignment="1">
      <alignment horizontal="center" vertical="center" wrapText="1"/>
    </xf>
    <xf numFmtId="0" fontId="116" fillId="0" borderId="13" xfId="18" applyFont="1" applyBorder="1" applyAlignment="1">
      <alignment horizontal="left" vertical="center" wrapText="1" indent="1"/>
    </xf>
    <xf numFmtId="17" fontId="12" fillId="0" borderId="10" xfId="19" applyNumberFormat="1" applyFont="1" applyBorder="1" applyAlignment="1">
      <alignment horizontal="center" vertical="center"/>
    </xf>
    <xf numFmtId="164" fontId="20" fillId="17" borderId="10" xfId="2" applyFont="1" applyFill="1" applyBorder="1" applyAlignment="1">
      <alignment horizontal="center" vertical="center"/>
    </xf>
    <xf numFmtId="0" fontId="12" fillId="17" borderId="9" xfId="19" applyFont="1" applyFill="1" applyBorder="1" applyAlignment="1">
      <alignment vertical="center"/>
    </xf>
    <xf numFmtId="4" fontId="41" fillId="2" borderId="10" xfId="12" applyNumberFormat="1" applyFont="1" applyFill="1" applyBorder="1" applyAlignment="1">
      <alignment vertical="center"/>
    </xf>
    <xf numFmtId="3" fontId="44" fillId="2" borderId="10" xfId="12" applyNumberFormat="1" applyFont="1" applyFill="1" applyBorder="1" applyAlignment="1">
      <alignment vertical="center"/>
    </xf>
    <xf numFmtId="0" fontId="12" fillId="17" borderId="15" xfId="19" applyFont="1" applyFill="1" applyBorder="1" applyAlignment="1">
      <alignment vertical="center"/>
    </xf>
    <xf numFmtId="0" fontId="20" fillId="17" borderId="13" xfId="19" applyFont="1" applyFill="1" applyBorder="1" applyAlignment="1">
      <alignment horizontal="left" vertical="center"/>
    </xf>
    <xf numFmtId="164" fontId="20" fillId="17" borderId="13" xfId="2" applyFont="1" applyFill="1" applyBorder="1" applyAlignment="1">
      <alignment horizontal="center" vertical="center"/>
    </xf>
    <xf numFmtId="164" fontId="20" fillId="17" borderId="13" xfId="2" applyFont="1" applyFill="1" applyBorder="1" applyAlignment="1">
      <alignment horizontal="right" vertical="center"/>
    </xf>
    <xf numFmtId="164" fontId="20" fillId="17" borderId="14" xfId="2" applyFont="1" applyFill="1" applyBorder="1" applyAlignment="1">
      <alignment horizontal="right" vertical="center"/>
    </xf>
    <xf numFmtId="0" fontId="12" fillId="6" borderId="0" xfId="18" applyFont="1" applyFill="1" applyAlignment="1">
      <alignment vertical="top"/>
    </xf>
    <xf numFmtId="164" fontId="12" fillId="6" borderId="0" xfId="18" applyNumberFormat="1" applyFont="1" applyFill="1" applyAlignment="1">
      <alignment vertical="top"/>
    </xf>
    <xf numFmtId="0" fontId="130" fillId="0" borderId="0" xfId="0" applyFont="1" applyAlignment="1">
      <alignment horizontal="right" vertical="top"/>
    </xf>
    <xf numFmtId="1" fontId="116" fillId="0" borderId="10" xfId="19" applyNumberFormat="1" applyFont="1" applyBorder="1" applyAlignment="1">
      <alignment vertical="top"/>
    </xf>
    <xf numFmtId="0" fontId="12" fillId="0" borderId="10" xfId="19" applyFont="1" applyBorder="1"/>
    <xf numFmtId="166" fontId="12" fillId="0" borderId="13" xfId="1" applyNumberFormat="1" applyFont="1" applyFill="1" applyBorder="1" applyAlignment="1">
      <alignment vertical="top"/>
    </xf>
    <xf numFmtId="166" fontId="12" fillId="0" borderId="14" xfId="1" applyNumberFormat="1" applyFont="1" applyFill="1" applyBorder="1" applyAlignment="1">
      <alignment vertical="top"/>
    </xf>
    <xf numFmtId="0" fontId="12" fillId="0" borderId="0" xfId="23" applyFont="1" applyAlignment="1">
      <alignment vertical="center"/>
    </xf>
    <xf numFmtId="0" fontId="19" fillId="6" borderId="0" xfId="18" applyFont="1" applyFill="1" applyAlignment="1">
      <alignment vertical="top"/>
    </xf>
    <xf numFmtId="0" fontId="40" fillId="6" borderId="0" xfId="18" applyFont="1" applyFill="1" applyAlignment="1">
      <alignment vertical="top"/>
    </xf>
    <xf numFmtId="164" fontId="40" fillId="6" borderId="0" xfId="18" applyNumberFormat="1" applyFont="1" applyFill="1" applyAlignment="1">
      <alignment vertical="top"/>
    </xf>
    <xf numFmtId="164" fontId="19" fillId="6" borderId="0" xfId="18" applyNumberFormat="1" applyFont="1" applyFill="1" applyAlignment="1">
      <alignment vertical="top"/>
    </xf>
    <xf numFmtId="0" fontId="146" fillId="16" borderId="0" xfId="0" applyFont="1" applyFill="1" applyAlignment="1">
      <alignment horizontal="center" vertical="center" wrapText="1"/>
    </xf>
    <xf numFmtId="49" fontId="146" fillId="16" borderId="0" xfId="18" applyNumberFormat="1" applyFont="1" applyFill="1" applyAlignment="1">
      <alignment horizontal="center" vertical="center" wrapText="1"/>
    </xf>
    <xf numFmtId="3" fontId="121" fillId="17" borderId="0" xfId="0" applyNumberFormat="1" applyFont="1" applyFill="1"/>
    <xf numFmtId="164" fontId="116" fillId="0" borderId="10" xfId="2" applyFont="1" applyBorder="1"/>
    <xf numFmtId="0" fontId="20" fillId="17" borderId="9" xfId="19" applyFont="1" applyFill="1" applyBorder="1"/>
    <xf numFmtId="0" fontId="20" fillId="17" borderId="15" xfId="19" applyFont="1" applyFill="1" applyBorder="1"/>
    <xf numFmtId="3" fontId="121" fillId="17" borderId="13" xfId="0" applyNumberFormat="1" applyFont="1" applyFill="1" applyBorder="1"/>
    <xf numFmtId="164" fontId="12" fillId="0" borderId="0" xfId="2" applyFont="1" applyFill="1" applyBorder="1" applyAlignment="1">
      <alignment vertical="center"/>
    </xf>
    <xf numFmtId="166" fontId="41" fillId="0" borderId="0" xfId="456" applyNumberFormat="1" applyFont="1" applyFill="1" applyBorder="1" applyAlignment="1">
      <alignment vertical="center"/>
    </xf>
    <xf numFmtId="164" fontId="41" fillId="0" borderId="0" xfId="456" applyFont="1" applyFill="1" applyBorder="1" applyAlignment="1">
      <alignment vertical="center"/>
    </xf>
    <xf numFmtId="166" fontId="12" fillId="0" borderId="0" xfId="2" applyNumberFormat="1" applyFont="1" applyFill="1" applyBorder="1" applyAlignment="1">
      <alignment horizontal="center" vertical="center"/>
    </xf>
    <xf numFmtId="166" fontId="12" fillId="0" borderId="0" xfId="2" applyNumberFormat="1" applyFont="1" applyFill="1" applyBorder="1" applyAlignment="1">
      <alignment horizontal="right" vertical="center"/>
    </xf>
    <xf numFmtId="0" fontId="12" fillId="17" borderId="0" xfId="19" applyFont="1" applyFill="1" applyAlignment="1">
      <alignment horizontal="right"/>
    </xf>
    <xf numFmtId="164" fontId="12" fillId="17" borderId="0" xfId="18" applyNumberFormat="1" applyFont="1" applyFill="1"/>
    <xf numFmtId="164" fontId="20" fillId="17" borderId="0" xfId="3" applyFont="1" applyFill="1" applyBorder="1" applyAlignment="1">
      <alignment horizontal="center" vertical="center"/>
    </xf>
    <xf numFmtId="0" fontId="12" fillId="17" borderId="0" xfId="18" applyFont="1" applyFill="1" applyAlignment="1">
      <alignment horizontal="right"/>
    </xf>
    <xf numFmtId="166" fontId="12" fillId="17" borderId="0" xfId="19" applyNumberFormat="1" applyFont="1" applyFill="1" applyAlignment="1">
      <alignment horizontal="right"/>
    </xf>
    <xf numFmtId="3" fontId="41" fillId="2" borderId="10" xfId="0" applyNumberFormat="1" applyFont="1" applyFill="1" applyBorder="1" applyAlignment="1">
      <alignment vertical="center"/>
    </xf>
    <xf numFmtId="0" fontId="12" fillId="0" borderId="10" xfId="18" applyFont="1" applyBorder="1"/>
    <xf numFmtId="164" fontId="12" fillId="0" borderId="10" xfId="2" applyFont="1" applyFill="1" applyBorder="1" applyAlignment="1">
      <alignment vertical="center"/>
    </xf>
    <xf numFmtId="164" fontId="20" fillId="17" borderId="14" xfId="2" applyFont="1" applyFill="1" applyBorder="1" applyAlignment="1">
      <alignment horizontal="center" vertical="center"/>
    </xf>
    <xf numFmtId="0" fontId="12" fillId="0" borderId="0" xfId="18" applyFont="1" applyAlignment="1">
      <alignment horizontal="left" indent="1"/>
    </xf>
    <xf numFmtId="0" fontId="12" fillId="0" borderId="0" xfId="18" applyFont="1" applyAlignment="1">
      <alignment horizontal="left" wrapText="1" indent="1"/>
    </xf>
    <xf numFmtId="164" fontId="12" fillId="0" borderId="0" xfId="2" applyFont="1" applyBorder="1"/>
    <xf numFmtId="164" fontId="20" fillId="17" borderId="0" xfId="2" applyFont="1" applyFill="1" applyBorder="1"/>
    <xf numFmtId="0" fontId="130" fillId="17" borderId="9" xfId="0" applyFont="1" applyFill="1" applyBorder="1"/>
    <xf numFmtId="0" fontId="130" fillId="17" borderId="15" xfId="0" applyFont="1" applyFill="1" applyBorder="1"/>
    <xf numFmtId="0" fontId="107" fillId="17" borderId="13" xfId="0" applyFont="1" applyFill="1" applyBorder="1"/>
    <xf numFmtId="164" fontId="20" fillId="17" borderId="13" xfId="2" applyFont="1" applyFill="1" applyBorder="1"/>
    <xf numFmtId="166" fontId="12" fillId="2" borderId="0" xfId="1" applyNumberFormat="1" applyFont="1" applyFill="1" applyBorder="1" applyAlignment="1"/>
    <xf numFmtId="166" fontId="12" fillId="2" borderId="0" xfId="1" applyNumberFormat="1" applyFont="1" applyFill="1" applyBorder="1" applyAlignment="1">
      <alignment horizontal="right"/>
    </xf>
    <xf numFmtId="166" fontId="12" fillId="0" borderId="0" xfId="1" applyNumberFormat="1" applyFont="1" applyFill="1" applyBorder="1" applyAlignment="1">
      <alignment horizontal="right"/>
    </xf>
    <xf numFmtId="164" fontId="60" fillId="0" borderId="0" xfId="2" applyFont="1" applyFill="1" applyBorder="1"/>
    <xf numFmtId="166" fontId="12" fillId="2" borderId="10" xfId="1" applyNumberFormat="1" applyFont="1" applyFill="1" applyBorder="1" applyAlignment="1"/>
    <xf numFmtId="166" fontId="12" fillId="2" borderId="10" xfId="1" applyNumberFormat="1" applyFont="1" applyFill="1" applyBorder="1"/>
    <xf numFmtId="166" fontId="12" fillId="2" borderId="10" xfId="1" applyNumberFormat="1" applyFont="1" applyFill="1" applyBorder="1" applyAlignment="1">
      <alignment horizontal="right"/>
    </xf>
    <xf numFmtId="166" fontId="12" fillId="0" borderId="10" xfId="1" applyNumberFormat="1" applyFont="1" applyFill="1" applyBorder="1" applyAlignment="1">
      <alignment horizontal="right"/>
    </xf>
    <xf numFmtId="0" fontId="20" fillId="17" borderId="9" xfId="19" applyFont="1" applyFill="1" applyBorder="1" applyAlignment="1">
      <alignment horizontal="right"/>
    </xf>
    <xf numFmtId="0" fontId="20" fillId="17" borderId="0" xfId="18" applyFont="1" applyFill="1" applyAlignment="1">
      <alignment horizontal="left"/>
    </xf>
    <xf numFmtId="166" fontId="20" fillId="17" borderId="0" xfId="12" applyNumberFormat="1" applyFont="1" applyFill="1" applyBorder="1" applyAlignment="1"/>
    <xf numFmtId="166" fontId="20" fillId="17" borderId="10" xfId="12" applyNumberFormat="1" applyFont="1" applyFill="1" applyBorder="1" applyAlignment="1"/>
    <xf numFmtId="0" fontId="20" fillId="17" borderId="15" xfId="19" applyFont="1" applyFill="1" applyBorder="1" applyAlignment="1">
      <alignment horizontal="right" vertical="center"/>
    </xf>
    <xf numFmtId="0" fontId="20" fillId="17" borderId="13" xfId="18" applyFont="1" applyFill="1" applyBorder="1" applyAlignment="1">
      <alignment horizontal="left" vertical="center"/>
    </xf>
    <xf numFmtId="166" fontId="20" fillId="17" borderId="13" xfId="12" applyNumberFormat="1" applyFont="1" applyFill="1" applyBorder="1" applyAlignment="1">
      <alignment vertical="center"/>
    </xf>
    <xf numFmtId="166" fontId="20" fillId="17" borderId="14" xfId="12" applyNumberFormat="1" applyFont="1" applyFill="1" applyBorder="1" applyAlignment="1">
      <alignment vertical="center"/>
    </xf>
    <xf numFmtId="164" fontId="107" fillId="0" borderId="0" xfId="2" applyFont="1" applyFill="1" applyBorder="1" applyAlignment="1">
      <alignment vertical="center"/>
    </xf>
    <xf numFmtId="0" fontId="12" fillId="0" borderId="0" xfId="18" applyFont="1" applyAlignment="1">
      <alignment horizontal="left" vertical="top" indent="1"/>
    </xf>
    <xf numFmtId="164" fontId="116" fillId="0" borderId="0" xfId="2" applyFont="1" applyBorder="1" applyAlignment="1">
      <alignment vertical="top"/>
    </xf>
    <xf numFmtId="164" fontId="116" fillId="0" borderId="0" xfId="2" applyFont="1" applyBorder="1" applyAlignment="1">
      <alignment vertical="center"/>
    </xf>
    <xf numFmtId="0" fontId="19" fillId="7" borderId="0" xfId="18" applyFont="1" applyFill="1" applyAlignment="1">
      <alignment vertical="center"/>
    </xf>
    <xf numFmtId="166" fontId="25" fillId="2" borderId="0" xfId="1" applyNumberFormat="1" applyFont="1" applyFill="1" applyBorder="1" applyAlignment="1">
      <alignment vertical="center"/>
    </xf>
    <xf numFmtId="164" fontId="25" fillId="2" borderId="0" xfId="3" applyFont="1" applyFill="1" applyBorder="1" applyAlignment="1">
      <alignment vertical="center"/>
    </xf>
    <xf numFmtId="0" fontId="12" fillId="10" borderId="0" xfId="19" applyFont="1" applyFill="1" applyAlignment="1">
      <alignment vertical="top"/>
    </xf>
    <xf numFmtId="164" fontId="107" fillId="0" borderId="10" xfId="2" applyFont="1" applyFill="1" applyBorder="1" applyAlignment="1">
      <alignment vertical="center"/>
    </xf>
    <xf numFmtId="164" fontId="116" fillId="0" borderId="10" xfId="2" applyFont="1" applyBorder="1" applyAlignment="1">
      <alignment vertical="top"/>
    </xf>
    <xf numFmtId="164" fontId="116" fillId="0" borderId="10" xfId="2" applyFont="1" applyBorder="1" applyAlignment="1">
      <alignment vertical="center"/>
    </xf>
    <xf numFmtId="164" fontId="116" fillId="0" borderId="10" xfId="2" applyFont="1" applyFill="1" applyBorder="1" applyAlignment="1">
      <alignment vertical="center"/>
    </xf>
    <xf numFmtId="164" fontId="116" fillId="0" borderId="10" xfId="2" applyFont="1" applyFill="1" applyBorder="1" applyAlignment="1">
      <alignment horizontal="right" vertical="center"/>
    </xf>
    <xf numFmtId="164" fontId="116" fillId="0" borderId="13" xfId="2" applyFont="1" applyBorder="1" applyAlignment="1">
      <alignment horizontal="right" vertical="center"/>
    </xf>
    <xf numFmtId="164" fontId="116" fillId="0" borderId="14" xfId="2" applyFont="1" applyBorder="1" applyAlignment="1">
      <alignment horizontal="right" vertical="center"/>
    </xf>
    <xf numFmtId="0" fontId="29" fillId="0" borderId="15" xfId="30" applyFont="1" applyBorder="1" applyAlignment="1">
      <alignment horizontal="center" vertical="center"/>
    </xf>
    <xf numFmtId="0" fontId="25" fillId="0" borderId="13" xfId="18" applyFont="1" applyBorder="1" applyAlignment="1">
      <alignment horizontal="left" vertical="center" wrapText="1"/>
    </xf>
    <xf numFmtId="166" fontId="25" fillId="2" borderId="13" xfId="13" applyNumberFormat="1" applyFont="1" applyFill="1" applyBorder="1" applyAlignment="1">
      <alignment vertical="center"/>
    </xf>
    <xf numFmtId="0" fontId="116" fillId="2" borderId="0" xfId="19" applyFont="1" applyFill="1" applyAlignment="1">
      <alignment horizontal="right" vertical="top"/>
    </xf>
    <xf numFmtId="0" fontId="116" fillId="2" borderId="0" xfId="19" applyFont="1" applyFill="1" applyAlignment="1">
      <alignment vertical="top" wrapText="1"/>
    </xf>
    <xf numFmtId="0" fontId="116" fillId="2" borderId="0" xfId="19" applyFont="1" applyFill="1" applyAlignment="1">
      <alignment horizontal="left" vertical="top" wrapText="1"/>
    </xf>
    <xf numFmtId="0" fontId="116" fillId="0" borderId="0" xfId="0" applyFont="1" applyAlignment="1">
      <alignment horizontal="left" vertical="top" wrapText="1" indent="1"/>
    </xf>
    <xf numFmtId="0" fontId="12" fillId="17" borderId="15" xfId="19" applyFont="1" applyFill="1" applyBorder="1" applyAlignment="1">
      <alignment horizontal="right" vertical="top" wrapText="1"/>
    </xf>
    <xf numFmtId="0" fontId="20" fillId="17" borderId="13" xfId="19" applyFont="1" applyFill="1" applyBorder="1" applyAlignment="1">
      <alignment horizontal="left" vertical="center" wrapText="1" indent="1"/>
    </xf>
    <xf numFmtId="164" fontId="20" fillId="10" borderId="0" xfId="2" applyFont="1" applyFill="1" applyBorder="1" applyAlignment="1">
      <alignment vertical="top"/>
    </xf>
    <xf numFmtId="164" fontId="20" fillId="17" borderId="0" xfId="2" applyFont="1" applyFill="1" applyBorder="1" applyAlignment="1">
      <alignment vertical="top"/>
    </xf>
    <xf numFmtId="164" fontId="20" fillId="17" borderId="10" xfId="2" applyFont="1" applyFill="1" applyBorder="1" applyAlignment="1">
      <alignment vertical="top"/>
    </xf>
    <xf numFmtId="164" fontId="107" fillId="0" borderId="10" xfId="2" applyFont="1" applyFill="1" applyBorder="1" applyAlignment="1">
      <alignment vertical="top"/>
    </xf>
    <xf numFmtId="0" fontId="12" fillId="16" borderId="15" xfId="19" applyFont="1" applyFill="1" applyBorder="1" applyAlignment="1">
      <alignment horizontal="right" vertical="top" wrapText="1"/>
    </xf>
    <xf numFmtId="0" fontId="20" fillId="16" borderId="13" xfId="19" applyFont="1" applyFill="1" applyBorder="1" applyAlignment="1">
      <alignment horizontal="center" vertical="center" wrapText="1"/>
    </xf>
    <xf numFmtId="164" fontId="20" fillId="16" borderId="13" xfId="2" applyFont="1" applyFill="1" applyBorder="1" applyAlignment="1">
      <alignment vertical="center"/>
    </xf>
    <xf numFmtId="164" fontId="20" fillId="16" borderId="14" xfId="2" applyFont="1" applyFill="1" applyBorder="1" applyAlignment="1">
      <alignment vertical="center"/>
    </xf>
    <xf numFmtId="49" fontId="12" fillId="0" borderId="0" xfId="23" applyNumberFormat="1" applyFont="1" applyAlignment="1">
      <alignment vertical="center"/>
    </xf>
    <xf numFmtId="0" fontId="116" fillId="0" borderId="0" xfId="2" applyNumberFormat="1" applyFont="1" applyFill="1" applyBorder="1" applyAlignment="1">
      <alignment vertical="center"/>
    </xf>
    <xf numFmtId="0" fontId="12" fillId="2" borderId="9" xfId="19" quotePrefix="1" applyFont="1" applyFill="1" applyBorder="1" applyAlignment="1">
      <alignment horizontal="right" vertical="center" wrapText="1"/>
    </xf>
    <xf numFmtId="0" fontId="116" fillId="0" borderId="10" xfId="2" applyNumberFormat="1" applyFont="1" applyFill="1" applyBorder="1" applyAlignment="1">
      <alignment vertical="center"/>
    </xf>
    <xf numFmtId="3" fontId="12" fillId="2" borderId="0" xfId="30" applyNumberFormat="1" applyFont="1" applyFill="1" applyAlignment="1">
      <alignment horizontal="left" vertical="top" wrapText="1"/>
    </xf>
    <xf numFmtId="164" fontId="12" fillId="2" borderId="0" xfId="3" applyFont="1" applyFill="1" applyBorder="1" applyAlignment="1">
      <alignment vertical="top"/>
    </xf>
    <xf numFmtId="0" fontId="107" fillId="5" borderId="0" xfId="25" applyFont="1" applyFill="1" applyAlignment="1">
      <alignment horizontal="left" vertical="top"/>
    </xf>
    <xf numFmtId="3" fontId="107" fillId="5" borderId="0" xfId="30" applyNumberFormat="1" applyFont="1" applyFill="1" applyAlignment="1">
      <alignment horizontal="left" vertical="top" wrapText="1" indent="1"/>
    </xf>
    <xf numFmtId="0" fontId="107" fillId="2" borderId="0" xfId="19" applyFont="1" applyFill="1" applyAlignment="1">
      <alignment horizontal="left" vertical="center"/>
    </xf>
    <xf numFmtId="0" fontId="107" fillId="2" borderId="0" xfId="19" applyFont="1" applyFill="1" applyAlignment="1">
      <alignment horizontal="left" vertical="top" wrapText="1" indent="1"/>
    </xf>
    <xf numFmtId="166" fontId="12" fillId="6" borderId="0" xfId="1" applyNumberFormat="1" applyFont="1" applyFill="1" applyBorder="1" applyAlignment="1"/>
    <xf numFmtId="0" fontId="116" fillId="2" borderId="0" xfId="19" applyFont="1" applyFill="1" applyAlignment="1">
      <alignment horizontal="right" vertical="top" wrapText="1"/>
    </xf>
    <xf numFmtId="3" fontId="116" fillId="2" borderId="0" xfId="30" applyNumberFormat="1" applyFont="1" applyFill="1" applyAlignment="1">
      <alignment horizontal="left" vertical="top" wrapText="1" indent="1"/>
    </xf>
    <xf numFmtId="0" fontId="116" fillId="2" borderId="0" xfId="30" applyFont="1" applyFill="1" applyAlignment="1">
      <alignment horizontal="right" vertical="top"/>
    </xf>
    <xf numFmtId="0" fontId="116" fillId="2" borderId="0" xfId="30" applyFont="1" applyFill="1" applyAlignment="1">
      <alignment vertical="top" wrapText="1"/>
    </xf>
    <xf numFmtId="166" fontId="58" fillId="5" borderId="0" xfId="1" applyNumberFormat="1" applyFont="1" applyFill="1" applyBorder="1" applyAlignment="1">
      <alignment horizontal="center" vertical="center"/>
    </xf>
    <xf numFmtId="166" fontId="58" fillId="5" borderId="0" xfId="1" applyNumberFormat="1" applyFont="1" applyFill="1" applyBorder="1" applyAlignment="1">
      <alignment vertical="top"/>
    </xf>
    <xf numFmtId="166" fontId="12" fillId="17" borderId="0" xfId="1" applyNumberFormat="1" applyFont="1" applyFill="1" applyBorder="1" applyAlignment="1"/>
    <xf numFmtId="3" fontId="107" fillId="17" borderId="0" xfId="30" applyNumberFormat="1" applyFont="1" applyFill="1" applyAlignment="1">
      <alignment horizontal="left" vertical="top" wrapText="1" indent="1"/>
    </xf>
    <xf numFmtId="166" fontId="107" fillId="17" borderId="0" xfId="1" applyNumberFormat="1" applyFont="1" applyFill="1" applyBorder="1" applyAlignment="1"/>
    <xf numFmtId="166" fontId="12" fillId="17" borderId="10" xfId="1" applyNumberFormat="1" applyFont="1" applyFill="1" applyBorder="1" applyAlignment="1"/>
    <xf numFmtId="0" fontId="107" fillId="17" borderId="9" xfId="25" applyFont="1" applyFill="1" applyBorder="1" applyAlignment="1">
      <alignment horizontal="left" vertical="top"/>
    </xf>
    <xf numFmtId="166" fontId="107" fillId="17" borderId="10" xfId="1" applyNumberFormat="1" applyFont="1" applyFill="1" applyBorder="1" applyAlignment="1"/>
    <xf numFmtId="0" fontId="107" fillId="17" borderId="15" xfId="25" applyFont="1" applyFill="1" applyBorder="1" applyAlignment="1">
      <alignment horizontal="left" vertical="top"/>
    </xf>
    <xf numFmtId="3" fontId="107" fillId="17" borderId="13" xfId="30" applyNumberFormat="1" applyFont="1" applyFill="1" applyBorder="1" applyAlignment="1">
      <alignment horizontal="left" vertical="top" wrapText="1" indent="1"/>
    </xf>
    <xf numFmtId="166" fontId="107" fillId="17" borderId="13" xfId="1" applyNumberFormat="1" applyFont="1" applyFill="1" applyBorder="1" applyAlignment="1"/>
    <xf numFmtId="166" fontId="107" fillId="17" borderId="14" xfId="1" applyNumberFormat="1" applyFont="1" applyFill="1" applyBorder="1" applyAlignment="1"/>
    <xf numFmtId="0" fontId="56" fillId="0" borderId="0" xfId="19" applyFont="1" applyAlignment="1">
      <alignment horizontal="right" vertical="center"/>
    </xf>
    <xf numFmtId="3" fontId="116" fillId="2" borderId="0" xfId="30" applyNumberFormat="1" applyFont="1" applyFill="1" applyAlignment="1">
      <alignment horizontal="left" vertical="center" wrapText="1" indent="1"/>
    </xf>
    <xf numFmtId="0" fontId="116" fillId="5" borderId="0" xfId="25" applyFont="1" applyFill="1" applyAlignment="1">
      <alignment horizontal="left" vertical="top"/>
    </xf>
    <xf numFmtId="0" fontId="107" fillId="2" borderId="0" xfId="19" applyFont="1" applyFill="1" applyAlignment="1">
      <alignment horizontal="left" vertical="top" wrapText="1"/>
    </xf>
    <xf numFmtId="0" fontId="56" fillId="6" borderId="0" xfId="19" applyFont="1" applyFill="1"/>
    <xf numFmtId="166" fontId="56" fillId="6" borderId="0" xfId="1" applyNumberFormat="1" applyFont="1" applyFill="1" applyBorder="1" applyAlignment="1"/>
    <xf numFmtId="164" fontId="58" fillId="5" borderId="0" xfId="3" applyFont="1" applyFill="1" applyBorder="1" applyAlignment="1">
      <alignment horizontal="center" vertical="center"/>
    </xf>
    <xf numFmtId="164" fontId="58" fillId="5" borderId="0" xfId="3" applyFont="1" applyFill="1" applyBorder="1" applyAlignment="1">
      <alignment vertical="top"/>
    </xf>
    <xf numFmtId="0" fontId="56" fillId="0" borderId="10" xfId="19" applyFont="1" applyBorder="1" applyAlignment="1">
      <alignment horizontal="right" vertical="center"/>
    </xf>
    <xf numFmtId="164" fontId="12" fillId="2" borderId="10" xfId="3" applyFont="1" applyFill="1" applyBorder="1" applyAlignment="1">
      <alignment vertical="top"/>
    </xf>
    <xf numFmtId="166" fontId="107" fillId="17" borderId="0" xfId="3" applyNumberFormat="1" applyFont="1" applyFill="1" applyBorder="1" applyAlignment="1">
      <alignment horizontal="center" vertical="center"/>
    </xf>
    <xf numFmtId="166" fontId="107" fillId="17" borderId="10" xfId="3" applyNumberFormat="1" applyFont="1" applyFill="1" applyBorder="1" applyAlignment="1">
      <alignment horizontal="center" vertical="center"/>
    </xf>
    <xf numFmtId="0" fontId="116" fillId="17" borderId="9" xfId="25" applyFont="1" applyFill="1" applyBorder="1" applyAlignment="1">
      <alignment horizontal="left" vertical="top"/>
    </xf>
    <xf numFmtId="166" fontId="107" fillId="17" borderId="0" xfId="3" applyNumberFormat="1" applyFont="1" applyFill="1" applyBorder="1" applyAlignment="1">
      <alignment vertical="top"/>
    </xf>
    <xf numFmtId="166" fontId="107" fillId="17" borderId="10" xfId="3" applyNumberFormat="1" applyFont="1" applyFill="1" applyBorder="1" applyAlignment="1">
      <alignment vertical="top"/>
    </xf>
    <xf numFmtId="0" fontId="116" fillId="17" borderId="15" xfId="25" applyFont="1" applyFill="1" applyBorder="1" applyAlignment="1">
      <alignment horizontal="left" vertical="top"/>
    </xf>
    <xf numFmtId="166" fontId="107" fillId="17" borderId="13" xfId="3" applyNumberFormat="1" applyFont="1" applyFill="1" applyBorder="1" applyAlignment="1">
      <alignment vertical="top"/>
    </xf>
    <xf numFmtId="166" fontId="107" fillId="17" borderId="14" xfId="3" applyNumberFormat="1" applyFont="1" applyFill="1" applyBorder="1" applyAlignment="1">
      <alignment vertical="top"/>
    </xf>
    <xf numFmtId="0" fontId="20" fillId="0" borderId="0" xfId="23" applyFont="1" applyAlignment="1">
      <alignment vertical="center"/>
    </xf>
    <xf numFmtId="166" fontId="20" fillId="0" borderId="0" xfId="12" applyNumberFormat="1" applyFont="1" applyFill="1" applyBorder="1" applyAlignment="1">
      <alignment vertical="center"/>
    </xf>
    <xf numFmtId="3" fontId="116" fillId="0" borderId="0" xfId="19" applyNumberFormat="1" applyFont="1" applyAlignment="1">
      <alignment vertical="top"/>
    </xf>
    <xf numFmtId="3" fontId="116" fillId="0" borderId="0" xfId="30" applyNumberFormat="1" applyFont="1" applyAlignment="1">
      <alignment vertical="top"/>
    </xf>
    <xf numFmtId="3" fontId="107" fillId="0" borderId="0" xfId="30" applyNumberFormat="1" applyFont="1" applyAlignment="1">
      <alignment vertical="top"/>
    </xf>
    <xf numFmtId="0" fontId="116" fillId="2" borderId="0" xfId="30" applyFont="1" applyFill="1" applyAlignment="1">
      <alignment horizontal="left" vertical="top" wrapText="1"/>
    </xf>
    <xf numFmtId="3" fontId="58" fillId="5" borderId="0" xfId="3" applyNumberFormat="1" applyFont="1" applyFill="1" applyBorder="1" applyAlignment="1">
      <alignment horizontal="center" vertical="top"/>
    </xf>
    <xf numFmtId="3" fontId="107" fillId="17" borderId="0" xfId="3" applyNumberFormat="1" applyFont="1" applyFill="1" applyBorder="1" applyAlignment="1">
      <alignment horizontal="center" vertical="top"/>
    </xf>
    <xf numFmtId="3" fontId="107" fillId="17" borderId="0" xfId="3" applyNumberFormat="1" applyFont="1" applyFill="1" applyBorder="1" applyAlignment="1">
      <alignment vertical="top" wrapText="1"/>
    </xf>
    <xf numFmtId="0" fontId="13" fillId="0" borderId="10" xfId="19" applyFont="1" applyBorder="1"/>
    <xf numFmtId="3" fontId="107" fillId="0" borderId="10" xfId="19" applyNumberFormat="1" applyFont="1" applyBorder="1" applyAlignment="1">
      <alignment vertical="top"/>
    </xf>
    <xf numFmtId="3" fontId="116" fillId="0" borderId="10" xfId="19" applyNumberFormat="1" applyFont="1" applyBorder="1" applyAlignment="1">
      <alignment vertical="top"/>
    </xf>
    <xf numFmtId="3" fontId="116" fillId="0" borderId="10" xfId="30" applyNumberFormat="1" applyFont="1" applyBorder="1" applyAlignment="1">
      <alignment vertical="top"/>
    </xf>
    <xf numFmtId="3" fontId="107" fillId="0" borderId="10" xfId="30" applyNumberFormat="1" applyFont="1" applyBorder="1" applyAlignment="1">
      <alignment vertical="top"/>
    </xf>
    <xf numFmtId="3" fontId="107" fillId="17" borderId="10" xfId="3" applyNumberFormat="1" applyFont="1" applyFill="1" applyBorder="1" applyAlignment="1">
      <alignment horizontal="center" vertical="top"/>
    </xf>
    <xf numFmtId="0" fontId="56" fillId="17" borderId="9" xfId="25" applyFont="1" applyFill="1" applyBorder="1" applyAlignment="1">
      <alignment horizontal="left" vertical="top"/>
    </xf>
    <xf numFmtId="3" fontId="107" fillId="17" borderId="10" xfId="3" applyNumberFormat="1" applyFont="1" applyFill="1" applyBorder="1" applyAlignment="1">
      <alignment vertical="top" wrapText="1"/>
    </xf>
    <xf numFmtId="0" fontId="56" fillId="17" borderId="15" xfId="25" applyFont="1" applyFill="1" applyBorder="1" applyAlignment="1">
      <alignment horizontal="left" vertical="top"/>
    </xf>
    <xf numFmtId="3" fontId="107" fillId="17" borderId="13" xfId="3" applyNumberFormat="1" applyFont="1" applyFill="1" applyBorder="1" applyAlignment="1">
      <alignment vertical="top" wrapText="1"/>
    </xf>
    <xf numFmtId="3" fontId="107" fillId="17" borderId="14" xfId="3" applyNumberFormat="1" applyFont="1" applyFill="1" applyBorder="1" applyAlignment="1">
      <alignment vertical="top" wrapText="1"/>
    </xf>
    <xf numFmtId="0" fontId="116" fillId="2" borderId="0" xfId="19" applyFont="1" applyFill="1" applyAlignment="1">
      <alignment horizontal="center" vertical="top" wrapText="1"/>
    </xf>
    <xf numFmtId="164" fontId="116" fillId="2" borderId="0" xfId="3" applyFont="1" applyFill="1" applyBorder="1" applyAlignment="1">
      <alignment vertical="center"/>
    </xf>
    <xf numFmtId="0" fontId="116" fillId="0" borderId="0" xfId="23" applyFont="1" applyAlignment="1">
      <alignment horizontal="left" vertical="top"/>
    </xf>
    <xf numFmtId="0" fontId="107" fillId="2" borderId="0" xfId="19" applyFont="1" applyFill="1" applyAlignment="1">
      <alignment horizontal="left" vertical="top"/>
    </xf>
    <xf numFmtId="0" fontId="107" fillId="5" borderId="0" xfId="30" applyFont="1" applyFill="1" applyAlignment="1">
      <alignment vertical="top"/>
    </xf>
    <xf numFmtId="0" fontId="107" fillId="5" borderId="0" xfId="30" applyFont="1" applyFill="1" applyAlignment="1">
      <alignment horizontal="center" vertical="center"/>
    </xf>
    <xf numFmtId="164" fontId="58" fillId="5" borderId="0" xfId="3" applyFont="1" applyFill="1" applyBorder="1" applyAlignment="1">
      <alignment vertical="center"/>
    </xf>
    <xf numFmtId="164" fontId="116" fillId="2" borderId="10" xfId="3" applyFont="1" applyFill="1" applyBorder="1" applyAlignment="1">
      <alignment vertical="center"/>
    </xf>
    <xf numFmtId="0" fontId="107" fillId="17" borderId="15" xfId="30" applyFont="1" applyFill="1" applyBorder="1" applyAlignment="1">
      <alignment vertical="top"/>
    </xf>
    <xf numFmtId="0" fontId="107" fillId="17" borderId="13" xfId="30" applyFont="1" applyFill="1" applyBorder="1" applyAlignment="1">
      <alignment horizontal="center" vertical="center"/>
    </xf>
    <xf numFmtId="164" fontId="107" fillId="17" borderId="13" xfId="3" applyFont="1" applyFill="1" applyBorder="1" applyAlignment="1">
      <alignment horizontal="center" vertical="center"/>
    </xf>
    <xf numFmtId="164" fontId="107" fillId="17" borderId="14" xfId="3" applyFont="1" applyFill="1" applyBorder="1" applyAlignment="1">
      <alignment horizontal="center" vertical="center"/>
    </xf>
    <xf numFmtId="17" fontId="109" fillId="16" borderId="0" xfId="19" applyNumberFormat="1" applyFont="1" applyFill="1" applyAlignment="1">
      <alignment horizontal="center" vertical="center" wrapText="1"/>
    </xf>
    <xf numFmtId="17" fontId="109" fillId="16" borderId="10" xfId="19" applyNumberFormat="1" applyFont="1" applyFill="1" applyBorder="1" applyAlignment="1">
      <alignment horizontal="center" vertical="center" wrapText="1"/>
    </xf>
    <xf numFmtId="164" fontId="107" fillId="17" borderId="0" xfId="31" applyNumberFormat="1" applyFont="1" applyFill="1" applyAlignment="1">
      <alignment vertical="center"/>
    </xf>
    <xf numFmtId="164" fontId="107" fillId="17" borderId="10" xfId="31" applyNumberFormat="1" applyFont="1" applyFill="1" applyBorder="1" applyAlignment="1">
      <alignment vertical="center"/>
    </xf>
    <xf numFmtId="0" fontId="12" fillId="17" borderId="9" xfId="19" applyFont="1" applyFill="1" applyBorder="1" applyAlignment="1">
      <alignment horizontal="left" vertical="top"/>
    </xf>
    <xf numFmtId="0" fontId="12" fillId="17" borderId="0" xfId="19" applyFont="1" applyFill="1" applyAlignment="1">
      <alignment horizontal="left" vertical="top" wrapText="1"/>
    </xf>
    <xf numFmtId="164" fontId="116" fillId="17" borderId="0" xfId="31" applyNumberFormat="1" applyFont="1" applyFill="1" applyAlignment="1">
      <alignment vertical="top"/>
    </xf>
    <xf numFmtId="164" fontId="116" fillId="17" borderId="10" xfId="31" applyNumberFormat="1" applyFont="1" applyFill="1" applyBorder="1" applyAlignment="1">
      <alignment vertical="top"/>
    </xf>
    <xf numFmtId="164" fontId="107" fillId="17" borderId="0" xfId="31" applyNumberFormat="1" applyFont="1" applyFill="1" applyAlignment="1">
      <alignment vertical="top"/>
    </xf>
    <xf numFmtId="164" fontId="107" fillId="17" borderId="10" xfId="31" applyNumberFormat="1" applyFont="1" applyFill="1" applyBorder="1" applyAlignment="1">
      <alignment vertical="top"/>
    </xf>
    <xf numFmtId="167" fontId="107" fillId="17" borderId="13" xfId="2" applyNumberFormat="1" applyFont="1" applyFill="1" applyBorder="1" applyAlignment="1">
      <alignment vertical="top"/>
    </xf>
    <xf numFmtId="167" fontId="107" fillId="17" borderId="14" xfId="2" applyNumberFormat="1" applyFont="1" applyFill="1" applyBorder="1" applyAlignment="1">
      <alignment vertical="top"/>
    </xf>
    <xf numFmtId="17" fontId="16" fillId="16" borderId="0" xfId="18" applyNumberFormat="1" applyFont="1" applyFill="1" applyAlignment="1">
      <alignment horizontal="center" vertical="center"/>
    </xf>
    <xf numFmtId="17" fontId="17" fillId="0" borderId="10" xfId="18" applyNumberFormat="1" applyFont="1" applyBorder="1" applyAlignment="1">
      <alignment horizontal="center" vertical="center"/>
    </xf>
    <xf numFmtId="165" fontId="12" fillId="2" borderId="9" xfId="1" applyFont="1" applyFill="1" applyBorder="1" applyAlignment="1">
      <alignment vertical="top"/>
    </xf>
    <xf numFmtId="165" fontId="20" fillId="17" borderId="15" xfId="1" applyFont="1" applyFill="1" applyBorder="1" applyAlignment="1">
      <alignment vertical="top"/>
    </xf>
    <xf numFmtId="0" fontId="20" fillId="17" borderId="13" xfId="18" applyFont="1" applyFill="1" applyBorder="1" applyAlignment="1">
      <alignment horizontal="left" vertical="top"/>
    </xf>
    <xf numFmtId="166" fontId="107" fillId="17" borderId="13" xfId="2" applyNumberFormat="1" applyFont="1" applyFill="1" applyBorder="1" applyAlignment="1">
      <alignment vertical="top"/>
    </xf>
    <xf numFmtId="166" fontId="107" fillId="17" borderId="14" xfId="2" applyNumberFormat="1" applyFont="1" applyFill="1" applyBorder="1" applyAlignment="1">
      <alignment vertical="top"/>
    </xf>
    <xf numFmtId="0" fontId="12" fillId="0" borderId="0" xfId="18" applyFont="1" applyAlignment="1">
      <alignment horizontal="left" vertical="top" wrapText="1" indent="1"/>
    </xf>
    <xf numFmtId="0" fontId="12" fillId="0" borderId="0" xfId="18" quotePrefix="1" applyFont="1" applyAlignment="1">
      <alignment horizontal="left" vertical="top" wrapText="1" indent="1"/>
    </xf>
    <xf numFmtId="164" fontId="25" fillId="0" borderId="0" xfId="2" applyFont="1" applyBorder="1" applyAlignment="1">
      <alignment horizontal="center" vertical="center"/>
    </xf>
    <xf numFmtId="164" fontId="25" fillId="0" borderId="10" xfId="2" applyFont="1" applyBorder="1" applyAlignment="1">
      <alignment horizontal="center" vertical="center"/>
    </xf>
    <xf numFmtId="164" fontId="25" fillId="0" borderId="0" xfId="2" applyFont="1" applyBorder="1" applyAlignment="1">
      <alignment horizontal="center" vertical="top"/>
    </xf>
    <xf numFmtId="164" fontId="25" fillId="0" borderId="10" xfId="2" applyFont="1" applyBorder="1" applyAlignment="1">
      <alignment horizontal="center" vertical="top"/>
    </xf>
    <xf numFmtId="164" fontId="116" fillId="0" borderId="0" xfId="2" applyFont="1" applyBorder="1" applyAlignment="1">
      <alignment horizontal="center"/>
    </xf>
    <xf numFmtId="164" fontId="151" fillId="0" borderId="0" xfId="2" applyFont="1" applyBorder="1" applyAlignment="1">
      <alignment horizontal="center"/>
    </xf>
    <xf numFmtId="164" fontId="116" fillId="0" borderId="10" xfId="2" applyFont="1" applyBorder="1" applyAlignment="1">
      <alignment horizontal="center"/>
    </xf>
    <xf numFmtId="164" fontId="152" fillId="17" borderId="13" xfId="2" applyFont="1" applyFill="1" applyBorder="1" applyAlignment="1">
      <alignment horizontal="center" vertical="center"/>
    </xf>
    <xf numFmtId="164" fontId="152" fillId="17" borderId="14" xfId="2" applyFont="1" applyFill="1" applyBorder="1" applyAlignment="1">
      <alignment horizontal="center" vertical="center"/>
    </xf>
    <xf numFmtId="0" fontId="12" fillId="0" borderId="15" xfId="18" applyFont="1" applyBorder="1" applyAlignment="1">
      <alignment horizontal="left" vertical="top"/>
    </xf>
    <xf numFmtId="0" fontId="108" fillId="10" borderId="0" xfId="0" applyFont="1" applyFill="1" applyAlignment="1">
      <alignment horizontal="right" vertical="top"/>
    </xf>
    <xf numFmtId="0" fontId="16" fillId="16" borderId="5" xfId="25" applyFont="1" applyFill="1" applyBorder="1" applyAlignment="1">
      <alignment horizontal="center" vertical="center" wrapText="1"/>
    </xf>
    <xf numFmtId="0" fontId="116" fillId="0" borderId="9" xfId="19" quotePrefix="1" applyFont="1" applyBorder="1" applyAlignment="1">
      <alignment horizontal="center" vertical="center" wrapText="1"/>
    </xf>
    <xf numFmtId="167" fontId="120" fillId="0" borderId="10" xfId="3" applyNumberFormat="1" applyFont="1" applyFill="1" applyBorder="1" applyAlignment="1"/>
    <xf numFmtId="3" fontId="107" fillId="17" borderId="14" xfId="23" applyNumberFormat="1" applyFont="1" applyFill="1" applyBorder="1" applyAlignment="1">
      <alignment vertical="center"/>
    </xf>
    <xf numFmtId="0" fontId="146" fillId="16" borderId="10" xfId="0" applyFont="1" applyFill="1" applyBorder="1" applyAlignment="1">
      <alignment horizontal="center" vertical="center" wrapText="1"/>
    </xf>
    <xf numFmtId="49" fontId="146" fillId="16" borderId="10" xfId="18" quotePrefix="1" applyNumberFormat="1" applyFont="1" applyFill="1" applyBorder="1" applyAlignment="1">
      <alignment horizontal="center" vertical="center" wrapText="1"/>
    </xf>
    <xf numFmtId="3" fontId="121" fillId="17" borderId="10" xfId="0" applyNumberFormat="1" applyFont="1" applyFill="1" applyBorder="1"/>
    <xf numFmtId="3" fontId="121" fillId="17" borderId="14" xfId="0" applyNumberFormat="1" applyFont="1" applyFill="1" applyBorder="1"/>
    <xf numFmtId="0" fontId="47" fillId="16" borderId="10" xfId="18" applyFont="1" applyFill="1" applyBorder="1" applyAlignment="1">
      <alignment horizontal="center" vertical="center" wrapText="1"/>
    </xf>
    <xf numFmtId="164" fontId="41" fillId="2" borderId="10" xfId="2" applyFont="1" applyFill="1" applyBorder="1"/>
    <xf numFmtId="164" fontId="41" fillId="0" borderId="10" xfId="2" applyFont="1" applyFill="1" applyBorder="1"/>
    <xf numFmtId="164" fontId="12" fillId="0" borderId="10" xfId="2" applyFont="1" applyBorder="1"/>
    <xf numFmtId="164" fontId="41" fillId="2" borderId="10" xfId="2" applyFont="1" applyFill="1" applyBorder="1" applyAlignment="1">
      <alignment horizontal="right"/>
    </xf>
    <xf numFmtId="164" fontId="20" fillId="17" borderId="10" xfId="2" applyFont="1" applyFill="1" applyBorder="1"/>
    <xf numFmtId="164" fontId="20" fillId="17" borderId="14" xfId="2" applyFont="1" applyFill="1" applyBorder="1"/>
    <xf numFmtId="17" fontId="135" fillId="16" borderId="8" xfId="19" applyNumberFormat="1" applyFont="1" applyFill="1" applyBorder="1" applyAlignment="1">
      <alignment horizontal="center" vertical="center"/>
    </xf>
    <xf numFmtId="164" fontId="135" fillId="16" borderId="8" xfId="2" applyFont="1" applyFill="1" applyBorder="1" applyAlignment="1">
      <alignment horizontal="center" vertical="center"/>
    </xf>
    <xf numFmtId="17" fontId="135" fillId="16" borderId="8" xfId="23" applyNumberFormat="1" applyFont="1" applyFill="1" applyBorder="1" applyAlignment="1">
      <alignment horizontal="center" vertical="center"/>
    </xf>
    <xf numFmtId="17" fontId="135" fillId="16" borderId="5" xfId="19" applyNumberFormat="1" applyFont="1" applyFill="1" applyBorder="1" applyAlignment="1">
      <alignment horizontal="center" vertical="center"/>
    </xf>
    <xf numFmtId="0" fontId="17" fillId="16" borderId="5" xfId="25" applyFont="1" applyFill="1" applyBorder="1" applyAlignment="1">
      <alignment horizontal="center" vertical="center" wrapText="1"/>
    </xf>
    <xf numFmtId="164" fontId="135" fillId="16" borderId="5" xfId="2" applyFont="1" applyFill="1" applyBorder="1" applyAlignment="1">
      <alignment horizontal="center" vertical="center"/>
    </xf>
    <xf numFmtId="17" fontId="135" fillId="16" borderId="5" xfId="23" applyNumberFormat="1" applyFont="1" applyFill="1" applyBorder="1" applyAlignment="1">
      <alignment horizontal="center" vertical="center"/>
    </xf>
    <xf numFmtId="164" fontId="12" fillId="2" borderId="10" xfId="2" applyFont="1" applyFill="1" applyBorder="1" applyAlignment="1">
      <alignment vertical="center" wrapText="1"/>
    </xf>
    <xf numFmtId="164" fontId="20" fillId="2" borderId="10" xfId="2" applyFont="1" applyFill="1" applyBorder="1" applyAlignment="1">
      <alignment horizontal="left" vertical="center" wrapText="1"/>
    </xf>
    <xf numFmtId="164" fontId="20" fillId="2" borderId="14" xfId="2" applyFont="1" applyFill="1" applyBorder="1" applyAlignment="1">
      <alignment horizontal="right" vertical="center" wrapText="1"/>
    </xf>
    <xf numFmtId="164" fontId="20" fillId="2" borderId="0" xfId="2" applyFont="1" applyFill="1" applyBorder="1" applyAlignment="1">
      <alignment horizontal="left" vertical="center" wrapText="1"/>
    </xf>
    <xf numFmtId="164" fontId="12" fillId="0" borderId="0" xfId="2" quotePrefix="1" applyFont="1" applyFill="1" applyBorder="1" applyAlignment="1">
      <alignment vertical="center"/>
    </xf>
    <xf numFmtId="164" fontId="20" fillId="2" borderId="13" xfId="2" applyFont="1" applyFill="1" applyBorder="1" applyAlignment="1">
      <alignment horizontal="right" vertical="center" wrapText="1"/>
    </xf>
    <xf numFmtId="17" fontId="16" fillId="15" borderId="8" xfId="18" applyNumberFormat="1" applyFont="1" applyFill="1" applyBorder="1" applyAlignment="1">
      <alignment horizontal="center" vertical="center"/>
    </xf>
    <xf numFmtId="164" fontId="39" fillId="0" borderId="0" xfId="2" applyFont="1" applyFill="1" applyBorder="1" applyAlignment="1">
      <alignment vertical="center"/>
    </xf>
    <xf numFmtId="164" fontId="39" fillId="0" borderId="10" xfId="2" applyFont="1" applyFill="1" applyBorder="1" applyAlignment="1">
      <alignment vertical="center"/>
    </xf>
    <xf numFmtId="164" fontId="25" fillId="0" borderId="0" xfId="2" applyFont="1" applyBorder="1" applyAlignment="1">
      <alignment vertical="top"/>
    </xf>
    <xf numFmtId="164" fontId="25" fillId="0" borderId="10" xfId="2" applyFont="1" applyBorder="1" applyAlignment="1">
      <alignment vertical="top"/>
    </xf>
    <xf numFmtId="164" fontId="25" fillId="0" borderId="0" xfId="2" applyFont="1" applyBorder="1" applyAlignment="1">
      <alignment vertical="center"/>
    </xf>
    <xf numFmtId="164" fontId="25" fillId="0" borderId="10" xfId="2" applyFont="1" applyBorder="1" applyAlignment="1">
      <alignment vertical="center"/>
    </xf>
    <xf numFmtId="164" fontId="25" fillId="0" borderId="13" xfId="2" applyFont="1" applyBorder="1" applyAlignment="1">
      <alignment vertical="center"/>
    </xf>
    <xf numFmtId="164" fontId="25" fillId="0" borderId="14" xfId="2" applyFont="1" applyBorder="1" applyAlignment="1">
      <alignment vertical="center"/>
    </xf>
    <xf numFmtId="17" fontId="16" fillId="15" borderId="5" xfId="18" applyNumberFormat="1" applyFont="1" applyFill="1" applyBorder="1" applyAlignment="1">
      <alignment horizontal="center" vertical="center"/>
    </xf>
    <xf numFmtId="0" fontId="53" fillId="16" borderId="11" xfId="23" applyFont="1" applyFill="1" applyBorder="1" applyAlignment="1">
      <alignment horizontal="center" vertical="center" wrapText="1"/>
    </xf>
    <xf numFmtId="164" fontId="16" fillId="15" borderId="0" xfId="2" applyFont="1" applyFill="1" applyBorder="1" applyAlignment="1">
      <alignment horizontal="center" vertical="center"/>
    </xf>
    <xf numFmtId="166" fontId="16" fillId="16" borderId="0" xfId="2" applyNumberFormat="1" applyFont="1" applyFill="1" applyBorder="1" applyAlignment="1">
      <alignment horizontal="center" vertical="center"/>
    </xf>
    <xf numFmtId="0" fontId="16" fillId="16" borderId="0" xfId="2" applyNumberFormat="1" applyFont="1" applyFill="1" applyBorder="1" applyAlignment="1">
      <alignment horizontal="center" vertical="center"/>
    </xf>
    <xf numFmtId="0" fontId="116" fillId="10" borderId="15" xfId="25" applyFont="1" applyFill="1" applyBorder="1" applyAlignment="1">
      <alignment horizontal="left" vertical="top" wrapText="1"/>
    </xf>
    <xf numFmtId="17" fontId="47" fillId="16" borderId="0" xfId="18" applyNumberFormat="1" applyFont="1" applyFill="1" applyAlignment="1">
      <alignment horizontal="center" vertical="center"/>
    </xf>
    <xf numFmtId="0" fontId="16" fillId="16" borderId="0" xfId="19" applyFont="1" applyFill="1" applyAlignment="1">
      <alignment horizontal="center" vertical="center" wrapText="1"/>
    </xf>
    <xf numFmtId="17" fontId="47" fillId="16" borderId="0" xfId="18" applyNumberFormat="1" applyFont="1" applyFill="1" applyAlignment="1">
      <alignment horizontal="center" vertical="center" wrapText="1"/>
    </xf>
    <xf numFmtId="0" fontId="27" fillId="6" borderId="13" xfId="18" applyFont="1" applyFill="1" applyBorder="1" applyAlignment="1">
      <alignment horizontal="right" vertical="top" wrapText="1"/>
    </xf>
    <xf numFmtId="0" fontId="65" fillId="6" borderId="7" xfId="18" applyFont="1" applyFill="1" applyBorder="1" applyAlignment="1">
      <alignment horizontal="right" vertical="top" wrapText="1"/>
    </xf>
    <xf numFmtId="0" fontId="65" fillId="6" borderId="0" xfId="18" applyFont="1" applyFill="1" applyAlignment="1">
      <alignment horizontal="right" vertical="top" wrapText="1"/>
    </xf>
    <xf numFmtId="0" fontId="107" fillId="17" borderId="0" xfId="0" applyFont="1" applyFill="1"/>
    <xf numFmtId="166" fontId="116" fillId="0" borderId="14" xfId="1" applyNumberFormat="1" applyFont="1" applyFill="1" applyBorder="1" applyAlignment="1">
      <alignment vertical="center"/>
    </xf>
    <xf numFmtId="164" fontId="16" fillId="16" borderId="0" xfId="2" applyFont="1" applyFill="1" applyBorder="1" applyAlignment="1">
      <alignment horizontal="center" vertical="center"/>
    </xf>
    <xf numFmtId="164" fontId="16" fillId="15" borderId="10" xfId="2" applyFont="1" applyFill="1" applyBorder="1" applyAlignment="1">
      <alignment horizontal="center" vertical="center"/>
    </xf>
    <xf numFmtId="164" fontId="12" fillId="0" borderId="10" xfId="2" applyFont="1" applyFill="1" applyBorder="1" applyAlignment="1">
      <alignment wrapText="1"/>
    </xf>
    <xf numFmtId="166" fontId="116" fillId="0" borderId="10" xfId="1" applyNumberFormat="1" applyFont="1" applyFill="1" applyBorder="1"/>
    <xf numFmtId="166" fontId="116" fillId="0" borderId="10" xfId="1" applyNumberFormat="1" applyFont="1" applyFill="1" applyBorder="1" applyAlignment="1">
      <alignment vertical="top"/>
    </xf>
    <xf numFmtId="0" fontId="116" fillId="0" borderId="10" xfId="25" applyFont="1" applyBorder="1"/>
    <xf numFmtId="166" fontId="116" fillId="0" borderId="14" xfId="1" applyNumberFormat="1" applyFont="1" applyFill="1" applyBorder="1"/>
    <xf numFmtId="0" fontId="25" fillId="0" borderId="10" xfId="24" applyFont="1" applyBorder="1"/>
    <xf numFmtId="166" fontId="16" fillId="16" borderId="10" xfId="2" applyNumberFormat="1" applyFont="1" applyFill="1" applyBorder="1" applyAlignment="1">
      <alignment horizontal="center" vertical="center"/>
    </xf>
    <xf numFmtId="166" fontId="12" fillId="0" borderId="10" xfId="1" applyNumberFormat="1" applyFont="1" applyBorder="1"/>
    <xf numFmtId="166" fontId="12" fillId="0" borderId="10" xfId="1" applyNumberFormat="1" applyFont="1" applyBorder="1" applyAlignment="1"/>
    <xf numFmtId="166" fontId="12" fillId="0" borderId="10" xfId="1" applyNumberFormat="1" applyFont="1" applyFill="1" applyBorder="1"/>
    <xf numFmtId="166" fontId="12" fillId="0" borderId="10" xfId="1" applyNumberFormat="1" applyFont="1" applyBorder="1" applyAlignment="1">
      <alignment vertical="top"/>
    </xf>
    <xf numFmtId="166" fontId="107" fillId="0" borderId="10" xfId="1" applyNumberFormat="1" applyFont="1" applyFill="1" applyBorder="1" applyAlignment="1">
      <alignment vertical="top"/>
    </xf>
    <xf numFmtId="166" fontId="107" fillId="0" borderId="10" xfId="1" applyNumberFormat="1" applyFont="1" applyFill="1" applyBorder="1"/>
    <xf numFmtId="166" fontId="0" fillId="0" borderId="10" xfId="0" applyNumberFormat="1" applyBorder="1"/>
    <xf numFmtId="166" fontId="25" fillId="0" borderId="10" xfId="1" applyNumberFormat="1" applyFont="1" applyBorder="1"/>
    <xf numFmtId="166" fontId="153" fillId="0" borderId="10" xfId="1" applyNumberFormat="1" applyFont="1" applyFill="1" applyBorder="1" applyAlignment="1">
      <alignment vertical="top"/>
    </xf>
    <xf numFmtId="164" fontId="16" fillId="16" borderId="10" xfId="2" applyFont="1" applyFill="1" applyBorder="1" applyAlignment="1">
      <alignment horizontal="center" vertical="center"/>
    </xf>
    <xf numFmtId="166" fontId="116" fillId="0" borderId="10" xfId="9" applyNumberFormat="1" applyFont="1" applyFill="1" applyBorder="1" applyAlignment="1">
      <alignment vertical="top"/>
    </xf>
    <xf numFmtId="166" fontId="116" fillId="0" borderId="14" xfId="1" applyNumberFormat="1" applyFont="1" applyFill="1" applyBorder="1" applyAlignment="1"/>
    <xf numFmtId="166" fontId="116" fillId="0" borderId="14" xfId="1" applyNumberFormat="1" applyFont="1" applyFill="1" applyBorder="1" applyAlignment="1">
      <alignment vertical="top"/>
    </xf>
    <xf numFmtId="167" fontId="107" fillId="17" borderId="10" xfId="2" applyNumberFormat="1" applyFont="1" applyFill="1" applyBorder="1" applyAlignment="1">
      <alignment horizontal="right" vertical="top"/>
    </xf>
    <xf numFmtId="164" fontId="116" fillId="0" borderId="14" xfId="2" applyFont="1" applyFill="1" applyBorder="1" applyAlignment="1">
      <alignment horizontal="right" vertical="top"/>
    </xf>
    <xf numFmtId="2" fontId="20" fillId="17" borderId="10" xfId="34" applyNumberFormat="1" applyFont="1" applyFill="1" applyBorder="1" applyAlignment="1">
      <alignment horizontal="right" vertical="top"/>
    </xf>
    <xf numFmtId="166" fontId="116" fillId="0" borderId="0" xfId="0" applyNumberFormat="1" applyFont="1" applyAlignment="1">
      <alignment vertical="top" wrapText="1"/>
    </xf>
    <xf numFmtId="17" fontId="16" fillId="16" borderId="10" xfId="18" applyNumberFormat="1" applyFont="1" applyFill="1" applyBorder="1" applyAlignment="1">
      <alignment horizontal="center" vertical="center"/>
    </xf>
    <xf numFmtId="0" fontId="16" fillId="0" borderId="10" xfId="18" applyFont="1" applyBorder="1" applyAlignment="1">
      <alignment horizontal="center" vertical="center" wrapText="1"/>
    </xf>
    <xf numFmtId="166" fontId="116" fillId="0" borderId="10" xfId="0" applyNumberFormat="1" applyFont="1" applyBorder="1" applyAlignment="1">
      <alignment vertical="center" wrapText="1"/>
    </xf>
    <xf numFmtId="17" fontId="47" fillId="16" borderId="10" xfId="18" applyNumberFormat="1" applyFont="1" applyFill="1" applyBorder="1" applyAlignment="1">
      <alignment horizontal="center" vertical="center"/>
    </xf>
    <xf numFmtId="164" fontId="107" fillId="2" borderId="10" xfId="3" applyFont="1" applyFill="1" applyBorder="1" applyAlignment="1">
      <alignment vertical="top" wrapText="1"/>
    </xf>
    <xf numFmtId="164" fontId="116" fillId="2" borderId="10" xfId="3" applyFont="1" applyFill="1" applyBorder="1" applyAlignment="1">
      <alignment vertical="top" wrapText="1"/>
    </xf>
    <xf numFmtId="164" fontId="116" fillId="0" borderId="10" xfId="3" applyFont="1" applyFill="1" applyBorder="1" applyAlignment="1">
      <alignment vertical="top" wrapText="1"/>
    </xf>
    <xf numFmtId="164" fontId="107" fillId="2" borderId="14" xfId="3" applyFont="1" applyFill="1" applyBorder="1" applyAlignment="1">
      <alignment horizontal="left" vertical="top" wrapText="1"/>
    </xf>
    <xf numFmtId="164" fontId="107" fillId="0" borderId="10" xfId="3" applyFont="1" applyFill="1" applyBorder="1" applyAlignment="1">
      <alignment vertical="top" wrapText="1"/>
    </xf>
    <xf numFmtId="0" fontId="24" fillId="16" borderId="10" xfId="3" applyNumberFormat="1" applyFont="1" applyFill="1" applyBorder="1" applyAlignment="1">
      <alignment horizontal="center" vertical="top" wrapText="1"/>
    </xf>
    <xf numFmtId="167" fontId="33" fillId="0" borderId="10" xfId="3" applyNumberFormat="1" applyFont="1" applyFill="1" applyBorder="1" applyAlignment="1">
      <alignment horizontal="center" vertical="center"/>
    </xf>
    <xf numFmtId="167" fontId="41" fillId="0" borderId="10" xfId="3" applyNumberFormat="1" applyFont="1" applyFill="1" applyBorder="1" applyAlignment="1">
      <alignment horizontal="center" vertical="center"/>
    </xf>
    <xf numFmtId="167" fontId="41" fillId="0" borderId="14" xfId="3" applyNumberFormat="1" applyFont="1" applyFill="1" applyBorder="1" applyAlignment="1">
      <alignment horizontal="center" vertical="center"/>
    </xf>
    <xf numFmtId="167" fontId="122" fillId="0" borderId="0" xfId="1" applyNumberFormat="1" applyFont="1" applyBorder="1" applyAlignment="1">
      <alignment horizontal="left" vertical="top"/>
    </xf>
    <xf numFmtId="167" fontId="138" fillId="0" borderId="0" xfId="22" applyNumberFormat="1" applyFont="1" applyAlignment="1">
      <alignment vertical="top"/>
    </xf>
    <xf numFmtId="167" fontId="122" fillId="0" borderId="0" xfId="1" applyNumberFormat="1" applyFont="1" applyBorder="1" applyAlignment="1">
      <alignment vertical="top"/>
    </xf>
    <xf numFmtId="167" fontId="139" fillId="0" borderId="0" xfId="0" applyNumberFormat="1" applyFont="1" applyAlignment="1">
      <alignment vertical="top"/>
    </xf>
    <xf numFmtId="167" fontId="117" fillId="0" borderId="0" xfId="1" applyNumberFormat="1" applyFont="1" applyBorder="1" applyAlignment="1">
      <alignment vertical="top"/>
    </xf>
    <xf numFmtId="167" fontId="117" fillId="0" borderId="13" xfId="1" applyNumberFormat="1" applyFont="1" applyBorder="1" applyAlignment="1">
      <alignment vertical="top"/>
    </xf>
    <xf numFmtId="0" fontId="16" fillId="16" borderId="10" xfId="2" applyNumberFormat="1" applyFont="1" applyFill="1" applyBorder="1" applyAlignment="1">
      <alignment horizontal="center" vertical="center"/>
    </xf>
    <xf numFmtId="167" fontId="60" fillId="0" borderId="10" xfId="0" applyNumberFormat="1" applyFont="1" applyBorder="1"/>
    <xf numFmtId="167" fontId="25" fillId="0" borderId="10" xfId="1" applyNumberFormat="1" applyFont="1" applyBorder="1" applyAlignment="1">
      <alignment vertical="center"/>
    </xf>
    <xf numFmtId="167" fontId="25" fillId="0" borderId="14" xfId="1" applyNumberFormat="1" applyFont="1" applyBorder="1" applyAlignment="1">
      <alignment vertical="center"/>
    </xf>
    <xf numFmtId="167" fontId="117" fillId="0" borderId="10" xfId="1" applyNumberFormat="1" applyFont="1" applyFill="1" applyBorder="1" applyAlignment="1">
      <alignment vertical="center"/>
    </xf>
    <xf numFmtId="167" fontId="117" fillId="0" borderId="14" xfId="1" applyNumberFormat="1" applyFont="1" applyFill="1" applyBorder="1" applyAlignment="1">
      <alignment vertical="center"/>
    </xf>
    <xf numFmtId="167" fontId="25" fillId="0" borderId="10" xfId="1" applyNumberFormat="1" applyFont="1" applyFill="1" applyBorder="1" applyAlignment="1">
      <alignment vertical="center"/>
    </xf>
    <xf numFmtId="167" fontId="25" fillId="0" borderId="14" xfId="1" applyNumberFormat="1" applyFont="1" applyFill="1" applyBorder="1" applyAlignment="1">
      <alignment vertical="center"/>
    </xf>
    <xf numFmtId="167" fontId="39" fillId="0" borderId="10" xfId="21" applyNumberFormat="1" applyFont="1" applyBorder="1" applyAlignment="1">
      <alignment vertical="center"/>
    </xf>
    <xf numFmtId="167" fontId="122" fillId="0" borderId="10" xfId="1" applyNumberFormat="1" applyFont="1" applyBorder="1" applyAlignment="1">
      <alignment horizontal="left" vertical="center"/>
    </xf>
    <xf numFmtId="167" fontId="138" fillId="0" borderId="10" xfId="22" applyNumberFormat="1" applyFont="1" applyBorder="1" applyAlignment="1">
      <alignment vertical="center"/>
    </xf>
    <xf numFmtId="167" fontId="122" fillId="0" borderId="10" xfId="1" applyNumberFormat="1" applyFont="1" applyBorder="1" applyAlignment="1">
      <alignment vertical="center"/>
    </xf>
    <xf numFmtId="167" fontId="139" fillId="0" borderId="10" xfId="0" applyNumberFormat="1" applyFont="1" applyBorder="1" applyAlignment="1">
      <alignment vertical="center"/>
    </xf>
    <xf numFmtId="167" fontId="139" fillId="0" borderId="10" xfId="0" applyNumberFormat="1" applyFont="1" applyBorder="1"/>
    <xf numFmtId="167" fontId="117" fillId="0" borderId="10" xfId="1" applyNumberFormat="1" applyFont="1" applyBorder="1" applyAlignment="1">
      <alignment vertical="center"/>
    </xf>
    <xf numFmtId="167" fontId="117" fillId="0" borderId="14" xfId="1" applyNumberFormat="1" applyFont="1" applyBorder="1" applyAlignment="1">
      <alignment vertical="center"/>
    </xf>
    <xf numFmtId="164" fontId="107" fillId="0" borderId="0" xfId="2" applyFont="1" applyFill="1" applyBorder="1" applyAlignment="1">
      <alignment horizontal="right" vertical="top"/>
    </xf>
    <xf numFmtId="164" fontId="107" fillId="0" borderId="13" xfId="2" applyFont="1" applyBorder="1" applyAlignment="1">
      <alignment horizontal="right" vertical="top"/>
    </xf>
    <xf numFmtId="164" fontId="116" fillId="0" borderId="10" xfId="2" applyFont="1" applyFill="1" applyBorder="1" applyAlignment="1">
      <alignment horizontal="right"/>
    </xf>
    <xf numFmtId="164" fontId="107" fillId="0" borderId="10" xfId="2" applyFont="1" applyFill="1" applyBorder="1" applyAlignment="1">
      <alignment horizontal="right"/>
    </xf>
    <xf numFmtId="164" fontId="116" fillId="2" borderId="10" xfId="2" applyFont="1" applyFill="1" applyBorder="1" applyAlignment="1">
      <alignment vertical="top"/>
    </xf>
    <xf numFmtId="0" fontId="116" fillId="0" borderId="10" xfId="19" applyFont="1" applyBorder="1" applyAlignment="1">
      <alignment vertical="top"/>
    </xf>
    <xf numFmtId="164" fontId="116" fillId="0" borderId="10" xfId="9" applyNumberFormat="1" applyFont="1" applyFill="1" applyBorder="1" applyAlignment="1">
      <alignment horizontal="right"/>
    </xf>
    <xf numFmtId="164" fontId="116" fillId="0" borderId="10" xfId="9" applyNumberFormat="1" applyFont="1" applyFill="1" applyBorder="1" applyAlignment="1">
      <alignment vertical="top"/>
    </xf>
    <xf numFmtId="164" fontId="116" fillId="0" borderId="14" xfId="9" applyNumberFormat="1" applyFont="1" applyFill="1" applyBorder="1" applyAlignment="1">
      <alignment vertical="top"/>
    </xf>
    <xf numFmtId="164" fontId="56" fillId="0" borderId="10" xfId="0" applyNumberFormat="1" applyFont="1" applyBorder="1"/>
    <xf numFmtId="166" fontId="41" fillId="2" borderId="10" xfId="0" applyNumberFormat="1" applyFont="1" applyFill="1" applyBorder="1" applyAlignment="1">
      <alignment vertical="center"/>
    </xf>
    <xf numFmtId="0" fontId="12" fillId="0" borderId="10" xfId="18" applyFont="1" applyBorder="1" applyAlignment="1">
      <alignment horizontal="right" vertical="top"/>
    </xf>
    <xf numFmtId="166" fontId="41" fillId="2" borderId="10" xfId="0" applyNumberFormat="1" applyFont="1" applyFill="1" applyBorder="1" applyAlignment="1">
      <alignment horizontal="right" vertical="top"/>
    </xf>
    <xf numFmtId="166" fontId="41" fillId="2" borderId="10" xfId="1" applyNumberFormat="1" applyFont="1" applyFill="1" applyBorder="1" applyAlignment="1">
      <alignment horizontal="right" vertical="center"/>
    </xf>
    <xf numFmtId="164" fontId="20" fillId="17" borderId="10" xfId="2" applyFont="1" applyFill="1" applyBorder="1" applyAlignment="1">
      <alignment horizontal="right" vertical="center"/>
    </xf>
    <xf numFmtId="166" fontId="41" fillId="0" borderId="10" xfId="0" applyNumberFormat="1" applyFont="1" applyBorder="1" applyAlignment="1">
      <alignment horizontal="right" vertical="top"/>
    </xf>
    <xf numFmtId="166" fontId="41" fillId="0" borderId="10" xfId="1" applyNumberFormat="1" applyFont="1" applyFill="1" applyBorder="1" applyAlignment="1">
      <alignment horizontal="right" vertical="center"/>
    </xf>
    <xf numFmtId="166" fontId="25" fillId="0" borderId="10" xfId="37" applyNumberFormat="1" applyFont="1" applyBorder="1" applyAlignment="1">
      <alignment vertical="center"/>
    </xf>
    <xf numFmtId="166" fontId="116" fillId="0" borderId="10" xfId="37" applyNumberFormat="1" applyFont="1" applyFill="1" applyBorder="1" applyAlignment="1">
      <alignment vertical="center"/>
    </xf>
    <xf numFmtId="166" fontId="116" fillId="0" borderId="14" xfId="37" applyNumberFormat="1" applyFont="1" applyFill="1" applyBorder="1" applyAlignment="1">
      <alignment vertical="center"/>
    </xf>
    <xf numFmtId="0" fontId="101" fillId="10" borderId="0" xfId="18" applyFont="1" applyFill="1" applyAlignment="1">
      <alignment horizontal="left" vertical="top" wrapText="1"/>
    </xf>
    <xf numFmtId="0" fontId="116" fillId="10" borderId="0" xfId="19" applyFont="1" applyFill="1" applyAlignment="1">
      <alignment horizontal="left" vertical="top" wrapText="1"/>
    </xf>
    <xf numFmtId="0" fontId="116" fillId="10" borderId="0" xfId="18" applyFont="1" applyFill="1" applyAlignment="1">
      <alignment horizontal="left" vertical="top" wrapText="1"/>
    </xf>
    <xf numFmtId="17" fontId="16" fillId="15" borderId="0" xfId="18" applyNumberFormat="1" applyFont="1" applyFill="1" applyAlignment="1">
      <alignment horizontal="center" vertical="center"/>
    </xf>
    <xf numFmtId="164" fontId="116" fillId="0" borderId="0" xfId="2" applyFont="1" applyFill="1" applyBorder="1" applyAlignment="1">
      <alignment vertical="top" wrapText="1"/>
    </xf>
    <xf numFmtId="0" fontId="116" fillId="0" borderId="10" xfId="19" applyFont="1" applyBorder="1" applyAlignment="1">
      <alignment vertical="top" wrapText="1"/>
    </xf>
    <xf numFmtId="0" fontId="12" fillId="0" borderId="0" xfId="19" applyFont="1" applyAlignment="1">
      <alignment wrapText="1"/>
    </xf>
    <xf numFmtId="0" fontId="81" fillId="9" borderId="0" xfId="18" applyFont="1" applyFill="1" applyAlignment="1">
      <alignment horizontal="center" vertical="center" wrapText="1"/>
    </xf>
    <xf numFmtId="0" fontId="16" fillId="15" borderId="0" xfId="18" quotePrefix="1" applyFont="1" applyFill="1" applyAlignment="1">
      <alignment horizontal="center" vertical="center"/>
    </xf>
    <xf numFmtId="164" fontId="0" fillId="11" borderId="0" xfId="0" applyNumberFormat="1" applyFill="1"/>
    <xf numFmtId="164" fontId="16" fillId="15" borderId="8" xfId="2" applyFont="1" applyFill="1" applyBorder="1" applyAlignment="1">
      <alignment horizontal="center" vertical="center"/>
    </xf>
    <xf numFmtId="166" fontId="153" fillId="0" borderId="10" xfId="1" applyNumberFormat="1" applyFont="1" applyFill="1" applyBorder="1"/>
    <xf numFmtId="166" fontId="153" fillId="0" borderId="14" xfId="1" applyNumberFormat="1" applyFont="1" applyFill="1" applyBorder="1" applyAlignment="1">
      <alignment vertical="top"/>
    </xf>
    <xf numFmtId="166" fontId="153" fillId="0" borderId="10" xfId="1" applyNumberFormat="1" applyFont="1" applyBorder="1"/>
    <xf numFmtId="166" fontId="153" fillId="0" borderId="10" xfId="1" applyNumberFormat="1" applyFont="1" applyBorder="1" applyAlignment="1">
      <alignment vertical="top"/>
    </xf>
    <xf numFmtId="166" fontId="153" fillId="0" borderId="14" xfId="1" applyNumberFormat="1" applyFont="1" applyBorder="1" applyAlignment="1">
      <alignment vertical="top"/>
    </xf>
    <xf numFmtId="166" fontId="153" fillId="0" borderId="0" xfId="1" applyNumberFormat="1" applyFont="1" applyFill="1" applyBorder="1" applyAlignment="1">
      <alignment vertical="top"/>
    </xf>
    <xf numFmtId="166" fontId="157" fillId="0" borderId="0" xfId="1" applyNumberFormat="1" applyFont="1" applyFill="1" applyBorder="1" applyAlignment="1">
      <alignment vertical="top"/>
    </xf>
    <xf numFmtId="166" fontId="157" fillId="0" borderId="0" xfId="9" applyNumberFormat="1" applyFont="1" applyFill="1" applyBorder="1" applyAlignment="1">
      <alignment vertical="top"/>
    </xf>
    <xf numFmtId="166" fontId="153" fillId="0" borderId="0" xfId="2" applyNumberFormat="1" applyFont="1" applyFill="1" applyBorder="1" applyAlignment="1">
      <alignment vertical="top"/>
    </xf>
    <xf numFmtId="166" fontId="157" fillId="0" borderId="0" xfId="2" applyNumberFormat="1" applyFont="1" applyFill="1" applyBorder="1" applyAlignment="1">
      <alignment vertical="top"/>
    </xf>
    <xf numFmtId="164" fontId="158" fillId="0" borderId="0" xfId="2" applyFont="1" applyFill="1" applyBorder="1" applyAlignment="1">
      <alignment vertical="top"/>
    </xf>
    <xf numFmtId="0" fontId="9" fillId="0" borderId="13" xfId="25" applyFont="1" applyBorder="1"/>
    <xf numFmtId="164" fontId="116" fillId="0" borderId="0" xfId="3" applyFont="1" applyFill="1" applyBorder="1" applyAlignment="1">
      <alignment vertical="top" wrapText="1"/>
    </xf>
    <xf numFmtId="165" fontId="25" fillId="0" borderId="0" xfId="1" applyFont="1" applyFill="1" applyAlignment="1"/>
    <xf numFmtId="170" fontId="12" fillId="0" borderId="0" xfId="1" applyNumberFormat="1" applyFont="1" applyFill="1" applyBorder="1" applyAlignment="1">
      <alignment vertical="top"/>
    </xf>
    <xf numFmtId="0" fontId="20" fillId="0" borderId="9" xfId="19" applyFont="1" applyBorder="1" applyAlignment="1">
      <alignment vertical="top" wrapText="1"/>
    </xf>
    <xf numFmtId="0" fontId="12" fillId="0" borderId="9" xfId="19" applyFont="1" applyBorder="1" applyAlignment="1">
      <alignment vertical="top" wrapText="1"/>
    </xf>
    <xf numFmtId="0" fontId="28" fillId="0" borderId="9" xfId="19" applyFont="1" applyBorder="1" applyAlignment="1">
      <alignment vertical="top" wrapText="1"/>
    </xf>
    <xf numFmtId="0" fontId="20" fillId="0" borderId="9" xfId="19" applyFont="1" applyBorder="1" applyAlignment="1">
      <alignment wrapText="1"/>
    </xf>
    <xf numFmtId="0" fontId="16" fillId="15" borderId="12" xfId="18" quotePrefix="1" applyFont="1" applyFill="1" applyBorder="1" applyAlignment="1">
      <alignment vertical="center"/>
    </xf>
    <xf numFmtId="0" fontId="135" fillId="16" borderId="12" xfId="19" quotePrefix="1" applyFont="1" applyFill="1" applyBorder="1" applyAlignment="1">
      <alignment vertical="center"/>
    </xf>
    <xf numFmtId="0" fontId="16" fillId="16" borderId="12" xfId="18" quotePrefix="1" applyFont="1" applyFill="1" applyBorder="1" applyAlignment="1">
      <alignment vertical="center"/>
    </xf>
    <xf numFmtId="0" fontId="16" fillId="16" borderId="12" xfId="0" applyFont="1" applyFill="1" applyBorder="1" applyAlignment="1">
      <alignment vertical="center"/>
    </xf>
    <xf numFmtId="0" fontId="47" fillId="16" borderId="12" xfId="18" quotePrefix="1" applyFont="1" applyFill="1" applyBorder="1" applyAlignment="1">
      <alignment vertical="center"/>
    </xf>
    <xf numFmtId="0" fontId="135" fillId="16" borderId="12" xfId="18" quotePrefix="1" applyFont="1" applyFill="1" applyBorder="1" applyAlignment="1">
      <alignment vertical="center"/>
    </xf>
    <xf numFmtId="0" fontId="135" fillId="16" borderId="12" xfId="23" quotePrefix="1" applyFont="1" applyFill="1" applyBorder="1" applyAlignment="1">
      <alignment vertical="center"/>
    </xf>
    <xf numFmtId="0" fontId="56" fillId="0" borderId="9" xfId="0" applyFont="1" applyBorder="1"/>
    <xf numFmtId="166" fontId="117" fillId="0" borderId="13" xfId="37" applyNumberFormat="1" applyFont="1" applyFill="1" applyBorder="1" applyAlignment="1">
      <alignment vertical="center"/>
    </xf>
    <xf numFmtId="164" fontId="116" fillId="0" borderId="0" xfId="3" applyFont="1" applyFill="1" applyBorder="1" applyAlignment="1">
      <alignment vertical="center"/>
    </xf>
    <xf numFmtId="164" fontId="20" fillId="0" borderId="13" xfId="2" applyFont="1" applyFill="1" applyBorder="1" applyAlignment="1">
      <alignment horizontal="right" vertical="center" wrapText="1"/>
    </xf>
    <xf numFmtId="0" fontId="12" fillId="6" borderId="10" xfId="18" applyFont="1" applyFill="1" applyBorder="1" applyAlignment="1">
      <alignment vertical="top"/>
    </xf>
    <xf numFmtId="0" fontId="19" fillId="6" borderId="10" xfId="18" applyFont="1" applyFill="1" applyBorder="1"/>
    <xf numFmtId="166" fontId="12" fillId="14" borderId="0" xfId="1" applyNumberFormat="1" applyFont="1" applyFill="1" applyBorder="1" applyAlignment="1">
      <alignment vertical="top"/>
    </xf>
    <xf numFmtId="1" fontId="12" fillId="0" borderId="0" xfId="2" applyNumberFormat="1" applyFont="1" applyFill="1" applyBorder="1" applyAlignment="1">
      <alignment horizontal="right"/>
    </xf>
    <xf numFmtId="1" fontId="16" fillId="16" borderId="0" xfId="2" applyNumberFormat="1" applyFont="1" applyFill="1" applyBorder="1" applyAlignment="1">
      <alignment horizontal="center" vertical="center"/>
    </xf>
    <xf numFmtId="164" fontId="107" fillId="17" borderId="14" xfId="18" applyNumberFormat="1" applyFont="1" applyFill="1" applyBorder="1" applyAlignment="1">
      <alignment vertical="center"/>
    </xf>
    <xf numFmtId="41" fontId="12" fillId="0" borderId="0" xfId="465" applyFont="1" applyFill="1" applyBorder="1"/>
    <xf numFmtId="166" fontId="116" fillId="0" borderId="0" xfId="457" applyNumberFormat="1" applyFont="1" applyFill="1" applyBorder="1" applyAlignment="1">
      <alignment vertical="top"/>
    </xf>
    <xf numFmtId="41" fontId="153" fillId="0" borderId="0" xfId="482" applyFont="1" applyFill="1" applyBorder="1"/>
    <xf numFmtId="41" fontId="153" fillId="0" borderId="0" xfId="482" applyFont="1" applyFill="1" applyBorder="1" applyAlignment="1">
      <alignment horizontal="left"/>
    </xf>
    <xf numFmtId="41" fontId="153" fillId="0" borderId="0" xfId="465" applyFont="1" applyFill="1" applyBorder="1"/>
    <xf numFmtId="170" fontId="153" fillId="0" borderId="0" xfId="2" applyNumberFormat="1" applyFont="1" applyFill="1" applyBorder="1" applyAlignment="1">
      <alignment vertical="top"/>
    </xf>
    <xf numFmtId="166" fontId="157" fillId="0" borderId="13" xfId="2" applyNumberFormat="1" applyFont="1" applyFill="1" applyBorder="1" applyAlignment="1">
      <alignment vertical="top"/>
    </xf>
    <xf numFmtId="3" fontId="41" fillId="0" borderId="0" xfId="0" applyNumberFormat="1" applyFont="1" applyAlignment="1">
      <alignment vertical="center"/>
    </xf>
    <xf numFmtId="17" fontId="161" fillId="18" borderId="0" xfId="1225" applyNumberFormat="1" applyFont="1" applyFill="1" applyAlignment="1">
      <alignment horizontal="center" vertical="center" wrapText="1"/>
    </xf>
    <xf numFmtId="165" fontId="161" fillId="18" borderId="0" xfId="1" applyFont="1" applyFill="1" applyBorder="1" applyAlignment="1">
      <alignment horizontal="center" vertical="center" wrapText="1"/>
    </xf>
    <xf numFmtId="9" fontId="110" fillId="0" borderId="0" xfId="34" applyFont="1" applyFill="1" applyBorder="1" applyAlignment="1">
      <alignment vertical="center" wrapText="1"/>
    </xf>
    <xf numFmtId="9" fontId="110" fillId="0" borderId="0" xfId="34" applyFont="1" applyFill="1" applyBorder="1" applyAlignment="1">
      <alignment horizontal="center" vertical="center" wrapText="1"/>
    </xf>
    <xf numFmtId="165" fontId="162" fillId="0" borderId="0" xfId="1" applyFont="1"/>
    <xf numFmtId="165" fontId="163" fillId="0" borderId="0" xfId="0" applyNumberFormat="1" applyFont="1" applyAlignment="1">
      <alignment horizontal="center" vertical="center"/>
    </xf>
    <xf numFmtId="171" fontId="164" fillId="0" borderId="0" xfId="34" applyNumberFormat="1" applyFont="1" applyFill="1" applyBorder="1" applyAlignment="1">
      <alignment vertical="center" wrapText="1"/>
    </xf>
    <xf numFmtId="165" fontId="165" fillId="0" borderId="0" xfId="0" applyNumberFormat="1" applyFont="1" applyAlignment="1">
      <alignment horizontal="center" vertical="center"/>
    </xf>
    <xf numFmtId="167" fontId="116" fillId="0" borderId="0" xfId="2" applyNumberFormat="1" applyFont="1" applyFill="1" applyBorder="1" applyAlignment="1">
      <alignment vertical="top"/>
    </xf>
    <xf numFmtId="0" fontId="25" fillId="0" borderId="0" xfId="37" applyNumberFormat="1" applyFont="1" applyFill="1" applyBorder="1" applyAlignment="1">
      <alignment horizontal="right" vertical="center"/>
    </xf>
    <xf numFmtId="1" fontId="25" fillId="0" borderId="0" xfId="37" applyNumberFormat="1" applyFont="1" applyFill="1" applyBorder="1" applyAlignment="1">
      <alignment horizontal="right" vertical="center"/>
    </xf>
    <xf numFmtId="165" fontId="12" fillId="0" borderId="0" xfId="1" applyFont="1" applyFill="1" applyBorder="1" applyAlignment="1">
      <alignment vertical="top"/>
    </xf>
    <xf numFmtId="0" fontId="116" fillId="0" borderId="0" xfId="1" applyNumberFormat="1" applyFont="1" applyFill="1" applyBorder="1" applyAlignment="1">
      <alignment horizontal="right" vertical="top"/>
    </xf>
    <xf numFmtId="0" fontId="116" fillId="0" borderId="0" xfId="1" quotePrefix="1" applyNumberFormat="1" applyFont="1" applyFill="1" applyBorder="1" applyAlignment="1">
      <alignment horizontal="right" vertical="top"/>
    </xf>
    <xf numFmtId="0" fontId="12" fillId="0" borderId="0" xfId="2" applyNumberFormat="1" applyFont="1" applyFill="1" applyBorder="1" applyAlignment="1">
      <alignment horizontal="right" vertical="top"/>
    </xf>
    <xf numFmtId="165" fontId="122" fillId="0" borderId="0" xfId="1" applyFont="1" applyFill="1" applyBorder="1" applyAlignment="1">
      <alignment vertical="center"/>
    </xf>
    <xf numFmtId="165" fontId="122" fillId="0" borderId="0" xfId="1" applyFont="1" applyFill="1" applyBorder="1" applyAlignment="1">
      <alignment horizontal="left" vertical="center"/>
    </xf>
    <xf numFmtId="165" fontId="19" fillId="0" borderId="13" xfId="1" applyFont="1" applyFill="1" applyBorder="1"/>
    <xf numFmtId="167" fontId="19" fillId="0" borderId="0" xfId="2" quotePrefix="1" applyNumberFormat="1" applyFont="1" applyFill="1" applyBorder="1" applyAlignment="1">
      <alignment horizontal="right"/>
    </xf>
    <xf numFmtId="0" fontId="107" fillId="0" borderId="0" xfId="1" applyNumberFormat="1" applyFont="1" applyFill="1" applyBorder="1" applyAlignment="1">
      <alignment horizontal="right" vertical="top"/>
    </xf>
    <xf numFmtId="0" fontId="153" fillId="0" borderId="0" xfId="1" applyNumberFormat="1" applyFont="1" applyFill="1" applyBorder="1" applyAlignment="1">
      <alignment horizontal="right" vertical="top"/>
    </xf>
    <xf numFmtId="0" fontId="157" fillId="0" borderId="0" xfId="1" applyNumberFormat="1" applyFont="1" applyFill="1" applyBorder="1" applyAlignment="1">
      <alignment horizontal="right" vertical="top"/>
    </xf>
    <xf numFmtId="164" fontId="116" fillId="0" borderId="13" xfId="2" applyFont="1" applyFill="1" applyBorder="1" applyAlignment="1">
      <alignment horizontal="right" vertical="center"/>
    </xf>
    <xf numFmtId="0" fontId="12" fillId="0" borderId="9" xfId="18" applyFont="1" applyBorder="1" applyAlignment="1">
      <alignment horizontal="right" vertical="center" wrapText="1"/>
    </xf>
    <xf numFmtId="17" fontId="16" fillId="16" borderId="5" xfId="19" applyNumberFormat="1" applyFont="1" applyFill="1" applyBorder="1" applyAlignment="1">
      <alignment horizontal="center" vertical="center"/>
    </xf>
    <xf numFmtId="164" fontId="12" fillId="0" borderId="0" xfId="2" applyFont="1" applyFill="1" applyBorder="1" applyAlignment="1">
      <alignment horizontal="right"/>
    </xf>
    <xf numFmtId="166" fontId="153" fillId="0" borderId="0" xfId="2" applyNumberFormat="1" applyFont="1" applyFill="1" applyBorder="1" applyAlignment="1">
      <alignment horizontal="right" vertical="top"/>
    </xf>
    <xf numFmtId="41" fontId="153" fillId="0" borderId="0" xfId="482" applyFont="1" applyFill="1" applyBorder="1" applyAlignment="1">
      <alignment horizontal="right"/>
    </xf>
    <xf numFmtId="41" fontId="12" fillId="0" borderId="0" xfId="482" applyFont="1" applyFill="1" applyBorder="1"/>
    <xf numFmtId="0" fontId="153" fillId="0" borderId="9" xfId="18" applyFont="1" applyBorder="1" applyAlignment="1">
      <alignment horizontal="left" vertical="top" wrapText="1"/>
    </xf>
    <xf numFmtId="166" fontId="153" fillId="0" borderId="10" xfId="1" applyNumberFormat="1" applyFont="1" applyFill="1" applyBorder="1" applyAlignment="1"/>
    <xf numFmtId="0" fontId="153" fillId="0" borderId="9" xfId="25" applyFont="1" applyBorder="1" applyAlignment="1">
      <alignment vertical="top"/>
    </xf>
    <xf numFmtId="0" fontId="157" fillId="0" borderId="9" xfId="18" applyFont="1" applyBorder="1" applyAlignment="1">
      <alignment horizontal="left" vertical="top" wrapText="1"/>
    </xf>
    <xf numFmtId="1" fontId="153" fillId="0" borderId="0" xfId="1" applyNumberFormat="1" applyFont="1" applyFill="1" applyBorder="1" applyAlignment="1">
      <alignment horizontal="right" vertical="top"/>
    </xf>
    <xf numFmtId="0" fontId="157" fillId="0" borderId="9" xfId="18" applyFont="1" applyBorder="1" applyAlignment="1">
      <alignment horizontal="left" vertical="top"/>
    </xf>
    <xf numFmtId="0" fontId="157" fillId="0" borderId="15" xfId="18" applyFont="1" applyBorder="1" applyAlignment="1">
      <alignment horizontal="left" vertical="top"/>
    </xf>
    <xf numFmtId="166" fontId="153" fillId="0" borderId="13" xfId="1" applyNumberFormat="1" applyFont="1" applyFill="1" applyBorder="1" applyAlignment="1">
      <alignment vertical="top"/>
    </xf>
    <xf numFmtId="164" fontId="16" fillId="16" borderId="5" xfId="2" applyFont="1" applyFill="1" applyBorder="1" applyAlignment="1">
      <alignment horizontal="center" vertical="center"/>
    </xf>
    <xf numFmtId="17" fontId="16" fillId="16" borderId="5" xfId="23" applyNumberFormat="1" applyFont="1" applyFill="1" applyBorder="1" applyAlignment="1">
      <alignment horizontal="center" vertical="center"/>
    </xf>
    <xf numFmtId="0" fontId="153" fillId="0" borderId="0" xfId="25" applyFont="1"/>
    <xf numFmtId="3" fontId="153" fillId="0" borderId="0" xfId="25" applyNumberFormat="1" applyFont="1"/>
    <xf numFmtId="3" fontId="153" fillId="0" borderId="0" xfId="25" applyNumberFormat="1" applyFont="1" applyAlignment="1">
      <alignment vertical="top"/>
    </xf>
    <xf numFmtId="3" fontId="153" fillId="0" borderId="0" xfId="25" applyNumberFormat="1" applyFont="1" applyAlignment="1">
      <alignment horizontal="right" vertical="top"/>
    </xf>
    <xf numFmtId="3" fontId="153" fillId="0" borderId="0" xfId="25" applyNumberFormat="1" applyFont="1" applyAlignment="1">
      <alignment horizontal="right"/>
    </xf>
    <xf numFmtId="166" fontId="157" fillId="0" borderId="0" xfId="2" applyNumberFormat="1" applyFont="1" applyFill="1" applyBorder="1" applyAlignment="1">
      <alignment horizontal="right" vertical="top"/>
    </xf>
    <xf numFmtId="166" fontId="157" fillId="0" borderId="13" xfId="2" applyNumberFormat="1" applyFont="1" applyFill="1" applyBorder="1" applyAlignment="1">
      <alignment horizontal="right" vertical="top"/>
    </xf>
    <xf numFmtId="167" fontId="21" fillId="0" borderId="0" xfId="2" applyNumberFormat="1" applyFont="1" applyFill="1" applyBorder="1" applyAlignment="1">
      <alignment horizontal="center" vertical="top" wrapText="1"/>
    </xf>
    <xf numFmtId="164" fontId="25" fillId="0" borderId="0" xfId="2" applyFont="1" applyFill="1" applyBorder="1" applyAlignment="1">
      <alignment vertical="top"/>
    </xf>
    <xf numFmtId="0" fontId="116" fillId="0" borderId="0" xfId="18" applyFont="1" applyAlignment="1">
      <alignment horizontal="left" vertical="center"/>
    </xf>
    <xf numFmtId="164" fontId="12" fillId="2" borderId="13" xfId="2" applyFont="1" applyFill="1" applyBorder="1" applyAlignment="1">
      <alignment vertical="center" wrapText="1"/>
    </xf>
    <xf numFmtId="166" fontId="125" fillId="0" borderId="13" xfId="1" applyNumberFormat="1" applyFont="1" applyFill="1" applyBorder="1" applyAlignment="1">
      <alignment horizontal="center" vertical="center"/>
    </xf>
    <xf numFmtId="2" fontId="19" fillId="0" borderId="0" xfId="19" applyNumberFormat="1" applyFont="1"/>
    <xf numFmtId="0" fontId="49" fillId="0" borderId="0" xfId="0" applyFont="1"/>
    <xf numFmtId="0" fontId="59" fillId="0" borderId="0" xfId="27" applyFont="1" applyAlignment="1">
      <alignment vertical="top" wrapText="1"/>
    </xf>
    <xf numFmtId="0" fontId="19" fillId="0" borderId="0" xfId="0" applyFont="1"/>
    <xf numFmtId="2" fontId="19" fillId="0" borderId="13" xfId="19" applyNumberFormat="1" applyFont="1" applyBorder="1"/>
    <xf numFmtId="17" fontId="16" fillId="50" borderId="5" xfId="0" applyNumberFormat="1" applyFont="1" applyFill="1" applyBorder="1" applyAlignment="1">
      <alignment horizontal="center" vertical="center"/>
    </xf>
    <xf numFmtId="0" fontId="16" fillId="16" borderId="6" xfId="18" quotePrefix="1" applyFont="1" applyFill="1" applyBorder="1" applyAlignment="1">
      <alignment horizontal="center" vertical="center"/>
    </xf>
    <xf numFmtId="0" fontId="16" fillId="0" borderId="0" xfId="25" applyFont="1"/>
    <xf numFmtId="0" fontId="25" fillId="0" borderId="0" xfId="25" applyFont="1" applyBorder="1"/>
    <xf numFmtId="0" fontId="25" fillId="0" borderId="9" xfId="25" applyFont="1" applyBorder="1"/>
    <xf numFmtId="0" fontId="17" fillId="16" borderId="8" xfId="25" applyFont="1" applyFill="1" applyBorder="1" applyAlignment="1">
      <alignment horizontal="center" vertical="center" wrapText="1"/>
    </xf>
    <xf numFmtId="0" fontId="74" fillId="0" borderId="0" xfId="0" applyFont="1" applyBorder="1"/>
    <xf numFmtId="0" fontId="11" fillId="0" borderId="0" xfId="19" applyBorder="1"/>
    <xf numFmtId="167" fontId="11" fillId="0" borderId="0" xfId="19" applyNumberFormat="1" applyBorder="1"/>
    <xf numFmtId="164" fontId="11" fillId="0" borderId="0" xfId="19" applyNumberFormat="1" applyBorder="1"/>
    <xf numFmtId="164" fontId="74" fillId="0" borderId="0" xfId="0" applyNumberFormat="1" applyFont="1" applyBorder="1"/>
    <xf numFmtId="165" fontId="125" fillId="0" borderId="10" xfId="1" applyNumberFormat="1" applyFont="1" applyFill="1" applyBorder="1" applyAlignment="1">
      <alignment horizontal="center" vertical="center"/>
    </xf>
    <xf numFmtId="165" fontId="120" fillId="0" borderId="10" xfId="1" applyNumberFormat="1" applyFont="1" applyFill="1" applyBorder="1" applyAlignment="1">
      <alignment horizontal="center" vertical="center"/>
    </xf>
    <xf numFmtId="165" fontId="116" fillId="0" borderId="10" xfId="1" applyNumberFormat="1" applyFont="1" applyFill="1" applyBorder="1" applyAlignment="1">
      <alignment horizontal="center" vertical="center"/>
    </xf>
    <xf numFmtId="0" fontId="14" fillId="9" borderId="17" xfId="19" applyFont="1" applyFill="1" applyBorder="1" applyAlignment="1">
      <alignment horizontal="center" vertical="center" wrapText="1"/>
    </xf>
    <xf numFmtId="0" fontId="14" fillId="9" borderId="19" xfId="19" applyFont="1" applyFill="1" applyBorder="1" applyAlignment="1">
      <alignment horizontal="center" vertical="center" wrapText="1"/>
    </xf>
    <xf numFmtId="1" fontId="116" fillId="0" borderId="13" xfId="31" applyNumberFormat="1" applyFont="1" applyBorder="1" applyAlignment="1">
      <alignment horizontal="right" vertical="top"/>
    </xf>
    <xf numFmtId="1" fontId="107" fillId="17" borderId="0" xfId="31" applyNumberFormat="1" applyFont="1" applyFill="1" applyAlignment="1">
      <alignment horizontal="right" vertical="top"/>
    </xf>
    <xf numFmtId="0" fontId="16" fillId="15" borderId="6" xfId="18" quotePrefix="1" applyFont="1" applyFill="1" applyBorder="1" applyAlignment="1">
      <alignment horizontal="center" vertical="center"/>
    </xf>
    <xf numFmtId="0" fontId="16" fillId="16" borderId="6" xfId="18" quotePrefix="1" applyFont="1" applyFill="1" applyBorder="1" applyAlignment="1">
      <alignment horizontal="center" vertical="center"/>
    </xf>
    <xf numFmtId="0" fontId="47" fillId="16" borderId="6" xfId="18" quotePrefix="1" applyFont="1" applyFill="1" applyBorder="1" applyAlignment="1">
      <alignment horizontal="center" vertical="center"/>
    </xf>
    <xf numFmtId="0" fontId="16" fillId="16" borderId="6" xfId="19" quotePrefix="1" applyFont="1" applyFill="1" applyBorder="1" applyAlignment="1">
      <alignment horizontal="center" vertical="center"/>
    </xf>
    <xf numFmtId="0" fontId="135" fillId="16" borderId="6" xfId="19" quotePrefix="1" applyFont="1" applyFill="1" applyBorder="1" applyAlignment="1">
      <alignment horizontal="center" vertical="center"/>
    </xf>
    <xf numFmtId="0" fontId="135" fillId="16" borderId="6" xfId="18" quotePrefix="1" applyFont="1" applyFill="1" applyBorder="1" applyAlignment="1">
      <alignment horizontal="center" vertical="center"/>
    </xf>
    <xf numFmtId="0" fontId="135" fillId="16" borderId="6" xfId="23" quotePrefix="1" applyFont="1" applyFill="1" applyBorder="1" applyAlignment="1">
      <alignment horizontal="center" vertical="center"/>
    </xf>
    <xf numFmtId="0" fontId="0" fillId="0" borderId="0" xfId="0"/>
    <xf numFmtId="0" fontId="137" fillId="16" borderId="10" xfId="3" applyNumberFormat="1" applyFont="1" applyFill="1" applyBorder="1" applyAlignment="1">
      <alignment horizontal="center" vertical="top" wrapText="1"/>
    </xf>
    <xf numFmtId="165" fontId="120" fillId="0" borderId="14" xfId="1" applyNumberFormat="1" applyFont="1" applyFill="1" applyBorder="1" applyAlignment="1">
      <alignment horizontal="center" vertical="center"/>
    </xf>
    <xf numFmtId="0" fontId="22" fillId="16" borderId="8" xfId="3" applyNumberFormat="1" applyFont="1" applyFill="1" applyBorder="1" applyAlignment="1">
      <alignment horizontal="center" wrapText="1"/>
    </xf>
    <xf numFmtId="165" fontId="120" fillId="0" borderId="14" xfId="1" applyFont="1" applyFill="1" applyBorder="1" applyAlignment="1">
      <alignment horizontal="center" vertical="center"/>
    </xf>
    <xf numFmtId="0" fontId="16" fillId="16" borderId="0" xfId="0" applyFont="1" applyFill="1" applyBorder="1" applyAlignment="1">
      <alignment horizontal="center" vertical="center"/>
    </xf>
    <xf numFmtId="0" fontId="16" fillId="16" borderId="5" xfId="0" applyFont="1" applyFill="1" applyBorder="1" applyAlignment="1">
      <alignment horizontal="center" vertical="center"/>
    </xf>
    <xf numFmtId="166" fontId="116" fillId="0" borderId="0" xfId="1" applyNumberFormat="1" applyFont="1" applyFill="1" applyBorder="1" applyAlignment="1">
      <alignment horizontal="right" vertical="top"/>
    </xf>
    <xf numFmtId="166" fontId="12" fillId="0" borderId="0" xfId="1" applyNumberFormat="1" applyFont="1" applyAlignment="1">
      <alignment vertical="top"/>
    </xf>
    <xf numFmtId="164" fontId="33" fillId="0" borderId="10" xfId="3" applyNumberFormat="1" applyFont="1" applyFill="1" applyBorder="1" applyAlignment="1">
      <alignment horizontal="center" vertical="center"/>
    </xf>
    <xf numFmtId="164" fontId="41" fillId="0" borderId="10" xfId="3" applyNumberFormat="1" applyFont="1" applyFill="1" applyBorder="1" applyAlignment="1">
      <alignment horizontal="center" vertical="center"/>
    </xf>
    <xf numFmtId="164" fontId="41" fillId="0" borderId="14" xfId="3" applyNumberFormat="1" applyFont="1" applyFill="1" applyBorder="1" applyAlignment="1">
      <alignment horizontal="center" vertical="center"/>
    </xf>
    <xf numFmtId="3" fontId="25" fillId="0" borderId="0" xfId="25" applyNumberFormat="1" applyFont="1"/>
    <xf numFmtId="0" fontId="25" fillId="0" borderId="0" xfId="25" applyFont="1"/>
    <xf numFmtId="164" fontId="12" fillId="0" borderId="0" xfId="2" applyFont="1" applyFill="1" applyBorder="1"/>
    <xf numFmtId="0" fontId="12" fillId="0" borderId="0" xfId="25" applyFont="1"/>
    <xf numFmtId="164" fontId="12" fillId="0" borderId="0" xfId="2" applyFont="1" applyFill="1" applyBorder="1" applyAlignment="1">
      <alignment vertical="top"/>
    </xf>
    <xf numFmtId="166" fontId="12" fillId="0" borderId="0" xfId="1" applyNumberFormat="1" applyFont="1" applyAlignment="1">
      <alignment vertical="center"/>
    </xf>
    <xf numFmtId="166" fontId="157" fillId="17" borderId="0" xfId="1" applyNumberFormat="1" applyFont="1" applyFill="1" applyAlignment="1">
      <alignment vertical="center"/>
    </xf>
    <xf numFmtId="166" fontId="157" fillId="17" borderId="0" xfId="1" applyNumberFormat="1" applyFont="1" applyFill="1" applyAlignment="1">
      <alignment vertical="top"/>
    </xf>
    <xf numFmtId="166" fontId="27" fillId="5" borderId="0" xfId="1" applyNumberFormat="1" applyFont="1" applyFill="1" applyBorder="1" applyAlignment="1">
      <alignment vertical="top" wrapText="1"/>
    </xf>
    <xf numFmtId="166" fontId="153" fillId="17" borderId="0" xfId="1" applyNumberFormat="1" applyFont="1" applyFill="1" applyAlignment="1">
      <alignment vertical="top"/>
    </xf>
    <xf numFmtId="165" fontId="157" fillId="17" borderId="0" xfId="1" applyNumberFormat="1" applyFont="1" applyFill="1" applyAlignment="1">
      <alignment vertical="top"/>
    </xf>
    <xf numFmtId="0" fontId="16" fillId="16" borderId="6" xfId="18" quotePrefix="1" applyFont="1" applyFill="1" applyBorder="1" applyAlignment="1">
      <alignment horizontal="center" vertical="center"/>
    </xf>
    <xf numFmtId="0" fontId="16" fillId="16" borderId="6" xfId="0" applyFont="1" applyFill="1" applyBorder="1" applyAlignment="1">
      <alignment horizontal="center" vertical="center"/>
    </xf>
    <xf numFmtId="0" fontId="107" fillId="0" borderId="9" xfId="18" applyFont="1" applyBorder="1" applyAlignment="1">
      <alignment horizontal="left" vertical="top"/>
    </xf>
    <xf numFmtId="164" fontId="25" fillId="14" borderId="0" xfId="2" applyFont="1" applyFill="1" applyBorder="1" applyAlignment="1">
      <alignment horizontal="center" vertical="center"/>
    </xf>
    <xf numFmtId="164" fontId="25" fillId="14" borderId="0" xfId="2" applyFont="1" applyFill="1" applyBorder="1" applyAlignment="1">
      <alignment horizontal="center" vertical="top"/>
    </xf>
    <xf numFmtId="164" fontId="16" fillId="15" borderId="5" xfId="2" applyFont="1" applyFill="1" applyBorder="1" applyAlignment="1">
      <alignment horizontal="center" vertical="center"/>
    </xf>
    <xf numFmtId="166" fontId="116" fillId="0" borderId="0" xfId="1" applyNumberFormat="1" applyFont="1" applyFill="1" applyBorder="1"/>
    <xf numFmtId="0" fontId="116" fillId="0" borderId="0" xfId="25" applyFont="1" applyBorder="1"/>
    <xf numFmtId="166" fontId="116" fillId="0" borderId="13" xfId="1" applyNumberFormat="1" applyFont="1" applyFill="1" applyBorder="1"/>
    <xf numFmtId="0" fontId="25" fillId="0" borderId="0" xfId="24" applyFont="1" applyBorder="1"/>
    <xf numFmtId="49" fontId="12" fillId="0" borderId="0" xfId="18" applyNumberFormat="1" applyFont="1" applyBorder="1" applyAlignment="1">
      <alignment horizontal="left" vertical="top" wrapText="1"/>
    </xf>
    <xf numFmtId="49" fontId="12" fillId="0" borderId="0" xfId="18" quotePrefix="1" applyNumberFormat="1" applyFont="1" applyBorder="1" applyAlignment="1">
      <alignment horizontal="left" vertical="top" wrapText="1"/>
    </xf>
    <xf numFmtId="0" fontId="12" fillId="0" borderId="0" xfId="18" quotePrefix="1" applyFont="1" applyBorder="1" applyAlignment="1">
      <alignment horizontal="left" vertical="top" wrapText="1"/>
    </xf>
    <xf numFmtId="0" fontId="12" fillId="0" borderId="0" xfId="18" applyFont="1" applyBorder="1" applyAlignment="1">
      <alignment horizontal="left" vertical="top" wrapText="1"/>
    </xf>
    <xf numFmtId="0" fontId="12" fillId="0" borderId="0" xfId="18" applyFont="1" applyBorder="1" applyAlignment="1">
      <alignment vertical="top" wrapText="1"/>
    </xf>
    <xf numFmtId="0" fontId="12" fillId="0" borderId="0" xfId="18" applyFont="1" applyBorder="1" applyAlignment="1">
      <alignment vertical="center" wrapText="1"/>
    </xf>
    <xf numFmtId="0" fontId="25" fillId="0" borderId="14" xfId="24" applyFont="1" applyBorder="1"/>
    <xf numFmtId="0" fontId="25" fillId="15" borderId="10" xfId="24" applyFont="1" applyFill="1" applyBorder="1"/>
    <xf numFmtId="166" fontId="116" fillId="0" borderId="0" xfId="9" applyNumberFormat="1" applyFont="1" applyFill="1" applyBorder="1" applyAlignment="1">
      <alignment horizontal="right" vertical="top"/>
    </xf>
    <xf numFmtId="164" fontId="107" fillId="0" borderId="0" xfId="19" applyNumberFormat="1" applyFont="1"/>
    <xf numFmtId="0" fontId="16" fillId="15" borderId="6" xfId="18" quotePrefix="1" applyFont="1" applyFill="1" applyBorder="1" applyAlignment="1">
      <alignment horizontal="center" vertical="center"/>
    </xf>
    <xf numFmtId="0" fontId="16" fillId="16" borderId="6" xfId="18" quotePrefix="1" applyFont="1" applyFill="1" applyBorder="1" applyAlignment="1">
      <alignment horizontal="center" vertical="center"/>
    </xf>
    <xf numFmtId="0" fontId="16" fillId="16" borderId="6" xfId="0" applyFont="1" applyFill="1" applyBorder="1" applyAlignment="1">
      <alignment horizontal="center" vertical="center"/>
    </xf>
    <xf numFmtId="0" fontId="47" fillId="16" borderId="6" xfId="18" quotePrefix="1" applyFont="1" applyFill="1" applyBorder="1" applyAlignment="1">
      <alignment horizontal="center" vertical="center"/>
    </xf>
    <xf numFmtId="0" fontId="135" fillId="16" borderId="6" xfId="19" quotePrefix="1" applyFont="1" applyFill="1" applyBorder="1" applyAlignment="1">
      <alignment horizontal="center" vertical="center"/>
    </xf>
    <xf numFmtId="0" fontId="16" fillId="16" borderId="6" xfId="19" quotePrefix="1" applyFont="1" applyFill="1" applyBorder="1" applyAlignment="1">
      <alignment horizontal="center" vertical="center"/>
    </xf>
    <xf numFmtId="0" fontId="135" fillId="16" borderId="6" xfId="18" quotePrefix="1" applyFont="1" applyFill="1" applyBorder="1" applyAlignment="1">
      <alignment horizontal="center" vertical="center"/>
    </xf>
    <xf numFmtId="0" fontId="135" fillId="16" borderId="6" xfId="23" quotePrefix="1" applyFont="1" applyFill="1" applyBorder="1" applyAlignment="1">
      <alignment horizontal="center" vertical="center"/>
    </xf>
    <xf numFmtId="0" fontId="0" fillId="0" borderId="0" xfId="0"/>
    <xf numFmtId="166" fontId="0" fillId="0" borderId="0" xfId="0" applyNumberFormat="1" applyBorder="1"/>
    <xf numFmtId="0" fontId="116" fillId="0" borderId="0" xfId="18" applyFont="1" applyBorder="1" applyAlignment="1">
      <alignment horizontal="left" vertical="top" wrapText="1"/>
    </xf>
    <xf numFmtId="0" fontId="116" fillId="0" borderId="0" xfId="18" quotePrefix="1" applyFont="1" applyBorder="1" applyAlignment="1">
      <alignment horizontal="left" vertical="top" wrapText="1"/>
    </xf>
    <xf numFmtId="0" fontId="116" fillId="0" borderId="0" xfId="25" applyFont="1" applyBorder="1" applyAlignment="1">
      <alignment vertical="top"/>
    </xf>
    <xf numFmtId="0" fontId="116" fillId="0" borderId="0" xfId="25" quotePrefix="1" applyFont="1" applyBorder="1" applyAlignment="1">
      <alignment vertical="top"/>
    </xf>
    <xf numFmtId="0" fontId="107" fillId="0" borderId="0" xfId="18" applyFont="1" applyBorder="1" applyAlignment="1">
      <alignment horizontal="left" vertical="top" wrapText="1"/>
    </xf>
    <xf numFmtId="0" fontId="153" fillId="0" borderId="0" xfId="18" applyFont="1" applyBorder="1" applyAlignment="1">
      <alignment horizontal="left" vertical="top" wrapText="1"/>
    </xf>
    <xf numFmtId="0" fontId="153" fillId="0" borderId="0" xfId="18" quotePrefix="1" applyFont="1" applyBorder="1" applyAlignment="1">
      <alignment horizontal="left" vertical="top" wrapText="1"/>
    </xf>
    <xf numFmtId="0" fontId="153" fillId="0" borderId="0" xfId="25" applyFont="1" applyBorder="1" applyAlignment="1">
      <alignment vertical="top"/>
    </xf>
    <xf numFmtId="0" fontId="153" fillId="0" borderId="0" xfId="25" quotePrefix="1" applyFont="1" applyBorder="1" applyAlignment="1">
      <alignment vertical="top"/>
    </xf>
    <xf numFmtId="166" fontId="153" fillId="0" borderId="0" xfId="25" applyNumberFormat="1" applyFont="1" applyBorder="1"/>
    <xf numFmtId="0" fontId="157" fillId="0" borderId="0" xfId="18" applyFont="1" applyBorder="1" applyAlignment="1">
      <alignment horizontal="left" vertical="top" wrapText="1"/>
    </xf>
    <xf numFmtId="166" fontId="153" fillId="0" borderId="0" xfId="25" applyNumberFormat="1" applyFont="1" applyBorder="1" applyAlignment="1">
      <alignment vertical="top"/>
    </xf>
    <xf numFmtId="166" fontId="12" fillId="0" borderId="0" xfId="25" applyNumberFormat="1" applyFont="1" applyBorder="1"/>
    <xf numFmtId="166" fontId="187" fillId="0" borderId="0" xfId="1" applyNumberFormat="1" applyFont="1" applyBorder="1" applyAlignment="1">
      <alignment vertical="top"/>
    </xf>
    <xf numFmtId="49" fontId="12" fillId="0" borderId="0" xfId="18" applyNumberFormat="1" applyFont="1" applyBorder="1" applyAlignment="1">
      <alignment vertical="top" wrapText="1"/>
    </xf>
    <xf numFmtId="166" fontId="158" fillId="0" borderId="0" xfId="1" applyNumberFormat="1" applyFont="1" applyBorder="1" applyAlignment="1">
      <alignment vertical="top"/>
    </xf>
    <xf numFmtId="166" fontId="41" fillId="0" borderId="0" xfId="1" applyNumberFormat="1" applyFont="1" applyBorder="1" applyAlignment="1">
      <alignment vertical="top"/>
    </xf>
    <xf numFmtId="0" fontId="12" fillId="0" borderId="0" xfId="18" quotePrefix="1" applyFont="1" applyBorder="1" applyAlignment="1">
      <alignment horizontal="left" vertical="top" wrapText="1" indent="1"/>
    </xf>
    <xf numFmtId="49" fontId="12" fillId="0" borderId="0" xfId="18" applyNumberFormat="1" applyFont="1" applyBorder="1" applyAlignment="1">
      <alignment horizontal="left" vertical="top" wrapText="1" indent="1"/>
    </xf>
    <xf numFmtId="0" fontId="12" fillId="0" borderId="0" xfId="18" applyFont="1" applyBorder="1" applyAlignment="1">
      <alignment horizontal="left" vertical="top" wrapText="1" indent="1"/>
    </xf>
    <xf numFmtId="166" fontId="12" fillId="0" borderId="0" xfId="1" applyNumberFormat="1" applyFont="1" applyBorder="1" applyAlignment="1">
      <alignment vertical="top"/>
    </xf>
    <xf numFmtId="166" fontId="157" fillId="0" borderId="0" xfId="1" applyNumberFormat="1" applyFont="1" applyBorder="1" applyAlignment="1">
      <alignment vertical="top"/>
    </xf>
    <xf numFmtId="0" fontId="42" fillId="0" borderId="13" xfId="25" applyFont="1" applyBorder="1"/>
    <xf numFmtId="166" fontId="153" fillId="0" borderId="0" xfId="1" applyNumberFormat="1" applyFont="1" applyBorder="1" applyAlignment="1">
      <alignment vertical="top"/>
    </xf>
    <xf numFmtId="166" fontId="153" fillId="0" borderId="0" xfId="1" applyNumberFormat="1" applyFont="1" applyBorder="1"/>
    <xf numFmtId="166" fontId="157" fillId="0" borderId="0" xfId="1" applyNumberFormat="1" applyFont="1" applyBorder="1"/>
    <xf numFmtId="0" fontId="12" fillId="0" borderId="13" xfId="25" applyFont="1" applyBorder="1"/>
    <xf numFmtId="166" fontId="116" fillId="0" borderId="0" xfId="12" applyNumberFormat="1" applyFont="1" applyFill="1" applyBorder="1" applyAlignment="1">
      <alignment vertical="top"/>
    </xf>
    <xf numFmtId="0" fontId="22" fillId="5" borderId="15" xfId="18" applyFont="1" applyFill="1" applyBorder="1" applyAlignment="1">
      <alignment horizontal="left" vertical="top" wrapText="1"/>
    </xf>
    <xf numFmtId="0" fontId="22" fillId="5" borderId="13" xfId="18" applyFont="1" applyFill="1" applyBorder="1" applyAlignment="1">
      <alignment horizontal="left" vertical="top" wrapText="1"/>
    </xf>
    <xf numFmtId="0" fontId="107" fillId="0" borderId="9" xfId="18" applyFont="1" applyBorder="1" applyAlignment="1">
      <alignment horizontal="left" vertical="center" wrapText="1"/>
    </xf>
    <xf numFmtId="0" fontId="107" fillId="0" borderId="0" xfId="18" applyFont="1" applyAlignment="1">
      <alignment horizontal="left" vertical="center" wrapText="1"/>
    </xf>
    <xf numFmtId="0" fontId="81" fillId="9" borderId="16" xfId="18" applyFont="1" applyFill="1" applyBorder="1" applyAlignment="1">
      <alignment horizontal="center" vertical="center" wrapText="1"/>
    </xf>
    <xf numFmtId="0" fontId="81" fillId="9" borderId="17" xfId="18" applyFont="1" applyFill="1" applyBorder="1" applyAlignment="1">
      <alignment horizontal="center" vertical="center" wrapText="1"/>
    </xf>
    <xf numFmtId="0" fontId="81" fillId="9" borderId="19" xfId="18" applyFont="1" applyFill="1" applyBorder="1" applyAlignment="1">
      <alignment horizontal="center" vertical="center" wrapText="1"/>
    </xf>
    <xf numFmtId="0" fontId="16" fillId="15" borderId="9" xfId="18" applyFont="1" applyFill="1" applyBorder="1" applyAlignment="1">
      <alignment horizontal="center" vertical="center" wrapText="1"/>
    </xf>
    <xf numFmtId="0" fontId="16" fillId="15" borderId="0" xfId="18" applyFont="1" applyFill="1" applyAlignment="1">
      <alignment horizontal="center" vertical="center" wrapText="1"/>
    </xf>
    <xf numFmtId="17" fontId="16" fillId="15" borderId="0" xfId="18" quotePrefix="1" applyNumberFormat="1" applyFont="1" applyFill="1" applyAlignment="1">
      <alignment horizontal="center" vertical="center"/>
    </xf>
    <xf numFmtId="17" fontId="16" fillId="15" borderId="0" xfId="18" applyNumberFormat="1" applyFont="1" applyFill="1" applyAlignment="1">
      <alignment horizontal="center" vertical="center"/>
    </xf>
    <xf numFmtId="0" fontId="16" fillId="15" borderId="6" xfId="18" quotePrefix="1" applyFont="1" applyFill="1" applyBorder="1" applyAlignment="1">
      <alignment horizontal="center" vertical="center"/>
    </xf>
    <xf numFmtId="0" fontId="16" fillId="15" borderId="0" xfId="18" quotePrefix="1" applyFont="1" applyFill="1" applyAlignment="1">
      <alignment horizontal="center" vertical="center"/>
    </xf>
    <xf numFmtId="0" fontId="20" fillId="0" borderId="9" xfId="18" applyFont="1" applyBorder="1" applyAlignment="1">
      <alignment horizontal="left" vertical="top" wrapText="1"/>
    </xf>
    <xf numFmtId="0" fontId="20" fillId="0" borderId="0" xfId="18" applyFont="1" applyBorder="1" applyAlignment="1">
      <alignment horizontal="left" vertical="top" wrapText="1"/>
    </xf>
    <xf numFmtId="49" fontId="20" fillId="0" borderId="9" xfId="18" applyNumberFormat="1" applyFont="1" applyBorder="1" applyAlignment="1">
      <alignment horizontal="left" vertical="top" wrapText="1"/>
    </xf>
    <xf numFmtId="49" fontId="20" fillId="0" borderId="0" xfId="18" applyNumberFormat="1" applyFont="1" applyBorder="1" applyAlignment="1">
      <alignment horizontal="left" vertical="top" wrapText="1"/>
    </xf>
    <xf numFmtId="0" fontId="16" fillId="15" borderId="0" xfId="18" applyFont="1" applyFill="1" applyBorder="1" applyAlignment="1">
      <alignment horizontal="center" vertical="center" wrapText="1"/>
    </xf>
    <xf numFmtId="2" fontId="96" fillId="13" borderId="16" xfId="18" applyNumberFormat="1" applyFont="1" applyFill="1" applyBorder="1" applyAlignment="1">
      <alignment horizontal="center" vertical="center" wrapText="1"/>
    </xf>
    <xf numFmtId="2" fontId="96" fillId="13" borderId="17" xfId="18" applyNumberFormat="1" applyFont="1" applyFill="1" applyBorder="1" applyAlignment="1">
      <alignment horizontal="center" vertical="center" wrapText="1"/>
    </xf>
    <xf numFmtId="2" fontId="96" fillId="13" borderId="19" xfId="18" applyNumberFormat="1" applyFont="1" applyFill="1" applyBorder="1" applyAlignment="1">
      <alignment horizontal="center" vertical="center" wrapText="1"/>
    </xf>
    <xf numFmtId="0" fontId="14" fillId="13" borderId="16" xfId="0" applyFont="1" applyFill="1" applyBorder="1" applyAlignment="1">
      <alignment horizontal="center" vertical="center" wrapText="1"/>
    </xf>
    <xf numFmtId="0" fontId="14" fillId="13" borderId="17"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07" fillId="0" borderId="0" xfId="18" applyFont="1" applyBorder="1" applyAlignment="1">
      <alignment horizontal="left" vertical="top" wrapText="1"/>
    </xf>
    <xf numFmtId="0" fontId="153" fillId="0" borderId="0" xfId="18" applyFont="1" applyBorder="1" applyAlignment="1">
      <alignment horizontal="left" vertical="top" wrapText="1"/>
    </xf>
    <xf numFmtId="0" fontId="16" fillId="16" borderId="6" xfId="18" quotePrefix="1" applyFont="1" applyFill="1" applyBorder="1" applyAlignment="1">
      <alignment horizontal="center" vertical="center"/>
    </xf>
    <xf numFmtId="0" fontId="16" fillId="16" borderId="0" xfId="18" quotePrefix="1" applyFont="1" applyFill="1" applyBorder="1" applyAlignment="1">
      <alignment horizontal="center" vertical="center"/>
    </xf>
    <xf numFmtId="0" fontId="157" fillId="0" borderId="0" xfId="18" applyFont="1" applyBorder="1" applyAlignment="1">
      <alignment horizontal="left" vertical="top" wrapText="1"/>
    </xf>
    <xf numFmtId="0" fontId="116" fillId="0" borderId="0" xfId="18" applyFont="1" applyBorder="1" applyAlignment="1">
      <alignment horizontal="left" vertical="top" wrapText="1"/>
    </xf>
    <xf numFmtId="0" fontId="16" fillId="16" borderId="9" xfId="18" applyFont="1" applyFill="1" applyBorder="1" applyAlignment="1">
      <alignment horizontal="center" vertical="center" wrapText="1"/>
    </xf>
    <xf numFmtId="0" fontId="16" fillId="16" borderId="0" xfId="18" applyFont="1" applyFill="1" applyBorder="1" applyAlignment="1">
      <alignment horizontal="center" vertical="center" wrapText="1"/>
    </xf>
    <xf numFmtId="0" fontId="107" fillId="0" borderId="13" xfId="18" applyFont="1" applyBorder="1" applyAlignment="1">
      <alignment horizontal="left" vertical="top" wrapText="1"/>
    </xf>
    <xf numFmtId="0" fontId="157" fillId="0" borderId="13" xfId="18" applyFont="1" applyBorder="1" applyAlignment="1">
      <alignment horizontal="left" vertical="top" wrapText="1"/>
    </xf>
    <xf numFmtId="0" fontId="119" fillId="5" borderId="15" xfId="18" applyFont="1" applyFill="1" applyBorder="1" applyAlignment="1">
      <alignment horizontal="left" vertical="top" wrapText="1"/>
    </xf>
    <xf numFmtId="0" fontId="119" fillId="5" borderId="13" xfId="18" applyFont="1" applyFill="1" applyBorder="1" applyAlignment="1">
      <alignment horizontal="left" vertical="top" wrapText="1"/>
    </xf>
    <xf numFmtId="0" fontId="19" fillId="5" borderId="15" xfId="18" applyFont="1" applyFill="1" applyBorder="1" applyAlignment="1">
      <alignment horizontal="left" vertical="center" wrapText="1" indent="1"/>
    </xf>
    <xf numFmtId="0" fontId="19" fillId="5" borderId="13" xfId="18" applyFont="1" applyFill="1" applyBorder="1" applyAlignment="1">
      <alignment horizontal="left" vertical="center" wrapText="1" indent="1"/>
    </xf>
    <xf numFmtId="0" fontId="35" fillId="16" borderId="9" xfId="18" applyFont="1" applyFill="1" applyBorder="1" applyAlignment="1">
      <alignment horizontal="center" vertical="center" wrapText="1"/>
    </xf>
    <xf numFmtId="0" fontId="35" fillId="16" borderId="0" xfId="18" applyFont="1" applyFill="1" applyBorder="1" applyAlignment="1">
      <alignment horizontal="center" vertical="center" wrapText="1"/>
    </xf>
    <xf numFmtId="0" fontId="16" fillId="16" borderId="6" xfId="0" applyFont="1" applyFill="1" applyBorder="1" applyAlignment="1">
      <alignment horizontal="center" vertical="center"/>
    </xf>
    <xf numFmtId="0" fontId="107" fillId="17" borderId="9" xfId="18" quotePrefix="1" applyFont="1" applyFill="1" applyBorder="1" applyAlignment="1">
      <alignment horizontal="left" vertical="top" wrapText="1"/>
    </xf>
    <xf numFmtId="0" fontId="107" fillId="17" borderId="0" xfId="18" quotePrefix="1" applyFont="1" applyFill="1" applyAlignment="1">
      <alignment horizontal="left" vertical="top" wrapText="1"/>
    </xf>
    <xf numFmtId="0" fontId="16" fillId="16" borderId="0" xfId="18" applyFont="1" applyFill="1" applyAlignment="1">
      <alignment horizontal="center" vertical="center" wrapText="1"/>
    </xf>
    <xf numFmtId="0" fontId="107" fillId="17" borderId="9" xfId="18" quotePrefix="1" applyFont="1" applyFill="1" applyBorder="1" applyAlignment="1">
      <alignment horizontal="left" vertical="center" wrapText="1"/>
    </xf>
    <xf numFmtId="0" fontId="107" fillId="17" borderId="0" xfId="18" quotePrefix="1" applyFont="1" applyFill="1" applyAlignment="1">
      <alignment horizontal="left" vertical="center" wrapText="1"/>
    </xf>
    <xf numFmtId="0" fontId="107" fillId="17" borderId="9" xfId="18" applyFont="1" applyFill="1" applyBorder="1" applyAlignment="1">
      <alignment horizontal="left" vertical="center" wrapText="1"/>
    </xf>
    <xf numFmtId="0" fontId="107" fillId="17" borderId="0" xfId="18" applyFont="1" applyFill="1" applyAlignment="1">
      <alignment horizontal="left" vertical="center" wrapText="1"/>
    </xf>
    <xf numFmtId="0" fontId="16" fillId="16" borderId="0" xfId="18" quotePrefix="1" applyFont="1" applyFill="1" applyAlignment="1">
      <alignment horizontal="center" vertical="center"/>
    </xf>
    <xf numFmtId="0" fontId="16" fillId="16" borderId="9" xfId="25" applyFont="1" applyFill="1" applyBorder="1" applyAlignment="1">
      <alignment horizontal="center" vertical="center" wrapText="1"/>
    </xf>
    <xf numFmtId="169" fontId="16" fillId="16" borderId="6" xfId="25" quotePrefix="1" applyNumberFormat="1" applyFont="1" applyFill="1" applyBorder="1" applyAlignment="1">
      <alignment horizontal="center" vertical="center"/>
    </xf>
    <xf numFmtId="169" fontId="16" fillId="16" borderId="12" xfId="25" quotePrefix="1" applyNumberFormat="1" applyFont="1" applyFill="1" applyBorder="1" applyAlignment="1">
      <alignment horizontal="center" vertical="center"/>
    </xf>
    <xf numFmtId="0" fontId="47" fillId="16" borderId="9" xfId="19" applyFont="1" applyFill="1" applyBorder="1" applyAlignment="1">
      <alignment horizontal="center" vertical="center" wrapText="1"/>
    </xf>
    <xf numFmtId="0" fontId="47" fillId="16" borderId="6" xfId="18" quotePrefix="1" applyFont="1" applyFill="1" applyBorder="1" applyAlignment="1">
      <alignment horizontal="center" vertical="center"/>
    </xf>
    <xf numFmtId="0" fontId="14" fillId="13" borderId="0" xfId="0" applyFont="1" applyFill="1" applyAlignment="1">
      <alignment horizontal="center" vertical="center" wrapText="1"/>
    </xf>
    <xf numFmtId="49" fontId="16" fillId="16" borderId="9" xfId="19" applyNumberFormat="1" applyFont="1" applyFill="1" applyBorder="1" applyAlignment="1">
      <alignment horizontal="center" vertical="center"/>
    </xf>
    <xf numFmtId="49" fontId="47" fillId="16" borderId="6" xfId="19" quotePrefix="1" applyNumberFormat="1" applyFont="1" applyFill="1" applyBorder="1" applyAlignment="1">
      <alignment horizontal="center" vertical="center" wrapText="1"/>
    </xf>
    <xf numFmtId="49" fontId="47" fillId="16" borderId="12" xfId="19" applyNumberFormat="1" applyFont="1" applyFill="1" applyBorder="1" applyAlignment="1">
      <alignment horizontal="center" vertical="center" wrapText="1"/>
    </xf>
    <xf numFmtId="164" fontId="22" fillId="16" borderId="0" xfId="3" applyFont="1" applyFill="1" applyBorder="1" applyAlignment="1">
      <alignment horizontal="center" vertical="center" wrapText="1"/>
    </xf>
    <xf numFmtId="164" fontId="22" fillId="16" borderId="5" xfId="3" applyFont="1" applyFill="1" applyBorder="1" applyAlignment="1">
      <alignment horizontal="center" vertical="center" wrapText="1"/>
    </xf>
    <xf numFmtId="0" fontId="16" fillId="16" borderId="9" xfId="19" applyFont="1" applyFill="1" applyBorder="1" applyAlignment="1">
      <alignment horizontal="center" vertical="center" wrapText="1"/>
    </xf>
    <xf numFmtId="0" fontId="16" fillId="16" borderId="12" xfId="18" quotePrefix="1" applyFont="1" applyFill="1" applyBorder="1" applyAlignment="1">
      <alignment horizontal="center" vertical="center"/>
    </xf>
    <xf numFmtId="0" fontId="16" fillId="16" borderId="9" xfId="0" applyFont="1" applyFill="1" applyBorder="1" applyAlignment="1">
      <alignment horizontal="center" vertical="center" wrapText="1"/>
    </xf>
    <xf numFmtId="0" fontId="16" fillId="16" borderId="6" xfId="19" quotePrefix="1" applyFont="1" applyFill="1" applyBorder="1" applyAlignment="1">
      <alignment horizontal="center" vertical="center"/>
    </xf>
    <xf numFmtId="0" fontId="20" fillId="0" borderId="0" xfId="18" applyFont="1" applyAlignment="1">
      <alignment horizontal="left" vertical="top" wrapText="1"/>
    </xf>
    <xf numFmtId="0" fontId="19" fillId="5" borderId="0" xfId="18" applyFont="1" applyFill="1" applyAlignment="1">
      <alignment horizontal="left" vertical="top" wrapText="1"/>
    </xf>
    <xf numFmtId="164" fontId="135" fillId="16" borderId="0" xfId="2" quotePrefix="1" applyFont="1" applyFill="1" applyBorder="1" applyAlignment="1">
      <alignment horizontal="center" vertical="center"/>
    </xf>
    <xf numFmtId="164" fontId="135" fillId="16" borderId="0" xfId="2" applyFont="1" applyFill="1" applyBorder="1" applyAlignment="1">
      <alignment horizontal="center" vertical="center"/>
    </xf>
    <xf numFmtId="0" fontId="119" fillId="5" borderId="0" xfId="18" applyFont="1" applyFill="1" applyAlignment="1">
      <alignment horizontal="left" vertical="top" wrapText="1"/>
    </xf>
    <xf numFmtId="0" fontId="135" fillId="16" borderId="6" xfId="19" quotePrefix="1" applyFont="1" applyFill="1" applyBorder="1" applyAlignment="1">
      <alignment horizontal="center" vertical="center"/>
    </xf>
    <xf numFmtId="0" fontId="135" fillId="16" borderId="0" xfId="19" quotePrefix="1" applyFont="1" applyFill="1" applyAlignment="1">
      <alignment horizontal="center" vertical="center"/>
    </xf>
    <xf numFmtId="2" fontId="53" fillId="9" borderId="16" xfId="18" applyNumberFormat="1" applyFont="1" applyFill="1" applyBorder="1" applyAlignment="1">
      <alignment horizontal="center" vertical="center" wrapText="1"/>
    </xf>
    <xf numFmtId="2" fontId="53" fillId="9" borderId="17" xfId="18" applyNumberFormat="1" applyFont="1" applyFill="1" applyBorder="1" applyAlignment="1">
      <alignment horizontal="center" vertical="center" wrapText="1"/>
    </xf>
    <xf numFmtId="2" fontId="53" fillId="9" borderId="19" xfId="18" applyNumberFormat="1" applyFont="1" applyFill="1" applyBorder="1" applyAlignment="1">
      <alignment horizontal="center" vertical="center" wrapText="1"/>
    </xf>
    <xf numFmtId="0" fontId="12" fillId="5" borderId="0" xfId="18" applyFont="1" applyFill="1" applyAlignment="1">
      <alignment horizontal="left" vertical="top" wrapText="1"/>
    </xf>
    <xf numFmtId="0" fontId="56" fillId="5" borderId="0" xfId="18" applyFont="1" applyFill="1" applyAlignment="1">
      <alignment horizontal="left" vertical="top" wrapText="1"/>
    </xf>
    <xf numFmtId="0" fontId="119" fillId="5" borderId="0" xfId="18" applyFont="1" applyFill="1" applyAlignment="1">
      <alignment horizontal="left" vertical="top"/>
    </xf>
    <xf numFmtId="0" fontId="116" fillId="0" borderId="0" xfId="18" applyFont="1" applyAlignment="1">
      <alignment horizontal="left" vertical="top" wrapText="1"/>
    </xf>
    <xf numFmtId="0" fontId="107" fillId="0" borderId="0" xfId="18" applyFont="1" applyAlignment="1">
      <alignment horizontal="left" vertical="top" wrapText="1"/>
    </xf>
    <xf numFmtId="0" fontId="135" fillId="16" borderId="0" xfId="18" quotePrefix="1" applyFont="1" applyFill="1" applyAlignment="1">
      <alignment horizontal="center" vertical="center"/>
    </xf>
    <xf numFmtId="2" fontId="14" fillId="9" borderId="16" xfId="18" applyNumberFormat="1" applyFont="1" applyFill="1" applyBorder="1" applyAlignment="1">
      <alignment horizontal="center" vertical="center" wrapText="1"/>
    </xf>
    <xf numFmtId="2" fontId="14" fillId="9" borderId="17" xfId="18" applyNumberFormat="1" applyFont="1" applyFill="1" applyBorder="1" applyAlignment="1">
      <alignment horizontal="center" vertical="center" wrapText="1"/>
    </xf>
    <xf numFmtId="2" fontId="14" fillId="9" borderId="19" xfId="18" applyNumberFormat="1" applyFont="1" applyFill="1" applyBorder="1" applyAlignment="1">
      <alignment horizontal="center" vertical="center" wrapText="1"/>
    </xf>
    <xf numFmtId="2" fontId="14" fillId="9" borderId="0" xfId="18" applyNumberFormat="1" applyFont="1" applyFill="1" applyAlignment="1">
      <alignment horizontal="center" vertical="center" wrapText="1"/>
    </xf>
    <xf numFmtId="0" fontId="116" fillId="5" borderId="0" xfId="18" applyFont="1" applyFill="1" applyAlignment="1">
      <alignment horizontal="left" vertical="top" wrapText="1"/>
    </xf>
    <xf numFmtId="49" fontId="20" fillId="0" borderId="0" xfId="18" applyNumberFormat="1" applyFont="1" applyAlignment="1">
      <alignment horizontal="left" vertical="top" wrapText="1"/>
    </xf>
    <xf numFmtId="0" fontId="19" fillId="7" borderId="0" xfId="18" applyFont="1" applyFill="1" applyAlignment="1">
      <alignment horizontal="left" vertical="top" wrapText="1"/>
    </xf>
    <xf numFmtId="0" fontId="78" fillId="7" borderId="0" xfId="18" applyFont="1" applyFill="1" applyAlignment="1">
      <alignment horizontal="left" vertical="top" wrapText="1"/>
    </xf>
    <xf numFmtId="0" fontId="119" fillId="6" borderId="0" xfId="18" applyFont="1" applyFill="1" applyAlignment="1">
      <alignment horizontal="left" vertical="top" wrapText="1"/>
    </xf>
    <xf numFmtId="49" fontId="17" fillId="16" borderId="6" xfId="25" quotePrefix="1" applyNumberFormat="1" applyFont="1" applyFill="1" applyBorder="1" applyAlignment="1">
      <alignment horizontal="center" vertical="center"/>
    </xf>
    <xf numFmtId="49" fontId="17" fillId="16" borderId="12" xfId="25" quotePrefix="1" applyNumberFormat="1" applyFont="1" applyFill="1" applyBorder="1" applyAlignment="1">
      <alignment horizontal="center" vertical="center"/>
    </xf>
    <xf numFmtId="0" fontId="14" fillId="9" borderId="9" xfId="25" applyFont="1" applyFill="1" applyBorder="1" applyAlignment="1">
      <alignment horizontal="center" vertical="center" wrapText="1"/>
    </xf>
    <xf numFmtId="0" fontId="14" fillId="9" borderId="0" xfId="25" applyFont="1" applyFill="1" applyBorder="1" applyAlignment="1">
      <alignment horizontal="center" vertical="center" wrapText="1"/>
    </xf>
    <xf numFmtId="0" fontId="14" fillId="9" borderId="16" xfId="18" applyFont="1" applyFill="1" applyBorder="1" applyAlignment="1">
      <alignment horizontal="center" vertical="center" wrapText="1"/>
    </xf>
    <xf numFmtId="0" fontId="14" fillId="9" borderId="17" xfId="18" applyFont="1" applyFill="1" applyBorder="1" applyAlignment="1">
      <alignment horizontal="center" vertical="center" wrapText="1"/>
    </xf>
    <xf numFmtId="0" fontId="14" fillId="9" borderId="19" xfId="18" applyFont="1" applyFill="1" applyBorder="1" applyAlignment="1">
      <alignment horizontal="center" vertical="center" wrapText="1"/>
    </xf>
    <xf numFmtId="0" fontId="135" fillId="16" borderId="0" xfId="18" quotePrefix="1" applyFont="1" applyFill="1" applyBorder="1" applyAlignment="1">
      <alignment horizontal="center" vertical="center"/>
    </xf>
    <xf numFmtId="0" fontId="69" fillId="4" borderId="0" xfId="25" applyFont="1" applyFill="1" applyAlignment="1">
      <alignment horizontal="center"/>
    </xf>
    <xf numFmtId="0" fontId="135" fillId="16" borderId="0" xfId="19" quotePrefix="1" applyFont="1" applyFill="1" applyBorder="1" applyAlignment="1">
      <alignment horizontal="center" vertical="center"/>
    </xf>
    <xf numFmtId="49" fontId="16" fillId="16" borderId="6" xfId="19" quotePrefix="1" applyNumberFormat="1" applyFont="1" applyFill="1" applyBorder="1" applyAlignment="1">
      <alignment horizontal="center" vertical="center" wrapText="1"/>
    </xf>
    <xf numFmtId="0" fontId="14" fillId="9" borderId="16" xfId="19" applyFont="1" applyFill="1" applyBorder="1" applyAlignment="1">
      <alignment horizontal="center" vertical="center" wrapText="1"/>
    </xf>
    <xf numFmtId="0" fontId="14" fillId="9" borderId="17" xfId="19" applyFont="1" applyFill="1" applyBorder="1" applyAlignment="1">
      <alignment horizontal="center" vertical="center" wrapText="1"/>
    </xf>
    <xf numFmtId="0" fontId="14" fillId="9" borderId="19" xfId="19" applyFont="1" applyFill="1" applyBorder="1" applyAlignment="1">
      <alignment horizontal="center" vertical="center" wrapText="1"/>
    </xf>
    <xf numFmtId="49" fontId="16" fillId="16" borderId="12" xfId="19" quotePrefix="1" applyNumberFormat="1" applyFont="1" applyFill="1" applyBorder="1" applyAlignment="1">
      <alignment horizontal="center" vertical="center" wrapText="1"/>
    </xf>
    <xf numFmtId="49" fontId="16" fillId="16" borderId="10" xfId="19" quotePrefix="1" applyNumberFormat="1" applyFont="1" applyFill="1" applyBorder="1" applyAlignment="1">
      <alignment horizontal="center" vertical="center" wrapText="1"/>
    </xf>
    <xf numFmtId="0" fontId="107" fillId="17" borderId="15" xfId="23" applyFont="1" applyFill="1" applyBorder="1" applyAlignment="1">
      <alignment horizontal="center" vertical="center"/>
    </xf>
    <xf numFmtId="0" fontId="107" fillId="17" borderId="13" xfId="23" applyFont="1" applyFill="1" applyBorder="1" applyAlignment="1">
      <alignment horizontal="center" vertical="center"/>
    </xf>
    <xf numFmtId="0" fontId="16" fillId="16" borderId="9" xfId="23" applyFont="1" applyFill="1" applyBorder="1" applyAlignment="1">
      <alignment horizontal="center" vertical="center"/>
    </xf>
    <xf numFmtId="0" fontId="16" fillId="16" borderId="0" xfId="23" applyFont="1" applyFill="1" applyAlignment="1">
      <alignment horizontal="center" vertical="center"/>
    </xf>
    <xf numFmtId="0" fontId="135" fillId="16" borderId="6" xfId="19" applyFont="1" applyFill="1" applyBorder="1" applyAlignment="1">
      <alignment horizontal="center" vertical="center" wrapText="1"/>
    </xf>
    <xf numFmtId="4" fontId="135" fillId="16" borderId="10" xfId="19" applyNumberFormat="1" applyFont="1" applyFill="1" applyBorder="1" applyAlignment="1">
      <alignment horizontal="center" vertical="center" wrapText="1"/>
    </xf>
    <xf numFmtId="0" fontId="14" fillId="9" borderId="16" xfId="23" applyFont="1" applyFill="1" applyBorder="1" applyAlignment="1">
      <alignment horizontal="center" vertical="center" wrapText="1"/>
    </xf>
    <xf numFmtId="0" fontId="14" fillId="9" borderId="17" xfId="23" applyFont="1" applyFill="1" applyBorder="1" applyAlignment="1">
      <alignment horizontal="center" vertical="center" wrapText="1"/>
    </xf>
    <xf numFmtId="0" fontId="14" fillId="9" borderId="19" xfId="23" applyFont="1" applyFill="1" applyBorder="1" applyAlignment="1">
      <alignment horizontal="center" vertical="center" wrapText="1"/>
    </xf>
    <xf numFmtId="0" fontId="135" fillId="16" borderId="0" xfId="18" quotePrefix="1" applyFont="1" applyFill="1" applyAlignment="1">
      <alignment horizontal="center" vertical="center" wrapText="1"/>
    </xf>
    <xf numFmtId="0" fontId="135" fillId="16" borderId="12" xfId="19" quotePrefix="1" applyFont="1" applyFill="1" applyBorder="1" applyAlignment="1">
      <alignment horizontal="center" vertical="center"/>
    </xf>
    <xf numFmtId="0" fontId="79" fillId="9" borderId="16" xfId="23" applyFont="1" applyFill="1" applyBorder="1" applyAlignment="1">
      <alignment horizontal="center" vertical="center" wrapText="1"/>
    </xf>
    <xf numFmtId="0" fontId="79" fillId="9" borderId="17" xfId="23" applyFont="1" applyFill="1" applyBorder="1" applyAlignment="1">
      <alignment horizontal="center" vertical="center" wrapText="1"/>
    </xf>
    <xf numFmtId="0" fontId="79" fillId="9" borderId="19" xfId="23" applyFont="1" applyFill="1" applyBorder="1" applyAlignment="1">
      <alignment horizontal="center" vertical="center" wrapText="1"/>
    </xf>
    <xf numFmtId="0" fontId="21" fillId="0" borderId="9" xfId="6" applyNumberFormat="1" applyFont="1" applyFill="1" applyBorder="1" applyAlignment="1">
      <alignment horizontal="left" vertical="top" wrapText="1"/>
    </xf>
    <xf numFmtId="0" fontId="21" fillId="0" borderId="0" xfId="6" applyNumberFormat="1" applyFont="1" applyFill="1" applyBorder="1" applyAlignment="1">
      <alignment horizontal="left" vertical="top" wrapText="1"/>
    </xf>
    <xf numFmtId="0" fontId="16" fillId="16" borderId="9" xfId="23" applyFont="1" applyFill="1" applyBorder="1" applyAlignment="1">
      <alignment horizontal="center" vertical="center" wrapText="1"/>
    </xf>
    <xf numFmtId="0" fontId="16" fillId="16" borderId="0" xfId="23" applyFont="1" applyFill="1" applyAlignment="1">
      <alignment horizontal="center" vertical="center" wrapText="1"/>
    </xf>
    <xf numFmtId="0" fontId="19" fillId="8" borderId="0" xfId="18" applyFont="1" applyFill="1" applyAlignment="1">
      <alignment horizontal="left" vertical="center" wrapText="1" indent="1"/>
    </xf>
    <xf numFmtId="0" fontId="40" fillId="8" borderId="0" xfId="18" applyFont="1" applyFill="1" applyAlignment="1">
      <alignment horizontal="right" vertical="center" wrapText="1" indent="1"/>
    </xf>
    <xf numFmtId="0" fontId="20" fillId="0" borderId="9" xfId="6" applyNumberFormat="1" applyFont="1" applyFill="1" applyBorder="1" applyAlignment="1">
      <alignment horizontal="left" vertical="center" wrapText="1"/>
    </xf>
    <xf numFmtId="0" fontId="20" fillId="0" borderId="0" xfId="6" applyNumberFormat="1" applyFont="1" applyFill="1" applyBorder="1" applyAlignment="1">
      <alignment horizontal="left" vertical="center" wrapText="1"/>
    </xf>
    <xf numFmtId="0" fontId="108" fillId="10" borderId="0" xfId="25" applyFont="1" applyFill="1" applyAlignment="1">
      <alignment horizontal="right" vertical="top" wrapText="1"/>
    </xf>
    <xf numFmtId="0" fontId="20" fillId="17" borderId="15" xfId="23" applyFont="1" applyFill="1" applyBorder="1" applyAlignment="1">
      <alignment horizontal="left" vertical="center" indent="4"/>
    </xf>
    <xf numFmtId="0" fontId="20" fillId="17" borderId="13" xfId="23" applyFont="1" applyFill="1" applyBorder="1" applyAlignment="1">
      <alignment horizontal="left" vertical="center" indent="4"/>
    </xf>
    <xf numFmtId="0" fontId="108" fillId="5" borderId="0" xfId="25" applyFont="1" applyFill="1" applyAlignment="1">
      <alignment horizontal="right" vertical="top" wrapText="1"/>
    </xf>
    <xf numFmtId="0" fontId="135" fillId="16" borderId="0" xfId="2" quotePrefix="1" applyNumberFormat="1" applyFont="1" applyFill="1" applyBorder="1" applyAlignment="1">
      <alignment horizontal="center" vertical="center"/>
    </xf>
    <xf numFmtId="0" fontId="135" fillId="16" borderId="0" xfId="2" applyNumberFormat="1" applyFont="1" applyFill="1" applyBorder="1" applyAlignment="1">
      <alignment horizontal="center" vertical="center"/>
    </xf>
    <xf numFmtId="0" fontId="12" fillId="0" borderId="9" xfId="33" applyFont="1" applyBorder="1" applyAlignment="1">
      <alignment horizontal="left" vertical="top"/>
    </xf>
    <xf numFmtId="0" fontId="12" fillId="0" borderId="0" xfId="33" applyFont="1" applyAlignment="1">
      <alignment horizontal="left" vertical="top"/>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16" fillId="16" borderId="9" xfId="19" applyFont="1" applyFill="1" applyBorder="1" applyAlignment="1">
      <alignment horizontal="center" vertical="center"/>
    </xf>
    <xf numFmtId="0" fontId="16" fillId="16" borderId="0" xfId="19" applyFont="1" applyFill="1" applyAlignment="1">
      <alignment horizontal="center" vertical="center"/>
    </xf>
    <xf numFmtId="0" fontId="20" fillId="0" borderId="9" xfId="19" applyFont="1" applyBorder="1" applyAlignment="1">
      <alignment horizontal="left" vertical="top"/>
    </xf>
    <xf numFmtId="0" fontId="20" fillId="0" borderId="0" xfId="19" applyFont="1" applyAlignment="1">
      <alignment horizontal="left" vertical="top"/>
    </xf>
    <xf numFmtId="0" fontId="135" fillId="16" borderId="6" xfId="18" quotePrefix="1" applyFont="1" applyFill="1" applyBorder="1" applyAlignment="1">
      <alignment horizontal="center" vertical="center"/>
    </xf>
    <xf numFmtId="0" fontId="107" fillId="0" borderId="9" xfId="19" applyFont="1" applyBorder="1" applyAlignment="1">
      <alignment horizontal="left" vertical="top" wrapText="1"/>
    </xf>
    <xf numFmtId="0" fontId="107" fillId="0" borderId="0" xfId="19" applyFont="1" applyAlignment="1">
      <alignment horizontal="left" vertical="top" wrapText="1"/>
    </xf>
    <xf numFmtId="0" fontId="20" fillId="0" borderId="9" xfId="19" applyFont="1" applyBorder="1" applyAlignment="1">
      <alignment horizontal="left" vertical="center"/>
    </xf>
    <xf numFmtId="0" fontId="20" fillId="0" borderId="0" xfId="19" applyFont="1" applyAlignment="1">
      <alignment horizontal="left" vertical="center"/>
    </xf>
    <xf numFmtId="0" fontId="12" fillId="0" borderId="9" xfId="19" applyFont="1" applyBorder="1" applyAlignment="1">
      <alignment horizontal="left" vertical="center"/>
    </xf>
    <xf numFmtId="0" fontId="12" fillId="0" borderId="0" xfId="19" applyFont="1" applyAlignment="1">
      <alignment horizontal="left" vertical="center"/>
    </xf>
    <xf numFmtId="0" fontId="71" fillId="5" borderId="0" xfId="0" applyFont="1" applyFill="1" applyAlignment="1">
      <alignment horizontal="right" vertical="top" wrapText="1"/>
    </xf>
    <xf numFmtId="0" fontId="125" fillId="0" borderId="9" xfId="0" applyFont="1" applyBorder="1" applyAlignment="1">
      <alignment horizontal="left" vertical="top" wrapText="1"/>
    </xf>
    <xf numFmtId="0" fontId="125" fillId="0" borderId="0" xfId="0" applyFont="1" applyAlignment="1">
      <alignment horizontal="left" vertical="top" wrapText="1"/>
    </xf>
    <xf numFmtId="0" fontId="12" fillId="5" borderId="0" xfId="19" applyFont="1" applyFill="1" applyAlignment="1">
      <alignment horizontal="left" vertical="top" wrapText="1"/>
    </xf>
    <xf numFmtId="0" fontId="28" fillId="0" borderId="15" xfId="33" applyFont="1" applyBorder="1" applyAlignment="1">
      <alignment horizontal="left" vertical="top" wrapText="1"/>
    </xf>
    <xf numFmtId="0" fontId="28" fillId="0" borderId="13" xfId="33" applyFont="1" applyBorder="1" applyAlignment="1">
      <alignment horizontal="left" vertical="top" wrapText="1"/>
    </xf>
    <xf numFmtId="0" fontId="28" fillId="0" borderId="9" xfId="33" applyFont="1" applyBorder="1" applyAlignment="1">
      <alignment horizontal="left" vertical="top" wrapText="1"/>
    </xf>
    <xf numFmtId="0" fontId="28" fillId="0" borderId="0" xfId="33" applyFont="1" applyAlignment="1">
      <alignment horizontal="left" vertical="top" wrapText="1"/>
    </xf>
    <xf numFmtId="49" fontId="135" fillId="16" borderId="6" xfId="19" quotePrefix="1" applyNumberFormat="1" applyFont="1" applyFill="1" applyBorder="1" applyAlignment="1">
      <alignment horizontal="center" vertical="center" wrapText="1"/>
    </xf>
    <xf numFmtId="0" fontId="14" fillId="9" borderId="9" xfId="19" applyFont="1" applyFill="1" applyBorder="1" applyAlignment="1">
      <alignment horizontal="center" vertical="top" wrapText="1"/>
    </xf>
    <xf numFmtId="0" fontId="14" fillId="9" borderId="0" xfId="19" applyFont="1" applyFill="1" applyAlignment="1">
      <alignment horizontal="center" vertical="top" wrapText="1"/>
    </xf>
    <xf numFmtId="0" fontId="127" fillId="0" borderId="15" xfId="33" applyFont="1" applyBorder="1" applyAlignment="1">
      <alignment horizontal="left" vertical="center" wrapText="1"/>
    </xf>
    <xf numFmtId="0" fontId="127" fillId="0" borderId="13" xfId="33" applyFont="1" applyBorder="1" applyAlignment="1">
      <alignment horizontal="left" vertical="center" wrapText="1"/>
    </xf>
    <xf numFmtId="49" fontId="135" fillId="16" borderId="6" xfId="19" applyNumberFormat="1" applyFont="1" applyFill="1" applyBorder="1" applyAlignment="1">
      <alignment horizontal="center" vertical="center" wrapText="1"/>
    </xf>
    <xf numFmtId="0" fontId="126" fillId="0" borderId="9" xfId="33" applyFont="1" applyBorder="1" applyAlignment="1">
      <alignment horizontal="left" vertical="center"/>
    </xf>
    <xf numFmtId="0" fontId="126" fillId="0" borderId="0" xfId="33" applyFont="1" applyAlignment="1">
      <alignment horizontal="left" vertical="center"/>
    </xf>
    <xf numFmtId="49" fontId="186" fillId="16" borderId="6" xfId="19" quotePrefix="1" applyNumberFormat="1" applyFont="1" applyFill="1" applyBorder="1" applyAlignment="1">
      <alignment horizontal="center" vertical="center" wrapText="1"/>
    </xf>
    <xf numFmtId="0" fontId="14" fillId="12" borderId="16" xfId="19" applyFont="1" applyFill="1" applyBorder="1" applyAlignment="1">
      <alignment horizontal="center" vertical="center" wrapText="1"/>
    </xf>
    <xf numFmtId="0" fontId="14" fillId="12" borderId="17" xfId="19" applyFont="1" applyFill="1" applyBorder="1" applyAlignment="1">
      <alignment horizontal="center" vertical="center" wrapText="1"/>
    </xf>
    <xf numFmtId="0" fontId="14" fillId="12" borderId="19" xfId="19" applyFont="1" applyFill="1" applyBorder="1" applyAlignment="1">
      <alignment horizontal="center" vertical="center" wrapText="1"/>
    </xf>
    <xf numFmtId="0" fontId="135" fillId="16" borderId="0" xfId="23" quotePrefix="1" applyFont="1" applyFill="1" applyAlignment="1">
      <alignment horizontal="center" vertical="center"/>
    </xf>
    <xf numFmtId="17" fontId="135" fillId="16" borderId="0" xfId="23" quotePrefix="1" applyNumberFormat="1" applyFont="1" applyFill="1" applyAlignment="1">
      <alignment horizontal="center" vertical="center"/>
    </xf>
    <xf numFmtId="17" fontId="135" fillId="16" borderId="0" xfId="23" applyNumberFormat="1" applyFont="1" applyFill="1" applyAlignment="1">
      <alignment horizontal="center" vertical="center"/>
    </xf>
    <xf numFmtId="0" fontId="135" fillId="16" borderId="6" xfId="23" quotePrefix="1" applyFont="1" applyFill="1" applyBorder="1" applyAlignment="1">
      <alignment horizontal="center" vertical="center"/>
    </xf>
    <xf numFmtId="0" fontId="135" fillId="16" borderId="0" xfId="23" quotePrefix="1" applyFont="1" applyFill="1" applyBorder="1" applyAlignment="1">
      <alignment horizontal="center" vertical="center"/>
    </xf>
    <xf numFmtId="0" fontId="16" fillId="16" borderId="0" xfId="19" applyFont="1" applyFill="1" applyAlignment="1">
      <alignment horizontal="center" vertical="center" wrapText="1"/>
    </xf>
    <xf numFmtId="0" fontId="0" fillId="0" borderId="17" xfId="0" applyBorder="1"/>
    <xf numFmtId="0" fontId="0" fillId="0" borderId="19" xfId="0" applyBorder="1"/>
    <xf numFmtId="0" fontId="16" fillId="16" borderId="6" xfId="19" applyFont="1" applyFill="1" applyBorder="1" applyAlignment="1">
      <alignment horizontal="center" vertical="center" wrapText="1"/>
    </xf>
    <xf numFmtId="0" fontId="16" fillId="16" borderId="10" xfId="19" applyFont="1" applyFill="1" applyBorder="1" applyAlignment="1">
      <alignment horizontal="center" vertical="center" wrapText="1"/>
    </xf>
    <xf numFmtId="0" fontId="107" fillId="17" borderId="9" xfId="19" applyFont="1" applyFill="1" applyBorder="1" applyAlignment="1">
      <alignment horizontal="left" vertical="center" wrapText="1"/>
    </xf>
    <xf numFmtId="0" fontId="107" fillId="17" borderId="0" xfId="19" applyFont="1" applyFill="1" applyAlignment="1">
      <alignment horizontal="left" vertical="center" wrapText="1"/>
    </xf>
    <xf numFmtId="0" fontId="107" fillId="17" borderId="9" xfId="19" applyFont="1" applyFill="1" applyBorder="1" applyAlignment="1">
      <alignment horizontal="left" vertical="top" wrapText="1"/>
    </xf>
    <xf numFmtId="0" fontId="107" fillId="17" borderId="0" xfId="19" applyFont="1" applyFill="1" applyAlignment="1">
      <alignment horizontal="left" vertical="top" wrapText="1"/>
    </xf>
    <xf numFmtId="49" fontId="12" fillId="5" borderId="0" xfId="19" applyNumberFormat="1" applyFont="1" applyFill="1" applyAlignment="1">
      <alignment horizontal="left" vertical="top" wrapText="1"/>
    </xf>
    <xf numFmtId="0" fontId="20" fillId="17" borderId="0" xfId="19" applyFont="1" applyFill="1" applyAlignment="1">
      <alignment horizontal="left" vertical="top" wrapText="1"/>
    </xf>
    <xf numFmtId="0" fontId="107" fillId="17" borderId="15" xfId="19" applyFont="1" applyFill="1" applyBorder="1" applyAlignment="1">
      <alignment horizontal="left" vertical="top" wrapText="1"/>
    </xf>
    <xf numFmtId="0" fontId="20" fillId="17" borderId="13" xfId="19" applyFont="1" applyFill="1" applyBorder="1" applyAlignment="1">
      <alignment horizontal="left" vertical="top" wrapText="1"/>
    </xf>
    <xf numFmtId="0" fontId="107" fillId="17" borderId="9" xfId="0" applyFont="1" applyFill="1" applyBorder="1" applyAlignment="1">
      <alignment horizontal="left" vertical="top" wrapText="1"/>
    </xf>
    <xf numFmtId="0" fontId="107" fillId="17" borderId="0" xfId="0" applyFont="1" applyFill="1" applyAlignment="1">
      <alignment horizontal="left" vertical="top" wrapText="1"/>
    </xf>
    <xf numFmtId="0" fontId="20" fillId="17" borderId="9" xfId="19" applyFont="1" applyFill="1" applyBorder="1" applyAlignment="1">
      <alignment horizontal="left" vertical="center"/>
    </xf>
    <xf numFmtId="0" fontId="20" fillId="17" borderId="0" xfId="19" applyFont="1" applyFill="1" applyAlignment="1">
      <alignment horizontal="left" vertical="center"/>
    </xf>
    <xf numFmtId="0" fontId="20" fillId="17" borderId="9" xfId="19" applyFont="1" applyFill="1" applyBorder="1" applyAlignment="1">
      <alignment horizontal="left" vertical="top"/>
    </xf>
    <xf numFmtId="0" fontId="20" fillId="17" borderId="0" xfId="19" applyFont="1" applyFill="1" applyAlignment="1">
      <alignment horizontal="left" vertical="top"/>
    </xf>
    <xf numFmtId="0" fontId="87" fillId="12" borderId="17" xfId="19" applyFont="1" applyFill="1" applyBorder="1" applyAlignment="1">
      <alignment horizontal="center" vertical="center" wrapText="1"/>
    </xf>
    <xf numFmtId="0" fontId="87" fillId="12" borderId="19" xfId="19" applyFont="1" applyFill="1" applyBorder="1" applyAlignment="1">
      <alignment horizontal="center" vertical="center" wrapText="1"/>
    </xf>
    <xf numFmtId="0" fontId="96" fillId="13" borderId="16" xfId="0" applyFont="1" applyFill="1" applyBorder="1" applyAlignment="1">
      <alignment horizontal="center" vertical="center" wrapText="1"/>
    </xf>
    <xf numFmtId="0" fontId="96" fillId="13" borderId="17" xfId="0" applyFont="1" applyFill="1" applyBorder="1" applyAlignment="1">
      <alignment horizontal="center" vertical="center" wrapText="1"/>
    </xf>
    <xf numFmtId="0" fontId="96" fillId="13" borderId="19" xfId="0" applyFont="1" applyFill="1" applyBorder="1" applyAlignment="1">
      <alignment horizontal="center" vertical="center" wrapText="1"/>
    </xf>
    <xf numFmtId="0" fontId="107" fillId="0" borderId="9" xfId="18" applyFont="1" applyBorder="1" applyAlignment="1">
      <alignment horizontal="left" vertical="top"/>
    </xf>
    <xf numFmtId="0" fontId="107" fillId="0" borderId="0" xfId="18" applyFont="1" applyAlignment="1">
      <alignment horizontal="left" vertical="top"/>
    </xf>
    <xf numFmtId="0" fontId="107" fillId="0" borderId="9" xfId="0" applyFont="1" applyBorder="1" applyAlignment="1">
      <alignment wrapText="1"/>
    </xf>
    <xf numFmtId="0" fontId="107" fillId="0" borderId="0" xfId="18" applyFont="1" applyAlignment="1">
      <alignment horizontal="left" wrapText="1"/>
    </xf>
    <xf numFmtId="0" fontId="116" fillId="0" borderId="9" xfId="0" applyFont="1" applyBorder="1" applyAlignment="1">
      <alignment horizontal="left"/>
    </xf>
    <xf numFmtId="0" fontId="116" fillId="0" borderId="0" xfId="0" applyFont="1" applyAlignment="1">
      <alignment horizontal="left"/>
    </xf>
    <xf numFmtId="0" fontId="116" fillId="0" borderId="9" xfId="18" applyFont="1" applyBorder="1" applyAlignment="1">
      <alignment horizontal="left" vertical="top"/>
    </xf>
    <xf numFmtId="0" fontId="116" fillId="0" borderId="0" xfId="18" applyFont="1" applyAlignment="1">
      <alignment horizontal="left" vertical="top"/>
    </xf>
    <xf numFmtId="0" fontId="56" fillId="0" borderId="9" xfId="0" applyFont="1" applyBorder="1"/>
    <xf numFmtId="0" fontId="56" fillId="0" borderId="0" xfId="0" applyFont="1"/>
    <xf numFmtId="0" fontId="20" fillId="0" borderId="9" xfId="19" applyFont="1" applyBorder="1" applyAlignment="1">
      <alignment horizontal="left" vertical="center" wrapText="1"/>
    </xf>
    <xf numFmtId="0" fontId="20" fillId="0" borderId="0" xfId="19" applyFont="1" applyAlignment="1">
      <alignment horizontal="left" vertical="center" wrapText="1"/>
    </xf>
    <xf numFmtId="0" fontId="20" fillId="17" borderId="9" xfId="19" applyFont="1" applyFill="1" applyBorder="1" applyAlignment="1">
      <alignment horizontal="left" vertical="center" wrapText="1"/>
    </xf>
    <xf numFmtId="0" fontId="20" fillId="17" borderId="0" xfId="19" applyFont="1" applyFill="1" applyAlignment="1">
      <alignment horizontal="left" vertical="center" wrapText="1"/>
    </xf>
    <xf numFmtId="0" fontId="16" fillId="16" borderId="31" xfId="18" quotePrefix="1" applyFont="1" applyFill="1" applyBorder="1" applyAlignment="1">
      <alignment horizontal="center" vertical="center"/>
    </xf>
    <xf numFmtId="0" fontId="96" fillId="13" borderId="18" xfId="0" applyFont="1" applyFill="1" applyBorder="1" applyAlignment="1">
      <alignment horizontal="center" vertical="center" wrapText="1"/>
    </xf>
    <xf numFmtId="0" fontId="96" fillId="13" borderId="7" xfId="0" applyFont="1" applyFill="1" applyBorder="1" applyAlignment="1">
      <alignment horizontal="center" vertical="center" wrapText="1"/>
    </xf>
    <xf numFmtId="0" fontId="96" fillId="13" borderId="21" xfId="0" applyFont="1" applyFill="1" applyBorder="1" applyAlignment="1">
      <alignment horizontal="center" vertical="center" wrapText="1"/>
    </xf>
    <xf numFmtId="0" fontId="19" fillId="10" borderId="0" xfId="18" applyFont="1" applyFill="1" applyAlignment="1">
      <alignment horizontal="left" vertical="top" wrapText="1"/>
    </xf>
    <xf numFmtId="0" fontId="61" fillId="10" borderId="0" xfId="18" applyFont="1" applyFill="1" applyAlignment="1">
      <alignment horizontal="left" vertical="top" wrapText="1"/>
    </xf>
    <xf numFmtId="0" fontId="98" fillId="13" borderId="16" xfId="19" applyFont="1" applyFill="1" applyBorder="1" applyAlignment="1">
      <alignment horizontal="center" vertical="center" wrapText="1"/>
    </xf>
    <xf numFmtId="0" fontId="98" fillId="13" borderId="17" xfId="19" applyFont="1" applyFill="1" applyBorder="1" applyAlignment="1">
      <alignment horizontal="center" vertical="center" wrapText="1"/>
    </xf>
    <xf numFmtId="0" fontId="98" fillId="13" borderId="19" xfId="19" applyFont="1" applyFill="1" applyBorder="1" applyAlignment="1">
      <alignment horizontal="center" vertical="center" wrapText="1"/>
    </xf>
    <xf numFmtId="0" fontId="61" fillId="6" borderId="9" xfId="18" applyFont="1" applyFill="1" applyBorder="1" applyAlignment="1">
      <alignment horizontal="left" vertical="top" wrapText="1"/>
    </xf>
    <xf numFmtId="0" fontId="78" fillId="6" borderId="0" xfId="18" applyFont="1" applyFill="1" applyAlignment="1">
      <alignment horizontal="left" vertical="top" wrapText="1"/>
    </xf>
    <xf numFmtId="0" fontId="107" fillId="0" borderId="9" xfId="18" applyFont="1" applyBorder="1" applyAlignment="1">
      <alignment horizontal="left" vertical="top" wrapText="1"/>
    </xf>
    <xf numFmtId="17" fontId="135" fillId="16" borderId="0" xfId="19" quotePrefix="1" applyNumberFormat="1" applyFont="1" applyFill="1" applyAlignment="1">
      <alignment horizontal="center" vertical="center"/>
    </xf>
    <xf numFmtId="17" fontId="135" fillId="16" borderId="0" xfId="19" applyNumberFormat="1" applyFont="1" applyFill="1" applyAlignment="1">
      <alignment horizontal="center" vertical="center"/>
    </xf>
    <xf numFmtId="0" fontId="12" fillId="6" borderId="0" xfId="18" applyFont="1" applyFill="1" applyAlignment="1">
      <alignment horizontal="left" vertical="top" wrapText="1"/>
    </xf>
    <xf numFmtId="0" fontId="26" fillId="6" borderId="0" xfId="18" applyFont="1" applyFill="1" applyAlignment="1">
      <alignment horizontal="left" vertical="top" wrapText="1"/>
    </xf>
    <xf numFmtId="0" fontId="61" fillId="6" borderId="0" xfId="18" applyFont="1" applyFill="1" applyAlignment="1">
      <alignment horizontal="left" vertical="top" wrapText="1"/>
    </xf>
    <xf numFmtId="0" fontId="12" fillId="6" borderId="9" xfId="18" applyFont="1" applyFill="1" applyBorder="1" applyAlignment="1">
      <alignment horizontal="left" vertical="top" wrapText="1"/>
    </xf>
    <xf numFmtId="0" fontId="145" fillId="16" borderId="6" xfId="23" applyFont="1" applyFill="1" applyBorder="1" applyAlignment="1">
      <alignment horizontal="center" vertical="center" wrapText="1"/>
    </xf>
    <xf numFmtId="0" fontId="145" fillId="16" borderId="12" xfId="23" applyFont="1" applyFill="1" applyBorder="1" applyAlignment="1">
      <alignment horizontal="center" vertical="center" wrapText="1"/>
    </xf>
    <xf numFmtId="0" fontId="19" fillId="6" borderId="0" xfId="18" applyFont="1" applyFill="1" applyAlignment="1">
      <alignment horizontal="left" vertical="top" wrapText="1"/>
    </xf>
    <xf numFmtId="0" fontId="12" fillId="6" borderId="15" xfId="18" applyFont="1" applyFill="1" applyBorder="1" applyAlignment="1">
      <alignment horizontal="left" vertical="top" wrapText="1"/>
    </xf>
    <xf numFmtId="0" fontId="56" fillId="6" borderId="13" xfId="18" applyFont="1" applyFill="1" applyBorder="1" applyAlignment="1">
      <alignment horizontal="left" vertical="top" wrapText="1"/>
    </xf>
    <xf numFmtId="0" fontId="61" fillId="6" borderId="20" xfId="18" applyFont="1" applyFill="1" applyBorder="1" applyAlignment="1">
      <alignment horizontal="left" vertical="top" wrapText="1"/>
    </xf>
    <xf numFmtId="0" fontId="61" fillId="6" borderId="7" xfId="18" applyFont="1" applyFill="1" applyBorder="1" applyAlignment="1">
      <alignment horizontal="left" vertical="top" wrapText="1"/>
    </xf>
    <xf numFmtId="0" fontId="79" fillId="9" borderId="16" xfId="19" applyFont="1" applyFill="1" applyBorder="1" applyAlignment="1">
      <alignment horizontal="center" vertical="center" wrapText="1"/>
    </xf>
    <xf numFmtId="0" fontId="88" fillId="9" borderId="17" xfId="19" applyFont="1" applyFill="1" applyBorder="1" applyAlignment="1">
      <alignment horizontal="center" vertical="center" wrapText="1"/>
    </xf>
    <xf numFmtId="0" fontId="88" fillId="9" borderId="19" xfId="19" applyFont="1" applyFill="1" applyBorder="1" applyAlignment="1">
      <alignment horizontal="center" vertical="center" wrapText="1"/>
    </xf>
    <xf numFmtId="0" fontId="47" fillId="16" borderId="9" xfId="23" applyFont="1" applyFill="1" applyBorder="1" applyAlignment="1">
      <alignment horizontal="center" vertical="center"/>
    </xf>
    <xf numFmtId="0" fontId="47" fillId="16" borderId="0" xfId="23" applyFont="1" applyFill="1" applyAlignment="1">
      <alignment horizontal="center" vertical="center"/>
    </xf>
    <xf numFmtId="17" fontId="47" fillId="16" borderId="0" xfId="18" applyNumberFormat="1" applyFont="1" applyFill="1" applyAlignment="1">
      <alignment horizontal="center" vertical="center" wrapText="1"/>
    </xf>
    <xf numFmtId="17" fontId="47" fillId="16" borderId="6" xfId="18" applyNumberFormat="1" applyFont="1" applyFill="1" applyBorder="1" applyAlignment="1">
      <alignment horizontal="center" vertical="center" wrapText="1"/>
    </xf>
    <xf numFmtId="17" fontId="47" fillId="16" borderId="12" xfId="18" applyNumberFormat="1" applyFont="1" applyFill="1" applyBorder="1" applyAlignment="1">
      <alignment horizontal="center" vertical="center" wrapText="1"/>
    </xf>
    <xf numFmtId="0" fontId="20" fillId="0" borderId="9" xfId="18" applyFont="1" applyBorder="1" applyAlignment="1">
      <alignment horizontal="left" vertical="center" wrapText="1"/>
    </xf>
    <xf numFmtId="0" fontId="20" fillId="0" borderId="0" xfId="18" applyFont="1" applyAlignment="1">
      <alignment horizontal="left" vertical="center" wrapText="1"/>
    </xf>
    <xf numFmtId="0" fontId="12" fillId="0" borderId="9" xfId="18" applyFont="1" applyBorder="1" applyAlignment="1">
      <alignment horizontal="left" vertical="top" wrapText="1"/>
    </xf>
    <xf numFmtId="0" fontId="12" fillId="0" borderId="0" xfId="18" applyFont="1" applyAlignment="1">
      <alignment horizontal="left" vertical="top" wrapText="1"/>
    </xf>
    <xf numFmtId="0" fontId="12" fillId="0" borderId="15" xfId="18" applyFont="1" applyBorder="1" applyAlignment="1">
      <alignment horizontal="left" vertical="top" wrapText="1"/>
    </xf>
    <xf numFmtId="0" fontId="12" fillId="0" borderId="13" xfId="18" applyFont="1" applyBorder="1" applyAlignment="1">
      <alignment horizontal="left" vertical="top" wrapText="1"/>
    </xf>
    <xf numFmtId="0" fontId="19" fillId="7" borderId="0" xfId="18" applyFont="1" applyFill="1" applyAlignment="1">
      <alignment horizontal="left" vertical="center" wrapText="1"/>
    </xf>
    <xf numFmtId="0" fontId="0" fillId="0" borderId="0" xfId="0"/>
    <xf numFmtId="0" fontId="116" fillId="10" borderId="0" xfId="19" applyFont="1" applyFill="1" applyAlignment="1">
      <alignment horizontal="left" vertical="top" wrapText="1"/>
    </xf>
    <xf numFmtId="0" fontId="144" fillId="9" borderId="16" xfId="19" applyFont="1" applyFill="1" applyBorder="1" applyAlignment="1">
      <alignment horizontal="center" vertical="center" wrapText="1"/>
    </xf>
    <xf numFmtId="0" fontId="144" fillId="9" borderId="17" xfId="19" applyFont="1" applyFill="1" applyBorder="1" applyAlignment="1">
      <alignment horizontal="center" vertical="center" wrapText="1"/>
    </xf>
    <xf numFmtId="0" fontId="144" fillId="9" borderId="19" xfId="19" applyFont="1" applyFill="1" applyBorder="1" applyAlignment="1">
      <alignment horizontal="center" vertical="center" wrapText="1"/>
    </xf>
    <xf numFmtId="0" fontId="20" fillId="0" borderId="9" xfId="19" applyFont="1" applyBorder="1" applyAlignment="1">
      <alignment horizontal="left" vertical="top" wrapText="1"/>
    </xf>
    <xf numFmtId="0" fontId="20" fillId="0" borderId="0" xfId="19" applyFont="1" applyAlignment="1">
      <alignment horizontal="left" vertical="top" wrapText="1" indent="1"/>
    </xf>
    <xf numFmtId="0" fontId="20" fillId="17" borderId="9" xfId="19" applyFont="1" applyFill="1" applyBorder="1" applyAlignment="1">
      <alignment horizontal="left" vertical="top" wrapText="1"/>
    </xf>
    <xf numFmtId="0" fontId="20" fillId="0" borderId="0" xfId="19" applyFont="1" applyAlignment="1">
      <alignment horizontal="left" vertical="top" wrapText="1"/>
    </xf>
    <xf numFmtId="0" fontId="20" fillId="17" borderId="0" xfId="19" applyFont="1" applyFill="1" applyAlignment="1">
      <alignment horizontal="left" vertical="top" wrapText="1" indent="1"/>
    </xf>
    <xf numFmtId="0" fontId="107" fillId="17" borderId="15" xfId="0" applyFont="1" applyFill="1" applyBorder="1" applyAlignment="1">
      <alignment horizontal="center" vertical="center"/>
    </xf>
    <xf numFmtId="0" fontId="107" fillId="17" borderId="13" xfId="0" applyFont="1" applyFill="1" applyBorder="1" applyAlignment="1">
      <alignment horizontal="center" vertical="center"/>
    </xf>
    <xf numFmtId="0" fontId="16" fillId="16" borderId="9" xfId="0" applyFont="1" applyFill="1" applyBorder="1" applyAlignment="1">
      <alignment horizontal="center" vertical="center"/>
    </xf>
    <xf numFmtId="0" fontId="148" fillId="13" borderId="16" xfId="0" applyFont="1" applyFill="1" applyBorder="1" applyAlignment="1">
      <alignment horizontal="center" vertical="center" wrapText="1"/>
    </xf>
    <xf numFmtId="0" fontId="148" fillId="13" borderId="17" xfId="0" applyFont="1" applyFill="1" applyBorder="1" applyAlignment="1">
      <alignment horizontal="center" vertical="center" wrapText="1"/>
    </xf>
    <xf numFmtId="0" fontId="148" fillId="13" borderId="19" xfId="0" applyFont="1" applyFill="1" applyBorder="1" applyAlignment="1">
      <alignment horizontal="center" vertical="center" wrapText="1"/>
    </xf>
    <xf numFmtId="0" fontId="0" fillId="16" borderId="0" xfId="0" applyFill="1"/>
    <xf numFmtId="0" fontId="17" fillId="16" borderId="9" xfId="19" applyFont="1" applyFill="1" applyBorder="1" applyAlignment="1">
      <alignment horizontal="center" vertical="center" wrapText="1"/>
    </xf>
    <xf numFmtId="0" fontId="17" fillId="16" borderId="0" xfId="19" applyFont="1" applyFill="1" applyAlignment="1">
      <alignment horizontal="center" vertical="center" wrapText="1"/>
    </xf>
    <xf numFmtId="0" fontId="107" fillId="10" borderId="0" xfId="0" applyFont="1" applyFill="1"/>
    <xf numFmtId="0" fontId="107" fillId="17" borderId="9" xfId="0" applyFont="1" applyFill="1" applyBorder="1"/>
    <xf numFmtId="0" fontId="107" fillId="17" borderId="0" xfId="0" applyFont="1" applyFill="1"/>
    <xf numFmtId="0" fontId="108" fillId="10" borderId="0" xfId="0" applyFont="1" applyFill="1" applyAlignment="1">
      <alignment horizontal="right" vertical="top" wrapText="1"/>
    </xf>
    <xf numFmtId="0" fontId="116" fillId="10" borderId="0" xfId="0" applyFont="1" applyFill="1" applyAlignment="1">
      <alignment horizontal="left" vertical="top" wrapText="1"/>
    </xf>
    <xf numFmtId="0" fontId="51" fillId="2" borderId="9" xfId="19" applyFont="1" applyFill="1" applyBorder="1" applyAlignment="1">
      <alignment horizontal="left" vertical="center"/>
    </xf>
    <xf numFmtId="0" fontId="51" fillId="2" borderId="0" xfId="19" applyFont="1" applyFill="1" applyAlignment="1">
      <alignment horizontal="left" vertical="center"/>
    </xf>
    <xf numFmtId="0" fontId="107" fillId="2" borderId="9" xfId="19" applyFont="1" applyFill="1" applyBorder="1" applyAlignment="1">
      <alignment horizontal="left" vertical="top" wrapText="1"/>
    </xf>
    <xf numFmtId="0" fontId="107" fillId="2" borderId="0" xfId="19" applyFont="1" applyFill="1" applyAlignment="1">
      <alignment horizontal="left" vertical="top" wrapText="1"/>
    </xf>
    <xf numFmtId="0" fontId="51" fillId="2" borderId="9" xfId="19" applyFont="1" applyFill="1" applyBorder="1" applyAlignment="1">
      <alignment horizontal="left" vertical="top" wrapText="1"/>
    </xf>
    <xf numFmtId="0" fontId="51" fillId="2" borderId="0" xfId="19" applyFont="1" applyFill="1" applyAlignment="1">
      <alignment horizontal="left" vertical="top" wrapText="1"/>
    </xf>
    <xf numFmtId="0" fontId="135" fillId="16" borderId="9" xfId="19" applyFont="1" applyFill="1" applyBorder="1" applyAlignment="1">
      <alignment horizontal="center" vertical="center" wrapText="1"/>
    </xf>
    <xf numFmtId="0" fontId="136" fillId="16" borderId="0" xfId="0" applyFont="1" applyFill="1"/>
    <xf numFmtId="0" fontId="136" fillId="16" borderId="9" xfId="19" applyFont="1" applyFill="1" applyBorder="1" applyAlignment="1">
      <alignment horizontal="center" vertical="center" wrapText="1"/>
    </xf>
    <xf numFmtId="0" fontId="136" fillId="16" borderId="0" xfId="19" applyFont="1" applyFill="1" applyAlignment="1">
      <alignment horizontal="center" vertical="center" wrapText="1"/>
    </xf>
    <xf numFmtId="0" fontId="132" fillId="2" borderId="9" xfId="19" applyFont="1" applyFill="1" applyBorder="1" applyAlignment="1">
      <alignment horizontal="left" vertical="top" wrapText="1"/>
    </xf>
    <xf numFmtId="0" fontId="132" fillId="2" borderId="0" xfId="19" applyFont="1" applyFill="1" applyAlignment="1">
      <alignment horizontal="left" vertical="top" wrapText="1"/>
    </xf>
  </cellXfs>
  <cellStyles count="54346">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4D805CA7-6CA9-4AA4-9E26-C2AD36B80B4B}"/>
    <cellStyle name="20% - Accent1 2 2 2 2 2" xfId="47319" xr:uid="{3FEA8099-BF69-429D-A03A-EAF49587BD3B}"/>
    <cellStyle name="20% - Accent1 2 2 2 3" xfId="13210" xr:uid="{51AFF40B-E879-4681-8752-DFEFCE067D01}"/>
    <cellStyle name="20% - Accent1 2 2 2 3 2" xfId="39199" xr:uid="{E243E271-001B-440A-97B0-EB7DAE4EBB9A}"/>
    <cellStyle name="20% - Accent1 2 2 2 4" xfId="31046" xr:uid="{2AAF2273-F01D-4617-9045-9A56C5AB62C9}"/>
    <cellStyle name="20% - Accent1 2 2 3" xfId="7773" xr:uid="{00000000-0005-0000-0000-000003000000}"/>
    <cellStyle name="20% - Accent1 2 2 3 2" xfId="24104" xr:uid="{044C0B47-B941-4710-8E4A-8D27C7D5362C}"/>
    <cellStyle name="20% - Accent1 2 2 3 2 2" xfId="50093" xr:uid="{1D51BFA8-3AEA-4019-BB71-091843BE54A6}"/>
    <cellStyle name="20% - Accent1 2 2 3 3" xfId="15984" xr:uid="{1CA20594-5076-4E75-BDA8-8B8DFBE7CD13}"/>
    <cellStyle name="20% - Accent1 2 2 3 3 2" xfId="41973" xr:uid="{69341504-428E-4A5E-A805-239B67066E9C}"/>
    <cellStyle name="20% - Accent1 2 2 3 4" xfId="33820" xr:uid="{CA8012B5-CCBE-4A64-89DB-4E27B2459D97}"/>
    <cellStyle name="20% - Accent1 2 2 4" xfId="19209" xr:uid="{72B45A29-EECA-4473-92F5-75B5F05A9E3E}"/>
    <cellStyle name="20% - Accent1 2 2 4 2" xfId="45198" xr:uid="{E359BB4C-7BEE-4A0E-8768-6C9C0C140D9D}"/>
    <cellStyle name="20% - Accent1 2 2 5" xfId="11089" xr:uid="{C5E2F3C0-7803-4669-99F3-5B8D387388CF}"/>
    <cellStyle name="20% - Accent1 2 2 5 2" xfId="37078" xr:uid="{CA6B9B66-23C0-4AEA-8E04-7BE1D4B3C8CB}"/>
    <cellStyle name="20% - Accent1 2 2 6" xfId="26674" xr:uid="{267FD52F-CAD1-4F28-8FB5-15984CBA466E}"/>
    <cellStyle name="20% - Accent1 2 2 6 2" xfId="52663" xr:uid="{8FC3BE36-DE78-4CF9-BEC8-9C56BCB21C54}"/>
    <cellStyle name="20% - Accent1 2 2 7" xfId="28880" xr:uid="{DCAD056C-54F0-4D81-9FD5-6DD93331B58F}"/>
    <cellStyle name="20% - Accent1 2 3" xfId="4835" xr:uid="{00000000-0005-0000-0000-000004000000}"/>
    <cellStyle name="20% - Accent1 2 3 2" xfId="21239" xr:uid="{FB8DAD97-6F2C-4D02-BBD6-C436E67121F9}"/>
    <cellStyle name="20% - Accent1 2 3 2 2" xfId="47228" xr:uid="{426C8886-E01B-4365-8B3E-E2B2BC0A7D2D}"/>
    <cellStyle name="20% - Accent1 2 3 3" xfId="13119" xr:uid="{E9D4169E-4524-42CF-A8BF-EEF47EFD6295}"/>
    <cellStyle name="20% - Accent1 2 3 3 2" xfId="39108" xr:uid="{380A979C-4DDD-4867-AC41-1D029A000DCA}"/>
    <cellStyle name="20% - Accent1 2 3 4" xfId="30953" xr:uid="{91FA180A-A652-4521-B80F-6726F340F3A6}"/>
    <cellStyle name="20% - Accent1 2 4" xfId="7682" xr:uid="{00000000-0005-0000-0000-000005000000}"/>
    <cellStyle name="20% - Accent1 2 4 2" xfId="24013" xr:uid="{0A0943A3-2ABF-4A1A-B9B1-756E24884FB5}"/>
    <cellStyle name="20% - Accent1 2 4 2 2" xfId="50002" xr:uid="{DA5158FC-A51F-4CB7-9741-53B89809B09F}"/>
    <cellStyle name="20% - Accent1 2 4 3" xfId="15893" xr:uid="{473E0041-55BD-4B83-8B59-08596787FB68}"/>
    <cellStyle name="20% - Accent1 2 4 3 2" xfId="41882" xr:uid="{DFF1198C-E61E-46B0-AF1A-C8AE34EF0332}"/>
    <cellStyle name="20% - Accent1 2 4 4" xfId="33729" xr:uid="{70EDEB44-08DC-42CA-84AC-9A30BF180F87}"/>
    <cellStyle name="20% - Accent1 2 5" xfId="19118" xr:uid="{55AB6F76-011D-4977-8F8D-0E5891915704}"/>
    <cellStyle name="20% - Accent1 2 5 2" xfId="45107" xr:uid="{7828084E-7BD6-46C9-973E-56C7C02FDC77}"/>
    <cellStyle name="20% - Accent1 2 6" xfId="10998" xr:uid="{041B9216-A20C-49A1-8D3F-2921A541F215}"/>
    <cellStyle name="20% - Accent1 2 6 2" xfId="36987" xr:uid="{2AF903E5-1A49-4155-ABED-F02C23472A35}"/>
    <cellStyle name="20% - Accent1 2 7" xfId="26583" xr:uid="{5F5899D2-D785-4390-893D-DB4DC9251AD9}"/>
    <cellStyle name="20% - Accent1 2 7 2" xfId="52572" xr:uid="{5BEF5E41-2B4B-4092-9984-332C480BC178}"/>
    <cellStyle name="20% - Accent1 2 8" xfId="28755" xr:uid="{662115F7-F3E6-4AF6-B3DD-7A50EB728E05}"/>
    <cellStyle name="20% - Accent1 3" xfId="2451" xr:uid="{00000000-0005-0000-0000-000006000000}"/>
    <cellStyle name="20% - Accent1 3 2" xfId="4877" xr:uid="{00000000-0005-0000-0000-000007000000}"/>
    <cellStyle name="20% - Accent1 3 2 2" xfId="21279" xr:uid="{E102D44F-A41C-44BE-855E-D5D0BB245004}"/>
    <cellStyle name="20% - Accent1 3 2 2 2" xfId="47268" xr:uid="{E8E29840-D635-4858-B28B-477A590F1CFB}"/>
    <cellStyle name="20% - Accent1 3 2 3" xfId="13159" xr:uid="{CEB9FA70-85BF-412E-9BCB-4BA37E57706A}"/>
    <cellStyle name="20% - Accent1 3 2 3 2" xfId="39148" xr:uid="{7A151AE2-D21B-448B-952F-14F5FA9996C8}"/>
    <cellStyle name="20% - Accent1 3 2 4" xfId="30995" xr:uid="{AB1B9F32-EF87-430B-9459-E21EB76463BB}"/>
    <cellStyle name="20% - Accent1 3 3" xfId="7722" xr:uid="{00000000-0005-0000-0000-000008000000}"/>
    <cellStyle name="20% - Accent1 3 3 2" xfId="24053" xr:uid="{5D02612F-A0A1-4F57-A04C-137612DA5DDE}"/>
    <cellStyle name="20% - Accent1 3 3 2 2" xfId="50042" xr:uid="{3B7F86D6-3850-4D02-9AC8-4F8A4972106A}"/>
    <cellStyle name="20% - Accent1 3 3 3" xfId="15933" xr:uid="{8FFDFFDE-BD43-43A4-85A9-318C68A1FFAC}"/>
    <cellStyle name="20% - Accent1 3 3 3 2" xfId="41922" xr:uid="{0A7C61DF-B356-4587-A5A6-56AFB51E0C8F}"/>
    <cellStyle name="20% - Accent1 3 3 4" xfId="33769" xr:uid="{D54CDD3D-782F-4452-8071-DB05C1C93811}"/>
    <cellStyle name="20% - Accent1 3 4" xfId="19158" xr:uid="{69AF5815-0CF7-4801-AF8E-42AC5ECD8D98}"/>
    <cellStyle name="20% - Accent1 3 4 2" xfId="45147" xr:uid="{3FF7BF0E-3896-4281-8344-B52F3A7EF327}"/>
    <cellStyle name="20% - Accent1 3 5" xfId="11038" xr:uid="{EE55B7CE-2394-4CF5-A6F5-08464AFD72FA}"/>
    <cellStyle name="20% - Accent1 3 5 2" xfId="37027" xr:uid="{DD1D80B9-5201-45FF-B557-DAB176479A31}"/>
    <cellStyle name="20% - Accent1 3 6" xfId="26623" xr:uid="{22F92645-0026-46A1-BDA2-7CBCF59D8ABB}"/>
    <cellStyle name="20% - Accent1 3 6 2" xfId="52612" xr:uid="{5708A2E1-04D7-4B3B-966B-E81634CD7F65}"/>
    <cellStyle name="20% - Accent1 3 7" xfId="28814" xr:uid="{B6FC11C3-4963-499A-97C6-028CF09B028A}"/>
    <cellStyle name="20% - Accent1 4" xfId="2256" xr:uid="{00000000-0005-0000-0000-000009000000}"/>
    <cellStyle name="20% - Accent1 4 2" xfId="4812" xr:uid="{00000000-0005-0000-0000-00000A000000}"/>
    <cellStyle name="20% - Accent1 4 2 2" xfId="21218" xr:uid="{AC7A0F15-4A71-4CE7-8BC6-770BCF39A8C0}"/>
    <cellStyle name="20% - Accent1 4 2 2 2" xfId="47207" xr:uid="{07321E1F-60A3-488B-A138-73F24EC2C772}"/>
    <cellStyle name="20% - Accent1 4 2 3" xfId="13098" xr:uid="{0123E842-20EE-4D99-A71C-2211095D0E7F}"/>
    <cellStyle name="20% - Accent1 4 2 3 2" xfId="39087" xr:uid="{17221B4E-7783-40FB-A916-EA4C81160183}"/>
    <cellStyle name="20% - Accent1 4 2 4" xfId="30932" xr:uid="{6CECDB4D-1795-4504-89AC-CC7B76172DF0}"/>
    <cellStyle name="20% - Accent1 4 3" xfId="7661" xr:uid="{00000000-0005-0000-0000-00000B000000}"/>
    <cellStyle name="20% - Accent1 4 3 2" xfId="23992" xr:uid="{A54DBECC-36E1-4C50-AE09-14F6BA4962AD}"/>
    <cellStyle name="20% - Accent1 4 3 2 2" xfId="49981" xr:uid="{0E1ABE7C-18EC-4138-953B-618C0C12B5B5}"/>
    <cellStyle name="20% - Accent1 4 3 3" xfId="15872" xr:uid="{CE404056-A29C-4429-BF1F-50250AA625DA}"/>
    <cellStyle name="20% - Accent1 4 3 3 2" xfId="41861" xr:uid="{9BFB5842-6091-467A-82ED-FE3C6B483DC7}"/>
    <cellStyle name="20% - Accent1 4 3 4" xfId="33708" xr:uid="{1906177F-EF64-428A-8047-F722417FA0C6}"/>
    <cellStyle name="20% - Accent1 4 4" xfId="19097" xr:uid="{2297361E-4BA6-4485-93E3-E1DEB37AEDC2}"/>
    <cellStyle name="20% - Accent1 4 4 2" xfId="45086" xr:uid="{427577B9-6482-445F-ADEF-F96CFC42C436}"/>
    <cellStyle name="20% - Accent1 4 5" xfId="10977" xr:uid="{AA7E9660-799E-43D5-8BF3-28FB5A726D36}"/>
    <cellStyle name="20% - Accent1 4 5 2" xfId="36966" xr:uid="{1C94F8D1-3855-46D7-B89B-8203D97CD51D}"/>
    <cellStyle name="20% - Accent1 4 6" xfId="26561" xr:uid="{D6F358C5-8BCD-499B-B775-DE9B28060C97}"/>
    <cellStyle name="20% - Accent1 4 6 2" xfId="52550" xr:uid="{88A77DC4-8C98-4639-B709-147ECF5862DF}"/>
    <cellStyle name="20% - Accent1 4 7" xfId="28733" xr:uid="{B648D0CD-99BA-40AF-84E2-D9D26D08D92E}"/>
    <cellStyle name="20% - Accent2 2" xfId="2302" xr:uid="{00000000-0005-0000-0000-00000C000000}"/>
    <cellStyle name="20% - Accent2 2 2" xfId="2582" xr:uid="{00000000-0005-0000-0000-00000D000000}"/>
    <cellStyle name="20% - Accent2 2 2 2" xfId="4929" xr:uid="{00000000-0005-0000-0000-00000E000000}"/>
    <cellStyle name="20% - Accent2 2 2 2 2" xfId="21331" xr:uid="{46F9FDE7-BE12-4D3C-A200-865B29500191}"/>
    <cellStyle name="20% - Accent2 2 2 2 2 2" xfId="47320" xr:uid="{87311F9C-EF04-4B64-A914-D28B3B45CBCE}"/>
    <cellStyle name="20% - Accent2 2 2 2 3" xfId="13211" xr:uid="{778B3566-4762-4028-8166-8D83F89DA21C}"/>
    <cellStyle name="20% - Accent2 2 2 2 3 2" xfId="39200" xr:uid="{6490CEBB-A0C7-4A3C-A735-812800756548}"/>
    <cellStyle name="20% - Accent2 2 2 2 4" xfId="31047" xr:uid="{94A8B912-4B2C-44A5-8C64-B3AD366C6446}"/>
    <cellStyle name="20% - Accent2 2 2 3" xfId="7774" xr:uid="{00000000-0005-0000-0000-00000F000000}"/>
    <cellStyle name="20% - Accent2 2 2 3 2" xfId="24105" xr:uid="{AA8CE43F-7457-4734-B7E5-1B5A5801693C}"/>
    <cellStyle name="20% - Accent2 2 2 3 2 2" xfId="50094" xr:uid="{58D1B0A6-21C4-4A5C-B6A1-7C41C1EE7457}"/>
    <cellStyle name="20% - Accent2 2 2 3 3" xfId="15985" xr:uid="{54468B26-931C-4741-A738-1C0DDFBA3E38}"/>
    <cellStyle name="20% - Accent2 2 2 3 3 2" xfId="41974" xr:uid="{E0B119FA-9204-4E70-84CC-91549706079A}"/>
    <cellStyle name="20% - Accent2 2 2 3 4" xfId="33821" xr:uid="{BF6F70A7-55DC-41F8-8A0C-5249CD2EB642}"/>
    <cellStyle name="20% - Accent2 2 2 4" xfId="19210" xr:uid="{34525046-3449-4AA9-BA18-51BB0612FDD8}"/>
    <cellStyle name="20% - Accent2 2 2 4 2" xfId="45199" xr:uid="{AEC60FDB-99E6-4E7F-BD4B-0667813B8893}"/>
    <cellStyle name="20% - Accent2 2 2 5" xfId="11090" xr:uid="{EE08138F-F3F0-4129-A9D8-2A7BD4445162}"/>
    <cellStyle name="20% - Accent2 2 2 5 2" xfId="37079" xr:uid="{983B7613-9BC3-44CA-8AFB-6980FB973796}"/>
    <cellStyle name="20% - Accent2 2 2 6" xfId="26675" xr:uid="{E7E91E11-EF6B-47F6-9499-71F6F0EADD50}"/>
    <cellStyle name="20% - Accent2 2 2 6 2" xfId="52664" xr:uid="{BE9EBEAB-B390-433E-95B8-A79981FF49AE}"/>
    <cellStyle name="20% - Accent2 2 2 7" xfId="28881" xr:uid="{A783B625-F92E-4013-8751-0980E682962B}"/>
    <cellStyle name="20% - Accent2 2 3" xfId="4836" xr:uid="{00000000-0005-0000-0000-000010000000}"/>
    <cellStyle name="20% - Accent2 2 3 2" xfId="21240" xr:uid="{3AD6F0BA-8DC2-4B80-A1C4-0080597F16DD}"/>
    <cellStyle name="20% - Accent2 2 3 2 2" xfId="47229" xr:uid="{35A96156-A7E6-4781-BBB9-15FC4DCD8772}"/>
    <cellStyle name="20% - Accent2 2 3 3" xfId="13120" xr:uid="{FA72E7C7-FEAD-4DD5-937E-262107D8F345}"/>
    <cellStyle name="20% - Accent2 2 3 3 2" xfId="39109" xr:uid="{E1B08693-692F-47E9-BDDF-6F1B09CC0673}"/>
    <cellStyle name="20% - Accent2 2 3 4" xfId="30954" xr:uid="{0DD715BF-36CC-41B7-9BF4-89D128437190}"/>
    <cellStyle name="20% - Accent2 2 4" xfId="7683" xr:uid="{00000000-0005-0000-0000-000011000000}"/>
    <cellStyle name="20% - Accent2 2 4 2" xfId="24014" xr:uid="{8D0B1BF2-31A6-4D69-BF29-A603D9A1AC22}"/>
    <cellStyle name="20% - Accent2 2 4 2 2" xfId="50003" xr:uid="{98642085-20A2-4BF4-9FD4-768EBF34662B}"/>
    <cellStyle name="20% - Accent2 2 4 3" xfId="15894" xr:uid="{B96CC862-2E9F-49C8-AB12-128A9C022B0D}"/>
    <cellStyle name="20% - Accent2 2 4 3 2" xfId="41883" xr:uid="{56950FDB-35B4-4414-B780-FBB5C93427A5}"/>
    <cellStyle name="20% - Accent2 2 4 4" xfId="33730" xr:uid="{E3B96B0B-26BF-41E9-9582-27563AB043E1}"/>
    <cellStyle name="20% - Accent2 2 5" xfId="19119" xr:uid="{45EEA9FD-0123-4DBD-AEE5-287D1FBF90FF}"/>
    <cellStyle name="20% - Accent2 2 5 2" xfId="45108" xr:uid="{FCF784F1-0D32-4304-8919-89929BC1D6F6}"/>
    <cellStyle name="20% - Accent2 2 6" xfId="10999" xr:uid="{10B10136-CEBE-4E66-9B63-894CA508C816}"/>
    <cellStyle name="20% - Accent2 2 6 2" xfId="36988" xr:uid="{692239FE-E219-4264-8A78-57B17B1BD2E7}"/>
    <cellStyle name="20% - Accent2 2 7" xfId="26584" xr:uid="{3180F04E-EF0C-43B1-BF51-DA9681E448E3}"/>
    <cellStyle name="20% - Accent2 2 7 2" xfId="52573" xr:uid="{24AF9F8F-12CB-4E47-A372-B60172582428}"/>
    <cellStyle name="20% - Accent2 2 8" xfId="28756" xr:uid="{FD3716F8-115B-43CF-AFEA-5ECCB623BC80}"/>
    <cellStyle name="20% - Accent2 3" xfId="2452" xr:uid="{00000000-0005-0000-0000-000012000000}"/>
    <cellStyle name="20% - Accent2 3 2" xfId="4878" xr:uid="{00000000-0005-0000-0000-000013000000}"/>
    <cellStyle name="20% - Accent2 3 2 2" xfId="21280" xr:uid="{25800107-CC2C-42B4-B674-36550340536B}"/>
    <cellStyle name="20% - Accent2 3 2 2 2" xfId="47269" xr:uid="{A567A076-BF03-482C-8A69-45461A778BB0}"/>
    <cellStyle name="20% - Accent2 3 2 3" xfId="13160" xr:uid="{870B1A1A-FE23-4F89-BFB8-0A96C8D7A71B}"/>
    <cellStyle name="20% - Accent2 3 2 3 2" xfId="39149" xr:uid="{D97C4E25-BAAF-49BF-A81E-452930F56BCE}"/>
    <cellStyle name="20% - Accent2 3 2 4" xfId="30996" xr:uid="{2FD24954-419A-4438-A67F-DA561F69B9B2}"/>
    <cellStyle name="20% - Accent2 3 3" xfId="7723" xr:uid="{00000000-0005-0000-0000-000014000000}"/>
    <cellStyle name="20% - Accent2 3 3 2" xfId="24054" xr:uid="{3AA723F4-3307-41A8-8C6B-D53994F06C63}"/>
    <cellStyle name="20% - Accent2 3 3 2 2" xfId="50043" xr:uid="{A5A84A3D-C5B5-4D91-8881-44C61D13CA42}"/>
    <cellStyle name="20% - Accent2 3 3 3" xfId="15934" xr:uid="{398AE9D7-E7B0-4A47-A035-1F9A3C65AFFC}"/>
    <cellStyle name="20% - Accent2 3 3 3 2" xfId="41923" xr:uid="{D43C2AC2-E77C-4234-A109-FAF5631B054B}"/>
    <cellStyle name="20% - Accent2 3 3 4" xfId="33770" xr:uid="{B3DE9D25-A9FA-48A8-B1E8-27EE572F608B}"/>
    <cellStyle name="20% - Accent2 3 4" xfId="19159" xr:uid="{70A9478D-F34B-4CE0-A9E1-3DE1C9BB5706}"/>
    <cellStyle name="20% - Accent2 3 4 2" xfId="45148" xr:uid="{EDDEE145-6258-4945-A7A4-4A945A5D115B}"/>
    <cellStyle name="20% - Accent2 3 5" xfId="11039" xr:uid="{2973DCD0-2EA8-4BA4-B644-1BED03C3CD29}"/>
    <cellStyle name="20% - Accent2 3 5 2" xfId="37028" xr:uid="{3215F729-E4EA-4023-9E41-23FD361C5B83}"/>
    <cellStyle name="20% - Accent2 3 6" xfId="26624" xr:uid="{586406D3-5426-4DEE-911F-276D5E26FAF6}"/>
    <cellStyle name="20% - Accent2 3 6 2" xfId="52613" xr:uid="{AB6DFEAF-D505-4E99-A6C9-05636A23326F}"/>
    <cellStyle name="20% - Accent2 3 7" xfId="28815" xr:uid="{28D043E7-C153-40A9-887B-9203ACD1A3BF}"/>
    <cellStyle name="20% - Accent2 4" xfId="2260" xr:uid="{00000000-0005-0000-0000-000015000000}"/>
    <cellStyle name="20% - Accent2 4 2" xfId="4814" xr:uid="{00000000-0005-0000-0000-000016000000}"/>
    <cellStyle name="20% - Accent2 4 2 2" xfId="21220" xr:uid="{874E2E8D-6DEA-43C7-B6E4-8B1EDE8D5783}"/>
    <cellStyle name="20% - Accent2 4 2 2 2" xfId="47209" xr:uid="{FB9C7BF9-1286-41E0-A54C-B48055CFB18B}"/>
    <cellStyle name="20% - Accent2 4 2 3" xfId="13100" xr:uid="{5ECD0453-6012-4DB8-BE86-9EC9884BFEA6}"/>
    <cellStyle name="20% - Accent2 4 2 3 2" xfId="39089" xr:uid="{1B5C67FF-B0A3-434E-84A0-27A83E1A5510}"/>
    <cellStyle name="20% - Accent2 4 2 4" xfId="30934" xr:uid="{59E11DC3-683C-4187-814F-71F2D427E9BE}"/>
    <cellStyle name="20% - Accent2 4 3" xfId="7663" xr:uid="{00000000-0005-0000-0000-000017000000}"/>
    <cellStyle name="20% - Accent2 4 3 2" xfId="23994" xr:uid="{743E1284-22C6-4124-AC2C-8DE3452A8243}"/>
    <cellStyle name="20% - Accent2 4 3 2 2" xfId="49983" xr:uid="{A97869D4-7848-45E7-9070-1AB2E71F6138}"/>
    <cellStyle name="20% - Accent2 4 3 3" xfId="15874" xr:uid="{290162CA-5C35-446B-AC5D-4F4E32CB8552}"/>
    <cellStyle name="20% - Accent2 4 3 3 2" xfId="41863" xr:uid="{35EBE1B6-4078-48FA-8801-68F18159EF5E}"/>
    <cellStyle name="20% - Accent2 4 3 4" xfId="33710" xr:uid="{55EA6728-EE04-4D0E-A816-4355C3185BEF}"/>
    <cellStyle name="20% - Accent2 4 4" xfId="19099" xr:uid="{DC86858C-9C86-4B25-B644-C615E6CF7A31}"/>
    <cellStyle name="20% - Accent2 4 4 2" xfId="45088" xr:uid="{4F260641-E5D4-48A4-875D-9ED961CCB14A}"/>
    <cellStyle name="20% - Accent2 4 5" xfId="10979" xr:uid="{4C02DA36-37AB-4C45-BAA8-C82E4D87CC59}"/>
    <cellStyle name="20% - Accent2 4 5 2" xfId="36968" xr:uid="{2F64CD2A-7EE1-4E89-AEC4-98EA2658C8C5}"/>
    <cellStyle name="20% - Accent2 4 6" xfId="26563" xr:uid="{721EDD70-1D5E-4907-AB5F-ECA90010D919}"/>
    <cellStyle name="20% - Accent2 4 6 2" xfId="52552" xr:uid="{57D52607-850C-4561-857D-9A6D454EC6DC}"/>
    <cellStyle name="20% - Accent2 4 7" xfId="28735" xr:uid="{85D7A24C-27EC-494E-84AC-095B48D0F260}"/>
    <cellStyle name="20% - Accent3 2" xfId="2303" xr:uid="{00000000-0005-0000-0000-000018000000}"/>
    <cellStyle name="20% - Accent3 2 2" xfId="2583" xr:uid="{00000000-0005-0000-0000-000019000000}"/>
    <cellStyle name="20% - Accent3 2 2 2" xfId="4930" xr:uid="{00000000-0005-0000-0000-00001A000000}"/>
    <cellStyle name="20% - Accent3 2 2 2 2" xfId="21332" xr:uid="{E875C994-48B2-403A-89AC-DBC540C85AE6}"/>
    <cellStyle name="20% - Accent3 2 2 2 2 2" xfId="47321" xr:uid="{9A9D1A8F-D919-46C3-994C-54CE53EBFAE3}"/>
    <cellStyle name="20% - Accent3 2 2 2 3" xfId="13212" xr:uid="{3FF71331-86E9-4D83-B267-8EA9D25E723B}"/>
    <cellStyle name="20% - Accent3 2 2 2 3 2" xfId="39201" xr:uid="{702DDD0F-8F77-4B40-9942-D16E1BC86B16}"/>
    <cellStyle name="20% - Accent3 2 2 2 4" xfId="31048" xr:uid="{32E6DB28-846C-4E8D-94E5-4BC50A2CFC7F}"/>
    <cellStyle name="20% - Accent3 2 2 3" xfId="7775" xr:uid="{00000000-0005-0000-0000-00001B000000}"/>
    <cellStyle name="20% - Accent3 2 2 3 2" xfId="24106" xr:uid="{C08002A6-31C8-4B48-A419-E5385594CA75}"/>
    <cellStyle name="20% - Accent3 2 2 3 2 2" xfId="50095" xr:uid="{EA32E4B0-2D67-4159-B0B7-A827B65BEA39}"/>
    <cellStyle name="20% - Accent3 2 2 3 3" xfId="15986" xr:uid="{9FF57B80-5FE2-4923-B8D4-4BB3E7D5519C}"/>
    <cellStyle name="20% - Accent3 2 2 3 3 2" xfId="41975" xr:uid="{DB690613-B639-45D7-9E5D-9F068CCD7392}"/>
    <cellStyle name="20% - Accent3 2 2 3 4" xfId="33822" xr:uid="{76D5B192-3FED-4C1B-9C14-89C277451FBA}"/>
    <cellStyle name="20% - Accent3 2 2 4" xfId="19211" xr:uid="{339430C2-538E-4803-B520-E66020C476FB}"/>
    <cellStyle name="20% - Accent3 2 2 4 2" xfId="45200" xr:uid="{3D0DE1EC-EB95-4554-A171-0FB388B59BEA}"/>
    <cellStyle name="20% - Accent3 2 2 5" xfId="11091" xr:uid="{49909C76-1A74-4E55-A550-069738655072}"/>
    <cellStyle name="20% - Accent3 2 2 5 2" xfId="37080" xr:uid="{14EEE75A-6867-4876-86AD-C6D2199F0EEA}"/>
    <cellStyle name="20% - Accent3 2 2 6" xfId="26676" xr:uid="{3464BC82-322C-4E79-8BF1-1788D69F4179}"/>
    <cellStyle name="20% - Accent3 2 2 6 2" xfId="52665" xr:uid="{3021342C-5CFF-4D9F-AC34-D525D7C00146}"/>
    <cellStyle name="20% - Accent3 2 2 7" xfId="28882" xr:uid="{EAB1B65F-E0A8-48DB-94D1-480FB60C908A}"/>
    <cellStyle name="20% - Accent3 2 3" xfId="4837" xr:uid="{00000000-0005-0000-0000-00001C000000}"/>
    <cellStyle name="20% - Accent3 2 3 2" xfId="21241" xr:uid="{D04FD38E-FE54-40EE-9DBE-6B1692BCA8C4}"/>
    <cellStyle name="20% - Accent3 2 3 2 2" xfId="47230" xr:uid="{E09B6BF3-53E9-47BA-A437-A2C41B756A59}"/>
    <cellStyle name="20% - Accent3 2 3 3" xfId="13121" xr:uid="{535AA423-D08C-4500-BA4F-51D88C677562}"/>
    <cellStyle name="20% - Accent3 2 3 3 2" xfId="39110" xr:uid="{07B3D4A2-A6C5-4D41-A354-319673AA0BC4}"/>
    <cellStyle name="20% - Accent3 2 3 4" xfId="30955" xr:uid="{7B9166A1-6B23-4776-A247-7B1770FC1790}"/>
    <cellStyle name="20% - Accent3 2 4" xfId="7684" xr:uid="{00000000-0005-0000-0000-00001D000000}"/>
    <cellStyle name="20% - Accent3 2 4 2" xfId="24015" xr:uid="{D6EA2E9C-C869-4808-A144-DFBD278A0523}"/>
    <cellStyle name="20% - Accent3 2 4 2 2" xfId="50004" xr:uid="{A91AAFC5-3BDF-4FE0-AA72-FAC11192783C}"/>
    <cellStyle name="20% - Accent3 2 4 3" xfId="15895" xr:uid="{D1196C2E-ECA5-4EFE-911D-ECE8F43E8C75}"/>
    <cellStyle name="20% - Accent3 2 4 3 2" xfId="41884" xr:uid="{D215188D-421E-4C59-AA4D-41ACFADA3656}"/>
    <cellStyle name="20% - Accent3 2 4 4" xfId="33731" xr:uid="{3DFEE109-25AF-44C5-BE90-DFD9F041D287}"/>
    <cellStyle name="20% - Accent3 2 5" xfId="19120" xr:uid="{BDE80051-D666-4A7B-8542-7B64B17FF518}"/>
    <cellStyle name="20% - Accent3 2 5 2" xfId="45109" xr:uid="{4FAB87CA-FE4C-4040-AF2C-16000BB274F6}"/>
    <cellStyle name="20% - Accent3 2 6" xfId="11000" xr:uid="{69395160-417C-4FAE-9192-AF4E53E105A9}"/>
    <cellStyle name="20% - Accent3 2 6 2" xfId="36989" xr:uid="{01F3FF0D-F582-431C-98EE-05E6644B40C4}"/>
    <cellStyle name="20% - Accent3 2 7" xfId="26585" xr:uid="{066BFABF-281D-484E-AABB-A44644360E2C}"/>
    <cellStyle name="20% - Accent3 2 7 2" xfId="52574" xr:uid="{A1988D83-960D-480E-BEE8-94DB6D501B10}"/>
    <cellStyle name="20% - Accent3 2 8" xfId="28757" xr:uid="{EA1513E7-CA15-4518-99B2-C5CC69ACBBBC}"/>
    <cellStyle name="20% - Accent3 3" xfId="2453" xr:uid="{00000000-0005-0000-0000-00001E000000}"/>
    <cellStyle name="20% - Accent3 3 2" xfId="4879" xr:uid="{00000000-0005-0000-0000-00001F000000}"/>
    <cellStyle name="20% - Accent3 3 2 2" xfId="21281" xr:uid="{E76D3B7F-0273-4C6E-B211-5AB4A09DB32A}"/>
    <cellStyle name="20% - Accent3 3 2 2 2" xfId="47270" xr:uid="{F1AD65EF-B8C9-4237-B76C-9FB66C2E7F50}"/>
    <cellStyle name="20% - Accent3 3 2 3" xfId="13161" xr:uid="{4745914A-4EF6-4223-BF33-C2473D9ED3AF}"/>
    <cellStyle name="20% - Accent3 3 2 3 2" xfId="39150" xr:uid="{BA2E68EB-F4C2-427C-90C1-4ECEA0E6B5C6}"/>
    <cellStyle name="20% - Accent3 3 2 4" xfId="30997" xr:uid="{6B5A243B-87A4-4D40-9957-204E5D0AEC8D}"/>
    <cellStyle name="20% - Accent3 3 3" xfId="7724" xr:uid="{00000000-0005-0000-0000-000020000000}"/>
    <cellStyle name="20% - Accent3 3 3 2" xfId="24055" xr:uid="{230A3FC8-B9E5-4DA4-A73C-32A89F67CA5C}"/>
    <cellStyle name="20% - Accent3 3 3 2 2" xfId="50044" xr:uid="{09CEF0E6-0B44-4B55-B2FA-9C235D9B3A66}"/>
    <cellStyle name="20% - Accent3 3 3 3" xfId="15935" xr:uid="{4538A215-3DC6-44C2-9D3B-E1D1A5E74521}"/>
    <cellStyle name="20% - Accent3 3 3 3 2" xfId="41924" xr:uid="{A9B4A9F4-7A81-468B-90CB-ABEB459E6CC0}"/>
    <cellStyle name="20% - Accent3 3 3 4" xfId="33771" xr:uid="{036AA1F0-1E36-48A5-99B1-7E240B31D875}"/>
    <cellStyle name="20% - Accent3 3 4" xfId="19160" xr:uid="{BA7FE9D2-1C79-4730-8660-722414D3C8EA}"/>
    <cellStyle name="20% - Accent3 3 4 2" xfId="45149" xr:uid="{57C1FA77-56DC-4F7C-A148-562E366A8494}"/>
    <cellStyle name="20% - Accent3 3 5" xfId="11040" xr:uid="{5A7BF5E0-372E-4075-BBAC-68DAA5AF516E}"/>
    <cellStyle name="20% - Accent3 3 5 2" xfId="37029" xr:uid="{DA026EBA-99F4-4066-9AFE-F2734445F7B4}"/>
    <cellStyle name="20% - Accent3 3 6" xfId="26625" xr:uid="{A314B0BF-7585-418E-8DEB-286885957812}"/>
    <cellStyle name="20% - Accent3 3 6 2" xfId="52614" xr:uid="{44E4E62D-7997-4A5B-8F86-B632381C886B}"/>
    <cellStyle name="20% - Accent3 3 7" xfId="28816" xr:uid="{0EB69CB0-994D-4A03-A95B-9917B43CAA64}"/>
    <cellStyle name="20% - Accent3 4" xfId="2264" xr:uid="{00000000-0005-0000-0000-000021000000}"/>
    <cellStyle name="20% - Accent3 4 2" xfId="4816" xr:uid="{00000000-0005-0000-0000-000022000000}"/>
    <cellStyle name="20% - Accent3 4 2 2" xfId="21222" xr:uid="{40D7F026-A397-4B22-B205-14C3D04A1E86}"/>
    <cellStyle name="20% - Accent3 4 2 2 2" xfId="47211" xr:uid="{6B24ACE5-2738-4975-AEF2-2EFAE144359C}"/>
    <cellStyle name="20% - Accent3 4 2 3" xfId="13102" xr:uid="{784969F7-E39A-4190-B2C6-38B0A8B1E43C}"/>
    <cellStyle name="20% - Accent3 4 2 3 2" xfId="39091" xr:uid="{9FFEAA47-5500-4AC4-A1EF-DBFBFE3550A4}"/>
    <cellStyle name="20% - Accent3 4 2 4" xfId="30936" xr:uid="{268ABDA1-F7C3-4118-811C-7B4EC95AB776}"/>
    <cellStyle name="20% - Accent3 4 3" xfId="7665" xr:uid="{00000000-0005-0000-0000-000023000000}"/>
    <cellStyle name="20% - Accent3 4 3 2" xfId="23996" xr:uid="{16C72699-8B16-47F1-AFA4-B8C5031B3EF8}"/>
    <cellStyle name="20% - Accent3 4 3 2 2" xfId="49985" xr:uid="{8F0FF469-54BA-4D21-B8D2-E15B9CA8DC7C}"/>
    <cellStyle name="20% - Accent3 4 3 3" xfId="15876" xr:uid="{F641C95A-45F6-4F7E-A921-FBA37584A745}"/>
    <cellStyle name="20% - Accent3 4 3 3 2" xfId="41865" xr:uid="{0E5CB591-41A3-4C18-BF17-F10EE960E0A2}"/>
    <cellStyle name="20% - Accent3 4 3 4" xfId="33712" xr:uid="{2756AF82-1B84-48C1-AE7C-A4CD0E1E6E65}"/>
    <cellStyle name="20% - Accent3 4 4" xfId="19101" xr:uid="{9AB314D4-336F-4470-ABD3-70AEAA19DE81}"/>
    <cellStyle name="20% - Accent3 4 4 2" xfId="45090" xr:uid="{A54AEB69-50BE-49C8-BC30-9C6F2399D90D}"/>
    <cellStyle name="20% - Accent3 4 5" xfId="10981" xr:uid="{368EEEED-5486-4B15-9509-984343B27EDD}"/>
    <cellStyle name="20% - Accent3 4 5 2" xfId="36970" xr:uid="{953B0833-1873-43F0-AE34-9AA126C696F3}"/>
    <cellStyle name="20% - Accent3 4 6" xfId="26566" xr:uid="{5C5B99EF-5CE9-4D0D-BDCC-43645206CA2A}"/>
    <cellStyle name="20% - Accent3 4 6 2" xfId="52555" xr:uid="{3F399CE9-9CC0-4E04-AD7C-B0C52DC8AE69}"/>
    <cellStyle name="20% - Accent3 4 7" xfId="28737" xr:uid="{27972049-84FD-48E3-A766-38A4D1CE9284}"/>
    <cellStyle name="20% - Accent4 2" xfId="2304" xr:uid="{00000000-0005-0000-0000-000024000000}"/>
    <cellStyle name="20% - Accent4 2 2" xfId="2584" xr:uid="{00000000-0005-0000-0000-000025000000}"/>
    <cellStyle name="20% - Accent4 2 2 2" xfId="4931" xr:uid="{00000000-0005-0000-0000-000026000000}"/>
    <cellStyle name="20% - Accent4 2 2 2 2" xfId="21333" xr:uid="{511E83A7-778F-4ED5-8BB5-A87442DDC2F5}"/>
    <cellStyle name="20% - Accent4 2 2 2 2 2" xfId="47322" xr:uid="{E9792E96-0405-457B-AAA4-42A5D2D032E4}"/>
    <cellStyle name="20% - Accent4 2 2 2 3" xfId="13213" xr:uid="{D12E9B80-B86A-47F7-B6A3-B3510D079B62}"/>
    <cellStyle name="20% - Accent4 2 2 2 3 2" xfId="39202" xr:uid="{40A51FEC-58AA-4E4F-8BC8-CDEEC70D8091}"/>
    <cellStyle name="20% - Accent4 2 2 2 4" xfId="31049" xr:uid="{AF2AEDAD-6231-48D7-8F55-99301E5D27A2}"/>
    <cellStyle name="20% - Accent4 2 2 3" xfId="7776" xr:uid="{00000000-0005-0000-0000-000027000000}"/>
    <cellStyle name="20% - Accent4 2 2 3 2" xfId="24107" xr:uid="{3307BDC6-E83A-419D-8231-2E4E10CCF098}"/>
    <cellStyle name="20% - Accent4 2 2 3 2 2" xfId="50096" xr:uid="{340970E1-78DD-4F9F-94A2-CFAEC4298553}"/>
    <cellStyle name="20% - Accent4 2 2 3 3" xfId="15987" xr:uid="{C62D3656-C195-4F1F-84FD-8F29F51C9B8D}"/>
    <cellStyle name="20% - Accent4 2 2 3 3 2" xfId="41976" xr:uid="{34E040B6-5EFE-4EA7-976A-BE93ED9EE286}"/>
    <cellStyle name="20% - Accent4 2 2 3 4" xfId="33823" xr:uid="{C07499C8-8922-4071-8276-3CB40FD21E33}"/>
    <cellStyle name="20% - Accent4 2 2 4" xfId="19212" xr:uid="{F7324D05-2C3E-4255-824E-DADCA4598ECE}"/>
    <cellStyle name="20% - Accent4 2 2 4 2" xfId="45201" xr:uid="{309D909E-BDF2-4AFE-B826-E0233D758CBA}"/>
    <cellStyle name="20% - Accent4 2 2 5" xfId="11092" xr:uid="{4825F557-3669-4DFB-9B74-CFEF7B35BE9C}"/>
    <cellStyle name="20% - Accent4 2 2 5 2" xfId="37081" xr:uid="{F92496DD-28DE-416D-B934-4D0FB20E4AC8}"/>
    <cellStyle name="20% - Accent4 2 2 6" xfId="26677" xr:uid="{B4018AA3-070B-400E-92C5-728DC92D2BFE}"/>
    <cellStyle name="20% - Accent4 2 2 6 2" xfId="52666" xr:uid="{AA3CEEED-9DCF-4FD3-9D75-114D41212D0E}"/>
    <cellStyle name="20% - Accent4 2 2 7" xfId="28883" xr:uid="{CBFCA52D-9572-46F9-A949-2FF257C5B750}"/>
    <cellStyle name="20% - Accent4 2 3" xfId="4838" xr:uid="{00000000-0005-0000-0000-000028000000}"/>
    <cellStyle name="20% - Accent4 2 3 2" xfId="21242" xr:uid="{B4600FEE-B043-4D74-9BAE-375DD9F149D7}"/>
    <cellStyle name="20% - Accent4 2 3 2 2" xfId="47231" xr:uid="{4D7E9FEC-C303-4CE1-8D70-F04B7096E1FF}"/>
    <cellStyle name="20% - Accent4 2 3 3" xfId="13122" xr:uid="{C6B3DCC8-E2C8-46D7-9E89-05DF3BF7B2D1}"/>
    <cellStyle name="20% - Accent4 2 3 3 2" xfId="39111" xr:uid="{8C21263F-1602-48C8-A9F5-4582A743E95F}"/>
    <cellStyle name="20% - Accent4 2 3 4" xfId="30956" xr:uid="{87AA3784-02B6-47AB-BDCE-D6DF4D86978D}"/>
    <cellStyle name="20% - Accent4 2 4" xfId="7685" xr:uid="{00000000-0005-0000-0000-000029000000}"/>
    <cellStyle name="20% - Accent4 2 4 2" xfId="24016" xr:uid="{E5FBB4FF-907A-442B-B50A-386CE03D848C}"/>
    <cellStyle name="20% - Accent4 2 4 2 2" xfId="50005" xr:uid="{0F624659-57E1-4631-AEA4-C86C1DA25A1D}"/>
    <cellStyle name="20% - Accent4 2 4 3" xfId="15896" xr:uid="{586385AE-71ED-4317-80C4-60B14742AB71}"/>
    <cellStyle name="20% - Accent4 2 4 3 2" xfId="41885" xr:uid="{F9DC7920-BB59-455A-9182-B7B88AFDA016}"/>
    <cellStyle name="20% - Accent4 2 4 4" xfId="33732" xr:uid="{94B8C1B4-4ED1-4475-81B3-61284E7AD66A}"/>
    <cellStyle name="20% - Accent4 2 5" xfId="19121" xr:uid="{87B9E870-6D51-4FB5-BBAD-07D99E8FFFBE}"/>
    <cellStyle name="20% - Accent4 2 5 2" xfId="45110" xr:uid="{F87D71A6-E29F-4484-8455-BC9FAA5C1FD0}"/>
    <cellStyle name="20% - Accent4 2 6" xfId="11001" xr:uid="{933A29DD-391D-4DF1-ADEE-EDB8BFCC1179}"/>
    <cellStyle name="20% - Accent4 2 6 2" xfId="36990" xr:uid="{372304D8-83E7-45AD-B80A-6ABCEFEC3C2E}"/>
    <cellStyle name="20% - Accent4 2 7" xfId="26586" xr:uid="{6F792E66-EDF4-4294-8D0B-7E082E6D94FC}"/>
    <cellStyle name="20% - Accent4 2 7 2" xfId="52575" xr:uid="{69DAD547-2B0A-4A81-8F09-775B4C1EB2C0}"/>
    <cellStyle name="20% - Accent4 2 8" xfId="28758" xr:uid="{17A8E04E-00AB-4DCA-BB3A-584D3D2A9CB7}"/>
    <cellStyle name="20% - Accent4 3" xfId="2454" xr:uid="{00000000-0005-0000-0000-00002A000000}"/>
    <cellStyle name="20% - Accent4 3 2" xfId="4880" xr:uid="{00000000-0005-0000-0000-00002B000000}"/>
    <cellStyle name="20% - Accent4 3 2 2" xfId="21282" xr:uid="{76414EA2-6852-4482-96AE-97783F6EB26E}"/>
    <cellStyle name="20% - Accent4 3 2 2 2" xfId="47271" xr:uid="{43C7510B-3C10-498A-AB2E-8ACD25FC2A18}"/>
    <cellStyle name="20% - Accent4 3 2 3" xfId="13162" xr:uid="{2F2D5DB7-6A0A-4741-B5E2-1E5EFC3DCC1F}"/>
    <cellStyle name="20% - Accent4 3 2 3 2" xfId="39151" xr:uid="{D648DA6E-24F2-4FCF-86B2-0DEB2B65376F}"/>
    <cellStyle name="20% - Accent4 3 2 4" xfId="30998" xr:uid="{B6DFF36C-3B51-46F1-92AE-6DD71F3D2A73}"/>
    <cellStyle name="20% - Accent4 3 3" xfId="7725" xr:uid="{00000000-0005-0000-0000-00002C000000}"/>
    <cellStyle name="20% - Accent4 3 3 2" xfId="24056" xr:uid="{22169E53-861C-4B96-8D79-DB82F243AF8F}"/>
    <cellStyle name="20% - Accent4 3 3 2 2" xfId="50045" xr:uid="{E333BAD6-ACE4-4FAC-BE39-C79B37BBB887}"/>
    <cellStyle name="20% - Accent4 3 3 3" xfId="15936" xr:uid="{90AB3054-6A8E-4141-9CCA-6ADEB718F382}"/>
    <cellStyle name="20% - Accent4 3 3 3 2" xfId="41925" xr:uid="{AF3E5869-BF32-4A9F-AAFF-16A71592DEE3}"/>
    <cellStyle name="20% - Accent4 3 3 4" xfId="33772" xr:uid="{762B568B-9255-46DA-AD6A-CEC5AAC981F7}"/>
    <cellStyle name="20% - Accent4 3 4" xfId="19161" xr:uid="{78A3E513-A41C-44FC-B695-BF93F95EB71D}"/>
    <cellStyle name="20% - Accent4 3 4 2" xfId="45150" xr:uid="{77F1D334-FC1F-429E-B3EA-2CB8BFDD5DCD}"/>
    <cellStyle name="20% - Accent4 3 5" xfId="11041" xr:uid="{7A9E020D-004F-4E7E-92B9-B7E4D27E0AE4}"/>
    <cellStyle name="20% - Accent4 3 5 2" xfId="37030" xr:uid="{8FB569A1-D9A7-4ED5-8F5A-7F6627382B21}"/>
    <cellStyle name="20% - Accent4 3 6" xfId="26626" xr:uid="{374BBF17-3F12-45EF-B9D8-318B5408C79C}"/>
    <cellStyle name="20% - Accent4 3 6 2" xfId="52615" xr:uid="{7D8C2F46-8728-4897-B19C-F0A09D4062C6}"/>
    <cellStyle name="20% - Accent4 3 7" xfId="28817" xr:uid="{BC46D1DE-5FEB-40F6-8023-E0D35E711FBF}"/>
    <cellStyle name="20% - Accent4 4" xfId="2268" xr:uid="{00000000-0005-0000-0000-00002D000000}"/>
    <cellStyle name="20% - Accent4 4 2" xfId="4818" xr:uid="{00000000-0005-0000-0000-00002E000000}"/>
    <cellStyle name="20% - Accent4 4 2 2" xfId="21224" xr:uid="{2CCFB127-04BD-40ED-BF8A-E191420868C7}"/>
    <cellStyle name="20% - Accent4 4 2 2 2" xfId="47213" xr:uid="{A78CC54D-33B4-4D7C-B417-EB13B1EF9AD8}"/>
    <cellStyle name="20% - Accent4 4 2 3" xfId="13104" xr:uid="{C393F4F3-CCDA-4D25-B7A3-E52977C17934}"/>
    <cellStyle name="20% - Accent4 4 2 3 2" xfId="39093" xr:uid="{617A1650-19CF-4E93-888F-E68FB45612EA}"/>
    <cellStyle name="20% - Accent4 4 2 4" xfId="30938" xr:uid="{5426D68C-C929-4778-A35C-4390372D6B8F}"/>
    <cellStyle name="20% - Accent4 4 3" xfId="7667" xr:uid="{00000000-0005-0000-0000-00002F000000}"/>
    <cellStyle name="20% - Accent4 4 3 2" xfId="23998" xr:uid="{1CF68769-BE19-4B56-B965-54E414C9AE23}"/>
    <cellStyle name="20% - Accent4 4 3 2 2" xfId="49987" xr:uid="{37803263-4AAA-4FE6-A7C1-8320717ACE3E}"/>
    <cellStyle name="20% - Accent4 4 3 3" xfId="15878" xr:uid="{6E662421-A079-4E7D-A11B-3E605C1217FA}"/>
    <cellStyle name="20% - Accent4 4 3 3 2" xfId="41867" xr:uid="{FB474497-DF53-4A87-AA26-74968B4FA520}"/>
    <cellStyle name="20% - Accent4 4 3 4" xfId="33714" xr:uid="{E47BF0A2-04CE-4058-8217-D546B1862145}"/>
    <cellStyle name="20% - Accent4 4 4" xfId="19103" xr:uid="{3BB9CC29-4F32-48FA-9758-2A68DF3D5228}"/>
    <cellStyle name="20% - Accent4 4 4 2" xfId="45092" xr:uid="{5134671F-394D-4767-8558-8BD38C58F19C}"/>
    <cellStyle name="20% - Accent4 4 5" xfId="10983" xr:uid="{902CBB28-9834-49C9-8950-5F6A6FDA911B}"/>
    <cellStyle name="20% - Accent4 4 5 2" xfId="36972" xr:uid="{3F4DC523-097D-47E2-9687-639EF25E083D}"/>
    <cellStyle name="20% - Accent4 4 6" xfId="26568" xr:uid="{29825A2E-6C14-4068-BC5E-013EAFBB347C}"/>
    <cellStyle name="20% - Accent4 4 6 2" xfId="52557" xr:uid="{B0913AA2-1AFB-4FB1-89FB-8841FAD3B133}"/>
    <cellStyle name="20% - Accent4 4 7" xfId="28739" xr:uid="{57332D56-9D0A-4067-83A7-8EBC9BE3534F}"/>
    <cellStyle name="20% - Accent5 2" xfId="2305" xr:uid="{00000000-0005-0000-0000-000030000000}"/>
    <cellStyle name="20% - Accent5 2 2" xfId="2585" xr:uid="{00000000-0005-0000-0000-000031000000}"/>
    <cellStyle name="20% - Accent5 2 2 2" xfId="4932" xr:uid="{00000000-0005-0000-0000-000032000000}"/>
    <cellStyle name="20% - Accent5 2 2 2 2" xfId="21334" xr:uid="{69012EA0-94EB-4D5E-BC58-CD77FCE3DB1E}"/>
    <cellStyle name="20% - Accent5 2 2 2 2 2" xfId="47323" xr:uid="{6EC4C6C2-ACF2-433B-8B6B-A4D95AD26C72}"/>
    <cellStyle name="20% - Accent5 2 2 2 3" xfId="13214" xr:uid="{9BCCD44A-3386-4176-9943-18C37B618A1C}"/>
    <cellStyle name="20% - Accent5 2 2 2 3 2" xfId="39203" xr:uid="{7E33C651-94E4-4BE1-8E89-2DFD545443B6}"/>
    <cellStyle name="20% - Accent5 2 2 2 4" xfId="31050" xr:uid="{C9350F35-8CB3-4D5C-8416-067BA87D7390}"/>
    <cellStyle name="20% - Accent5 2 2 3" xfId="7777" xr:uid="{00000000-0005-0000-0000-000033000000}"/>
    <cellStyle name="20% - Accent5 2 2 3 2" xfId="24108" xr:uid="{A8F56D19-9691-4404-89FE-B3A980A79AEC}"/>
    <cellStyle name="20% - Accent5 2 2 3 2 2" xfId="50097" xr:uid="{EB56944A-2E8E-407D-BE07-CF133958A16E}"/>
    <cellStyle name="20% - Accent5 2 2 3 3" xfId="15988" xr:uid="{B009622D-FCCF-4F02-979B-B88313D9A99D}"/>
    <cellStyle name="20% - Accent5 2 2 3 3 2" xfId="41977" xr:uid="{73EA2531-8B52-4033-93BA-937AA5126757}"/>
    <cellStyle name="20% - Accent5 2 2 3 4" xfId="33824" xr:uid="{F1BB27BB-A1EE-4442-AFF7-65B33AB0E71C}"/>
    <cellStyle name="20% - Accent5 2 2 4" xfId="19213" xr:uid="{94B48CA6-51D2-484F-BC2B-9C481C6B8B54}"/>
    <cellStyle name="20% - Accent5 2 2 4 2" xfId="45202" xr:uid="{A66FA5B3-71AD-4835-884F-8722255ABAFF}"/>
    <cellStyle name="20% - Accent5 2 2 5" xfId="11093" xr:uid="{F3FB05A6-4B2F-410D-9BE9-05F54140B10E}"/>
    <cellStyle name="20% - Accent5 2 2 5 2" xfId="37082" xr:uid="{32BBE7BF-D764-4DB7-B53D-70D05D0CA719}"/>
    <cellStyle name="20% - Accent5 2 2 6" xfId="26678" xr:uid="{BE39E4EF-516C-4620-9538-A8B22624662D}"/>
    <cellStyle name="20% - Accent5 2 2 6 2" xfId="52667" xr:uid="{86BA82E5-4743-4662-AC86-5A42B15FEABD}"/>
    <cellStyle name="20% - Accent5 2 2 7" xfId="28884" xr:uid="{F25ACB24-20BC-42CD-98F3-D6D44A7AA255}"/>
    <cellStyle name="20% - Accent5 2 3" xfId="4839" xr:uid="{00000000-0005-0000-0000-000034000000}"/>
    <cellStyle name="20% - Accent5 2 3 2" xfId="21243" xr:uid="{BE37161B-7367-48BA-8B04-36AA7226558C}"/>
    <cellStyle name="20% - Accent5 2 3 2 2" xfId="47232" xr:uid="{12D75AB2-B721-4D71-938A-DC38041181FD}"/>
    <cellStyle name="20% - Accent5 2 3 3" xfId="13123" xr:uid="{95705118-C4DA-4EB8-B695-BCC62837E2BE}"/>
    <cellStyle name="20% - Accent5 2 3 3 2" xfId="39112" xr:uid="{FBF63E6B-3FD2-4256-AAE3-32D5F25297A8}"/>
    <cellStyle name="20% - Accent5 2 3 4" xfId="30957" xr:uid="{90BDB485-644D-4CD7-935B-84DCF6C31D3A}"/>
    <cellStyle name="20% - Accent5 2 4" xfId="7686" xr:uid="{00000000-0005-0000-0000-000035000000}"/>
    <cellStyle name="20% - Accent5 2 4 2" xfId="24017" xr:uid="{BF3E79A3-2E9F-4A33-B6B8-285FD28E825B}"/>
    <cellStyle name="20% - Accent5 2 4 2 2" xfId="50006" xr:uid="{CEC388A7-D2D6-403F-9FBC-5BD288CFB5D9}"/>
    <cellStyle name="20% - Accent5 2 4 3" xfId="15897" xr:uid="{250B89BC-21A3-483B-BA28-764518CE23DE}"/>
    <cellStyle name="20% - Accent5 2 4 3 2" xfId="41886" xr:uid="{74A01B44-CCBF-43A6-861F-21B1716E617A}"/>
    <cellStyle name="20% - Accent5 2 4 4" xfId="33733" xr:uid="{CDB90003-86AF-4AF4-BDE9-75339A62FC42}"/>
    <cellStyle name="20% - Accent5 2 5" xfId="19122" xr:uid="{1FB49F15-54E9-4DB5-872E-B2A3DC4AD63C}"/>
    <cellStyle name="20% - Accent5 2 5 2" xfId="45111" xr:uid="{A9C077FB-B6F4-41C7-817F-8249836CB435}"/>
    <cellStyle name="20% - Accent5 2 6" xfId="11002" xr:uid="{E627EA10-CAB1-419B-8BF5-D7347A10C2EC}"/>
    <cellStyle name="20% - Accent5 2 6 2" xfId="36991" xr:uid="{A26E3546-50E5-4E20-88F0-DC7E3B526262}"/>
    <cellStyle name="20% - Accent5 2 7" xfId="26587" xr:uid="{77869A6B-6507-4614-B51A-B1A61C1C0CA7}"/>
    <cellStyle name="20% - Accent5 2 7 2" xfId="52576" xr:uid="{58AE136F-9C78-4301-B923-10990B83CD57}"/>
    <cellStyle name="20% - Accent5 2 8" xfId="28759" xr:uid="{6EF1FDEC-70D9-4472-A6F5-6274745C7FD6}"/>
    <cellStyle name="20% - Accent5 3" xfId="2455" xr:uid="{00000000-0005-0000-0000-000036000000}"/>
    <cellStyle name="20% - Accent5 3 2" xfId="4881" xr:uid="{00000000-0005-0000-0000-000037000000}"/>
    <cellStyle name="20% - Accent5 3 2 2" xfId="21283" xr:uid="{43CB8A05-982F-4245-8E60-9CC2A2A09A2A}"/>
    <cellStyle name="20% - Accent5 3 2 2 2" xfId="47272" xr:uid="{C04FA7E6-9BBC-4AE6-BC41-23DE4E10F417}"/>
    <cellStyle name="20% - Accent5 3 2 3" xfId="13163" xr:uid="{236CD754-60DA-4B71-92E2-FF30CBCE7364}"/>
    <cellStyle name="20% - Accent5 3 2 3 2" xfId="39152" xr:uid="{7D520E38-584A-4BAB-ACDC-67FBC8D657C7}"/>
    <cellStyle name="20% - Accent5 3 2 4" xfId="30999" xr:uid="{CA87D164-46A4-49F3-A05F-30290D1784EA}"/>
    <cellStyle name="20% - Accent5 3 3" xfId="7726" xr:uid="{00000000-0005-0000-0000-000038000000}"/>
    <cellStyle name="20% - Accent5 3 3 2" xfId="24057" xr:uid="{D01B0BFD-3FC6-472B-A7C7-7C3454494B2F}"/>
    <cellStyle name="20% - Accent5 3 3 2 2" xfId="50046" xr:uid="{F3CDEF0A-0167-4172-88A5-562B8D52576A}"/>
    <cellStyle name="20% - Accent5 3 3 3" xfId="15937" xr:uid="{7BB7B834-08B7-442E-A003-741F18F5D168}"/>
    <cellStyle name="20% - Accent5 3 3 3 2" xfId="41926" xr:uid="{908E4667-270D-4A26-AD69-0FE13F65A31C}"/>
    <cellStyle name="20% - Accent5 3 3 4" xfId="33773" xr:uid="{BC76B5E9-BCF4-45F9-983A-039C2DE0E3F7}"/>
    <cellStyle name="20% - Accent5 3 4" xfId="19162" xr:uid="{CCB6988C-8090-4D07-8737-6CFFD3D5D14B}"/>
    <cellStyle name="20% - Accent5 3 4 2" xfId="45151" xr:uid="{2A7B3D28-5964-46F2-912D-6F23A56787D4}"/>
    <cellStyle name="20% - Accent5 3 5" xfId="11042" xr:uid="{EC2B45C0-A46E-4333-9E47-229C383AE571}"/>
    <cellStyle name="20% - Accent5 3 5 2" xfId="37031" xr:uid="{1C5356B5-ABD6-490C-BE50-EBCDEC027AB4}"/>
    <cellStyle name="20% - Accent5 3 6" xfId="26627" xr:uid="{F9210DCD-6B44-4464-B057-D9717DF7BA2E}"/>
    <cellStyle name="20% - Accent5 3 6 2" xfId="52616" xr:uid="{7582C666-5E42-400D-8525-B9367F5B5C95}"/>
    <cellStyle name="20% - Accent5 3 7" xfId="28818" xr:uid="{78B74475-7DEF-4018-992F-8DEF14611F60}"/>
    <cellStyle name="20% - Accent5 4" xfId="2272" xr:uid="{00000000-0005-0000-0000-000039000000}"/>
    <cellStyle name="20% - Accent5 4 2" xfId="4820" xr:uid="{00000000-0005-0000-0000-00003A000000}"/>
    <cellStyle name="20% - Accent5 4 2 2" xfId="21226" xr:uid="{01C77DE6-8C79-4FA5-8B8E-1AE542C00534}"/>
    <cellStyle name="20% - Accent5 4 2 2 2" xfId="47215" xr:uid="{E179C601-E93C-4BDF-B879-B08953D4448B}"/>
    <cellStyle name="20% - Accent5 4 2 3" xfId="13106" xr:uid="{565D2978-4FC6-493E-9CA1-8FADCA1EC6F4}"/>
    <cellStyle name="20% - Accent5 4 2 3 2" xfId="39095" xr:uid="{BA013BC7-8EFB-4E97-BB06-290FEDEF7D4F}"/>
    <cellStyle name="20% - Accent5 4 2 4" xfId="30940" xr:uid="{10D741CB-78F8-49DD-95AA-2E447F61A26C}"/>
    <cellStyle name="20% - Accent5 4 3" xfId="7669" xr:uid="{00000000-0005-0000-0000-00003B000000}"/>
    <cellStyle name="20% - Accent5 4 3 2" xfId="24000" xr:uid="{407B81E5-0759-4885-8330-57E968F9FB47}"/>
    <cellStyle name="20% - Accent5 4 3 2 2" xfId="49989" xr:uid="{AEC71D05-B3BA-42B0-A3CF-4920FD5C33D2}"/>
    <cellStyle name="20% - Accent5 4 3 3" xfId="15880" xr:uid="{FBC4BB35-7D85-4234-B726-E54FDC5B3D11}"/>
    <cellStyle name="20% - Accent5 4 3 3 2" xfId="41869" xr:uid="{FC3FCF4D-C6B3-4F35-8002-3A6FCDCBFDCC}"/>
    <cellStyle name="20% - Accent5 4 3 4" xfId="33716" xr:uid="{BC2EA614-F66D-4EC6-A769-828E905E4118}"/>
    <cellStyle name="20% - Accent5 4 4" xfId="19105" xr:uid="{790CEF51-AB1B-4218-83E4-E62F989A2643}"/>
    <cellStyle name="20% - Accent5 4 4 2" xfId="45094" xr:uid="{95F562BB-2765-46C4-B447-4067017166F5}"/>
    <cellStyle name="20% - Accent5 4 5" xfId="10985" xr:uid="{5837F071-927A-4FBF-AADB-76432655EF1A}"/>
    <cellStyle name="20% - Accent5 4 5 2" xfId="36974" xr:uid="{E33C88BF-EC5B-4D18-A4D8-55F370B6C5AE}"/>
    <cellStyle name="20% - Accent5 4 6" xfId="26570" xr:uid="{C308C442-8B4E-4CAA-8E57-6F78D22268E6}"/>
    <cellStyle name="20% - Accent5 4 6 2" xfId="52559" xr:uid="{3D85F00D-BF4A-45E6-BD70-A428B7A8752B}"/>
    <cellStyle name="20% - Accent5 4 7" xfId="28741" xr:uid="{3AD6A04C-97EA-4F38-AFB6-74AD08E32016}"/>
    <cellStyle name="20% - Accent6 2" xfId="2306" xr:uid="{00000000-0005-0000-0000-00003C000000}"/>
    <cellStyle name="20% - Accent6 2 2" xfId="2586" xr:uid="{00000000-0005-0000-0000-00003D000000}"/>
    <cellStyle name="20% - Accent6 2 2 2" xfId="4933" xr:uid="{00000000-0005-0000-0000-00003E000000}"/>
    <cellStyle name="20% - Accent6 2 2 2 2" xfId="21335" xr:uid="{345CCDD4-5EB3-430A-A7D5-56517B95FEAD}"/>
    <cellStyle name="20% - Accent6 2 2 2 2 2" xfId="47324" xr:uid="{A504E2D0-23C0-4077-BD2A-04620CD1A166}"/>
    <cellStyle name="20% - Accent6 2 2 2 3" xfId="13215" xr:uid="{DB0CF19D-0D9B-4CE9-881E-2CA54B66E6BD}"/>
    <cellStyle name="20% - Accent6 2 2 2 3 2" xfId="39204" xr:uid="{3602A2C3-C875-4920-B8D5-FF1AE541E842}"/>
    <cellStyle name="20% - Accent6 2 2 2 4" xfId="31051" xr:uid="{7CB81E1C-269F-4677-A5D4-5A9B535FF126}"/>
    <cellStyle name="20% - Accent6 2 2 3" xfId="7778" xr:uid="{00000000-0005-0000-0000-00003F000000}"/>
    <cellStyle name="20% - Accent6 2 2 3 2" xfId="24109" xr:uid="{2670B68E-27ED-4158-BB23-A9B26B625F3B}"/>
    <cellStyle name="20% - Accent6 2 2 3 2 2" xfId="50098" xr:uid="{474E8AB7-9CEE-47CA-BC2E-07FD2FFD9B47}"/>
    <cellStyle name="20% - Accent6 2 2 3 3" xfId="15989" xr:uid="{020D2D34-A6E9-4CE9-A427-EDDCF992D48A}"/>
    <cellStyle name="20% - Accent6 2 2 3 3 2" xfId="41978" xr:uid="{02144BB9-4E97-49D7-B652-3E8975099011}"/>
    <cellStyle name="20% - Accent6 2 2 3 4" xfId="33825" xr:uid="{81532793-1FBE-4965-8B6E-D02BD6819579}"/>
    <cellStyle name="20% - Accent6 2 2 4" xfId="19214" xr:uid="{F01D8F23-71C5-4039-B849-3F98641A9F51}"/>
    <cellStyle name="20% - Accent6 2 2 4 2" xfId="45203" xr:uid="{6FEFC796-55A1-4398-8709-2C4BD0A3D710}"/>
    <cellStyle name="20% - Accent6 2 2 5" xfId="11094" xr:uid="{2BECFA96-6C04-48BF-9174-BA501F0870AC}"/>
    <cellStyle name="20% - Accent6 2 2 5 2" xfId="37083" xr:uid="{41A99512-0CB3-4234-B122-5EA8D9BEC541}"/>
    <cellStyle name="20% - Accent6 2 2 6" xfId="26679" xr:uid="{E0EB7A33-BC5E-435D-9B4C-C3B480CF3034}"/>
    <cellStyle name="20% - Accent6 2 2 6 2" xfId="52668" xr:uid="{CCFE64D4-35F2-469D-8EFB-733180C20757}"/>
    <cellStyle name="20% - Accent6 2 2 7" xfId="28885" xr:uid="{240DFB89-E2B5-487B-9A44-5362D2FF86C9}"/>
    <cellStyle name="20% - Accent6 2 3" xfId="4840" xr:uid="{00000000-0005-0000-0000-000040000000}"/>
    <cellStyle name="20% - Accent6 2 3 2" xfId="21244" xr:uid="{85BC0A55-F1D7-4DD8-983D-8DEA3C0465FB}"/>
    <cellStyle name="20% - Accent6 2 3 2 2" xfId="47233" xr:uid="{9BE39003-72E5-4665-B0AD-B6073B2243B2}"/>
    <cellStyle name="20% - Accent6 2 3 3" xfId="13124" xr:uid="{69FB0798-CAE1-46E6-BBD5-AAF58E9E8B84}"/>
    <cellStyle name="20% - Accent6 2 3 3 2" xfId="39113" xr:uid="{4F4D5843-6B85-40E6-BEC8-406D88BFE653}"/>
    <cellStyle name="20% - Accent6 2 3 4" xfId="30958" xr:uid="{862E2AB2-6D1C-420C-BA4C-64ED41FEE4E6}"/>
    <cellStyle name="20% - Accent6 2 4" xfId="7687" xr:uid="{00000000-0005-0000-0000-000041000000}"/>
    <cellStyle name="20% - Accent6 2 4 2" xfId="24018" xr:uid="{87E64928-B275-4E85-BCB4-1047C09212D2}"/>
    <cellStyle name="20% - Accent6 2 4 2 2" xfId="50007" xr:uid="{36146589-28CE-4EDF-BBF1-145656DA8221}"/>
    <cellStyle name="20% - Accent6 2 4 3" xfId="15898" xr:uid="{C3763F4C-BE65-4D9C-98B1-72728BF597EF}"/>
    <cellStyle name="20% - Accent6 2 4 3 2" xfId="41887" xr:uid="{E17DB179-9A9C-44D9-B0C6-28D8BC9255CA}"/>
    <cellStyle name="20% - Accent6 2 4 4" xfId="33734" xr:uid="{9A90DD4C-F06B-40B0-AFE0-3FC1C3BD7F83}"/>
    <cellStyle name="20% - Accent6 2 5" xfId="19123" xr:uid="{6C017352-D998-4A9D-BFF0-EBDC5EB6513E}"/>
    <cellStyle name="20% - Accent6 2 5 2" xfId="45112" xr:uid="{79FC0B73-9847-4FA8-8060-65DF44AC5F29}"/>
    <cellStyle name="20% - Accent6 2 6" xfId="11003" xr:uid="{AAB451D7-3EC3-4B38-BD2D-E9411136DFC9}"/>
    <cellStyle name="20% - Accent6 2 6 2" xfId="36992" xr:uid="{219CCCBC-2A32-4427-9599-A00854B5940F}"/>
    <cellStyle name="20% - Accent6 2 7" xfId="26588" xr:uid="{DCBA48E5-3A1D-40EF-B481-4611487FC4DD}"/>
    <cellStyle name="20% - Accent6 2 7 2" xfId="52577" xr:uid="{B63F9461-E62C-4BB7-85EB-B526462D1426}"/>
    <cellStyle name="20% - Accent6 2 8" xfId="28760" xr:uid="{192C4BB6-357B-44B7-AA6D-47704E657324}"/>
    <cellStyle name="20% - Accent6 3" xfId="2456" xr:uid="{00000000-0005-0000-0000-000042000000}"/>
    <cellStyle name="20% - Accent6 3 2" xfId="4882" xr:uid="{00000000-0005-0000-0000-000043000000}"/>
    <cellStyle name="20% - Accent6 3 2 2" xfId="21284" xr:uid="{3C590B51-475E-41BF-91A8-01F8946212E6}"/>
    <cellStyle name="20% - Accent6 3 2 2 2" xfId="47273" xr:uid="{6B744334-A669-4634-B3D7-CE4A7AA51962}"/>
    <cellStyle name="20% - Accent6 3 2 3" xfId="13164" xr:uid="{0D20B440-F019-40E8-99DC-027F35C8923D}"/>
    <cellStyle name="20% - Accent6 3 2 3 2" xfId="39153" xr:uid="{80908D30-C411-4F1F-9245-6DB694DC5756}"/>
    <cellStyle name="20% - Accent6 3 2 4" xfId="31000" xr:uid="{F5E19808-8065-423B-A213-BB07FFC9BF83}"/>
    <cellStyle name="20% - Accent6 3 3" xfId="7727" xr:uid="{00000000-0005-0000-0000-000044000000}"/>
    <cellStyle name="20% - Accent6 3 3 2" xfId="24058" xr:uid="{CF3A2266-A33A-4444-8583-6DBF97DB4793}"/>
    <cellStyle name="20% - Accent6 3 3 2 2" xfId="50047" xr:uid="{DAEAE956-760A-4B53-B54B-C8258F51ABBA}"/>
    <cellStyle name="20% - Accent6 3 3 3" xfId="15938" xr:uid="{4D3504DD-62A8-4327-9CAB-9382C551CB2E}"/>
    <cellStyle name="20% - Accent6 3 3 3 2" xfId="41927" xr:uid="{A4E59710-7042-4C7E-ABCB-5A6F5D13F928}"/>
    <cellStyle name="20% - Accent6 3 3 4" xfId="33774" xr:uid="{A5ECF292-753F-4814-815F-0C709BE70621}"/>
    <cellStyle name="20% - Accent6 3 4" xfId="19163" xr:uid="{17250490-8143-4EF9-88C0-7B8E967342FB}"/>
    <cellStyle name="20% - Accent6 3 4 2" xfId="45152" xr:uid="{5C73097F-2D39-411F-B637-6EDF1224AB21}"/>
    <cellStyle name="20% - Accent6 3 5" xfId="11043" xr:uid="{3DBB430A-AA9A-4388-9933-8775E575AE7C}"/>
    <cellStyle name="20% - Accent6 3 5 2" xfId="37032" xr:uid="{03EE2AD0-70BD-4247-BCF6-36DABBE49635}"/>
    <cellStyle name="20% - Accent6 3 6" xfId="26628" xr:uid="{13CC1CFF-D0B2-4A64-8B6E-8C277F1CF6CE}"/>
    <cellStyle name="20% - Accent6 3 6 2" xfId="52617" xr:uid="{FD0ED060-0472-449A-AA38-A581CDABCA6E}"/>
    <cellStyle name="20% - Accent6 3 7" xfId="28819" xr:uid="{12A8D560-CABA-4D0D-AE03-35431A66C938}"/>
    <cellStyle name="20% - Accent6 4" xfId="2276" xr:uid="{00000000-0005-0000-0000-000045000000}"/>
    <cellStyle name="20% - Accent6 4 2" xfId="4822" xr:uid="{00000000-0005-0000-0000-000046000000}"/>
    <cellStyle name="20% - Accent6 4 2 2" xfId="21228" xr:uid="{0F41927A-9941-44C0-AB7F-6870AE0E55E1}"/>
    <cellStyle name="20% - Accent6 4 2 2 2" xfId="47217" xr:uid="{449A7970-3B9D-4BB5-AAE6-3011158DA74D}"/>
    <cellStyle name="20% - Accent6 4 2 3" xfId="13108" xr:uid="{CD805A57-F0D2-4107-9ECB-A0F8B62833CF}"/>
    <cellStyle name="20% - Accent6 4 2 3 2" xfId="39097" xr:uid="{7986AF05-1BE0-49A7-B73C-2CF7DAEA7D9B}"/>
    <cellStyle name="20% - Accent6 4 2 4" xfId="30942" xr:uid="{9E3047F7-9F12-437D-B9A2-D5A4CEA77805}"/>
    <cellStyle name="20% - Accent6 4 3" xfId="7671" xr:uid="{00000000-0005-0000-0000-000047000000}"/>
    <cellStyle name="20% - Accent6 4 3 2" xfId="24002" xr:uid="{353B54AB-2598-486B-9432-2BB310DD172F}"/>
    <cellStyle name="20% - Accent6 4 3 2 2" xfId="49991" xr:uid="{8383B334-CF4D-4F66-9175-54444147E348}"/>
    <cellStyle name="20% - Accent6 4 3 3" xfId="15882" xr:uid="{EBB69D67-AD3C-427F-B965-139528BD38B9}"/>
    <cellStyle name="20% - Accent6 4 3 3 2" xfId="41871" xr:uid="{5E431C8F-8735-4C2C-A3A4-E65375CCF2FE}"/>
    <cellStyle name="20% - Accent6 4 3 4" xfId="33718" xr:uid="{0CE46D9C-96D2-471F-A88B-430BA9A942A8}"/>
    <cellStyle name="20% - Accent6 4 4" xfId="19107" xr:uid="{8B8ABFC3-5EC8-40C6-9EA2-079873828032}"/>
    <cellStyle name="20% - Accent6 4 4 2" xfId="45096" xr:uid="{67152FA2-6221-490B-B701-D00A02E25929}"/>
    <cellStyle name="20% - Accent6 4 5" xfId="10987" xr:uid="{20735AD7-C090-4D3A-AA94-F5895F8FDA5F}"/>
    <cellStyle name="20% - Accent6 4 5 2" xfId="36976" xr:uid="{B1FCBFB0-A60F-45ED-9BC7-84DF32D5463E}"/>
    <cellStyle name="20% - Accent6 4 6" xfId="26572" xr:uid="{41FC598F-CFFA-4E45-9BCB-83C920C621B6}"/>
    <cellStyle name="20% - Accent6 4 6 2" xfId="52561" xr:uid="{FF07F7BB-D389-4826-911C-3731DC8C7D24}"/>
    <cellStyle name="20% - Accent6 4 7" xfId="28743" xr:uid="{5D89435E-A3B0-48B5-8F8D-30BEC300AD39}"/>
    <cellStyle name="40% - Accent1 2" xfId="2307" xr:uid="{00000000-0005-0000-0000-000048000000}"/>
    <cellStyle name="40% - Accent1 2 2" xfId="2587" xr:uid="{00000000-0005-0000-0000-000049000000}"/>
    <cellStyle name="40% - Accent1 2 2 2" xfId="4934" xr:uid="{00000000-0005-0000-0000-00004A000000}"/>
    <cellStyle name="40% - Accent1 2 2 2 2" xfId="21336" xr:uid="{D55DC736-E246-4393-9424-71D180467317}"/>
    <cellStyle name="40% - Accent1 2 2 2 2 2" xfId="47325" xr:uid="{FF65D13B-FA3C-4884-89E1-B141FB6AE147}"/>
    <cellStyle name="40% - Accent1 2 2 2 3" xfId="13216" xr:uid="{D0BCE80E-3DE9-42F1-B70A-8E612EEEC768}"/>
    <cellStyle name="40% - Accent1 2 2 2 3 2" xfId="39205" xr:uid="{2C9C458A-04E3-476D-8966-A29AB0193A03}"/>
    <cellStyle name="40% - Accent1 2 2 2 4" xfId="31052" xr:uid="{E48890D1-451C-4EA4-A6B4-32ABA9813EF9}"/>
    <cellStyle name="40% - Accent1 2 2 3" xfId="7779" xr:uid="{00000000-0005-0000-0000-00004B000000}"/>
    <cellStyle name="40% - Accent1 2 2 3 2" xfId="24110" xr:uid="{8E0013B2-3338-4059-BEB6-FFC5EA905C46}"/>
    <cellStyle name="40% - Accent1 2 2 3 2 2" xfId="50099" xr:uid="{0C163D71-BE94-4A52-99FA-A0FE30DFCCCA}"/>
    <cellStyle name="40% - Accent1 2 2 3 3" xfId="15990" xr:uid="{3F938612-1C4F-4DDE-A3C9-F7F770F3B8D7}"/>
    <cellStyle name="40% - Accent1 2 2 3 3 2" xfId="41979" xr:uid="{6F0205FA-4783-4E19-BD1A-578CA18C32F5}"/>
    <cellStyle name="40% - Accent1 2 2 3 4" xfId="33826" xr:uid="{4755A890-4F01-4F79-A95A-34A675B4AD73}"/>
    <cellStyle name="40% - Accent1 2 2 4" xfId="19215" xr:uid="{CC0F89C3-2146-4C45-AD68-60B7A5D6B4E3}"/>
    <cellStyle name="40% - Accent1 2 2 4 2" xfId="45204" xr:uid="{D08FED8E-C37E-48D4-8A0A-49A32DB11EE4}"/>
    <cellStyle name="40% - Accent1 2 2 5" xfId="11095" xr:uid="{4EAACC2D-16C8-4971-B386-F938BB5CC931}"/>
    <cellStyle name="40% - Accent1 2 2 5 2" xfId="37084" xr:uid="{6946303F-E3FE-441B-AFE0-E5E341544D22}"/>
    <cellStyle name="40% - Accent1 2 2 6" xfId="26680" xr:uid="{CE91A5CD-FE58-4ACE-800E-CE98AA8C4D0E}"/>
    <cellStyle name="40% - Accent1 2 2 6 2" xfId="52669" xr:uid="{449D20A1-CDDD-4323-8FEE-A8D48A19C992}"/>
    <cellStyle name="40% - Accent1 2 2 7" xfId="28886" xr:uid="{B78FD1E7-2A53-4B6A-8972-2E0A56F7B05C}"/>
    <cellStyle name="40% - Accent1 2 3" xfId="4841" xr:uid="{00000000-0005-0000-0000-00004C000000}"/>
    <cellStyle name="40% - Accent1 2 3 2" xfId="21245" xr:uid="{01F38316-2176-49D9-8D97-07DB2537F5DD}"/>
    <cellStyle name="40% - Accent1 2 3 2 2" xfId="47234" xr:uid="{AD6C91D1-2A12-46AF-90E3-FB7C93285B92}"/>
    <cellStyle name="40% - Accent1 2 3 3" xfId="13125" xr:uid="{5F9AC40D-70C5-49FA-84C6-CCA10D90CF5C}"/>
    <cellStyle name="40% - Accent1 2 3 3 2" xfId="39114" xr:uid="{9757CFE3-908F-4A93-B5A1-A2A385B27B7C}"/>
    <cellStyle name="40% - Accent1 2 3 4" xfId="30959" xr:uid="{5A099EBF-BC51-47A2-A099-3BE82F36A1AC}"/>
    <cellStyle name="40% - Accent1 2 4" xfId="7688" xr:uid="{00000000-0005-0000-0000-00004D000000}"/>
    <cellStyle name="40% - Accent1 2 4 2" xfId="24019" xr:uid="{18BCF1FE-B213-40BF-9314-9B5CE36DF31C}"/>
    <cellStyle name="40% - Accent1 2 4 2 2" xfId="50008" xr:uid="{EA1271A1-4A22-4023-A0A8-02ADAA57EEF1}"/>
    <cellStyle name="40% - Accent1 2 4 3" xfId="15899" xr:uid="{7F57314D-8302-4172-AF83-6549DBA07F34}"/>
    <cellStyle name="40% - Accent1 2 4 3 2" xfId="41888" xr:uid="{BBAC89A2-3ACB-4CC8-80A6-453E4D96A5C2}"/>
    <cellStyle name="40% - Accent1 2 4 4" xfId="33735" xr:uid="{F41BFA6B-3119-4545-BDA9-73EB12C00129}"/>
    <cellStyle name="40% - Accent1 2 5" xfId="19124" xr:uid="{9A92B6D6-8CFB-4D91-9607-7DA756981D13}"/>
    <cellStyle name="40% - Accent1 2 5 2" xfId="45113" xr:uid="{36D372AF-0179-43CA-B694-72DDDDF21719}"/>
    <cellStyle name="40% - Accent1 2 6" xfId="11004" xr:uid="{387D6371-951D-4927-BBE1-F00361DE7462}"/>
    <cellStyle name="40% - Accent1 2 6 2" xfId="36993" xr:uid="{95A2C2B6-D870-4959-BB62-ACE28F630AD5}"/>
    <cellStyle name="40% - Accent1 2 7" xfId="26589" xr:uid="{F5DE6DFE-E91A-40FE-BE5B-68E9E549283F}"/>
    <cellStyle name="40% - Accent1 2 7 2" xfId="52578" xr:uid="{7EDF6A97-D69B-4D82-816A-D35D0B396297}"/>
    <cellStyle name="40% - Accent1 2 8" xfId="28761" xr:uid="{606DE6CE-BF4A-4D61-B90A-DB73CD6C1912}"/>
    <cellStyle name="40% - Accent1 3" xfId="2457" xr:uid="{00000000-0005-0000-0000-00004E000000}"/>
    <cellStyle name="40% - Accent1 3 2" xfId="4883" xr:uid="{00000000-0005-0000-0000-00004F000000}"/>
    <cellStyle name="40% - Accent1 3 2 2" xfId="21285" xr:uid="{EB822289-1E95-46CD-832C-6AE6A41BFAD4}"/>
    <cellStyle name="40% - Accent1 3 2 2 2" xfId="47274" xr:uid="{CD88A412-DD5A-47D5-B6E2-006818E1BF13}"/>
    <cellStyle name="40% - Accent1 3 2 3" xfId="13165" xr:uid="{176616AD-465D-4277-95AC-5B73BD2F04F7}"/>
    <cellStyle name="40% - Accent1 3 2 3 2" xfId="39154" xr:uid="{1315E341-F9E7-4059-89BC-A452F6F23E49}"/>
    <cellStyle name="40% - Accent1 3 2 4" xfId="31001" xr:uid="{C8B7D904-D285-4760-937F-BFAB18E057B2}"/>
    <cellStyle name="40% - Accent1 3 3" xfId="7728" xr:uid="{00000000-0005-0000-0000-000050000000}"/>
    <cellStyle name="40% - Accent1 3 3 2" xfId="24059" xr:uid="{B12153D9-06C7-4A97-8E3A-85795226B7F7}"/>
    <cellStyle name="40% - Accent1 3 3 2 2" xfId="50048" xr:uid="{5D93BDC9-5DC2-40B4-BBF3-48683C4C0A4A}"/>
    <cellStyle name="40% - Accent1 3 3 3" xfId="15939" xr:uid="{47A1AFB6-1E9B-4AA4-92A7-7991483C8C84}"/>
    <cellStyle name="40% - Accent1 3 3 3 2" xfId="41928" xr:uid="{53482EAF-0762-4524-90D0-6C98346C1483}"/>
    <cellStyle name="40% - Accent1 3 3 4" xfId="33775" xr:uid="{C293E7F8-EE63-4FA9-890F-B24FA530D7F1}"/>
    <cellStyle name="40% - Accent1 3 4" xfId="19164" xr:uid="{D18DEEF5-DFD0-41CA-8404-9F84D74EC3BD}"/>
    <cellStyle name="40% - Accent1 3 4 2" xfId="45153" xr:uid="{30734112-50F7-4C76-8039-43199A05CCA2}"/>
    <cellStyle name="40% - Accent1 3 5" xfId="11044" xr:uid="{22730955-85E2-4530-93A5-8EC4774582A1}"/>
    <cellStyle name="40% - Accent1 3 5 2" xfId="37033" xr:uid="{3D397B2E-364C-4901-BFE0-38FD47407960}"/>
    <cellStyle name="40% - Accent1 3 6" xfId="26629" xr:uid="{9E515CCF-517B-4552-9148-380202DB4EE2}"/>
    <cellStyle name="40% - Accent1 3 6 2" xfId="52618" xr:uid="{FAD1CBBF-99DE-49EC-8863-E8CF4F636ACC}"/>
    <cellStyle name="40% - Accent1 3 7" xfId="28820" xr:uid="{108929B2-6071-4B46-9351-28C8B4072690}"/>
    <cellStyle name="40% - Accent1 4" xfId="2257" xr:uid="{00000000-0005-0000-0000-000051000000}"/>
    <cellStyle name="40% - Accent1 4 2" xfId="4813" xr:uid="{00000000-0005-0000-0000-000052000000}"/>
    <cellStyle name="40% - Accent1 4 2 2" xfId="21219" xr:uid="{06DE97FA-6E0E-4C08-9495-E8FDD85A3E14}"/>
    <cellStyle name="40% - Accent1 4 2 2 2" xfId="47208" xr:uid="{0D9067F0-C38A-4FE4-A6AA-C691C8B66CD5}"/>
    <cellStyle name="40% - Accent1 4 2 3" xfId="13099" xr:uid="{E90B8C7B-8481-4827-A5DD-8066F47A1C91}"/>
    <cellStyle name="40% - Accent1 4 2 3 2" xfId="39088" xr:uid="{59D61CE2-BD11-4876-8DFC-D3B7A8EDBAFA}"/>
    <cellStyle name="40% - Accent1 4 2 4" xfId="30933" xr:uid="{9A9C859B-BA7C-4D7C-9B75-E26D64DA7F79}"/>
    <cellStyle name="40% - Accent1 4 3" xfId="7662" xr:uid="{00000000-0005-0000-0000-000053000000}"/>
    <cellStyle name="40% - Accent1 4 3 2" xfId="23993" xr:uid="{DC2B6434-164C-4168-9E35-292D20171BB0}"/>
    <cellStyle name="40% - Accent1 4 3 2 2" xfId="49982" xr:uid="{DCD21B96-38FB-4C5B-A5EB-0F5EFD31E3D1}"/>
    <cellStyle name="40% - Accent1 4 3 3" xfId="15873" xr:uid="{7FFC8966-47CA-469D-897E-8FFB90DC153E}"/>
    <cellStyle name="40% - Accent1 4 3 3 2" xfId="41862" xr:uid="{8B182EBE-D8F3-4068-86DD-531343A175A6}"/>
    <cellStyle name="40% - Accent1 4 3 4" xfId="33709" xr:uid="{87602786-FCD8-46B2-B288-5AF35BC39D8B}"/>
    <cellStyle name="40% - Accent1 4 4" xfId="19098" xr:uid="{879EDDBD-59D8-404D-A2BB-E0F6337CC6D8}"/>
    <cellStyle name="40% - Accent1 4 4 2" xfId="45087" xr:uid="{9ABA89BF-7994-42CD-A18A-3A94D3436DE5}"/>
    <cellStyle name="40% - Accent1 4 5" xfId="10978" xr:uid="{AAC17041-06F5-46BC-B11C-7A1B52112CE0}"/>
    <cellStyle name="40% - Accent1 4 5 2" xfId="36967" xr:uid="{BB6E1DFA-2C0D-4CCB-AB95-0A823AF5BE56}"/>
    <cellStyle name="40% - Accent1 4 6" xfId="26562" xr:uid="{362C635A-2AC3-4000-83F5-6053D4DF6189}"/>
    <cellStyle name="40% - Accent1 4 6 2" xfId="52551" xr:uid="{54DB5885-0728-4BC9-A529-36C923DF58D2}"/>
    <cellStyle name="40% - Accent1 4 7" xfId="28734" xr:uid="{B0B6932C-5A54-4EFB-961D-05FF1F7C0857}"/>
    <cellStyle name="40% - Accent2 2" xfId="2308" xr:uid="{00000000-0005-0000-0000-000054000000}"/>
    <cellStyle name="40% - Accent2 2 2" xfId="2588" xr:uid="{00000000-0005-0000-0000-000055000000}"/>
    <cellStyle name="40% - Accent2 2 2 2" xfId="4935" xr:uid="{00000000-0005-0000-0000-000056000000}"/>
    <cellStyle name="40% - Accent2 2 2 2 2" xfId="21337" xr:uid="{3C46C303-42F8-4253-87A1-C449B4840835}"/>
    <cellStyle name="40% - Accent2 2 2 2 2 2" xfId="47326" xr:uid="{E837B4B6-8689-4E6C-9AB0-77FB6499FED5}"/>
    <cellStyle name="40% - Accent2 2 2 2 3" xfId="13217" xr:uid="{0447B0A6-2371-467F-A4C0-3B4FE2B54E6E}"/>
    <cellStyle name="40% - Accent2 2 2 2 3 2" xfId="39206" xr:uid="{A8F7AAF5-E1C6-4696-A1D7-39AC6C42FB4C}"/>
    <cellStyle name="40% - Accent2 2 2 2 4" xfId="31053" xr:uid="{30F514B4-2B36-468F-9915-083BCA95718B}"/>
    <cellStyle name="40% - Accent2 2 2 3" xfId="7780" xr:uid="{00000000-0005-0000-0000-000057000000}"/>
    <cellStyle name="40% - Accent2 2 2 3 2" xfId="24111" xr:uid="{7ADC1C6C-C03A-4ABB-9485-CBB0B1D05414}"/>
    <cellStyle name="40% - Accent2 2 2 3 2 2" xfId="50100" xr:uid="{AA0326D4-5372-4037-B927-68E229E04038}"/>
    <cellStyle name="40% - Accent2 2 2 3 3" xfId="15991" xr:uid="{235237BB-36E2-4764-B44C-5F97E99BEB00}"/>
    <cellStyle name="40% - Accent2 2 2 3 3 2" xfId="41980" xr:uid="{4F92D246-4953-472E-8BCE-A9D4047A1E2C}"/>
    <cellStyle name="40% - Accent2 2 2 3 4" xfId="33827" xr:uid="{9BDA25D5-F6E6-4997-8ED2-5431328DE444}"/>
    <cellStyle name="40% - Accent2 2 2 4" xfId="19216" xr:uid="{DBD5BB10-BEC8-4162-8FDD-34D535D829F1}"/>
    <cellStyle name="40% - Accent2 2 2 4 2" xfId="45205" xr:uid="{A6AFCE17-1B56-4F69-A43F-7576A5D6E1E8}"/>
    <cellStyle name="40% - Accent2 2 2 5" xfId="11096" xr:uid="{6A9C6659-583D-41A3-9E15-850DC27531CA}"/>
    <cellStyle name="40% - Accent2 2 2 5 2" xfId="37085" xr:uid="{A0A05C8B-5947-40F4-8118-3D30094AE8A1}"/>
    <cellStyle name="40% - Accent2 2 2 6" xfId="26681" xr:uid="{406FDBFE-70DC-4EEA-8A5E-A5668B82B77D}"/>
    <cellStyle name="40% - Accent2 2 2 6 2" xfId="52670" xr:uid="{EA26D71F-B644-4B43-B75D-ABC54833BA7A}"/>
    <cellStyle name="40% - Accent2 2 2 7" xfId="28887" xr:uid="{121C13CB-67C9-44FB-AD21-25F5B681F121}"/>
    <cellStyle name="40% - Accent2 2 3" xfId="4842" xr:uid="{00000000-0005-0000-0000-000058000000}"/>
    <cellStyle name="40% - Accent2 2 3 2" xfId="21246" xr:uid="{7EACB817-0EDF-415A-A8D8-113991B82D45}"/>
    <cellStyle name="40% - Accent2 2 3 2 2" xfId="47235" xr:uid="{F7318216-01E6-4A9F-BD74-F120AEB50702}"/>
    <cellStyle name="40% - Accent2 2 3 3" xfId="13126" xr:uid="{9AF76649-D87B-4996-93C1-64F2ECCAC242}"/>
    <cellStyle name="40% - Accent2 2 3 3 2" xfId="39115" xr:uid="{E0EA072C-9EEB-48E2-B660-B156673D4953}"/>
    <cellStyle name="40% - Accent2 2 3 4" xfId="30960" xr:uid="{C7FAE3DA-41AE-47B3-8F0C-6AF99683BE66}"/>
    <cellStyle name="40% - Accent2 2 4" xfId="7689" xr:uid="{00000000-0005-0000-0000-000059000000}"/>
    <cellStyle name="40% - Accent2 2 4 2" xfId="24020" xr:uid="{440D4AD7-C4A5-4EC8-9990-8D8B32F9E771}"/>
    <cellStyle name="40% - Accent2 2 4 2 2" xfId="50009" xr:uid="{B1CBF818-4872-450B-BAC7-DB32BE24CCB0}"/>
    <cellStyle name="40% - Accent2 2 4 3" xfId="15900" xr:uid="{11894DD3-028F-4F86-BEE1-7F0A3812F179}"/>
    <cellStyle name="40% - Accent2 2 4 3 2" xfId="41889" xr:uid="{A8FEBC32-62D6-4B5B-8835-16E6C0B121E8}"/>
    <cellStyle name="40% - Accent2 2 4 4" xfId="33736" xr:uid="{EE01ADFA-27CE-4C62-8375-F28835D1407A}"/>
    <cellStyle name="40% - Accent2 2 5" xfId="19125" xr:uid="{1892150B-F246-483D-85ED-4FA85CD3C15A}"/>
    <cellStyle name="40% - Accent2 2 5 2" xfId="45114" xr:uid="{70AE8093-985D-4F6C-B598-2514982085CA}"/>
    <cellStyle name="40% - Accent2 2 6" xfId="11005" xr:uid="{F81F1CE1-A3A7-4129-94D0-E0F07D6FA48B}"/>
    <cellStyle name="40% - Accent2 2 6 2" xfId="36994" xr:uid="{FA775D95-8D19-4F69-8731-343FFA2AD113}"/>
    <cellStyle name="40% - Accent2 2 7" xfId="26590" xr:uid="{FCBEE872-D916-44DB-B250-B1D8BB24EE56}"/>
    <cellStyle name="40% - Accent2 2 7 2" xfId="52579" xr:uid="{C1DDD319-72BB-4748-9281-A04DF7C3DF89}"/>
    <cellStyle name="40% - Accent2 2 8" xfId="28762" xr:uid="{85626C87-6DD6-47E5-9BA6-2126BB2B728C}"/>
    <cellStyle name="40% - Accent2 3" xfId="2458" xr:uid="{00000000-0005-0000-0000-00005A000000}"/>
    <cellStyle name="40% - Accent2 3 2" xfId="4884" xr:uid="{00000000-0005-0000-0000-00005B000000}"/>
    <cellStyle name="40% - Accent2 3 2 2" xfId="21286" xr:uid="{A1A6B32A-F17F-42B2-8BE7-654B3F32016C}"/>
    <cellStyle name="40% - Accent2 3 2 2 2" xfId="47275" xr:uid="{20ACFF6D-56CA-4A15-B72A-1E19B83A72B4}"/>
    <cellStyle name="40% - Accent2 3 2 3" xfId="13166" xr:uid="{094478DF-A663-49F4-AAE2-C42499DFAD61}"/>
    <cellStyle name="40% - Accent2 3 2 3 2" xfId="39155" xr:uid="{38201E8F-51CF-4328-9044-EDADE0936687}"/>
    <cellStyle name="40% - Accent2 3 2 4" xfId="31002" xr:uid="{530A4A6B-BFE6-463F-852E-65B4E9377CD2}"/>
    <cellStyle name="40% - Accent2 3 3" xfId="7729" xr:uid="{00000000-0005-0000-0000-00005C000000}"/>
    <cellStyle name="40% - Accent2 3 3 2" xfId="24060" xr:uid="{7804DA67-B6EA-4238-B303-494FE9FBDE51}"/>
    <cellStyle name="40% - Accent2 3 3 2 2" xfId="50049" xr:uid="{A95C8B61-AD54-4BB4-BDF1-D0B5192CC6F7}"/>
    <cellStyle name="40% - Accent2 3 3 3" xfId="15940" xr:uid="{83A15D64-D336-4F51-B296-4F1603B7EB46}"/>
    <cellStyle name="40% - Accent2 3 3 3 2" xfId="41929" xr:uid="{DC875E77-B7EA-4CB5-AFDE-9EB9B02453BF}"/>
    <cellStyle name="40% - Accent2 3 3 4" xfId="33776" xr:uid="{683AF58D-5291-4241-88B7-346816B6C374}"/>
    <cellStyle name="40% - Accent2 3 4" xfId="19165" xr:uid="{EAF4CA27-D1C6-485D-89A4-7104DC4779CF}"/>
    <cellStyle name="40% - Accent2 3 4 2" xfId="45154" xr:uid="{09673B42-C3EE-4870-91E2-25FA01D87ED3}"/>
    <cellStyle name="40% - Accent2 3 5" xfId="11045" xr:uid="{EAEE4A5F-3D9D-478D-A02B-EDB481FF4694}"/>
    <cellStyle name="40% - Accent2 3 5 2" xfId="37034" xr:uid="{F6FA890D-38BA-4305-B921-B3512E50B4DB}"/>
    <cellStyle name="40% - Accent2 3 6" xfId="26630" xr:uid="{EB528053-FCF4-466F-A78E-D22BAF2A61F8}"/>
    <cellStyle name="40% - Accent2 3 6 2" xfId="52619" xr:uid="{569B7964-6713-48ED-B665-BBE5A49544E0}"/>
    <cellStyle name="40% - Accent2 3 7" xfId="28821" xr:uid="{8DA75293-82DF-4C1F-BE75-3EDBAF7AD6DA}"/>
    <cellStyle name="40% - Accent2 4" xfId="2261" xr:uid="{00000000-0005-0000-0000-00005D000000}"/>
    <cellStyle name="40% - Accent2 4 2" xfId="4815" xr:uid="{00000000-0005-0000-0000-00005E000000}"/>
    <cellStyle name="40% - Accent2 4 2 2" xfId="21221" xr:uid="{371A03DD-B6C8-4872-BAD0-E50736321438}"/>
    <cellStyle name="40% - Accent2 4 2 2 2" xfId="47210" xr:uid="{B2482677-D0F4-420F-AD9D-3E4A80A6D60C}"/>
    <cellStyle name="40% - Accent2 4 2 3" xfId="13101" xr:uid="{896BD680-C989-4EF9-8762-8CB8418E76BF}"/>
    <cellStyle name="40% - Accent2 4 2 3 2" xfId="39090" xr:uid="{DAE9D53E-B066-4E5B-9EC8-073FEFBF98E4}"/>
    <cellStyle name="40% - Accent2 4 2 4" xfId="30935" xr:uid="{D14AE0CA-B851-4BDE-AFDF-F6B6DE738275}"/>
    <cellStyle name="40% - Accent2 4 3" xfId="7664" xr:uid="{00000000-0005-0000-0000-00005F000000}"/>
    <cellStyle name="40% - Accent2 4 3 2" xfId="23995" xr:uid="{2527B9D0-018D-4A27-8C3F-FA0075F398E7}"/>
    <cellStyle name="40% - Accent2 4 3 2 2" xfId="49984" xr:uid="{5EC4F53F-5C34-407D-9A50-1FDBAB49B69D}"/>
    <cellStyle name="40% - Accent2 4 3 3" xfId="15875" xr:uid="{1716803C-06C9-45E4-9CD7-6BD6D726A000}"/>
    <cellStyle name="40% - Accent2 4 3 3 2" xfId="41864" xr:uid="{F859A623-0669-415E-80B5-70B8C3186C96}"/>
    <cellStyle name="40% - Accent2 4 3 4" xfId="33711" xr:uid="{C27BD63A-A6C7-4931-91DB-2864315013A0}"/>
    <cellStyle name="40% - Accent2 4 4" xfId="19100" xr:uid="{DCFD9F6B-6402-45FA-A4B9-1E24EB8000C8}"/>
    <cellStyle name="40% - Accent2 4 4 2" xfId="45089" xr:uid="{F5D6F85B-2294-4A43-B978-9E4BBC7BD517}"/>
    <cellStyle name="40% - Accent2 4 5" xfId="10980" xr:uid="{23E6156A-69B8-486E-92EE-FE04366F0FFB}"/>
    <cellStyle name="40% - Accent2 4 5 2" xfId="36969" xr:uid="{4404CBBD-DDD6-4638-8F19-7E475AF70AB7}"/>
    <cellStyle name="40% - Accent2 4 6" xfId="26564" xr:uid="{31F8851E-CB6B-47D5-B3C6-53F1EE90590F}"/>
    <cellStyle name="40% - Accent2 4 6 2" xfId="52553" xr:uid="{73126DFD-8D2A-4EE2-9FD1-010C58344842}"/>
    <cellStyle name="40% - Accent2 4 7" xfId="28736" xr:uid="{5739CC06-61D1-4CB8-98F3-F37229B38AC9}"/>
    <cellStyle name="40% - Accent3 2" xfId="2309" xr:uid="{00000000-0005-0000-0000-000060000000}"/>
    <cellStyle name="40% - Accent3 2 2" xfId="2589" xr:uid="{00000000-0005-0000-0000-000061000000}"/>
    <cellStyle name="40% - Accent3 2 2 2" xfId="4936" xr:uid="{00000000-0005-0000-0000-000062000000}"/>
    <cellStyle name="40% - Accent3 2 2 2 2" xfId="21338" xr:uid="{05C22939-E3F0-4F95-9E65-7DCA04BCC38E}"/>
    <cellStyle name="40% - Accent3 2 2 2 2 2" xfId="47327" xr:uid="{461B7F69-9714-43A7-94A8-165CA7C7EC75}"/>
    <cellStyle name="40% - Accent3 2 2 2 3" xfId="13218" xr:uid="{B26AA965-1F80-4B69-A579-35A092DBAF23}"/>
    <cellStyle name="40% - Accent3 2 2 2 3 2" xfId="39207" xr:uid="{4B801558-8F64-4F10-A50B-56EE26133C54}"/>
    <cellStyle name="40% - Accent3 2 2 2 4" xfId="31054" xr:uid="{DC95C9EB-3558-4C59-B8EF-61AF0A7779BE}"/>
    <cellStyle name="40% - Accent3 2 2 3" xfId="7781" xr:uid="{00000000-0005-0000-0000-000063000000}"/>
    <cellStyle name="40% - Accent3 2 2 3 2" xfId="24112" xr:uid="{C1350340-3B63-47FC-85C7-1F9ACCCA7127}"/>
    <cellStyle name="40% - Accent3 2 2 3 2 2" xfId="50101" xr:uid="{097527DC-B190-42A1-96E6-491A2DE733AF}"/>
    <cellStyle name="40% - Accent3 2 2 3 3" xfId="15992" xr:uid="{6A36702C-2C9F-4A54-921D-FE789A697C75}"/>
    <cellStyle name="40% - Accent3 2 2 3 3 2" xfId="41981" xr:uid="{EC180331-3EAE-413B-BFDD-BA0D5D794967}"/>
    <cellStyle name="40% - Accent3 2 2 3 4" xfId="33828" xr:uid="{F0115AE0-B1E8-4348-B7C9-885E67BD123C}"/>
    <cellStyle name="40% - Accent3 2 2 4" xfId="19217" xr:uid="{76645990-B30B-4945-B2C4-C05EA3E71459}"/>
    <cellStyle name="40% - Accent3 2 2 4 2" xfId="45206" xr:uid="{B6D28CC9-9500-46A9-AF7A-C01154FACEB1}"/>
    <cellStyle name="40% - Accent3 2 2 5" xfId="11097" xr:uid="{5FCF51F9-9A5B-440D-92BE-62D5F862986C}"/>
    <cellStyle name="40% - Accent3 2 2 5 2" xfId="37086" xr:uid="{F1FD1A5C-DB4F-4628-916D-0903BA6B05E3}"/>
    <cellStyle name="40% - Accent3 2 2 6" xfId="26682" xr:uid="{3B8DBF2D-36AB-43FE-807F-B748E9F371C6}"/>
    <cellStyle name="40% - Accent3 2 2 6 2" xfId="52671" xr:uid="{048957F2-F2F7-4212-B194-363A87A4B659}"/>
    <cellStyle name="40% - Accent3 2 2 7" xfId="28888" xr:uid="{0E7757FC-E6D8-4A61-BC88-693CDB658F98}"/>
    <cellStyle name="40% - Accent3 2 3" xfId="4843" xr:uid="{00000000-0005-0000-0000-000064000000}"/>
    <cellStyle name="40% - Accent3 2 3 2" xfId="21247" xr:uid="{3E1EE694-FB8A-42A5-A63D-3E41326BF704}"/>
    <cellStyle name="40% - Accent3 2 3 2 2" xfId="47236" xr:uid="{D9974CBE-055E-47F7-B9C9-DE4B6FE99EDB}"/>
    <cellStyle name="40% - Accent3 2 3 3" xfId="13127" xr:uid="{F1E53B64-5B4B-4419-B6B2-D8220D3E9361}"/>
    <cellStyle name="40% - Accent3 2 3 3 2" xfId="39116" xr:uid="{F5B19E50-C0A7-4ACD-9296-76E7D6A5C3DD}"/>
    <cellStyle name="40% - Accent3 2 3 4" xfId="30961" xr:uid="{EC2D539C-8803-4848-92B8-D20680B993F0}"/>
    <cellStyle name="40% - Accent3 2 4" xfId="7690" xr:uid="{00000000-0005-0000-0000-000065000000}"/>
    <cellStyle name="40% - Accent3 2 4 2" xfId="24021" xr:uid="{57B52508-D79E-415D-972F-7B8A32BCBCD5}"/>
    <cellStyle name="40% - Accent3 2 4 2 2" xfId="50010" xr:uid="{B0735802-DF0A-4E88-AF33-5C983F828B7E}"/>
    <cellStyle name="40% - Accent3 2 4 3" xfId="15901" xr:uid="{D31D1C40-2CC7-45B3-B7F5-F56D451F093B}"/>
    <cellStyle name="40% - Accent3 2 4 3 2" xfId="41890" xr:uid="{4D34014A-3B77-41C1-8F60-46DAFDA7BBC4}"/>
    <cellStyle name="40% - Accent3 2 4 4" xfId="33737" xr:uid="{442F3A06-E363-45B7-B09C-5052DD204648}"/>
    <cellStyle name="40% - Accent3 2 5" xfId="19126" xr:uid="{9BB0BD3C-D85F-41CF-9B71-86C344D60C25}"/>
    <cellStyle name="40% - Accent3 2 5 2" xfId="45115" xr:uid="{81FA0A62-0FFD-41F6-9D30-CFDB57626604}"/>
    <cellStyle name="40% - Accent3 2 6" xfId="11006" xr:uid="{B796CE47-3FCD-4CFE-8814-C483D46DE39E}"/>
    <cellStyle name="40% - Accent3 2 6 2" xfId="36995" xr:uid="{80F80605-5028-4ACF-97C6-5B8F505A9E79}"/>
    <cellStyle name="40% - Accent3 2 7" xfId="26591" xr:uid="{253DE66A-7969-4CC6-87A0-7D2DB54A9462}"/>
    <cellStyle name="40% - Accent3 2 7 2" xfId="52580" xr:uid="{52FA21B4-5CE6-4828-83E7-0C5BAA89AD76}"/>
    <cellStyle name="40% - Accent3 2 8" xfId="28763" xr:uid="{8185959A-EB3D-4526-948B-6CA8C151DCE8}"/>
    <cellStyle name="40% - Accent3 3" xfId="2459" xr:uid="{00000000-0005-0000-0000-000066000000}"/>
    <cellStyle name="40% - Accent3 3 2" xfId="4885" xr:uid="{00000000-0005-0000-0000-000067000000}"/>
    <cellStyle name="40% - Accent3 3 2 2" xfId="21287" xr:uid="{C72B4FBB-8CD1-44C4-BF5B-7EE2F4D97FA2}"/>
    <cellStyle name="40% - Accent3 3 2 2 2" xfId="47276" xr:uid="{E0571821-4087-4FDD-BB00-6939A3C64DED}"/>
    <cellStyle name="40% - Accent3 3 2 3" xfId="13167" xr:uid="{F69E54CE-BC55-4208-A886-841DA835914F}"/>
    <cellStyle name="40% - Accent3 3 2 3 2" xfId="39156" xr:uid="{4527E017-6806-416A-8455-4287EF25FE5D}"/>
    <cellStyle name="40% - Accent3 3 2 4" xfId="31003" xr:uid="{BACF358A-39D3-41EE-A8FC-C61597676C4F}"/>
    <cellStyle name="40% - Accent3 3 3" xfId="7730" xr:uid="{00000000-0005-0000-0000-000068000000}"/>
    <cellStyle name="40% - Accent3 3 3 2" xfId="24061" xr:uid="{CFDE1F0D-A4F7-4AFF-B80F-3999827C2E59}"/>
    <cellStyle name="40% - Accent3 3 3 2 2" xfId="50050" xr:uid="{B3FD5F0A-1E35-4802-90FC-94958A4F7A7B}"/>
    <cellStyle name="40% - Accent3 3 3 3" xfId="15941" xr:uid="{C4BDCBB3-192B-45EB-A773-80A0A9F572AA}"/>
    <cellStyle name="40% - Accent3 3 3 3 2" xfId="41930" xr:uid="{B2617F1C-CC31-4AF4-B940-79DC2C65A026}"/>
    <cellStyle name="40% - Accent3 3 3 4" xfId="33777" xr:uid="{1F64810E-8BEE-4DD2-9418-7802974A9F66}"/>
    <cellStyle name="40% - Accent3 3 4" xfId="19166" xr:uid="{37887F1B-1481-4D64-B526-F759AB209618}"/>
    <cellStyle name="40% - Accent3 3 4 2" xfId="45155" xr:uid="{7DD53C1D-78C6-498A-B798-B046128E31F5}"/>
    <cellStyle name="40% - Accent3 3 5" xfId="11046" xr:uid="{89B9E368-E853-4912-9263-DC6D9460C12B}"/>
    <cellStyle name="40% - Accent3 3 5 2" xfId="37035" xr:uid="{6D993DB3-5475-4679-93AD-CA8B56579CD1}"/>
    <cellStyle name="40% - Accent3 3 6" xfId="26631" xr:uid="{BC7B9ADF-2EC7-4998-A001-4FAD577AFA85}"/>
    <cellStyle name="40% - Accent3 3 6 2" xfId="52620" xr:uid="{CCF715ED-CBD4-41B3-8A23-5EA87DF6ED23}"/>
    <cellStyle name="40% - Accent3 3 7" xfId="28822" xr:uid="{C9CF6D3D-B011-409D-A9FB-86A91D64C757}"/>
    <cellStyle name="40% - Accent3 4" xfId="2265" xr:uid="{00000000-0005-0000-0000-000069000000}"/>
    <cellStyle name="40% - Accent3 4 2" xfId="4817" xr:uid="{00000000-0005-0000-0000-00006A000000}"/>
    <cellStyle name="40% - Accent3 4 2 2" xfId="21223" xr:uid="{0E9DE2FA-B406-4F2C-B275-460BBA188426}"/>
    <cellStyle name="40% - Accent3 4 2 2 2" xfId="47212" xr:uid="{440C9183-69CB-47AC-8D9B-F2B4F3938369}"/>
    <cellStyle name="40% - Accent3 4 2 3" xfId="13103" xr:uid="{14D2E0FD-2FA9-46F9-BE1C-B23B159C9B6B}"/>
    <cellStyle name="40% - Accent3 4 2 3 2" xfId="39092" xr:uid="{B1761BEA-7295-4AF5-9E23-535184F0CA38}"/>
    <cellStyle name="40% - Accent3 4 2 4" xfId="30937" xr:uid="{79195B17-2576-4A4C-ABC2-1395D9F957D5}"/>
    <cellStyle name="40% - Accent3 4 3" xfId="7666" xr:uid="{00000000-0005-0000-0000-00006B000000}"/>
    <cellStyle name="40% - Accent3 4 3 2" xfId="23997" xr:uid="{F3532946-C76C-421A-BD88-719B3DCF0C22}"/>
    <cellStyle name="40% - Accent3 4 3 2 2" xfId="49986" xr:uid="{A719A679-3F23-4324-9BEB-150C14403A7E}"/>
    <cellStyle name="40% - Accent3 4 3 3" xfId="15877" xr:uid="{BFA269DB-37B8-4F71-AD43-1F89A11575F0}"/>
    <cellStyle name="40% - Accent3 4 3 3 2" xfId="41866" xr:uid="{975C8D77-DAB0-400C-A089-96D66F94AABF}"/>
    <cellStyle name="40% - Accent3 4 3 4" xfId="33713" xr:uid="{65032A1A-FC61-43B6-A057-FEB4906EF626}"/>
    <cellStyle name="40% - Accent3 4 4" xfId="19102" xr:uid="{71F1AEA5-5D70-4CB6-8312-24DBB3C7C7C2}"/>
    <cellStyle name="40% - Accent3 4 4 2" xfId="45091" xr:uid="{CCEAE763-B9FB-4CB9-9C8B-5D418497FC0F}"/>
    <cellStyle name="40% - Accent3 4 5" xfId="10982" xr:uid="{4FE939AF-B1E9-490B-B950-62E2F990DBE8}"/>
    <cellStyle name="40% - Accent3 4 5 2" xfId="36971" xr:uid="{103AA958-7B11-405F-A343-A4D077F05F91}"/>
    <cellStyle name="40% - Accent3 4 6" xfId="26567" xr:uid="{E69E498D-F5A6-4468-8C49-8D1C869B43A6}"/>
    <cellStyle name="40% - Accent3 4 6 2" xfId="52556" xr:uid="{FAC48655-C53B-4780-B1EA-3CE6F7438F0B}"/>
    <cellStyle name="40% - Accent3 4 7" xfId="28738" xr:uid="{B56C1D7A-7368-47F5-A6F0-08C459C32A4A}"/>
    <cellStyle name="40% - Accent4 2" xfId="2310" xr:uid="{00000000-0005-0000-0000-00006C000000}"/>
    <cellStyle name="40% - Accent4 2 2" xfId="2590" xr:uid="{00000000-0005-0000-0000-00006D000000}"/>
    <cellStyle name="40% - Accent4 2 2 2" xfId="4937" xr:uid="{00000000-0005-0000-0000-00006E000000}"/>
    <cellStyle name="40% - Accent4 2 2 2 2" xfId="21339" xr:uid="{0068C59C-6D57-4BB9-8DFF-AD03FA7B9A68}"/>
    <cellStyle name="40% - Accent4 2 2 2 2 2" xfId="47328" xr:uid="{F7C7BE26-6A28-4358-AFCA-5B7FD3BB3A47}"/>
    <cellStyle name="40% - Accent4 2 2 2 3" xfId="13219" xr:uid="{676F29D9-D7FE-4EA8-8C66-FBC0E4C73F7F}"/>
    <cellStyle name="40% - Accent4 2 2 2 3 2" xfId="39208" xr:uid="{BFD9BE49-2015-4F7D-9247-9700B7FFE87A}"/>
    <cellStyle name="40% - Accent4 2 2 2 4" xfId="31055" xr:uid="{2B2C8751-1DFA-420B-915F-023EB7AA58A0}"/>
    <cellStyle name="40% - Accent4 2 2 3" xfId="7782" xr:uid="{00000000-0005-0000-0000-00006F000000}"/>
    <cellStyle name="40% - Accent4 2 2 3 2" xfId="24113" xr:uid="{32D56AC8-AAC4-48C1-8A83-22FE03786B5C}"/>
    <cellStyle name="40% - Accent4 2 2 3 2 2" xfId="50102" xr:uid="{7151328B-439A-42B0-9C02-B8B2130EE339}"/>
    <cellStyle name="40% - Accent4 2 2 3 3" xfId="15993" xr:uid="{2B4855CF-FAE4-4CCB-A2AD-332B8017EA45}"/>
    <cellStyle name="40% - Accent4 2 2 3 3 2" xfId="41982" xr:uid="{492AF8CC-6605-45E5-A642-13EF15B52D5D}"/>
    <cellStyle name="40% - Accent4 2 2 3 4" xfId="33829" xr:uid="{74212FED-F7A0-442E-8DA8-4AA68B94A662}"/>
    <cellStyle name="40% - Accent4 2 2 4" xfId="19218" xr:uid="{0139858D-E4EA-4EA1-AEC4-339627B8D991}"/>
    <cellStyle name="40% - Accent4 2 2 4 2" xfId="45207" xr:uid="{4B9B8EAD-977D-4FDC-88E3-177E655C7626}"/>
    <cellStyle name="40% - Accent4 2 2 5" xfId="11098" xr:uid="{B3445D02-21A3-44A2-865B-F1F74624661A}"/>
    <cellStyle name="40% - Accent4 2 2 5 2" xfId="37087" xr:uid="{F6672A40-5279-49D8-94DC-81BDE57EE433}"/>
    <cellStyle name="40% - Accent4 2 2 6" xfId="26683" xr:uid="{F8F6E22C-2A40-4440-A39C-6D4E59C09BD7}"/>
    <cellStyle name="40% - Accent4 2 2 6 2" xfId="52672" xr:uid="{05D19024-B6F5-4402-ABDC-7E10A0BDEAD1}"/>
    <cellStyle name="40% - Accent4 2 2 7" xfId="28889" xr:uid="{A965C70F-A73C-4A7C-AF8C-F6A4CBFC65D3}"/>
    <cellStyle name="40% - Accent4 2 3" xfId="4844" xr:uid="{00000000-0005-0000-0000-000070000000}"/>
    <cellStyle name="40% - Accent4 2 3 2" xfId="21248" xr:uid="{DDDF9B73-259C-4BB8-9AF2-D802D01F490F}"/>
    <cellStyle name="40% - Accent4 2 3 2 2" xfId="47237" xr:uid="{43F384E4-1F8B-4AF5-B4F5-69F53557F46C}"/>
    <cellStyle name="40% - Accent4 2 3 3" xfId="13128" xr:uid="{5FD8E281-F59B-4BD3-BE4D-5FAED02A1616}"/>
    <cellStyle name="40% - Accent4 2 3 3 2" xfId="39117" xr:uid="{B78F8C42-0FB6-4396-BEF0-349EB65C9BBD}"/>
    <cellStyle name="40% - Accent4 2 3 4" xfId="30962" xr:uid="{C6879B6E-B49A-42F4-AA0B-7B37783E4A56}"/>
    <cellStyle name="40% - Accent4 2 4" xfId="7691" xr:uid="{00000000-0005-0000-0000-000071000000}"/>
    <cellStyle name="40% - Accent4 2 4 2" xfId="24022" xr:uid="{47D38BBA-3F93-4DA6-AA19-1E6E2929DB06}"/>
    <cellStyle name="40% - Accent4 2 4 2 2" xfId="50011" xr:uid="{B74BEF27-AB42-4B90-BEE9-9ABB8AD79CCD}"/>
    <cellStyle name="40% - Accent4 2 4 3" xfId="15902" xr:uid="{E6FE8E97-1B52-42F3-97B4-F046F72F47D5}"/>
    <cellStyle name="40% - Accent4 2 4 3 2" xfId="41891" xr:uid="{8501FC51-95A4-4C14-A5FF-5239AB7E709C}"/>
    <cellStyle name="40% - Accent4 2 4 4" xfId="33738" xr:uid="{724F1CFE-BF00-47DB-9823-481EE47E4FAF}"/>
    <cellStyle name="40% - Accent4 2 5" xfId="19127" xr:uid="{42FE1208-FBD1-4245-B324-B2A101B4F698}"/>
    <cellStyle name="40% - Accent4 2 5 2" xfId="45116" xr:uid="{2D0D8066-806A-44D2-BFB0-EF7978F983B0}"/>
    <cellStyle name="40% - Accent4 2 6" xfId="11007" xr:uid="{B3CD1CDF-2BD0-4105-B91A-83A8B0FAAB23}"/>
    <cellStyle name="40% - Accent4 2 6 2" xfId="36996" xr:uid="{1CF9E90B-9B01-4787-8D72-30755683670D}"/>
    <cellStyle name="40% - Accent4 2 7" xfId="26592" xr:uid="{0F6B9FCF-28C6-42E2-90CF-98858C624171}"/>
    <cellStyle name="40% - Accent4 2 7 2" xfId="52581" xr:uid="{7567661F-F055-422E-9948-0423FD06388F}"/>
    <cellStyle name="40% - Accent4 2 8" xfId="28764" xr:uid="{6A324711-F527-4296-BE98-714194835176}"/>
    <cellStyle name="40% - Accent4 3" xfId="2460" xr:uid="{00000000-0005-0000-0000-000072000000}"/>
    <cellStyle name="40% - Accent4 3 2" xfId="4886" xr:uid="{00000000-0005-0000-0000-000073000000}"/>
    <cellStyle name="40% - Accent4 3 2 2" xfId="21288" xr:uid="{8A01810B-D07F-4BE6-BF3D-6CD230D6E013}"/>
    <cellStyle name="40% - Accent4 3 2 2 2" xfId="47277" xr:uid="{06A0A30F-6C91-401A-AD08-3BBF8D71E522}"/>
    <cellStyle name="40% - Accent4 3 2 3" xfId="13168" xr:uid="{C4AE8FB9-585F-4422-A124-3A1331D404A3}"/>
    <cellStyle name="40% - Accent4 3 2 3 2" xfId="39157" xr:uid="{C06965B5-7262-444F-BB78-423959861336}"/>
    <cellStyle name="40% - Accent4 3 2 4" xfId="31004" xr:uid="{1FABE7BD-7574-4476-A44C-A21FEED219AE}"/>
    <cellStyle name="40% - Accent4 3 3" xfId="7731" xr:uid="{00000000-0005-0000-0000-000074000000}"/>
    <cellStyle name="40% - Accent4 3 3 2" xfId="24062" xr:uid="{835EE381-ED6F-4CDD-965B-F84B2C8D9E5F}"/>
    <cellStyle name="40% - Accent4 3 3 2 2" xfId="50051" xr:uid="{8832AFF0-6A46-4F12-ADD5-07E33837DE2F}"/>
    <cellStyle name="40% - Accent4 3 3 3" xfId="15942" xr:uid="{7BEA9EAC-3A0D-4301-B1FD-28D468793834}"/>
    <cellStyle name="40% - Accent4 3 3 3 2" xfId="41931" xr:uid="{191A8F77-47F4-4A29-BFB6-74367D3B6DF1}"/>
    <cellStyle name="40% - Accent4 3 3 4" xfId="33778" xr:uid="{8A0D1CFD-8AC9-4218-8D4D-01EE0EA042A5}"/>
    <cellStyle name="40% - Accent4 3 4" xfId="19167" xr:uid="{8DD6C274-6729-419E-95D4-D95702B25B14}"/>
    <cellStyle name="40% - Accent4 3 4 2" xfId="45156" xr:uid="{03E378EB-2DBB-4841-805F-675167CC3073}"/>
    <cellStyle name="40% - Accent4 3 5" xfId="11047" xr:uid="{CB71AA2F-8720-4DCD-A751-A6EEAE5C0226}"/>
    <cellStyle name="40% - Accent4 3 5 2" xfId="37036" xr:uid="{465458B8-4382-448D-86F4-35A70A74580D}"/>
    <cellStyle name="40% - Accent4 3 6" xfId="26632" xr:uid="{F421A995-363B-4953-8F61-10EE82700325}"/>
    <cellStyle name="40% - Accent4 3 6 2" xfId="52621" xr:uid="{ABF9E17D-5473-4ECD-8615-107F28303A87}"/>
    <cellStyle name="40% - Accent4 3 7" xfId="28823" xr:uid="{476806E1-3A17-4307-84DD-C41DBA34A508}"/>
    <cellStyle name="40% - Accent4 4" xfId="2269" xr:uid="{00000000-0005-0000-0000-000075000000}"/>
    <cellStyle name="40% - Accent4 4 2" xfId="4819" xr:uid="{00000000-0005-0000-0000-000076000000}"/>
    <cellStyle name="40% - Accent4 4 2 2" xfId="21225" xr:uid="{62F9F5E3-E901-4B1B-B9A7-BA3C2E54C8B0}"/>
    <cellStyle name="40% - Accent4 4 2 2 2" xfId="47214" xr:uid="{E01BEC69-21DB-4293-AED8-025DAC78CDA1}"/>
    <cellStyle name="40% - Accent4 4 2 3" xfId="13105" xr:uid="{0A7D0EB8-7501-42E3-96A8-5C7D5C5399D2}"/>
    <cellStyle name="40% - Accent4 4 2 3 2" xfId="39094" xr:uid="{1B6F6167-9A3B-4BE4-8929-F3803176C4BE}"/>
    <cellStyle name="40% - Accent4 4 2 4" xfId="30939" xr:uid="{30971600-8658-4326-9AB7-FBF3C486DF82}"/>
    <cellStyle name="40% - Accent4 4 3" xfId="7668" xr:uid="{00000000-0005-0000-0000-000077000000}"/>
    <cellStyle name="40% - Accent4 4 3 2" xfId="23999" xr:uid="{9948FB83-1D1A-44BA-8115-241C6D89A7B7}"/>
    <cellStyle name="40% - Accent4 4 3 2 2" xfId="49988" xr:uid="{845C25FA-25C5-4C40-B87B-18C98BE2BB07}"/>
    <cellStyle name="40% - Accent4 4 3 3" xfId="15879" xr:uid="{7008CFF5-5099-4891-BD5B-66F20FC4EC76}"/>
    <cellStyle name="40% - Accent4 4 3 3 2" xfId="41868" xr:uid="{68C3A223-F12F-46C9-980F-F9965D4B3422}"/>
    <cellStyle name="40% - Accent4 4 3 4" xfId="33715" xr:uid="{E5BFE6AE-8D8E-4D63-AFF2-66D4A2234F46}"/>
    <cellStyle name="40% - Accent4 4 4" xfId="19104" xr:uid="{96C9AF37-6FA8-4CAB-ADB6-B09ADC45D66B}"/>
    <cellStyle name="40% - Accent4 4 4 2" xfId="45093" xr:uid="{0E75AF55-16E6-4670-8406-6BD39D992182}"/>
    <cellStyle name="40% - Accent4 4 5" xfId="10984" xr:uid="{F46EB577-1F02-4AFC-91DC-792D5F2F5FD0}"/>
    <cellStyle name="40% - Accent4 4 5 2" xfId="36973" xr:uid="{D452F7FD-3ED0-476E-9FB1-87BC5DE602A2}"/>
    <cellStyle name="40% - Accent4 4 6" xfId="26569" xr:uid="{D4CACBD5-2A10-4E56-A8C2-22A8C854D183}"/>
    <cellStyle name="40% - Accent4 4 6 2" xfId="52558" xr:uid="{2A330D2E-4489-4D43-8600-B3299D326726}"/>
    <cellStyle name="40% - Accent4 4 7" xfId="28740" xr:uid="{422A6CEF-ACE1-44EC-A71F-8E721F35F00A}"/>
    <cellStyle name="40% - Accent5 2" xfId="2311" xr:uid="{00000000-0005-0000-0000-000078000000}"/>
    <cellStyle name="40% - Accent5 2 2" xfId="2591" xr:uid="{00000000-0005-0000-0000-000079000000}"/>
    <cellStyle name="40% - Accent5 2 2 2" xfId="4938" xr:uid="{00000000-0005-0000-0000-00007A000000}"/>
    <cellStyle name="40% - Accent5 2 2 2 2" xfId="21340" xr:uid="{3D79FDF5-5ADD-4C27-B6D6-EB2E12892D12}"/>
    <cellStyle name="40% - Accent5 2 2 2 2 2" xfId="47329" xr:uid="{CCD80B5C-C811-4DCA-87CD-6EB73CD7C088}"/>
    <cellStyle name="40% - Accent5 2 2 2 3" xfId="13220" xr:uid="{5E45E7C5-7DAD-4CAD-8C8B-DFD5B449FE98}"/>
    <cellStyle name="40% - Accent5 2 2 2 3 2" xfId="39209" xr:uid="{13C5C83B-46A5-4DE7-B345-DE45FBC5F2F3}"/>
    <cellStyle name="40% - Accent5 2 2 2 4" xfId="31056" xr:uid="{0C55916A-3F7B-411F-9228-D11139B0760B}"/>
    <cellStyle name="40% - Accent5 2 2 3" xfId="7783" xr:uid="{00000000-0005-0000-0000-00007B000000}"/>
    <cellStyle name="40% - Accent5 2 2 3 2" xfId="24114" xr:uid="{842861D0-6D79-44BC-885F-43C1AD711DE4}"/>
    <cellStyle name="40% - Accent5 2 2 3 2 2" xfId="50103" xr:uid="{CB0382DB-5DE6-4808-A4C7-99F6A77CA051}"/>
    <cellStyle name="40% - Accent5 2 2 3 3" xfId="15994" xr:uid="{8CF25FBD-F013-45E8-9C4F-044E2C253331}"/>
    <cellStyle name="40% - Accent5 2 2 3 3 2" xfId="41983" xr:uid="{3DD0CBA1-0B5E-481E-A763-C9DB929037AF}"/>
    <cellStyle name="40% - Accent5 2 2 3 4" xfId="33830" xr:uid="{A0BF346F-7279-4A17-AD80-71261355590D}"/>
    <cellStyle name="40% - Accent5 2 2 4" xfId="19219" xr:uid="{CD85791D-6E02-4EB7-93B2-5716A7F36ADD}"/>
    <cellStyle name="40% - Accent5 2 2 4 2" xfId="45208" xr:uid="{35EA1994-59B2-4E4D-9F2C-BFBADBA8BD43}"/>
    <cellStyle name="40% - Accent5 2 2 5" xfId="11099" xr:uid="{44B5A4D6-F59B-4B39-8FDA-20BB6FBA6664}"/>
    <cellStyle name="40% - Accent5 2 2 5 2" xfId="37088" xr:uid="{AE8954D8-2136-4FA3-B33E-5A5A3271B618}"/>
    <cellStyle name="40% - Accent5 2 2 6" xfId="26684" xr:uid="{52200D5B-EA04-4DB9-9217-2A1D22F3E6E9}"/>
    <cellStyle name="40% - Accent5 2 2 6 2" xfId="52673" xr:uid="{54438D0C-9220-4E62-957F-72BEF533F673}"/>
    <cellStyle name="40% - Accent5 2 2 7" xfId="28890" xr:uid="{CD0CF867-EAAC-490D-B2AF-32E4F870BBB8}"/>
    <cellStyle name="40% - Accent5 2 3" xfId="4845" xr:uid="{00000000-0005-0000-0000-00007C000000}"/>
    <cellStyle name="40% - Accent5 2 3 2" xfId="21249" xr:uid="{6B8931A3-EEFB-42B4-8CC3-2334D610134B}"/>
    <cellStyle name="40% - Accent5 2 3 2 2" xfId="47238" xr:uid="{AE98173C-B2AA-4205-8783-DC996675AF9F}"/>
    <cellStyle name="40% - Accent5 2 3 3" xfId="13129" xr:uid="{B3A53585-6210-424E-8565-1563A89F8F60}"/>
    <cellStyle name="40% - Accent5 2 3 3 2" xfId="39118" xr:uid="{94524262-A817-4B0E-970C-DFD5A5A38CA2}"/>
    <cellStyle name="40% - Accent5 2 3 4" xfId="30963" xr:uid="{F97F7719-AC28-4A06-B1A5-5119FF3C224F}"/>
    <cellStyle name="40% - Accent5 2 4" xfId="7692" xr:uid="{00000000-0005-0000-0000-00007D000000}"/>
    <cellStyle name="40% - Accent5 2 4 2" xfId="24023" xr:uid="{F6DB833C-90DE-44C6-9133-5057633BC2C7}"/>
    <cellStyle name="40% - Accent5 2 4 2 2" xfId="50012" xr:uid="{C7787AD3-03E3-4165-86D1-2490D5C2251E}"/>
    <cellStyle name="40% - Accent5 2 4 3" xfId="15903" xr:uid="{CC059DC5-459A-4B57-A116-60C276DFA169}"/>
    <cellStyle name="40% - Accent5 2 4 3 2" xfId="41892" xr:uid="{30B181E3-DE72-4814-B5E1-14837BEC6374}"/>
    <cellStyle name="40% - Accent5 2 4 4" xfId="33739" xr:uid="{E04BCB84-27B6-4037-9C8A-AA93A222DAB0}"/>
    <cellStyle name="40% - Accent5 2 5" xfId="19128" xr:uid="{BD4B8890-412F-4109-9B94-96785B51337C}"/>
    <cellStyle name="40% - Accent5 2 5 2" xfId="45117" xr:uid="{5A63385A-D909-49EB-B61C-F8D6CC96F4BB}"/>
    <cellStyle name="40% - Accent5 2 6" xfId="11008" xr:uid="{21732A59-AD7E-42FD-829D-C3160B03E5B3}"/>
    <cellStyle name="40% - Accent5 2 6 2" xfId="36997" xr:uid="{A384D32C-B164-412A-B0A0-9EB2485583C8}"/>
    <cellStyle name="40% - Accent5 2 7" xfId="26593" xr:uid="{7409A359-47A8-4D87-8836-BA423B75B4C4}"/>
    <cellStyle name="40% - Accent5 2 7 2" xfId="52582" xr:uid="{A1B87D3F-8885-4B2E-91C5-FD8DA645C9E8}"/>
    <cellStyle name="40% - Accent5 2 8" xfId="28765" xr:uid="{076610F7-F05F-4A74-A42A-24C500E1284E}"/>
    <cellStyle name="40% - Accent5 3" xfId="2461" xr:uid="{00000000-0005-0000-0000-00007E000000}"/>
    <cellStyle name="40% - Accent5 3 2" xfId="4887" xr:uid="{00000000-0005-0000-0000-00007F000000}"/>
    <cellStyle name="40% - Accent5 3 2 2" xfId="21289" xr:uid="{DB523279-4D81-4D7D-9530-8D8989A38FDD}"/>
    <cellStyle name="40% - Accent5 3 2 2 2" xfId="47278" xr:uid="{03EF10BD-9508-4A5C-9ACD-F53D4DC59522}"/>
    <cellStyle name="40% - Accent5 3 2 3" xfId="13169" xr:uid="{7B6B91ED-00F3-4E09-AADC-86DD2D4680BA}"/>
    <cellStyle name="40% - Accent5 3 2 3 2" xfId="39158" xr:uid="{221A037E-0FD6-4246-AD04-FD02441446B8}"/>
    <cellStyle name="40% - Accent5 3 2 4" xfId="31005" xr:uid="{76823D57-A39D-4C05-8535-27F3E825EC23}"/>
    <cellStyle name="40% - Accent5 3 3" xfId="7732" xr:uid="{00000000-0005-0000-0000-000080000000}"/>
    <cellStyle name="40% - Accent5 3 3 2" xfId="24063" xr:uid="{40F32A47-A684-4F2A-B190-2CFB2D08CD14}"/>
    <cellStyle name="40% - Accent5 3 3 2 2" xfId="50052" xr:uid="{2F406593-6E0C-4EF5-B8B8-E37A419A5E16}"/>
    <cellStyle name="40% - Accent5 3 3 3" xfId="15943" xr:uid="{FF298B90-1E5E-409C-9665-C912B77EF228}"/>
    <cellStyle name="40% - Accent5 3 3 3 2" xfId="41932" xr:uid="{4E1E45CD-E3F8-4B8D-97F1-B17EF2B16AF0}"/>
    <cellStyle name="40% - Accent5 3 3 4" xfId="33779" xr:uid="{08930BD6-CD9A-455D-8BD8-85CF0A0DC5F2}"/>
    <cellStyle name="40% - Accent5 3 4" xfId="19168" xr:uid="{F13C0E51-4C82-4E4C-809D-B7A576F845F2}"/>
    <cellStyle name="40% - Accent5 3 4 2" xfId="45157" xr:uid="{5BE5BF6D-5BB4-4972-B5A6-63C9ED963A0D}"/>
    <cellStyle name="40% - Accent5 3 5" xfId="11048" xr:uid="{B8298C06-5C72-40C3-A62C-505C2172AC9F}"/>
    <cellStyle name="40% - Accent5 3 5 2" xfId="37037" xr:uid="{2A6C2BD9-0612-462A-8239-9A16566206A0}"/>
    <cellStyle name="40% - Accent5 3 6" xfId="26633" xr:uid="{C4D2BE3E-7A74-4A95-BF15-6352CD1CDC49}"/>
    <cellStyle name="40% - Accent5 3 6 2" xfId="52622" xr:uid="{8E0F4177-024C-45BD-ADDA-03BD42111121}"/>
    <cellStyle name="40% - Accent5 3 7" xfId="28824" xr:uid="{BC40D5CF-9402-488E-B4BB-059ABCDB6973}"/>
    <cellStyle name="40% - Accent5 4" xfId="2273" xr:uid="{00000000-0005-0000-0000-000081000000}"/>
    <cellStyle name="40% - Accent5 4 2" xfId="4821" xr:uid="{00000000-0005-0000-0000-000082000000}"/>
    <cellStyle name="40% - Accent5 4 2 2" xfId="21227" xr:uid="{D86E91B0-B21A-41E4-9BC5-B9D9D9EC29FB}"/>
    <cellStyle name="40% - Accent5 4 2 2 2" xfId="47216" xr:uid="{0BFD61ED-F901-4A5C-A1BA-B0A547AB3E5E}"/>
    <cellStyle name="40% - Accent5 4 2 3" xfId="13107" xr:uid="{8F460BFF-D171-48BC-A166-5E680AFA9177}"/>
    <cellStyle name="40% - Accent5 4 2 3 2" xfId="39096" xr:uid="{C3E9AF09-F34F-4FAF-9A6C-3B98904E7AA6}"/>
    <cellStyle name="40% - Accent5 4 2 4" xfId="30941" xr:uid="{AB94BC63-ADEF-46DB-84C1-5FDDB76DC7F5}"/>
    <cellStyle name="40% - Accent5 4 3" xfId="7670" xr:uid="{00000000-0005-0000-0000-000083000000}"/>
    <cellStyle name="40% - Accent5 4 3 2" xfId="24001" xr:uid="{8CB40F31-1D42-40EF-A35E-604AB6416B94}"/>
    <cellStyle name="40% - Accent5 4 3 2 2" xfId="49990" xr:uid="{E686B587-B34F-4E96-BBE8-9744973D190A}"/>
    <cellStyle name="40% - Accent5 4 3 3" xfId="15881" xr:uid="{DD2C2212-C991-4329-A067-8146F5F96CF7}"/>
    <cellStyle name="40% - Accent5 4 3 3 2" xfId="41870" xr:uid="{4985155B-CC2B-440D-BE09-7B6BF88416C9}"/>
    <cellStyle name="40% - Accent5 4 3 4" xfId="33717" xr:uid="{78C99E85-363D-4DE2-B66F-949AC4A3B815}"/>
    <cellStyle name="40% - Accent5 4 4" xfId="19106" xr:uid="{8412B609-FB3A-4276-9DA2-E1E9896B24B1}"/>
    <cellStyle name="40% - Accent5 4 4 2" xfId="45095" xr:uid="{29F1FB3A-998C-4717-82AF-CA612CE97ADD}"/>
    <cellStyle name="40% - Accent5 4 5" xfId="10986" xr:uid="{C887FC63-E398-4D6F-B34D-A80CAF0DA3D7}"/>
    <cellStyle name="40% - Accent5 4 5 2" xfId="36975" xr:uid="{5857A62A-FF45-4D9E-8738-CA70966366EB}"/>
    <cellStyle name="40% - Accent5 4 6" xfId="26571" xr:uid="{4DE9BA51-6269-4B19-A7DD-4AD4583BA275}"/>
    <cellStyle name="40% - Accent5 4 6 2" xfId="52560" xr:uid="{0A77AF04-ED5C-4D27-8061-C24DA612CA73}"/>
    <cellStyle name="40% - Accent5 4 7" xfId="28742" xr:uid="{AF4B9BBC-AC9C-4CD4-88DC-1585FE814DC6}"/>
    <cellStyle name="40% - Accent6 2" xfId="2312" xr:uid="{00000000-0005-0000-0000-000084000000}"/>
    <cellStyle name="40% - Accent6 2 2" xfId="2592" xr:uid="{00000000-0005-0000-0000-000085000000}"/>
    <cellStyle name="40% - Accent6 2 2 2" xfId="4939" xr:uid="{00000000-0005-0000-0000-000086000000}"/>
    <cellStyle name="40% - Accent6 2 2 2 2" xfId="21341" xr:uid="{95E6CA45-EAE2-4B83-A0AF-153792E55109}"/>
    <cellStyle name="40% - Accent6 2 2 2 2 2" xfId="47330" xr:uid="{3F2D821D-4E9E-433C-B2AF-AB14285BCF1E}"/>
    <cellStyle name="40% - Accent6 2 2 2 3" xfId="13221" xr:uid="{D3F9940E-DFDD-41D6-816D-103D1963A13A}"/>
    <cellStyle name="40% - Accent6 2 2 2 3 2" xfId="39210" xr:uid="{28299C1F-53D3-4C2F-BAC6-9CFC09F6AE76}"/>
    <cellStyle name="40% - Accent6 2 2 2 4" xfId="31057" xr:uid="{63A9E988-459C-471B-A8EA-813C7BD8319C}"/>
    <cellStyle name="40% - Accent6 2 2 3" xfId="7784" xr:uid="{00000000-0005-0000-0000-000087000000}"/>
    <cellStyle name="40% - Accent6 2 2 3 2" xfId="24115" xr:uid="{7B480C4B-F789-49A9-AAE6-C8A5BFB5EE38}"/>
    <cellStyle name="40% - Accent6 2 2 3 2 2" xfId="50104" xr:uid="{2DD2CB8E-C790-42E6-AA56-B20E42008B93}"/>
    <cellStyle name="40% - Accent6 2 2 3 3" xfId="15995" xr:uid="{71491D4B-5BAE-4D8E-A25E-E7AA7992C80B}"/>
    <cellStyle name="40% - Accent6 2 2 3 3 2" xfId="41984" xr:uid="{B27AC46A-5380-44D2-AF3F-30166D20A1B4}"/>
    <cellStyle name="40% - Accent6 2 2 3 4" xfId="33831" xr:uid="{095C840A-5CE7-4468-B61F-E4CEB42B6A52}"/>
    <cellStyle name="40% - Accent6 2 2 4" xfId="19220" xr:uid="{49E83988-8915-44A3-B732-C6DF519F2884}"/>
    <cellStyle name="40% - Accent6 2 2 4 2" xfId="45209" xr:uid="{1E9B1607-C0B8-4738-97F5-DF2396385734}"/>
    <cellStyle name="40% - Accent6 2 2 5" xfId="11100" xr:uid="{444CEA4B-756A-49F8-A4DD-A5F4EBF79047}"/>
    <cellStyle name="40% - Accent6 2 2 5 2" xfId="37089" xr:uid="{0232F61E-2A7A-4043-B4C3-E48E884CEEFD}"/>
    <cellStyle name="40% - Accent6 2 2 6" xfId="26685" xr:uid="{3CB0841C-D776-408B-B874-23D56DC49090}"/>
    <cellStyle name="40% - Accent6 2 2 6 2" xfId="52674" xr:uid="{F657C445-8EB4-4104-B063-6FBF409EAD48}"/>
    <cellStyle name="40% - Accent6 2 2 7" xfId="28891" xr:uid="{44580D38-4BE2-4D1C-988E-E53A30D8F3DD}"/>
    <cellStyle name="40% - Accent6 2 3" xfId="4846" xr:uid="{00000000-0005-0000-0000-000088000000}"/>
    <cellStyle name="40% - Accent6 2 3 2" xfId="21250" xr:uid="{3E0F00CE-B16D-4534-871A-80783378623E}"/>
    <cellStyle name="40% - Accent6 2 3 2 2" xfId="47239" xr:uid="{0A1BD27B-0BD4-45C4-B01E-48A7A5EC0CF3}"/>
    <cellStyle name="40% - Accent6 2 3 3" xfId="13130" xr:uid="{F22A202F-C152-4F71-9C84-AAD35E50FE65}"/>
    <cellStyle name="40% - Accent6 2 3 3 2" xfId="39119" xr:uid="{02942DFA-A9C9-4C0B-8E14-484CA6EB7D15}"/>
    <cellStyle name="40% - Accent6 2 3 4" xfId="30964" xr:uid="{FBBB8539-6954-41C0-BC52-F23C743B4EFB}"/>
    <cellStyle name="40% - Accent6 2 4" xfId="7693" xr:uid="{00000000-0005-0000-0000-000089000000}"/>
    <cellStyle name="40% - Accent6 2 4 2" xfId="24024" xr:uid="{08B29884-9610-4D9F-B7DB-6705AF322728}"/>
    <cellStyle name="40% - Accent6 2 4 2 2" xfId="50013" xr:uid="{18AFF81D-F708-4C40-B13F-74F4CF2832EA}"/>
    <cellStyle name="40% - Accent6 2 4 3" xfId="15904" xr:uid="{31BFA798-43CF-4A07-903B-CBF9E53E4C23}"/>
    <cellStyle name="40% - Accent6 2 4 3 2" xfId="41893" xr:uid="{69FCD41D-0164-4E7C-85E6-607E942BF9D7}"/>
    <cellStyle name="40% - Accent6 2 4 4" xfId="33740" xr:uid="{90295D7F-708C-4A31-93A8-3A7FB3957116}"/>
    <cellStyle name="40% - Accent6 2 5" xfId="19129" xr:uid="{E449A113-ADBB-4C13-AA2E-6EBB4E3E2B29}"/>
    <cellStyle name="40% - Accent6 2 5 2" xfId="45118" xr:uid="{C5867C29-8BE0-4AAF-9751-FEBFC5C837D0}"/>
    <cellStyle name="40% - Accent6 2 6" xfId="11009" xr:uid="{EC1FC240-5D5D-4D12-B26E-641B04DFC431}"/>
    <cellStyle name="40% - Accent6 2 6 2" xfId="36998" xr:uid="{5F054CFB-43F5-4280-8B6D-D28C82ACBCD4}"/>
    <cellStyle name="40% - Accent6 2 7" xfId="26594" xr:uid="{CF993B6B-58EF-46B3-83AF-A941615FFFBF}"/>
    <cellStyle name="40% - Accent6 2 7 2" xfId="52583" xr:uid="{60A77854-D9DF-4D40-8B6A-5005D98E0A24}"/>
    <cellStyle name="40% - Accent6 2 8" xfId="28766" xr:uid="{987E3D41-BE72-4507-B272-6620FAB2FBBD}"/>
    <cellStyle name="40% - Accent6 3" xfId="2462" xr:uid="{00000000-0005-0000-0000-00008A000000}"/>
    <cellStyle name="40% - Accent6 3 2" xfId="4888" xr:uid="{00000000-0005-0000-0000-00008B000000}"/>
    <cellStyle name="40% - Accent6 3 2 2" xfId="21290" xr:uid="{17982B5E-5706-4E5E-B300-8E300F7286A8}"/>
    <cellStyle name="40% - Accent6 3 2 2 2" xfId="47279" xr:uid="{3AFB17DE-62B6-480A-96CB-3805EBA86644}"/>
    <cellStyle name="40% - Accent6 3 2 3" xfId="13170" xr:uid="{143EBCD7-BE73-4138-8605-F9D989D1A192}"/>
    <cellStyle name="40% - Accent6 3 2 3 2" xfId="39159" xr:uid="{D2FB35D3-DB6A-4AF1-B3B3-95A7E2C699DF}"/>
    <cellStyle name="40% - Accent6 3 2 4" xfId="31006" xr:uid="{2286760D-0A5C-48E5-9F37-BAECE60F58CF}"/>
    <cellStyle name="40% - Accent6 3 3" xfId="7733" xr:uid="{00000000-0005-0000-0000-00008C000000}"/>
    <cellStyle name="40% - Accent6 3 3 2" xfId="24064" xr:uid="{B606C77A-B14D-4C04-A3B7-99BDA69FEE70}"/>
    <cellStyle name="40% - Accent6 3 3 2 2" xfId="50053" xr:uid="{8A04D83C-DA42-4798-8335-3F2D7F5AD6DF}"/>
    <cellStyle name="40% - Accent6 3 3 3" xfId="15944" xr:uid="{758966FA-0638-40B8-BE8B-CFC00B3CF47D}"/>
    <cellStyle name="40% - Accent6 3 3 3 2" xfId="41933" xr:uid="{E792022B-6518-447C-8744-04947B74B5DB}"/>
    <cellStyle name="40% - Accent6 3 3 4" xfId="33780" xr:uid="{64056845-3951-48CB-8D6F-E3FDC2C2C93C}"/>
    <cellStyle name="40% - Accent6 3 4" xfId="19169" xr:uid="{2FB44049-8CF7-4115-89C8-9E2DBE8E06B8}"/>
    <cellStyle name="40% - Accent6 3 4 2" xfId="45158" xr:uid="{B9A3FCFC-DD9F-470F-8C39-C787E9B66C15}"/>
    <cellStyle name="40% - Accent6 3 5" xfId="11049" xr:uid="{891A7992-6639-4A70-8D21-E4D9FCEF1AFF}"/>
    <cellStyle name="40% - Accent6 3 5 2" xfId="37038" xr:uid="{6A135AE5-0905-4591-A1C2-7BAA2D89C0DD}"/>
    <cellStyle name="40% - Accent6 3 6" xfId="26634" xr:uid="{70EA7CBC-9CC8-4FFE-8EBE-FA2C5BB39457}"/>
    <cellStyle name="40% - Accent6 3 6 2" xfId="52623" xr:uid="{7A0CA672-DD06-4D0C-ACF9-DD20E68DF60D}"/>
    <cellStyle name="40% - Accent6 3 7" xfId="28825" xr:uid="{52059DCB-2984-4476-B12A-F1FAD49D48CD}"/>
    <cellStyle name="40% - Accent6 4" xfId="2277" xr:uid="{00000000-0005-0000-0000-00008D000000}"/>
    <cellStyle name="40% - Accent6 4 2" xfId="4823" xr:uid="{00000000-0005-0000-0000-00008E000000}"/>
    <cellStyle name="40% - Accent6 4 2 2" xfId="21229" xr:uid="{2DDE353B-E731-4E9B-9658-F19676EB6615}"/>
    <cellStyle name="40% - Accent6 4 2 2 2" xfId="47218" xr:uid="{0BA43A50-C2FB-4E8E-A1B3-F150E8E48C25}"/>
    <cellStyle name="40% - Accent6 4 2 3" xfId="13109" xr:uid="{E4DA486E-3DB3-4FF8-AFFF-4277B46029B8}"/>
    <cellStyle name="40% - Accent6 4 2 3 2" xfId="39098" xr:uid="{345C9639-DC45-40C8-947A-5354309D16C0}"/>
    <cellStyle name="40% - Accent6 4 2 4" xfId="30943" xr:uid="{8E44A9E1-562B-4F68-8C8D-8E009E1FE582}"/>
    <cellStyle name="40% - Accent6 4 3" xfId="7672" xr:uid="{00000000-0005-0000-0000-00008F000000}"/>
    <cellStyle name="40% - Accent6 4 3 2" xfId="24003" xr:uid="{22484CAF-1BDE-40D1-AF20-E524076CD752}"/>
    <cellStyle name="40% - Accent6 4 3 2 2" xfId="49992" xr:uid="{608E6768-DA89-4732-9728-553A881EA1C0}"/>
    <cellStyle name="40% - Accent6 4 3 3" xfId="15883" xr:uid="{5CD451AE-341E-430C-8528-8B3DC6282530}"/>
    <cellStyle name="40% - Accent6 4 3 3 2" xfId="41872" xr:uid="{BCB2F800-7BD4-4AB2-B1B2-13B5ADAC99D7}"/>
    <cellStyle name="40% - Accent6 4 3 4" xfId="33719" xr:uid="{18CD89C3-71A9-49BA-803E-057BB85801EF}"/>
    <cellStyle name="40% - Accent6 4 4" xfId="19108" xr:uid="{27C957F5-71F7-4A40-8C28-E141D561A792}"/>
    <cellStyle name="40% - Accent6 4 4 2" xfId="45097" xr:uid="{5EF07C6D-A726-4454-9236-246DEB222BCE}"/>
    <cellStyle name="40% - Accent6 4 5" xfId="10988" xr:uid="{57E7EF2A-3EAE-4389-A3A2-AF4FF1490739}"/>
    <cellStyle name="40% - Accent6 4 5 2" xfId="36977" xr:uid="{41543CDD-7368-4917-873E-B812AB00691E}"/>
    <cellStyle name="40% - Accent6 4 6" xfId="26573" xr:uid="{BDA22C25-0346-44E6-AAB5-0B245F78BC79}"/>
    <cellStyle name="40% - Accent6 4 6 2" xfId="52562" xr:uid="{D5AFDEAC-0111-46D2-88B6-6E6E50181696}"/>
    <cellStyle name="40% - Accent6 4 7" xfId="28744" xr:uid="{79E1370B-7829-48EA-A6F9-DA4B06F0EC10}"/>
    <cellStyle name="60% - Accent1 2" xfId="2313" xr:uid="{00000000-0005-0000-0000-000090000000}"/>
    <cellStyle name="60% - Accent1 2 2" xfId="2593" xr:uid="{00000000-0005-0000-0000-000091000000}"/>
    <cellStyle name="60% - Accent1 3" xfId="2463" xr:uid="{00000000-0005-0000-0000-000092000000}"/>
    <cellStyle name="60% - Accent1 4" xfId="2258" xr:uid="{00000000-0005-0000-0000-000093000000}"/>
    <cellStyle name="60% - Accent2 2" xfId="2314" xr:uid="{00000000-0005-0000-0000-000094000000}"/>
    <cellStyle name="60% - Accent2 2 2" xfId="2594" xr:uid="{00000000-0005-0000-0000-000095000000}"/>
    <cellStyle name="60% - Accent2 3" xfId="2464" xr:uid="{00000000-0005-0000-0000-000096000000}"/>
    <cellStyle name="60% - Accent2 4" xfId="2262" xr:uid="{00000000-0005-0000-0000-000097000000}"/>
    <cellStyle name="60% - Accent3 2" xfId="2315" xr:uid="{00000000-0005-0000-0000-000098000000}"/>
    <cellStyle name="60% - Accent3 2 2" xfId="2595" xr:uid="{00000000-0005-0000-0000-000099000000}"/>
    <cellStyle name="60% - Accent3 3" xfId="2465" xr:uid="{00000000-0005-0000-0000-00009A000000}"/>
    <cellStyle name="60% - Accent3 4" xfId="2266" xr:uid="{00000000-0005-0000-0000-00009B000000}"/>
    <cellStyle name="60% - Accent4 2" xfId="2316" xr:uid="{00000000-0005-0000-0000-00009C000000}"/>
    <cellStyle name="60% - Accent4 2 2" xfId="2596" xr:uid="{00000000-0005-0000-0000-00009D000000}"/>
    <cellStyle name="60% - Accent4 3" xfId="2466" xr:uid="{00000000-0005-0000-0000-00009E000000}"/>
    <cellStyle name="60% - Accent4 4" xfId="2270" xr:uid="{00000000-0005-0000-0000-00009F000000}"/>
    <cellStyle name="60% - Accent5 2" xfId="2317" xr:uid="{00000000-0005-0000-0000-0000A0000000}"/>
    <cellStyle name="60% - Accent5 2 2" xfId="2597" xr:uid="{00000000-0005-0000-0000-0000A1000000}"/>
    <cellStyle name="60% - Accent5 3" xfId="2467" xr:uid="{00000000-0005-0000-0000-0000A2000000}"/>
    <cellStyle name="60% - Accent5 4" xfId="2274" xr:uid="{00000000-0005-0000-0000-0000A3000000}"/>
    <cellStyle name="60% - Accent6 2" xfId="2318" xr:uid="{00000000-0005-0000-0000-0000A4000000}"/>
    <cellStyle name="60% - Accent6 2 2" xfId="2598" xr:uid="{00000000-0005-0000-0000-0000A5000000}"/>
    <cellStyle name="60% - Accent6 3" xfId="2468" xr:uid="{00000000-0005-0000-0000-0000A6000000}"/>
    <cellStyle name="60% - Accent6 4" xfId="2278" xr:uid="{00000000-0005-0000-0000-0000A7000000}"/>
    <cellStyle name="Accent1 2" xfId="2319" xr:uid="{00000000-0005-0000-0000-0000A8000000}"/>
    <cellStyle name="Accent1 2 2" xfId="2599" xr:uid="{00000000-0005-0000-0000-0000A9000000}"/>
    <cellStyle name="Accent1 3" xfId="2469" xr:uid="{00000000-0005-0000-0000-0000AA000000}"/>
    <cellStyle name="Accent1 4" xfId="2255" xr:uid="{00000000-0005-0000-0000-0000AB000000}"/>
    <cellStyle name="Accent2 2" xfId="2320" xr:uid="{00000000-0005-0000-0000-0000AC000000}"/>
    <cellStyle name="Accent2 2 2" xfId="2600" xr:uid="{00000000-0005-0000-0000-0000AD000000}"/>
    <cellStyle name="Accent2 3" xfId="2470" xr:uid="{00000000-0005-0000-0000-0000AE000000}"/>
    <cellStyle name="Accent2 4" xfId="2259" xr:uid="{00000000-0005-0000-0000-0000AF000000}"/>
    <cellStyle name="Accent3 2" xfId="2321" xr:uid="{00000000-0005-0000-0000-0000B0000000}"/>
    <cellStyle name="Accent3 2 2" xfId="2601" xr:uid="{00000000-0005-0000-0000-0000B1000000}"/>
    <cellStyle name="Accent3 3" xfId="2471" xr:uid="{00000000-0005-0000-0000-0000B2000000}"/>
    <cellStyle name="Accent3 4" xfId="2263" xr:uid="{00000000-0005-0000-0000-0000B3000000}"/>
    <cellStyle name="Accent4 2" xfId="2322" xr:uid="{00000000-0005-0000-0000-0000B4000000}"/>
    <cellStyle name="Accent4 2 2" xfId="2602" xr:uid="{00000000-0005-0000-0000-0000B5000000}"/>
    <cellStyle name="Accent4 3" xfId="2472" xr:uid="{00000000-0005-0000-0000-0000B6000000}"/>
    <cellStyle name="Accent4 4" xfId="2267" xr:uid="{00000000-0005-0000-0000-0000B7000000}"/>
    <cellStyle name="Accent5 2" xfId="2323" xr:uid="{00000000-0005-0000-0000-0000B8000000}"/>
    <cellStyle name="Accent5 2 2" xfId="2603" xr:uid="{00000000-0005-0000-0000-0000B9000000}"/>
    <cellStyle name="Accent5 3" xfId="2473" xr:uid="{00000000-0005-0000-0000-0000BA000000}"/>
    <cellStyle name="Accent5 4" xfId="2271" xr:uid="{00000000-0005-0000-0000-0000BB000000}"/>
    <cellStyle name="Accent6 2" xfId="2324" xr:uid="{00000000-0005-0000-0000-0000BC000000}"/>
    <cellStyle name="Accent6 2 2" xfId="2604" xr:uid="{00000000-0005-0000-0000-0000BD000000}"/>
    <cellStyle name="Accent6 3" xfId="2474" xr:uid="{00000000-0005-0000-0000-0000BE000000}"/>
    <cellStyle name="Accent6 4" xfId="2275" xr:uid="{00000000-0005-0000-0000-0000BF000000}"/>
    <cellStyle name="Bad 2" xfId="2325" xr:uid="{00000000-0005-0000-0000-0000C0000000}"/>
    <cellStyle name="Bad 2 2" xfId="2605" xr:uid="{00000000-0005-0000-0000-0000C1000000}"/>
    <cellStyle name="Bad 3" xfId="2475" xr:uid="{00000000-0005-0000-0000-0000C2000000}"/>
    <cellStyle name="Bad 4" xfId="2244" xr:uid="{00000000-0005-0000-0000-0000C3000000}"/>
    <cellStyle name="Calculation 2" xfId="2326" xr:uid="{00000000-0005-0000-0000-0000C4000000}"/>
    <cellStyle name="Calculation 2 2" xfId="2606" xr:uid="{00000000-0005-0000-0000-0000C5000000}"/>
    <cellStyle name="Calculation 3" xfId="2476" xr:uid="{00000000-0005-0000-0000-0000C6000000}"/>
    <cellStyle name="Calculation 4" xfId="2248" xr:uid="{00000000-0005-0000-0000-0000C7000000}"/>
    <cellStyle name="Check Cell 2" xfId="2327" xr:uid="{00000000-0005-0000-0000-0000C8000000}"/>
    <cellStyle name="Check Cell 2 2" xfId="2607" xr:uid="{00000000-0005-0000-0000-0000C9000000}"/>
    <cellStyle name="Check Cell 3" xfId="2477" xr:uid="{00000000-0005-0000-0000-0000CA000000}"/>
    <cellStyle name="Check Cell 4" xfId="2250" xr:uid="{00000000-0005-0000-0000-0000CB000000}"/>
    <cellStyle name="Comma" xfId="1" builtinId="3"/>
    <cellStyle name="Comma [0]" xfId="2" builtinId="6"/>
    <cellStyle name="Comma [0] 10" xfId="3750" xr:uid="{00000000-0005-0000-0000-0000CE000000}"/>
    <cellStyle name="Comma [0] 10 2" xfId="5950" xr:uid="{00000000-0005-0000-0000-0000CF000000}"/>
    <cellStyle name="Comma [0] 10 2 2" xfId="22339" xr:uid="{E71C9C85-72A9-455F-B4F2-B8643AF27B6C}"/>
    <cellStyle name="Comma [0] 10 2 2 2" xfId="48328" xr:uid="{A02B4BEF-835E-4EA3-9418-CB021A829E4A}"/>
    <cellStyle name="Comma [0] 10 2 3" xfId="14219" xr:uid="{73CDD21B-C916-4A8B-B564-89A971084500}"/>
    <cellStyle name="Comma [0] 10 2 3 2" xfId="40208" xr:uid="{C209C418-D1AE-4285-BDC8-B025D84285AD}"/>
    <cellStyle name="Comma [0] 10 2 4" xfId="32055" xr:uid="{4AAA8760-FC68-40D3-92F3-4C23ABC42A24}"/>
    <cellStyle name="Comma [0] 10 3" xfId="8782" xr:uid="{00000000-0005-0000-0000-0000D0000000}"/>
    <cellStyle name="Comma [0] 10 3 2" xfId="25113" xr:uid="{613D7D1F-0869-4A0B-8884-336D51346D1B}"/>
    <cellStyle name="Comma [0] 10 3 2 2" xfId="51102" xr:uid="{42AC4919-605B-453D-A059-6B973020FE09}"/>
    <cellStyle name="Comma [0] 10 3 3" xfId="16993" xr:uid="{898E15E2-2E11-48E0-AE22-FB266429DA27}"/>
    <cellStyle name="Comma [0] 10 3 3 2" xfId="42982" xr:uid="{22980EE5-F8B4-4852-AB89-DF97B3CFA5D8}"/>
    <cellStyle name="Comma [0] 10 3 4" xfId="34829" xr:uid="{3889AE16-CD03-4A8C-BEC4-0FAA43D635C6}"/>
    <cellStyle name="Comma [0] 10 4" xfId="20218" xr:uid="{73149B1A-AF42-4225-9E17-E0898211CC67}"/>
    <cellStyle name="Comma [0] 10 4 2" xfId="46207" xr:uid="{EDB0827C-ECDF-49C1-BA1D-6746CE2DABCE}"/>
    <cellStyle name="Comma [0] 10 5" xfId="12098" xr:uid="{A180A7DD-C264-4381-8160-A70833298E92}"/>
    <cellStyle name="Comma [0] 10 5 2" xfId="38087" xr:uid="{D28E1BE3-192A-4BE7-B114-7C1583D5E0D9}"/>
    <cellStyle name="Comma [0] 10 6" xfId="27683" xr:uid="{A526A106-4349-4C79-B786-2A8E78BA5590}"/>
    <cellStyle name="Comma [0] 10 6 2" xfId="53672" xr:uid="{DF1D07F0-9AD6-48A2-9B86-1C98A6296A20}"/>
    <cellStyle name="Comma [0] 10 7" xfId="54338" xr:uid="{DED6FA23-F6DE-42C3-A7CC-B1B346475848}"/>
    <cellStyle name="Comma [0] 10 8" xfId="29932" xr:uid="{8E890A4A-D9B4-4E05-9F63-9C0458913157}"/>
    <cellStyle name="Comma [0] 11" xfId="10631" xr:uid="{00000000-0005-0000-0000-0000D1000000}"/>
    <cellStyle name="Comma [0] 11 2" xfId="36620" xr:uid="{84D39A10-7B05-4DD6-A814-DB128D3B03DE}"/>
    <cellStyle name="Comma [0] 2" xfId="3" xr:uid="{00000000-0005-0000-0000-000002000000}"/>
    <cellStyle name="Comma [0] 2 2" xfId="4" xr:uid="{00000000-0005-0000-0000-000003000000}"/>
    <cellStyle name="Comma [0] 2 2 2" xfId="465" xr:uid="{00000000-0005-0000-0000-000004000000}"/>
    <cellStyle name="Comma [0] 2 2 2 2" xfId="564" xr:uid="{F79B67B2-1354-45A7-8A38-FFFF2344B264}"/>
    <cellStyle name="Comma [0] 2 2 2 2 2" xfId="6012" xr:uid="{00000000-0005-0000-0000-0000D5000000}"/>
    <cellStyle name="Comma [0] 2 2 2 3" xfId="9934" xr:uid="{00000000-0005-0000-0000-0000D6000000}"/>
    <cellStyle name="Comma [0] 2 2 2 3 2" xfId="35923" xr:uid="{D918089F-AABE-4331-A26E-2B4CC960A373}"/>
    <cellStyle name="Comma [0] 2 2 2 4" xfId="3813" xr:uid="{00000000-0005-0000-0000-0000D7000000}"/>
    <cellStyle name="Comma [0] 2 2 2 5" xfId="27751" xr:uid="{058DA488-1356-41A8-8AC7-530CDA03CFF7}"/>
    <cellStyle name="Comma [0] 2 3" xfId="563" xr:uid="{1941B2DE-B35F-4166-BCD7-FB6242BB3BAB}"/>
    <cellStyle name="Comma [0] 2 3 2" xfId="2731" xr:uid="{00000000-0005-0000-0000-0000D9000000}"/>
    <cellStyle name="Comma [0] 2 3 2 2" xfId="28933" xr:uid="{DB0E3216-323C-4813-89E7-275ADC8C3BFE}"/>
    <cellStyle name="Comma [0] 2 3 3" xfId="3812" xr:uid="{00000000-0005-0000-0000-0000DA000000}"/>
    <cellStyle name="Comma [0] 2 3 4" xfId="4876" xr:uid="{00000000-0005-0000-0000-0000DB000000}"/>
    <cellStyle name="Comma [0] 2 3 4 2" xfId="30994" xr:uid="{EC4EB5DD-C8F2-41AE-82CF-533BF7EF3058}"/>
    <cellStyle name="Comma [0] 2 3 5" xfId="6011" xr:uid="{00000000-0005-0000-0000-0000DC000000}"/>
    <cellStyle name="Comma [0] 2 3 6" xfId="9907" xr:uid="{00000000-0005-0000-0000-0000DD000000}"/>
    <cellStyle name="Comma [0] 2 3 6 2" xfId="35896" xr:uid="{309386ED-293A-4884-898D-E82E36B1FFCB}"/>
    <cellStyle name="Comma [0] 2 3 7" xfId="2440" xr:uid="{00000000-0005-0000-0000-0000DE000000}"/>
    <cellStyle name="Comma [0] 2 3 7 2" xfId="28811" xr:uid="{B710D277-A119-4221-8FDA-9FB7CB1EBDD8}"/>
    <cellStyle name="Comma [0] 2 3 8" xfId="27750" xr:uid="{3B3D1C5C-8F5E-4A9A-8B29-5D99F51E124B}"/>
    <cellStyle name="Comma [0] 2 4" xfId="3752" xr:uid="{00000000-0005-0000-0000-0000DF000000}"/>
    <cellStyle name="Comma [0] 3" xfId="5" xr:uid="{00000000-0005-0000-0000-000005000000}"/>
    <cellStyle name="Comma [0] 3 2" xfId="6" xr:uid="{00000000-0005-0000-0000-000006000000}"/>
    <cellStyle name="Comma [0] 3 2 2" xfId="38" xr:uid="{00000000-0005-0000-0000-000007000000}"/>
    <cellStyle name="Comma [0] 3 2 2 2" xfId="687" xr:uid="{A7EA69B6-9289-477E-AB46-9161F8D0BB63}"/>
    <cellStyle name="Comma [0] 3 2 2 2 2" xfId="6132" xr:uid="{00000000-0005-0000-0000-0000E4000000}"/>
    <cellStyle name="Comma [0] 3 2 2 2 3" xfId="9909" xr:uid="{00000000-0005-0000-0000-0000E5000000}"/>
    <cellStyle name="Comma [0] 3 2 2 2 3 2" xfId="35898" xr:uid="{401155EA-7F03-4CB1-BBA0-C98E7E81EF9C}"/>
    <cellStyle name="Comma [0] 3 2 2 2 4" xfId="3935" xr:uid="{00000000-0005-0000-0000-0000E6000000}"/>
    <cellStyle name="Comma [0] 3 2 2 2 5" xfId="27860" xr:uid="{69B6CF56-D4C3-427A-9E9B-C5C235D8CDB8}"/>
    <cellStyle name="Comma [0] 3 2 2 3" xfId="495" xr:uid="{00000000-0005-0000-0000-000006000000}"/>
    <cellStyle name="Comma [0] 3 2 2 3 2" xfId="9164" xr:uid="{00000000-0005-0000-0000-0000E7000000}"/>
    <cellStyle name="Comma [0] 3 2 3" xfId="39" xr:uid="{00000000-0005-0000-0000-000008000000}"/>
    <cellStyle name="Comma [0] 3 2 3 2" xfId="672" xr:uid="{5F7F6A07-6D05-4C73-8077-0BD3B73A08CC}"/>
    <cellStyle name="Comma [0] 3 2 3 2 2" xfId="3921" xr:uid="{00000000-0005-0000-0000-0000E9000000}"/>
    <cellStyle name="Comma [0] 3 2 3 3" xfId="6118" xr:uid="{00000000-0005-0000-0000-0000EA000000}"/>
    <cellStyle name="Comma [0] 3 2 4" xfId="566" xr:uid="{5FFFC6B8-6053-4D84-8135-48A56A9828B4}"/>
    <cellStyle name="Comma [0] 3 2 4 2" xfId="6014" xr:uid="{00000000-0005-0000-0000-0000EC000000}"/>
    <cellStyle name="Comma [0] 3 2 4 3" xfId="9860" xr:uid="{00000000-0005-0000-0000-0000ED000000}"/>
    <cellStyle name="Comma [0] 3 2 4 3 2" xfId="35849" xr:uid="{930CF7EE-0AAD-4A41-B862-A003011089C5}"/>
    <cellStyle name="Comma [0] 3 2 4 4" xfId="3815" xr:uid="{00000000-0005-0000-0000-0000EE000000}"/>
    <cellStyle name="Comma [0] 3 2 4 5" xfId="27753" xr:uid="{83D66449-7339-44F6-B1C0-1B694A7354CC}"/>
    <cellStyle name="Comma [0] 3 2 5" xfId="474" xr:uid="{00000000-0005-0000-0000-000005000000}"/>
    <cellStyle name="Comma [0] 3 2 5 2" xfId="9145" xr:uid="{00000000-0005-0000-0000-0000EF000000}"/>
    <cellStyle name="Comma [0] 3 3" xfId="40" xr:uid="{00000000-0005-0000-0000-000009000000}"/>
    <cellStyle name="Comma [0] 3 3 2" xfId="688" xr:uid="{53666F27-5BBD-430D-AC11-0AA6CBE54F73}"/>
    <cellStyle name="Comma [0] 3 3 2 2" xfId="6133" xr:uid="{00000000-0005-0000-0000-0000F2000000}"/>
    <cellStyle name="Comma [0] 3 3 2 3" xfId="9866" xr:uid="{00000000-0005-0000-0000-0000F3000000}"/>
    <cellStyle name="Comma [0] 3 3 2 3 2" xfId="35855" xr:uid="{38E9BBDF-A4C6-4D7F-8C15-F118ED27AD1D}"/>
    <cellStyle name="Comma [0] 3 3 2 4" xfId="3936" xr:uid="{00000000-0005-0000-0000-0000F4000000}"/>
    <cellStyle name="Comma [0] 3 3 2 5" xfId="27861" xr:uid="{CC737831-EE2F-497F-9FEF-4E3665260617}"/>
    <cellStyle name="Comma [0] 3 3 3" xfId="496" xr:uid="{00000000-0005-0000-0000-000007000000}"/>
    <cellStyle name="Comma [0] 3 3 3 2" xfId="9165" xr:uid="{00000000-0005-0000-0000-0000F5000000}"/>
    <cellStyle name="Comma [0] 3 4" xfId="41" xr:uid="{00000000-0005-0000-0000-00000A000000}"/>
    <cellStyle name="Comma [0] 3 4 2" xfId="671" xr:uid="{5126D542-E7A7-421D-9F7C-AFD25E5EFC89}"/>
    <cellStyle name="Comma [0] 3 4 2 2" xfId="3920" xr:uid="{00000000-0005-0000-0000-0000F7000000}"/>
    <cellStyle name="Comma [0] 3 4 3" xfId="6117" xr:uid="{00000000-0005-0000-0000-0000F8000000}"/>
    <cellStyle name="Comma [0] 3 5" xfId="565" xr:uid="{F65EC979-2CCF-4CBB-AF0B-AAE5D8BAEA81}"/>
    <cellStyle name="Comma [0] 3 5 2" xfId="6013" xr:uid="{00000000-0005-0000-0000-0000FA000000}"/>
    <cellStyle name="Comma [0] 3 5 3" xfId="9943" xr:uid="{00000000-0005-0000-0000-0000FB000000}"/>
    <cellStyle name="Comma [0] 3 5 3 2" xfId="35932" xr:uid="{B496D519-4CEE-4476-AEBD-EFD2D6863FF5}"/>
    <cellStyle name="Comma [0] 3 5 4" xfId="3814" xr:uid="{00000000-0005-0000-0000-0000FC000000}"/>
    <cellStyle name="Comma [0] 3 5 5" xfId="27752" xr:uid="{5C3E871C-495E-455F-8237-FA3F54CF5C68}"/>
    <cellStyle name="Comma [0] 3 6" xfId="473" xr:uid="{00000000-0005-0000-0000-000004000000}"/>
    <cellStyle name="Comma [0] 3 6 2" xfId="9964" xr:uid="{00000000-0005-0000-0000-0000FE000000}"/>
    <cellStyle name="Comma [0] 3 6 2 2" xfId="35953" xr:uid="{3B4A65C2-8CE2-4867-A2E3-657E704AE832}"/>
    <cellStyle name="Comma [0] 3 6 3" xfId="9144" xr:uid="{00000000-0005-0000-0000-0000FF000000}"/>
    <cellStyle name="Comma [0] 3 6 4" xfId="1886" xr:uid="{00000000-0005-0000-0000-0000FD000000}"/>
    <cellStyle name="Comma [0] 3 6 5" xfId="28380" xr:uid="{1B3C519D-9755-47BA-B05B-85470EBEF423}"/>
    <cellStyle name="Comma [0] 4" xfId="7" xr:uid="{00000000-0005-0000-0000-00000B000000}"/>
    <cellStyle name="Comma [0] 4 2" xfId="447" xr:uid="{00000000-0005-0000-0000-00000C000000}"/>
    <cellStyle name="Comma [0] 4 2 2" xfId="587" xr:uid="{50DD8901-381A-4F6A-873C-CEDCD1F3714B}"/>
    <cellStyle name="Comma [0] 4 2 2 2" xfId="9246" xr:uid="{00000000-0005-0000-0000-000003010000}"/>
    <cellStyle name="Comma [0] 4 2 2 3" xfId="29280" xr:uid="{4E09D8ED-81F3-4A62-89EA-8EAB789CA312}"/>
    <cellStyle name="Comma [0] 4 2 3" xfId="3836" xr:uid="{00000000-0005-0000-0000-000004010000}"/>
    <cellStyle name="Comma [0] 4 2 4" xfId="6035" xr:uid="{00000000-0005-0000-0000-000005010000}"/>
    <cellStyle name="Comma [0] 4 2 5" xfId="2478" xr:uid="{00000000-0005-0000-0000-000006010000}"/>
    <cellStyle name="Comma [0] 4 2 5 2" xfId="28826" xr:uid="{32153E12-23E3-4C78-BD3E-A4F0FE96D3F0}"/>
    <cellStyle name="Comma [0] 4 3" xfId="456" xr:uid="{00000000-0005-0000-0000-00000D000000}"/>
    <cellStyle name="Comma [0] 4 3 2" xfId="2289" xr:uid="{00000000-0005-0000-0000-000007010000}"/>
    <cellStyle name="Comma [0] 4 4" xfId="482" xr:uid="{00000000-0005-0000-0000-000008000000}"/>
    <cellStyle name="Comma [0] 4 4 2" xfId="9151" xr:uid="{00000000-0005-0000-0000-000008010000}"/>
    <cellStyle name="Comma [0] 5" xfId="42" xr:uid="{00000000-0005-0000-0000-00000E000000}"/>
    <cellStyle name="Comma [0] 5 2" xfId="43" xr:uid="{00000000-0005-0000-0000-00000F000000}"/>
    <cellStyle name="Comma [0] 5 2 2" xfId="723" xr:uid="{B13715A9-B26D-49DB-92E9-26351C0E769C}"/>
    <cellStyle name="Comma [0] 5 2 2 2" xfId="6168" xr:uid="{00000000-0005-0000-0000-00000C010000}"/>
    <cellStyle name="Comma [0] 5 2 2 3" xfId="9881" xr:uid="{00000000-0005-0000-0000-00000D010000}"/>
    <cellStyle name="Comma [0] 5 2 2 3 2" xfId="35870" xr:uid="{9460528F-59DE-4D0B-BFD8-774C7DC6A3F9}"/>
    <cellStyle name="Comma [0] 5 2 2 4" xfId="3971" xr:uid="{00000000-0005-0000-0000-00000E010000}"/>
    <cellStyle name="Comma [0] 5 2 2 5" xfId="27896" xr:uid="{D433640D-659D-447F-B805-A55AD0E580EA}"/>
    <cellStyle name="Comma [0] 5 2 3" xfId="533" xr:uid="{00000000-0005-0000-0000-00000A000000}"/>
    <cellStyle name="Comma [0] 5 2 3 2" xfId="9201" xr:uid="{00000000-0005-0000-0000-00000F010000}"/>
    <cellStyle name="Comma [0] 5 3" xfId="44" xr:uid="{00000000-0005-0000-0000-000010000000}"/>
    <cellStyle name="Comma [0] 5 3 2" xfId="678" xr:uid="{834CCF5C-C4FA-42B0-B704-03DADEF053C4}"/>
    <cellStyle name="Comma [0] 5 3 2 2" xfId="3926" xr:uid="{00000000-0005-0000-0000-000011010000}"/>
    <cellStyle name="Comma [0] 5 3 3" xfId="6123" xr:uid="{00000000-0005-0000-0000-000012010000}"/>
    <cellStyle name="Comma [0] 5 4" xfId="607" xr:uid="{A465A025-C475-475F-9AB4-4352F9C4C04C}"/>
    <cellStyle name="Comma [0] 5 4 2" xfId="6055" xr:uid="{00000000-0005-0000-0000-000014010000}"/>
    <cellStyle name="Comma [0] 5 4 3" xfId="9854" xr:uid="{00000000-0005-0000-0000-000015010000}"/>
    <cellStyle name="Comma [0] 5 4 3 2" xfId="35843" xr:uid="{7074E5AE-B615-45C3-A69B-37CE389D67BF}"/>
    <cellStyle name="Comma [0] 5 4 4" xfId="3856" xr:uid="{00000000-0005-0000-0000-000016010000}"/>
    <cellStyle name="Comma [0] 5 4 5" xfId="27793" xr:uid="{9FC25134-F306-49E2-9388-88A1167F9BA8}"/>
    <cellStyle name="Comma [0] 5 5" xfId="485" xr:uid="{00000000-0005-0000-0000-000009000000}"/>
    <cellStyle name="Comma [0] 5 5 2" xfId="9154" xr:uid="{00000000-0005-0000-0000-000017010000}"/>
    <cellStyle name="Comma [0] 6" xfId="45" xr:uid="{00000000-0005-0000-0000-000011000000}"/>
    <cellStyle name="Comma [0] 6 2" xfId="46" xr:uid="{00000000-0005-0000-0000-000012000000}"/>
    <cellStyle name="Comma [0] 6 2 2" xfId="670" xr:uid="{CB34515E-664D-4042-85D5-1A3A709B71C0}"/>
    <cellStyle name="Comma [0] 6 2 2 2" xfId="3919" xr:uid="{00000000-0005-0000-0000-00001A010000}"/>
    <cellStyle name="Comma [0] 6 2 3" xfId="6116" xr:uid="{00000000-0005-0000-0000-00001B010000}"/>
    <cellStyle name="Comma [0] 6 3" xfId="637" xr:uid="{FCDB5FE4-3A34-41C0-B843-FD104F645782}"/>
    <cellStyle name="Comma [0] 6 3 2" xfId="4966" xr:uid="{00000000-0005-0000-0000-00001D010000}"/>
    <cellStyle name="Comma [0] 6 3 2 2" xfId="21367" xr:uid="{EE30C384-EDB9-4C9F-B4B3-7FAE124F58FA}"/>
    <cellStyle name="Comma [0] 6 3 2 2 2" xfId="47356" xr:uid="{C971E9DB-AF0D-46C2-B600-F3D1A0939B73}"/>
    <cellStyle name="Comma [0] 6 3 2 3" xfId="13247" xr:uid="{EA6F7422-9FC2-4853-BE65-90660C136EA8}"/>
    <cellStyle name="Comma [0] 6 3 2 3 2" xfId="39236" xr:uid="{CE5E53EF-8859-4806-8802-55A890046231}"/>
    <cellStyle name="Comma [0] 6 3 2 4" xfId="31083" xr:uid="{370CD37C-1CDD-481C-BD73-48713ABA2141}"/>
    <cellStyle name="Comma [0] 6 3 3" xfId="7810" xr:uid="{00000000-0005-0000-0000-00001E010000}"/>
    <cellStyle name="Comma [0] 6 3 3 2" xfId="24141" xr:uid="{B17D706C-EA9E-461D-AB01-78FB5A727B84}"/>
    <cellStyle name="Comma [0] 6 3 3 2 2" xfId="50130" xr:uid="{678796DB-39AE-4C19-9DDF-02AC2334AAF3}"/>
    <cellStyle name="Comma [0] 6 3 3 3" xfId="16021" xr:uid="{D4A61244-190E-4B70-8DB0-3D9E1C78E425}"/>
    <cellStyle name="Comma [0] 6 3 3 3 2" xfId="42010" xr:uid="{804D3DFE-2275-45F0-97AC-21B4CF4AE3D4}"/>
    <cellStyle name="Comma [0] 6 3 3 4" xfId="33857" xr:uid="{CC6B377F-954F-47A4-9F78-AFF891DCAD53}"/>
    <cellStyle name="Comma [0] 6 3 4" xfId="9291" xr:uid="{00000000-0005-0000-0000-00001F010000}"/>
    <cellStyle name="Comma [0] 6 3 5" xfId="19246" xr:uid="{22EBE4D6-8004-4B5C-B753-851BD195BC1B}"/>
    <cellStyle name="Comma [0] 6 3 5 2" xfId="45235" xr:uid="{F11AC9CB-003D-421F-BF23-A72B584C2487}"/>
    <cellStyle name="Comma [0] 6 3 6" xfId="11126" xr:uid="{79CAA2BA-2860-4D89-86D3-CA0FBECEC61B}"/>
    <cellStyle name="Comma [0] 6 3 6 2" xfId="37115" xr:uid="{7A7EA112-479E-4F84-8D73-FFA5A6A6057B}"/>
    <cellStyle name="Comma [0] 6 3 7" xfId="26711" xr:uid="{577E9C5D-E888-43C0-8724-9618C323B12A}"/>
    <cellStyle name="Comma [0] 6 3 7 2" xfId="52700" xr:uid="{A799309A-096E-4865-94CC-2138DE737CED}"/>
    <cellStyle name="Comma [0] 6 3 8" xfId="2723" xr:uid="{00000000-0005-0000-0000-00001C010000}"/>
    <cellStyle name="Comma [0] 6 3 9" xfId="28927" xr:uid="{76CB8C2E-3465-44CA-BBA2-BD428CEBE458}"/>
    <cellStyle name="Comma [0] 6 4" xfId="3886" xr:uid="{00000000-0005-0000-0000-000020010000}"/>
    <cellStyle name="Comma [0] 6 5" xfId="6084" xr:uid="{00000000-0005-0000-0000-000021010000}"/>
    <cellStyle name="Comma [0] 7" xfId="47" xr:uid="{00000000-0005-0000-0000-000013000000}"/>
    <cellStyle name="Comma [0] 7 2" xfId="766" xr:uid="{3401C66E-9915-4F01-B3F0-AFB0B9D05173}"/>
    <cellStyle name="Comma [0] 7 2 2" xfId="4014" xr:uid="{00000000-0005-0000-0000-000023010000}"/>
    <cellStyle name="Comma [0] 7 3" xfId="6211" xr:uid="{00000000-0005-0000-0000-000024010000}"/>
    <cellStyle name="Comma [0] 8" xfId="463" xr:uid="{00000000-0005-0000-0000-000014000000}"/>
    <cellStyle name="Comma [0] 8 10" xfId="26715" xr:uid="{6869B931-32AA-4810-B91C-5EF46489CC77}"/>
    <cellStyle name="Comma [0] 8 10 2" xfId="52704" xr:uid="{4F5F1921-AB3B-4190-95D4-6488E0C37C09}"/>
    <cellStyle name="Comma [0] 8 11" xfId="27772" xr:uid="{72511409-1761-433C-A960-DB67A6CF8C27}"/>
    <cellStyle name="Comma [0] 8 2" xfId="585" xr:uid="{488B23F1-5F7D-4816-BCF5-51308D7FA516}"/>
    <cellStyle name="Comma [0] 8 2 2" xfId="9245" xr:uid="{00000000-0005-0000-0000-000027010000}"/>
    <cellStyle name="Comma [0] 8 2 3" xfId="29630" xr:uid="{79909A71-B066-4766-9F05-4AE854B65A37}"/>
    <cellStyle name="Comma [0] 8 3" xfId="3834" xr:uid="{00000000-0005-0000-0000-000028010000}"/>
    <cellStyle name="Comma [0] 8 4" xfId="4971" xr:uid="{00000000-0005-0000-0000-000029010000}"/>
    <cellStyle name="Comma [0] 8 4 2" xfId="21371" xr:uid="{6E231355-8791-4D7B-9285-67C66FB74F8C}"/>
    <cellStyle name="Comma [0] 8 4 2 2" xfId="47360" xr:uid="{C9BF5168-5FD4-4F2A-A0A8-3FA321F644CA}"/>
    <cellStyle name="Comma [0] 8 4 3" xfId="13251" xr:uid="{595805E6-DD0F-4227-A2C6-C24F0A409E6D}"/>
    <cellStyle name="Comma [0] 8 4 3 2" xfId="39240" xr:uid="{59B2DD23-86D1-4BE7-994D-D87676EBD862}"/>
    <cellStyle name="Comma [0] 8 4 4" xfId="31087" xr:uid="{8723DDB5-D345-4246-9E12-D5B5C184264D}"/>
    <cellStyle name="Comma [0] 8 5" xfId="6033" xr:uid="{00000000-0005-0000-0000-00002A010000}"/>
    <cellStyle name="Comma [0] 8 6" xfId="7814" xr:uid="{00000000-0005-0000-0000-00002B010000}"/>
    <cellStyle name="Comma [0] 8 6 2" xfId="24145" xr:uid="{2531D30C-1553-41C1-BD2A-700B5FA62ADC}"/>
    <cellStyle name="Comma [0] 8 6 2 2" xfId="50134" xr:uid="{1A3FD714-70D9-4DBE-8EB1-56DD0DEF216B}"/>
    <cellStyle name="Comma [0] 8 6 3" xfId="16025" xr:uid="{487E9D7B-5714-4852-9255-4C924336FEBD}"/>
    <cellStyle name="Comma [0] 8 6 3 2" xfId="42014" xr:uid="{599F0605-1D3B-4E43-B306-CFD36B891F53}"/>
    <cellStyle name="Comma [0] 8 6 4" xfId="33861" xr:uid="{B40909CB-3424-4C6F-ADCD-D5084CD0E3D2}"/>
    <cellStyle name="Comma [0] 8 7" xfId="9136" xr:uid="{00000000-0005-0000-0000-00002C010000}"/>
    <cellStyle name="Comma [0] 8 8" xfId="2761" xr:uid="{00000000-0005-0000-0000-00002D010000}"/>
    <cellStyle name="Comma [0] 8 8 2" xfId="19250" xr:uid="{36804BBC-CC27-4CA7-8E44-70A786B792DE}"/>
    <cellStyle name="Comma [0] 8 8 2 2" xfId="45239" xr:uid="{15E7DC36-FE3D-4E49-96E4-5599EB759FFA}"/>
    <cellStyle name="Comma [0] 8 8 3" xfId="28954" xr:uid="{0A106A72-F823-439E-9E5E-5648AC05A68D}"/>
    <cellStyle name="Comma [0] 8 9" xfId="11130" xr:uid="{0BA46139-D12A-4CE4-910C-5CCED2DFB782}"/>
    <cellStyle name="Comma [0] 8 9 2" xfId="37119" xr:uid="{82E76064-F483-4E15-8818-D073E7BADBEE}"/>
    <cellStyle name="Comma [0] 9" xfId="1882" xr:uid="{00000000-0005-0000-0000-00002E010000}"/>
    <cellStyle name="Comma [0] 9 10" xfId="28376" xr:uid="{CA2DB888-3BEA-41F6-969A-E65F8E866D72}"/>
    <cellStyle name="Comma [0] 9 2" xfId="5307" xr:uid="{00000000-0005-0000-0000-00002F010000}"/>
    <cellStyle name="Comma [0] 9 2 2" xfId="21696" xr:uid="{69B03A22-BD9A-4EA5-9E35-4FC2B0A61D4C}"/>
    <cellStyle name="Comma [0] 9 2 2 2" xfId="47685" xr:uid="{351D580C-F05A-43C3-80EB-0A613D72A488}"/>
    <cellStyle name="Comma [0] 9 2 3" xfId="13576" xr:uid="{B1166564-9816-43F2-BBCD-D37F0CC57A99}"/>
    <cellStyle name="Comma [0] 9 2 3 2" xfId="39565" xr:uid="{A2875B4B-6C7D-4408-84C6-6D5B5022BDBD}"/>
    <cellStyle name="Comma [0] 9 2 4" xfId="31412" xr:uid="{ABB32F17-CCC2-48FD-A11F-04EA4D47F30E}"/>
    <cellStyle name="Comma [0] 9 3" xfId="8139" xr:uid="{00000000-0005-0000-0000-000030010000}"/>
    <cellStyle name="Comma [0] 9 3 2" xfId="24470" xr:uid="{B5F3A6C6-0217-4523-A62E-58938CFD19F4}"/>
    <cellStyle name="Comma [0] 9 3 2 2" xfId="50459" xr:uid="{E6819D06-66DC-4846-8052-B6BF214C05CD}"/>
    <cellStyle name="Comma [0] 9 3 3" xfId="16350" xr:uid="{E4FB422A-4BB6-4640-8730-71EA0B3796AB}"/>
    <cellStyle name="Comma [0] 9 3 3 2" xfId="42339" xr:uid="{06C7C551-987D-4FF7-8F82-AECF8441BFBD}"/>
    <cellStyle name="Comma [0] 9 3 4" xfId="34186" xr:uid="{65281844-7C19-46A1-977B-7569236A545A}"/>
    <cellStyle name="Comma [0] 9 4" xfId="8784" xr:uid="{00000000-0005-0000-0000-000031010000}"/>
    <cellStyle name="Comma [0] 9 4 2" xfId="25115" xr:uid="{C776D82C-F02F-486B-A538-047EC81AE065}"/>
    <cellStyle name="Comma [0] 9 4 2 2" xfId="51104" xr:uid="{3C177917-42A4-4E17-865E-F1F1B0FF3B28}"/>
    <cellStyle name="Comma [0] 9 4 3" xfId="16995" xr:uid="{C5BD177E-E32D-4CBD-A542-9A769D8ACC29}"/>
    <cellStyle name="Comma [0] 9 4 3 2" xfId="42984" xr:uid="{A7ABEBB7-D9E5-4405-9A21-972560589E9F}"/>
    <cellStyle name="Comma [0] 9 4 4" xfId="34831" xr:uid="{8FDAEEB8-7507-4047-B663-383CB1D4FB3A}"/>
    <cellStyle name="Comma [0] 9 5" xfId="10626" xr:uid="{00000000-0005-0000-0000-000032010000}"/>
    <cellStyle name="Comma [0] 9 5 2" xfId="18749" xr:uid="{637F1DD5-3244-4D5E-B0A7-BCB643B51AD8}"/>
    <cellStyle name="Comma [0] 9 5 2 2" xfId="44738" xr:uid="{2C5C8B69-03D2-44BE-BF69-4960AE6C602E}"/>
    <cellStyle name="Comma [0] 9 5 3" xfId="36615" xr:uid="{88066F69-8D39-4C76-923B-7166AF899A15}"/>
    <cellStyle name="Comma [0] 9 6" xfId="3097" xr:uid="{00000000-0005-0000-0000-000033010000}"/>
    <cellStyle name="Comma [0] 9 6 2" xfId="19575" xr:uid="{D1DBF246-6967-4AA0-BD50-34AD32DA7976}"/>
    <cellStyle name="Comma [0] 9 6 2 2" xfId="45564" xr:uid="{97106F00-7B35-452A-B08D-1A34B1970DB9}"/>
    <cellStyle name="Comma [0] 9 6 3" xfId="29284" xr:uid="{E5123140-5C73-493A-A6B5-8B8454ABCFCA}"/>
    <cellStyle name="Comma [0] 9 7" xfId="11455" xr:uid="{B2BDEA97-533B-4C3C-8E11-E4FD065AE8BA}"/>
    <cellStyle name="Comma [0] 9 7 2" xfId="37444" xr:uid="{DAAD16F8-73C6-4824-86EB-1A3E59B00104}"/>
    <cellStyle name="Comma [0] 9 8" xfId="27040" xr:uid="{9D02E6B0-D9B4-41F7-BBD6-9055CCFAAA1A}"/>
    <cellStyle name="Comma [0] 9 8 2" xfId="53029" xr:uid="{9173D2DC-BAE6-490C-BE72-D8924E6E7E01}"/>
    <cellStyle name="Comma [0] 9 9" xfId="54335" xr:uid="{F7DD94BD-C5D2-433B-9114-840692EE929D}"/>
    <cellStyle name="Comma 10" xfId="8" xr:uid="{00000000-0005-0000-0000-000015000000}"/>
    <cellStyle name="Comma 10 10" xfId="5995" xr:uid="{00000000-0005-0000-0000-000035010000}"/>
    <cellStyle name="Comma 10 10 2" xfId="22383" xr:uid="{C593F1EE-D0A0-457A-8860-BC775A0CDF76}"/>
    <cellStyle name="Comma 10 10 2 2" xfId="48372" xr:uid="{13269F73-9CFC-4B04-B32C-6083E05907BC}"/>
    <cellStyle name="Comma 10 10 3" xfId="14263" xr:uid="{60E2BE5B-978E-4EA4-B001-05B3FEBD3BD3}"/>
    <cellStyle name="Comma 10 10 3 2" xfId="40252" xr:uid="{3945F87B-3024-4234-8643-2E26BFC155F4}"/>
    <cellStyle name="Comma 10 10 4" xfId="32099" xr:uid="{212FDE43-94C4-4164-B3BD-307AD3DDD6F4}"/>
    <cellStyle name="Comma 10 11" xfId="6705" xr:uid="{00000000-0005-0000-0000-000036010000}"/>
    <cellStyle name="Comma 10 11 2" xfId="23036" xr:uid="{E2AE0CBB-5A51-489F-BB9C-546E5A1EB847}"/>
    <cellStyle name="Comma 10 11 2 2" xfId="49025" xr:uid="{BFBAD4C6-6D00-4C05-AD4D-E6E2638EBC80}"/>
    <cellStyle name="Comma 10 11 3" xfId="14916" xr:uid="{6E1A4979-870F-4066-B3A0-B015D3982693}"/>
    <cellStyle name="Comma 10 11 3 2" xfId="40905" xr:uid="{3C281A3E-D41D-444C-A855-3093C47A3B8E}"/>
    <cellStyle name="Comma 10 11 4" xfId="32752" xr:uid="{F951A400-E89F-406D-91CA-DA2273FDDC8D}"/>
    <cellStyle name="Comma 10 12" xfId="7358" xr:uid="{00000000-0005-0000-0000-000037010000}"/>
    <cellStyle name="Comma 10 12 2" xfId="23689" xr:uid="{54DE30F4-AAF9-4697-804A-96B6FB0658AF}"/>
    <cellStyle name="Comma 10 12 2 2" xfId="49678" xr:uid="{71BE7713-FFC0-4B96-881B-C6C0B875653E}"/>
    <cellStyle name="Comma 10 12 3" xfId="15569" xr:uid="{F8A1082D-0B4A-4F30-97CB-8E55C43C3AFE}"/>
    <cellStyle name="Comma 10 12 3 2" xfId="41558" xr:uid="{B54B6D92-5DC8-447B-B1BF-A9F427F96850}"/>
    <cellStyle name="Comma 10 12 4" xfId="33405" xr:uid="{23700035-61AF-4E14-A691-EBBF19875C19}"/>
    <cellStyle name="Comma 10 13" xfId="10013" xr:uid="{00000000-0005-0000-0000-000038010000}"/>
    <cellStyle name="Comma 10 13 2" xfId="18136" xr:uid="{8C44A83D-3AB2-49C9-8DF3-191C19C7DAF7}"/>
    <cellStyle name="Comma 10 13 2 2" xfId="44125" xr:uid="{88D2454A-CF0D-4668-BF6F-EA51DD787637}"/>
    <cellStyle name="Comma 10 13 3" xfId="36002" xr:uid="{E5AA481F-2610-4DA5-83BD-26143A7212DB}"/>
    <cellStyle name="Comma 10 14" xfId="1930" xr:uid="{00000000-0005-0000-0000-000039010000}"/>
    <cellStyle name="Comma 10 14 2" xfId="18794" xr:uid="{EFCF50A2-6785-4489-983B-EA5E68E5DAEA}"/>
    <cellStyle name="Comma 10 14 2 2" xfId="44783" xr:uid="{47430D25-53EE-4E92-8E5B-F980E2426AC3}"/>
    <cellStyle name="Comma 10 14 3" xfId="28424" xr:uid="{07CF4F90-7EEC-4D35-B324-FB6174FE870C}"/>
    <cellStyle name="Comma 10 15" xfId="10674" xr:uid="{D264CF4B-224D-4683-91FD-E7478B29B696}"/>
    <cellStyle name="Comma 10 15 2" xfId="36663" xr:uid="{2E66BE44-168B-4885-8396-586CAD085BA0}"/>
    <cellStyle name="Comma 10 16" xfId="26258" xr:uid="{841B001F-66AC-42DF-AB4B-5C9CB042AD38}"/>
    <cellStyle name="Comma 10 16 2" xfId="52247" xr:uid="{9D384917-664E-44AA-9D4A-3C3CBDA98F6C}"/>
    <cellStyle name="Comma 10 17" xfId="1269" xr:uid="{00000000-0005-0000-0000-000034010000}"/>
    <cellStyle name="Comma 10 17 2" xfId="53722" xr:uid="{A5C50CFC-8F51-4194-8A16-1800AB35049D}"/>
    <cellStyle name="Comma 10 18" xfId="27734" xr:uid="{6CCFF095-AA66-4C87-9DDC-A6A617A94704}"/>
    <cellStyle name="Comma 10 2" xfId="48" xr:uid="{00000000-0005-0000-0000-000016000000}"/>
    <cellStyle name="Comma 10 2 10" xfId="7493" xr:uid="{00000000-0005-0000-0000-00003B010000}"/>
    <cellStyle name="Comma 10 2 10 2" xfId="23824" xr:uid="{C1F30751-A979-4D93-A9C6-B5A626711EC4}"/>
    <cellStyle name="Comma 10 2 10 2 2" xfId="49813" xr:uid="{15E12B1F-802E-43C1-B17D-1BB177712C5C}"/>
    <cellStyle name="Comma 10 2 10 3" xfId="15704" xr:uid="{3442BACB-23C7-41D0-BAE5-53486F89AB6F}"/>
    <cellStyle name="Comma 10 2 10 3 2" xfId="41693" xr:uid="{5565439C-3047-4AE2-943B-72B2B954A7C7}"/>
    <cellStyle name="Comma 10 2 10 4" xfId="33540" xr:uid="{D9185E20-320C-4002-9F57-2D699403B4BE}"/>
    <cellStyle name="Comma 10 2 11" xfId="8786" xr:uid="{00000000-0005-0000-0000-00003C010000}"/>
    <cellStyle name="Comma 10 2 11 2" xfId="25117" xr:uid="{144BDE33-1297-4D72-9E6A-FA32006C3C6E}"/>
    <cellStyle name="Comma 10 2 11 2 2" xfId="51106" xr:uid="{24C89432-615E-49C4-BA9F-29E419650541}"/>
    <cellStyle name="Comma 10 2 11 3" xfId="16997" xr:uid="{7707B295-1513-45B9-80BE-2A8CD3012AC8}"/>
    <cellStyle name="Comma 10 2 11 3 2" xfId="42986" xr:uid="{D2F0B39E-6D6A-43B6-84C8-358289BB0B45}"/>
    <cellStyle name="Comma 10 2 11 4" xfId="34833" xr:uid="{5C43F97C-2B45-497B-8BAF-192F5F780D7B}"/>
    <cellStyle name="Comma 10 2 12" xfId="10155" xr:uid="{00000000-0005-0000-0000-00003D010000}"/>
    <cellStyle name="Comma 10 2 12 2" xfId="18278" xr:uid="{499D631B-79B5-4E5F-9EBB-0F5B16E42B0D}"/>
    <cellStyle name="Comma 10 2 12 2 2" xfId="44267" xr:uid="{50D92709-E0EC-4F68-B628-84B113680AEF}"/>
    <cellStyle name="Comma 10 2 12 3" xfId="36144" xr:uid="{107BD040-7C1E-4364-98BC-5BB8A33590FC}"/>
    <cellStyle name="Comma 10 2 13" xfId="2065" xr:uid="{00000000-0005-0000-0000-00003E010000}"/>
    <cellStyle name="Comma 10 2 13 2" xfId="18929" xr:uid="{66715423-6618-45F0-8170-048D23BCE3FB}"/>
    <cellStyle name="Comma 10 2 13 2 2" xfId="44918" xr:uid="{2E2EF0D4-89CE-4BCA-B165-0CF09018C155}"/>
    <cellStyle name="Comma 10 2 13 3" xfId="28559" xr:uid="{C9124A28-30F0-49A8-83E3-C4B5241353B2}"/>
    <cellStyle name="Comma 10 2 14" xfId="10809" xr:uid="{840636D6-FE69-46A2-8A33-6E8AADB1965E}"/>
    <cellStyle name="Comma 10 2 14 2" xfId="36798" xr:uid="{D23DA05C-5244-48A6-BA70-57B9B92EE6DC}"/>
    <cellStyle name="Comma 10 2 15" xfId="26393" xr:uid="{267CC139-1F87-4E7A-BB69-5D0A60FD31CD}"/>
    <cellStyle name="Comma 10 2 15 2" xfId="52382" xr:uid="{33EB1A7B-1124-4C96-847F-D343277246D6}"/>
    <cellStyle name="Comma 10 2 16" xfId="1411" xr:uid="{00000000-0005-0000-0000-00003A010000}"/>
    <cellStyle name="Comma 10 2 16 2" xfId="53864" xr:uid="{84710327-BC45-480A-B742-9BD726783366}"/>
    <cellStyle name="Comma 10 2 17" xfId="27902" xr:uid="{FB22CEE6-B075-46B3-B355-0F96360BFEFB}"/>
    <cellStyle name="Comma 10 2 2" xfId="49" xr:uid="{00000000-0005-0000-0000-000017000000}"/>
    <cellStyle name="Comma 10 2 2 10" xfId="10298" xr:uid="{00000000-0005-0000-0000-000040010000}"/>
    <cellStyle name="Comma 10 2 2 10 2" xfId="18421" xr:uid="{F3DE7669-22B0-4A33-AFB2-B006EC20DD12}"/>
    <cellStyle name="Comma 10 2 2 10 2 2" xfId="44410" xr:uid="{98D83C78-E20F-4BB9-95E0-5607EE24B54F}"/>
    <cellStyle name="Comma 10 2 2 10 3" xfId="36287" xr:uid="{375BF0B9-876E-4F3A-BFFD-44C0EBE86F39}"/>
    <cellStyle name="Comma 10 2 2 11" xfId="2208" xr:uid="{00000000-0005-0000-0000-000041010000}"/>
    <cellStyle name="Comma 10 2 2 11 2" xfId="19072" xr:uid="{4626D20F-3121-485D-98FB-C89D5A80220C}"/>
    <cellStyle name="Comma 10 2 2 11 2 2" xfId="45061" xr:uid="{28A859D1-8BDC-4955-9AB7-0B2B0FBB0BB0}"/>
    <cellStyle name="Comma 10 2 2 11 3" xfId="28702" xr:uid="{3DAA2B43-BA25-42C2-9982-4770120090CC}"/>
    <cellStyle name="Comma 10 2 2 12" xfId="10952" xr:uid="{CF4DA322-1F5A-4485-8103-7D460E0C647D}"/>
    <cellStyle name="Comma 10 2 2 12 2" xfId="36941" xr:uid="{E0D8D8C5-B952-4AB7-B69F-005B33B64166}"/>
    <cellStyle name="Comma 10 2 2 13" xfId="26536" xr:uid="{0D32B9D8-119F-4C84-B74B-10F54B962B5B}"/>
    <cellStyle name="Comma 10 2 2 13 2" xfId="52525" xr:uid="{979F8DB3-E026-4CCC-A238-6497A95DCEFD}"/>
    <cellStyle name="Comma 10 2 2 14" xfId="1554" xr:uid="{00000000-0005-0000-0000-00003F010000}"/>
    <cellStyle name="Comma 10 2 2 14 2" xfId="54007" xr:uid="{BB00EE80-EC5C-461F-8E11-646494C6D09F}"/>
    <cellStyle name="Comma 10 2 2 15" xfId="28045" xr:uid="{E131B70A-5B1B-4B79-A75F-F5FD7A667F76}"/>
    <cellStyle name="Comma 10 2 2 2" xfId="1183" xr:uid="{921E8852-D84A-4ED0-A508-A9F32D708EC1}"/>
    <cellStyle name="Comma 10 2 2 2 10" xfId="10591" xr:uid="{00000000-0005-0000-0000-000043010000}"/>
    <cellStyle name="Comma 10 2 2 2 10 2" xfId="18714" xr:uid="{E9D8FE93-7FE2-42B5-870C-894E05BCCBC7}"/>
    <cellStyle name="Comma 10 2 2 2 10 2 2" xfId="44703" xr:uid="{186CC80A-2653-4B48-9429-F763BD7B0951}"/>
    <cellStyle name="Comma 10 2 2 2 10 3" xfId="36580" xr:uid="{3C33D15E-B00D-4814-B8EE-EA270807C68F}"/>
    <cellStyle name="Comma 10 2 2 2 11" xfId="2778" xr:uid="{00000000-0005-0000-0000-000044010000}"/>
    <cellStyle name="Comma 10 2 2 2 11 2" xfId="19262" xr:uid="{9F23ADAF-75B3-4AC9-B799-EAFA4B174D3A}"/>
    <cellStyle name="Comma 10 2 2 2 11 2 2" xfId="45251" xr:uid="{E8186FFE-11D7-44B7-B038-6A6AEE0DD04E}"/>
    <cellStyle name="Comma 10 2 2 2 11 3" xfId="28969" xr:uid="{6F02157D-DBDE-4D1B-937B-F191E34E066E}"/>
    <cellStyle name="Comma 10 2 2 2 12" xfId="11142" xr:uid="{74302F33-D6E4-4864-ABF4-D3E7F57A8DE6}"/>
    <cellStyle name="Comma 10 2 2 2 12 2" xfId="37131" xr:uid="{B19E5BC5-E6CD-4444-92DC-795AAFB70254}"/>
    <cellStyle name="Comma 10 2 2 2 13" xfId="26727" xr:uid="{A84225BC-9572-4E68-A1F5-894A4499A414}"/>
    <cellStyle name="Comma 10 2 2 2 13 2" xfId="52716" xr:uid="{F2033545-81BB-408E-AC5E-553A1E967FAD}"/>
    <cellStyle name="Comma 10 2 2 2 14" xfId="1847" xr:uid="{00000000-0005-0000-0000-000042010000}"/>
    <cellStyle name="Comma 10 2 2 2 14 2" xfId="54300" xr:uid="{3B13FB2C-99AA-471E-AF97-4CC00E7F3EEF}"/>
    <cellStyle name="Comma 10 2 2 2 15" xfId="28341" xr:uid="{CA2BC574-455D-466F-8591-326FE252BDD7}"/>
    <cellStyle name="Comma 10 2 2 2 2" xfId="3706" xr:uid="{00000000-0005-0000-0000-000045010000}"/>
    <cellStyle name="Comma 10 2 2 2 2 2" xfId="5910" xr:uid="{00000000-0005-0000-0000-000046010000}"/>
    <cellStyle name="Comma 10 2 2 2 2 2 2" xfId="22299" xr:uid="{59EB3E36-7803-48DA-A9C3-D4AFF78C3F62}"/>
    <cellStyle name="Comma 10 2 2 2 2 2 2 2" xfId="48288" xr:uid="{B65FC5B1-E9DD-42E7-9282-299050917887}"/>
    <cellStyle name="Comma 10 2 2 2 2 2 3" xfId="14179" xr:uid="{47494095-EA7B-4403-8C8A-75970661D764}"/>
    <cellStyle name="Comma 10 2 2 2 2 2 3 2" xfId="40168" xr:uid="{B04788D2-F828-4D27-9034-71E730F09A32}"/>
    <cellStyle name="Comma 10 2 2 2 2 2 4" xfId="32015" xr:uid="{0D77E21B-C8DD-479B-BAB3-9FD601DC18E0}"/>
    <cellStyle name="Comma 10 2 2 2 2 3" xfId="8742" xr:uid="{00000000-0005-0000-0000-000047010000}"/>
    <cellStyle name="Comma 10 2 2 2 2 3 2" xfId="25073" xr:uid="{EDA16624-60B6-4B66-8903-BA1492C1CA9B}"/>
    <cellStyle name="Comma 10 2 2 2 2 3 2 2" xfId="51062" xr:uid="{CE20F45F-B47F-42C5-B196-8678178439D9}"/>
    <cellStyle name="Comma 10 2 2 2 2 3 3" xfId="16953" xr:uid="{4B81FAD6-7028-46B4-BBF7-81A06B8520DA}"/>
    <cellStyle name="Comma 10 2 2 2 2 3 3 2" xfId="42942" xr:uid="{792F65C9-79C1-4DA5-98E6-D49842166103}"/>
    <cellStyle name="Comma 10 2 2 2 2 3 4" xfId="34789" xr:uid="{47746821-E8B1-4DC6-921F-E06E42EEFD59}"/>
    <cellStyle name="Comma 10 2 2 2 2 4" xfId="20178" xr:uid="{2EC89D29-102F-442F-8B63-BA71D6A37183}"/>
    <cellStyle name="Comma 10 2 2 2 2 4 2" xfId="46167" xr:uid="{9754B442-3E79-4990-87BE-7B8AF8A9D9C9}"/>
    <cellStyle name="Comma 10 2 2 2 2 5" xfId="12058" xr:uid="{9115A14C-E575-41AD-887F-987914B386C6}"/>
    <cellStyle name="Comma 10 2 2 2 2 5 2" xfId="38047" xr:uid="{CDFA223B-3FB5-4F0E-9433-2819FF46E4C7}"/>
    <cellStyle name="Comma 10 2 2 2 2 6" xfId="27643" xr:uid="{3A54E0AF-8774-4113-8231-4CDB3F76389D}"/>
    <cellStyle name="Comma 10 2 2 2 2 6 2" xfId="53632" xr:uid="{BE0C8FFB-41B1-43A8-ACAA-D974C532D437}"/>
    <cellStyle name="Comma 10 2 2 2 2 7" xfId="29889" xr:uid="{EF6CDFC9-96FB-4E35-B1B6-775A1C0DDF80}"/>
    <cellStyle name="Comma 10 2 2 2 3" xfId="4431" xr:uid="{00000000-0005-0000-0000-000048010000}"/>
    <cellStyle name="Comma 10 2 2 2 3 2" xfId="20840" xr:uid="{6C12AFDF-E66D-4C0A-833B-CB54ED930CE4}"/>
    <cellStyle name="Comma 10 2 2 2 3 2 2" xfId="46829" xr:uid="{74A3A852-9ED8-44CF-81D2-49167F881438}"/>
    <cellStyle name="Comma 10 2 2 2 3 3" xfId="12720" xr:uid="{D83362D1-36D4-4CB7-8A5B-06FD4858CEA4}"/>
    <cellStyle name="Comma 10 2 2 2 3 3 2" xfId="38709" xr:uid="{1B800E0D-43B7-4EDA-A083-E1D0AA55E7AF}"/>
    <cellStyle name="Comma 10 2 2 2 3 4" xfId="30554" xr:uid="{1461DBE3-93B6-41E5-B95C-7F9DDE229255}"/>
    <cellStyle name="Comma 10 2 2 2 4" xfId="4986" xr:uid="{00000000-0005-0000-0000-000049010000}"/>
    <cellStyle name="Comma 10 2 2 2 4 2" xfId="21383" xr:uid="{02DE1761-F89A-4B38-B052-3A410662C281}"/>
    <cellStyle name="Comma 10 2 2 2 4 2 2" xfId="47372" xr:uid="{8A93DEAB-81C6-46E0-8674-1982C2A7F205}"/>
    <cellStyle name="Comma 10 2 2 2 4 3" xfId="13263" xr:uid="{A4158E58-2506-47DD-897F-E6BBF26DF260}"/>
    <cellStyle name="Comma 10 2 2 2 4 3 2" xfId="39252" xr:uid="{85EE7A7D-C8C8-4A4D-B767-7C812F6D21D6}"/>
    <cellStyle name="Comma 10 2 2 2 4 4" xfId="31099" xr:uid="{61D434C0-168C-4EEC-A0FD-9304E872A80D}"/>
    <cellStyle name="Comma 10 2 2 2 5" xfId="6627" xr:uid="{00000000-0005-0000-0000-00004A010000}"/>
    <cellStyle name="Comma 10 2 2 2 5 2" xfId="22961" xr:uid="{4F2E1A96-3A98-4755-9E24-232888F66C14}"/>
    <cellStyle name="Comma 10 2 2 2 5 2 2" xfId="48950" xr:uid="{13CEA741-8ABC-4482-9941-AB32F4486D89}"/>
    <cellStyle name="Comma 10 2 2 2 5 3" xfId="14841" xr:uid="{39D3A379-D30A-489A-A5D0-E2D67DB513AF}"/>
    <cellStyle name="Comma 10 2 2 2 5 3 2" xfId="40830" xr:uid="{7DA3D036-A60E-4C56-B264-0A411C1979B5}"/>
    <cellStyle name="Comma 10 2 2 2 5 4" xfId="32677" xr:uid="{9D3C8B92-6E76-4707-9FBF-999A198234FF}"/>
    <cellStyle name="Comma 10 2 2 2 6" xfId="7283" xr:uid="{00000000-0005-0000-0000-00004B010000}"/>
    <cellStyle name="Comma 10 2 2 2 6 2" xfId="23614" xr:uid="{B1A30A65-6238-4A64-B390-7DCD9EF28F39}"/>
    <cellStyle name="Comma 10 2 2 2 6 2 2" xfId="49603" xr:uid="{05623B60-C8A8-461C-845D-730B42DD07BE}"/>
    <cellStyle name="Comma 10 2 2 2 6 3" xfId="15494" xr:uid="{BDE5D497-F0F4-45E8-8079-9C98C9BFFB38}"/>
    <cellStyle name="Comma 10 2 2 2 6 3 2" xfId="41483" xr:uid="{4875CFD6-0ED2-4A51-AA42-3144F9DD4D08}"/>
    <cellStyle name="Comma 10 2 2 2 6 4" xfId="33330" xr:uid="{A0285A3C-89B5-4D85-A44B-35054D77EF4F}"/>
    <cellStyle name="Comma 10 2 2 2 7" xfId="7826" xr:uid="{00000000-0005-0000-0000-00004C010000}"/>
    <cellStyle name="Comma 10 2 2 2 7 2" xfId="24157" xr:uid="{F913F73C-F246-417E-9E65-FCC4F7CD7F61}"/>
    <cellStyle name="Comma 10 2 2 2 7 2 2" xfId="50146" xr:uid="{5DB4331A-8CDD-4AF8-ADE5-611787063C4F}"/>
    <cellStyle name="Comma 10 2 2 2 7 3" xfId="16037" xr:uid="{C1087786-2BEA-4000-A251-4219EB29FCF1}"/>
    <cellStyle name="Comma 10 2 2 2 7 3 2" xfId="42026" xr:uid="{BECEF6E8-A390-4C9F-8A41-4CE3445B50AC}"/>
    <cellStyle name="Comma 10 2 2 2 7 4" xfId="33873" xr:uid="{7C3D91AF-053E-47FB-ACCC-BBE61AB9E423}"/>
    <cellStyle name="Comma 10 2 2 2 8" xfId="9807" xr:uid="{00000000-0005-0000-0000-00004D010000}"/>
    <cellStyle name="Comma 10 2 2 2 8 2" xfId="26088" xr:uid="{DAA2C73B-A0C8-4D3C-A792-3988AE5C35A2}"/>
    <cellStyle name="Comma 10 2 2 2 8 2 2" xfId="52077" xr:uid="{E69B61D3-8BD2-43B6-9496-8C03040FB411}"/>
    <cellStyle name="Comma 10 2 2 2 8 3" xfId="17968" xr:uid="{492A0294-6532-4AE6-BEE9-94EEB5AE662A}"/>
    <cellStyle name="Comma 10 2 2 2 8 3 2" xfId="43957" xr:uid="{1D017394-17DF-4CE2-AE7A-807888447DB7}"/>
    <cellStyle name="Comma 10 2 2 2 8 4" xfId="35805" xr:uid="{18F726EA-37AC-42D8-8380-DB41EE343B1D}"/>
    <cellStyle name="Comma 10 2 2 2 9" xfId="9923" xr:uid="{00000000-0005-0000-0000-00004E010000}"/>
    <cellStyle name="Comma 10 2 2 2 9 2" xfId="26178" xr:uid="{D3EAC977-3D6C-4210-AAB4-D93CDC17D8E5}"/>
    <cellStyle name="Comma 10 2 2 2 9 2 2" xfId="52167" xr:uid="{904A3A8A-641F-4069-B415-78ACBB1350F6}"/>
    <cellStyle name="Comma 10 2 2 2 9 3" xfId="18058" xr:uid="{BEE2A417-C196-4ECE-AB5F-DEC6CB4E33BC}"/>
    <cellStyle name="Comma 10 2 2 2 9 3 2" xfId="44047" xr:uid="{92165D14-E8F8-45B1-8E7F-708B1F6597B2}"/>
    <cellStyle name="Comma 10 2 2 2 9 4" xfId="35912" xr:uid="{C656A2A5-3DD7-4557-BB78-1BBAA40E78F4}"/>
    <cellStyle name="Comma 10 2 2 3" xfId="878" xr:uid="{9DBA587B-75FD-4C40-BC2D-527E3198A771}"/>
    <cellStyle name="Comma 10 2 2 3 2" xfId="5613" xr:uid="{00000000-0005-0000-0000-000050010000}"/>
    <cellStyle name="Comma 10 2 2 3 2 2" xfId="22002" xr:uid="{0E248D3C-709E-456F-96CE-15A7930A5F3B}"/>
    <cellStyle name="Comma 10 2 2 3 2 2 2" xfId="47991" xr:uid="{B4F93BFC-C47F-4B77-B8D2-99CE5B14A7D7}"/>
    <cellStyle name="Comma 10 2 2 3 2 3" xfId="13882" xr:uid="{09C68DBE-AF4B-4AA4-9313-86E25E4A1F64}"/>
    <cellStyle name="Comma 10 2 2 3 2 3 2" xfId="39871" xr:uid="{727A5DAE-FAF3-4E23-A7B7-78C75B44C3D2}"/>
    <cellStyle name="Comma 10 2 2 3 2 4" xfId="31718" xr:uid="{3B83A5A0-CA3F-4DB8-9565-014493897E99}"/>
    <cellStyle name="Comma 10 2 2 3 3" xfId="8445" xr:uid="{00000000-0005-0000-0000-000051010000}"/>
    <cellStyle name="Comma 10 2 2 3 3 2" xfId="24776" xr:uid="{F67AD6B1-463D-4B0F-8123-494A08B4AF51}"/>
    <cellStyle name="Comma 10 2 2 3 3 2 2" xfId="50765" xr:uid="{0568FF19-42E9-414E-9094-7D79729E58A8}"/>
    <cellStyle name="Comma 10 2 2 3 3 3" xfId="16656" xr:uid="{BEB4B4F3-4C73-47FD-8584-940B831EFECC}"/>
    <cellStyle name="Comma 10 2 2 3 3 3 2" xfId="42645" xr:uid="{C491437E-3AD2-41A0-A2CA-5ABE7B77CAD4}"/>
    <cellStyle name="Comma 10 2 2 3 3 4" xfId="34492" xr:uid="{D82A30E0-1FC3-4394-BB2C-981D8A41EDF0}"/>
    <cellStyle name="Comma 10 2 2 3 4" xfId="9508" xr:uid="{00000000-0005-0000-0000-000052010000}"/>
    <cellStyle name="Comma 10 2 2 3 4 2" xfId="25793" xr:uid="{4911E9CA-5DCC-44B0-B1A4-F4571A7D481F}"/>
    <cellStyle name="Comma 10 2 2 3 4 2 2" xfId="51782" xr:uid="{9DE40E70-3A84-4323-A871-7298282D8056}"/>
    <cellStyle name="Comma 10 2 2 3 4 3" xfId="17673" xr:uid="{0B785D58-F823-44CA-AC72-ABFB8A75284A}"/>
    <cellStyle name="Comma 10 2 2 3 4 3 2" xfId="43662" xr:uid="{A53E7625-1928-4BCE-86E3-08E5F8F60FF1}"/>
    <cellStyle name="Comma 10 2 2 3 4 4" xfId="35510" xr:uid="{DF0631E6-82D4-4B68-88D9-263F6AC6BD9A}"/>
    <cellStyle name="Comma 10 2 2 3 5" xfId="19881" xr:uid="{0E3561BE-CC01-4986-A968-8EFECC5B3054}"/>
    <cellStyle name="Comma 10 2 2 3 5 2" xfId="45870" xr:uid="{166C33F5-35EE-4DBB-9433-F8F06865A9D6}"/>
    <cellStyle name="Comma 10 2 2 3 6" xfId="11761" xr:uid="{7124AFCF-D3DE-4B01-A319-5763ED08D9C0}"/>
    <cellStyle name="Comma 10 2 2 3 6 2" xfId="37750" xr:uid="{79C35C10-5779-494B-9A4F-EF344AB9FA71}"/>
    <cellStyle name="Comma 10 2 2 3 7" xfId="27346" xr:uid="{85D7C759-1B78-44DE-B0C8-A1B560C89C6F}"/>
    <cellStyle name="Comma 10 2 2 3 7 2" xfId="53335" xr:uid="{550AEAB1-149E-45FE-94F9-6E621D458A19}"/>
    <cellStyle name="Comma 10 2 2 3 8" xfId="3408" xr:uid="{00000000-0005-0000-0000-00004F010000}"/>
    <cellStyle name="Comma 10 2 2 3 9" xfId="29591" xr:uid="{1B0C6E27-E64C-4CCE-A4E5-957E08BAB990}"/>
    <cellStyle name="Comma 10 2 2 4" xfId="4126" xr:uid="{00000000-0005-0000-0000-000053010000}"/>
    <cellStyle name="Comma 10 2 2 4 2" xfId="20547" xr:uid="{42B4C4A7-75B3-4465-BB96-34C29A457954}"/>
    <cellStyle name="Comma 10 2 2 4 2 2" xfId="46536" xr:uid="{A76334CE-9238-47AA-A1FD-07F8BA7A2484}"/>
    <cellStyle name="Comma 10 2 2 4 3" xfId="12427" xr:uid="{76248C74-1DAA-44F1-AAE1-E2B69ADDD631}"/>
    <cellStyle name="Comma 10 2 2 4 3 2" xfId="38416" xr:uid="{236608FF-126E-44FA-BA1F-A26923AAFC16}"/>
    <cellStyle name="Comma 10 2 2 4 4" xfId="30261" xr:uid="{3C892C4C-7188-487E-B33F-FC34CBC103F4}"/>
    <cellStyle name="Comma 10 2 2 5" xfId="4787" xr:uid="{00000000-0005-0000-0000-000054010000}"/>
    <cellStyle name="Comma 10 2 2 5 2" xfId="21193" xr:uid="{86B2F202-E2F6-4023-ADDF-7D220C248958}"/>
    <cellStyle name="Comma 10 2 2 5 2 2" xfId="47182" xr:uid="{33F143C6-F901-4D8D-A65C-86500865BCB6}"/>
    <cellStyle name="Comma 10 2 2 5 3" xfId="13073" xr:uid="{C99688B9-4717-4BBB-8FFD-9F193CFAF9FF}"/>
    <cellStyle name="Comma 10 2 2 5 3 2" xfId="39062" xr:uid="{614C4EC6-D381-4ACC-96CA-ECEA1C3E3C60}"/>
    <cellStyle name="Comma 10 2 2 5 4" xfId="30907" xr:uid="{6A58CD7F-69B6-4D24-838E-EDABFE6F28B6}"/>
    <cellStyle name="Comma 10 2 2 6" xfId="6323" xr:uid="{00000000-0005-0000-0000-000055010000}"/>
    <cellStyle name="Comma 10 2 2 6 2" xfId="22668" xr:uid="{78FBD87F-DE59-42EA-8837-82ACDE4947D4}"/>
    <cellStyle name="Comma 10 2 2 6 2 2" xfId="48657" xr:uid="{D244C90B-101F-40C3-B443-C6AAD2548082}"/>
    <cellStyle name="Comma 10 2 2 6 3" xfId="14548" xr:uid="{F9147306-5562-4877-A439-308562B3E9CD}"/>
    <cellStyle name="Comma 10 2 2 6 3 2" xfId="40537" xr:uid="{82B3931F-92A9-4527-8037-9224BAA1EC4B}"/>
    <cellStyle name="Comma 10 2 2 6 4" xfId="32384" xr:uid="{AC7234F1-4910-4628-B2BA-702CD3C25FFE}"/>
    <cellStyle name="Comma 10 2 2 7" xfId="6990" xr:uid="{00000000-0005-0000-0000-000056010000}"/>
    <cellStyle name="Comma 10 2 2 7 2" xfId="23321" xr:uid="{56094FE1-4D30-4727-BEA2-4CB18A060D78}"/>
    <cellStyle name="Comma 10 2 2 7 2 2" xfId="49310" xr:uid="{13390F3E-66B8-45A6-B79F-43E35ECF0EC6}"/>
    <cellStyle name="Comma 10 2 2 7 3" xfId="15201" xr:uid="{E76C9AA9-0F90-45F9-BCDD-D21502D96DE1}"/>
    <cellStyle name="Comma 10 2 2 7 3 2" xfId="41190" xr:uid="{8DFD0D2E-3E8A-47B3-8915-B26F148FDE9C}"/>
    <cellStyle name="Comma 10 2 2 7 4" xfId="33037" xr:uid="{37F5144A-6D40-4677-B8D2-03E626BDF1D9}"/>
    <cellStyle name="Comma 10 2 2 8" xfId="7636" xr:uid="{00000000-0005-0000-0000-000057010000}"/>
    <cellStyle name="Comma 10 2 2 8 2" xfId="23967" xr:uid="{9D2DF792-EA24-4C20-AAF4-8BF6BD2FF7EB}"/>
    <cellStyle name="Comma 10 2 2 8 2 2" xfId="49956" xr:uid="{363B63F0-31CE-4B97-B6A7-F7814E5B51BE}"/>
    <cellStyle name="Comma 10 2 2 8 3" xfId="15847" xr:uid="{8AB9BB31-FE9C-4A2B-A2A6-2DEEEF92A96C}"/>
    <cellStyle name="Comma 10 2 2 8 3 2" xfId="41836" xr:uid="{7FD58178-FC75-48BB-8C65-E28CB7568933}"/>
    <cellStyle name="Comma 10 2 2 8 4" xfId="33683" xr:uid="{26078231-C20F-4D36-B80A-7EE896697325}"/>
    <cellStyle name="Comma 10 2 2 9" xfId="8787" xr:uid="{00000000-0005-0000-0000-000058010000}"/>
    <cellStyle name="Comma 10 2 2 9 2" xfId="25118" xr:uid="{97487810-A754-465E-804A-1703B25923F2}"/>
    <cellStyle name="Comma 10 2 2 9 2 2" xfId="51107" xr:uid="{0A3FFB0E-DA89-4054-93E0-865521C4BC25}"/>
    <cellStyle name="Comma 10 2 2 9 3" xfId="16998" xr:uid="{C41BC82C-4CB0-4CFF-B609-4B35C24E59E8}"/>
    <cellStyle name="Comma 10 2 2 9 3 2" xfId="42987" xr:uid="{811D3D2C-1E56-4756-8320-20BEA1BAC261}"/>
    <cellStyle name="Comma 10 2 2 9 4" xfId="34834" xr:uid="{9DE92F8B-CA36-43AA-8F9F-713872470F7C}"/>
    <cellStyle name="Comma 10 2 3" xfId="470" xr:uid="{00000000-0005-0000-0000-000018000000}"/>
    <cellStyle name="Comma 10 2 3 10" xfId="28197" xr:uid="{152D6325-01C8-4D57-8FF2-A766AF9E16EE}"/>
    <cellStyle name="Comma 10 2 3 2" xfId="1039" xr:uid="{07A77AB1-D14E-4D5E-90B4-1BCFBB408397}"/>
    <cellStyle name="Comma 10 2 3 2 2" xfId="5767" xr:uid="{00000000-0005-0000-0000-00005B010000}"/>
    <cellStyle name="Comma 10 2 3 2 2 2" xfId="22156" xr:uid="{F5484B8A-62D5-448B-A5A2-211675719B2E}"/>
    <cellStyle name="Comma 10 2 3 2 2 2 2" xfId="48145" xr:uid="{3E47438F-6C17-4C19-A080-C9BB104E92EA}"/>
    <cellStyle name="Comma 10 2 3 2 2 3" xfId="14036" xr:uid="{71832F46-579E-4BFF-8EF3-E612866B0B6A}"/>
    <cellStyle name="Comma 10 2 3 2 2 3 2" xfId="40025" xr:uid="{3C1928AD-6C97-4542-B5FF-4321F5F58AF8}"/>
    <cellStyle name="Comma 10 2 3 2 2 4" xfId="31872" xr:uid="{6C143DD5-3970-4EE2-863D-B011267F7662}"/>
    <cellStyle name="Comma 10 2 3 2 3" xfId="8599" xr:uid="{00000000-0005-0000-0000-00005C010000}"/>
    <cellStyle name="Comma 10 2 3 2 3 2" xfId="24930" xr:uid="{74383C1C-63FF-49F0-A364-C14F3C50E828}"/>
    <cellStyle name="Comma 10 2 3 2 3 2 2" xfId="50919" xr:uid="{1A15F774-5E85-46C5-B084-C0D5BDB59792}"/>
    <cellStyle name="Comma 10 2 3 2 3 3" xfId="16810" xr:uid="{2AC931D8-937A-4331-B4B5-A0B72D651822}"/>
    <cellStyle name="Comma 10 2 3 2 3 3 2" xfId="42799" xr:uid="{8EB72707-5144-4AA1-A415-43E2DA2DE1FC}"/>
    <cellStyle name="Comma 10 2 3 2 3 4" xfId="34646" xr:uid="{A3ECBC9D-234C-4D24-91E8-70529C5D773B}"/>
    <cellStyle name="Comma 10 2 3 2 4" xfId="9663" xr:uid="{00000000-0005-0000-0000-00005D010000}"/>
    <cellStyle name="Comma 10 2 3 2 4 2" xfId="25944" xr:uid="{09EE4A77-E63F-4D8C-90A2-1880F3D70FD3}"/>
    <cellStyle name="Comma 10 2 3 2 4 2 2" xfId="51933" xr:uid="{700B2885-CB41-4596-9D93-742198044307}"/>
    <cellStyle name="Comma 10 2 3 2 4 3" xfId="17824" xr:uid="{C1565F0D-1B4A-4D69-8B95-C581DBCD4269}"/>
    <cellStyle name="Comma 10 2 3 2 4 3 2" xfId="43813" xr:uid="{CDAAF5A7-7FA5-496A-90E2-4A41D19ABEF3}"/>
    <cellStyle name="Comma 10 2 3 2 4 4" xfId="35661" xr:uid="{29E25023-48AB-474F-A84C-91A4C2A03D25}"/>
    <cellStyle name="Comma 10 2 3 2 5" xfId="20035" xr:uid="{6F82BCF7-1618-4D2A-A870-76EAF120290A}"/>
    <cellStyle name="Comma 10 2 3 2 5 2" xfId="46024" xr:uid="{D65626C3-BB1C-4D30-AD99-59137919D3D0}"/>
    <cellStyle name="Comma 10 2 3 2 6" xfId="11915" xr:uid="{0FE9D943-F666-493A-A964-249418C07A98}"/>
    <cellStyle name="Comma 10 2 3 2 6 2" xfId="37904" xr:uid="{FE94C868-004B-48E9-AC81-48F520E0326A}"/>
    <cellStyle name="Comma 10 2 3 2 7" xfId="27500" xr:uid="{7E66C8E5-F38D-4299-88EA-89FF30F40E38}"/>
    <cellStyle name="Comma 10 2 3 2 7 2" xfId="53489" xr:uid="{1FECAF32-5255-4EB7-B8A0-F310A4BA92EA}"/>
    <cellStyle name="Comma 10 2 3 2 8" xfId="3563" xr:uid="{00000000-0005-0000-0000-00005A010000}"/>
    <cellStyle name="Comma 10 2 3 2 9" xfId="29746" xr:uid="{0ED93522-414C-4F40-8CD0-CFFBCD39B7CD}"/>
    <cellStyle name="Comma 10 2 3 3" xfId="4287" xr:uid="{00000000-0005-0000-0000-00005E010000}"/>
    <cellStyle name="Comma 10 2 3 3 2" xfId="20696" xr:uid="{7D0DC602-FDBF-4DE7-8568-26990A4667B7}"/>
    <cellStyle name="Comma 10 2 3 3 2 2" xfId="46685" xr:uid="{164BE58D-0858-441D-8C25-10CC316A6DF6}"/>
    <cellStyle name="Comma 10 2 3 3 3" xfId="12576" xr:uid="{DE0BBAC1-F188-4D2A-8F1A-18263E8BA043}"/>
    <cellStyle name="Comma 10 2 3 3 3 2" xfId="38565" xr:uid="{F35D6C01-FE28-4FB6-88B6-E4C6BB5C2F36}"/>
    <cellStyle name="Comma 10 2 3 3 4" xfId="30410" xr:uid="{D1341317-A179-4B10-90D3-E523907FD9A2}"/>
    <cellStyle name="Comma 10 2 3 4" xfId="6483" xr:uid="{00000000-0005-0000-0000-00005F010000}"/>
    <cellStyle name="Comma 10 2 3 4 2" xfId="22817" xr:uid="{0141D7FB-6BD9-4603-9FD3-E00A4024E317}"/>
    <cellStyle name="Comma 10 2 3 4 2 2" xfId="48806" xr:uid="{B9801000-A523-4FAD-B2EB-92B29686429F}"/>
    <cellStyle name="Comma 10 2 3 4 3" xfId="14697" xr:uid="{36070085-3690-43B9-BBDB-F5720F5847B3}"/>
    <cellStyle name="Comma 10 2 3 4 3 2" xfId="40686" xr:uid="{B80F1377-F68F-439A-97E9-385A511F5937}"/>
    <cellStyle name="Comma 10 2 3 4 4" xfId="32533" xr:uid="{39D5B080-86BA-47B4-90F6-4CFD9D9514D5}"/>
    <cellStyle name="Comma 10 2 3 5" xfId="7139" xr:uid="{00000000-0005-0000-0000-000060010000}"/>
    <cellStyle name="Comma 10 2 3 5 2" xfId="23470" xr:uid="{77D5DDCF-3D12-4189-A177-1DB660AB554C}"/>
    <cellStyle name="Comma 10 2 3 5 2 2" xfId="49459" xr:uid="{E0E428D9-83EF-49EC-8197-232E90F1770E}"/>
    <cellStyle name="Comma 10 2 3 5 3" xfId="15350" xr:uid="{82244F1F-3D91-4EEC-9C9B-F20C2352AF5C}"/>
    <cellStyle name="Comma 10 2 3 5 3 2" xfId="41339" xr:uid="{DE32E213-7A75-4E3F-9895-B699F26A9FF3}"/>
    <cellStyle name="Comma 10 2 3 5 4" xfId="33186" xr:uid="{46F4B765-3281-4B74-8E14-8B00EDC00155}"/>
    <cellStyle name="Comma 10 2 3 6" xfId="9897" xr:uid="{00000000-0005-0000-0000-000061010000}"/>
    <cellStyle name="Comma 10 2 3 6 2" xfId="26157" xr:uid="{BD8D0657-62ED-43BC-8805-EF45241FD11C}"/>
    <cellStyle name="Comma 10 2 3 6 2 2" xfId="52146" xr:uid="{34F66533-6B03-4E13-A4C8-58BC1C975763}"/>
    <cellStyle name="Comma 10 2 3 6 3" xfId="18037" xr:uid="{BF387CAE-5290-42D3-A220-5153924C3C03}"/>
    <cellStyle name="Comma 10 2 3 6 3 2" xfId="44026" xr:uid="{B1A182FD-CA56-40FE-A290-5206E3BE0D5A}"/>
    <cellStyle name="Comma 10 2 3 6 4" xfId="35886" xr:uid="{D31AC6CE-3A4C-4446-8B6D-7FE28E570E0F}"/>
    <cellStyle name="Comma 10 2 3 7" xfId="10447" xr:uid="{00000000-0005-0000-0000-000062010000}"/>
    <cellStyle name="Comma 10 2 3 7 2" xfId="18570" xr:uid="{EA13B4F4-D00C-4866-8040-39D7B928850A}"/>
    <cellStyle name="Comma 10 2 3 7 2 2" xfId="44559" xr:uid="{ACDC071E-8A71-4932-96DF-5EEF3893D716}"/>
    <cellStyle name="Comma 10 2 3 7 3" xfId="36436" xr:uid="{CF4EB8F4-25AB-4C41-B9CE-8C7D82D405F2}"/>
    <cellStyle name="Comma 10 2 3 8" xfId="2532" xr:uid="{00000000-0005-0000-0000-000063010000}"/>
    <cellStyle name="Comma 10 2 3 8 2" xfId="28866" xr:uid="{7F4DA1EF-2155-4E3B-A40F-3B024AABB67E}"/>
    <cellStyle name="Comma 10 2 3 9" xfId="1703" xr:uid="{00000000-0005-0000-0000-000059010000}"/>
    <cellStyle name="Comma 10 2 3 9 2" xfId="54156" xr:uid="{DB5B950B-F913-49C2-BD7D-4D6E7707947C}"/>
    <cellStyle name="Comma 10 2 4" xfId="729" xr:uid="{AAF9B02A-24E3-43EB-A752-5B11079F0F05}"/>
    <cellStyle name="Comma 10 2 4 2" xfId="4985" xr:uid="{00000000-0005-0000-0000-000065010000}"/>
    <cellStyle name="Comma 10 2 4 2 2" xfId="21382" xr:uid="{35A76577-0DEB-4A02-9A70-1CD3796B75A6}"/>
    <cellStyle name="Comma 10 2 4 2 2 2" xfId="47371" xr:uid="{FCDCCC07-7F00-439D-A941-90620B7DE5CF}"/>
    <cellStyle name="Comma 10 2 4 2 3" xfId="13262" xr:uid="{EAC7F16D-1744-46DA-A1F8-94C42EC0E4C2}"/>
    <cellStyle name="Comma 10 2 4 2 3 2" xfId="39251" xr:uid="{E163B9CE-4CFE-4914-AAE1-EC0B0FEFE8E8}"/>
    <cellStyle name="Comma 10 2 4 2 4" xfId="31098" xr:uid="{BD498725-85A4-40E1-BD9C-7FD3B96BCABE}"/>
    <cellStyle name="Comma 10 2 4 3" xfId="7825" xr:uid="{00000000-0005-0000-0000-000066010000}"/>
    <cellStyle name="Comma 10 2 4 3 2" xfId="24156" xr:uid="{1E83636D-EAA0-4FA0-83F0-E60079BAF406}"/>
    <cellStyle name="Comma 10 2 4 3 2 2" xfId="50145" xr:uid="{EF531B30-97B6-422A-94A1-59CEF9582EB8}"/>
    <cellStyle name="Comma 10 2 4 3 3" xfId="16036" xr:uid="{497E11EF-C0DB-42F3-A441-4B553CC6EF55}"/>
    <cellStyle name="Comma 10 2 4 3 3 2" xfId="42025" xr:uid="{D5E63AD9-8B0B-475F-B6EB-074D7606DBCD}"/>
    <cellStyle name="Comma 10 2 4 3 4" xfId="33872" xr:uid="{D387A0FD-3AD3-4C53-9A1F-07C1265DBACE}"/>
    <cellStyle name="Comma 10 2 4 4" xfId="9362" xr:uid="{00000000-0005-0000-0000-000067010000}"/>
    <cellStyle name="Comma 10 2 4 4 2" xfId="25649" xr:uid="{A9E1F9FD-40C1-403A-B6CA-B530E2653013}"/>
    <cellStyle name="Comma 10 2 4 4 2 2" xfId="51638" xr:uid="{5167E417-8238-4833-9403-F852CE7DC604}"/>
    <cellStyle name="Comma 10 2 4 4 3" xfId="17529" xr:uid="{540754C1-6E71-4B03-9E39-F1A4820DF21A}"/>
    <cellStyle name="Comma 10 2 4 4 3 2" xfId="43518" xr:uid="{51B4F9A9-F854-43D7-83F8-D842F6E5312C}"/>
    <cellStyle name="Comma 10 2 4 4 4" xfId="35366" xr:uid="{F856979E-3C36-4FA4-893E-46B4ED316E13}"/>
    <cellStyle name="Comma 10 2 4 5" xfId="19261" xr:uid="{01878B77-3120-4E44-8B6E-33FEE2B76393}"/>
    <cellStyle name="Comma 10 2 4 5 2" xfId="45250" xr:uid="{ED75A55A-94A0-4041-981A-B13B8C33C0CF}"/>
    <cellStyle name="Comma 10 2 4 6" xfId="11141" xr:uid="{F6B308B3-F048-4838-8A76-01B519BD1C17}"/>
    <cellStyle name="Comma 10 2 4 6 2" xfId="37130" xr:uid="{A986CA78-C387-4603-B38B-AFFE2BF66653}"/>
    <cellStyle name="Comma 10 2 4 7" xfId="26726" xr:uid="{35CF4B9D-0A59-430E-B93B-FB94FFC91E40}"/>
    <cellStyle name="Comma 10 2 4 7 2" xfId="52715" xr:uid="{F02ACD5A-7193-4DFF-8F46-33483EA39000}"/>
    <cellStyle name="Comma 10 2 4 8" xfId="2777" xr:uid="{00000000-0005-0000-0000-000064010000}"/>
    <cellStyle name="Comma 10 2 4 9" xfId="28968" xr:uid="{296034F7-FD36-41A0-8992-02BD9CD9102F}"/>
    <cellStyle name="Comma 10 2 5" xfId="3265" xr:uid="{00000000-0005-0000-0000-000068010000}"/>
    <cellStyle name="Comma 10 2 5 2" xfId="5470" xr:uid="{00000000-0005-0000-0000-000069010000}"/>
    <cellStyle name="Comma 10 2 5 2 2" xfId="21859" xr:uid="{16D6F0FA-4602-4534-9CFA-B24D98DA8590}"/>
    <cellStyle name="Comma 10 2 5 2 2 2" xfId="47848" xr:uid="{8652A239-9FFA-4A7B-A635-4275E83698FA}"/>
    <cellStyle name="Comma 10 2 5 2 3" xfId="13739" xr:uid="{69DE4986-C40D-41A2-88CF-1DA7D96B6422}"/>
    <cellStyle name="Comma 10 2 5 2 3 2" xfId="39728" xr:uid="{392687E2-6C99-4506-8925-EC054628E4D1}"/>
    <cellStyle name="Comma 10 2 5 2 4" xfId="31575" xr:uid="{ED1C156F-7044-40DF-B896-72AB6BCC6C2E}"/>
    <cellStyle name="Comma 10 2 5 3" xfId="8302" xr:uid="{00000000-0005-0000-0000-00006A010000}"/>
    <cellStyle name="Comma 10 2 5 3 2" xfId="24633" xr:uid="{A32E003B-B035-4199-A2F0-6440BA990327}"/>
    <cellStyle name="Comma 10 2 5 3 2 2" xfId="50622" xr:uid="{532A97A4-0C7D-4EDC-9815-65D77A9C6ACD}"/>
    <cellStyle name="Comma 10 2 5 3 3" xfId="16513" xr:uid="{5BE4E2AB-FB7F-409F-B4F6-990E69341B7D}"/>
    <cellStyle name="Comma 10 2 5 3 3 2" xfId="42502" xr:uid="{ED481822-39D8-4AFC-9D28-32363060BCF6}"/>
    <cellStyle name="Comma 10 2 5 3 4" xfId="34349" xr:uid="{6E73E4FC-567F-427C-ACFB-278717C05F77}"/>
    <cellStyle name="Comma 10 2 5 4" xfId="19738" xr:uid="{4082CEC8-E799-4E85-913E-D7112C24966A}"/>
    <cellStyle name="Comma 10 2 5 4 2" xfId="45727" xr:uid="{9DCF21AE-E12D-4926-91B5-DFDBBFC49AF7}"/>
    <cellStyle name="Comma 10 2 5 5" xfId="11618" xr:uid="{B7B68F6D-44D9-4881-8B43-CCA781D711BD}"/>
    <cellStyle name="Comma 10 2 5 5 2" xfId="37607" xr:uid="{153DAD2E-1E58-4841-A575-DED71C51CB1D}"/>
    <cellStyle name="Comma 10 2 5 6" xfId="27203" xr:uid="{3C313FAD-F098-4035-8207-A262D2121F88}"/>
    <cellStyle name="Comma 10 2 5 6 2" xfId="53192" xr:uid="{F712EF62-3878-4041-996C-DAC0F795716E}"/>
    <cellStyle name="Comma 10 2 5 7" xfId="29448" xr:uid="{804920FD-CFFD-4A1A-97B1-ABEF56A55657}"/>
    <cellStyle name="Comma 10 2 6" xfId="3977" xr:uid="{00000000-0005-0000-0000-00006B010000}"/>
    <cellStyle name="Comma 10 2 6 2" xfId="20404" xr:uid="{A2B818D9-70C6-4DFC-9C36-A86E962B6BDD}"/>
    <cellStyle name="Comma 10 2 6 2 2" xfId="46393" xr:uid="{35EA966B-E2F8-4785-A47E-2E5876BD048D}"/>
    <cellStyle name="Comma 10 2 6 3" xfId="12284" xr:uid="{A8F09098-A180-4944-B974-37B0967869EE}"/>
    <cellStyle name="Comma 10 2 6 3 2" xfId="38273" xr:uid="{37C1F5BB-3483-44F3-941B-78ACEBCA15F7}"/>
    <cellStyle name="Comma 10 2 6 4" xfId="30118" xr:uid="{16C94983-A4BB-4FA2-8263-8FA0C13701CC}"/>
    <cellStyle name="Comma 10 2 7" xfId="4644" xr:uid="{00000000-0005-0000-0000-00006C010000}"/>
    <cellStyle name="Comma 10 2 7 2" xfId="21050" xr:uid="{34D96F2F-E1ED-4D33-981E-5E4993ED08AC}"/>
    <cellStyle name="Comma 10 2 7 2 2" xfId="47039" xr:uid="{1952EF34-CAAD-4646-BB7B-BFB99829F5E3}"/>
    <cellStyle name="Comma 10 2 7 3" xfId="12930" xr:uid="{50D12AA3-4D36-4FD8-B81E-ED33F1788516}"/>
    <cellStyle name="Comma 10 2 7 3 2" xfId="38919" xr:uid="{E673B4DA-BC70-450F-A601-CB4AA5398357}"/>
    <cellStyle name="Comma 10 2 7 4" xfId="30764" xr:uid="{8B84954A-814F-416F-89A1-6408786F854F}"/>
    <cellStyle name="Comma 10 2 8" xfId="6174" xr:uid="{00000000-0005-0000-0000-00006D010000}"/>
    <cellStyle name="Comma 10 2 8 2" xfId="22525" xr:uid="{95C39395-76FB-4208-8AD9-94A3F094F70E}"/>
    <cellStyle name="Comma 10 2 8 2 2" xfId="48514" xr:uid="{0972B0ED-40E3-428C-9549-DF12661D131B}"/>
    <cellStyle name="Comma 10 2 8 3" xfId="14405" xr:uid="{DC16059E-1331-483C-A3B1-95BACCC8C8AD}"/>
    <cellStyle name="Comma 10 2 8 3 2" xfId="40394" xr:uid="{329A41B2-DB6B-45DB-A4DF-D86B7B333F2A}"/>
    <cellStyle name="Comma 10 2 8 4" xfId="32241" xr:uid="{78F66B23-D7BC-45DF-BB4E-9E68514BBBFF}"/>
    <cellStyle name="Comma 10 2 9" xfId="6847" xr:uid="{00000000-0005-0000-0000-00006E010000}"/>
    <cellStyle name="Comma 10 2 9 2" xfId="23178" xr:uid="{57BB7E27-9652-4D6A-99A6-03D0C0CD9704}"/>
    <cellStyle name="Comma 10 2 9 2 2" xfId="49167" xr:uid="{E05647EB-D994-4903-8862-255D882708B1}"/>
    <cellStyle name="Comma 10 2 9 3" xfId="15058" xr:uid="{D0A0FE10-DF33-4E85-BF63-880766A77AB3}"/>
    <cellStyle name="Comma 10 2 9 3 2" xfId="41047" xr:uid="{49A97CB6-4F0F-4B47-BA41-57205439F6E2}"/>
    <cellStyle name="Comma 10 2 9 4" xfId="32894" xr:uid="{99B903E6-5AED-4627-A88B-588DC56D0CC3}"/>
    <cellStyle name="Comma 10 3" xfId="50" xr:uid="{00000000-0005-0000-0000-000019000000}"/>
    <cellStyle name="Comma 10 3 10" xfId="10209" xr:uid="{00000000-0005-0000-0000-000070010000}"/>
    <cellStyle name="Comma 10 3 10 2" xfId="18332" xr:uid="{6A84E99B-5499-46EC-B7BF-B543EB6C1BA4}"/>
    <cellStyle name="Comma 10 3 10 2 2" xfId="44321" xr:uid="{89D30590-2948-4486-8081-44DE515262DF}"/>
    <cellStyle name="Comma 10 3 10 3" xfId="36198" xr:uid="{3FF927EA-3964-4BF5-87BE-B5DFB2E96AE8}"/>
    <cellStyle name="Comma 10 3 11" xfId="2119" xr:uid="{00000000-0005-0000-0000-000071010000}"/>
    <cellStyle name="Comma 10 3 11 2" xfId="18983" xr:uid="{BFF710F2-B512-46C5-9D08-BA96DD6A5FE3}"/>
    <cellStyle name="Comma 10 3 11 2 2" xfId="44972" xr:uid="{3099E9E4-5C5F-4573-AA44-AD632E54E873}"/>
    <cellStyle name="Comma 10 3 11 3" xfId="28613" xr:uid="{B5DA8581-3A4D-4412-AFAE-158368E6FF88}"/>
    <cellStyle name="Comma 10 3 12" xfId="10863" xr:uid="{0724E67C-8725-4481-8F9E-3668DCC472C5}"/>
    <cellStyle name="Comma 10 3 12 2" xfId="36852" xr:uid="{32DC709B-3824-49FA-9048-D4A2790318AB}"/>
    <cellStyle name="Comma 10 3 13" xfId="26447" xr:uid="{12DE63BB-32ED-4C64-9FD2-EFDD14808D24}"/>
    <cellStyle name="Comma 10 3 13 2" xfId="52436" xr:uid="{74495428-3BAE-4BE1-9955-C6CFFD817AA7}"/>
    <cellStyle name="Comma 10 3 14" xfId="1465" xr:uid="{00000000-0005-0000-0000-00006F010000}"/>
    <cellStyle name="Comma 10 3 14 2" xfId="53918" xr:uid="{7B917383-56DF-42DD-968A-F6557BA3299F}"/>
    <cellStyle name="Comma 10 3 15" xfId="27956" xr:uid="{DD725B8D-CD78-4A41-B94D-E4FBFF035400}"/>
    <cellStyle name="Comma 10 3 2" xfId="1094" xr:uid="{AAF77687-7887-4C45-88D7-895ED7F3F348}"/>
    <cellStyle name="Comma 10 3 2 10" xfId="10502" xr:uid="{00000000-0005-0000-0000-000073010000}"/>
    <cellStyle name="Comma 10 3 2 10 2" xfId="18625" xr:uid="{D99B3293-BCF9-49FE-8D79-F20F005BDFEE}"/>
    <cellStyle name="Comma 10 3 2 10 2 2" xfId="44614" xr:uid="{626C0874-ED94-4157-9A9B-7AEDB16849EF}"/>
    <cellStyle name="Comma 10 3 2 10 3" xfId="36491" xr:uid="{251F5AD5-63F8-44F9-8BCC-9C1465D1DE91}"/>
    <cellStyle name="Comma 10 3 2 11" xfId="2779" xr:uid="{00000000-0005-0000-0000-000074010000}"/>
    <cellStyle name="Comma 10 3 2 11 2" xfId="19263" xr:uid="{B3E8CE71-71EA-4724-A6CF-C5B51B274243}"/>
    <cellStyle name="Comma 10 3 2 11 2 2" xfId="45252" xr:uid="{A85D573D-C8BA-4568-8B8B-15663F8F3C77}"/>
    <cellStyle name="Comma 10 3 2 11 3" xfId="28970" xr:uid="{F9EBCBF0-7D0C-47D2-ADC7-718B052C68A4}"/>
    <cellStyle name="Comma 10 3 2 12" xfId="11143" xr:uid="{D14036C2-7FB6-42E2-B252-1622DAC40C53}"/>
    <cellStyle name="Comma 10 3 2 12 2" xfId="37132" xr:uid="{42B8D6A3-FE25-4CA1-90D4-7C5986572407}"/>
    <cellStyle name="Comma 10 3 2 13" xfId="26728" xr:uid="{81F77458-8CA6-451E-876B-6CCE33B7776D}"/>
    <cellStyle name="Comma 10 3 2 13 2" xfId="52717" xr:uid="{736918D9-6F98-49D7-B03E-62A74CB4B43F}"/>
    <cellStyle name="Comma 10 3 2 14" xfId="1758" xr:uid="{00000000-0005-0000-0000-000072010000}"/>
    <cellStyle name="Comma 10 3 2 14 2" xfId="54211" xr:uid="{49F06698-DB3A-498A-A04F-DA8363002153}"/>
    <cellStyle name="Comma 10 3 2 15" xfId="28252" xr:uid="{936795CD-4220-40E2-BD57-0C8CBA9F0401}"/>
    <cellStyle name="Comma 10 3 2 2" xfId="3617" xr:uid="{00000000-0005-0000-0000-000075010000}"/>
    <cellStyle name="Comma 10 3 2 2 2" xfId="5821" xr:uid="{00000000-0005-0000-0000-000076010000}"/>
    <cellStyle name="Comma 10 3 2 2 2 2" xfId="22210" xr:uid="{90B7A131-8535-4DA6-A62E-0BD8FC671006}"/>
    <cellStyle name="Comma 10 3 2 2 2 2 2" xfId="48199" xr:uid="{2999D7B2-E1F4-4829-BFF7-4892B9FDD909}"/>
    <cellStyle name="Comma 10 3 2 2 2 3" xfId="14090" xr:uid="{F1D14DAC-DA2B-478B-AFCD-E4992176AC51}"/>
    <cellStyle name="Comma 10 3 2 2 2 3 2" xfId="40079" xr:uid="{18C000C6-5716-4ABE-91FB-C4B00AA79765}"/>
    <cellStyle name="Comma 10 3 2 2 2 4" xfId="31926" xr:uid="{29CD4CD6-FC93-4CB3-BA74-FF9CCFB0E9E8}"/>
    <cellStyle name="Comma 10 3 2 2 3" xfId="8653" xr:uid="{00000000-0005-0000-0000-000077010000}"/>
    <cellStyle name="Comma 10 3 2 2 3 2" xfId="24984" xr:uid="{F5AA15A2-B0A0-4B27-9EFE-6A4E6EC2DAE8}"/>
    <cellStyle name="Comma 10 3 2 2 3 2 2" xfId="50973" xr:uid="{14B1FC5A-624C-4F83-B41A-238D655E661A}"/>
    <cellStyle name="Comma 10 3 2 2 3 3" xfId="16864" xr:uid="{3D0E176B-F7C0-460C-AABF-0B1F848D795A}"/>
    <cellStyle name="Comma 10 3 2 2 3 3 2" xfId="42853" xr:uid="{702B3C8A-7057-43ED-9E11-975180FC5234}"/>
    <cellStyle name="Comma 10 3 2 2 3 4" xfId="34700" xr:uid="{978FE92E-A08F-4DF7-8D52-3AC0E9A8B15B}"/>
    <cellStyle name="Comma 10 3 2 2 4" xfId="20089" xr:uid="{A6CCBAD8-0FF1-49BC-95C3-61F68F29B187}"/>
    <cellStyle name="Comma 10 3 2 2 4 2" xfId="46078" xr:uid="{12BE1BF2-A807-4DEA-B411-E53555277DE1}"/>
    <cellStyle name="Comma 10 3 2 2 5" xfId="11969" xr:uid="{C141A250-88DD-486E-874A-A46EBAC8D6F4}"/>
    <cellStyle name="Comma 10 3 2 2 5 2" xfId="37958" xr:uid="{ACA8FCF0-B793-4263-945A-97F45E8F3ABF}"/>
    <cellStyle name="Comma 10 3 2 2 6" xfId="27554" xr:uid="{15D29D17-DE5E-4DF9-9F30-6E3CA1211169}"/>
    <cellStyle name="Comma 10 3 2 2 6 2" xfId="53543" xr:uid="{22BF3428-D374-4B32-9EDA-DECDAC66BA4F}"/>
    <cellStyle name="Comma 10 3 2 2 7" xfId="29800" xr:uid="{48D8B6D7-4F25-43B9-BF46-9F4F6338B6C2}"/>
    <cellStyle name="Comma 10 3 2 3" xfId="4342" xr:uid="{00000000-0005-0000-0000-000078010000}"/>
    <cellStyle name="Comma 10 3 2 3 2" xfId="20751" xr:uid="{855FF5A8-4C5E-4999-B69F-3A7563B61C41}"/>
    <cellStyle name="Comma 10 3 2 3 2 2" xfId="46740" xr:uid="{8CECB08D-B495-4C70-BBC7-053BC5B2DA82}"/>
    <cellStyle name="Comma 10 3 2 3 3" xfId="12631" xr:uid="{CDCF3E3F-74F4-4204-9BCF-781F0F5427D3}"/>
    <cellStyle name="Comma 10 3 2 3 3 2" xfId="38620" xr:uid="{9FCA0A1E-752D-437B-8DAB-A168C1DFDE09}"/>
    <cellStyle name="Comma 10 3 2 3 4" xfId="30465" xr:uid="{34C2F978-670B-49A8-B787-FEC8A06224FC}"/>
    <cellStyle name="Comma 10 3 2 4" xfId="4987" xr:uid="{00000000-0005-0000-0000-000079010000}"/>
    <cellStyle name="Comma 10 3 2 4 2" xfId="21384" xr:uid="{1A1FCB51-23B8-46C7-8117-393044B9E19E}"/>
    <cellStyle name="Comma 10 3 2 4 2 2" xfId="47373" xr:uid="{0ED17657-6013-4C11-999B-54DF7ACAE2B5}"/>
    <cellStyle name="Comma 10 3 2 4 3" xfId="13264" xr:uid="{67FD9A04-8E21-4F25-AC37-E9D574C83059}"/>
    <cellStyle name="Comma 10 3 2 4 3 2" xfId="39253" xr:uid="{EA3AC30B-5423-43E6-B6EF-A78FE7725B0A}"/>
    <cellStyle name="Comma 10 3 2 4 4" xfId="31100" xr:uid="{438CFAA7-FC8A-4256-ABDA-AD42EE3A635B}"/>
    <cellStyle name="Comma 10 3 2 5" xfId="6538" xr:uid="{00000000-0005-0000-0000-00007A010000}"/>
    <cellStyle name="Comma 10 3 2 5 2" xfId="22872" xr:uid="{2FF19B7D-A880-4F06-8019-5C72FC193B5C}"/>
    <cellStyle name="Comma 10 3 2 5 2 2" xfId="48861" xr:uid="{DDF97B8E-195F-4BCA-AF00-0D0FAFD1EE12}"/>
    <cellStyle name="Comma 10 3 2 5 3" xfId="14752" xr:uid="{BD21E5A4-7BC5-4789-B9DB-FB7C89E6BD67}"/>
    <cellStyle name="Comma 10 3 2 5 3 2" xfId="40741" xr:uid="{361DB1AC-2050-4CAC-B2D4-9A0BD3D35417}"/>
    <cellStyle name="Comma 10 3 2 5 4" xfId="32588" xr:uid="{C840AA19-6590-42ED-89EF-F557C200A0CD}"/>
    <cellStyle name="Comma 10 3 2 6" xfId="7194" xr:uid="{00000000-0005-0000-0000-00007B010000}"/>
    <cellStyle name="Comma 10 3 2 6 2" xfId="23525" xr:uid="{569367EA-52A1-46C1-8AB1-DC6C9D973988}"/>
    <cellStyle name="Comma 10 3 2 6 2 2" xfId="49514" xr:uid="{AF5D873E-655E-464C-934E-9756E86B66B3}"/>
    <cellStyle name="Comma 10 3 2 6 3" xfId="15405" xr:uid="{EA381A13-A2EA-48D3-A36F-E4D41511F965}"/>
    <cellStyle name="Comma 10 3 2 6 3 2" xfId="41394" xr:uid="{23B28513-D680-4147-B8C4-B5DA4FEF3842}"/>
    <cellStyle name="Comma 10 3 2 6 4" xfId="33241" xr:uid="{82F90C78-311C-4B98-A1D6-7E17A7B62F85}"/>
    <cellStyle name="Comma 10 3 2 7" xfId="7827" xr:uid="{00000000-0005-0000-0000-00007C010000}"/>
    <cellStyle name="Comma 10 3 2 7 2" xfId="24158" xr:uid="{9897F8BA-BF88-42DA-B2BB-D13471C6F1C7}"/>
    <cellStyle name="Comma 10 3 2 7 2 2" xfId="50147" xr:uid="{3CCDA975-CF88-4CFA-AD93-D8EF03581ABC}"/>
    <cellStyle name="Comma 10 3 2 7 3" xfId="16038" xr:uid="{E1D739C9-FBF8-42C1-98E7-50379195250E}"/>
    <cellStyle name="Comma 10 3 2 7 3 2" xfId="42027" xr:uid="{995857F6-9113-440C-A036-80EC2E29206B}"/>
    <cellStyle name="Comma 10 3 2 7 4" xfId="33874" xr:uid="{F487AD0E-C07D-445B-AE8C-64E12486397E}"/>
    <cellStyle name="Comma 10 3 2 8" xfId="9718" xr:uid="{00000000-0005-0000-0000-00007D010000}"/>
    <cellStyle name="Comma 10 3 2 8 2" xfId="25999" xr:uid="{E28E4963-BE41-42DA-90AB-F592CEE2470B}"/>
    <cellStyle name="Comma 10 3 2 8 2 2" xfId="51988" xr:uid="{05836EC3-52C8-4BEE-878F-6C0B7A0CD951}"/>
    <cellStyle name="Comma 10 3 2 8 3" xfId="17879" xr:uid="{A43C80A3-9F69-4148-BE1B-3519C8D756EC}"/>
    <cellStyle name="Comma 10 3 2 8 3 2" xfId="43868" xr:uid="{BCFF2691-5718-4A78-9BA6-AAFBF1B9452E}"/>
    <cellStyle name="Comma 10 3 2 8 4" xfId="35716" xr:uid="{A0A9C969-C085-4B26-B753-E4AAA0290679}"/>
    <cellStyle name="Comma 10 3 2 9" xfId="9133" xr:uid="{00000000-0005-0000-0000-00007E010000}"/>
    <cellStyle name="Comma 10 3 2 9 2" xfId="25463" xr:uid="{9ACD3B77-2E89-48A2-B29D-0B2A16892304}"/>
    <cellStyle name="Comma 10 3 2 9 2 2" xfId="51452" xr:uid="{05E5D0E8-B687-4AAA-9AFF-0C0981E2D08C}"/>
    <cellStyle name="Comma 10 3 2 9 3" xfId="17343" xr:uid="{E6E4E40B-7E23-45E4-860E-7434B6D1AA06}"/>
    <cellStyle name="Comma 10 3 2 9 3 2" xfId="43332" xr:uid="{4AEED4A7-21A4-4B76-AC41-77492697C1EB}"/>
    <cellStyle name="Comma 10 3 2 9 4" xfId="35180" xr:uid="{C4ACE8BA-C714-43A1-86FF-A67BFBCD22F9}"/>
    <cellStyle name="Comma 10 3 3" xfId="789" xr:uid="{0D7D836B-E14F-4A66-9001-CDC922764977}"/>
    <cellStyle name="Comma 10 3 3 2" xfId="5524" xr:uid="{00000000-0005-0000-0000-000080010000}"/>
    <cellStyle name="Comma 10 3 3 2 2" xfId="21913" xr:uid="{CEC4C817-61C5-4F36-AB75-AFD398E02855}"/>
    <cellStyle name="Comma 10 3 3 2 2 2" xfId="47902" xr:uid="{AF4113B7-434C-4226-8C5A-BEB5A813A919}"/>
    <cellStyle name="Comma 10 3 3 2 3" xfId="13793" xr:uid="{23EFC2A1-0B74-4B14-A5D3-86006684A1F7}"/>
    <cellStyle name="Comma 10 3 3 2 3 2" xfId="39782" xr:uid="{72739328-E19C-4F8B-8A24-AB0A9BB609E5}"/>
    <cellStyle name="Comma 10 3 3 2 4" xfId="31629" xr:uid="{3A221149-7B3D-48C4-A1F5-DDBC87FD71CC}"/>
    <cellStyle name="Comma 10 3 3 3" xfId="8356" xr:uid="{00000000-0005-0000-0000-000081010000}"/>
    <cellStyle name="Comma 10 3 3 3 2" xfId="24687" xr:uid="{9039F3C0-3CFF-44CE-B3A8-05B3E37CAB5C}"/>
    <cellStyle name="Comma 10 3 3 3 2 2" xfId="50676" xr:uid="{934608AA-12CE-47B6-92E6-004E576C2D4F}"/>
    <cellStyle name="Comma 10 3 3 3 3" xfId="16567" xr:uid="{C92136BD-5CC6-4521-A09A-99267693BF55}"/>
    <cellStyle name="Comma 10 3 3 3 3 2" xfId="42556" xr:uid="{A8024DDE-EE9A-4AE2-9154-BAC6503AE2B9}"/>
    <cellStyle name="Comma 10 3 3 3 4" xfId="34403" xr:uid="{5FE4C101-4806-4E00-9990-2B2D5A9D40D6}"/>
    <cellStyle name="Comma 10 3 3 4" xfId="9419" xr:uid="{00000000-0005-0000-0000-000082010000}"/>
    <cellStyle name="Comma 10 3 3 4 2" xfId="25704" xr:uid="{F1D50CE0-4525-4774-9F09-C0442F7F635A}"/>
    <cellStyle name="Comma 10 3 3 4 2 2" xfId="51693" xr:uid="{11500B78-ECD3-4B55-98A3-3BC8F52E5A1C}"/>
    <cellStyle name="Comma 10 3 3 4 3" xfId="17584" xr:uid="{5694B18F-D753-4839-879D-D01DA033EFC6}"/>
    <cellStyle name="Comma 10 3 3 4 3 2" xfId="43573" xr:uid="{B5390625-70BF-4866-948E-9A4E5B20A5E8}"/>
    <cellStyle name="Comma 10 3 3 4 4" xfId="35421" xr:uid="{2B292C47-369A-432F-BA00-05DF935CFBFA}"/>
    <cellStyle name="Comma 10 3 3 5" xfId="19792" xr:uid="{5BB69177-CC19-4198-A6A7-C64A4EB69AD5}"/>
    <cellStyle name="Comma 10 3 3 5 2" xfId="45781" xr:uid="{38E56013-FBC0-44B5-8A04-FDB4E7C98B17}"/>
    <cellStyle name="Comma 10 3 3 6" xfId="11672" xr:uid="{891DC3CF-91B9-4D86-8107-52161A272A06}"/>
    <cellStyle name="Comma 10 3 3 6 2" xfId="37661" xr:uid="{6EC5FA07-A8CB-43C3-AB69-E80A49A715BB}"/>
    <cellStyle name="Comma 10 3 3 7" xfId="27257" xr:uid="{B16FF33F-16E5-4C7E-906C-CC8CFDA8791C}"/>
    <cellStyle name="Comma 10 3 3 7 2" xfId="53246" xr:uid="{F61C0F85-B050-4A5C-B9D6-4837FE394938}"/>
    <cellStyle name="Comma 10 3 3 8" xfId="3319" xr:uid="{00000000-0005-0000-0000-00007F010000}"/>
    <cellStyle name="Comma 10 3 3 9" xfId="29502" xr:uid="{FFB745BD-DD11-4858-9685-5E539BCB234C}"/>
    <cellStyle name="Comma 10 3 4" xfId="4037" xr:uid="{00000000-0005-0000-0000-000083010000}"/>
    <cellStyle name="Comma 10 3 4 2" xfId="20458" xr:uid="{B2BB829C-68EB-45E1-AF12-FF84F3AF4493}"/>
    <cellStyle name="Comma 10 3 4 2 2" xfId="46447" xr:uid="{42D98B66-CFB0-46F4-AAAA-A366FABB3E2E}"/>
    <cellStyle name="Comma 10 3 4 3" xfId="12338" xr:uid="{5A58F51C-0101-4266-8205-0ADB31F2B1C4}"/>
    <cellStyle name="Comma 10 3 4 3 2" xfId="38327" xr:uid="{5F670988-437A-4656-8AE9-5FCA8B8B4024}"/>
    <cellStyle name="Comma 10 3 4 4" xfId="30172" xr:uid="{01368F28-39B2-4673-90DD-6152A1E47955}"/>
    <cellStyle name="Comma 10 3 5" xfId="4698" xr:uid="{00000000-0005-0000-0000-000084010000}"/>
    <cellStyle name="Comma 10 3 5 2" xfId="21104" xr:uid="{030FD883-C567-4322-9E9A-A42B76833B6E}"/>
    <cellStyle name="Comma 10 3 5 2 2" xfId="47093" xr:uid="{C857AAEE-7D3F-449D-BA1A-2BD067C15A16}"/>
    <cellStyle name="Comma 10 3 5 3" xfId="12984" xr:uid="{BE3EA85A-22D0-4181-8219-9446F77F7238}"/>
    <cellStyle name="Comma 10 3 5 3 2" xfId="38973" xr:uid="{C4578E9C-547E-4DEC-8083-5F4F2400B1A0}"/>
    <cellStyle name="Comma 10 3 5 4" xfId="30818" xr:uid="{0527A118-9DCA-4E06-8DA0-F4742BE05B6D}"/>
    <cellStyle name="Comma 10 3 6" xfId="6234" xr:uid="{00000000-0005-0000-0000-000085010000}"/>
    <cellStyle name="Comma 10 3 6 2" xfId="22579" xr:uid="{4B84185D-D7A6-43A5-8BFF-52DD90F5579E}"/>
    <cellStyle name="Comma 10 3 6 2 2" xfId="48568" xr:uid="{A1E6E6EB-0031-41D0-8FDA-081FA755D803}"/>
    <cellStyle name="Comma 10 3 6 3" xfId="14459" xr:uid="{C6023D68-1E3F-4303-A95C-C87490541C9C}"/>
    <cellStyle name="Comma 10 3 6 3 2" xfId="40448" xr:uid="{AABF6420-864D-45CB-AEE2-FC2F51CC2942}"/>
    <cellStyle name="Comma 10 3 6 4" xfId="32295" xr:uid="{DE7D7D93-263D-49C7-85FE-A9FE016F6BB6}"/>
    <cellStyle name="Comma 10 3 7" xfId="6901" xr:uid="{00000000-0005-0000-0000-000086010000}"/>
    <cellStyle name="Comma 10 3 7 2" xfId="23232" xr:uid="{C0050282-45E9-4699-82A6-2F2FD33FF08F}"/>
    <cellStyle name="Comma 10 3 7 2 2" xfId="49221" xr:uid="{427ABC00-06E0-446A-B21F-7E37078B3138}"/>
    <cellStyle name="Comma 10 3 7 3" xfId="15112" xr:uid="{20C0BB3F-E5B3-42B3-B32D-361A06669A68}"/>
    <cellStyle name="Comma 10 3 7 3 2" xfId="41101" xr:uid="{5AB3DA54-AEF4-483F-ABFA-6A66AA5A3018}"/>
    <cellStyle name="Comma 10 3 7 4" xfId="32948" xr:uid="{F0186B69-F3E3-416F-AC63-6A0F34DECF66}"/>
    <cellStyle name="Comma 10 3 8" xfId="7547" xr:uid="{00000000-0005-0000-0000-000087010000}"/>
    <cellStyle name="Comma 10 3 8 2" xfId="23878" xr:uid="{DA5AB117-566C-4A1E-85E3-9E4905A8B7F5}"/>
    <cellStyle name="Comma 10 3 8 2 2" xfId="49867" xr:uid="{AB53EBFD-8394-44F4-A04E-A62F7235C9DB}"/>
    <cellStyle name="Comma 10 3 8 3" xfId="15758" xr:uid="{0CF08460-FC9F-4ABE-A00E-33559052BB4C}"/>
    <cellStyle name="Comma 10 3 8 3 2" xfId="41747" xr:uid="{BED40CE3-824B-44F7-A5E5-E92969615283}"/>
    <cellStyle name="Comma 10 3 8 4" xfId="33594" xr:uid="{B3F214FF-6623-4B1B-AD05-D2AB1970B982}"/>
    <cellStyle name="Comma 10 3 9" xfId="8788" xr:uid="{00000000-0005-0000-0000-000088010000}"/>
    <cellStyle name="Comma 10 3 9 2" xfId="25119" xr:uid="{65F2EFEC-F451-4695-8940-428A546DA46F}"/>
    <cellStyle name="Comma 10 3 9 2 2" xfId="51108" xr:uid="{022C7ED9-6589-4C20-B84C-929343DCEC32}"/>
    <cellStyle name="Comma 10 3 9 3" xfId="16999" xr:uid="{5AEB2718-F85B-40F0-8DA9-E73FD20161EE}"/>
    <cellStyle name="Comma 10 3 9 3 2" xfId="42988" xr:uid="{5368716F-79D1-47DB-857F-1D2635B2B53B}"/>
    <cellStyle name="Comma 10 3 9 4" xfId="34835" xr:uid="{934D8999-E168-403B-B6D3-2D9B48865FD4}"/>
    <cellStyle name="Comma 10 4" xfId="51" xr:uid="{00000000-0005-0000-0000-00001A000000}"/>
    <cellStyle name="Comma 10 4 10" xfId="10370" xr:uid="{00000000-0005-0000-0000-00008A010000}"/>
    <cellStyle name="Comma 10 4 10 2" xfId="18493" xr:uid="{6BCE4BB7-7B90-4785-808D-2CF53A031BD9}"/>
    <cellStyle name="Comma 10 4 10 2 2" xfId="44482" xr:uid="{EB3E6C42-37FF-436D-89A2-2E0EF1C01E13}"/>
    <cellStyle name="Comma 10 4 10 3" xfId="36359" xr:uid="{7C457071-73C5-4DD7-A364-570914D916EC}"/>
    <cellStyle name="Comma 10 4 11" xfId="1976" xr:uid="{00000000-0005-0000-0000-00008B010000}"/>
    <cellStyle name="Comma 10 4 11 2" xfId="18840" xr:uid="{1408E8D3-4B76-4F00-A515-14ABB04E2A41}"/>
    <cellStyle name="Comma 10 4 11 2 2" xfId="44829" xr:uid="{D0B748D3-1BE5-44B5-B514-C40DD6928CC2}"/>
    <cellStyle name="Comma 10 4 11 3" xfId="28470" xr:uid="{1D1DC7BC-D712-4A4D-9409-01170C181DF5}"/>
    <cellStyle name="Comma 10 4 12" xfId="10720" xr:uid="{578A5427-FA83-4FA6-BD54-045FB7A294E5}"/>
    <cellStyle name="Comma 10 4 12 2" xfId="36709" xr:uid="{EF5458E3-E79E-4BF9-9D8E-69BCD1D2298F}"/>
    <cellStyle name="Comma 10 4 13" xfId="26304" xr:uid="{A5B69B70-2A4B-4B8A-9335-7504855A93AF}"/>
    <cellStyle name="Comma 10 4 13 2" xfId="52293" xr:uid="{7743A38B-3352-46C8-9981-5480143F998D}"/>
    <cellStyle name="Comma 10 4 14" xfId="1626" xr:uid="{00000000-0005-0000-0000-000089010000}"/>
    <cellStyle name="Comma 10 4 14 2" xfId="54079" xr:uid="{AC31D8D5-ED58-46F9-9D53-23D1C3896E49}"/>
    <cellStyle name="Comma 10 4 15" xfId="28120" xr:uid="{718C1A3D-B33F-4D17-B078-31B8527C7CB4}"/>
    <cellStyle name="Comma 10 4 2" xfId="955" xr:uid="{16C66418-1824-4585-8F43-B8CAED50B11D}"/>
    <cellStyle name="Comma 10 4 2 2" xfId="4988" xr:uid="{00000000-0005-0000-0000-00008D010000}"/>
    <cellStyle name="Comma 10 4 2 2 2" xfId="21385" xr:uid="{EC708275-856E-4E19-ACE5-38A1ED62EC09}"/>
    <cellStyle name="Comma 10 4 2 2 2 2" xfId="47374" xr:uid="{A8C92C49-FF9F-4E44-847B-229A2CC2B84A}"/>
    <cellStyle name="Comma 10 4 2 2 3" xfId="13265" xr:uid="{8827744F-43A2-4807-BEB4-00320778C43A}"/>
    <cellStyle name="Comma 10 4 2 2 3 2" xfId="39254" xr:uid="{CC468CFF-E24C-4DEC-BDC3-91CCAB5E3CFB}"/>
    <cellStyle name="Comma 10 4 2 2 4" xfId="31101" xr:uid="{B42C249C-D026-49AC-AFEA-6CEFD62A1560}"/>
    <cellStyle name="Comma 10 4 2 3" xfId="7828" xr:uid="{00000000-0005-0000-0000-00008E010000}"/>
    <cellStyle name="Comma 10 4 2 3 2" xfId="24159" xr:uid="{0DD1BA6E-66B7-4612-8FA3-23C50346D308}"/>
    <cellStyle name="Comma 10 4 2 3 2 2" xfId="50148" xr:uid="{513ACC81-7B27-4597-8829-1A5B0F3E4D2F}"/>
    <cellStyle name="Comma 10 4 2 3 3" xfId="16039" xr:uid="{9ACE4FBF-E8D4-4980-83C7-AD9869D7F9D0}"/>
    <cellStyle name="Comma 10 4 2 3 3 2" xfId="42028" xr:uid="{448DFDEF-740D-40E6-B8AE-FE3F326D1173}"/>
    <cellStyle name="Comma 10 4 2 3 4" xfId="33875" xr:uid="{9D375CDC-8B0D-4BF2-9016-07D0F0C1920A}"/>
    <cellStyle name="Comma 10 4 2 4" xfId="9583" xr:uid="{00000000-0005-0000-0000-00008F010000}"/>
    <cellStyle name="Comma 10 4 2 4 2" xfId="25866" xr:uid="{F728F9FD-FDCD-464A-8CF4-09A23839E34D}"/>
    <cellStyle name="Comma 10 4 2 4 2 2" xfId="51855" xr:uid="{3B88E19F-D3E2-488B-BBC3-0FCDD833F1FD}"/>
    <cellStyle name="Comma 10 4 2 4 3" xfId="17746" xr:uid="{F5377D2D-98B7-4D47-9698-34E813B3F32D}"/>
    <cellStyle name="Comma 10 4 2 4 3 2" xfId="43735" xr:uid="{ED3ABCD3-BFE3-4A28-86F9-3B4303E6CDFD}"/>
    <cellStyle name="Comma 10 4 2 4 4" xfId="35583" xr:uid="{2BE8C0C0-526C-447B-8501-30AF71D86DAB}"/>
    <cellStyle name="Comma 10 4 2 5" xfId="19264" xr:uid="{5F94A22D-20E8-4979-BD70-AAB6F1CBEE1F}"/>
    <cellStyle name="Comma 10 4 2 5 2" xfId="45253" xr:uid="{095006CE-D68D-4278-B0E7-C4D24C3C66A0}"/>
    <cellStyle name="Comma 10 4 2 6" xfId="11144" xr:uid="{FA7A13B7-A0DF-4211-826B-F5BC763C587E}"/>
    <cellStyle name="Comma 10 4 2 6 2" xfId="37133" xr:uid="{3DFBE799-0BA3-4AE9-8417-24F0E06E2AF2}"/>
    <cellStyle name="Comma 10 4 2 7" xfId="26729" xr:uid="{4FBA1A7E-E02B-443A-A444-5A9F91C2EDF0}"/>
    <cellStyle name="Comma 10 4 2 7 2" xfId="52718" xr:uid="{E12E8398-2A47-445B-BB8A-C6A80E3B0C02}"/>
    <cellStyle name="Comma 10 4 2 8" xfId="2780" xr:uid="{00000000-0005-0000-0000-00008C010000}"/>
    <cellStyle name="Comma 10 4 2 9" xfId="28971" xr:uid="{E85E0DE6-68C9-4755-80C8-AFD757929E25}"/>
    <cellStyle name="Comma 10 4 3" xfId="3472" xr:uid="{00000000-0005-0000-0000-000090010000}"/>
    <cellStyle name="Comma 10 4 3 2" xfId="5676" xr:uid="{00000000-0005-0000-0000-000091010000}"/>
    <cellStyle name="Comma 10 4 3 2 2" xfId="22065" xr:uid="{28B557C7-38F0-46BB-9E96-522C9433FF54}"/>
    <cellStyle name="Comma 10 4 3 2 2 2" xfId="48054" xr:uid="{C5A1AD4F-E54B-4425-8737-2106E00A7802}"/>
    <cellStyle name="Comma 10 4 3 2 3" xfId="13945" xr:uid="{F24324A9-1430-4901-B550-DBB81A9904AA}"/>
    <cellStyle name="Comma 10 4 3 2 3 2" xfId="39934" xr:uid="{01D6356F-74CF-4EB4-95C0-F9AD8CF43DE4}"/>
    <cellStyle name="Comma 10 4 3 2 4" xfId="31781" xr:uid="{7033E86E-3D38-4C14-B6FC-E9629E385F18}"/>
    <cellStyle name="Comma 10 4 3 3" xfId="8508" xr:uid="{00000000-0005-0000-0000-000092010000}"/>
    <cellStyle name="Comma 10 4 3 3 2" xfId="24839" xr:uid="{11E508FD-F479-4D55-96C4-C78FC9DA32A8}"/>
    <cellStyle name="Comma 10 4 3 3 2 2" xfId="50828" xr:uid="{BD38ED02-536E-4079-AE90-FF76C10E3818}"/>
    <cellStyle name="Comma 10 4 3 3 3" xfId="16719" xr:uid="{8E042606-A56E-4BD4-8E39-1C4BE0044C71}"/>
    <cellStyle name="Comma 10 4 3 3 3 2" xfId="42708" xr:uid="{47BF264F-7A97-4E33-8BFF-014BCA8DA578}"/>
    <cellStyle name="Comma 10 4 3 3 4" xfId="34555" xr:uid="{0318D36F-F7FB-4AC6-94E0-74E6DF430230}"/>
    <cellStyle name="Comma 10 4 3 4" xfId="19944" xr:uid="{A296A928-B79B-436A-8D90-64D7B756439C}"/>
    <cellStyle name="Comma 10 4 3 4 2" xfId="45933" xr:uid="{3C64E7E6-97F8-46F2-8C5E-47483371C0E8}"/>
    <cellStyle name="Comma 10 4 3 5" xfId="11824" xr:uid="{3F6B1EC9-B4D3-4A90-95EC-A9C3FACF5D87}"/>
    <cellStyle name="Comma 10 4 3 5 2" xfId="37813" xr:uid="{EE8E5B83-BB9A-46EF-8B14-4A390D969A70}"/>
    <cellStyle name="Comma 10 4 3 6" xfId="27409" xr:uid="{E6F95B85-2553-444F-8ABA-F7D51D845101}"/>
    <cellStyle name="Comma 10 4 3 6 2" xfId="53398" xr:uid="{93D0AA0A-456D-4B66-8EFB-380114A08F93}"/>
    <cellStyle name="Comma 10 4 3 7" xfId="29655" xr:uid="{47064AD5-B62E-44C2-811E-B90B91BDFB3F}"/>
    <cellStyle name="Comma 10 4 4" xfId="4203" xr:uid="{00000000-0005-0000-0000-000093010000}"/>
    <cellStyle name="Comma 10 4 4 2" xfId="20619" xr:uid="{B5A3BD78-9EE5-4188-8787-82711F7C2089}"/>
    <cellStyle name="Comma 10 4 4 2 2" xfId="46608" xr:uid="{A7CAF1D1-0D02-4B4B-9DF4-2BBF0214C255}"/>
    <cellStyle name="Comma 10 4 4 3" xfId="12499" xr:uid="{15D59898-CF46-42FC-A427-6359CDB18792}"/>
    <cellStyle name="Comma 10 4 4 3 2" xfId="38488" xr:uid="{845AD3D5-5AA4-4BA8-9DC9-A1E33385EB6B}"/>
    <cellStyle name="Comma 10 4 4 4" xfId="30333" xr:uid="{69B58AC7-9132-4C11-8CDC-E487F36C3C17}"/>
    <cellStyle name="Comma 10 4 5" xfId="4555" xr:uid="{00000000-0005-0000-0000-000094010000}"/>
    <cellStyle name="Comma 10 4 5 2" xfId="20961" xr:uid="{88534384-3DBE-4AF8-8D6E-AB0405DA69ED}"/>
    <cellStyle name="Comma 10 4 5 2 2" xfId="46950" xr:uid="{B72B1BA8-BBCF-49C2-B0C1-A0D06BFF8092}"/>
    <cellStyle name="Comma 10 4 5 3" xfId="12841" xr:uid="{CE27D9FC-3172-4298-BBA2-F22A4B7C55D7}"/>
    <cellStyle name="Comma 10 4 5 3 2" xfId="38830" xr:uid="{5E7389E8-764B-4FFC-A673-EB5D5CA9903E}"/>
    <cellStyle name="Comma 10 4 5 4" xfId="30675" xr:uid="{ACDCDDAB-C9BA-4CEA-AD27-4EE3CEE2A424}"/>
    <cellStyle name="Comma 10 4 6" xfId="6399" xr:uid="{00000000-0005-0000-0000-000095010000}"/>
    <cellStyle name="Comma 10 4 6 2" xfId="22740" xr:uid="{58EB7328-C688-4709-B6D0-AECA005DB8DF}"/>
    <cellStyle name="Comma 10 4 6 2 2" xfId="48729" xr:uid="{80322706-67F8-4AD9-8B02-9409909AD391}"/>
    <cellStyle name="Comma 10 4 6 3" xfId="14620" xr:uid="{EBA5A45E-CDAF-4541-925C-4185DE754C90}"/>
    <cellStyle name="Comma 10 4 6 3 2" xfId="40609" xr:uid="{D901CA4E-557D-46C3-B8CA-2B3B123D8B2C}"/>
    <cellStyle name="Comma 10 4 6 4" xfId="32456" xr:uid="{C1A0F032-C795-47D4-9AE3-12BD12B9F73F}"/>
    <cellStyle name="Comma 10 4 7" xfId="7062" xr:uid="{00000000-0005-0000-0000-000096010000}"/>
    <cellStyle name="Comma 10 4 7 2" xfId="23393" xr:uid="{064437DA-363B-402B-B298-30530D3698D4}"/>
    <cellStyle name="Comma 10 4 7 2 2" xfId="49382" xr:uid="{471D639F-3F37-4CCA-A18F-0C920F6B68B7}"/>
    <cellStyle name="Comma 10 4 7 3" xfId="15273" xr:uid="{E1FFE46C-0B28-45C7-8E4C-F55D6CFA4597}"/>
    <cellStyle name="Comma 10 4 7 3 2" xfId="41262" xr:uid="{0A4BC37A-BEF3-4654-8135-AAC877AD0E0C}"/>
    <cellStyle name="Comma 10 4 7 4" xfId="33109" xr:uid="{2847E806-98A5-4B02-985E-2019ACC65613}"/>
    <cellStyle name="Comma 10 4 8" xfId="7404" xr:uid="{00000000-0005-0000-0000-000097010000}"/>
    <cellStyle name="Comma 10 4 8 2" xfId="23735" xr:uid="{B43A2817-374F-4A54-9972-4814AA33C17F}"/>
    <cellStyle name="Comma 10 4 8 2 2" xfId="49724" xr:uid="{E45216D2-9B3E-45DE-9365-73BFC0CF59E9}"/>
    <cellStyle name="Comma 10 4 8 3" xfId="15615" xr:uid="{EE0CA477-830A-4026-B30F-4222111DEAA3}"/>
    <cellStyle name="Comma 10 4 8 3 2" xfId="41604" xr:uid="{5E728A7B-1E7D-444B-9A47-1CB15F803DDD}"/>
    <cellStyle name="Comma 10 4 8 4" xfId="33451" xr:uid="{16C9AEC8-D9B1-4795-8B33-860A4E885D73}"/>
    <cellStyle name="Comma 10 4 9" xfId="8789" xr:uid="{00000000-0005-0000-0000-000098010000}"/>
    <cellStyle name="Comma 10 4 9 2" xfId="25120" xr:uid="{EA26D9B4-BFE7-4722-8CFC-145E45FC0DF6}"/>
    <cellStyle name="Comma 10 4 9 2 2" xfId="51109" xr:uid="{2ACA9C87-B136-4D51-9EDD-B16373C1834B}"/>
    <cellStyle name="Comma 10 4 9 3" xfId="17000" xr:uid="{B0F15B33-7A67-4294-89B8-21E7867DE967}"/>
    <cellStyle name="Comma 10 4 9 3 2" xfId="42989" xr:uid="{491A6A49-AA62-4905-9E67-0306E94E82CD}"/>
    <cellStyle name="Comma 10 4 9 4" xfId="34836" xr:uid="{366929A7-D86D-4819-AADB-D874407239CD}"/>
    <cellStyle name="Comma 10 5" xfId="613" xr:uid="{EC62A4BF-53C9-4166-ACE4-1AAE9A7F3231}"/>
    <cellStyle name="Comma 10 5 10" xfId="27799" xr:uid="{516AA37B-4001-44F9-B611-7D136FF5500C}"/>
    <cellStyle name="Comma 10 5 2" xfId="3862" xr:uid="{00000000-0005-0000-0000-00009A010000}"/>
    <cellStyle name="Comma 10 5 2 2" xfId="20315" xr:uid="{DF36C4A6-B13D-4BC2-A367-AF50B6D2AD02}"/>
    <cellStyle name="Comma 10 5 2 2 2" xfId="46304" xr:uid="{7933BD12-D694-444A-94AB-CA793ADD73BD}"/>
    <cellStyle name="Comma 10 5 2 3" xfId="12195" xr:uid="{9FCA52DA-C9CC-4F1B-9818-EE96B0075F8F}"/>
    <cellStyle name="Comma 10 5 2 3 2" xfId="38184" xr:uid="{6A3F4F18-3A6B-4DEC-9BE3-3C74CD17C466}"/>
    <cellStyle name="Comma 10 5 2 4" xfId="30029" xr:uid="{B9B2BB55-2AE6-4584-B9F2-612CFDFAA3B1}"/>
    <cellStyle name="Comma 10 5 3" xfId="6061" xr:uid="{00000000-0005-0000-0000-00009B010000}"/>
    <cellStyle name="Comma 10 5 3 2" xfId="22436" xr:uid="{B9D33A5A-4977-4017-9A51-D0D32361764F}"/>
    <cellStyle name="Comma 10 5 3 2 2" xfId="48425" xr:uid="{87E0DA0A-769A-471A-B9E7-CAF007B933B5}"/>
    <cellStyle name="Comma 10 5 3 3" xfId="14316" xr:uid="{6F9F123C-341E-4931-922B-A79D3D08A4A2}"/>
    <cellStyle name="Comma 10 5 3 3 2" xfId="40305" xr:uid="{D2037D2A-2220-474A-91D0-B3A4904D6286}"/>
    <cellStyle name="Comma 10 5 3 4" xfId="32152" xr:uid="{4D799D8E-2369-426C-A17E-7DFFF018088F}"/>
    <cellStyle name="Comma 10 5 4" xfId="6758" xr:uid="{00000000-0005-0000-0000-00009C010000}"/>
    <cellStyle name="Comma 10 5 4 2" xfId="23089" xr:uid="{C7CB3339-F404-4AC1-8B93-36517711DA6E}"/>
    <cellStyle name="Comma 10 5 4 2 2" xfId="49078" xr:uid="{DB831D25-EA53-44D9-B405-CCCAC294E7BC}"/>
    <cellStyle name="Comma 10 5 4 3" xfId="14969" xr:uid="{3F6569B5-F912-41EA-B0F7-9C9A2DF1EE13}"/>
    <cellStyle name="Comma 10 5 4 3 2" xfId="40958" xr:uid="{2C57FDE6-20E5-46C5-A004-0162BB4345D2}"/>
    <cellStyle name="Comma 10 5 4 4" xfId="32805" xr:uid="{BECE5C21-F724-416F-9734-39F054D81698}"/>
    <cellStyle name="Comma 10 5 5" xfId="9269" xr:uid="{00000000-0005-0000-0000-00009D010000}"/>
    <cellStyle name="Comma 10 5 5 2" xfId="25560" xr:uid="{5E9219AD-F572-4E52-8BC6-0AA03BC0F39F}"/>
    <cellStyle name="Comma 10 5 5 2 2" xfId="51549" xr:uid="{D30DDDFD-BCA0-46B9-ADBF-CFF7C7385392}"/>
    <cellStyle name="Comma 10 5 5 3" xfId="17440" xr:uid="{7A447D52-B7F8-41BB-ADF1-E39445392957}"/>
    <cellStyle name="Comma 10 5 5 3 2" xfId="43429" xr:uid="{78740FD8-1BDC-4A1D-9A65-D0F37050DDE1}"/>
    <cellStyle name="Comma 10 5 5 4" xfId="35277" xr:uid="{9949D5E9-BE7A-435B-894E-F5A8AE69A230}"/>
    <cellStyle name="Comma 10 5 6" xfId="9892" xr:uid="{00000000-0005-0000-0000-00009E010000}"/>
    <cellStyle name="Comma 10 5 6 2" xfId="26152" xr:uid="{CDFA504F-7FF3-4CEE-8374-E1BF90EC8FE4}"/>
    <cellStyle name="Comma 10 5 6 2 2" xfId="52141" xr:uid="{84075A2A-AFCC-41E3-A480-83D63F984758}"/>
    <cellStyle name="Comma 10 5 6 3" xfId="18032" xr:uid="{E2C8B114-73AF-41A6-B425-C0CF7882686D}"/>
    <cellStyle name="Comma 10 5 6 3 2" xfId="44021" xr:uid="{B630831F-6246-4892-8E0F-1E29F335C533}"/>
    <cellStyle name="Comma 10 5 6 4" xfId="35881" xr:uid="{E3DE34AF-A166-4D32-AA0C-C1152CBA2B27}"/>
    <cellStyle name="Comma 10 5 7" xfId="10066" xr:uid="{00000000-0005-0000-0000-00009F010000}"/>
    <cellStyle name="Comma 10 5 7 2" xfId="18189" xr:uid="{94EFC350-0941-469F-9502-3AF32F918878}"/>
    <cellStyle name="Comma 10 5 7 2 2" xfId="44178" xr:uid="{D8A3E566-5225-4C5D-B02E-610080E42626}"/>
    <cellStyle name="Comma 10 5 7 3" xfId="36055" xr:uid="{498DB175-7566-4775-93E0-9EF7998EF983}"/>
    <cellStyle name="Comma 10 5 8" xfId="2290" xr:uid="{00000000-0005-0000-0000-0000A0010000}"/>
    <cellStyle name="Comma 10 5 8 2" xfId="28749" xr:uid="{0CE98270-FFC5-44AB-884B-309881A25894}"/>
    <cellStyle name="Comma 10 5 9" xfId="1322" xr:uid="{00000000-0005-0000-0000-000099010000}"/>
    <cellStyle name="Comma 10 5 9 2" xfId="53775" xr:uid="{6021E487-BAB4-46CA-B732-41BD82E26FFC}"/>
    <cellStyle name="Comma 10 6" xfId="539" xr:uid="{00000000-0005-0000-0000-00000B000000}"/>
    <cellStyle name="Comma 10 6 2" xfId="9207" xr:uid="{00000000-0005-0000-0000-0000A2010000}"/>
    <cellStyle name="Comma 10 6 2 2" xfId="25507" xr:uid="{8CD0DBA9-496C-4878-8A36-83CAC62CD934}"/>
    <cellStyle name="Comma 10 6 2 2 2" xfId="51496" xr:uid="{20AEFEA5-B904-4B23-851E-BDE7C3908D3D}"/>
    <cellStyle name="Comma 10 6 2 3" xfId="17387" xr:uid="{433AC9BE-E786-4C2F-9D6C-0B852D02509F}"/>
    <cellStyle name="Comma 10 6 2 3 2" xfId="43376" xr:uid="{39FADDDF-58E8-4152-883E-B1E104C26493}"/>
    <cellStyle name="Comma 10 6 2 4" xfId="35224" xr:uid="{F6CBE1EE-751C-4432-AE2E-B141C28EB265}"/>
    <cellStyle name="Comma 10 6 3" xfId="1887" xr:uid="{00000000-0005-0000-0000-0000A1010000}"/>
    <cellStyle name="Comma 10 6 4" xfId="28381" xr:uid="{B0BE28BD-D0F5-4268-B429-C84C836DE1C3}"/>
    <cellStyle name="Comma 10 7" xfId="3175" xr:uid="{00000000-0005-0000-0000-0000A3010000}"/>
    <cellStyle name="Comma 10 7 2" xfId="5381" xr:uid="{00000000-0005-0000-0000-0000A4010000}"/>
    <cellStyle name="Comma 10 7 2 2" xfId="21770" xr:uid="{2885D760-5469-48C3-AA03-5F8059448E91}"/>
    <cellStyle name="Comma 10 7 2 2 2" xfId="47759" xr:uid="{C41A5DAB-B589-4E14-8529-C650EECC160C}"/>
    <cellStyle name="Comma 10 7 2 3" xfId="13650" xr:uid="{999CDA84-A748-4B08-970C-BE2660C5E461}"/>
    <cellStyle name="Comma 10 7 2 3 2" xfId="39639" xr:uid="{6F6CD7A2-05AD-4858-B0F4-3B4237A342A3}"/>
    <cellStyle name="Comma 10 7 2 4" xfId="31486" xr:uid="{745E7465-E893-4D0C-A5DD-3F3478CD9443}"/>
    <cellStyle name="Comma 10 7 3" xfId="8213" xr:uid="{00000000-0005-0000-0000-0000A5010000}"/>
    <cellStyle name="Comma 10 7 3 2" xfId="24544" xr:uid="{C37B0321-EA63-45A2-8A0B-F8E76C710AC4}"/>
    <cellStyle name="Comma 10 7 3 2 2" xfId="50533" xr:uid="{F8ED3137-EEC3-4417-BEDB-6CC8FB7478DC}"/>
    <cellStyle name="Comma 10 7 3 3" xfId="16424" xr:uid="{6CD7E299-4B4C-432F-8C54-7EF70B1D92BC}"/>
    <cellStyle name="Comma 10 7 3 3 2" xfId="42413" xr:uid="{07EC0678-FADD-4E21-A4B3-5F1BB1215E46}"/>
    <cellStyle name="Comma 10 7 3 4" xfId="34260" xr:uid="{E6192067-7DFC-4D51-BDF1-73A93050877F}"/>
    <cellStyle name="Comma 10 7 4" xfId="19649" xr:uid="{A5075C2B-F128-4123-A668-DA20B7027D56}"/>
    <cellStyle name="Comma 10 7 4 2" xfId="45638" xr:uid="{DE3D380D-CA3C-4898-BF93-585AFFBDF840}"/>
    <cellStyle name="Comma 10 7 5" xfId="11529" xr:uid="{E26898D9-7C3D-4BB3-B476-58C63EF20B8B}"/>
    <cellStyle name="Comma 10 7 5 2" xfId="37518" xr:uid="{C30EA68C-69F4-490F-895F-D90A26D59D41}"/>
    <cellStyle name="Comma 10 7 6" xfId="27114" xr:uid="{EDF70385-9144-4736-ADA9-05ECB159017C}"/>
    <cellStyle name="Comma 10 7 6 2" xfId="53103" xr:uid="{7547F13B-2F8C-4F43-9CF9-A2804963A0FD}"/>
    <cellStyle name="Comma 10 7 7" xfId="29359" xr:uid="{BED3786F-2337-48CA-8C49-CA44A324918E}"/>
    <cellStyle name="Comma 10 8" xfId="3796" xr:uid="{00000000-0005-0000-0000-0000A6010000}"/>
    <cellStyle name="Comma 10 8 2" xfId="20262" xr:uid="{A4A79C31-28E9-4B3E-9D1E-42B38541A404}"/>
    <cellStyle name="Comma 10 8 2 2" xfId="46251" xr:uid="{78DC3A79-D3D5-4152-A916-B0AD0C3FE6A7}"/>
    <cellStyle name="Comma 10 8 3" xfId="12142" xr:uid="{3F84493E-7888-444D-A19E-7ED822636D37}"/>
    <cellStyle name="Comma 10 8 3 2" xfId="38131" xr:uid="{9879D21B-67B8-4A1A-A7E1-34D72AB479FE}"/>
    <cellStyle name="Comma 10 8 4" xfId="29976" xr:uid="{60C9FD4B-5E92-471A-ADAF-EDB0F87AA546}"/>
    <cellStyle name="Comma 10 9" xfId="4509" xr:uid="{00000000-0005-0000-0000-0000A7010000}"/>
    <cellStyle name="Comma 10 9 2" xfId="20915" xr:uid="{53FBF110-F52F-4CC0-B2A4-3453A0219B52}"/>
    <cellStyle name="Comma 10 9 2 2" xfId="46904" xr:uid="{2423A4AA-B106-47B7-9D7F-EE8AC4226E00}"/>
    <cellStyle name="Comma 10 9 3" xfId="12795" xr:uid="{3738340B-D815-4C10-A93F-2F762FBB4AAD}"/>
    <cellStyle name="Comma 10 9 3 2" xfId="38784" xr:uid="{1C5F993D-E9A5-481C-85D7-2DA900D39E94}"/>
    <cellStyle name="Comma 10 9 4" xfId="30629" xr:uid="{74C2CFA9-C0D8-4E3D-9035-87C0A925B583}"/>
    <cellStyle name="Comma 11" xfId="9" xr:uid="{00000000-0005-0000-0000-00001B000000}"/>
    <cellStyle name="Comma 11 2" xfId="37" xr:uid="{00000000-0005-0000-0000-00001C000000}"/>
    <cellStyle name="Comma 11 2 2" xfId="689" xr:uid="{25553115-1B7D-43AA-9F39-AF460E252C21}"/>
    <cellStyle name="Comma 11 2 2 2" xfId="3937" xr:uid="{00000000-0005-0000-0000-0000AB010000}"/>
    <cellStyle name="Comma 11 2 2 3" xfId="6134" xr:uid="{00000000-0005-0000-0000-0000AC010000}"/>
    <cellStyle name="Comma 11 2 2 4" xfId="9960" xr:uid="{00000000-0005-0000-0000-0000AD010000}"/>
    <cellStyle name="Comma 11 2 2 4 2" xfId="35949" xr:uid="{8AE6631B-8F1A-49E9-9532-11A0AAD8107E}"/>
    <cellStyle name="Comma 11 2 2 5" xfId="2533" xr:uid="{00000000-0005-0000-0000-0000AE010000}"/>
    <cellStyle name="Comma 11 2 2 5 2" xfId="28867" xr:uid="{FC247CB1-6F1B-41E3-AC5E-522D7C2C9EFD}"/>
    <cellStyle name="Comma 11 2 2 6" xfId="27862" xr:uid="{9D02DC2E-FB8F-4913-BAE9-527E770135FB}"/>
    <cellStyle name="Comma 11 2 3" xfId="549" xr:uid="{00000000-0005-0000-0000-00000D000000}"/>
    <cellStyle name="Comma 11 2 3 2" xfId="9217" xr:uid="{00000000-0005-0000-0000-0000AF010000}"/>
    <cellStyle name="Comma 11 3" xfId="52" xr:uid="{00000000-0005-0000-0000-00001D000000}"/>
    <cellStyle name="Comma 11 3 10" xfId="10210" xr:uid="{00000000-0005-0000-0000-0000B1010000}"/>
    <cellStyle name="Comma 11 3 10 2" xfId="18333" xr:uid="{F0D96606-C98A-43FC-BEB7-28A4E2F221A9}"/>
    <cellStyle name="Comma 11 3 10 2 2" xfId="44322" xr:uid="{7D6371EE-2948-4867-873B-407998D81858}"/>
    <cellStyle name="Comma 11 3 10 3" xfId="36199" xr:uid="{5813A15E-F479-4C5F-B0BF-ED6B98D6C6ED}"/>
    <cellStyle name="Comma 11 3 11" xfId="2120" xr:uid="{00000000-0005-0000-0000-0000B2010000}"/>
    <cellStyle name="Comma 11 3 11 2" xfId="18984" xr:uid="{D60004EC-5B0A-4363-929C-AEBF8DF08D9F}"/>
    <cellStyle name="Comma 11 3 11 2 2" xfId="44973" xr:uid="{359B945F-4037-441A-A745-2C81D1D50AFE}"/>
    <cellStyle name="Comma 11 3 11 3" xfId="28614" xr:uid="{F71759F9-9613-4FB4-9085-CAD09F69704D}"/>
    <cellStyle name="Comma 11 3 12" xfId="10864" xr:uid="{89C56FE7-DE73-4A35-8695-6103CBBB7C11}"/>
    <cellStyle name="Comma 11 3 12 2" xfId="36853" xr:uid="{B19A94E0-6D00-4B7A-B1DF-F308B1CAB457}"/>
    <cellStyle name="Comma 11 3 13" xfId="26448" xr:uid="{F090CF5E-6D27-48FA-80E1-194A2A36D611}"/>
    <cellStyle name="Comma 11 3 13 2" xfId="52437" xr:uid="{A4C6FE6B-4B3F-49C5-A8CD-52C20A830A38}"/>
    <cellStyle name="Comma 11 3 14" xfId="1466" xr:uid="{00000000-0005-0000-0000-0000B0010000}"/>
    <cellStyle name="Comma 11 3 14 2" xfId="53919" xr:uid="{02FBADD2-0454-4F4B-99D8-0577554E4880}"/>
    <cellStyle name="Comma 11 3 15" xfId="27957" xr:uid="{497AB76A-0D8C-4539-A784-9BEE4C8BA0FA}"/>
    <cellStyle name="Comma 11 3 2" xfId="1095" xr:uid="{C0F230A6-0F1B-47C6-9218-DCB62D25242F}"/>
    <cellStyle name="Comma 11 3 2 10" xfId="10503" xr:uid="{00000000-0005-0000-0000-0000B4010000}"/>
    <cellStyle name="Comma 11 3 2 10 2" xfId="18626" xr:uid="{17EAB6DF-CF74-4D95-A969-1EDC6B145F31}"/>
    <cellStyle name="Comma 11 3 2 10 2 2" xfId="44615" xr:uid="{87BB0371-328D-4E33-8AA9-F165EE763DD8}"/>
    <cellStyle name="Comma 11 3 2 10 3" xfId="36492" xr:uid="{856914BF-C876-4D5D-9A62-C27311A49B5D}"/>
    <cellStyle name="Comma 11 3 2 11" xfId="2781" xr:uid="{00000000-0005-0000-0000-0000B5010000}"/>
    <cellStyle name="Comma 11 3 2 11 2" xfId="19265" xr:uid="{5D87D11F-0126-4198-9B12-1300AD6E4FAF}"/>
    <cellStyle name="Comma 11 3 2 11 2 2" xfId="45254" xr:uid="{1B62028D-D846-477D-870E-9B9976231316}"/>
    <cellStyle name="Comma 11 3 2 11 3" xfId="28972" xr:uid="{6B1729B8-6335-407F-A3BA-87D21CCB69F0}"/>
    <cellStyle name="Comma 11 3 2 12" xfId="11145" xr:uid="{BC939DB9-24C0-4BF8-8BB4-612789D466C7}"/>
    <cellStyle name="Comma 11 3 2 12 2" xfId="37134" xr:uid="{43D9FDEF-D902-4DA5-8229-B1C4D64A9C1A}"/>
    <cellStyle name="Comma 11 3 2 13" xfId="26730" xr:uid="{FFA1D106-1C15-435B-B7E0-6DE16366CB87}"/>
    <cellStyle name="Comma 11 3 2 13 2" xfId="52719" xr:uid="{84AA6E6A-81A0-4133-BFCD-4DCB91D78957}"/>
    <cellStyle name="Comma 11 3 2 14" xfId="1759" xr:uid="{00000000-0005-0000-0000-0000B3010000}"/>
    <cellStyle name="Comma 11 3 2 14 2" xfId="54212" xr:uid="{8AEC3AF8-F867-42A0-BCF3-999479F7747B}"/>
    <cellStyle name="Comma 11 3 2 15" xfId="28253" xr:uid="{A0E2FE9F-667C-4F5A-AD98-CF5C8346F657}"/>
    <cellStyle name="Comma 11 3 2 2" xfId="3618" xr:uid="{00000000-0005-0000-0000-0000B6010000}"/>
    <cellStyle name="Comma 11 3 2 2 2" xfId="5822" xr:uid="{00000000-0005-0000-0000-0000B7010000}"/>
    <cellStyle name="Comma 11 3 2 2 2 2" xfId="22211" xr:uid="{7C4EB37E-38C6-4470-B68A-7DE0550FACB6}"/>
    <cellStyle name="Comma 11 3 2 2 2 2 2" xfId="48200" xr:uid="{59DF7941-1D30-46B6-9129-DF49B5E260B8}"/>
    <cellStyle name="Comma 11 3 2 2 2 3" xfId="14091" xr:uid="{0647BB9F-34B6-46D3-A07E-89CF1229A54A}"/>
    <cellStyle name="Comma 11 3 2 2 2 3 2" xfId="40080" xr:uid="{07F77BA0-40D3-48DC-B1D8-887D78D6F94A}"/>
    <cellStyle name="Comma 11 3 2 2 2 4" xfId="31927" xr:uid="{25D3820B-EFA9-400B-9B28-3F1844741E0A}"/>
    <cellStyle name="Comma 11 3 2 2 3" xfId="8654" xr:uid="{00000000-0005-0000-0000-0000B8010000}"/>
    <cellStyle name="Comma 11 3 2 2 3 2" xfId="24985" xr:uid="{C311AAFE-AECB-43D1-9EA8-662C469A1787}"/>
    <cellStyle name="Comma 11 3 2 2 3 2 2" xfId="50974" xr:uid="{44588E3D-C465-4E97-9EA8-6D361F9A3336}"/>
    <cellStyle name="Comma 11 3 2 2 3 3" xfId="16865" xr:uid="{4A2F52D5-E738-4965-9CA4-3087AA2CC609}"/>
    <cellStyle name="Comma 11 3 2 2 3 3 2" xfId="42854" xr:uid="{0A4BC6F9-99BD-4F1C-818C-A8A9F2C18CEB}"/>
    <cellStyle name="Comma 11 3 2 2 3 4" xfId="34701" xr:uid="{280D0D7E-D7C5-40A0-BB69-142E52A4A4FF}"/>
    <cellStyle name="Comma 11 3 2 2 4" xfId="20090" xr:uid="{6DAE9D53-867A-4EEA-8413-935D02F386CA}"/>
    <cellStyle name="Comma 11 3 2 2 4 2" xfId="46079" xr:uid="{20CFC903-6511-4E84-8290-53685B1B796B}"/>
    <cellStyle name="Comma 11 3 2 2 5" xfId="11970" xr:uid="{AF6996E1-71C0-47EF-92C7-C47A9EC1FCD6}"/>
    <cellStyle name="Comma 11 3 2 2 5 2" xfId="37959" xr:uid="{2A62CAAE-1638-434B-8BC0-C2D786CB0471}"/>
    <cellStyle name="Comma 11 3 2 2 6" xfId="27555" xr:uid="{48AE6B6B-3C17-4DC5-BAD3-63536CDEE5D3}"/>
    <cellStyle name="Comma 11 3 2 2 6 2" xfId="53544" xr:uid="{ECE57CAF-83BA-4754-B4CC-C0938544D5FD}"/>
    <cellStyle name="Comma 11 3 2 2 7" xfId="29801" xr:uid="{E0C588FD-2714-4DDA-A636-47CD353B0222}"/>
    <cellStyle name="Comma 11 3 2 3" xfId="4343" xr:uid="{00000000-0005-0000-0000-0000B9010000}"/>
    <cellStyle name="Comma 11 3 2 3 2" xfId="20752" xr:uid="{0CA23AA5-1302-4B6F-9A0B-F9B6DDA0D2FF}"/>
    <cellStyle name="Comma 11 3 2 3 2 2" xfId="46741" xr:uid="{5C63B831-4AD0-4ED1-853F-40995ED7FC86}"/>
    <cellStyle name="Comma 11 3 2 3 3" xfId="12632" xr:uid="{D8A13D4F-50D0-42B0-921D-C74728BD92DC}"/>
    <cellStyle name="Comma 11 3 2 3 3 2" xfId="38621" xr:uid="{4CDA7D1C-6D67-48A5-BDF7-3A6F4F02EE62}"/>
    <cellStyle name="Comma 11 3 2 3 4" xfId="30466" xr:uid="{65C45B6B-3E15-44EA-A01B-A3B19E6E7811}"/>
    <cellStyle name="Comma 11 3 2 4" xfId="4989" xr:uid="{00000000-0005-0000-0000-0000BA010000}"/>
    <cellStyle name="Comma 11 3 2 4 2" xfId="21386" xr:uid="{AE4B9A87-5941-4FDA-AB4A-9A16806CDE73}"/>
    <cellStyle name="Comma 11 3 2 4 2 2" xfId="47375" xr:uid="{6E77D70C-8E5F-4433-8651-1064D12A95A8}"/>
    <cellStyle name="Comma 11 3 2 4 3" xfId="13266" xr:uid="{B69E27F6-DAAF-457A-9B64-290F52DB5115}"/>
    <cellStyle name="Comma 11 3 2 4 3 2" xfId="39255" xr:uid="{B84E1391-75F1-4FA3-BCE7-0558A1192729}"/>
    <cellStyle name="Comma 11 3 2 4 4" xfId="31102" xr:uid="{F58D769D-01B8-45F0-AF40-1A8F1A01ACCD}"/>
    <cellStyle name="Comma 11 3 2 5" xfId="6539" xr:uid="{00000000-0005-0000-0000-0000BB010000}"/>
    <cellStyle name="Comma 11 3 2 5 2" xfId="22873" xr:uid="{BFC99189-3653-4011-9FC3-33A93988E11F}"/>
    <cellStyle name="Comma 11 3 2 5 2 2" xfId="48862" xr:uid="{46BC44AD-9BC8-4D9D-8567-E4ACBE88C44C}"/>
    <cellStyle name="Comma 11 3 2 5 3" xfId="14753" xr:uid="{1A995240-DC78-46B9-8C15-4ACDA85892FF}"/>
    <cellStyle name="Comma 11 3 2 5 3 2" xfId="40742" xr:uid="{EB429D76-299F-41A3-A81A-0E5D9D3E7C6E}"/>
    <cellStyle name="Comma 11 3 2 5 4" xfId="32589" xr:uid="{DD57AF38-4B42-4A06-A825-E2B3B2B9FDD0}"/>
    <cellStyle name="Comma 11 3 2 6" xfId="7195" xr:uid="{00000000-0005-0000-0000-0000BC010000}"/>
    <cellStyle name="Comma 11 3 2 6 2" xfId="23526" xr:uid="{F7DE1629-6FD7-4CDE-9347-BFF26219F229}"/>
    <cellStyle name="Comma 11 3 2 6 2 2" xfId="49515" xr:uid="{E20AFCB6-B9B1-49C0-80DD-1C1AD8D7CD15}"/>
    <cellStyle name="Comma 11 3 2 6 3" xfId="15406" xr:uid="{4F74110C-E7FF-4540-B047-AA5F448AB0C7}"/>
    <cellStyle name="Comma 11 3 2 6 3 2" xfId="41395" xr:uid="{9F4B8AA4-50F0-43E3-902A-00D370ED4614}"/>
    <cellStyle name="Comma 11 3 2 6 4" xfId="33242" xr:uid="{3DEAE0D9-4739-4FA3-AEA6-B8E59146DB6E}"/>
    <cellStyle name="Comma 11 3 2 7" xfId="7829" xr:uid="{00000000-0005-0000-0000-0000BD010000}"/>
    <cellStyle name="Comma 11 3 2 7 2" xfId="24160" xr:uid="{71FA23DC-617F-4D0B-A03F-7BE7FB965B12}"/>
    <cellStyle name="Comma 11 3 2 7 2 2" xfId="50149" xr:uid="{A46BA366-B251-4ECB-810F-CC98B45165A5}"/>
    <cellStyle name="Comma 11 3 2 7 3" xfId="16040" xr:uid="{1F18DBAB-B7D8-4DE3-A5FC-31D55BF7C310}"/>
    <cellStyle name="Comma 11 3 2 7 3 2" xfId="42029" xr:uid="{FF61B4D6-3A7A-4CDB-80E0-8BA32FDEEF40}"/>
    <cellStyle name="Comma 11 3 2 7 4" xfId="33876" xr:uid="{16573A77-25FD-4EEA-B3F3-1DCAC79E6C8C}"/>
    <cellStyle name="Comma 11 3 2 8" xfId="9719" xr:uid="{00000000-0005-0000-0000-0000BE010000}"/>
    <cellStyle name="Comma 11 3 2 8 2" xfId="26000" xr:uid="{D17E3EF4-7D7C-4B11-B390-4976D1EA8383}"/>
    <cellStyle name="Comma 11 3 2 8 2 2" xfId="51989" xr:uid="{7331B53B-8E5D-46EE-A5ED-31D5A19AF696}"/>
    <cellStyle name="Comma 11 3 2 8 3" xfId="17880" xr:uid="{0EDD9EE8-CBB8-4416-A56F-F4FAF319755D}"/>
    <cellStyle name="Comma 11 3 2 8 3 2" xfId="43869" xr:uid="{05C5BAE6-9C8D-4476-BF41-24D3F2273F21}"/>
    <cellStyle name="Comma 11 3 2 8 4" xfId="35717" xr:uid="{CC072B05-818F-4FF2-8A2F-D411A831F2E9}"/>
    <cellStyle name="Comma 11 3 2 9" xfId="9928" xr:uid="{00000000-0005-0000-0000-0000BF010000}"/>
    <cellStyle name="Comma 11 3 2 9 2" xfId="26182" xr:uid="{A3B4B7E0-39C6-4F73-B84D-639F59417556}"/>
    <cellStyle name="Comma 11 3 2 9 2 2" xfId="52171" xr:uid="{25DD8631-31F3-42D1-A2E3-E5E1773341AA}"/>
    <cellStyle name="Comma 11 3 2 9 3" xfId="18062" xr:uid="{54B67776-F5D0-4F58-8C22-338278CD55E9}"/>
    <cellStyle name="Comma 11 3 2 9 3 2" xfId="44051" xr:uid="{31F901EF-EFD6-47AD-96BE-3B613FE84DA5}"/>
    <cellStyle name="Comma 11 3 2 9 4" xfId="35917" xr:uid="{523EFA85-661C-495D-8ADA-AC8E0D85E024}"/>
    <cellStyle name="Comma 11 3 3" xfId="790" xr:uid="{5FA21961-7004-4347-8392-B35AAF1D950D}"/>
    <cellStyle name="Comma 11 3 3 2" xfId="5525" xr:uid="{00000000-0005-0000-0000-0000C1010000}"/>
    <cellStyle name="Comma 11 3 3 2 2" xfId="21914" xr:uid="{C5B5A881-B8EC-4C7F-ADCA-62E270BCD554}"/>
    <cellStyle name="Comma 11 3 3 2 2 2" xfId="47903" xr:uid="{52CAFDA6-C0AB-4839-B43B-1A43EE4B6E22}"/>
    <cellStyle name="Comma 11 3 3 2 3" xfId="13794" xr:uid="{447150DB-6F5C-4179-A560-40D9215F0D7F}"/>
    <cellStyle name="Comma 11 3 3 2 3 2" xfId="39783" xr:uid="{E82EA668-4ED8-43AE-A4BE-F7D6EC65F6D0}"/>
    <cellStyle name="Comma 11 3 3 2 4" xfId="31630" xr:uid="{B1D6F943-8783-45B5-8536-95BD2C70C89F}"/>
    <cellStyle name="Comma 11 3 3 3" xfId="8357" xr:uid="{00000000-0005-0000-0000-0000C2010000}"/>
    <cellStyle name="Comma 11 3 3 3 2" xfId="24688" xr:uid="{8B63072F-5CB3-4D1D-B41B-B3E1AA6FD86C}"/>
    <cellStyle name="Comma 11 3 3 3 2 2" xfId="50677" xr:uid="{983FE000-501F-4923-A669-C697C426F129}"/>
    <cellStyle name="Comma 11 3 3 3 3" xfId="16568" xr:uid="{F6BB917E-4517-4B06-9E4E-C3C3F67DF706}"/>
    <cellStyle name="Comma 11 3 3 3 3 2" xfId="42557" xr:uid="{2AFBC84B-A273-4294-8CC5-55AD6FEF1AA2}"/>
    <cellStyle name="Comma 11 3 3 3 4" xfId="34404" xr:uid="{D99130E6-B4FA-4284-A517-41060332EC3E}"/>
    <cellStyle name="Comma 11 3 3 4" xfId="9420" xr:uid="{00000000-0005-0000-0000-0000C3010000}"/>
    <cellStyle name="Comma 11 3 3 4 2" xfId="25705" xr:uid="{FCA8211A-40AE-4BCF-878C-D29B2E280685}"/>
    <cellStyle name="Comma 11 3 3 4 2 2" xfId="51694" xr:uid="{BF45BB7F-F039-4FF3-8F96-4288A5633B40}"/>
    <cellStyle name="Comma 11 3 3 4 3" xfId="17585" xr:uid="{EB79E6BA-A252-4996-823D-659C26C80CD9}"/>
    <cellStyle name="Comma 11 3 3 4 3 2" xfId="43574" xr:uid="{8FB31A83-95B6-4709-87B9-8F9CDC6A8E58}"/>
    <cellStyle name="Comma 11 3 3 4 4" xfId="35422" xr:uid="{406E8547-9D76-44F2-8C41-7C7541E63263}"/>
    <cellStyle name="Comma 11 3 3 5" xfId="19793" xr:uid="{D9C2269A-24FA-45E1-967C-7A8A45F4A932}"/>
    <cellStyle name="Comma 11 3 3 5 2" xfId="45782" xr:uid="{B3EA4B81-BE59-4357-90BA-1EEF72A5D61F}"/>
    <cellStyle name="Comma 11 3 3 6" xfId="11673" xr:uid="{6228B0B6-97A1-4511-88BA-A52331193144}"/>
    <cellStyle name="Comma 11 3 3 6 2" xfId="37662" xr:uid="{67DB93D3-1EE0-4336-9B27-616309150C8F}"/>
    <cellStyle name="Comma 11 3 3 7" xfId="27258" xr:uid="{94E20FC8-77E6-460F-8DCF-7A287C44991F}"/>
    <cellStyle name="Comma 11 3 3 7 2" xfId="53247" xr:uid="{54A4ADD9-B509-4A53-A84D-1EB37EF8E00D}"/>
    <cellStyle name="Comma 11 3 3 8" xfId="3320" xr:uid="{00000000-0005-0000-0000-0000C0010000}"/>
    <cellStyle name="Comma 11 3 3 9" xfId="29503" xr:uid="{44D254AC-036B-4DFF-B9DD-2C88E9DA73D3}"/>
    <cellStyle name="Comma 11 3 4" xfId="4038" xr:uid="{00000000-0005-0000-0000-0000C4010000}"/>
    <cellStyle name="Comma 11 3 4 2" xfId="20459" xr:uid="{A4F1749B-10CC-424C-842C-8690242E4539}"/>
    <cellStyle name="Comma 11 3 4 2 2" xfId="46448" xr:uid="{2634DAD3-DC60-48D9-BF32-FFAF1A2D935B}"/>
    <cellStyle name="Comma 11 3 4 3" xfId="12339" xr:uid="{982956D2-64F8-4C54-BF86-AD5A60CCF775}"/>
    <cellStyle name="Comma 11 3 4 3 2" xfId="38328" xr:uid="{1BE734B9-8FFF-496B-93CB-B92D461A7CC8}"/>
    <cellStyle name="Comma 11 3 4 4" xfId="30173" xr:uid="{6CCA0940-C701-4DD0-A7DB-9589EF56CD0E}"/>
    <cellStyle name="Comma 11 3 5" xfId="4699" xr:uid="{00000000-0005-0000-0000-0000C5010000}"/>
    <cellStyle name="Comma 11 3 5 2" xfId="21105" xr:uid="{4F9E8C28-4ACE-400A-8FDE-507D0BC94CFC}"/>
    <cellStyle name="Comma 11 3 5 2 2" xfId="47094" xr:uid="{4F4621AB-3D47-4736-8865-B82BCFE90732}"/>
    <cellStyle name="Comma 11 3 5 3" xfId="12985" xr:uid="{4ABBFCCD-9F0B-4771-BA7C-5FC781F973CC}"/>
    <cellStyle name="Comma 11 3 5 3 2" xfId="38974" xr:uid="{C081C926-B5B8-49EA-9970-7672B98C883A}"/>
    <cellStyle name="Comma 11 3 5 4" xfId="30819" xr:uid="{9EE2A97F-A7B0-440E-A6B2-E9A15C77CDF8}"/>
    <cellStyle name="Comma 11 3 6" xfId="6235" xr:uid="{00000000-0005-0000-0000-0000C6010000}"/>
    <cellStyle name="Comma 11 3 6 2" xfId="22580" xr:uid="{CF3F0432-CFDA-437F-9F40-2BA4741CF0CF}"/>
    <cellStyle name="Comma 11 3 6 2 2" xfId="48569" xr:uid="{8023F222-26FB-4F46-847F-71FCE99357AE}"/>
    <cellStyle name="Comma 11 3 6 3" xfId="14460" xr:uid="{2F01A93D-86E6-448C-AA22-9A3772EDB7E8}"/>
    <cellStyle name="Comma 11 3 6 3 2" xfId="40449" xr:uid="{3FA07B66-662D-45E9-A271-8ACC09B857E4}"/>
    <cellStyle name="Comma 11 3 6 4" xfId="32296" xr:uid="{5975F830-A194-4999-BF31-F53075D89DAF}"/>
    <cellStyle name="Comma 11 3 7" xfId="6902" xr:uid="{00000000-0005-0000-0000-0000C7010000}"/>
    <cellStyle name="Comma 11 3 7 2" xfId="23233" xr:uid="{7DA1D193-E10E-4586-81CA-CCF6F659A057}"/>
    <cellStyle name="Comma 11 3 7 2 2" xfId="49222" xr:uid="{025BDB16-FBC7-4259-8678-9FB2D3206D98}"/>
    <cellStyle name="Comma 11 3 7 3" xfId="15113" xr:uid="{24529C5C-E4A6-4612-8A4B-2667C3CDC8F7}"/>
    <cellStyle name="Comma 11 3 7 3 2" xfId="41102" xr:uid="{4A0BFD65-C6F4-4726-91E3-A31074202674}"/>
    <cellStyle name="Comma 11 3 7 4" xfId="32949" xr:uid="{78EFDF82-E768-4D60-B8F3-18841D75EFDA}"/>
    <cellStyle name="Comma 11 3 8" xfId="7548" xr:uid="{00000000-0005-0000-0000-0000C8010000}"/>
    <cellStyle name="Comma 11 3 8 2" xfId="23879" xr:uid="{A3F2AF33-5703-4312-937F-B764460D239D}"/>
    <cellStyle name="Comma 11 3 8 2 2" xfId="49868" xr:uid="{54D8B244-11A4-4EAA-B339-180E9DADB667}"/>
    <cellStyle name="Comma 11 3 8 3" xfId="15759" xr:uid="{69A111A2-922E-4EE6-83E7-2B501A1BBED1}"/>
    <cellStyle name="Comma 11 3 8 3 2" xfId="41748" xr:uid="{F8EEEC2A-D8CD-49FF-A7A4-8059C36211BF}"/>
    <cellStyle name="Comma 11 3 8 4" xfId="33595" xr:uid="{15DE194D-465B-4C00-AC80-6B84C165345D}"/>
    <cellStyle name="Comma 11 3 9" xfId="8790" xr:uid="{00000000-0005-0000-0000-0000C9010000}"/>
    <cellStyle name="Comma 11 3 9 2" xfId="25121" xr:uid="{607AB322-57F1-4633-845D-47EC3FD45C4E}"/>
    <cellStyle name="Comma 11 3 9 2 2" xfId="51110" xr:uid="{9F4E0450-C72D-40EC-BAAB-2FC8AD092F7C}"/>
    <cellStyle name="Comma 11 3 9 3" xfId="17001" xr:uid="{E1771FA6-A2AC-422E-BEC9-BD518E0BB2D1}"/>
    <cellStyle name="Comma 11 3 9 3 2" xfId="42990" xr:uid="{4CEAC643-CFC1-44AA-841C-45228D20469C}"/>
    <cellStyle name="Comma 11 3 9 4" xfId="34837" xr:uid="{F672B3C8-0F17-46AF-9475-D9D00DDDFB20}"/>
    <cellStyle name="Comma 11 4" xfId="53" xr:uid="{00000000-0005-0000-0000-00001E000000}"/>
    <cellStyle name="Comma 11 4 10" xfId="10384" xr:uid="{00000000-0005-0000-0000-0000CB010000}"/>
    <cellStyle name="Comma 11 4 10 2" xfId="18507" xr:uid="{11426CC5-5B57-4018-BF8D-4CDEFDEB7B2C}"/>
    <cellStyle name="Comma 11 4 10 2 2" xfId="44496" xr:uid="{D1845666-7880-40E3-9034-DE65994361A0}"/>
    <cellStyle name="Comma 11 4 10 3" xfId="36373" xr:uid="{1B4BC005-481B-4F62-96F4-5BFAA31D68EC}"/>
    <cellStyle name="Comma 11 4 11" xfId="1977" xr:uid="{00000000-0005-0000-0000-0000CC010000}"/>
    <cellStyle name="Comma 11 4 11 2" xfId="18841" xr:uid="{DC98579A-CA6A-4380-8D8D-474C4FE85D51}"/>
    <cellStyle name="Comma 11 4 11 2 2" xfId="44830" xr:uid="{7E919BB4-DC92-4BB9-B8D1-F4E6945CD503}"/>
    <cellStyle name="Comma 11 4 11 3" xfId="28471" xr:uid="{1B76AE9E-FF40-47CB-969D-8C1BF4EFCBFB}"/>
    <cellStyle name="Comma 11 4 12" xfId="10721" xr:uid="{D3427D68-D365-4B82-8E90-E5AA2F71D187}"/>
    <cellStyle name="Comma 11 4 12 2" xfId="36710" xr:uid="{F48DD5CE-7229-495F-9359-E739179B6E37}"/>
    <cellStyle name="Comma 11 4 13" xfId="26305" xr:uid="{F5236CB4-007C-4D90-B76C-EF337D71C9BF}"/>
    <cellStyle name="Comma 11 4 13 2" xfId="52294" xr:uid="{F0A37F61-ABA9-401F-BD8A-89D00917FD53}"/>
    <cellStyle name="Comma 11 4 14" xfId="1640" xr:uid="{00000000-0005-0000-0000-0000CA010000}"/>
    <cellStyle name="Comma 11 4 14 2" xfId="54093" xr:uid="{141DB71F-D64D-45CF-846F-D7B541D20F50}"/>
    <cellStyle name="Comma 11 4 15" xfId="28134" xr:uid="{13D0E410-5AD2-45F7-BDFE-4020CD83BDBB}"/>
    <cellStyle name="Comma 11 4 2" xfId="971" xr:uid="{99E22CF8-B93F-4B4E-9A75-6922F0909493}"/>
    <cellStyle name="Comma 11 4 2 2" xfId="4990" xr:uid="{00000000-0005-0000-0000-0000CE010000}"/>
    <cellStyle name="Comma 11 4 2 2 2" xfId="21387" xr:uid="{8FF24A0E-E814-40F9-896D-033537A45960}"/>
    <cellStyle name="Comma 11 4 2 2 2 2" xfId="47376" xr:uid="{328414D4-AFCE-4492-B191-36EA6DE40636}"/>
    <cellStyle name="Comma 11 4 2 2 3" xfId="13267" xr:uid="{04BC0A85-E14B-408F-B7EB-BA9FCD8B92F6}"/>
    <cellStyle name="Comma 11 4 2 2 3 2" xfId="39256" xr:uid="{7D679BA6-17A5-407E-8AD2-0F7DE4503474}"/>
    <cellStyle name="Comma 11 4 2 2 4" xfId="31103" xr:uid="{8CC96092-48A3-418C-8E30-D6BA7E7711D8}"/>
    <cellStyle name="Comma 11 4 2 3" xfId="7830" xr:uid="{00000000-0005-0000-0000-0000CF010000}"/>
    <cellStyle name="Comma 11 4 2 3 2" xfId="24161" xr:uid="{6709221F-CEE8-4125-AE69-28CD455D8453}"/>
    <cellStyle name="Comma 11 4 2 3 2 2" xfId="50150" xr:uid="{50CC4F18-421E-46B0-915B-F9EC79DDDC6D}"/>
    <cellStyle name="Comma 11 4 2 3 3" xfId="16041" xr:uid="{D333DB26-6A3E-48D8-966E-56FABF38A1CE}"/>
    <cellStyle name="Comma 11 4 2 3 3 2" xfId="42030" xr:uid="{170E558E-3CC3-4DCF-91F8-57EF438AC80C}"/>
    <cellStyle name="Comma 11 4 2 3 4" xfId="33877" xr:uid="{6ADCA4BC-42AF-4906-AC9D-EC34AD55FCC1}"/>
    <cellStyle name="Comma 11 4 2 4" xfId="9598" xr:uid="{00000000-0005-0000-0000-0000D0010000}"/>
    <cellStyle name="Comma 11 4 2 4 2" xfId="25880" xr:uid="{49CEBAAF-D753-4932-BACC-F925B2C048BA}"/>
    <cellStyle name="Comma 11 4 2 4 2 2" xfId="51869" xr:uid="{B4A60F32-A1B6-4EE1-A330-08D7DEB7EDA0}"/>
    <cellStyle name="Comma 11 4 2 4 3" xfId="17760" xr:uid="{3CAA48FC-22F7-4A61-8D87-FC56E62C9D35}"/>
    <cellStyle name="Comma 11 4 2 4 3 2" xfId="43749" xr:uid="{BF26DAAE-3CF7-406C-9BAA-9C5AF13196C9}"/>
    <cellStyle name="Comma 11 4 2 4 4" xfId="35597" xr:uid="{4BEACA16-1A0B-4889-AC97-28C6FE25BEB8}"/>
    <cellStyle name="Comma 11 4 2 5" xfId="19266" xr:uid="{3D6238BA-CAC1-43F9-82D0-D2CA8D46B123}"/>
    <cellStyle name="Comma 11 4 2 5 2" xfId="45255" xr:uid="{F385A2D5-B6BD-45E0-B1FA-038D2CCBF6FB}"/>
    <cellStyle name="Comma 11 4 2 6" xfId="11146" xr:uid="{1FC60DAA-17B6-4F81-910D-8FAA3E75C9E0}"/>
    <cellStyle name="Comma 11 4 2 6 2" xfId="37135" xr:uid="{1BE19927-6A84-4844-B8CC-64085DF7C532}"/>
    <cellStyle name="Comma 11 4 2 7" xfId="26731" xr:uid="{DF2DF150-11B2-4F69-B41F-0E6C1ED07A73}"/>
    <cellStyle name="Comma 11 4 2 7 2" xfId="52720" xr:uid="{1989704E-CD11-44DF-A5B0-4CEBF0E76A31}"/>
    <cellStyle name="Comma 11 4 2 8" xfId="2782" xr:uid="{00000000-0005-0000-0000-0000CD010000}"/>
    <cellStyle name="Comma 11 4 2 9" xfId="28973" xr:uid="{518F7BDA-7BD3-4329-804F-B5B3EC27B67D}"/>
    <cellStyle name="Comma 11 4 3" xfId="3473" xr:uid="{00000000-0005-0000-0000-0000D1010000}"/>
    <cellStyle name="Comma 11 4 3 2" xfId="5677" xr:uid="{00000000-0005-0000-0000-0000D2010000}"/>
    <cellStyle name="Comma 11 4 3 2 2" xfId="22066" xr:uid="{A4387455-5738-44AA-A472-F12498D2CAA1}"/>
    <cellStyle name="Comma 11 4 3 2 2 2" xfId="48055" xr:uid="{4A12A956-2845-49C8-B827-46B9E793CBF8}"/>
    <cellStyle name="Comma 11 4 3 2 3" xfId="13946" xr:uid="{A3A4DB25-44E0-49BF-AEF4-8E825FF95CAF}"/>
    <cellStyle name="Comma 11 4 3 2 3 2" xfId="39935" xr:uid="{40519847-4270-434B-A83F-CAEDB728C976}"/>
    <cellStyle name="Comma 11 4 3 2 4" xfId="31782" xr:uid="{02BDEB8F-7872-4372-9DEF-94BB2DDEB425}"/>
    <cellStyle name="Comma 11 4 3 3" xfId="8509" xr:uid="{00000000-0005-0000-0000-0000D3010000}"/>
    <cellStyle name="Comma 11 4 3 3 2" xfId="24840" xr:uid="{A32347DC-491A-436E-B358-8AAD0D79E3DD}"/>
    <cellStyle name="Comma 11 4 3 3 2 2" xfId="50829" xr:uid="{7C1F070C-1D14-4130-B5FC-65B1B3DD7223}"/>
    <cellStyle name="Comma 11 4 3 3 3" xfId="16720" xr:uid="{D18FE29A-3CD1-4643-A6E7-B4488F28DFAA}"/>
    <cellStyle name="Comma 11 4 3 3 3 2" xfId="42709" xr:uid="{F2CA803F-BD0E-4F94-A23B-B5A8AF3F2226}"/>
    <cellStyle name="Comma 11 4 3 3 4" xfId="34556" xr:uid="{BA343029-F665-4757-84AA-A0087F401935}"/>
    <cellStyle name="Comma 11 4 3 4" xfId="19945" xr:uid="{F4686E55-00F2-40FE-B2D8-E46DD0420075}"/>
    <cellStyle name="Comma 11 4 3 4 2" xfId="45934" xr:uid="{01C15EF8-21B5-4397-9812-707BDEEF33D6}"/>
    <cellStyle name="Comma 11 4 3 5" xfId="11825" xr:uid="{DEED1D96-76BE-4B08-9999-7EB03414751C}"/>
    <cellStyle name="Comma 11 4 3 5 2" xfId="37814" xr:uid="{595CAA6C-BFF7-491B-A597-887DC3AF2CCA}"/>
    <cellStyle name="Comma 11 4 3 6" xfId="27410" xr:uid="{D5630D45-6CCF-4A27-AF48-723617D47440}"/>
    <cellStyle name="Comma 11 4 3 6 2" xfId="53399" xr:uid="{72963264-D0B8-4F1B-BE77-90DD62FF8E71}"/>
    <cellStyle name="Comma 11 4 3 7" xfId="29656" xr:uid="{D5FC718A-72DB-47FC-B879-281B14B8D1CF}"/>
    <cellStyle name="Comma 11 4 4" xfId="4219" xr:uid="{00000000-0005-0000-0000-0000D4010000}"/>
    <cellStyle name="Comma 11 4 4 2" xfId="20633" xr:uid="{8BF65169-BB6C-4934-A520-9AC4FF1797E7}"/>
    <cellStyle name="Comma 11 4 4 2 2" xfId="46622" xr:uid="{379BF188-02FF-4EAD-9848-49A48E4DD2C1}"/>
    <cellStyle name="Comma 11 4 4 3" xfId="12513" xr:uid="{2CDE3DFD-A4CA-43EF-AC35-7191474CB883}"/>
    <cellStyle name="Comma 11 4 4 3 2" xfId="38502" xr:uid="{38D5DE87-BAAE-41ED-B53B-13528C9868FB}"/>
    <cellStyle name="Comma 11 4 4 4" xfId="30347" xr:uid="{3F896267-5337-4E96-9047-582CC84BE169}"/>
    <cellStyle name="Comma 11 4 5" xfId="4556" xr:uid="{00000000-0005-0000-0000-0000D5010000}"/>
    <cellStyle name="Comma 11 4 5 2" xfId="20962" xr:uid="{684D42C4-A3BD-48C7-9DBA-77DA769E0E9A}"/>
    <cellStyle name="Comma 11 4 5 2 2" xfId="46951" xr:uid="{88DA3509-32BA-4944-B386-E8185814A57A}"/>
    <cellStyle name="Comma 11 4 5 3" xfId="12842" xr:uid="{FD5D5AB2-9CB9-48A7-9FEC-67D008E139EC}"/>
    <cellStyle name="Comma 11 4 5 3 2" xfId="38831" xr:uid="{9719952A-51CD-4EF1-8B71-536E2139DEF9}"/>
    <cellStyle name="Comma 11 4 5 4" xfId="30676" xr:uid="{000F5726-AA26-4F02-BE48-1178161D70C2}"/>
    <cellStyle name="Comma 11 4 6" xfId="6415" xr:uid="{00000000-0005-0000-0000-0000D6010000}"/>
    <cellStyle name="Comma 11 4 6 2" xfId="22754" xr:uid="{9B23EFF9-A2DF-423C-A075-F603E15CEE24}"/>
    <cellStyle name="Comma 11 4 6 2 2" xfId="48743" xr:uid="{B8A6CC7C-CCCC-437F-A169-6D140D851756}"/>
    <cellStyle name="Comma 11 4 6 3" xfId="14634" xr:uid="{35C9B396-8496-4F0C-9D42-C2EC7FCCC7BB}"/>
    <cellStyle name="Comma 11 4 6 3 2" xfId="40623" xr:uid="{48249586-ADD2-42DB-B5B1-847782498039}"/>
    <cellStyle name="Comma 11 4 6 4" xfId="32470" xr:uid="{0AC05472-3F0E-41AE-B2FE-770158B44CAA}"/>
    <cellStyle name="Comma 11 4 7" xfId="7076" xr:uid="{00000000-0005-0000-0000-0000D7010000}"/>
    <cellStyle name="Comma 11 4 7 2" xfId="23407" xr:uid="{6A0C93FC-9730-4968-9EE7-BBCF7B91F8CA}"/>
    <cellStyle name="Comma 11 4 7 2 2" xfId="49396" xr:uid="{1BC2F4C7-AA7A-404E-984C-F9A3E3BB1B9F}"/>
    <cellStyle name="Comma 11 4 7 3" xfId="15287" xr:uid="{D06E2F84-8463-4C48-83A8-9E7C517FD2DF}"/>
    <cellStyle name="Comma 11 4 7 3 2" xfId="41276" xr:uid="{6C12E622-D94C-4086-AC7F-184159E9AB51}"/>
    <cellStyle name="Comma 11 4 7 4" xfId="33123" xr:uid="{F05A47B3-B298-48ED-939A-34D9D0BED895}"/>
    <cellStyle name="Comma 11 4 8" xfId="7405" xr:uid="{00000000-0005-0000-0000-0000D8010000}"/>
    <cellStyle name="Comma 11 4 8 2" xfId="23736" xr:uid="{075B293F-CF52-4D00-94A6-A1A6E4C637A8}"/>
    <cellStyle name="Comma 11 4 8 2 2" xfId="49725" xr:uid="{9F6DC40A-3369-4827-A214-DAADCABFCD08}"/>
    <cellStyle name="Comma 11 4 8 3" xfId="15616" xr:uid="{D5389661-C5EE-46C4-9B49-6F1FA9C78B56}"/>
    <cellStyle name="Comma 11 4 8 3 2" xfId="41605" xr:uid="{8D0D9B25-F0D4-4FF5-938D-B7C72674E8EC}"/>
    <cellStyle name="Comma 11 4 8 4" xfId="33452" xr:uid="{58C1ECB7-400C-4359-B8AC-78EC2989A11F}"/>
    <cellStyle name="Comma 11 4 9" xfId="8791" xr:uid="{00000000-0005-0000-0000-0000D9010000}"/>
    <cellStyle name="Comma 11 4 9 2" xfId="25122" xr:uid="{8C31F94F-02B9-4123-B809-22323A177A17}"/>
    <cellStyle name="Comma 11 4 9 2 2" xfId="51111" xr:uid="{422CEE6B-7FB4-4EAD-8789-7A95D5B8153E}"/>
    <cellStyle name="Comma 11 4 9 3" xfId="17002" xr:uid="{89BF57E3-9BCE-4176-8F47-8F32643B7F2E}"/>
    <cellStyle name="Comma 11 4 9 3 2" xfId="42991" xr:uid="{51766B68-8DA1-467F-827F-EB83700C3BA3}"/>
    <cellStyle name="Comma 11 4 9 4" xfId="34838" xr:uid="{EBF2E285-1F73-461B-9050-6A3919972397}"/>
    <cellStyle name="Comma 11 5" xfId="457" xr:uid="{00000000-0005-0000-0000-00001F000000}"/>
    <cellStyle name="Comma 11 5 10" xfId="27800" xr:uid="{F958E832-379B-4475-A92F-73E02D8C7AB3}"/>
    <cellStyle name="Comma 11 5 2" xfId="614" xr:uid="{A8167E58-865A-41B0-B7C3-A7CD4F1E3697}"/>
    <cellStyle name="Comma 11 5 2 2" xfId="9270" xr:uid="{00000000-0005-0000-0000-0000DC010000}"/>
    <cellStyle name="Comma 11 5 2 2 2" xfId="25561" xr:uid="{0CC4457E-33EE-44E5-9D07-73F2746420F2}"/>
    <cellStyle name="Comma 11 5 2 2 2 2" xfId="51550" xr:uid="{DEC13BB5-F4E6-4A35-BB57-DEE974FE9F95}"/>
    <cellStyle name="Comma 11 5 2 2 3" xfId="17441" xr:uid="{2D668BE2-4A9C-4BC7-8203-4E3C305B5E28}"/>
    <cellStyle name="Comma 11 5 2 2 3 2" xfId="43430" xr:uid="{F0843E76-7559-4828-810C-928EE3BD59F8}"/>
    <cellStyle name="Comma 11 5 2 2 4" xfId="35278" xr:uid="{0A2752D4-24A8-4189-960D-A149764C8555}"/>
    <cellStyle name="Comma 11 5 2 3" xfId="20316" xr:uid="{C9E12F47-65B9-4790-9329-636B486D931E}"/>
    <cellStyle name="Comma 11 5 2 3 2" xfId="46305" xr:uid="{9BAEBFE6-797F-49E6-B705-1E25757C67CD}"/>
    <cellStyle name="Comma 11 5 2 4" xfId="12196" xr:uid="{B959FB35-0AF8-49E8-B221-137060C2C45E}"/>
    <cellStyle name="Comma 11 5 2 4 2" xfId="38185" xr:uid="{B8404A8B-0EA4-4909-BE75-8DC3991A7922}"/>
    <cellStyle name="Comma 11 5 2 5" xfId="3863" xr:uid="{00000000-0005-0000-0000-0000DB010000}"/>
    <cellStyle name="Comma 11 5 2 6" xfId="30030" xr:uid="{8ACFF231-0D15-432E-B97D-AF47B9BC2B9B}"/>
    <cellStyle name="Comma 11 5 3" xfId="6062" xr:uid="{00000000-0005-0000-0000-0000DD010000}"/>
    <cellStyle name="Comma 11 5 3 2" xfId="22437" xr:uid="{279C89C5-DB81-48B1-921E-54ACB90FD16B}"/>
    <cellStyle name="Comma 11 5 3 2 2" xfId="48426" xr:uid="{A12E2B6D-D7EE-469B-946A-A2E624EB8048}"/>
    <cellStyle name="Comma 11 5 3 3" xfId="14317" xr:uid="{4105051B-4C3A-43B2-85B6-BD6466B266AF}"/>
    <cellStyle name="Comma 11 5 3 3 2" xfId="40306" xr:uid="{741A5AB2-31B5-48B4-B50A-47C4F213ACFA}"/>
    <cellStyle name="Comma 11 5 3 4" xfId="32153" xr:uid="{7A85E253-F531-4214-9DFD-7B4DAD67E64A}"/>
    <cellStyle name="Comma 11 5 4" xfId="6759" xr:uid="{00000000-0005-0000-0000-0000DE010000}"/>
    <cellStyle name="Comma 11 5 4 2" xfId="23090" xr:uid="{43DE957E-5865-43B6-8364-A78145F42EC7}"/>
    <cellStyle name="Comma 11 5 4 2 2" xfId="49079" xr:uid="{B4958894-FC84-4A08-B48A-5EA4214652D0}"/>
    <cellStyle name="Comma 11 5 4 3" xfId="14970" xr:uid="{4D2FF7CE-912D-4057-A034-3E151FA118A8}"/>
    <cellStyle name="Comma 11 5 4 3 2" xfId="40959" xr:uid="{C0862F42-F601-4BCA-83AE-CEC765702EFE}"/>
    <cellStyle name="Comma 11 5 4 4" xfId="32806" xr:uid="{E6300F30-6468-4CC7-A2C2-AE8EB3C11B19}"/>
    <cellStyle name="Comma 11 5 5" xfId="9132" xr:uid="{00000000-0005-0000-0000-0000DF010000}"/>
    <cellStyle name="Comma 11 5 5 2" xfId="35179" xr:uid="{EC02AB23-5C65-4117-8BA4-1843204D1DC1}"/>
    <cellStyle name="Comma 11 5 6" xfId="9886" xr:uid="{00000000-0005-0000-0000-0000E0010000}"/>
    <cellStyle name="Comma 11 5 6 2" xfId="26147" xr:uid="{4AA568C7-2CC3-43B0-9AC9-043AED080120}"/>
    <cellStyle name="Comma 11 5 6 2 2" xfId="52136" xr:uid="{CED24220-B67B-4BB3-B931-75F3B1B25508}"/>
    <cellStyle name="Comma 11 5 6 3" xfId="18027" xr:uid="{3D85E188-DBBB-4234-85D8-A02B011A0658}"/>
    <cellStyle name="Comma 11 5 6 3 2" xfId="44016" xr:uid="{BE9D8A1A-0C2D-4072-A834-3F22F63B1C06}"/>
    <cellStyle name="Comma 11 5 6 4" xfId="35875" xr:uid="{1F9D6F7E-DB95-4879-9CDF-C5AEFCE5F631}"/>
    <cellStyle name="Comma 11 5 7" xfId="10067" xr:uid="{00000000-0005-0000-0000-0000E1010000}"/>
    <cellStyle name="Comma 11 5 7 2" xfId="18190" xr:uid="{654705EE-299D-4629-9679-009FB27CCA5C}"/>
    <cellStyle name="Comma 11 5 7 2 2" xfId="44179" xr:uid="{151F1495-8AD4-4349-997F-43948BA5C2A9}"/>
    <cellStyle name="Comma 11 5 7 3" xfId="36056" xr:uid="{67663F5A-0BFA-4C04-9424-045934AA9A2A}"/>
    <cellStyle name="Comma 11 5 8" xfId="2329" xr:uid="{00000000-0005-0000-0000-0000E2010000}"/>
    <cellStyle name="Comma 11 5 8 2" xfId="28768" xr:uid="{2DBB3173-7016-4B91-9730-3134412D77BD}"/>
    <cellStyle name="Comma 11 5 9" xfId="1323" xr:uid="{00000000-0005-0000-0000-0000DA010000}"/>
    <cellStyle name="Comma 11 5 9 2" xfId="53776" xr:uid="{9DD0192A-D513-4367-BB33-1C6957C1F9CA}"/>
    <cellStyle name="Comma 11 6" xfId="497" xr:uid="{00000000-0005-0000-0000-00000C000000}"/>
    <cellStyle name="Comma 11 6 2" xfId="9166" xr:uid="{00000000-0005-0000-0000-0000E4010000}"/>
    <cellStyle name="Comma 11 6 3" xfId="2774" xr:uid="{00000000-0005-0000-0000-0000E3010000}"/>
    <cellStyle name="Comma 11 6 4" xfId="28967" xr:uid="{F6586D8D-0502-4E30-9D5F-A90FD13620C1}"/>
    <cellStyle name="Comma 11 7" xfId="3176" xr:uid="{00000000-0005-0000-0000-0000E5010000}"/>
    <cellStyle name="Comma 11 7 2" xfId="5382" xr:uid="{00000000-0005-0000-0000-0000E6010000}"/>
    <cellStyle name="Comma 11 7 2 2" xfId="21771" xr:uid="{D4E674C2-3EF4-4BAA-8A58-BD2EDB21DA83}"/>
    <cellStyle name="Comma 11 7 2 2 2" xfId="47760" xr:uid="{734C36CC-8E72-43FA-BDEC-C07F471D0099}"/>
    <cellStyle name="Comma 11 7 2 3" xfId="13651" xr:uid="{37FAB5CC-DA70-423C-9B21-B84AC2F46CF4}"/>
    <cellStyle name="Comma 11 7 2 3 2" xfId="39640" xr:uid="{3F5DDDCC-FD32-4584-A2E2-AA72876973C1}"/>
    <cellStyle name="Comma 11 7 2 4" xfId="31487" xr:uid="{BBAB587A-F9CE-4FD5-881C-F0A55C2AC76D}"/>
    <cellStyle name="Comma 11 7 3" xfId="8214" xr:uid="{00000000-0005-0000-0000-0000E7010000}"/>
    <cellStyle name="Comma 11 7 3 2" xfId="24545" xr:uid="{D0BBF892-082F-4051-BD82-916199CF6460}"/>
    <cellStyle name="Comma 11 7 3 2 2" xfId="50534" xr:uid="{50F1EAED-54C6-4CF7-A4A3-3EE35C868C5D}"/>
    <cellStyle name="Comma 11 7 3 3" xfId="16425" xr:uid="{DAD8CA16-0C6F-4210-8567-3161CC2D7F94}"/>
    <cellStyle name="Comma 11 7 3 3 2" xfId="42414" xr:uid="{30A9631B-EDDE-4738-B90D-275A4B51196A}"/>
    <cellStyle name="Comma 11 7 3 4" xfId="34261" xr:uid="{9082FD1C-41BF-4E10-B656-36D192AA353C}"/>
    <cellStyle name="Comma 11 7 4" xfId="19650" xr:uid="{8865CF68-7182-4FA3-8EE6-203A3DE63F87}"/>
    <cellStyle name="Comma 11 7 4 2" xfId="45639" xr:uid="{25891125-5DB5-44E4-A20C-6F7D0B6D2FA7}"/>
    <cellStyle name="Comma 11 7 5" xfId="11530" xr:uid="{2AB3CB37-4C2E-448F-B361-11B6113F1B45}"/>
    <cellStyle name="Comma 11 7 5 2" xfId="37519" xr:uid="{3ACE1AF7-C3AA-4A27-82FE-651803DEB3DE}"/>
    <cellStyle name="Comma 11 7 6" xfId="27115" xr:uid="{AAB18106-26B2-44AD-ADD7-9CF5CA6BB791}"/>
    <cellStyle name="Comma 11 7 6 2" xfId="53104" xr:uid="{1565F0D3-5901-49D4-9879-04310A774A8B}"/>
    <cellStyle name="Comma 11 7 7" xfId="29360" xr:uid="{542947CD-B9BB-4D55-82DB-B04452E6BC54}"/>
    <cellStyle name="Comma 11 8" xfId="3751" xr:uid="{00000000-0005-0000-0000-0000E8010000}"/>
    <cellStyle name="Comma 12" xfId="54" xr:uid="{00000000-0005-0000-0000-000020000000}"/>
    <cellStyle name="Comma 12 2" xfId="10" xr:uid="{00000000-0005-0000-0000-000021000000}"/>
    <cellStyle name="Comma 12 2 2" xfId="694" xr:uid="{63ED0BC0-F114-490D-8593-94058E282E8E}"/>
    <cellStyle name="Comma 12 2 2 2" xfId="6139" xr:uid="{00000000-0005-0000-0000-0000EC010000}"/>
    <cellStyle name="Comma 12 2 2 3" xfId="9888" xr:uid="{00000000-0005-0000-0000-0000ED010000}"/>
    <cellStyle name="Comma 12 2 2 3 2" xfId="35877" xr:uid="{80916799-2009-4EDA-BF2B-3CDD570DCC08}"/>
    <cellStyle name="Comma 12 2 2 4" xfId="3942" xr:uid="{00000000-0005-0000-0000-0000EE010000}"/>
    <cellStyle name="Comma 12 2 2 5" xfId="27867" xr:uid="{1FB309AE-38EE-4B79-887D-18165BB9167B}"/>
    <cellStyle name="Comma 12 2 3" xfId="553" xr:uid="{00000000-0005-0000-0000-00000F000000}"/>
    <cellStyle name="Comma 12 2 3 2" xfId="9221" xr:uid="{00000000-0005-0000-0000-0000EF010000}"/>
    <cellStyle name="Comma 12 3" xfId="55" xr:uid="{00000000-0005-0000-0000-000022000000}"/>
    <cellStyle name="Comma 12 3 10" xfId="10211" xr:uid="{00000000-0005-0000-0000-0000F1010000}"/>
    <cellStyle name="Comma 12 3 10 2" xfId="18334" xr:uid="{F97E10C0-B53F-4FBC-94DC-EFA2D2B52F77}"/>
    <cellStyle name="Comma 12 3 10 2 2" xfId="44323" xr:uid="{B85874F0-0E43-4CA1-A81E-8AD4FDD3E61B}"/>
    <cellStyle name="Comma 12 3 10 3" xfId="36200" xr:uid="{5087ACC0-D58E-431C-88DE-550F9EA2A8BD}"/>
    <cellStyle name="Comma 12 3 11" xfId="2121" xr:uid="{00000000-0005-0000-0000-0000F2010000}"/>
    <cellStyle name="Comma 12 3 11 2" xfId="18985" xr:uid="{01311BFB-A790-4BD3-A82B-E8A1CA7048AA}"/>
    <cellStyle name="Comma 12 3 11 2 2" xfId="44974" xr:uid="{BA41378D-482F-4E23-B2CC-979CA8467FCF}"/>
    <cellStyle name="Comma 12 3 11 3" xfId="28615" xr:uid="{95854BEC-83AF-4597-AD46-8DA5890A2516}"/>
    <cellStyle name="Comma 12 3 12" xfId="10865" xr:uid="{A3822602-216C-44AB-923B-A76C25A14AF5}"/>
    <cellStyle name="Comma 12 3 12 2" xfId="36854" xr:uid="{8F1E6412-2B5E-431D-983B-8032698D30A3}"/>
    <cellStyle name="Comma 12 3 13" xfId="26449" xr:uid="{AF638E4C-BF6F-4AF6-A315-739110614CCF}"/>
    <cellStyle name="Comma 12 3 13 2" xfId="52438" xr:uid="{22FA5325-BDCB-4A0D-86F9-08220859706F}"/>
    <cellStyle name="Comma 12 3 14" xfId="1467" xr:uid="{00000000-0005-0000-0000-0000F0010000}"/>
    <cellStyle name="Comma 12 3 14 2" xfId="53920" xr:uid="{F89B4D21-0BB9-4AB9-9C56-8757571AE6DA}"/>
    <cellStyle name="Comma 12 3 15" xfId="27958" xr:uid="{64E2C1F2-5E90-4557-A8C1-574C9612EC4C}"/>
    <cellStyle name="Comma 12 3 2" xfId="1096" xr:uid="{F8837A60-4705-4BC3-9F1F-4628B60F62C1}"/>
    <cellStyle name="Comma 12 3 2 10" xfId="10504" xr:uid="{00000000-0005-0000-0000-0000F4010000}"/>
    <cellStyle name="Comma 12 3 2 10 2" xfId="18627" xr:uid="{94CFE787-398E-4A48-BC99-781F69421814}"/>
    <cellStyle name="Comma 12 3 2 10 2 2" xfId="44616" xr:uid="{FE29A64B-4EA6-4F42-B10C-F3B6B16BD304}"/>
    <cellStyle name="Comma 12 3 2 10 3" xfId="36493" xr:uid="{7834F49A-7CE9-4A64-8AAA-7ED9D059A706}"/>
    <cellStyle name="Comma 12 3 2 11" xfId="2783" xr:uid="{00000000-0005-0000-0000-0000F5010000}"/>
    <cellStyle name="Comma 12 3 2 11 2" xfId="19267" xr:uid="{0462C4E7-DB33-4EB2-9083-705B50BFC9B8}"/>
    <cellStyle name="Comma 12 3 2 11 2 2" xfId="45256" xr:uid="{D4017228-8353-44BD-B208-5284F9AFD88F}"/>
    <cellStyle name="Comma 12 3 2 11 3" xfId="28974" xr:uid="{581F8B8B-A55E-4B9D-8069-FF2CF8BCFD89}"/>
    <cellStyle name="Comma 12 3 2 12" xfId="11147" xr:uid="{5F882395-ABD4-4421-BBE7-0869B3E9B2AC}"/>
    <cellStyle name="Comma 12 3 2 12 2" xfId="37136" xr:uid="{4150F5C5-A44A-4F27-AACA-C4FEECA87D28}"/>
    <cellStyle name="Comma 12 3 2 13" xfId="26732" xr:uid="{3A130717-DC3B-4834-B298-681C0F2DBC79}"/>
    <cellStyle name="Comma 12 3 2 13 2" xfId="52721" xr:uid="{13D8E1B0-7F6A-45CF-BC98-9C185DE53BEE}"/>
    <cellStyle name="Comma 12 3 2 14" xfId="1760" xr:uid="{00000000-0005-0000-0000-0000F3010000}"/>
    <cellStyle name="Comma 12 3 2 14 2" xfId="54213" xr:uid="{6B285E87-BF30-4B34-B600-976C07E23855}"/>
    <cellStyle name="Comma 12 3 2 15" xfId="28254" xr:uid="{FBA1974C-3226-4701-8FA4-D32151C8D4B6}"/>
    <cellStyle name="Comma 12 3 2 2" xfId="3619" xr:uid="{00000000-0005-0000-0000-0000F6010000}"/>
    <cellStyle name="Comma 12 3 2 2 2" xfId="5823" xr:uid="{00000000-0005-0000-0000-0000F7010000}"/>
    <cellStyle name="Comma 12 3 2 2 2 2" xfId="22212" xr:uid="{E724DFE0-1204-49C1-BFD8-DB24234286D8}"/>
    <cellStyle name="Comma 12 3 2 2 2 2 2" xfId="48201" xr:uid="{C4F184EB-0110-4B9A-8DF7-789692F82CBE}"/>
    <cellStyle name="Comma 12 3 2 2 2 3" xfId="14092" xr:uid="{293B77BA-AFB5-4202-A371-438FFF3E7BD0}"/>
    <cellStyle name="Comma 12 3 2 2 2 3 2" xfId="40081" xr:uid="{B7B4DCB4-4231-4A3B-BF03-E9D18D83003E}"/>
    <cellStyle name="Comma 12 3 2 2 2 4" xfId="31928" xr:uid="{CD99FF77-CB90-4717-A460-D1DA3E21353D}"/>
    <cellStyle name="Comma 12 3 2 2 3" xfId="8655" xr:uid="{00000000-0005-0000-0000-0000F8010000}"/>
    <cellStyle name="Comma 12 3 2 2 3 2" xfId="24986" xr:uid="{9C138CBE-8BB3-4E90-8A71-D763D1B48555}"/>
    <cellStyle name="Comma 12 3 2 2 3 2 2" xfId="50975" xr:uid="{B7209002-E9DC-4B59-856E-938C3FF90132}"/>
    <cellStyle name="Comma 12 3 2 2 3 3" xfId="16866" xr:uid="{286CC65F-F3C9-4C18-BE72-D32BEC5E03EC}"/>
    <cellStyle name="Comma 12 3 2 2 3 3 2" xfId="42855" xr:uid="{633B0524-B2C6-4685-B53C-DD4618E59FBE}"/>
    <cellStyle name="Comma 12 3 2 2 3 4" xfId="34702" xr:uid="{469328EA-578C-4AB9-82E7-964CC0815D13}"/>
    <cellStyle name="Comma 12 3 2 2 4" xfId="20091" xr:uid="{8FD05B3B-E6F3-4932-82FB-8A7375FB61D5}"/>
    <cellStyle name="Comma 12 3 2 2 4 2" xfId="46080" xr:uid="{3E82BE19-1777-4A7A-A422-4C9D5EA09031}"/>
    <cellStyle name="Comma 12 3 2 2 5" xfId="11971" xr:uid="{B3ED509D-988E-4A3B-9A64-668E38DA63C2}"/>
    <cellStyle name="Comma 12 3 2 2 5 2" xfId="37960" xr:uid="{160C7940-FB13-486A-92B7-121CB672F3F3}"/>
    <cellStyle name="Comma 12 3 2 2 6" xfId="27556" xr:uid="{F3139446-3DA6-4A70-9E7B-AE44AA7109F5}"/>
    <cellStyle name="Comma 12 3 2 2 6 2" xfId="53545" xr:uid="{1E668CAB-2A16-4B3C-A00C-8AB6E48690A3}"/>
    <cellStyle name="Comma 12 3 2 2 7" xfId="29802" xr:uid="{A458694C-79CB-45B3-947D-0B14A5A794AE}"/>
    <cellStyle name="Comma 12 3 2 3" xfId="4344" xr:uid="{00000000-0005-0000-0000-0000F9010000}"/>
    <cellStyle name="Comma 12 3 2 3 2" xfId="20753" xr:uid="{4D3E189B-E138-44BC-BD23-2C5586ADA7CE}"/>
    <cellStyle name="Comma 12 3 2 3 2 2" xfId="46742" xr:uid="{223D784A-4FDD-4772-81D4-4D893A0CE22F}"/>
    <cellStyle name="Comma 12 3 2 3 3" xfId="12633" xr:uid="{976B95F2-A8B0-4861-8856-6A26AD9B7C98}"/>
    <cellStyle name="Comma 12 3 2 3 3 2" xfId="38622" xr:uid="{333117E8-B8DD-471A-B691-33DFCCD6B676}"/>
    <cellStyle name="Comma 12 3 2 3 4" xfId="30467" xr:uid="{7CAA3856-734A-43C7-9F46-B5F44EF7380E}"/>
    <cellStyle name="Comma 12 3 2 4" xfId="4991" xr:uid="{00000000-0005-0000-0000-0000FA010000}"/>
    <cellStyle name="Comma 12 3 2 4 2" xfId="21388" xr:uid="{E96F9651-E9FD-408A-BE68-0A16055FB313}"/>
    <cellStyle name="Comma 12 3 2 4 2 2" xfId="47377" xr:uid="{45CDB238-6984-40E4-8971-CB541FE1E172}"/>
    <cellStyle name="Comma 12 3 2 4 3" xfId="13268" xr:uid="{3B627F7C-9218-4E37-B57F-A268DB220E98}"/>
    <cellStyle name="Comma 12 3 2 4 3 2" xfId="39257" xr:uid="{70DDF2E5-DB51-42B9-8333-BABF6F111368}"/>
    <cellStyle name="Comma 12 3 2 4 4" xfId="31104" xr:uid="{0AE7D4BC-B3FE-4C7F-9897-49CA4BFE4715}"/>
    <cellStyle name="Comma 12 3 2 5" xfId="6540" xr:uid="{00000000-0005-0000-0000-0000FB010000}"/>
    <cellStyle name="Comma 12 3 2 5 2" xfId="22874" xr:uid="{4624A584-80D9-48F2-A7E0-89DA120119B8}"/>
    <cellStyle name="Comma 12 3 2 5 2 2" xfId="48863" xr:uid="{57F51ACD-D60F-47AD-A50D-D7E5102E62EE}"/>
    <cellStyle name="Comma 12 3 2 5 3" xfId="14754" xr:uid="{C5A83CEA-3F3A-4FB2-AE7E-FBA2231CDB77}"/>
    <cellStyle name="Comma 12 3 2 5 3 2" xfId="40743" xr:uid="{28BE0CB7-121C-4B96-A5B9-376AC34CBF21}"/>
    <cellStyle name="Comma 12 3 2 5 4" xfId="32590" xr:uid="{CD59EB3E-27C4-4CAD-A3A6-0646F7B114B2}"/>
    <cellStyle name="Comma 12 3 2 6" xfId="7196" xr:uid="{00000000-0005-0000-0000-0000FC010000}"/>
    <cellStyle name="Comma 12 3 2 6 2" xfId="23527" xr:uid="{B0B11B77-5CCA-4CF5-80A5-2121DBB4B0CB}"/>
    <cellStyle name="Comma 12 3 2 6 2 2" xfId="49516" xr:uid="{4EDAC5C4-3748-4F79-8A9B-7C04BB50FFE1}"/>
    <cellStyle name="Comma 12 3 2 6 3" xfId="15407" xr:uid="{8B737CFB-D4C1-4014-A75E-EAFCE8A20540}"/>
    <cellStyle name="Comma 12 3 2 6 3 2" xfId="41396" xr:uid="{C4C3A36A-D04C-4F12-AF3A-BEE8097B6DE6}"/>
    <cellStyle name="Comma 12 3 2 6 4" xfId="33243" xr:uid="{730213EA-680B-444F-9426-31F8A0FA49EC}"/>
    <cellStyle name="Comma 12 3 2 7" xfId="7831" xr:uid="{00000000-0005-0000-0000-0000FD010000}"/>
    <cellStyle name="Comma 12 3 2 7 2" xfId="24162" xr:uid="{D07D2E8F-C4E4-4397-A357-00F60FA9C396}"/>
    <cellStyle name="Comma 12 3 2 7 2 2" xfId="50151" xr:uid="{F769CAD5-B1C3-4321-A544-0455B5CC4BDA}"/>
    <cellStyle name="Comma 12 3 2 7 3" xfId="16042" xr:uid="{89375063-4D95-403F-A6A1-BA54B3B6A4E5}"/>
    <cellStyle name="Comma 12 3 2 7 3 2" xfId="42031" xr:uid="{DB99DD36-7A4C-46E1-9AF6-A6E8CD50BE20}"/>
    <cellStyle name="Comma 12 3 2 7 4" xfId="33878" xr:uid="{0F655BCE-1DCE-4B1F-A4CF-E590CA26144F}"/>
    <cellStyle name="Comma 12 3 2 8" xfId="9720" xr:uid="{00000000-0005-0000-0000-0000FE010000}"/>
    <cellStyle name="Comma 12 3 2 8 2" xfId="26001" xr:uid="{BA6200E9-7F29-4159-A967-C9784E9325A7}"/>
    <cellStyle name="Comma 12 3 2 8 2 2" xfId="51990" xr:uid="{588739D1-CE5A-4CDB-B9F2-E306463C210E}"/>
    <cellStyle name="Comma 12 3 2 8 3" xfId="17881" xr:uid="{3226FC2F-DD15-48C7-AF2F-49594161B913}"/>
    <cellStyle name="Comma 12 3 2 8 3 2" xfId="43870" xr:uid="{15FBECA1-4A12-4624-9B6E-41EF80CAF95C}"/>
    <cellStyle name="Comma 12 3 2 8 4" xfId="35718" xr:uid="{02F26DC0-65B6-493A-AB45-3740EF0303FD}"/>
    <cellStyle name="Comma 12 3 2 9" xfId="9958" xr:uid="{00000000-0005-0000-0000-0000FF010000}"/>
    <cellStyle name="Comma 12 3 2 9 2" xfId="26206" xr:uid="{A3138E5C-A5B1-447F-A940-7D4C7618A741}"/>
    <cellStyle name="Comma 12 3 2 9 2 2" xfId="52195" xr:uid="{DFAC9D3F-6DE6-4508-BD35-A346228DA02F}"/>
    <cellStyle name="Comma 12 3 2 9 3" xfId="18086" xr:uid="{E43BAC65-51D5-48D7-BCCB-DCA527CC084E}"/>
    <cellStyle name="Comma 12 3 2 9 3 2" xfId="44075" xr:uid="{E2077A03-2BBE-45F6-8066-5CC00121DD9A}"/>
    <cellStyle name="Comma 12 3 2 9 4" xfId="35947" xr:uid="{73C608B7-8C40-4BEC-B121-539DED25296F}"/>
    <cellStyle name="Comma 12 3 3" xfId="791" xr:uid="{4507CA86-2990-472F-B4AD-B114314BAA2E}"/>
    <cellStyle name="Comma 12 3 3 2" xfId="5526" xr:uid="{00000000-0005-0000-0000-000001020000}"/>
    <cellStyle name="Comma 12 3 3 2 2" xfId="21915" xr:uid="{8E0025B2-6BE2-4A7B-8427-AB888B324704}"/>
    <cellStyle name="Comma 12 3 3 2 2 2" xfId="47904" xr:uid="{C6FBDC9F-F55E-4BC6-9AA2-73326E2DA02D}"/>
    <cellStyle name="Comma 12 3 3 2 3" xfId="13795" xr:uid="{D5E74D6A-A001-4ABC-B8E8-1F5A3619EF0E}"/>
    <cellStyle name="Comma 12 3 3 2 3 2" xfId="39784" xr:uid="{939C9DF6-3BE4-486B-B415-0702662D6803}"/>
    <cellStyle name="Comma 12 3 3 2 4" xfId="31631" xr:uid="{FA5CA0C3-9892-478C-9E7A-8F1D7A1D770C}"/>
    <cellStyle name="Comma 12 3 3 3" xfId="8358" xr:uid="{00000000-0005-0000-0000-000002020000}"/>
    <cellStyle name="Comma 12 3 3 3 2" xfId="24689" xr:uid="{46FDF6FF-1808-44CF-BC7F-F57E20998882}"/>
    <cellStyle name="Comma 12 3 3 3 2 2" xfId="50678" xr:uid="{70C5144E-8B45-4A55-B94C-8B407F5015D3}"/>
    <cellStyle name="Comma 12 3 3 3 3" xfId="16569" xr:uid="{8E7A2433-F6BB-4BFE-8D7D-8D353C849EA5}"/>
    <cellStyle name="Comma 12 3 3 3 3 2" xfId="42558" xr:uid="{2EB0FE88-52FD-4789-A1A6-68D83832EF75}"/>
    <cellStyle name="Comma 12 3 3 3 4" xfId="34405" xr:uid="{A6C2162A-2C8B-42C5-B982-F3F22B2028DA}"/>
    <cellStyle name="Comma 12 3 3 4" xfId="9421" xr:uid="{00000000-0005-0000-0000-000003020000}"/>
    <cellStyle name="Comma 12 3 3 4 2" xfId="25706" xr:uid="{3B1635C3-3A17-4F34-AC2A-7B728C4CD379}"/>
    <cellStyle name="Comma 12 3 3 4 2 2" xfId="51695" xr:uid="{BD3D4513-7CB6-4C22-B141-2D722C04F2BE}"/>
    <cellStyle name="Comma 12 3 3 4 3" xfId="17586" xr:uid="{BF27D449-96B2-4EDE-9100-6619F4B37E8F}"/>
    <cellStyle name="Comma 12 3 3 4 3 2" xfId="43575" xr:uid="{D8CDE60A-3AC2-4341-8984-423FA603FFA1}"/>
    <cellStyle name="Comma 12 3 3 4 4" xfId="35423" xr:uid="{4D401AE9-B915-4259-8644-2E26DDC68B14}"/>
    <cellStyle name="Comma 12 3 3 5" xfId="19794" xr:uid="{ED3C0338-2047-4EE8-84B8-35FCE8121041}"/>
    <cellStyle name="Comma 12 3 3 5 2" xfId="45783" xr:uid="{D9DAB518-0A68-4313-A461-D8A54D291926}"/>
    <cellStyle name="Comma 12 3 3 6" xfId="11674" xr:uid="{A7E57500-D5FA-4D1E-85A4-FAE069109A5B}"/>
    <cellStyle name="Comma 12 3 3 6 2" xfId="37663" xr:uid="{83296923-920C-4D4C-ADC9-839CD88797A3}"/>
    <cellStyle name="Comma 12 3 3 7" xfId="27259" xr:uid="{E59AA434-B296-416F-B8D0-C8AE5D5872C4}"/>
    <cellStyle name="Comma 12 3 3 7 2" xfId="53248" xr:uid="{75410C1D-2030-4EB4-AC60-B18EB700A2F5}"/>
    <cellStyle name="Comma 12 3 3 8" xfId="3321" xr:uid="{00000000-0005-0000-0000-000000020000}"/>
    <cellStyle name="Comma 12 3 3 9" xfId="29504" xr:uid="{607B5C80-8331-4FED-A562-A2AF96F94A39}"/>
    <cellStyle name="Comma 12 3 4" xfId="4039" xr:uid="{00000000-0005-0000-0000-000004020000}"/>
    <cellStyle name="Comma 12 3 4 2" xfId="20460" xr:uid="{385E43ED-14FD-4135-BD7F-E82B938F8023}"/>
    <cellStyle name="Comma 12 3 4 2 2" xfId="46449" xr:uid="{B64436FF-DC64-487B-9299-25862524A280}"/>
    <cellStyle name="Comma 12 3 4 3" xfId="12340" xr:uid="{963A4D59-05D1-4680-ABAF-0A2727BCE1D6}"/>
    <cellStyle name="Comma 12 3 4 3 2" xfId="38329" xr:uid="{4A0E250F-4CE4-48E0-A359-F626AF91E8DB}"/>
    <cellStyle name="Comma 12 3 4 4" xfId="30174" xr:uid="{55938F89-834F-42A5-BDCF-71001DAF02AF}"/>
    <cellStyle name="Comma 12 3 5" xfId="4700" xr:uid="{00000000-0005-0000-0000-000005020000}"/>
    <cellStyle name="Comma 12 3 5 2" xfId="21106" xr:uid="{BD8624DC-3C03-40DF-8FE3-CC7B31831C21}"/>
    <cellStyle name="Comma 12 3 5 2 2" xfId="47095" xr:uid="{FA5733D4-6BA6-4ED7-9364-1F2120ADBEC0}"/>
    <cellStyle name="Comma 12 3 5 3" xfId="12986" xr:uid="{B609B5A7-DEE7-4689-A7AE-02E7FBC5A564}"/>
    <cellStyle name="Comma 12 3 5 3 2" xfId="38975" xr:uid="{60E9D906-18C4-4FD2-BAB8-E7ED7CC690F8}"/>
    <cellStyle name="Comma 12 3 5 4" xfId="30820" xr:uid="{75B07459-A7B7-4BD8-8C83-FA01BABE2FF6}"/>
    <cellStyle name="Comma 12 3 6" xfId="6236" xr:uid="{00000000-0005-0000-0000-000006020000}"/>
    <cellStyle name="Comma 12 3 6 2" xfId="22581" xr:uid="{B9E2969C-792B-48F2-AE95-D3F78CFE34F0}"/>
    <cellStyle name="Comma 12 3 6 2 2" xfId="48570" xr:uid="{A656095B-7737-4648-B2B4-AF2A1BD3E889}"/>
    <cellStyle name="Comma 12 3 6 3" xfId="14461" xr:uid="{FC74A744-CFF1-4D21-9FBC-57610EDE8452}"/>
    <cellStyle name="Comma 12 3 6 3 2" xfId="40450" xr:uid="{CC6CABB9-58BC-406B-9061-3BE8D9510FC5}"/>
    <cellStyle name="Comma 12 3 6 4" xfId="32297" xr:uid="{A03E40E6-6000-4172-9E3D-79BE0747EFD0}"/>
    <cellStyle name="Comma 12 3 7" xfId="6903" xr:uid="{00000000-0005-0000-0000-000007020000}"/>
    <cellStyle name="Comma 12 3 7 2" xfId="23234" xr:uid="{85FA1E5D-96B8-47A9-B91E-E859882ED874}"/>
    <cellStyle name="Comma 12 3 7 2 2" xfId="49223" xr:uid="{6CCFB8A3-7F44-4B82-8AB6-24ECFBF711B0}"/>
    <cellStyle name="Comma 12 3 7 3" xfId="15114" xr:uid="{A5CA8D0E-16BE-4D89-96A8-7529578D4F72}"/>
    <cellStyle name="Comma 12 3 7 3 2" xfId="41103" xr:uid="{49510C73-C5AC-4181-8FBF-8205BFE13BFA}"/>
    <cellStyle name="Comma 12 3 7 4" xfId="32950" xr:uid="{B2CE3553-2F03-403E-BA0F-B924281098A9}"/>
    <cellStyle name="Comma 12 3 8" xfId="7549" xr:uid="{00000000-0005-0000-0000-000008020000}"/>
    <cellStyle name="Comma 12 3 8 2" xfId="23880" xr:uid="{D08D5D61-C9D2-4981-81B9-35A8272BE908}"/>
    <cellStyle name="Comma 12 3 8 2 2" xfId="49869" xr:uid="{ECE712E7-D5DF-48FE-9592-15981E9223F6}"/>
    <cellStyle name="Comma 12 3 8 3" xfId="15760" xr:uid="{34B8D627-1B8E-4A79-9057-AD6D6753DA25}"/>
    <cellStyle name="Comma 12 3 8 3 2" xfId="41749" xr:uid="{4E6C0895-A3E3-4B34-B7BB-E4584A450CDF}"/>
    <cellStyle name="Comma 12 3 8 4" xfId="33596" xr:uid="{3337E95C-539E-4BAA-A3A1-521A43FD2E62}"/>
    <cellStyle name="Comma 12 3 9" xfId="8793" xr:uid="{00000000-0005-0000-0000-000009020000}"/>
    <cellStyle name="Comma 12 3 9 2" xfId="25124" xr:uid="{3E84A6F1-97DC-4FF9-8AC7-895A140191BF}"/>
    <cellStyle name="Comma 12 3 9 2 2" xfId="51113" xr:uid="{F89BF9D0-1733-4026-891D-EC1FE621D909}"/>
    <cellStyle name="Comma 12 3 9 3" xfId="17004" xr:uid="{BCE4A322-B37D-4FB8-B9C2-0BA3F3A0C41B}"/>
    <cellStyle name="Comma 12 3 9 3 2" xfId="42993" xr:uid="{E7E31D56-15D5-4C46-BCBE-188B5C59D7E2}"/>
    <cellStyle name="Comma 12 3 9 4" xfId="34840" xr:uid="{DAA2151C-E4BB-4181-92FF-32F17220E1C9}"/>
    <cellStyle name="Comma 12 4" xfId="56" xr:uid="{00000000-0005-0000-0000-000023000000}"/>
    <cellStyle name="Comma 12 4 10" xfId="10323" xr:uid="{00000000-0005-0000-0000-00000B020000}"/>
    <cellStyle name="Comma 12 4 10 2" xfId="18446" xr:uid="{5E51076E-7B59-40D6-A5FA-0761E05F6E77}"/>
    <cellStyle name="Comma 12 4 10 2 2" xfId="44435" xr:uid="{2E6CC4E6-3FBA-4CE4-B276-31E61020836F}"/>
    <cellStyle name="Comma 12 4 10 3" xfId="36312" xr:uid="{9F098988-EBB1-44E6-8B1F-278224FDD63F}"/>
    <cellStyle name="Comma 12 4 11" xfId="1978" xr:uid="{00000000-0005-0000-0000-00000C020000}"/>
    <cellStyle name="Comma 12 4 11 2" xfId="18842" xr:uid="{C838DD32-4251-4AD5-9017-3E09171A59BE}"/>
    <cellStyle name="Comma 12 4 11 2 2" xfId="44831" xr:uid="{0D045498-3345-4E0C-A918-E275BEC5BE62}"/>
    <cellStyle name="Comma 12 4 11 3" xfId="28472" xr:uid="{148C4981-7049-46C7-91F2-730E3C107DFE}"/>
    <cellStyle name="Comma 12 4 12" xfId="10722" xr:uid="{07DC6B9A-3E4F-42B2-BBB3-EBB69F3B6D86}"/>
    <cellStyle name="Comma 12 4 12 2" xfId="36711" xr:uid="{BBC41476-4280-4475-87D9-934B512D24CB}"/>
    <cellStyle name="Comma 12 4 13" xfId="26306" xr:uid="{2D79663E-B3F8-4723-946A-BB2567E5EFBA}"/>
    <cellStyle name="Comma 12 4 13 2" xfId="52295" xr:uid="{8D647995-C7E9-4926-AC93-76BFA6941B01}"/>
    <cellStyle name="Comma 12 4 14" xfId="1579" xr:uid="{00000000-0005-0000-0000-00000A020000}"/>
    <cellStyle name="Comma 12 4 14 2" xfId="54032" xr:uid="{D47EA7D7-84C5-4397-BC9F-FE030C9C2EDB}"/>
    <cellStyle name="Comma 12 4 15" xfId="28072" xr:uid="{848E0567-FC36-4124-9A9F-43CFB6CC7E47}"/>
    <cellStyle name="Comma 12 4 2" xfId="907" xr:uid="{B74448F4-36CA-46DC-90DE-370A2CA7CDB0}"/>
    <cellStyle name="Comma 12 4 2 2" xfId="4992" xr:uid="{00000000-0005-0000-0000-00000E020000}"/>
    <cellStyle name="Comma 12 4 2 2 2" xfId="21389" xr:uid="{33356CD6-866B-436D-88C0-5B53928E1481}"/>
    <cellStyle name="Comma 12 4 2 2 2 2" xfId="47378" xr:uid="{0C620A5E-C674-4BCC-9CBF-F1AB296211A0}"/>
    <cellStyle name="Comma 12 4 2 2 3" xfId="13269" xr:uid="{C2534884-6951-4F65-BA1D-966EEDBE01D0}"/>
    <cellStyle name="Comma 12 4 2 2 3 2" xfId="39258" xr:uid="{64242526-DA1E-47D0-B9AA-99C67F97FBDA}"/>
    <cellStyle name="Comma 12 4 2 2 4" xfId="31105" xr:uid="{D0CE9256-C0F9-461D-B73B-BA17162C3865}"/>
    <cellStyle name="Comma 12 4 2 3" xfId="7832" xr:uid="{00000000-0005-0000-0000-00000F020000}"/>
    <cellStyle name="Comma 12 4 2 3 2" xfId="24163" xr:uid="{A6E7EF43-3A15-4FC9-89B6-10A32E454ABC}"/>
    <cellStyle name="Comma 12 4 2 3 2 2" xfId="50152" xr:uid="{84480FB6-E1EC-41E5-A820-1A82C6CF6505}"/>
    <cellStyle name="Comma 12 4 2 3 3" xfId="16043" xr:uid="{5537675E-0461-4560-89F7-A3F05B5BE660}"/>
    <cellStyle name="Comma 12 4 2 3 3 2" xfId="42032" xr:uid="{F64094CF-3FDF-4149-A78D-8E623899CD77}"/>
    <cellStyle name="Comma 12 4 2 3 4" xfId="33879" xr:uid="{C54BEF9C-5B6C-4C82-B0A6-22C0EB0FAB51}"/>
    <cellStyle name="Comma 12 4 2 4" xfId="9535" xr:uid="{00000000-0005-0000-0000-000010020000}"/>
    <cellStyle name="Comma 12 4 2 4 2" xfId="25818" xr:uid="{483FC7EC-12AB-4B63-911B-979F3A028273}"/>
    <cellStyle name="Comma 12 4 2 4 2 2" xfId="51807" xr:uid="{B8F06A3A-DB6B-41EB-92DA-4484806C627C}"/>
    <cellStyle name="Comma 12 4 2 4 3" xfId="17698" xr:uid="{9CC73DEB-EE60-4436-A649-396E060A682D}"/>
    <cellStyle name="Comma 12 4 2 4 3 2" xfId="43687" xr:uid="{9B61395A-7B79-490C-A6A0-B5643ACCC6BC}"/>
    <cellStyle name="Comma 12 4 2 4 4" xfId="35535" xr:uid="{EDF7A1E7-1DD3-44B5-A318-D95DD52662B7}"/>
    <cellStyle name="Comma 12 4 2 5" xfId="19268" xr:uid="{54AE3ADA-28B0-47F6-B813-33B6F7E596B3}"/>
    <cellStyle name="Comma 12 4 2 5 2" xfId="45257" xr:uid="{EF49DBD1-7C46-4B21-843F-61C40D382D26}"/>
    <cellStyle name="Comma 12 4 2 6" xfId="11148" xr:uid="{E9A079D3-A74C-47B8-A3E4-77D908F22D4E}"/>
    <cellStyle name="Comma 12 4 2 6 2" xfId="37137" xr:uid="{D73D3326-77BA-4581-894E-62FF0598AD3E}"/>
    <cellStyle name="Comma 12 4 2 7" xfId="26733" xr:uid="{1943D24F-92BD-4571-BA3E-A5F3C1A81F0C}"/>
    <cellStyle name="Comma 12 4 2 7 2" xfId="52722" xr:uid="{9DBED926-46AD-4EF8-A9E8-9F22F05D02F5}"/>
    <cellStyle name="Comma 12 4 2 8" xfId="2784" xr:uid="{00000000-0005-0000-0000-00000D020000}"/>
    <cellStyle name="Comma 12 4 2 9" xfId="28975" xr:uid="{DC3EF277-2AFD-4972-9097-7D5A48C9EB75}"/>
    <cellStyle name="Comma 12 4 3" xfId="3474" xr:uid="{00000000-0005-0000-0000-000011020000}"/>
    <cellStyle name="Comma 12 4 3 2" xfId="5678" xr:uid="{00000000-0005-0000-0000-000012020000}"/>
    <cellStyle name="Comma 12 4 3 2 2" xfId="22067" xr:uid="{7C686509-11FF-40F4-B8FA-035AFC0E5002}"/>
    <cellStyle name="Comma 12 4 3 2 2 2" xfId="48056" xr:uid="{14D38A33-451C-46C2-B6C5-F37AD84909F5}"/>
    <cellStyle name="Comma 12 4 3 2 3" xfId="13947" xr:uid="{96F26252-5D09-4E51-95FB-3A2AF7B820C8}"/>
    <cellStyle name="Comma 12 4 3 2 3 2" xfId="39936" xr:uid="{802A5EEB-0C36-440A-AAE1-E7A904F2D40C}"/>
    <cellStyle name="Comma 12 4 3 2 4" xfId="31783" xr:uid="{362B9B61-7996-4814-9E83-BECBD9573341}"/>
    <cellStyle name="Comma 12 4 3 3" xfId="8510" xr:uid="{00000000-0005-0000-0000-000013020000}"/>
    <cellStyle name="Comma 12 4 3 3 2" xfId="24841" xr:uid="{56D79CA7-86E8-4187-8573-0ECCD28D9D43}"/>
    <cellStyle name="Comma 12 4 3 3 2 2" xfId="50830" xr:uid="{B1A637E2-9DCD-4384-A8F2-61E4BF56B1AA}"/>
    <cellStyle name="Comma 12 4 3 3 3" xfId="16721" xr:uid="{D4DCD204-AC2F-484A-9A32-A48051083EF4}"/>
    <cellStyle name="Comma 12 4 3 3 3 2" xfId="42710" xr:uid="{1EA56D82-03C5-4BCC-AC36-314E6827292F}"/>
    <cellStyle name="Comma 12 4 3 3 4" xfId="34557" xr:uid="{526F0012-9C4D-4E63-88D1-968BCFAE29FA}"/>
    <cellStyle name="Comma 12 4 3 4" xfId="19946" xr:uid="{380EE0D3-8167-4E06-B40A-A34133A76C08}"/>
    <cellStyle name="Comma 12 4 3 4 2" xfId="45935" xr:uid="{D230A514-E761-49D0-BB52-9ECB8FE6CE50}"/>
    <cellStyle name="Comma 12 4 3 5" xfId="11826" xr:uid="{368C3368-0955-4EC7-95EB-DFD935F769A2}"/>
    <cellStyle name="Comma 12 4 3 5 2" xfId="37815" xr:uid="{6CDE6CD9-1823-486C-9F97-E981948109BA}"/>
    <cellStyle name="Comma 12 4 3 6" xfId="27411" xr:uid="{D1C7D5E1-AD88-4922-8E09-C6B158832A3C}"/>
    <cellStyle name="Comma 12 4 3 6 2" xfId="53400" xr:uid="{1BCEA3A3-9D45-4B62-A2E1-DE1260B4C039}"/>
    <cellStyle name="Comma 12 4 3 7" xfId="29657" xr:uid="{5A7FFBFE-65D5-44B4-803B-ACA216E5C495}"/>
    <cellStyle name="Comma 12 4 4" xfId="4155" xr:uid="{00000000-0005-0000-0000-000014020000}"/>
    <cellStyle name="Comma 12 4 4 2" xfId="20572" xr:uid="{4790698F-4DAD-497D-9788-78F02222B3A0}"/>
    <cellStyle name="Comma 12 4 4 2 2" xfId="46561" xr:uid="{1715AEF0-20D2-4871-9AEF-715063E74633}"/>
    <cellStyle name="Comma 12 4 4 3" xfId="12452" xr:uid="{0843D700-CBB1-4FC5-912E-382C3A96084F}"/>
    <cellStyle name="Comma 12 4 4 3 2" xfId="38441" xr:uid="{86A739E1-29BB-408D-8420-54C8365564B4}"/>
    <cellStyle name="Comma 12 4 4 4" xfId="30286" xr:uid="{D871A214-9EFC-4E21-AE5B-B7BAA941D7D9}"/>
    <cellStyle name="Comma 12 4 5" xfId="4557" xr:uid="{00000000-0005-0000-0000-000015020000}"/>
    <cellStyle name="Comma 12 4 5 2" xfId="20963" xr:uid="{82274C10-B9B1-4171-B9A7-15F41FCDAC10}"/>
    <cellStyle name="Comma 12 4 5 2 2" xfId="46952" xr:uid="{4A12B52F-6BE8-489E-B669-0780EC85F8E4}"/>
    <cellStyle name="Comma 12 4 5 3" xfId="12843" xr:uid="{9CDEE022-C903-4C9A-AB8D-F1F0D12CD557}"/>
    <cellStyle name="Comma 12 4 5 3 2" xfId="38832" xr:uid="{4864763E-37EF-4159-9504-9F4A83F3650D}"/>
    <cellStyle name="Comma 12 4 5 4" xfId="30677" xr:uid="{58F1F690-FDE5-459B-9EDF-B73A636563DE}"/>
    <cellStyle name="Comma 12 4 6" xfId="6351" xr:uid="{00000000-0005-0000-0000-000016020000}"/>
    <cellStyle name="Comma 12 4 6 2" xfId="22693" xr:uid="{5C96E4F0-2660-4482-869E-601F7DE195FD}"/>
    <cellStyle name="Comma 12 4 6 2 2" xfId="48682" xr:uid="{F315568E-A7C6-4EB2-A606-DB5AF5C7FA46}"/>
    <cellStyle name="Comma 12 4 6 3" xfId="14573" xr:uid="{DDF5A6FC-5ACA-44D5-B4AF-4E9E67992EC3}"/>
    <cellStyle name="Comma 12 4 6 3 2" xfId="40562" xr:uid="{325E13A6-1143-4648-A1B9-ACF35E70C853}"/>
    <cellStyle name="Comma 12 4 6 4" xfId="32409" xr:uid="{EB38781A-8B7F-48DA-97B7-B8EA5DA5F6D9}"/>
    <cellStyle name="Comma 12 4 7" xfId="7015" xr:uid="{00000000-0005-0000-0000-000017020000}"/>
    <cellStyle name="Comma 12 4 7 2" xfId="23346" xr:uid="{E5752EBD-2564-4FAC-852D-6D127B127083}"/>
    <cellStyle name="Comma 12 4 7 2 2" xfId="49335" xr:uid="{3B49458A-A2BA-4B74-9841-977976999EA5}"/>
    <cellStyle name="Comma 12 4 7 3" xfId="15226" xr:uid="{E6CBB183-F6AC-4327-879B-59839DFF696B}"/>
    <cellStyle name="Comma 12 4 7 3 2" xfId="41215" xr:uid="{C0094C43-83AC-4094-896D-208E96FF5CD2}"/>
    <cellStyle name="Comma 12 4 7 4" xfId="33062" xr:uid="{78449EAD-F7EA-4E2A-A32D-D8E474994D32}"/>
    <cellStyle name="Comma 12 4 8" xfId="7406" xr:uid="{00000000-0005-0000-0000-000018020000}"/>
    <cellStyle name="Comma 12 4 8 2" xfId="23737" xr:uid="{85377559-9B33-4884-804E-022249CCA57A}"/>
    <cellStyle name="Comma 12 4 8 2 2" xfId="49726" xr:uid="{54C24B04-6724-4776-95BE-0B32430F0389}"/>
    <cellStyle name="Comma 12 4 8 3" xfId="15617" xr:uid="{80C38079-52D8-4A43-8EF5-333F7E845238}"/>
    <cellStyle name="Comma 12 4 8 3 2" xfId="41606" xr:uid="{737CF59C-2767-42EB-AC77-197DFE37FD10}"/>
    <cellStyle name="Comma 12 4 8 4" xfId="33453" xr:uid="{14CB1F04-8433-490A-8FBD-3822670863EB}"/>
    <cellStyle name="Comma 12 4 9" xfId="8794" xr:uid="{00000000-0005-0000-0000-000019020000}"/>
    <cellStyle name="Comma 12 4 9 2" xfId="25125" xr:uid="{7A01AABC-45A7-4CFD-AC6C-1377C6B6AED8}"/>
    <cellStyle name="Comma 12 4 9 2 2" xfId="51114" xr:uid="{D4AE4ABE-A2F5-47CE-866E-0C3593BB53F1}"/>
    <cellStyle name="Comma 12 4 9 3" xfId="17005" xr:uid="{4AD52C2D-0BC9-44BB-A835-9537934F9338}"/>
    <cellStyle name="Comma 12 4 9 3 2" xfId="42994" xr:uid="{9EBA2E1B-C123-4BAB-9AAC-87B5D88714D9}"/>
    <cellStyle name="Comma 12 4 9 4" xfId="34841" xr:uid="{BA3509AD-77BC-44EF-8BD3-0136D8A48170}"/>
    <cellStyle name="Comma 12 5" xfId="615" xr:uid="{F55CE136-2A7C-487C-B2D9-92EFA4C5FEA0}"/>
    <cellStyle name="Comma 12 5 10" xfId="3177" xr:uid="{00000000-0005-0000-0000-00001B020000}"/>
    <cellStyle name="Comma 12 5 10 2" xfId="19651" xr:uid="{31783C47-3211-45C2-8E90-A17CA51E9484}"/>
    <cellStyle name="Comma 12 5 10 2 2" xfId="45640" xr:uid="{4214B6F6-8D02-4F56-AACB-FB6C04577D92}"/>
    <cellStyle name="Comma 12 5 10 3" xfId="29361" xr:uid="{C0C977F7-DE39-497E-BDA4-5A2F16F9F552}"/>
    <cellStyle name="Comma 12 5 11" xfId="11531" xr:uid="{41474A40-F092-4CEF-8FDF-CF3F51FCD802}"/>
    <cellStyle name="Comma 12 5 11 2" xfId="37520" xr:uid="{77423592-4750-495A-8FDF-6AE129984267}"/>
    <cellStyle name="Comma 12 5 12" xfId="27116" xr:uid="{1153FC59-5C67-4E94-81B6-0A4D806BDC15}"/>
    <cellStyle name="Comma 12 5 12 2" xfId="53105" xr:uid="{372B4710-5768-4497-9C09-838DAE0E33B6}"/>
    <cellStyle name="Comma 12 5 13" xfId="1324" xr:uid="{00000000-0005-0000-0000-00001A020000}"/>
    <cellStyle name="Comma 12 5 13 2" xfId="53777" xr:uid="{2FCEA7B7-6083-4A14-8257-BDD58D4E872B}"/>
    <cellStyle name="Comma 12 5 14" xfId="27801" xr:uid="{A60EC109-EFCB-4C4C-B049-2C181056903A}"/>
    <cellStyle name="Comma 12 5 2" xfId="3864" xr:uid="{00000000-0005-0000-0000-00001C020000}"/>
    <cellStyle name="Comma 12 5 2 2" xfId="20317" xr:uid="{6D18D554-B794-4E32-ADA8-048F9B0A1156}"/>
    <cellStyle name="Comma 12 5 2 2 2" xfId="46306" xr:uid="{039A1218-E4D5-4CC2-A5A1-45B705F41EF8}"/>
    <cellStyle name="Comma 12 5 2 3" xfId="12197" xr:uid="{E52CF890-7F69-46B7-91BB-0AB942EE787E}"/>
    <cellStyle name="Comma 12 5 2 3 2" xfId="38186" xr:uid="{BEB63B92-D8EF-4F77-BC8A-883B247C450F}"/>
    <cellStyle name="Comma 12 5 2 4" xfId="30031" xr:uid="{CA040C23-3A10-4D4D-80E0-05227118D06C}"/>
    <cellStyle name="Comma 12 5 3" xfId="5383" xr:uid="{00000000-0005-0000-0000-00001D020000}"/>
    <cellStyle name="Comma 12 5 3 2" xfId="21772" xr:uid="{0001739A-39C8-4729-ACDE-0B7ADA56281C}"/>
    <cellStyle name="Comma 12 5 3 2 2" xfId="47761" xr:uid="{86B583F8-E0EE-4BFB-8998-85A8C028AB3F}"/>
    <cellStyle name="Comma 12 5 3 3" xfId="13652" xr:uid="{59DA5BB3-89AB-4694-85AA-A9D894245CE1}"/>
    <cellStyle name="Comma 12 5 3 3 2" xfId="39641" xr:uid="{3EC270DF-5C9D-4C52-B90B-320159BFED5C}"/>
    <cellStyle name="Comma 12 5 3 4" xfId="31488" xr:uid="{5C55CEBA-AA8F-4713-BBDB-A8D9352B6A93}"/>
    <cellStyle name="Comma 12 5 4" xfId="6063" xr:uid="{00000000-0005-0000-0000-00001E020000}"/>
    <cellStyle name="Comma 12 5 4 2" xfId="22438" xr:uid="{0B73F916-3F73-4F61-AD6D-6106AB84D681}"/>
    <cellStyle name="Comma 12 5 4 2 2" xfId="48427" xr:uid="{C08769E7-1DC0-4B5A-ACDE-40A32A18917E}"/>
    <cellStyle name="Comma 12 5 4 3" xfId="14318" xr:uid="{BC39321B-72CA-4B03-B9C9-3C134CE6E2D6}"/>
    <cellStyle name="Comma 12 5 4 3 2" xfId="40307" xr:uid="{1BCC83B8-F432-4198-9F8F-1C3740679150}"/>
    <cellStyle name="Comma 12 5 4 4" xfId="32154" xr:uid="{55118320-41AF-4E5C-94D9-44F6BB6498FA}"/>
    <cellStyle name="Comma 12 5 5" xfId="6760" xr:uid="{00000000-0005-0000-0000-00001F020000}"/>
    <cellStyle name="Comma 12 5 5 2" xfId="23091" xr:uid="{9AFFEB13-7E6A-416D-8C87-2C80FA7381C3}"/>
    <cellStyle name="Comma 12 5 5 2 2" xfId="49080" xr:uid="{459389DA-09E7-407A-9709-CDB724814E8B}"/>
    <cellStyle name="Comma 12 5 5 3" xfId="14971" xr:uid="{60F352E9-10E5-40C7-8A2E-6E3984BCCFE3}"/>
    <cellStyle name="Comma 12 5 5 3 2" xfId="40960" xr:uid="{FA757AF2-293C-4236-8677-2426BBBD8DB1}"/>
    <cellStyle name="Comma 12 5 5 4" xfId="32807" xr:uid="{67D35C66-3C9E-4BD0-8A22-00601165E787}"/>
    <cellStyle name="Comma 12 5 6" xfId="8215" xr:uid="{00000000-0005-0000-0000-000020020000}"/>
    <cellStyle name="Comma 12 5 6 2" xfId="24546" xr:uid="{5D542DCE-2A18-4459-848B-5968C231D328}"/>
    <cellStyle name="Comma 12 5 6 2 2" xfId="50535" xr:uid="{F6D3FF2A-F056-4535-AB86-575813E42AC9}"/>
    <cellStyle name="Comma 12 5 6 3" xfId="16426" xr:uid="{E6957527-F115-4F30-849D-D2146969DD6C}"/>
    <cellStyle name="Comma 12 5 6 3 2" xfId="42415" xr:uid="{BCE05AF1-5852-45F5-A284-003EB6C5CD55}"/>
    <cellStyle name="Comma 12 5 6 4" xfId="34262" xr:uid="{294E13F4-3E44-4441-8765-C5288E73DF5F}"/>
    <cellStyle name="Comma 12 5 7" xfId="9271" xr:uid="{00000000-0005-0000-0000-000021020000}"/>
    <cellStyle name="Comma 12 5 7 2" xfId="25562" xr:uid="{2DD8BF1F-5F52-4A2D-AAB7-2B17CA97508C}"/>
    <cellStyle name="Comma 12 5 7 2 2" xfId="51551" xr:uid="{DCB41D24-0A41-4654-A973-DCD2E33B33B0}"/>
    <cellStyle name="Comma 12 5 7 3" xfId="17442" xr:uid="{7309711A-E3A4-407D-8B0E-B4B80EBC212E}"/>
    <cellStyle name="Comma 12 5 7 3 2" xfId="43431" xr:uid="{467963F8-8705-4F29-A137-4E3A5F24EE46}"/>
    <cellStyle name="Comma 12 5 7 4" xfId="35279" xr:uid="{14C9F724-DFAE-4398-A953-7614A0F2BFD6}"/>
    <cellStyle name="Comma 12 5 8" xfId="9966" xr:uid="{00000000-0005-0000-0000-000022020000}"/>
    <cellStyle name="Comma 12 5 8 2" xfId="26211" xr:uid="{D424B651-C41B-425A-8B1E-6ABB27F80AA3}"/>
    <cellStyle name="Comma 12 5 8 2 2" xfId="52200" xr:uid="{1523BE57-CA4B-4935-B47B-A19C086A82E7}"/>
    <cellStyle name="Comma 12 5 8 3" xfId="18091" xr:uid="{6D2AF11F-7C3B-4C8F-A043-B4A1DBECE77D}"/>
    <cellStyle name="Comma 12 5 8 3 2" xfId="44080" xr:uid="{6687DFBC-43CA-40C0-88C3-B2696CC457B6}"/>
    <cellStyle name="Comma 12 5 8 4" xfId="35955" xr:uid="{950A778C-A4BA-4E36-955D-E02B3BCA30F0}"/>
    <cellStyle name="Comma 12 5 9" xfId="10068" xr:uid="{00000000-0005-0000-0000-000023020000}"/>
    <cellStyle name="Comma 12 5 9 2" xfId="18191" xr:uid="{14D86970-6916-4E49-B5C2-AC63D2FF9F79}"/>
    <cellStyle name="Comma 12 5 9 2 2" xfId="44180" xr:uid="{728905D0-C625-45C4-9FE9-BF96277BCF0B}"/>
    <cellStyle name="Comma 12 5 9 3" xfId="36057" xr:uid="{9DC00516-8FE9-49F2-819F-B460B9A66D78}"/>
    <cellStyle name="Comma 12 6" xfId="502" xr:uid="{00000000-0005-0000-0000-00000E000000}"/>
    <cellStyle name="Comma 12 6 2" xfId="9171" xr:uid="{00000000-0005-0000-0000-000024020000}"/>
    <cellStyle name="Comma 13" xfId="57" xr:uid="{00000000-0005-0000-0000-000024000000}"/>
    <cellStyle name="Comma 13 2" xfId="58" xr:uid="{00000000-0005-0000-0000-000025000000}"/>
    <cellStyle name="Comma 13 2 2" xfId="730" xr:uid="{2F21485A-0CA5-45A7-9C31-23CB6B3AA903}"/>
    <cellStyle name="Comma 13 2 2 2" xfId="9363" xr:uid="{00000000-0005-0000-0000-000028020000}"/>
    <cellStyle name="Comma 13 2 2 3" xfId="2534" xr:uid="{00000000-0005-0000-0000-000027020000}"/>
    <cellStyle name="Comma 13 2 2 4" xfId="28868" xr:uid="{A08C2937-BF4F-4063-8187-C75669826760}"/>
    <cellStyle name="Comma 13 2 3" xfId="3978" xr:uid="{00000000-0005-0000-0000-000029020000}"/>
    <cellStyle name="Comma 13 2 4" xfId="6175" xr:uid="{00000000-0005-0000-0000-00002A020000}"/>
    <cellStyle name="Comma 13 3" xfId="59" xr:uid="{00000000-0005-0000-0000-000026000000}"/>
    <cellStyle name="Comma 13 3 10" xfId="10212" xr:uid="{00000000-0005-0000-0000-00002C020000}"/>
    <cellStyle name="Comma 13 3 10 2" xfId="18335" xr:uid="{5F08C53D-4335-4451-8847-B3E8D08F1EAC}"/>
    <cellStyle name="Comma 13 3 10 2 2" xfId="44324" xr:uid="{B6B60C6D-CE8B-4D5A-A863-EB9418F5AA94}"/>
    <cellStyle name="Comma 13 3 10 3" xfId="36201" xr:uid="{0692DC91-1268-4E68-8EC1-FAA2C5D9A323}"/>
    <cellStyle name="Comma 13 3 11" xfId="2122" xr:uid="{00000000-0005-0000-0000-00002D020000}"/>
    <cellStyle name="Comma 13 3 11 2" xfId="18986" xr:uid="{FFA72EFA-67B7-4A0A-B555-324B732A92B8}"/>
    <cellStyle name="Comma 13 3 11 2 2" xfId="44975" xr:uid="{6DAD76AA-DA82-42EA-8A90-BEEC57F9A1E2}"/>
    <cellStyle name="Comma 13 3 11 3" xfId="28616" xr:uid="{98B4F9DB-AA7E-42F9-A332-BF7441C16F96}"/>
    <cellStyle name="Comma 13 3 12" xfId="10866" xr:uid="{1B3B9EA1-9558-4D6F-95B4-86171232BEB5}"/>
    <cellStyle name="Comma 13 3 12 2" xfId="36855" xr:uid="{E6BAF2C9-24FC-49D8-A94B-F82BBD6D9129}"/>
    <cellStyle name="Comma 13 3 13" xfId="26450" xr:uid="{D4AC4214-C463-4BBF-9753-34F7CDA7B2C3}"/>
    <cellStyle name="Comma 13 3 13 2" xfId="52439" xr:uid="{021C9336-1F35-4FA2-8BEE-63AE787F74C3}"/>
    <cellStyle name="Comma 13 3 14" xfId="1468" xr:uid="{00000000-0005-0000-0000-00002B020000}"/>
    <cellStyle name="Comma 13 3 14 2" xfId="53921" xr:uid="{4E6C7D27-227E-4477-A9B9-D21453597304}"/>
    <cellStyle name="Comma 13 3 15" xfId="27959" xr:uid="{4F0DB554-54E5-4914-A726-94F9CD4A99A4}"/>
    <cellStyle name="Comma 13 3 2" xfId="1097" xr:uid="{3CFD35F8-05FF-4E05-AD2B-B61B5F8F6E8F}"/>
    <cellStyle name="Comma 13 3 2 10" xfId="10505" xr:uid="{00000000-0005-0000-0000-00002F020000}"/>
    <cellStyle name="Comma 13 3 2 10 2" xfId="18628" xr:uid="{805BB402-22BC-4573-A21E-9DA1298F26EC}"/>
    <cellStyle name="Comma 13 3 2 10 2 2" xfId="44617" xr:uid="{35DD0C14-0312-418C-85F9-B42F8F10B4DB}"/>
    <cellStyle name="Comma 13 3 2 10 3" xfId="36494" xr:uid="{3E8821F3-3DAD-4EC5-BE8B-A82EE4942BF7}"/>
    <cellStyle name="Comma 13 3 2 11" xfId="2785" xr:uid="{00000000-0005-0000-0000-000030020000}"/>
    <cellStyle name="Comma 13 3 2 11 2" xfId="19269" xr:uid="{6631576D-21C2-4954-B7DC-C84A033DB43E}"/>
    <cellStyle name="Comma 13 3 2 11 2 2" xfId="45258" xr:uid="{771889EB-2682-460D-9874-BD5032FFF83A}"/>
    <cellStyle name="Comma 13 3 2 11 3" xfId="28976" xr:uid="{DC34E444-9988-4F6D-969A-D7A1E981A587}"/>
    <cellStyle name="Comma 13 3 2 12" xfId="11149" xr:uid="{C546216C-15A2-4591-BE60-4BF027CEDD68}"/>
    <cellStyle name="Comma 13 3 2 12 2" xfId="37138" xr:uid="{A798E5B9-3DE1-4762-9EDB-F58FEE3648A8}"/>
    <cellStyle name="Comma 13 3 2 13" xfId="26734" xr:uid="{38585EBB-CF40-4E53-BDF0-9D01649AC225}"/>
    <cellStyle name="Comma 13 3 2 13 2" xfId="52723" xr:uid="{07BB0389-5D0E-464D-88AB-CDE68AF7FDE8}"/>
    <cellStyle name="Comma 13 3 2 14" xfId="1761" xr:uid="{00000000-0005-0000-0000-00002E020000}"/>
    <cellStyle name="Comma 13 3 2 14 2" xfId="54214" xr:uid="{EF0AC5F3-EE19-46F9-AF59-33F5CE152FCA}"/>
    <cellStyle name="Comma 13 3 2 15" xfId="28255" xr:uid="{8E231678-9E3F-42D7-B76F-4F4054140E01}"/>
    <cellStyle name="Comma 13 3 2 2" xfId="3620" xr:uid="{00000000-0005-0000-0000-000031020000}"/>
    <cellStyle name="Comma 13 3 2 2 2" xfId="5824" xr:uid="{00000000-0005-0000-0000-000032020000}"/>
    <cellStyle name="Comma 13 3 2 2 2 2" xfId="22213" xr:uid="{5E40E0A3-B481-4B23-9093-54E701FBF306}"/>
    <cellStyle name="Comma 13 3 2 2 2 2 2" xfId="48202" xr:uid="{FFB9CC99-3254-41E0-BB82-0A3662333E6A}"/>
    <cellStyle name="Comma 13 3 2 2 2 3" xfId="14093" xr:uid="{D5EADCFE-A431-4B97-8414-1D202C095560}"/>
    <cellStyle name="Comma 13 3 2 2 2 3 2" xfId="40082" xr:uid="{7FE45BE6-6E43-4225-A609-2A9290EB1E78}"/>
    <cellStyle name="Comma 13 3 2 2 2 4" xfId="31929" xr:uid="{BAC6D34D-3376-4DED-833A-BAC56C1DECE0}"/>
    <cellStyle name="Comma 13 3 2 2 3" xfId="8656" xr:uid="{00000000-0005-0000-0000-000033020000}"/>
    <cellStyle name="Comma 13 3 2 2 3 2" xfId="24987" xr:uid="{973DB6BC-2DD1-4A27-8BAA-DCA5D7BEF480}"/>
    <cellStyle name="Comma 13 3 2 2 3 2 2" xfId="50976" xr:uid="{DED300D6-E146-4257-9289-62EF7D394BE2}"/>
    <cellStyle name="Comma 13 3 2 2 3 3" xfId="16867" xr:uid="{5D9D4354-F676-4626-87DE-F972AFF8007B}"/>
    <cellStyle name="Comma 13 3 2 2 3 3 2" xfId="42856" xr:uid="{F2263B52-3C29-4288-A61F-C6EA5737A4F8}"/>
    <cellStyle name="Comma 13 3 2 2 3 4" xfId="34703" xr:uid="{A419A6CA-B49F-48B0-9A6B-FFEB8CFAAECF}"/>
    <cellStyle name="Comma 13 3 2 2 4" xfId="20092" xr:uid="{B45558CC-1749-4465-AAD6-C55CE36D8C30}"/>
    <cellStyle name="Comma 13 3 2 2 4 2" xfId="46081" xr:uid="{D94B1A44-30CD-4349-AB94-83948643AFA9}"/>
    <cellStyle name="Comma 13 3 2 2 5" xfId="11972" xr:uid="{DCEA1C2C-4B60-427D-B552-E7896E9D9636}"/>
    <cellStyle name="Comma 13 3 2 2 5 2" xfId="37961" xr:uid="{25A125B7-8015-4382-B5CD-68A4DD6BB30B}"/>
    <cellStyle name="Comma 13 3 2 2 6" xfId="27557" xr:uid="{7FEFDD0C-5FF0-4EDA-A68E-FDF3228D8465}"/>
    <cellStyle name="Comma 13 3 2 2 6 2" xfId="53546" xr:uid="{584AF46E-8129-42F3-87A9-B86DD7EF5AFA}"/>
    <cellStyle name="Comma 13 3 2 2 7" xfId="29803" xr:uid="{C9820248-F754-46A7-ADD0-719512397CD9}"/>
    <cellStyle name="Comma 13 3 2 3" xfId="4345" xr:uid="{00000000-0005-0000-0000-000034020000}"/>
    <cellStyle name="Comma 13 3 2 3 2" xfId="20754" xr:uid="{B309EB04-97FF-4D04-990D-668DD2793514}"/>
    <cellStyle name="Comma 13 3 2 3 2 2" xfId="46743" xr:uid="{E8FB1C48-C746-4A95-9830-7FB350CD6444}"/>
    <cellStyle name="Comma 13 3 2 3 3" xfId="12634" xr:uid="{F7288BF1-3073-4E16-B26A-2E533B8815A1}"/>
    <cellStyle name="Comma 13 3 2 3 3 2" xfId="38623" xr:uid="{B85411CF-5CFE-4EAA-8459-149D65EF9E70}"/>
    <cellStyle name="Comma 13 3 2 3 4" xfId="30468" xr:uid="{1977B67A-470A-4365-9844-F162E1FDD072}"/>
    <cellStyle name="Comma 13 3 2 4" xfId="4993" xr:uid="{00000000-0005-0000-0000-000035020000}"/>
    <cellStyle name="Comma 13 3 2 4 2" xfId="21390" xr:uid="{5B4EEBDB-5CB1-4B20-BAB8-2BC8B4E9C263}"/>
    <cellStyle name="Comma 13 3 2 4 2 2" xfId="47379" xr:uid="{BEE49193-894D-49F0-8542-9F1CB18EAE26}"/>
    <cellStyle name="Comma 13 3 2 4 3" xfId="13270" xr:uid="{6D2AE481-340E-46B9-BF0B-F47B09A0C879}"/>
    <cellStyle name="Comma 13 3 2 4 3 2" xfId="39259" xr:uid="{C47235CE-48D5-40A8-B0F6-960F7F924653}"/>
    <cellStyle name="Comma 13 3 2 4 4" xfId="31106" xr:uid="{B00CC39B-A791-4F1B-A47C-9904D83E7DFB}"/>
    <cellStyle name="Comma 13 3 2 5" xfId="6541" xr:uid="{00000000-0005-0000-0000-000036020000}"/>
    <cellStyle name="Comma 13 3 2 5 2" xfId="22875" xr:uid="{1E629C41-821E-4EDB-9EC4-59E071A4D7E8}"/>
    <cellStyle name="Comma 13 3 2 5 2 2" xfId="48864" xr:uid="{198D630E-37C5-4CE6-A4E9-61CC8571233B}"/>
    <cellStyle name="Comma 13 3 2 5 3" xfId="14755" xr:uid="{FC70C7C6-31DA-48C2-9123-76D2DC102959}"/>
    <cellStyle name="Comma 13 3 2 5 3 2" xfId="40744" xr:uid="{25CDB572-EE02-4FD8-8909-EC3D6D554FFD}"/>
    <cellStyle name="Comma 13 3 2 5 4" xfId="32591" xr:uid="{1834DAC2-8BC9-40CB-AC9B-9C196D5DEA22}"/>
    <cellStyle name="Comma 13 3 2 6" xfId="7197" xr:uid="{00000000-0005-0000-0000-000037020000}"/>
    <cellStyle name="Comma 13 3 2 6 2" xfId="23528" xr:uid="{97746FE5-DA27-4F90-8F3F-1A4234821BDD}"/>
    <cellStyle name="Comma 13 3 2 6 2 2" xfId="49517" xr:uid="{B56BB0C7-229B-4EC8-B6C2-7124185BC41F}"/>
    <cellStyle name="Comma 13 3 2 6 3" xfId="15408" xr:uid="{2A06314E-DC65-4905-93AB-E70C6BB5ED97}"/>
    <cellStyle name="Comma 13 3 2 6 3 2" xfId="41397" xr:uid="{263FE6D3-42C3-49DC-A8DA-279396B019D3}"/>
    <cellStyle name="Comma 13 3 2 6 4" xfId="33244" xr:uid="{BD8A1793-CBF7-4416-BF06-5380762BE28F}"/>
    <cellStyle name="Comma 13 3 2 7" xfId="7833" xr:uid="{00000000-0005-0000-0000-000038020000}"/>
    <cellStyle name="Comma 13 3 2 7 2" xfId="24164" xr:uid="{9448486E-98E0-4F55-A805-11A4FA486DE6}"/>
    <cellStyle name="Comma 13 3 2 7 2 2" xfId="50153" xr:uid="{8FE5B2A8-F655-4F6E-BD58-170C23A918CF}"/>
    <cellStyle name="Comma 13 3 2 7 3" xfId="16044" xr:uid="{CA4A5DB4-E62C-4DBB-AF2B-BD320B727A02}"/>
    <cellStyle name="Comma 13 3 2 7 3 2" xfId="42033" xr:uid="{A7270695-4768-4DB0-9E5C-3A8917520AA4}"/>
    <cellStyle name="Comma 13 3 2 7 4" xfId="33880" xr:uid="{091BCC7D-E983-4B8A-BCCA-45E4D9492FC9}"/>
    <cellStyle name="Comma 13 3 2 8" xfId="9721" xr:uid="{00000000-0005-0000-0000-000039020000}"/>
    <cellStyle name="Comma 13 3 2 8 2" xfId="26002" xr:uid="{875944FC-E27E-4197-B2E5-EE5E1AD4EDF4}"/>
    <cellStyle name="Comma 13 3 2 8 2 2" xfId="51991" xr:uid="{C58ACE6F-75B8-4160-AE71-240F13BA3898}"/>
    <cellStyle name="Comma 13 3 2 8 3" xfId="17882" xr:uid="{EF9371A5-75BF-4F18-BC5E-7E384BAEB6EA}"/>
    <cellStyle name="Comma 13 3 2 8 3 2" xfId="43871" xr:uid="{93952972-00D6-4FB8-9799-C4F85042DE5D}"/>
    <cellStyle name="Comma 13 3 2 8 4" xfId="35719" xr:uid="{AA4A766E-4B80-4C9E-96E4-26DE2C87563E}"/>
    <cellStyle name="Comma 13 3 2 9" xfId="9938" xr:uid="{00000000-0005-0000-0000-00003A020000}"/>
    <cellStyle name="Comma 13 3 2 9 2" xfId="26189" xr:uid="{D8C869A9-9E49-48CA-88FE-563ADE878DC8}"/>
    <cellStyle name="Comma 13 3 2 9 2 2" xfId="52178" xr:uid="{5E2316D1-5F11-443B-B3F4-E47944348A53}"/>
    <cellStyle name="Comma 13 3 2 9 3" xfId="18069" xr:uid="{AEEEF5F1-518E-46FC-9715-71BC7F6C2F6D}"/>
    <cellStyle name="Comma 13 3 2 9 3 2" xfId="44058" xr:uid="{A31E11BD-73A5-41E4-ADBF-B973AF168B63}"/>
    <cellStyle name="Comma 13 3 2 9 4" xfId="35927" xr:uid="{E5EC7BC6-A8A2-400A-AF70-4C3651A62080}"/>
    <cellStyle name="Comma 13 3 3" xfId="792" xr:uid="{3A735BC3-4AAF-4952-8920-0B054064DEC1}"/>
    <cellStyle name="Comma 13 3 3 2" xfId="5527" xr:uid="{00000000-0005-0000-0000-00003C020000}"/>
    <cellStyle name="Comma 13 3 3 2 2" xfId="21916" xr:uid="{F493C7DE-8734-434A-B417-DA3164F1B446}"/>
    <cellStyle name="Comma 13 3 3 2 2 2" xfId="47905" xr:uid="{7AD68C0D-BEB2-48C4-89C5-3B9F7006E12C}"/>
    <cellStyle name="Comma 13 3 3 2 3" xfId="13796" xr:uid="{9D7BC8BF-4470-4BFB-99E6-86D7CDA26046}"/>
    <cellStyle name="Comma 13 3 3 2 3 2" xfId="39785" xr:uid="{0C140882-629E-4E20-A144-A6A4D130681F}"/>
    <cellStyle name="Comma 13 3 3 2 4" xfId="31632" xr:uid="{8257026D-9D0E-47DE-8E5F-A52EDAC40DA4}"/>
    <cellStyle name="Comma 13 3 3 3" xfId="8359" xr:uid="{00000000-0005-0000-0000-00003D020000}"/>
    <cellStyle name="Comma 13 3 3 3 2" xfId="24690" xr:uid="{AE74FDDB-EE15-4728-853F-5C712437AF56}"/>
    <cellStyle name="Comma 13 3 3 3 2 2" xfId="50679" xr:uid="{83C73FB1-1A80-477E-AFE3-21B5D4E29300}"/>
    <cellStyle name="Comma 13 3 3 3 3" xfId="16570" xr:uid="{32F41AF6-FBFA-432E-B4A6-FA0E723BDBDC}"/>
    <cellStyle name="Comma 13 3 3 3 3 2" xfId="42559" xr:uid="{EDBB6166-AA9E-4E4E-804A-80D02134979F}"/>
    <cellStyle name="Comma 13 3 3 3 4" xfId="34406" xr:uid="{71E89D6C-30EA-487E-AB70-F1448D788D50}"/>
    <cellStyle name="Comma 13 3 3 4" xfId="9422" xr:uid="{00000000-0005-0000-0000-00003E020000}"/>
    <cellStyle name="Comma 13 3 3 4 2" xfId="25707" xr:uid="{69BD4BA8-F6FA-47ED-9576-74A66754B2A8}"/>
    <cellStyle name="Comma 13 3 3 4 2 2" xfId="51696" xr:uid="{82EE551A-A869-47E8-AA32-1AFC239BEBA2}"/>
    <cellStyle name="Comma 13 3 3 4 3" xfId="17587" xr:uid="{3F8BF2FE-5043-4096-AFDD-306F6893E048}"/>
    <cellStyle name="Comma 13 3 3 4 3 2" xfId="43576" xr:uid="{2EBA4219-1F6F-49FC-9CA2-FB7B2B18711C}"/>
    <cellStyle name="Comma 13 3 3 4 4" xfId="35424" xr:uid="{F3ABA87A-AA69-44DC-8AA0-F976A0899E91}"/>
    <cellStyle name="Comma 13 3 3 5" xfId="19795" xr:uid="{A4B9313F-0B7C-412D-B00C-D4CCE8D6B49D}"/>
    <cellStyle name="Comma 13 3 3 5 2" xfId="45784" xr:uid="{46A32A55-AEDA-44D2-B561-200DA81CDDA2}"/>
    <cellStyle name="Comma 13 3 3 6" xfId="11675" xr:uid="{AC287554-B237-40E4-B190-AFFB35078089}"/>
    <cellStyle name="Comma 13 3 3 6 2" xfId="37664" xr:uid="{CF1C3200-C593-499F-BCD8-E8529C86622E}"/>
    <cellStyle name="Comma 13 3 3 7" xfId="27260" xr:uid="{93F6A1CB-3DE9-4787-AAF1-FEC731C6EFDC}"/>
    <cellStyle name="Comma 13 3 3 7 2" xfId="53249" xr:uid="{8C9D6B32-F334-4D8F-8B0D-165A6709E8D1}"/>
    <cellStyle name="Comma 13 3 3 8" xfId="3322" xr:uid="{00000000-0005-0000-0000-00003B020000}"/>
    <cellStyle name="Comma 13 3 3 9" xfId="29505" xr:uid="{FF0B8532-FDDA-4B81-BC50-5A3C50596985}"/>
    <cellStyle name="Comma 13 3 4" xfId="4040" xr:uid="{00000000-0005-0000-0000-00003F020000}"/>
    <cellStyle name="Comma 13 3 4 2" xfId="20461" xr:uid="{D8D27844-DA5E-4FB0-9A26-0CDC1322510F}"/>
    <cellStyle name="Comma 13 3 4 2 2" xfId="46450" xr:uid="{3C9CD531-44ED-42FE-8845-B40D825A1E95}"/>
    <cellStyle name="Comma 13 3 4 3" xfId="12341" xr:uid="{DFF6089A-37BA-4B20-ACDA-17105ADD76EF}"/>
    <cellStyle name="Comma 13 3 4 3 2" xfId="38330" xr:uid="{1ADEE677-F62E-4F61-84A9-57144CD71629}"/>
    <cellStyle name="Comma 13 3 4 4" xfId="30175" xr:uid="{4EDD74FC-CBE0-409D-AD40-8EA062097B15}"/>
    <cellStyle name="Comma 13 3 5" xfId="4701" xr:uid="{00000000-0005-0000-0000-000040020000}"/>
    <cellStyle name="Comma 13 3 5 2" xfId="21107" xr:uid="{8A3AEC3C-ACFA-4F30-9F20-BEB48B140EFD}"/>
    <cellStyle name="Comma 13 3 5 2 2" xfId="47096" xr:uid="{FDCBB7C6-F0AF-4355-8825-D264720403C8}"/>
    <cellStyle name="Comma 13 3 5 3" xfId="12987" xr:uid="{2A9F37A5-8FCF-4A24-86D8-58A724AF4EE0}"/>
    <cellStyle name="Comma 13 3 5 3 2" xfId="38976" xr:uid="{B77AB11F-D27F-4F12-B372-1BF0ADE3A771}"/>
    <cellStyle name="Comma 13 3 5 4" xfId="30821" xr:uid="{B0ED4210-21AB-4E86-A7A2-4A3D63B075F0}"/>
    <cellStyle name="Comma 13 3 6" xfId="6237" xr:uid="{00000000-0005-0000-0000-000041020000}"/>
    <cellStyle name="Comma 13 3 6 2" xfId="22582" xr:uid="{49304BB0-118F-4A95-995B-EC4400EF9B69}"/>
    <cellStyle name="Comma 13 3 6 2 2" xfId="48571" xr:uid="{6B5B4F8C-AFC9-4799-9932-4AC5B3B97BE9}"/>
    <cellStyle name="Comma 13 3 6 3" xfId="14462" xr:uid="{AC523D13-9991-4E38-B7BC-7291A0E16C19}"/>
    <cellStyle name="Comma 13 3 6 3 2" xfId="40451" xr:uid="{3C6657F2-2514-47D2-ACCF-B4DE7B996BF5}"/>
    <cellStyle name="Comma 13 3 6 4" xfId="32298" xr:uid="{C1D99B31-B27B-44A4-B56A-3523A0D122D1}"/>
    <cellStyle name="Comma 13 3 7" xfId="6904" xr:uid="{00000000-0005-0000-0000-000042020000}"/>
    <cellStyle name="Comma 13 3 7 2" xfId="23235" xr:uid="{9426FB63-230C-44FB-9B55-2354C93F0CC5}"/>
    <cellStyle name="Comma 13 3 7 2 2" xfId="49224" xr:uid="{A33D0145-7F8C-41A8-BC9F-28DD1793BAD9}"/>
    <cellStyle name="Comma 13 3 7 3" xfId="15115" xr:uid="{9C0E8376-F3DC-4C77-8DBC-1A0CCC2D17D0}"/>
    <cellStyle name="Comma 13 3 7 3 2" xfId="41104" xr:uid="{D4474904-ED83-446C-B468-F8DE932F4E0C}"/>
    <cellStyle name="Comma 13 3 7 4" xfId="32951" xr:uid="{B8871F57-977B-4723-848A-A9A8B7D72D0D}"/>
    <cellStyle name="Comma 13 3 8" xfId="7550" xr:uid="{00000000-0005-0000-0000-000043020000}"/>
    <cellStyle name="Comma 13 3 8 2" xfId="23881" xr:uid="{C3DC6D39-465E-4B5A-99D8-0BB5120525C0}"/>
    <cellStyle name="Comma 13 3 8 2 2" xfId="49870" xr:uid="{770F4DA8-8CA8-436E-A72C-704BFF5992B6}"/>
    <cellStyle name="Comma 13 3 8 3" xfId="15761" xr:uid="{BBFA758B-F14A-49B9-B9D2-2FD4287E84C8}"/>
    <cellStyle name="Comma 13 3 8 3 2" xfId="41750" xr:uid="{98D702DE-D1D2-49E4-819D-10962D520327}"/>
    <cellStyle name="Comma 13 3 8 4" xfId="33597" xr:uid="{D6F479C4-3DF2-4F19-AE4B-6842E5B8B5DB}"/>
    <cellStyle name="Comma 13 3 9" xfId="8795" xr:uid="{00000000-0005-0000-0000-000044020000}"/>
    <cellStyle name="Comma 13 3 9 2" xfId="25126" xr:uid="{28A833A2-CB03-494E-A56F-A32A3590AC0F}"/>
    <cellStyle name="Comma 13 3 9 2 2" xfId="51115" xr:uid="{4465D948-52A6-472F-B0A5-58CDF074E071}"/>
    <cellStyle name="Comma 13 3 9 3" xfId="17006" xr:uid="{28AE552F-53DA-4862-B43F-D2A6A8678BC3}"/>
    <cellStyle name="Comma 13 3 9 3 2" xfId="42995" xr:uid="{87AD28FC-3C96-4A65-914F-C30D3DD82774}"/>
    <cellStyle name="Comma 13 3 9 4" xfId="34842" xr:uid="{6C755493-D9E1-4921-A760-FEE24FA89F65}"/>
    <cellStyle name="Comma 13 4" xfId="60" xr:uid="{00000000-0005-0000-0000-000027000000}"/>
    <cellStyle name="Comma 13 4 10" xfId="10343" xr:uid="{00000000-0005-0000-0000-000046020000}"/>
    <cellStyle name="Comma 13 4 10 2" xfId="18466" xr:uid="{293834B1-9854-444C-9D26-9DFE49DF45B4}"/>
    <cellStyle name="Comma 13 4 10 2 2" xfId="44455" xr:uid="{358F42A8-D6B1-47F6-853A-A206D826530F}"/>
    <cellStyle name="Comma 13 4 10 3" xfId="36332" xr:uid="{0F222CF9-17E7-4004-BA75-A12C85578001}"/>
    <cellStyle name="Comma 13 4 11" xfId="1979" xr:uid="{00000000-0005-0000-0000-000047020000}"/>
    <cellStyle name="Comma 13 4 11 2" xfId="18843" xr:uid="{32288C42-5212-4500-8629-400B579E8F74}"/>
    <cellStyle name="Comma 13 4 11 2 2" xfId="44832" xr:uid="{53044EF4-49B5-4991-B284-0F86C6AA9BBA}"/>
    <cellStyle name="Comma 13 4 11 3" xfId="28473" xr:uid="{59384FB7-F81B-43CE-AA5C-B252E000F873}"/>
    <cellStyle name="Comma 13 4 12" xfId="10723" xr:uid="{BFE03B95-A07C-47E2-80A9-A6704C725EFA}"/>
    <cellStyle name="Comma 13 4 12 2" xfId="36712" xr:uid="{EE2FACE9-7BEF-4B99-98C2-30A5FCF442FD}"/>
    <cellStyle name="Comma 13 4 13" xfId="26307" xr:uid="{3CD4B56B-2EC0-4123-B626-4161497BB4A4}"/>
    <cellStyle name="Comma 13 4 13 2" xfId="52296" xr:uid="{755DEC87-0C7A-48EB-8DDF-5EC20A277CCB}"/>
    <cellStyle name="Comma 13 4 14" xfId="1599" xr:uid="{00000000-0005-0000-0000-000045020000}"/>
    <cellStyle name="Comma 13 4 14 2" xfId="54052" xr:uid="{54C50963-4C26-456D-AFF2-5FBBF2A8CA4E}"/>
    <cellStyle name="Comma 13 4 15" xfId="28093" xr:uid="{71DBCE82-9C4A-4990-8862-0B5798CA5CB6}"/>
    <cellStyle name="Comma 13 4 2" xfId="928" xr:uid="{00EC049B-C46A-42E0-8CAF-401F15B36715}"/>
    <cellStyle name="Comma 13 4 2 2" xfId="4994" xr:uid="{00000000-0005-0000-0000-000049020000}"/>
    <cellStyle name="Comma 13 4 2 2 2" xfId="21391" xr:uid="{541A42A1-7EF2-4641-BC11-A4641AE3E456}"/>
    <cellStyle name="Comma 13 4 2 2 2 2" xfId="47380" xr:uid="{0AEB66AA-C153-437B-9C1A-EAE34332D511}"/>
    <cellStyle name="Comma 13 4 2 2 3" xfId="13271" xr:uid="{D4D35A13-7DAD-428F-8C8F-7D9611479627}"/>
    <cellStyle name="Comma 13 4 2 2 3 2" xfId="39260" xr:uid="{69500CD2-B8BC-413C-9F77-5FE25BA0B726}"/>
    <cellStyle name="Comma 13 4 2 2 4" xfId="31107" xr:uid="{AD5C79D6-EAE7-4D14-B078-62EA67B120FA}"/>
    <cellStyle name="Comma 13 4 2 3" xfId="7834" xr:uid="{00000000-0005-0000-0000-00004A020000}"/>
    <cellStyle name="Comma 13 4 2 3 2" xfId="24165" xr:uid="{E39F7C98-7455-4FCE-8F74-A64453A4D23B}"/>
    <cellStyle name="Comma 13 4 2 3 2 2" xfId="50154" xr:uid="{5E17C58E-F1D1-4BA5-9472-F33248FEF767}"/>
    <cellStyle name="Comma 13 4 2 3 3" xfId="16045" xr:uid="{C38BCA41-01CB-4471-9942-D424AEA45073}"/>
    <cellStyle name="Comma 13 4 2 3 3 2" xfId="42034" xr:uid="{7208E8D3-75D3-41FE-9419-DE3F6543B342}"/>
    <cellStyle name="Comma 13 4 2 3 4" xfId="33881" xr:uid="{5601FC58-DBEA-4A2B-A515-686923D38996}"/>
    <cellStyle name="Comma 13 4 2 4" xfId="9556" xr:uid="{00000000-0005-0000-0000-00004B020000}"/>
    <cellStyle name="Comma 13 4 2 4 2" xfId="25839" xr:uid="{B6CAE887-45EF-4AD4-835E-C217CEDDFC7B}"/>
    <cellStyle name="Comma 13 4 2 4 2 2" xfId="51828" xr:uid="{76566C17-6D9A-449A-A929-AF0B87F04863}"/>
    <cellStyle name="Comma 13 4 2 4 3" xfId="17719" xr:uid="{A1FE9C44-7ED7-44CB-8EF1-AAE4FC80BE55}"/>
    <cellStyle name="Comma 13 4 2 4 3 2" xfId="43708" xr:uid="{717FF37C-286D-44D4-9803-FAEC429665C7}"/>
    <cellStyle name="Comma 13 4 2 4 4" xfId="35556" xr:uid="{69C8076D-C700-4653-92D8-307907E703A0}"/>
    <cellStyle name="Comma 13 4 2 5" xfId="19270" xr:uid="{9CA7F1AA-9A59-4723-A384-86E6615B0322}"/>
    <cellStyle name="Comma 13 4 2 5 2" xfId="45259" xr:uid="{CE776A45-2F82-4428-A4DD-B9BE5920A820}"/>
    <cellStyle name="Comma 13 4 2 6" xfId="11150" xr:uid="{ED09FE6B-5C86-4B5B-95FD-FEC52B9DFF8B}"/>
    <cellStyle name="Comma 13 4 2 6 2" xfId="37139" xr:uid="{2081B811-82CA-43AC-9E0E-E45927120CC2}"/>
    <cellStyle name="Comma 13 4 2 7" xfId="26735" xr:uid="{2A83443C-11E2-414B-ABBD-033AF6E314D2}"/>
    <cellStyle name="Comma 13 4 2 7 2" xfId="52724" xr:uid="{D4200FF7-DF44-40F1-9447-8598796584F8}"/>
    <cellStyle name="Comma 13 4 2 8" xfId="2786" xr:uid="{00000000-0005-0000-0000-000048020000}"/>
    <cellStyle name="Comma 13 4 2 9" xfId="28977" xr:uid="{70669B47-6DDD-4250-B365-A2AA1B3EBE14}"/>
    <cellStyle name="Comma 13 4 3" xfId="3475" xr:uid="{00000000-0005-0000-0000-00004C020000}"/>
    <cellStyle name="Comma 13 4 3 2" xfId="5679" xr:uid="{00000000-0005-0000-0000-00004D020000}"/>
    <cellStyle name="Comma 13 4 3 2 2" xfId="22068" xr:uid="{8A24FE54-796D-46EE-B621-D0501DBE2C8F}"/>
    <cellStyle name="Comma 13 4 3 2 2 2" xfId="48057" xr:uid="{C93190F6-B090-4B04-9C2C-F13A0DCE27F7}"/>
    <cellStyle name="Comma 13 4 3 2 3" xfId="13948" xr:uid="{8EE38436-7B1E-44BC-BE5E-295FBC460D87}"/>
    <cellStyle name="Comma 13 4 3 2 3 2" xfId="39937" xr:uid="{3B39879C-BAB9-440C-92B5-03BB4C9B94BE}"/>
    <cellStyle name="Comma 13 4 3 2 4" xfId="31784" xr:uid="{95761862-BD2E-4139-9A72-D27E57BA70CB}"/>
    <cellStyle name="Comma 13 4 3 3" xfId="8511" xr:uid="{00000000-0005-0000-0000-00004E020000}"/>
    <cellStyle name="Comma 13 4 3 3 2" xfId="24842" xr:uid="{AF1C5991-21BA-4C16-9B7F-AF8B51B0BA28}"/>
    <cellStyle name="Comma 13 4 3 3 2 2" xfId="50831" xr:uid="{F3DBA113-820A-43CC-808A-3F55A2EC0DBC}"/>
    <cellStyle name="Comma 13 4 3 3 3" xfId="16722" xr:uid="{295801EE-080F-444E-8D94-5EF263C8D124}"/>
    <cellStyle name="Comma 13 4 3 3 3 2" xfId="42711" xr:uid="{D6C6DFA5-11BA-44B5-A10D-FFAB2DDDEBEC}"/>
    <cellStyle name="Comma 13 4 3 3 4" xfId="34558" xr:uid="{8B416F3D-0726-4D9A-A26D-BE20FD4D7189}"/>
    <cellStyle name="Comma 13 4 3 4" xfId="19947" xr:uid="{BA8161D4-CBDE-4F04-AA0B-47AF4547430C}"/>
    <cellStyle name="Comma 13 4 3 4 2" xfId="45936" xr:uid="{FA57C296-00D6-45DE-836F-9223277A54CA}"/>
    <cellStyle name="Comma 13 4 3 5" xfId="11827" xr:uid="{4E96F211-EAB2-4FB3-8CA3-8C538BAF792E}"/>
    <cellStyle name="Comma 13 4 3 5 2" xfId="37816" xr:uid="{1E24D61C-F789-4EE4-BFEA-AD44DEE7F360}"/>
    <cellStyle name="Comma 13 4 3 6" xfId="27412" xr:uid="{37D30CF3-5232-4E62-8B4E-14BCAAEE9752}"/>
    <cellStyle name="Comma 13 4 3 6 2" xfId="53401" xr:uid="{A8219ECE-AA5B-4E31-9DC6-ADEFE36CEAB4}"/>
    <cellStyle name="Comma 13 4 3 7" xfId="29658" xr:uid="{C0D6C94F-F10C-42A7-8D82-51C89318E7D5}"/>
    <cellStyle name="Comma 13 4 4" xfId="4176" xr:uid="{00000000-0005-0000-0000-00004F020000}"/>
    <cellStyle name="Comma 13 4 4 2" xfId="20592" xr:uid="{B90E0ED8-2C10-4AEE-834F-431994B2E384}"/>
    <cellStyle name="Comma 13 4 4 2 2" xfId="46581" xr:uid="{75FAB871-FF2B-4D2E-B199-2F26096E2361}"/>
    <cellStyle name="Comma 13 4 4 3" xfId="12472" xr:uid="{8176EF02-79B8-4F2F-A3DC-9CBED99ABABD}"/>
    <cellStyle name="Comma 13 4 4 3 2" xfId="38461" xr:uid="{683E3C70-5421-4F80-B1AC-02BAC9C1AF5A}"/>
    <cellStyle name="Comma 13 4 4 4" xfId="30306" xr:uid="{297DE468-20CA-4939-B157-420CCCE3A1EB}"/>
    <cellStyle name="Comma 13 4 5" xfId="4558" xr:uid="{00000000-0005-0000-0000-000050020000}"/>
    <cellStyle name="Comma 13 4 5 2" xfId="20964" xr:uid="{E535CB47-B4BD-4F27-9716-F2036F8DAC92}"/>
    <cellStyle name="Comma 13 4 5 2 2" xfId="46953" xr:uid="{11F65E79-F0B1-47DE-9EDE-81644CD2AEFB}"/>
    <cellStyle name="Comma 13 4 5 3" xfId="12844" xr:uid="{8923F719-02DC-49D5-B34D-7969684BFC0C}"/>
    <cellStyle name="Comma 13 4 5 3 2" xfId="38833" xr:uid="{0D6E0EAF-6FD3-414A-8D22-FA31E9DC33C0}"/>
    <cellStyle name="Comma 13 4 5 4" xfId="30678" xr:uid="{FCED218F-9F94-4109-801E-1C67F58699C2}"/>
    <cellStyle name="Comma 13 4 6" xfId="6372" xr:uid="{00000000-0005-0000-0000-000051020000}"/>
    <cellStyle name="Comma 13 4 6 2" xfId="22713" xr:uid="{FBE6949F-BF58-4F3E-AECC-A60A461FAED5}"/>
    <cellStyle name="Comma 13 4 6 2 2" xfId="48702" xr:uid="{8BE7C6D6-D018-490E-9B4C-80044D565285}"/>
    <cellStyle name="Comma 13 4 6 3" xfId="14593" xr:uid="{3C736056-8D8D-4508-87B5-85910B279FE9}"/>
    <cellStyle name="Comma 13 4 6 3 2" xfId="40582" xr:uid="{9D980D90-70BA-460C-AAB5-9BD6A2435C91}"/>
    <cellStyle name="Comma 13 4 6 4" xfId="32429" xr:uid="{19EAD7FB-4F09-40F0-B339-AA27DAE96925}"/>
    <cellStyle name="Comma 13 4 7" xfId="7035" xr:uid="{00000000-0005-0000-0000-000052020000}"/>
    <cellStyle name="Comma 13 4 7 2" xfId="23366" xr:uid="{3196BCC8-DBBE-46FE-A6B4-39653DCE28F1}"/>
    <cellStyle name="Comma 13 4 7 2 2" xfId="49355" xr:uid="{A6C0A58C-6E9D-44B5-9C9D-726C20722D6B}"/>
    <cellStyle name="Comma 13 4 7 3" xfId="15246" xr:uid="{00FE6331-886F-44F5-81D2-1BC710373309}"/>
    <cellStyle name="Comma 13 4 7 3 2" xfId="41235" xr:uid="{6BDAD1C5-5312-417C-9C19-7F6C559C8D79}"/>
    <cellStyle name="Comma 13 4 7 4" xfId="33082" xr:uid="{5C56B1ED-79D9-4EC5-901B-009AE62681F9}"/>
    <cellStyle name="Comma 13 4 8" xfId="7407" xr:uid="{00000000-0005-0000-0000-000053020000}"/>
    <cellStyle name="Comma 13 4 8 2" xfId="23738" xr:uid="{29604043-0AAF-45FE-8A75-5EFB021741FA}"/>
    <cellStyle name="Comma 13 4 8 2 2" xfId="49727" xr:uid="{25C7CA12-9624-4C99-AE0A-04903A135CA7}"/>
    <cellStyle name="Comma 13 4 8 3" xfId="15618" xr:uid="{75E27F1D-F676-46E8-8938-EFE760DDC8B2}"/>
    <cellStyle name="Comma 13 4 8 3 2" xfId="41607" xr:uid="{CFD3E890-0854-4777-B358-D54FEC4F6DE3}"/>
    <cellStyle name="Comma 13 4 8 4" xfId="33454" xr:uid="{0F572BC7-6AC2-4488-B501-E0F5C08060D3}"/>
    <cellStyle name="Comma 13 4 9" xfId="8796" xr:uid="{00000000-0005-0000-0000-000054020000}"/>
    <cellStyle name="Comma 13 4 9 2" xfId="25127" xr:uid="{B11C9998-BEC7-4B02-A826-38908CA31E75}"/>
    <cellStyle name="Comma 13 4 9 2 2" xfId="51116" xr:uid="{44079EAE-2165-4BC9-8177-5E8A3527BB9D}"/>
    <cellStyle name="Comma 13 4 9 3" xfId="17007" xr:uid="{B169634F-629E-4FB4-88FA-CADE0742B7E9}"/>
    <cellStyle name="Comma 13 4 9 3 2" xfId="42996" xr:uid="{355BE4A4-2774-4C08-99FE-066EB7A3825E}"/>
    <cellStyle name="Comma 13 4 9 4" xfId="34843" xr:uid="{2DFA423B-81F4-4FE3-94F5-C0F9AFF4C596}"/>
    <cellStyle name="Comma 13 5" xfId="616" xr:uid="{017036F2-9738-466B-9D92-BA4B1EDBE73C}"/>
    <cellStyle name="Comma 13 5 10" xfId="27802" xr:uid="{9FB990F8-0D1D-4C6E-BFB1-273AE8EB75C8}"/>
    <cellStyle name="Comma 13 5 2" xfId="3865" xr:uid="{00000000-0005-0000-0000-000056020000}"/>
    <cellStyle name="Comma 13 5 2 2" xfId="20318" xr:uid="{9E332F8F-9574-4AB3-AA55-BD55FC410ECB}"/>
    <cellStyle name="Comma 13 5 2 2 2" xfId="46307" xr:uid="{3A8BD011-2EE5-4D14-873E-553D1D72F05D}"/>
    <cellStyle name="Comma 13 5 2 3" xfId="12198" xr:uid="{D9811B10-17C7-45A1-ABBE-8CFB089B71A1}"/>
    <cellStyle name="Comma 13 5 2 3 2" xfId="38187" xr:uid="{95C24B5A-4FC8-4062-8A18-D017325BAA5E}"/>
    <cellStyle name="Comma 13 5 2 4" xfId="30032" xr:uid="{70A96F6D-8BF5-46DE-91B7-44BCDF24ABB5}"/>
    <cellStyle name="Comma 13 5 3" xfId="6064" xr:uid="{00000000-0005-0000-0000-000057020000}"/>
    <cellStyle name="Comma 13 5 3 2" xfId="22439" xr:uid="{F17D47AC-1333-420E-B655-461F7C00BFBE}"/>
    <cellStyle name="Comma 13 5 3 2 2" xfId="48428" xr:uid="{C6FE04B6-7BAC-4CC2-BB77-37BF4FFE94E4}"/>
    <cellStyle name="Comma 13 5 3 3" xfId="14319" xr:uid="{F818AA9B-B564-400A-8F26-D82A801AA1C5}"/>
    <cellStyle name="Comma 13 5 3 3 2" xfId="40308" xr:uid="{FF4470EA-F9C2-40D5-A773-31236BF05EBE}"/>
    <cellStyle name="Comma 13 5 3 4" xfId="32155" xr:uid="{6A9FAF0E-15E5-4E7E-B74F-CBFC3DA45924}"/>
    <cellStyle name="Comma 13 5 4" xfId="6761" xr:uid="{00000000-0005-0000-0000-000058020000}"/>
    <cellStyle name="Comma 13 5 4 2" xfId="23092" xr:uid="{EAC4B7F6-1B80-4224-ABB1-C84C816BD05A}"/>
    <cellStyle name="Comma 13 5 4 2 2" xfId="49081" xr:uid="{B998E17D-443A-479B-BC46-60B461B9AEB3}"/>
    <cellStyle name="Comma 13 5 4 3" xfId="14972" xr:uid="{E5EF91FB-7BD8-4B77-A390-1279AD4C666A}"/>
    <cellStyle name="Comma 13 5 4 3 2" xfId="40961" xr:uid="{5B691A3A-BC36-460F-9C8A-03A4395BCEF3}"/>
    <cellStyle name="Comma 13 5 4 4" xfId="32808" xr:uid="{13D9E3E2-9512-42B0-9C20-AEDDF64A5EDD}"/>
    <cellStyle name="Comma 13 5 5" xfId="9272" xr:uid="{00000000-0005-0000-0000-000059020000}"/>
    <cellStyle name="Comma 13 5 5 2" xfId="25563" xr:uid="{0D260171-2FCE-4631-BB42-23A8F3A86E3C}"/>
    <cellStyle name="Comma 13 5 5 2 2" xfId="51552" xr:uid="{E79D5BE9-1BE4-44A3-8B78-306AD72EA2C0}"/>
    <cellStyle name="Comma 13 5 5 3" xfId="17443" xr:uid="{A07BAE53-709D-479B-8E43-A628B0D179A8}"/>
    <cellStyle name="Comma 13 5 5 3 2" xfId="43432" xr:uid="{186C2C48-6DB8-4477-A048-7F85A7E82589}"/>
    <cellStyle name="Comma 13 5 5 4" xfId="35280" xr:uid="{B72AB792-4440-494A-9259-58223E1AD5E3}"/>
    <cellStyle name="Comma 13 5 6" xfId="9920" xr:uid="{00000000-0005-0000-0000-00005A020000}"/>
    <cellStyle name="Comma 13 5 6 2" xfId="26175" xr:uid="{6E5C0D54-04F2-44AE-9D1C-61C409AFA851}"/>
    <cellStyle name="Comma 13 5 6 2 2" xfId="52164" xr:uid="{2CADEBF5-3D0F-47BC-BCBB-51639840141C}"/>
    <cellStyle name="Comma 13 5 6 3" xfId="18055" xr:uid="{65BEDDAB-DAE6-42A2-B741-53AC0918BEE6}"/>
    <cellStyle name="Comma 13 5 6 3 2" xfId="44044" xr:uid="{D48BBD87-55CD-4A00-9106-5F8E9FF16E5B}"/>
    <cellStyle name="Comma 13 5 6 4" xfId="35909" xr:uid="{4E7ADEB0-ACEE-4900-A472-B97B5783E71D}"/>
    <cellStyle name="Comma 13 5 7" xfId="10069" xr:uid="{00000000-0005-0000-0000-00005B020000}"/>
    <cellStyle name="Comma 13 5 7 2" xfId="18192" xr:uid="{C82D9402-DEB2-4C2D-AF97-A8540C943282}"/>
    <cellStyle name="Comma 13 5 7 2 2" xfId="44181" xr:uid="{83BAEBB5-7277-45E7-9657-A1753735A543}"/>
    <cellStyle name="Comma 13 5 7 3" xfId="36058" xr:uid="{D918C77A-718E-4A63-85CD-FBCEB37D17F9}"/>
    <cellStyle name="Comma 13 5 8" xfId="2330" xr:uid="{00000000-0005-0000-0000-00005C020000}"/>
    <cellStyle name="Comma 13 5 8 2" xfId="28769" xr:uid="{A53E414E-D631-4F6B-B036-EEC6AF572DE4}"/>
    <cellStyle name="Comma 13 5 9" xfId="1325" xr:uid="{00000000-0005-0000-0000-000055020000}"/>
    <cellStyle name="Comma 13 5 9 2" xfId="53778" xr:uid="{5E61A0A0-EEAD-45F9-8F4E-3631EBD5273A}"/>
    <cellStyle name="Comma 13 6" xfId="540" xr:uid="{00000000-0005-0000-0000-000010000000}"/>
    <cellStyle name="Comma 13 6 2" xfId="5384" xr:uid="{00000000-0005-0000-0000-00005E020000}"/>
    <cellStyle name="Comma 13 6 2 2" xfId="21773" xr:uid="{14716025-59D2-4A9A-ABCA-F8FED3FDFC51}"/>
    <cellStyle name="Comma 13 6 2 2 2" xfId="47762" xr:uid="{A2BFFF61-7EAF-4049-8A36-A59BFFC19149}"/>
    <cellStyle name="Comma 13 6 2 3" xfId="13653" xr:uid="{9533D239-1A49-46EF-BECD-2DDD34585F7F}"/>
    <cellStyle name="Comma 13 6 2 3 2" xfId="39642" xr:uid="{D06816E6-3FF5-446F-ACFB-08051267DA96}"/>
    <cellStyle name="Comma 13 6 2 4" xfId="31489" xr:uid="{057CCCFF-7F43-4711-B356-A6D137E16590}"/>
    <cellStyle name="Comma 13 6 3" xfId="8216" xr:uid="{00000000-0005-0000-0000-00005F020000}"/>
    <cellStyle name="Comma 13 6 3 2" xfId="24547" xr:uid="{F9CE5A04-75CA-438A-AF8A-C0DDA07046D8}"/>
    <cellStyle name="Comma 13 6 3 2 2" xfId="50536" xr:uid="{1B422878-05A8-4E62-A77D-B5EEC401A21E}"/>
    <cellStyle name="Comma 13 6 3 3" xfId="16427" xr:uid="{1AB18340-4BF2-4F75-8331-F25D6D3C83B2}"/>
    <cellStyle name="Comma 13 6 3 3 2" xfId="42416" xr:uid="{D7623BCE-9901-4C34-AD34-8688B71ECBDC}"/>
    <cellStyle name="Comma 13 6 3 4" xfId="34263" xr:uid="{47203A14-E69E-4C8B-8107-F3D9BB46E2C2}"/>
    <cellStyle name="Comma 13 6 4" xfId="9208" xr:uid="{00000000-0005-0000-0000-000060020000}"/>
    <cellStyle name="Comma 13 6 5" xfId="19652" xr:uid="{B1363E7C-6390-470E-894F-9A645E5845C2}"/>
    <cellStyle name="Comma 13 6 5 2" xfId="45641" xr:uid="{B5657B38-79B0-4E87-B454-58556DEF0D78}"/>
    <cellStyle name="Comma 13 6 6" xfId="11532" xr:uid="{239C8E3A-DA26-413C-AD53-DB344BE8D178}"/>
    <cellStyle name="Comma 13 6 6 2" xfId="37521" xr:uid="{90192416-30BB-4A02-B6FD-FDBF3E03FDBF}"/>
    <cellStyle name="Comma 13 6 7" xfId="27117" xr:uid="{2DAFFFC5-879C-4D37-BEEA-AB46C52944A4}"/>
    <cellStyle name="Comma 13 6 7 2" xfId="53106" xr:uid="{99B8DDCF-1C84-4184-8570-38BCD0189AA8}"/>
    <cellStyle name="Comma 13 6 8" xfId="3178" xr:uid="{00000000-0005-0000-0000-00005D020000}"/>
    <cellStyle name="Comma 13 6 9" xfId="29362" xr:uid="{67C40CFD-3CA7-4022-81AB-BA4FEED98CD8}"/>
    <cellStyle name="Comma 14" xfId="61" xr:uid="{00000000-0005-0000-0000-000028000000}"/>
    <cellStyle name="Comma 14 2" xfId="62" xr:uid="{00000000-0005-0000-0000-000029000000}"/>
    <cellStyle name="Comma 14 2 2" xfId="685" xr:uid="{F0567666-9AAA-4412-BB13-ABC5F15EFCBE}"/>
    <cellStyle name="Comma 14 2 2 2" xfId="3933" xr:uid="{00000000-0005-0000-0000-000063020000}"/>
    <cellStyle name="Comma 14 2 3" xfId="6130" xr:uid="{00000000-0005-0000-0000-000064020000}"/>
    <cellStyle name="Comma 14 3" xfId="63" xr:uid="{00000000-0005-0000-0000-00002A000000}"/>
    <cellStyle name="Comma 14 3 2" xfId="970" xr:uid="{63820AD7-06FF-497C-B709-BF59FBE10B26}"/>
    <cellStyle name="Comma 14 3 2 2" xfId="4218" xr:uid="{00000000-0005-0000-0000-000066020000}"/>
    <cellStyle name="Comma 14 3 3" xfId="6414" xr:uid="{00000000-0005-0000-0000-000067020000}"/>
    <cellStyle name="Comma 14 4" xfId="619" xr:uid="{BFB84DA3-1D65-48A9-8550-634FBBEAA792}"/>
    <cellStyle name="Comma 14 4 2" xfId="6066" xr:uid="{00000000-0005-0000-0000-000069020000}"/>
    <cellStyle name="Comma 14 4 3" xfId="9899" xr:uid="{00000000-0005-0000-0000-00006A020000}"/>
    <cellStyle name="Comma 14 4 3 2" xfId="35888" xr:uid="{EBCEE40B-D447-4CFB-A212-517A55E653D4}"/>
    <cellStyle name="Comma 14 4 4" xfId="3868" xr:uid="{00000000-0005-0000-0000-00006B020000}"/>
    <cellStyle name="Comma 14 4 5" xfId="27804" xr:uid="{33A04378-8C6F-49E6-83E7-D95F207490E7}"/>
    <cellStyle name="Comma 14 5" xfId="493" xr:uid="{00000000-0005-0000-0000-000011000000}"/>
    <cellStyle name="Comma 14 5 2" xfId="9162" xr:uid="{00000000-0005-0000-0000-00006C020000}"/>
    <cellStyle name="Comma 15" xfId="11" xr:uid="{00000000-0005-0000-0000-00002B000000}"/>
    <cellStyle name="Comma 15 2" xfId="448" xr:uid="{00000000-0005-0000-0000-00002C000000}"/>
    <cellStyle name="Comma 15 2 2" xfId="657" xr:uid="{13F99876-0A42-44BC-A569-AB73CED5FB86}"/>
    <cellStyle name="Comma 15 2 2 2" xfId="9311" xr:uid="{00000000-0005-0000-0000-000070020000}"/>
    <cellStyle name="Comma 15 2 2 3" xfId="29281" xr:uid="{9FA10BC4-2C45-4145-BEC3-C049D3ECC609}"/>
    <cellStyle name="Comma 15 2 3" xfId="3906" xr:uid="{00000000-0005-0000-0000-000071020000}"/>
    <cellStyle name="Comma 15 2 4" xfId="6104" xr:uid="{00000000-0005-0000-0000-000072020000}"/>
    <cellStyle name="Comma 15 2 5" xfId="2479" xr:uid="{00000000-0005-0000-0000-000073020000}"/>
    <cellStyle name="Comma 15 2 5 2" xfId="28827" xr:uid="{6F792FD7-78AA-4A5D-B761-F520FE3E08B6}"/>
    <cellStyle name="Comma 15 3" xfId="460" xr:uid="{00000000-0005-0000-0000-00002D000000}"/>
    <cellStyle name="Comma 15 3 2" xfId="2736" xr:uid="{00000000-0005-0000-0000-000074020000}"/>
    <cellStyle name="Comma 15 4" xfId="468" xr:uid="{00000000-0005-0000-0000-00002E000000}"/>
    <cellStyle name="Comma 15 4 2" xfId="9139" xr:uid="{00000000-0005-0000-0000-000076020000}"/>
    <cellStyle name="Comma 15 4 3" xfId="28770" xr:uid="{A976CB73-BD4E-4608-9A96-7A8785C3A59A}"/>
    <cellStyle name="Comma 15 5" xfId="490" xr:uid="{00000000-0005-0000-0000-000012000000}"/>
    <cellStyle name="Comma 15 5 2" xfId="9159" xr:uid="{00000000-0005-0000-0000-000077020000}"/>
    <cellStyle name="Comma 16" xfId="64" xr:uid="{00000000-0005-0000-0000-00002F000000}"/>
    <cellStyle name="Comma 16 2" xfId="65" xr:uid="{00000000-0005-0000-0000-000030000000}"/>
    <cellStyle name="Comma 16 2 2" xfId="731" xr:uid="{684A009A-E928-4214-B7F1-0F7FC35C1F56}"/>
    <cellStyle name="Comma 16 2 2 2" xfId="3979" xr:uid="{00000000-0005-0000-0000-00007A020000}"/>
    <cellStyle name="Comma 16 2 3" xfId="6176" xr:uid="{00000000-0005-0000-0000-00007B020000}"/>
    <cellStyle name="Comma 16 3" xfId="66" xr:uid="{00000000-0005-0000-0000-000031000000}"/>
    <cellStyle name="Comma 16 3 2" xfId="989" xr:uid="{AEB8B935-1150-4AB9-B88B-2C746DE03C91}"/>
    <cellStyle name="Comma 16 3 2 2" xfId="4237" xr:uid="{00000000-0005-0000-0000-00007D020000}"/>
    <cellStyle name="Comma 16 3 3" xfId="6433" xr:uid="{00000000-0005-0000-0000-00007E020000}"/>
    <cellStyle name="Comma 16 4" xfId="658" xr:uid="{AFE6748D-40E1-4855-96C3-4EE47ED0B019}"/>
    <cellStyle name="Comma 16 4 2" xfId="6105" xr:uid="{00000000-0005-0000-0000-000080020000}"/>
    <cellStyle name="Comma 16 4 3" xfId="9931" xr:uid="{00000000-0005-0000-0000-000081020000}"/>
    <cellStyle name="Comma 16 4 3 2" xfId="35920" xr:uid="{A93146EE-2250-4934-82B0-739B08925749}"/>
    <cellStyle name="Comma 16 4 4" xfId="3907" xr:uid="{00000000-0005-0000-0000-000082020000}"/>
    <cellStyle name="Comma 16 4 5" xfId="27841" xr:uid="{278213C3-EDA3-4881-AFE8-F320A780CD46}"/>
    <cellStyle name="Comma 16 5" xfId="541" xr:uid="{00000000-0005-0000-0000-000013000000}"/>
    <cellStyle name="Comma 16 5 2" xfId="9209" xr:uid="{00000000-0005-0000-0000-000083020000}"/>
    <cellStyle name="Comma 17" xfId="67" xr:uid="{00000000-0005-0000-0000-000032000000}"/>
    <cellStyle name="Comma 17 2" xfId="68" xr:uid="{00000000-0005-0000-0000-000033000000}"/>
    <cellStyle name="Comma 17 2 2" xfId="732" xr:uid="{B455C025-6185-4D81-A830-FBC684D48EA1}"/>
    <cellStyle name="Comma 17 2 2 2" xfId="3980" xr:uid="{00000000-0005-0000-0000-000086020000}"/>
    <cellStyle name="Comma 17 2 3" xfId="6177" xr:uid="{00000000-0005-0000-0000-000087020000}"/>
    <cellStyle name="Comma 17 3" xfId="69" xr:uid="{00000000-0005-0000-0000-000034000000}"/>
    <cellStyle name="Comma 17 3 10" xfId="10213" xr:uid="{00000000-0005-0000-0000-000089020000}"/>
    <cellStyle name="Comma 17 3 10 2" xfId="18336" xr:uid="{0E6A8C9A-286B-4C80-93B2-ECD682756D2B}"/>
    <cellStyle name="Comma 17 3 10 2 2" xfId="44325" xr:uid="{8CD2D371-4814-41F2-9046-D589FC1CA5B0}"/>
    <cellStyle name="Comma 17 3 10 3" xfId="36202" xr:uid="{5E01D027-56EF-45D6-8EE8-2FC85A4D9ECC}"/>
    <cellStyle name="Comma 17 3 11" xfId="2123" xr:uid="{00000000-0005-0000-0000-00008A020000}"/>
    <cellStyle name="Comma 17 3 11 2" xfId="18987" xr:uid="{DCA62BD3-6D90-4AF2-8DC5-67195CC6671E}"/>
    <cellStyle name="Comma 17 3 11 2 2" xfId="44976" xr:uid="{0DEFD696-A8F4-4390-8137-21FFFE2F0DC2}"/>
    <cellStyle name="Comma 17 3 11 3" xfId="28617" xr:uid="{09D37373-E0EC-4041-9DFA-C9D29A2AF49A}"/>
    <cellStyle name="Comma 17 3 12" xfId="10867" xr:uid="{BD6FDA86-61EA-4BCD-9914-17C86C937037}"/>
    <cellStyle name="Comma 17 3 12 2" xfId="36856" xr:uid="{B4CD8439-BE7B-4A48-976D-3D390EBF9E2C}"/>
    <cellStyle name="Comma 17 3 13" xfId="26451" xr:uid="{596D7E6D-9A0D-4541-A7F0-FB49F0D25B2F}"/>
    <cellStyle name="Comma 17 3 13 2" xfId="52440" xr:uid="{69A2ED42-5FB6-401A-9AFD-B3A994E826EF}"/>
    <cellStyle name="Comma 17 3 14" xfId="1469" xr:uid="{00000000-0005-0000-0000-000088020000}"/>
    <cellStyle name="Comma 17 3 14 2" xfId="53922" xr:uid="{EFCEA0E5-D991-4533-89DA-ADAC781A27F6}"/>
    <cellStyle name="Comma 17 3 15" xfId="27960" xr:uid="{2BD7CC95-CFBF-454C-BF20-0B0FAF557893}"/>
    <cellStyle name="Comma 17 3 2" xfId="1098" xr:uid="{F39C0FBA-A5A3-4EBD-AB1C-5BE7272501F2}"/>
    <cellStyle name="Comma 17 3 2 10" xfId="10506" xr:uid="{00000000-0005-0000-0000-00008C020000}"/>
    <cellStyle name="Comma 17 3 2 10 2" xfId="18629" xr:uid="{D101DE75-BB6E-4AEF-9FFD-CE6DD2966E32}"/>
    <cellStyle name="Comma 17 3 2 10 2 2" xfId="44618" xr:uid="{14F356A0-AB60-4916-A105-33DB64E8372D}"/>
    <cellStyle name="Comma 17 3 2 10 3" xfId="36495" xr:uid="{638901BC-B9CA-4898-A4E8-799FAD656CC6}"/>
    <cellStyle name="Comma 17 3 2 11" xfId="2787" xr:uid="{00000000-0005-0000-0000-00008D020000}"/>
    <cellStyle name="Comma 17 3 2 11 2" xfId="19271" xr:uid="{2B6F2C10-218F-466D-89AD-5DCBC263E78E}"/>
    <cellStyle name="Comma 17 3 2 11 2 2" xfId="45260" xr:uid="{82F2123A-A83C-48BC-A3EA-85D14D602E29}"/>
    <cellStyle name="Comma 17 3 2 11 3" xfId="28978" xr:uid="{31FC00FE-844B-4954-A733-AD35C243BFBA}"/>
    <cellStyle name="Comma 17 3 2 12" xfId="11151" xr:uid="{13403688-C0C3-4D0D-B998-17539467E484}"/>
    <cellStyle name="Comma 17 3 2 12 2" xfId="37140" xr:uid="{60555B4D-9BB7-4B0B-A876-81C611810E53}"/>
    <cellStyle name="Comma 17 3 2 13" xfId="26736" xr:uid="{78BC02C5-3B7E-4857-9354-9B2827BD2320}"/>
    <cellStyle name="Comma 17 3 2 13 2" xfId="52725" xr:uid="{5CD230A0-AF71-4952-9E11-6DB871E21046}"/>
    <cellStyle name="Comma 17 3 2 14" xfId="1762" xr:uid="{00000000-0005-0000-0000-00008B020000}"/>
    <cellStyle name="Comma 17 3 2 14 2" xfId="54215" xr:uid="{0B17E377-CA58-4E53-ACC6-C63ABC1D36C0}"/>
    <cellStyle name="Comma 17 3 2 15" xfId="28256" xr:uid="{8E53B9C1-320C-4D08-8956-111373A8DFD1}"/>
    <cellStyle name="Comma 17 3 2 2" xfId="3621" xr:uid="{00000000-0005-0000-0000-00008E020000}"/>
    <cellStyle name="Comma 17 3 2 2 2" xfId="5825" xr:uid="{00000000-0005-0000-0000-00008F020000}"/>
    <cellStyle name="Comma 17 3 2 2 2 2" xfId="22214" xr:uid="{8B25EEF0-C6F0-4085-B5DF-DEBF2FB5828E}"/>
    <cellStyle name="Comma 17 3 2 2 2 2 2" xfId="48203" xr:uid="{E0039507-FF98-4CB6-8A04-50667696012C}"/>
    <cellStyle name="Comma 17 3 2 2 2 3" xfId="14094" xr:uid="{C823D970-3592-4636-B1A8-D39147339986}"/>
    <cellStyle name="Comma 17 3 2 2 2 3 2" xfId="40083" xr:uid="{F4BA19CB-529C-4921-B7EC-209517145CD7}"/>
    <cellStyle name="Comma 17 3 2 2 2 4" xfId="31930" xr:uid="{F82FA7A5-D2E7-410D-92B1-B07DEA4E39D2}"/>
    <cellStyle name="Comma 17 3 2 2 3" xfId="8657" xr:uid="{00000000-0005-0000-0000-000090020000}"/>
    <cellStyle name="Comma 17 3 2 2 3 2" xfId="24988" xr:uid="{9C35FCC8-0CBA-4BB2-BB66-5412756391F3}"/>
    <cellStyle name="Comma 17 3 2 2 3 2 2" xfId="50977" xr:uid="{FAF00DFF-ED90-4FAB-8494-BC182D2926E8}"/>
    <cellStyle name="Comma 17 3 2 2 3 3" xfId="16868" xr:uid="{DE6501D7-FC7C-4283-BF7D-24D4E54BFA11}"/>
    <cellStyle name="Comma 17 3 2 2 3 3 2" xfId="42857" xr:uid="{981EFBAF-ABA3-4CE6-8E15-8098373467F3}"/>
    <cellStyle name="Comma 17 3 2 2 3 4" xfId="34704" xr:uid="{E63F376C-FB72-48EA-A894-F1BCCBC0D250}"/>
    <cellStyle name="Comma 17 3 2 2 4" xfId="20093" xr:uid="{EB6B84A7-A2AA-441B-9570-56B1311BC3E6}"/>
    <cellStyle name="Comma 17 3 2 2 4 2" xfId="46082" xr:uid="{05D6C53B-6083-45D2-81C2-C6680DDC548E}"/>
    <cellStyle name="Comma 17 3 2 2 5" xfId="11973" xr:uid="{F3E5D074-A1B5-47AC-8FEF-7F4364BA045D}"/>
    <cellStyle name="Comma 17 3 2 2 5 2" xfId="37962" xr:uid="{222C4C92-374E-4DD9-A381-46BA9DFF73ED}"/>
    <cellStyle name="Comma 17 3 2 2 6" xfId="27558" xr:uid="{9D3B1D97-8DAB-4F94-ACF9-5E17DD7DB0B8}"/>
    <cellStyle name="Comma 17 3 2 2 6 2" xfId="53547" xr:uid="{C05AEED8-0A19-4CE7-BDAA-588F18DB28EA}"/>
    <cellStyle name="Comma 17 3 2 2 7" xfId="29804" xr:uid="{B73CDE10-49E7-48E9-9DD8-453C7A5C0F50}"/>
    <cellStyle name="Comma 17 3 2 3" xfId="4346" xr:uid="{00000000-0005-0000-0000-000091020000}"/>
    <cellStyle name="Comma 17 3 2 3 2" xfId="20755" xr:uid="{2E987CF5-9B55-4B62-8713-BFE387317BE1}"/>
    <cellStyle name="Comma 17 3 2 3 2 2" xfId="46744" xr:uid="{0344E180-3AC7-4A22-9A86-2EF900E56932}"/>
    <cellStyle name="Comma 17 3 2 3 3" xfId="12635" xr:uid="{5C5501E1-3B40-4B26-ADA0-A814DD5FA036}"/>
    <cellStyle name="Comma 17 3 2 3 3 2" xfId="38624" xr:uid="{324E3FBB-13CE-4071-B6C9-6B0E4898F33B}"/>
    <cellStyle name="Comma 17 3 2 3 4" xfId="30469" xr:uid="{052DABE7-C8A3-442F-9613-B8ED1A7259E5}"/>
    <cellStyle name="Comma 17 3 2 4" xfId="4995" xr:uid="{00000000-0005-0000-0000-000092020000}"/>
    <cellStyle name="Comma 17 3 2 4 2" xfId="21392" xr:uid="{DCC96F0D-507C-4B04-A62D-9F97064B7915}"/>
    <cellStyle name="Comma 17 3 2 4 2 2" xfId="47381" xr:uid="{871F5782-2BF0-4E4E-9842-4513EAFF0600}"/>
    <cellStyle name="Comma 17 3 2 4 3" xfId="13272" xr:uid="{C1405B37-0CEC-4336-9D6B-203F32D33528}"/>
    <cellStyle name="Comma 17 3 2 4 3 2" xfId="39261" xr:uid="{E8F3F859-F7D9-4DD1-A39D-9286B3044110}"/>
    <cellStyle name="Comma 17 3 2 4 4" xfId="31108" xr:uid="{42E99E4D-60FC-49DA-8E1E-EF2069678E1A}"/>
    <cellStyle name="Comma 17 3 2 5" xfId="6542" xr:uid="{00000000-0005-0000-0000-000093020000}"/>
    <cellStyle name="Comma 17 3 2 5 2" xfId="22876" xr:uid="{07DEA7F2-E02E-4066-8256-691D735305DD}"/>
    <cellStyle name="Comma 17 3 2 5 2 2" xfId="48865" xr:uid="{C629E9F1-5911-42FF-9BAF-24C5C5FA3C31}"/>
    <cellStyle name="Comma 17 3 2 5 3" xfId="14756" xr:uid="{0F397ECA-0E0D-4BF5-91F3-6568B8FD80F1}"/>
    <cellStyle name="Comma 17 3 2 5 3 2" xfId="40745" xr:uid="{22EC9954-55AB-4A5E-B8FB-07BBE7758E8C}"/>
    <cellStyle name="Comma 17 3 2 5 4" xfId="32592" xr:uid="{8DDC584E-7739-48DD-8923-9C617CC7EFFD}"/>
    <cellStyle name="Comma 17 3 2 6" xfId="7198" xr:uid="{00000000-0005-0000-0000-000094020000}"/>
    <cellStyle name="Comma 17 3 2 6 2" xfId="23529" xr:uid="{B98BAC13-7E98-49D9-8C9C-2F4361D8DF9E}"/>
    <cellStyle name="Comma 17 3 2 6 2 2" xfId="49518" xr:uid="{24A3280D-32CD-47BD-80F9-06D038C3194A}"/>
    <cellStyle name="Comma 17 3 2 6 3" xfId="15409" xr:uid="{2F3C2725-AC36-44B8-B257-F8D3B5E9988A}"/>
    <cellStyle name="Comma 17 3 2 6 3 2" xfId="41398" xr:uid="{F5143943-5229-4FFF-A361-43A36D80ABE6}"/>
    <cellStyle name="Comma 17 3 2 6 4" xfId="33245" xr:uid="{2181ED45-BF4C-45F0-87AF-19B084841C19}"/>
    <cellStyle name="Comma 17 3 2 7" xfId="7835" xr:uid="{00000000-0005-0000-0000-000095020000}"/>
    <cellStyle name="Comma 17 3 2 7 2" xfId="24166" xr:uid="{0A722852-9E4C-4BFA-9E52-255D4A5C177C}"/>
    <cellStyle name="Comma 17 3 2 7 2 2" xfId="50155" xr:uid="{955FE2E5-57EA-49B5-85A8-41FBFFB8EE3B}"/>
    <cellStyle name="Comma 17 3 2 7 3" xfId="16046" xr:uid="{8CF00978-ECC4-45F1-A72F-0F44B6A34954}"/>
    <cellStyle name="Comma 17 3 2 7 3 2" xfId="42035" xr:uid="{2DB88D62-A97A-41CD-8756-D85E46CEEB6C}"/>
    <cellStyle name="Comma 17 3 2 7 4" xfId="33882" xr:uid="{E2923EFD-FE70-4BDA-964A-5BC8FACF6C86}"/>
    <cellStyle name="Comma 17 3 2 8" xfId="9722" xr:uid="{00000000-0005-0000-0000-000096020000}"/>
    <cellStyle name="Comma 17 3 2 8 2" xfId="26003" xr:uid="{FBBB3179-9B5F-4B95-9CCA-485FA5AA6E78}"/>
    <cellStyle name="Comma 17 3 2 8 2 2" xfId="51992" xr:uid="{3EC10475-0406-49E1-B5C1-6EA128B82789}"/>
    <cellStyle name="Comma 17 3 2 8 3" xfId="17883" xr:uid="{D6F15C32-C431-4820-9A23-FC9328D3B5A9}"/>
    <cellStyle name="Comma 17 3 2 8 3 2" xfId="43872" xr:uid="{E3AD0F4D-1F8A-4DA6-B565-666FBE1FD91A}"/>
    <cellStyle name="Comma 17 3 2 8 4" xfId="35720" xr:uid="{1E193820-8733-4B6A-A772-30AF336B1072}"/>
    <cellStyle name="Comma 17 3 2 9" xfId="9893" xr:uid="{00000000-0005-0000-0000-000097020000}"/>
    <cellStyle name="Comma 17 3 2 9 2" xfId="26153" xr:uid="{D29BE89A-E08D-4CB0-B7DF-55C00C7A38F9}"/>
    <cellStyle name="Comma 17 3 2 9 2 2" xfId="52142" xr:uid="{1A053D8C-CC30-4780-B49D-1D62C8E198D1}"/>
    <cellStyle name="Comma 17 3 2 9 3" xfId="18033" xr:uid="{8732C963-B2E6-4450-8669-DD5D406D9C74}"/>
    <cellStyle name="Comma 17 3 2 9 3 2" xfId="44022" xr:uid="{51B0E1BA-7A5B-4728-9077-36CB68AFFCDC}"/>
    <cellStyle name="Comma 17 3 2 9 4" xfId="35882" xr:uid="{8E528E68-08C9-42BC-AEC4-0329AF70EC52}"/>
    <cellStyle name="Comma 17 3 3" xfId="793" xr:uid="{B5877C0B-1C30-4D4B-B1DE-E8AB4332ED6E}"/>
    <cellStyle name="Comma 17 3 3 2" xfId="5528" xr:uid="{00000000-0005-0000-0000-000099020000}"/>
    <cellStyle name="Comma 17 3 3 2 2" xfId="21917" xr:uid="{337C35F0-0F4B-43A1-9CB9-9BED31A22B5D}"/>
    <cellStyle name="Comma 17 3 3 2 2 2" xfId="47906" xr:uid="{43EF1310-7200-4A9E-A1B3-6A3C4D438A61}"/>
    <cellStyle name="Comma 17 3 3 2 3" xfId="13797" xr:uid="{29C49C94-CD85-4258-9A92-AA7F97FEB563}"/>
    <cellStyle name="Comma 17 3 3 2 3 2" xfId="39786" xr:uid="{29705A9A-FEF7-4F3F-848C-07B66C2592BB}"/>
    <cellStyle name="Comma 17 3 3 2 4" xfId="31633" xr:uid="{56316A53-8F32-4C4F-8273-643F36324CBC}"/>
    <cellStyle name="Comma 17 3 3 3" xfId="8360" xr:uid="{00000000-0005-0000-0000-00009A020000}"/>
    <cellStyle name="Comma 17 3 3 3 2" xfId="24691" xr:uid="{7B072290-D2C4-4957-A08F-9B38F28BA36A}"/>
    <cellStyle name="Comma 17 3 3 3 2 2" xfId="50680" xr:uid="{69C1D084-B673-4DA6-ACB4-1BE5A058655B}"/>
    <cellStyle name="Comma 17 3 3 3 3" xfId="16571" xr:uid="{98988E0C-E91E-4A35-89B1-4DF8357040E4}"/>
    <cellStyle name="Comma 17 3 3 3 3 2" xfId="42560" xr:uid="{CF33D96B-51AB-4EC9-BD46-24501297AD66}"/>
    <cellStyle name="Comma 17 3 3 3 4" xfId="34407" xr:uid="{E954603E-0D86-49A8-8094-391D549C9E50}"/>
    <cellStyle name="Comma 17 3 3 4" xfId="9423" xr:uid="{00000000-0005-0000-0000-00009B020000}"/>
    <cellStyle name="Comma 17 3 3 4 2" xfId="25708" xr:uid="{2F24B02C-C82F-471B-986C-B7EF6C539215}"/>
    <cellStyle name="Comma 17 3 3 4 2 2" xfId="51697" xr:uid="{2C84E58C-B66D-4FF2-985E-5CDF79E12D69}"/>
    <cellStyle name="Comma 17 3 3 4 3" xfId="17588" xr:uid="{EDF933BD-4352-48C0-8512-5012AB34B6B1}"/>
    <cellStyle name="Comma 17 3 3 4 3 2" xfId="43577" xr:uid="{8789A6F1-220C-409B-A2F4-E408E8BF1408}"/>
    <cellStyle name="Comma 17 3 3 4 4" xfId="35425" xr:uid="{DFE2AE39-DB15-47D8-9A13-D966501BD13A}"/>
    <cellStyle name="Comma 17 3 3 5" xfId="19796" xr:uid="{F1F2E2C4-C895-457E-B633-768E6D23456E}"/>
    <cellStyle name="Comma 17 3 3 5 2" xfId="45785" xr:uid="{8E6429AE-F34A-4D0A-BF03-74757F428CDC}"/>
    <cellStyle name="Comma 17 3 3 6" xfId="11676" xr:uid="{6DACCD9A-0968-4C09-B568-C67B93F1E517}"/>
    <cellStyle name="Comma 17 3 3 6 2" xfId="37665" xr:uid="{2A4C9AEF-6923-43AC-B708-DE8A342E5031}"/>
    <cellStyle name="Comma 17 3 3 7" xfId="27261" xr:uid="{FA4954FB-59A5-4D4C-8C35-C9D356D6DE5E}"/>
    <cellStyle name="Comma 17 3 3 7 2" xfId="53250" xr:uid="{FCC0623F-76C9-4068-92B4-BDED3DB41E01}"/>
    <cellStyle name="Comma 17 3 3 8" xfId="3323" xr:uid="{00000000-0005-0000-0000-000098020000}"/>
    <cellStyle name="Comma 17 3 3 9" xfId="29506" xr:uid="{4FDBC4B4-7715-4478-8B52-0A49F198AD96}"/>
    <cellStyle name="Comma 17 3 4" xfId="4041" xr:uid="{00000000-0005-0000-0000-00009C020000}"/>
    <cellStyle name="Comma 17 3 4 2" xfId="20462" xr:uid="{B84F232B-F72D-45C6-B392-1010EAF6781A}"/>
    <cellStyle name="Comma 17 3 4 2 2" xfId="46451" xr:uid="{6C768528-BF3A-46EC-B1E2-42097DBA6649}"/>
    <cellStyle name="Comma 17 3 4 3" xfId="12342" xr:uid="{BD8FA158-A5ED-4BF5-A4AE-C7F14B9C43C9}"/>
    <cellStyle name="Comma 17 3 4 3 2" xfId="38331" xr:uid="{69D7531F-6EC5-4FDD-AB9D-126DF79838C1}"/>
    <cellStyle name="Comma 17 3 4 4" xfId="30176" xr:uid="{339E0B21-0E13-4FA6-BB6A-88111CDEB542}"/>
    <cellStyle name="Comma 17 3 5" xfId="4702" xr:uid="{00000000-0005-0000-0000-00009D020000}"/>
    <cellStyle name="Comma 17 3 5 2" xfId="21108" xr:uid="{CF833E3D-D13D-42D1-98AB-B670B853ED1D}"/>
    <cellStyle name="Comma 17 3 5 2 2" xfId="47097" xr:uid="{FAFE1203-395C-495C-8FE3-AC9C9E6EB2A4}"/>
    <cellStyle name="Comma 17 3 5 3" xfId="12988" xr:uid="{604951AB-04C5-40D3-914D-370125406E1C}"/>
    <cellStyle name="Comma 17 3 5 3 2" xfId="38977" xr:uid="{B3C7ADC2-59C6-4C23-A6C8-C82CC06F58A1}"/>
    <cellStyle name="Comma 17 3 5 4" xfId="30822" xr:uid="{A485C2C6-104E-43C1-94B9-968A7DA6FBF0}"/>
    <cellStyle name="Comma 17 3 6" xfId="6238" xr:uid="{00000000-0005-0000-0000-00009E020000}"/>
    <cellStyle name="Comma 17 3 6 2" xfId="22583" xr:uid="{D1B4AACB-5877-41FD-9848-96C8B1D4480B}"/>
    <cellStyle name="Comma 17 3 6 2 2" xfId="48572" xr:uid="{A567D6B8-F7A6-47FC-9A56-D509AA5D70F5}"/>
    <cellStyle name="Comma 17 3 6 3" xfId="14463" xr:uid="{9ADF5FDF-6A3D-4234-8051-E1D594532EF0}"/>
    <cellStyle name="Comma 17 3 6 3 2" xfId="40452" xr:uid="{E1786354-B462-467A-8A12-1F03E709B6AE}"/>
    <cellStyle name="Comma 17 3 6 4" xfId="32299" xr:uid="{4ADB6C76-9A38-4FB8-B2C3-B5A7A0E287D9}"/>
    <cellStyle name="Comma 17 3 7" xfId="6905" xr:uid="{00000000-0005-0000-0000-00009F020000}"/>
    <cellStyle name="Comma 17 3 7 2" xfId="23236" xr:uid="{CF45E784-75AD-411C-9F0B-71CA6AF6B73E}"/>
    <cellStyle name="Comma 17 3 7 2 2" xfId="49225" xr:uid="{3187C852-B179-4C8E-8109-6106EA69B55F}"/>
    <cellStyle name="Comma 17 3 7 3" xfId="15116" xr:uid="{A1E921FF-93ED-4573-BB8B-48ABD4D52BD2}"/>
    <cellStyle name="Comma 17 3 7 3 2" xfId="41105" xr:uid="{4C2DA830-8552-457F-BC66-1DAA5B9D14A9}"/>
    <cellStyle name="Comma 17 3 7 4" xfId="32952" xr:uid="{50BFAD78-51DF-4600-8891-DEBA0D6174DD}"/>
    <cellStyle name="Comma 17 3 8" xfId="7551" xr:uid="{00000000-0005-0000-0000-0000A0020000}"/>
    <cellStyle name="Comma 17 3 8 2" xfId="23882" xr:uid="{7FE9A8B7-501E-412B-B7B6-274264D33FF2}"/>
    <cellStyle name="Comma 17 3 8 2 2" xfId="49871" xr:uid="{C157067E-1509-482C-87C1-0686DD8D6975}"/>
    <cellStyle name="Comma 17 3 8 3" xfId="15762" xr:uid="{5E439194-E561-4A5F-B253-3CF8DFA27426}"/>
    <cellStyle name="Comma 17 3 8 3 2" xfId="41751" xr:uid="{FC4E6A8D-06DF-4795-92E0-E41380441B65}"/>
    <cellStyle name="Comma 17 3 8 4" xfId="33598" xr:uid="{F2A5AC4D-E169-4C36-BDAA-5BC859769D05}"/>
    <cellStyle name="Comma 17 3 9" xfId="8798" xr:uid="{00000000-0005-0000-0000-0000A1020000}"/>
    <cellStyle name="Comma 17 3 9 2" xfId="25129" xr:uid="{6AE6E35A-8897-4877-8F83-CB3091D0F11A}"/>
    <cellStyle name="Comma 17 3 9 2 2" xfId="51118" xr:uid="{B720BEB8-C4D6-42EE-B5FD-78ECEB1E8F11}"/>
    <cellStyle name="Comma 17 3 9 3" xfId="17009" xr:uid="{07276B8B-05FF-4D79-A048-75F67BC516C2}"/>
    <cellStyle name="Comma 17 3 9 3 2" xfId="42998" xr:uid="{A0DE2FDB-655C-411A-8F4C-879593E6424F}"/>
    <cellStyle name="Comma 17 3 9 4" xfId="34845" xr:uid="{7E8D0D89-667E-4217-9BAD-0B557AFAA9DE}"/>
    <cellStyle name="Comma 17 4" xfId="70" xr:uid="{00000000-0005-0000-0000-000035000000}"/>
    <cellStyle name="Comma 17 4 10" xfId="10380" xr:uid="{00000000-0005-0000-0000-0000A3020000}"/>
    <cellStyle name="Comma 17 4 10 2" xfId="18503" xr:uid="{0D684510-7CCD-4561-BE5E-7373D30710DD}"/>
    <cellStyle name="Comma 17 4 10 2 2" xfId="44492" xr:uid="{45BBD547-1EB5-4298-ABDE-808698C35085}"/>
    <cellStyle name="Comma 17 4 10 3" xfId="36369" xr:uid="{75CE6B83-5BA2-4629-AC5E-B0ADE5004A6B}"/>
    <cellStyle name="Comma 17 4 11" xfId="1980" xr:uid="{00000000-0005-0000-0000-0000A4020000}"/>
    <cellStyle name="Comma 17 4 11 2" xfId="18844" xr:uid="{3B0875F8-CFD0-4A0C-B0DC-C3BEE156C18B}"/>
    <cellStyle name="Comma 17 4 11 2 2" xfId="44833" xr:uid="{2148ABCE-74B4-420A-81F1-E41B06DE5E77}"/>
    <cellStyle name="Comma 17 4 11 3" xfId="28474" xr:uid="{72F467B9-02A2-4F0D-9431-E9A005C4FF4F}"/>
    <cellStyle name="Comma 17 4 12" xfId="10724" xr:uid="{2E24EAB1-7657-418F-9B64-636C25AF84F3}"/>
    <cellStyle name="Comma 17 4 12 2" xfId="36713" xr:uid="{E0104D4D-662C-4B1D-AE84-18C52341E54F}"/>
    <cellStyle name="Comma 17 4 13" xfId="26308" xr:uid="{9DAF621A-536B-445F-9262-311B6289552E}"/>
    <cellStyle name="Comma 17 4 13 2" xfId="52297" xr:uid="{2D90C28D-AF9D-44F5-BEEB-B44C00C2D717}"/>
    <cellStyle name="Comma 17 4 14" xfId="1636" xr:uid="{00000000-0005-0000-0000-0000A2020000}"/>
    <cellStyle name="Comma 17 4 14 2" xfId="54089" xr:uid="{A9A796FA-7D04-4C05-BAA1-64472D2DB316}"/>
    <cellStyle name="Comma 17 4 15" xfId="28130" xr:uid="{FFA9AD64-6277-4BCA-9FE7-268E98F1BD70}"/>
    <cellStyle name="Comma 17 4 2" xfId="965" xr:uid="{908F5403-025A-41FE-977B-F7296344B882}"/>
    <cellStyle name="Comma 17 4 2 2" xfId="4996" xr:uid="{00000000-0005-0000-0000-0000A6020000}"/>
    <cellStyle name="Comma 17 4 2 2 2" xfId="21393" xr:uid="{AE579767-73ED-4B9B-8F8D-85A9D91505B4}"/>
    <cellStyle name="Comma 17 4 2 2 2 2" xfId="47382" xr:uid="{FED17AA8-5744-4CB2-9C5B-78C6AD091129}"/>
    <cellStyle name="Comma 17 4 2 2 3" xfId="13273" xr:uid="{41DF1F5B-CFDC-4BF5-93B2-A8042DC7C706}"/>
    <cellStyle name="Comma 17 4 2 2 3 2" xfId="39262" xr:uid="{916553A7-A061-4C0A-B789-244E0B6629F9}"/>
    <cellStyle name="Comma 17 4 2 2 4" xfId="31109" xr:uid="{372FBEDE-B895-43EA-91A8-F473328182F3}"/>
    <cellStyle name="Comma 17 4 2 3" xfId="7836" xr:uid="{00000000-0005-0000-0000-0000A7020000}"/>
    <cellStyle name="Comma 17 4 2 3 2" xfId="24167" xr:uid="{BF8BD8B7-ECDA-405B-8FA0-35271822B33F}"/>
    <cellStyle name="Comma 17 4 2 3 2 2" xfId="50156" xr:uid="{291A390E-D9B5-49F0-9345-26D8A32D0E42}"/>
    <cellStyle name="Comma 17 4 2 3 3" xfId="16047" xr:uid="{A03D6A32-203C-42A3-A6F5-07B6E11CB5E5}"/>
    <cellStyle name="Comma 17 4 2 3 3 2" xfId="42036" xr:uid="{F8ECD1E6-88AE-43EB-AC95-5C51ECD9B406}"/>
    <cellStyle name="Comma 17 4 2 3 4" xfId="33883" xr:uid="{77330970-5FEC-42EB-BCEF-6D1B75D250DB}"/>
    <cellStyle name="Comma 17 4 2 4" xfId="9593" xr:uid="{00000000-0005-0000-0000-0000A8020000}"/>
    <cellStyle name="Comma 17 4 2 4 2" xfId="25876" xr:uid="{1FDAB67A-5F77-4377-884C-FDAB2D547A5F}"/>
    <cellStyle name="Comma 17 4 2 4 2 2" xfId="51865" xr:uid="{6B08E951-C5A8-4598-8DCB-9ACFB820C9A4}"/>
    <cellStyle name="Comma 17 4 2 4 3" xfId="17756" xr:uid="{283F29AE-C304-4C49-AFEB-7F57B68A1843}"/>
    <cellStyle name="Comma 17 4 2 4 3 2" xfId="43745" xr:uid="{1AFFE813-B2CA-4619-A947-CD87875AAAD5}"/>
    <cellStyle name="Comma 17 4 2 4 4" xfId="35593" xr:uid="{84556A2D-049D-4BD9-8D84-755A0EC9B92B}"/>
    <cellStyle name="Comma 17 4 2 5" xfId="19272" xr:uid="{CC949F22-9A7B-4D4D-884D-B77A3E5D6CDE}"/>
    <cellStyle name="Comma 17 4 2 5 2" xfId="45261" xr:uid="{125F510B-7666-4B41-B67D-5DE67816728E}"/>
    <cellStyle name="Comma 17 4 2 6" xfId="11152" xr:uid="{AE4344A0-3A71-4593-BEE1-FFC228B85A9F}"/>
    <cellStyle name="Comma 17 4 2 6 2" xfId="37141" xr:uid="{A0F119A6-A258-42B2-AFA6-07B9C002B325}"/>
    <cellStyle name="Comma 17 4 2 7" xfId="26737" xr:uid="{55404766-063E-45B1-AB4E-ABE950209A41}"/>
    <cellStyle name="Comma 17 4 2 7 2" xfId="52726" xr:uid="{A9A3BB50-402B-4081-B3BE-D16B2ACE4EFF}"/>
    <cellStyle name="Comma 17 4 2 8" xfId="2788" xr:uid="{00000000-0005-0000-0000-0000A5020000}"/>
    <cellStyle name="Comma 17 4 2 9" xfId="28979" xr:uid="{E5901B54-86EE-48EC-881C-73E07BFEF4C8}"/>
    <cellStyle name="Comma 17 4 3" xfId="3476" xr:uid="{00000000-0005-0000-0000-0000A9020000}"/>
    <cellStyle name="Comma 17 4 3 2" xfId="5680" xr:uid="{00000000-0005-0000-0000-0000AA020000}"/>
    <cellStyle name="Comma 17 4 3 2 2" xfId="22069" xr:uid="{29295D01-73B9-4F6D-91BE-A5D9444008CC}"/>
    <cellStyle name="Comma 17 4 3 2 2 2" xfId="48058" xr:uid="{82397001-226C-4644-A232-F73EAC7B0E3A}"/>
    <cellStyle name="Comma 17 4 3 2 3" xfId="13949" xr:uid="{143B5CCD-9C5C-4575-AC1E-C1BC2B845E1B}"/>
    <cellStyle name="Comma 17 4 3 2 3 2" xfId="39938" xr:uid="{628B860C-7C6F-4105-95AB-835AB7494396}"/>
    <cellStyle name="Comma 17 4 3 2 4" xfId="31785" xr:uid="{8262BFA4-550A-49EB-B35C-E03C6D7FA7AA}"/>
    <cellStyle name="Comma 17 4 3 3" xfId="8512" xr:uid="{00000000-0005-0000-0000-0000AB020000}"/>
    <cellStyle name="Comma 17 4 3 3 2" xfId="24843" xr:uid="{5E1F31C8-9471-44E5-8F74-BE74EE48A4F9}"/>
    <cellStyle name="Comma 17 4 3 3 2 2" xfId="50832" xr:uid="{EE0DE5A0-52E7-4BC6-B19C-3D443EDE0B33}"/>
    <cellStyle name="Comma 17 4 3 3 3" xfId="16723" xr:uid="{83882B22-A1B6-44D8-A5E5-821DD2BE9904}"/>
    <cellStyle name="Comma 17 4 3 3 3 2" xfId="42712" xr:uid="{21D06590-2D92-4AC9-BB17-A909C7206A8E}"/>
    <cellStyle name="Comma 17 4 3 3 4" xfId="34559" xr:uid="{7E4B4AA1-1813-4CC9-9B4E-50A70F0EBEE9}"/>
    <cellStyle name="Comma 17 4 3 4" xfId="19948" xr:uid="{71ECCBD8-8E91-4FF0-A16E-BD6F2B47DB98}"/>
    <cellStyle name="Comma 17 4 3 4 2" xfId="45937" xr:uid="{80EFBEFA-0A6D-4BE1-BC3C-146196F31365}"/>
    <cellStyle name="Comma 17 4 3 5" xfId="11828" xr:uid="{636F0F7E-6DBC-42F9-A907-23C1BADAFF3D}"/>
    <cellStyle name="Comma 17 4 3 5 2" xfId="37817" xr:uid="{B2CDD681-58EF-4D7E-95A6-6C8AE04FCAE7}"/>
    <cellStyle name="Comma 17 4 3 6" xfId="27413" xr:uid="{F4BC9DDC-DDF8-4453-A8BB-AF9C33846438}"/>
    <cellStyle name="Comma 17 4 3 6 2" xfId="53402" xr:uid="{5376BBDA-93A2-4509-B695-CA4D15CF6446}"/>
    <cellStyle name="Comma 17 4 3 7" xfId="29659" xr:uid="{B516AAE6-B686-4C29-8846-35D568255F81}"/>
    <cellStyle name="Comma 17 4 4" xfId="4213" xr:uid="{00000000-0005-0000-0000-0000AC020000}"/>
    <cellStyle name="Comma 17 4 4 2" xfId="20629" xr:uid="{7DBB73EB-EA9F-421F-B0C1-0AB171B72C60}"/>
    <cellStyle name="Comma 17 4 4 2 2" xfId="46618" xr:uid="{9854B03A-8A1D-41ED-BE2B-841052E93125}"/>
    <cellStyle name="Comma 17 4 4 3" xfId="12509" xr:uid="{7FCBF349-9F20-4979-86F0-19EFA8A5F74D}"/>
    <cellStyle name="Comma 17 4 4 3 2" xfId="38498" xr:uid="{86799A62-1AF9-4FA2-A549-5EB485E7E041}"/>
    <cellStyle name="Comma 17 4 4 4" xfId="30343" xr:uid="{CCE08ECD-4254-42B7-A4A9-1FBF0FD6DCC1}"/>
    <cellStyle name="Comma 17 4 5" xfId="4559" xr:uid="{00000000-0005-0000-0000-0000AD020000}"/>
    <cellStyle name="Comma 17 4 5 2" xfId="20965" xr:uid="{042C4392-E663-4803-A6A2-50AF9F92CD06}"/>
    <cellStyle name="Comma 17 4 5 2 2" xfId="46954" xr:uid="{61140F4C-0C87-4168-ADCE-F8C0CF9E3C42}"/>
    <cellStyle name="Comma 17 4 5 3" xfId="12845" xr:uid="{CADFFCF2-6327-45BA-85AC-FCC27BF5C703}"/>
    <cellStyle name="Comma 17 4 5 3 2" xfId="38834" xr:uid="{FAA3DF85-5C76-405E-9007-AB1C3AFD1CD9}"/>
    <cellStyle name="Comma 17 4 5 4" xfId="30679" xr:uid="{00E9FA7E-2822-4A2F-9D64-226315914490}"/>
    <cellStyle name="Comma 17 4 6" xfId="6409" xr:uid="{00000000-0005-0000-0000-0000AE020000}"/>
    <cellStyle name="Comma 17 4 6 2" xfId="22750" xr:uid="{DA93DFEE-DA3F-40EE-BB13-134EC3CF5DF5}"/>
    <cellStyle name="Comma 17 4 6 2 2" xfId="48739" xr:uid="{BFABE39C-151B-4D90-AC52-5DABFD2E6241}"/>
    <cellStyle name="Comma 17 4 6 3" xfId="14630" xr:uid="{254056F0-0DC7-40DA-81C7-117169F2B95C}"/>
    <cellStyle name="Comma 17 4 6 3 2" xfId="40619" xr:uid="{1B26F696-C8AF-4E45-B9D2-2DC3B504398F}"/>
    <cellStyle name="Comma 17 4 6 4" xfId="32466" xr:uid="{53021C2A-AAAD-4B5E-8A76-B98484DF7FB2}"/>
    <cellStyle name="Comma 17 4 7" xfId="7072" xr:uid="{00000000-0005-0000-0000-0000AF020000}"/>
    <cellStyle name="Comma 17 4 7 2" xfId="23403" xr:uid="{DEAB2D51-B988-41FA-AB91-18FF1D3287B1}"/>
    <cellStyle name="Comma 17 4 7 2 2" xfId="49392" xr:uid="{BB0CDA8A-F7C6-43E2-9975-AFEEA7A46992}"/>
    <cellStyle name="Comma 17 4 7 3" xfId="15283" xr:uid="{EF99DC25-6260-4D46-AA47-F7DC843DA2DB}"/>
    <cellStyle name="Comma 17 4 7 3 2" xfId="41272" xr:uid="{E36811CD-ED7A-4532-9CE9-FACA494C5E1B}"/>
    <cellStyle name="Comma 17 4 7 4" xfId="33119" xr:uid="{6AB2FFE4-54DB-4A1F-9B06-6B07B85184FB}"/>
    <cellStyle name="Comma 17 4 8" xfId="7408" xr:uid="{00000000-0005-0000-0000-0000B0020000}"/>
    <cellStyle name="Comma 17 4 8 2" xfId="23739" xr:uid="{23D2F5C4-899A-4320-B439-F286AFD25ED1}"/>
    <cellStyle name="Comma 17 4 8 2 2" xfId="49728" xr:uid="{EEC42FFF-92B4-42EA-9BD4-0B3D31765FB8}"/>
    <cellStyle name="Comma 17 4 8 3" xfId="15619" xr:uid="{C96505D4-BD2C-4C63-9EFE-9DFA9A5EFAC8}"/>
    <cellStyle name="Comma 17 4 8 3 2" xfId="41608" xr:uid="{D1DF7657-F67F-4F01-A5D8-33D8374C6BB5}"/>
    <cellStyle name="Comma 17 4 8 4" xfId="33455" xr:uid="{FECE3324-AD74-4668-BF51-D300634D11A2}"/>
    <cellStyle name="Comma 17 4 9" xfId="8799" xr:uid="{00000000-0005-0000-0000-0000B1020000}"/>
    <cellStyle name="Comma 17 4 9 2" xfId="25130" xr:uid="{BB69B355-2305-4642-B801-F629C4120CBE}"/>
    <cellStyle name="Comma 17 4 9 2 2" xfId="51119" xr:uid="{4557C07E-05BD-4E09-8299-FA5CA2E88B34}"/>
    <cellStyle name="Comma 17 4 9 3" xfId="17010" xr:uid="{0273503D-EC6C-4DCB-A559-2B76FDAE6D71}"/>
    <cellStyle name="Comma 17 4 9 3 2" xfId="42999" xr:uid="{A792D53B-7434-4E67-8754-216F30B42818}"/>
    <cellStyle name="Comma 17 4 9 4" xfId="34846" xr:uid="{D0A51624-DA79-4769-996F-070DE13AB426}"/>
    <cellStyle name="Comma 17 5" xfId="617" xr:uid="{25347CB9-3411-4A4E-A603-DC9A6D029CF1}"/>
    <cellStyle name="Comma 17 5 10" xfId="3179" xr:uid="{00000000-0005-0000-0000-0000B3020000}"/>
    <cellStyle name="Comma 17 5 10 2" xfId="19653" xr:uid="{3F613DE9-DA02-450F-9B94-D188C7F125E9}"/>
    <cellStyle name="Comma 17 5 10 2 2" xfId="45642" xr:uid="{BE22C94A-2BF0-4A0D-895A-53FEB4142A04}"/>
    <cellStyle name="Comma 17 5 10 3" xfId="29363" xr:uid="{F9CE9763-2E63-48FB-99A4-8E56C57CB9CB}"/>
    <cellStyle name="Comma 17 5 11" xfId="11533" xr:uid="{E5778721-A562-40B2-9780-0F27BDECBD6A}"/>
    <cellStyle name="Comma 17 5 11 2" xfId="37522" xr:uid="{A1C11B3E-B7CB-42A8-8DFB-A331D116849B}"/>
    <cellStyle name="Comma 17 5 12" xfId="27118" xr:uid="{B67D6C07-581B-4804-908E-89E54A5FD940}"/>
    <cellStyle name="Comma 17 5 12 2" xfId="53107" xr:uid="{62676FB1-5715-40EF-B99A-A13EE6223F4D}"/>
    <cellStyle name="Comma 17 5 13" xfId="1326" xr:uid="{00000000-0005-0000-0000-0000B2020000}"/>
    <cellStyle name="Comma 17 5 13 2" xfId="53779" xr:uid="{AFEE8474-DCAB-46A1-9442-FCE4CA5DA5D3}"/>
    <cellStyle name="Comma 17 5 14" xfId="27803" xr:uid="{8E483C6E-894B-4445-B05E-5E414B2B12A8}"/>
    <cellStyle name="Comma 17 5 2" xfId="3866" xr:uid="{00000000-0005-0000-0000-0000B4020000}"/>
    <cellStyle name="Comma 17 5 2 2" xfId="20319" xr:uid="{0C06C44F-B69B-428E-85E9-C1785E91C879}"/>
    <cellStyle name="Comma 17 5 2 2 2" xfId="46308" xr:uid="{FC7A796F-C891-4BE2-8F51-CA2E831FFC04}"/>
    <cellStyle name="Comma 17 5 2 3" xfId="12199" xr:uid="{F4EA1231-1B7D-4D53-9260-4751EFFE3950}"/>
    <cellStyle name="Comma 17 5 2 3 2" xfId="38188" xr:uid="{0603162C-C965-4FBF-BBF3-EDE52EB3905F}"/>
    <cellStyle name="Comma 17 5 2 4" xfId="30033" xr:uid="{09A3950E-26D6-4E22-BE0C-605439C7034D}"/>
    <cellStyle name="Comma 17 5 3" xfId="5385" xr:uid="{00000000-0005-0000-0000-0000B5020000}"/>
    <cellStyle name="Comma 17 5 3 2" xfId="21774" xr:uid="{DDE27025-6168-4101-8F40-4CBF57FD9B68}"/>
    <cellStyle name="Comma 17 5 3 2 2" xfId="47763" xr:uid="{FDA24B54-32C0-4F92-B41C-AE2C8CB5CDC5}"/>
    <cellStyle name="Comma 17 5 3 3" xfId="13654" xr:uid="{483569B2-C6CF-4A01-B010-FBF956134AB8}"/>
    <cellStyle name="Comma 17 5 3 3 2" xfId="39643" xr:uid="{1E93D461-0767-42EA-9FE0-74B153592936}"/>
    <cellStyle name="Comma 17 5 3 4" xfId="31490" xr:uid="{34F61B7C-25A1-40C7-B501-1BBE144BF9F8}"/>
    <cellStyle name="Comma 17 5 4" xfId="6065" xr:uid="{00000000-0005-0000-0000-0000B6020000}"/>
    <cellStyle name="Comma 17 5 4 2" xfId="22440" xr:uid="{26C39937-9FDA-4A9F-BCE2-832437F50A61}"/>
    <cellStyle name="Comma 17 5 4 2 2" xfId="48429" xr:uid="{695DDE9F-302E-4E59-82CE-50E924DCD234}"/>
    <cellStyle name="Comma 17 5 4 3" xfId="14320" xr:uid="{A6CCF8E3-D2A2-40BC-9AF1-662ECB0B62A0}"/>
    <cellStyle name="Comma 17 5 4 3 2" xfId="40309" xr:uid="{72488494-2CE7-4727-B2FA-C750937BF775}"/>
    <cellStyle name="Comma 17 5 4 4" xfId="32156" xr:uid="{393DA738-2874-4A0B-A353-0C9DEB3E9B29}"/>
    <cellStyle name="Comma 17 5 5" xfId="6762" xr:uid="{00000000-0005-0000-0000-0000B7020000}"/>
    <cellStyle name="Comma 17 5 5 2" xfId="23093" xr:uid="{FFE1D1F3-DB07-4B8D-926E-C9BDBF9E0B7A}"/>
    <cellStyle name="Comma 17 5 5 2 2" xfId="49082" xr:uid="{FCA1C77D-9214-447F-B250-D544FDAB4995}"/>
    <cellStyle name="Comma 17 5 5 3" xfId="14973" xr:uid="{C4B44997-9857-4CE9-AB77-1CF7C80104BA}"/>
    <cellStyle name="Comma 17 5 5 3 2" xfId="40962" xr:uid="{839099E9-A302-4E7E-B094-139ED46EA151}"/>
    <cellStyle name="Comma 17 5 5 4" xfId="32809" xr:uid="{449D765B-3351-4C33-9FA5-8047CA17D9C9}"/>
    <cellStyle name="Comma 17 5 6" xfId="8217" xr:uid="{00000000-0005-0000-0000-0000B8020000}"/>
    <cellStyle name="Comma 17 5 6 2" xfId="24548" xr:uid="{9E56F7A8-4383-4681-97D5-7B09776F881E}"/>
    <cellStyle name="Comma 17 5 6 2 2" xfId="50537" xr:uid="{8660FA00-E83B-4988-BAFF-9D862956F44C}"/>
    <cellStyle name="Comma 17 5 6 3" xfId="16428" xr:uid="{6D50FE39-2E61-431D-9C01-382AC33B9CCD}"/>
    <cellStyle name="Comma 17 5 6 3 2" xfId="42417" xr:uid="{BA110F17-8BF7-46DD-AACD-3BD175E0B518}"/>
    <cellStyle name="Comma 17 5 6 4" xfId="34264" xr:uid="{E201EC71-B83C-45CC-ACB9-B90B72673EBE}"/>
    <cellStyle name="Comma 17 5 7" xfId="9273" xr:uid="{00000000-0005-0000-0000-0000B9020000}"/>
    <cellStyle name="Comma 17 5 7 2" xfId="25564" xr:uid="{6BE08430-2410-41E0-886D-D1182EBA853C}"/>
    <cellStyle name="Comma 17 5 7 2 2" xfId="51553" xr:uid="{3ACFC5ED-95E3-4B47-BED1-6AB0A8BFF0E1}"/>
    <cellStyle name="Comma 17 5 7 3" xfId="17444" xr:uid="{8413EAC7-BAF2-41A1-ADDB-09C85DB3149A}"/>
    <cellStyle name="Comma 17 5 7 3 2" xfId="43433" xr:uid="{898B2B31-FD4A-407C-9F16-6153464C375E}"/>
    <cellStyle name="Comma 17 5 7 4" xfId="35281" xr:uid="{625233D0-EFC7-4A7E-9967-02E6B6A01E5A}"/>
    <cellStyle name="Comma 17 5 8" xfId="9864" xr:uid="{00000000-0005-0000-0000-0000BA020000}"/>
    <cellStyle name="Comma 17 5 8 2" xfId="26131" xr:uid="{F8C4E033-4C94-46D2-BDF9-68EC737F65D4}"/>
    <cellStyle name="Comma 17 5 8 2 2" xfId="52120" xr:uid="{669E9765-B02A-4A8A-B701-51D6C9DA0948}"/>
    <cellStyle name="Comma 17 5 8 3" xfId="18011" xr:uid="{E273B3FE-8258-4F77-A3E5-3875FB3F4FEC}"/>
    <cellStyle name="Comma 17 5 8 3 2" xfId="44000" xr:uid="{28361814-5B78-4E4E-B70C-CA9555C7B98D}"/>
    <cellStyle name="Comma 17 5 8 4" xfId="35853" xr:uid="{54D256C5-652D-47E1-8B5D-5ACF69CA7CAC}"/>
    <cellStyle name="Comma 17 5 9" xfId="10070" xr:uid="{00000000-0005-0000-0000-0000BB020000}"/>
    <cellStyle name="Comma 17 5 9 2" xfId="18193" xr:uid="{C2C7DE9B-AEBF-45CA-867A-9ACA683467B8}"/>
    <cellStyle name="Comma 17 5 9 2 2" xfId="44182" xr:uid="{20349D5E-CB3D-4A04-85F2-F76962ACF453}"/>
    <cellStyle name="Comma 17 5 9 3" xfId="36059" xr:uid="{3E46AFB7-52BE-4356-AFB1-8BA430CA20EF}"/>
    <cellStyle name="Comma 17 6" xfId="542" xr:uid="{00000000-0005-0000-0000-000014000000}"/>
    <cellStyle name="Comma 17 6 2" xfId="9210" xr:uid="{00000000-0005-0000-0000-0000BC020000}"/>
    <cellStyle name="Comma 18" xfId="71" xr:uid="{00000000-0005-0000-0000-000036000000}"/>
    <cellStyle name="Comma 18 10" xfId="7317" xr:uid="{00000000-0005-0000-0000-0000BE020000}"/>
    <cellStyle name="Comma 18 10 2" xfId="23648" xr:uid="{973341F0-84D5-4379-9DB8-A6C41C063A23}"/>
    <cellStyle name="Comma 18 10 2 2" xfId="49637" xr:uid="{B3FE898B-7B86-4170-ADE5-362F32BF4E70}"/>
    <cellStyle name="Comma 18 10 3" xfId="15528" xr:uid="{EF9C569D-FBFC-4F7A-8F39-60A62A67B71B}"/>
    <cellStyle name="Comma 18 10 3 2" xfId="41517" xr:uid="{230C548D-FFB6-4E17-B21B-F44DD3346013}"/>
    <cellStyle name="Comma 18 10 4" xfId="33364" xr:uid="{18B54313-7D22-4B90-BD5A-17AB90B5709F}"/>
    <cellStyle name="Comma 18 11" xfId="8800" xr:uid="{00000000-0005-0000-0000-0000BF020000}"/>
    <cellStyle name="Comma 18 11 2" xfId="25131" xr:uid="{B7E5699F-A256-4AE4-8D11-F69C3918D965}"/>
    <cellStyle name="Comma 18 11 2 2" xfId="51120" xr:uid="{0D84E8EC-9A42-4804-BB0F-AC24800B009E}"/>
    <cellStyle name="Comma 18 11 3" xfId="17011" xr:uid="{A1F674F4-52E0-4CE0-952B-6A48AAE7837B}"/>
    <cellStyle name="Comma 18 11 3 2" xfId="43000" xr:uid="{7236F4B7-4AAF-4627-B6D2-C8442B3C5B19}"/>
    <cellStyle name="Comma 18 11 4" xfId="34847" xr:uid="{F177DF9C-3454-4004-B7DB-44BB81ED5ACE}"/>
    <cellStyle name="Comma 18 12" xfId="9972" xr:uid="{00000000-0005-0000-0000-0000C0020000}"/>
    <cellStyle name="Comma 18 12 2" xfId="18095" xr:uid="{2E808A36-D74E-4A7B-9579-1C024A2E56F0}"/>
    <cellStyle name="Comma 18 12 2 2" xfId="44084" xr:uid="{D73A2323-3DEF-4BBC-83AD-EA54AEA3FC9F}"/>
    <cellStyle name="Comma 18 12 3" xfId="35961" xr:uid="{0C902B92-8AF9-418D-8C20-01EA5E053674}"/>
    <cellStyle name="Comma 18 13" xfId="1889" xr:uid="{00000000-0005-0000-0000-0000C1020000}"/>
    <cellStyle name="Comma 18 13 2" xfId="18753" xr:uid="{CAF93103-DAB3-4683-A5C3-AB479E5E38D0}"/>
    <cellStyle name="Comma 18 13 2 2" xfId="44742" xr:uid="{FBC84A03-890C-4D6D-8311-88023460A26E}"/>
    <cellStyle name="Comma 18 13 3" xfId="28383" xr:uid="{245622C0-9C58-4BE6-B56B-41F92A11A190}"/>
    <cellStyle name="Comma 18 14" xfId="10633" xr:uid="{EE24862B-6840-4FD4-95B9-EF44F6814CBD}"/>
    <cellStyle name="Comma 18 14 2" xfId="36622" xr:uid="{5BA6850F-409C-4FF3-B4B1-FBBFABB786C1}"/>
    <cellStyle name="Comma 18 15" xfId="26217" xr:uid="{4E9B7A06-1B33-4BA2-80EB-A6F595C66902}"/>
    <cellStyle name="Comma 18 15 2" xfId="52206" xr:uid="{AC639485-674C-4D61-9142-7BE8D6165485}"/>
    <cellStyle name="Comma 18 16" xfId="1228" xr:uid="{00000000-0005-0000-0000-0000BD020000}"/>
    <cellStyle name="Comma 18 16 2" xfId="53681" xr:uid="{000A0033-B601-47AB-ACBA-34B9A0390AAF}"/>
    <cellStyle name="Comma 18 17" xfId="27693" xr:uid="{F1FE1919-2E32-4561-B146-A4F21EE7022E}"/>
    <cellStyle name="Comma 18 2" xfId="72" xr:uid="{00000000-0005-0000-0000-000037000000}"/>
    <cellStyle name="Comma 18 2 10" xfId="7452" xr:uid="{00000000-0005-0000-0000-0000C3020000}"/>
    <cellStyle name="Comma 18 2 10 2" xfId="23783" xr:uid="{A06C2D3A-C5DE-4BA2-B493-F1D740EE13B2}"/>
    <cellStyle name="Comma 18 2 10 2 2" xfId="49772" xr:uid="{0F144C7C-FFA3-43C5-9339-12F0FBA5C8DC}"/>
    <cellStyle name="Comma 18 2 10 3" xfId="15663" xr:uid="{13748442-A7DB-460C-BA15-CB4F3E2B4433}"/>
    <cellStyle name="Comma 18 2 10 3 2" xfId="41652" xr:uid="{DDE4EDC2-8853-4DA0-9C59-287623F8DBC1}"/>
    <cellStyle name="Comma 18 2 10 4" xfId="33499" xr:uid="{F92A659C-5549-4D61-AED6-AA00F0262A7B}"/>
    <cellStyle name="Comma 18 2 11" xfId="8801" xr:uid="{00000000-0005-0000-0000-0000C4020000}"/>
    <cellStyle name="Comma 18 2 11 2" xfId="25132" xr:uid="{C49973FE-F357-4756-962B-8C43C35BE994}"/>
    <cellStyle name="Comma 18 2 11 2 2" xfId="51121" xr:uid="{40C54DE6-BF1C-4F71-B13F-32A6FCF106D5}"/>
    <cellStyle name="Comma 18 2 11 3" xfId="17012" xr:uid="{992BAF58-3EAF-4189-BA82-A8CBBDEEE58E}"/>
    <cellStyle name="Comma 18 2 11 3 2" xfId="43001" xr:uid="{D666D1E3-D98E-478D-92E2-20FF63C36622}"/>
    <cellStyle name="Comma 18 2 11 4" xfId="34848" xr:uid="{6A59318E-877C-4261-A034-2073D66C4EF5}"/>
    <cellStyle name="Comma 18 2 12" xfId="10114" xr:uid="{00000000-0005-0000-0000-0000C5020000}"/>
    <cellStyle name="Comma 18 2 12 2" xfId="18237" xr:uid="{9560F6B5-E48E-46B9-B3C8-B9FD03F33B31}"/>
    <cellStyle name="Comma 18 2 12 2 2" xfId="44226" xr:uid="{A2243C28-9378-499C-8ADE-712F3C0ABFAD}"/>
    <cellStyle name="Comma 18 2 12 3" xfId="36103" xr:uid="{C20D4C28-29CD-4817-819E-94D2BC89185A}"/>
    <cellStyle name="Comma 18 2 13" xfId="2024" xr:uid="{00000000-0005-0000-0000-0000C6020000}"/>
    <cellStyle name="Comma 18 2 13 2" xfId="18888" xr:uid="{E6817A92-D2C8-4933-A73F-709A5EF6E498}"/>
    <cellStyle name="Comma 18 2 13 2 2" xfId="44877" xr:uid="{62E4F70F-F64B-4172-B6F6-AB2C8D5C7A8C}"/>
    <cellStyle name="Comma 18 2 13 3" xfId="28518" xr:uid="{C9BC5B31-7B98-4D9D-A079-AE232AE6A9AA}"/>
    <cellStyle name="Comma 18 2 14" xfId="10768" xr:uid="{FFB62D40-541E-46CB-8866-4DB6B43C9352}"/>
    <cellStyle name="Comma 18 2 14 2" xfId="36757" xr:uid="{1647FD5A-68DE-4032-9441-8C6E265A36CA}"/>
    <cellStyle name="Comma 18 2 15" xfId="26352" xr:uid="{E70A9A86-EED6-4B92-9A95-44125C464743}"/>
    <cellStyle name="Comma 18 2 15 2" xfId="52341" xr:uid="{FE65FAC5-B73A-4FB3-B718-50591BBCEBBA}"/>
    <cellStyle name="Comma 18 2 16" xfId="1370" xr:uid="{00000000-0005-0000-0000-0000C2020000}"/>
    <cellStyle name="Comma 18 2 16 2" xfId="53823" xr:uid="{D36B34EC-A7BB-43F7-8577-44CE95E64599}"/>
    <cellStyle name="Comma 18 2 17" xfId="27853" xr:uid="{3BB3BCEC-BB2F-4EBB-8090-02DEC6517E5A}"/>
    <cellStyle name="Comma 18 2 2" xfId="73" xr:uid="{00000000-0005-0000-0000-000038000000}"/>
    <cellStyle name="Comma 18 2 2 10" xfId="10257" xr:uid="{00000000-0005-0000-0000-0000C8020000}"/>
    <cellStyle name="Comma 18 2 2 10 2" xfId="18380" xr:uid="{1431666C-79A0-4234-A932-ED9A85D27CDF}"/>
    <cellStyle name="Comma 18 2 2 10 2 2" xfId="44369" xr:uid="{461BF8AB-4E05-4253-A455-C4964D8F7DBB}"/>
    <cellStyle name="Comma 18 2 2 10 3" xfId="36246" xr:uid="{A72B48FA-D289-4D6E-B76A-E953EB237CEF}"/>
    <cellStyle name="Comma 18 2 2 11" xfId="2167" xr:uid="{00000000-0005-0000-0000-0000C9020000}"/>
    <cellStyle name="Comma 18 2 2 11 2" xfId="19031" xr:uid="{FDF71799-D995-4462-AA98-E740762BF576}"/>
    <cellStyle name="Comma 18 2 2 11 2 2" xfId="45020" xr:uid="{A6A2979B-2E0A-4E40-8963-3ADFD9EC910D}"/>
    <cellStyle name="Comma 18 2 2 11 3" xfId="28661" xr:uid="{35F8B936-90D8-4877-B691-C8E056CBFA21}"/>
    <cellStyle name="Comma 18 2 2 12" xfId="10911" xr:uid="{9C0BE871-4071-4648-ACB1-3F729E807EB2}"/>
    <cellStyle name="Comma 18 2 2 12 2" xfId="36900" xr:uid="{04EA4587-4B28-485D-A352-3C1521180AB8}"/>
    <cellStyle name="Comma 18 2 2 13" xfId="26495" xr:uid="{0FC9BD55-2342-4B4E-8D1B-0BA06AF5D553}"/>
    <cellStyle name="Comma 18 2 2 13 2" xfId="52484" xr:uid="{937BA3FF-09AD-452D-9C8E-19424C02B1A8}"/>
    <cellStyle name="Comma 18 2 2 14" xfId="1513" xr:uid="{00000000-0005-0000-0000-0000C7020000}"/>
    <cellStyle name="Comma 18 2 2 14 2" xfId="53966" xr:uid="{7068DE1F-B892-4388-BE7C-D01F9B11671E}"/>
    <cellStyle name="Comma 18 2 2 15" xfId="28004" xr:uid="{93408FDF-6E98-4FFE-A3D4-F6B74FB5DCBA}"/>
    <cellStyle name="Comma 18 2 2 2" xfId="1142" xr:uid="{8FB13D24-36D1-441A-B13D-CAAAD9DFC90D}"/>
    <cellStyle name="Comma 18 2 2 2 10" xfId="10550" xr:uid="{00000000-0005-0000-0000-0000CB020000}"/>
    <cellStyle name="Comma 18 2 2 2 10 2" xfId="18673" xr:uid="{FEA31A0F-605B-47BC-B8D4-CD6ED8FAD99D}"/>
    <cellStyle name="Comma 18 2 2 2 10 2 2" xfId="44662" xr:uid="{CA27B494-8416-4CC9-8C63-BE04FF8F628A}"/>
    <cellStyle name="Comma 18 2 2 2 10 3" xfId="36539" xr:uid="{AB03DC8A-940C-454F-9317-C2B1D650981F}"/>
    <cellStyle name="Comma 18 2 2 2 11" xfId="2791" xr:uid="{00000000-0005-0000-0000-0000CC020000}"/>
    <cellStyle name="Comma 18 2 2 2 11 2" xfId="19275" xr:uid="{084BEF32-57EB-4741-BF4D-BCF4E5E5D0EE}"/>
    <cellStyle name="Comma 18 2 2 2 11 2 2" xfId="45264" xr:uid="{2F03BC5B-20CF-403B-9CFF-13EB8822440D}"/>
    <cellStyle name="Comma 18 2 2 2 11 3" xfId="28982" xr:uid="{BB779FE8-650E-4E6F-9A42-461B727430A1}"/>
    <cellStyle name="Comma 18 2 2 2 12" xfId="11155" xr:uid="{971F6CC1-45DB-43E8-83C8-7B7102066DA3}"/>
    <cellStyle name="Comma 18 2 2 2 12 2" xfId="37144" xr:uid="{B1605291-4806-444A-A906-D00C21BAA51F}"/>
    <cellStyle name="Comma 18 2 2 2 13" xfId="26740" xr:uid="{F80D8EEE-4192-4556-B868-70601127BCE5}"/>
    <cellStyle name="Comma 18 2 2 2 13 2" xfId="52729" xr:uid="{4F2DC53E-FD73-4CB5-A6BB-5E83BB73110E}"/>
    <cellStyle name="Comma 18 2 2 2 14" xfId="1806" xr:uid="{00000000-0005-0000-0000-0000CA020000}"/>
    <cellStyle name="Comma 18 2 2 2 14 2" xfId="54259" xr:uid="{B68C7101-3D77-4B21-ADB3-57BD68EC18E2}"/>
    <cellStyle name="Comma 18 2 2 2 15" xfId="28300" xr:uid="{D41711E0-76A6-4419-A8A8-4D4F91AE1393}"/>
    <cellStyle name="Comma 18 2 2 2 2" xfId="3665" xr:uid="{00000000-0005-0000-0000-0000CD020000}"/>
    <cellStyle name="Comma 18 2 2 2 2 2" xfId="5869" xr:uid="{00000000-0005-0000-0000-0000CE020000}"/>
    <cellStyle name="Comma 18 2 2 2 2 2 2" xfId="22258" xr:uid="{3DE5CD62-CE95-40FA-B096-E2A1BB9DCA7E}"/>
    <cellStyle name="Comma 18 2 2 2 2 2 2 2" xfId="48247" xr:uid="{8B06BA2E-FB29-4502-8A07-2373D21FCDD8}"/>
    <cellStyle name="Comma 18 2 2 2 2 2 3" xfId="14138" xr:uid="{A8C21951-9B5A-48DA-99B6-7FBAC8CAE198}"/>
    <cellStyle name="Comma 18 2 2 2 2 2 3 2" xfId="40127" xr:uid="{B98121C8-6529-41CE-95EA-1C120D5004D6}"/>
    <cellStyle name="Comma 18 2 2 2 2 2 4" xfId="31974" xr:uid="{6DDD8D0E-71A5-48AA-98F0-0C8A99650C5A}"/>
    <cellStyle name="Comma 18 2 2 2 2 3" xfId="8701" xr:uid="{00000000-0005-0000-0000-0000CF020000}"/>
    <cellStyle name="Comma 18 2 2 2 2 3 2" xfId="25032" xr:uid="{E58016D0-591E-41F4-88F8-BBCC43C3F962}"/>
    <cellStyle name="Comma 18 2 2 2 2 3 2 2" xfId="51021" xr:uid="{DA17E9A7-129C-4A20-8193-30FD10F30D4A}"/>
    <cellStyle name="Comma 18 2 2 2 2 3 3" xfId="16912" xr:uid="{FCCD0736-2455-46ED-B9CA-EF6447EB5CC6}"/>
    <cellStyle name="Comma 18 2 2 2 2 3 3 2" xfId="42901" xr:uid="{A9104E09-30E2-46B5-8FFC-D2B2DD70757D}"/>
    <cellStyle name="Comma 18 2 2 2 2 3 4" xfId="34748" xr:uid="{0B9E04FF-9918-4AF6-B4B4-88DEB6316975}"/>
    <cellStyle name="Comma 18 2 2 2 2 4" xfId="20137" xr:uid="{19839C29-678E-4372-A34B-B2F3E6EC598A}"/>
    <cellStyle name="Comma 18 2 2 2 2 4 2" xfId="46126" xr:uid="{4D465F36-FB6C-4694-AB90-A4F15A7DDDC7}"/>
    <cellStyle name="Comma 18 2 2 2 2 5" xfId="12017" xr:uid="{AFDABC58-8313-4222-855D-864A6D4F17DE}"/>
    <cellStyle name="Comma 18 2 2 2 2 5 2" xfId="38006" xr:uid="{64EC7E81-2127-4781-9C88-ED77D0B37C40}"/>
    <cellStyle name="Comma 18 2 2 2 2 6" xfId="27602" xr:uid="{75C57EAD-A415-4D20-933C-817500470F45}"/>
    <cellStyle name="Comma 18 2 2 2 2 6 2" xfId="53591" xr:uid="{C0F74B7D-5676-48DE-8ED7-747AECBA6FE0}"/>
    <cellStyle name="Comma 18 2 2 2 2 7" xfId="29848" xr:uid="{E5F8F8DA-E496-4137-A1C4-DA9B2E36504B}"/>
    <cellStyle name="Comma 18 2 2 2 3" xfId="4390" xr:uid="{00000000-0005-0000-0000-0000D0020000}"/>
    <cellStyle name="Comma 18 2 2 2 3 2" xfId="20799" xr:uid="{FE34E295-786A-48C9-8D49-C12115696975}"/>
    <cellStyle name="Comma 18 2 2 2 3 2 2" xfId="46788" xr:uid="{8D73BB91-5AB8-4064-BAA5-CC64171377FA}"/>
    <cellStyle name="Comma 18 2 2 2 3 3" xfId="12679" xr:uid="{39EC3C19-3E3C-4A64-BE71-C3D214D6C2F5}"/>
    <cellStyle name="Comma 18 2 2 2 3 3 2" xfId="38668" xr:uid="{7AE25FE6-AFE5-4E26-953B-50711814F419}"/>
    <cellStyle name="Comma 18 2 2 2 3 4" xfId="30513" xr:uid="{85D56634-67CE-4214-945B-3A0DCDF79C3D}"/>
    <cellStyle name="Comma 18 2 2 2 4" xfId="4999" xr:uid="{00000000-0005-0000-0000-0000D1020000}"/>
    <cellStyle name="Comma 18 2 2 2 4 2" xfId="21396" xr:uid="{C6937207-92E0-4E64-B944-5462312F4B3C}"/>
    <cellStyle name="Comma 18 2 2 2 4 2 2" xfId="47385" xr:uid="{EF8A606B-B39C-4048-8D33-847EBC257C75}"/>
    <cellStyle name="Comma 18 2 2 2 4 3" xfId="13276" xr:uid="{512AD103-F588-45F4-809F-DEBEA26D015A}"/>
    <cellStyle name="Comma 18 2 2 2 4 3 2" xfId="39265" xr:uid="{C92CE0C0-0ED2-4571-A89F-ADBC8D69920D}"/>
    <cellStyle name="Comma 18 2 2 2 4 4" xfId="31112" xr:uid="{1183BA9E-44D9-4361-A448-662CF686F736}"/>
    <cellStyle name="Comma 18 2 2 2 5" xfId="6586" xr:uid="{00000000-0005-0000-0000-0000D2020000}"/>
    <cellStyle name="Comma 18 2 2 2 5 2" xfId="22920" xr:uid="{EE6CDB4E-090A-42E8-992A-B9FEBD48D5B4}"/>
    <cellStyle name="Comma 18 2 2 2 5 2 2" xfId="48909" xr:uid="{66AC3183-460E-4BAF-B084-31415C1AFDC3}"/>
    <cellStyle name="Comma 18 2 2 2 5 3" xfId="14800" xr:uid="{C45C0298-AE8F-49FB-99B7-5E3D30DF17D7}"/>
    <cellStyle name="Comma 18 2 2 2 5 3 2" xfId="40789" xr:uid="{8A7DB4C7-AFA7-46C1-9767-3A20E90780CC}"/>
    <cellStyle name="Comma 18 2 2 2 5 4" xfId="32636" xr:uid="{4AE9EA61-8D38-409B-9D4A-09CA92230A61}"/>
    <cellStyle name="Comma 18 2 2 2 6" xfId="7242" xr:uid="{00000000-0005-0000-0000-0000D3020000}"/>
    <cellStyle name="Comma 18 2 2 2 6 2" xfId="23573" xr:uid="{EA0BEC1F-92C5-4E83-875D-5B95C76CC2FB}"/>
    <cellStyle name="Comma 18 2 2 2 6 2 2" xfId="49562" xr:uid="{C9038617-A28D-4B9F-B7B1-C0BE0B71EAD7}"/>
    <cellStyle name="Comma 18 2 2 2 6 3" xfId="15453" xr:uid="{ED3B0FB3-EAFC-4A17-8F31-D5AAA7629B80}"/>
    <cellStyle name="Comma 18 2 2 2 6 3 2" xfId="41442" xr:uid="{051D7535-73FD-419D-B54B-2D87EB273054}"/>
    <cellStyle name="Comma 18 2 2 2 6 4" xfId="33289" xr:uid="{C351EF7B-34E1-4756-9572-D48615BDE2E4}"/>
    <cellStyle name="Comma 18 2 2 2 7" xfId="7839" xr:uid="{00000000-0005-0000-0000-0000D4020000}"/>
    <cellStyle name="Comma 18 2 2 2 7 2" xfId="24170" xr:uid="{E4641380-D0C3-44F2-A81D-20C410B9E168}"/>
    <cellStyle name="Comma 18 2 2 2 7 2 2" xfId="50159" xr:uid="{F3209465-5B19-4FF4-AF28-B33561AD02BB}"/>
    <cellStyle name="Comma 18 2 2 2 7 3" xfId="16050" xr:uid="{BB22255A-135E-49E8-B8AC-8D74BCD4D703}"/>
    <cellStyle name="Comma 18 2 2 2 7 3 2" xfId="42039" xr:uid="{B25A8D2A-F919-4D5E-B31D-5CD40F39953F}"/>
    <cellStyle name="Comma 18 2 2 2 7 4" xfId="33886" xr:uid="{BA97150C-179D-403F-90D0-17EA723DC74C}"/>
    <cellStyle name="Comma 18 2 2 2 8" xfId="9766" xr:uid="{00000000-0005-0000-0000-0000D5020000}"/>
    <cellStyle name="Comma 18 2 2 2 8 2" xfId="26047" xr:uid="{01C18B79-B24E-4169-B462-41A0BC2C70E4}"/>
    <cellStyle name="Comma 18 2 2 2 8 2 2" xfId="52036" xr:uid="{82C1DD4B-B7B8-49E2-AAFA-9F20D285EE06}"/>
    <cellStyle name="Comma 18 2 2 2 8 3" xfId="17927" xr:uid="{851F9787-6E13-403A-B29D-49143AB41355}"/>
    <cellStyle name="Comma 18 2 2 2 8 3 2" xfId="43916" xr:uid="{47916FE8-DEAC-46B6-8B31-B149D0435379}"/>
    <cellStyle name="Comma 18 2 2 2 8 4" xfId="35764" xr:uid="{61843CA4-4E3C-42D6-8DF6-A8FCA3199FE9}"/>
    <cellStyle name="Comma 18 2 2 2 9" xfId="9857" xr:uid="{00000000-0005-0000-0000-0000D6020000}"/>
    <cellStyle name="Comma 18 2 2 2 9 2" xfId="26127" xr:uid="{3B9603AF-945C-464A-8E5C-A3E66E7C3284}"/>
    <cellStyle name="Comma 18 2 2 2 9 2 2" xfId="52116" xr:uid="{A2B6FB8A-162C-424C-9574-5C2ACA9C4521}"/>
    <cellStyle name="Comma 18 2 2 2 9 3" xfId="18007" xr:uid="{B7C94C90-B4C7-4498-BBE0-080DDBB55470}"/>
    <cellStyle name="Comma 18 2 2 2 9 3 2" xfId="43996" xr:uid="{A62E94BF-7482-4FAB-B824-D694CB23168B}"/>
    <cellStyle name="Comma 18 2 2 2 9 4" xfId="35846" xr:uid="{A6B78F7B-BD0F-44AD-8771-744BEC504F66}"/>
    <cellStyle name="Comma 18 2 2 3" xfId="837" xr:uid="{929D7A35-51DB-4BDC-B615-A46FB1C942AF}"/>
    <cellStyle name="Comma 18 2 2 3 2" xfId="5572" xr:uid="{00000000-0005-0000-0000-0000D8020000}"/>
    <cellStyle name="Comma 18 2 2 3 2 2" xfId="21961" xr:uid="{18B1AD5C-D0E5-4CB7-8069-123654457A73}"/>
    <cellStyle name="Comma 18 2 2 3 2 2 2" xfId="47950" xr:uid="{3F708925-913F-4A6E-9017-4EFB7A4358F9}"/>
    <cellStyle name="Comma 18 2 2 3 2 3" xfId="13841" xr:uid="{4404CFD1-F2C0-4849-A390-70C584F5B07A}"/>
    <cellStyle name="Comma 18 2 2 3 2 3 2" xfId="39830" xr:uid="{3F843D28-E2EC-4CA9-B00A-D2B704A69D44}"/>
    <cellStyle name="Comma 18 2 2 3 2 4" xfId="31677" xr:uid="{AD02D0CD-9040-481B-B905-00665BBCC09D}"/>
    <cellStyle name="Comma 18 2 2 3 3" xfId="8404" xr:uid="{00000000-0005-0000-0000-0000D9020000}"/>
    <cellStyle name="Comma 18 2 2 3 3 2" xfId="24735" xr:uid="{22B91E74-5E11-4CFC-875E-8A28980BFC16}"/>
    <cellStyle name="Comma 18 2 2 3 3 2 2" xfId="50724" xr:uid="{EA24E895-0D5D-498B-9C64-B7CB61319DB9}"/>
    <cellStyle name="Comma 18 2 2 3 3 3" xfId="16615" xr:uid="{79963167-03BD-4092-A950-3F5BEE3F8A9C}"/>
    <cellStyle name="Comma 18 2 2 3 3 3 2" xfId="42604" xr:uid="{37285B08-446B-4676-BC11-DAACCEB70C98}"/>
    <cellStyle name="Comma 18 2 2 3 3 4" xfId="34451" xr:uid="{01FFDA18-C467-45E5-AFF2-2582D7EA0A69}"/>
    <cellStyle name="Comma 18 2 2 3 4" xfId="9467" xr:uid="{00000000-0005-0000-0000-0000DA020000}"/>
    <cellStyle name="Comma 18 2 2 3 4 2" xfId="25752" xr:uid="{481B87B4-26F6-4941-AAC4-58FFCA7A7748}"/>
    <cellStyle name="Comma 18 2 2 3 4 2 2" xfId="51741" xr:uid="{873EDD46-D1BC-4D77-AA3D-5986409323EC}"/>
    <cellStyle name="Comma 18 2 2 3 4 3" xfId="17632" xr:uid="{E76CF8B1-05D8-43CC-9928-630F88E096DC}"/>
    <cellStyle name="Comma 18 2 2 3 4 3 2" xfId="43621" xr:uid="{4DD9E785-292D-4B6E-BDFE-4ABDA36D719A}"/>
    <cellStyle name="Comma 18 2 2 3 4 4" xfId="35469" xr:uid="{43FCA9A6-736F-4D5B-9F86-0B62780E9619}"/>
    <cellStyle name="Comma 18 2 2 3 5" xfId="19840" xr:uid="{AA087A65-2405-4315-B49F-DA50FAF47F63}"/>
    <cellStyle name="Comma 18 2 2 3 5 2" xfId="45829" xr:uid="{F703E800-3375-42C1-AC78-F01F2CCB4EB5}"/>
    <cellStyle name="Comma 18 2 2 3 6" xfId="11720" xr:uid="{6BD1DB22-D1EB-4CA9-A6E3-BDD8DC2EF38D}"/>
    <cellStyle name="Comma 18 2 2 3 6 2" xfId="37709" xr:uid="{F7B8A9E2-14D6-4A44-9C5B-4050101E1A24}"/>
    <cellStyle name="Comma 18 2 2 3 7" xfId="27305" xr:uid="{F59FF642-DD44-40C3-8337-543A4A0AA57D}"/>
    <cellStyle name="Comma 18 2 2 3 7 2" xfId="53294" xr:uid="{9A041611-A149-4D07-80E8-3E789B9A321F}"/>
    <cellStyle name="Comma 18 2 2 3 8" xfId="3367" xr:uid="{00000000-0005-0000-0000-0000D7020000}"/>
    <cellStyle name="Comma 18 2 2 3 9" xfId="29550" xr:uid="{7BDD35CA-CD9E-4C4E-8373-CF5A31A67DA8}"/>
    <cellStyle name="Comma 18 2 2 4" xfId="4085" xr:uid="{00000000-0005-0000-0000-0000DB020000}"/>
    <cellStyle name="Comma 18 2 2 4 2" xfId="20506" xr:uid="{15F608EC-63DA-4099-A627-12E6CBE2BB54}"/>
    <cellStyle name="Comma 18 2 2 4 2 2" xfId="46495" xr:uid="{8F48D871-84FB-4402-BC61-8DFD2766DD62}"/>
    <cellStyle name="Comma 18 2 2 4 3" xfId="12386" xr:uid="{3E39E31B-499A-4E64-8B78-CCE30A7037A5}"/>
    <cellStyle name="Comma 18 2 2 4 3 2" xfId="38375" xr:uid="{87228747-C67B-428E-B40D-8C21F3F88734}"/>
    <cellStyle name="Comma 18 2 2 4 4" xfId="30220" xr:uid="{B4845A25-8250-490A-9107-E2106CE6DC86}"/>
    <cellStyle name="Comma 18 2 2 5" xfId="4746" xr:uid="{00000000-0005-0000-0000-0000DC020000}"/>
    <cellStyle name="Comma 18 2 2 5 2" xfId="21152" xr:uid="{74399529-7E38-42F3-AE92-3C22FF010EB7}"/>
    <cellStyle name="Comma 18 2 2 5 2 2" xfId="47141" xr:uid="{A602F349-D132-4A54-8293-5EA75C503952}"/>
    <cellStyle name="Comma 18 2 2 5 3" xfId="13032" xr:uid="{91EB1ABA-0936-453B-8115-2423ACCB3D06}"/>
    <cellStyle name="Comma 18 2 2 5 3 2" xfId="39021" xr:uid="{27C6BC79-E1F9-440C-B13D-ED85F6F3A93F}"/>
    <cellStyle name="Comma 18 2 2 5 4" xfId="30866" xr:uid="{62E582DA-D8C7-4B1F-B6DC-AAF1793276BA}"/>
    <cellStyle name="Comma 18 2 2 6" xfId="6282" xr:uid="{00000000-0005-0000-0000-0000DD020000}"/>
    <cellStyle name="Comma 18 2 2 6 2" xfId="22627" xr:uid="{9DF19C59-C10D-4FDD-A40C-0FB104084A84}"/>
    <cellStyle name="Comma 18 2 2 6 2 2" xfId="48616" xr:uid="{03093A89-943F-4431-9905-F66DDCBCC5D7}"/>
    <cellStyle name="Comma 18 2 2 6 3" xfId="14507" xr:uid="{65A892BA-D3CA-4D0E-860C-4BD87A477890}"/>
    <cellStyle name="Comma 18 2 2 6 3 2" xfId="40496" xr:uid="{E7CEE283-B464-4064-B482-EF10FCDF3FDE}"/>
    <cellStyle name="Comma 18 2 2 6 4" xfId="32343" xr:uid="{C6A65CEC-A9DB-4DEE-BFD3-843090E6DFEA}"/>
    <cellStyle name="Comma 18 2 2 7" xfId="6949" xr:uid="{00000000-0005-0000-0000-0000DE020000}"/>
    <cellStyle name="Comma 18 2 2 7 2" xfId="23280" xr:uid="{F937C76D-562F-470B-9170-2CBE72C72A50}"/>
    <cellStyle name="Comma 18 2 2 7 2 2" xfId="49269" xr:uid="{2AF5F420-1E6C-423A-A0BC-79B2697BB6C1}"/>
    <cellStyle name="Comma 18 2 2 7 3" xfId="15160" xr:uid="{485E2205-8914-485B-8F33-EFABDF9E8549}"/>
    <cellStyle name="Comma 18 2 2 7 3 2" xfId="41149" xr:uid="{BCCFD430-84E7-4132-92EC-A183611A10B0}"/>
    <cellStyle name="Comma 18 2 2 7 4" xfId="32996" xr:uid="{EBB5DB71-ABDF-4885-AE5D-007D9F2C0496}"/>
    <cellStyle name="Comma 18 2 2 8" xfId="7595" xr:uid="{00000000-0005-0000-0000-0000DF020000}"/>
    <cellStyle name="Comma 18 2 2 8 2" xfId="23926" xr:uid="{B5AF5A60-A8E2-49EA-8DD0-B97DC93A369A}"/>
    <cellStyle name="Comma 18 2 2 8 2 2" xfId="49915" xr:uid="{6F62A3F2-C27C-4F06-85F9-6826E66CF1C0}"/>
    <cellStyle name="Comma 18 2 2 8 3" xfId="15806" xr:uid="{125D51F2-E25D-4FA5-B6B9-FCE750AA0556}"/>
    <cellStyle name="Comma 18 2 2 8 3 2" xfId="41795" xr:uid="{4AC87397-B8EF-4ED6-88EF-34E4379CB419}"/>
    <cellStyle name="Comma 18 2 2 8 4" xfId="33642" xr:uid="{3011AF9B-8BA7-451C-AA59-5621A9E2D8D8}"/>
    <cellStyle name="Comma 18 2 2 9" xfId="8802" xr:uid="{00000000-0005-0000-0000-0000E0020000}"/>
    <cellStyle name="Comma 18 2 2 9 2" xfId="25133" xr:uid="{B4A0F749-1E4F-487E-B411-23C0816CEB92}"/>
    <cellStyle name="Comma 18 2 2 9 2 2" xfId="51122" xr:uid="{A1EB06F6-B3A6-444C-8FA5-5CC0738333BE}"/>
    <cellStyle name="Comma 18 2 2 9 3" xfId="17013" xr:uid="{0E9486C7-B01E-4557-BAAC-51A595F1583B}"/>
    <cellStyle name="Comma 18 2 2 9 3 2" xfId="43002" xr:uid="{3E9520DD-F502-42B9-BA8A-3440D303D4DA}"/>
    <cellStyle name="Comma 18 2 2 9 4" xfId="34849" xr:uid="{23A551B9-AA5C-4CF3-83A8-9ADF7ADD517D}"/>
    <cellStyle name="Comma 18 2 3" xfId="997" xr:uid="{E1B05985-A55B-4CB8-BC86-11B4F761D87D}"/>
    <cellStyle name="Comma 18 2 3 10" xfId="1662" xr:uid="{00000000-0005-0000-0000-0000E1020000}"/>
    <cellStyle name="Comma 18 2 3 10 2" xfId="54115" xr:uid="{BF690EEE-CBE7-4319-B9F3-A4ECBBDA97EE}"/>
    <cellStyle name="Comma 18 2 3 11" xfId="28156" xr:uid="{6748DB37-AA11-4236-B2BA-73AB7C6017A0}"/>
    <cellStyle name="Comma 18 2 3 2" xfId="3521" xr:uid="{00000000-0005-0000-0000-0000E2020000}"/>
    <cellStyle name="Comma 18 2 3 2 2" xfId="5725" xr:uid="{00000000-0005-0000-0000-0000E3020000}"/>
    <cellStyle name="Comma 18 2 3 2 2 2" xfId="22114" xr:uid="{1A7D67E2-A25C-424F-99EC-6B9577C75CAE}"/>
    <cellStyle name="Comma 18 2 3 2 2 2 2" xfId="48103" xr:uid="{D8847657-706B-49FE-AFEF-1EF55AD5D6FA}"/>
    <cellStyle name="Comma 18 2 3 2 2 3" xfId="13994" xr:uid="{DD74055F-5922-4FBE-A755-B437568780AC}"/>
    <cellStyle name="Comma 18 2 3 2 2 3 2" xfId="39983" xr:uid="{C28AA7F1-5DC8-4A25-AA4D-6A737D4D88EC}"/>
    <cellStyle name="Comma 18 2 3 2 2 4" xfId="31830" xr:uid="{2EB0FF1A-B23F-43C3-9CE0-740E242C64FF}"/>
    <cellStyle name="Comma 18 2 3 2 3" xfId="8557" xr:uid="{00000000-0005-0000-0000-0000E4020000}"/>
    <cellStyle name="Comma 18 2 3 2 3 2" xfId="24888" xr:uid="{1305A541-7E50-4F96-B690-B8871C0C1EC5}"/>
    <cellStyle name="Comma 18 2 3 2 3 2 2" xfId="50877" xr:uid="{CBC1E9D1-EBEC-4A90-A70C-539346C0CA3D}"/>
    <cellStyle name="Comma 18 2 3 2 3 3" xfId="16768" xr:uid="{2778A5EC-C1B9-4003-BB15-FE14FBF0F1DD}"/>
    <cellStyle name="Comma 18 2 3 2 3 3 2" xfId="42757" xr:uid="{1F08D23D-1504-4DBD-B682-CFF79DC49744}"/>
    <cellStyle name="Comma 18 2 3 2 3 4" xfId="34604" xr:uid="{44F4CBF1-509B-49DC-9385-EF0F4D6B461E}"/>
    <cellStyle name="Comma 18 2 3 2 4" xfId="19993" xr:uid="{7553E4AC-4837-4284-A9A2-D2B012AA8B8A}"/>
    <cellStyle name="Comma 18 2 3 2 4 2" xfId="45982" xr:uid="{5E0925DB-76E3-4C22-9346-29126C02800F}"/>
    <cellStyle name="Comma 18 2 3 2 5" xfId="11873" xr:uid="{94295EEC-1783-4A64-9CBC-5BA974E0A9A1}"/>
    <cellStyle name="Comma 18 2 3 2 5 2" xfId="37862" xr:uid="{76F8734B-1B0B-4FC1-B5E6-CA6BA01FB00D}"/>
    <cellStyle name="Comma 18 2 3 2 6" xfId="27458" xr:uid="{BDED165C-AFB1-43AD-BF5F-B8CD8CDF1938}"/>
    <cellStyle name="Comma 18 2 3 2 6 2" xfId="53447" xr:uid="{945ED21B-BE87-4F5E-8EAC-E480FC4848A6}"/>
    <cellStyle name="Comma 18 2 3 2 7" xfId="29704" xr:uid="{A9BB8F66-DB31-4963-A59C-49F6B703D07A}"/>
    <cellStyle name="Comma 18 2 3 3" xfId="4245" xr:uid="{00000000-0005-0000-0000-0000E5020000}"/>
    <cellStyle name="Comma 18 2 3 3 2" xfId="20655" xr:uid="{DEF0CCF0-558F-47EC-AD9D-9F4E8D8023A2}"/>
    <cellStyle name="Comma 18 2 3 3 2 2" xfId="46644" xr:uid="{CBB32C03-FCE6-4D55-83A6-F24601D6BB0E}"/>
    <cellStyle name="Comma 18 2 3 3 3" xfId="12535" xr:uid="{119EE330-A926-44B0-83E6-BB83C072CED5}"/>
    <cellStyle name="Comma 18 2 3 3 3 2" xfId="38524" xr:uid="{1397904B-C612-4E5A-BA25-E22968739961}"/>
    <cellStyle name="Comma 18 2 3 3 4" xfId="30369" xr:uid="{1B8EB93E-5426-46C7-B752-E69E96B03FC3}"/>
    <cellStyle name="Comma 18 2 3 4" xfId="6441" xr:uid="{00000000-0005-0000-0000-0000E6020000}"/>
    <cellStyle name="Comma 18 2 3 4 2" xfId="22776" xr:uid="{3B1B8828-27D8-465A-BD9C-EB6CCFAB9075}"/>
    <cellStyle name="Comma 18 2 3 4 2 2" xfId="48765" xr:uid="{23ABD148-69F6-4928-8775-40E20403450F}"/>
    <cellStyle name="Comma 18 2 3 4 3" xfId="14656" xr:uid="{D35022DD-AF16-44CB-93A9-8136E273A31C}"/>
    <cellStyle name="Comma 18 2 3 4 3 2" xfId="40645" xr:uid="{A4459373-A680-4552-AE85-5DE2B421EBCF}"/>
    <cellStyle name="Comma 18 2 3 4 4" xfId="32492" xr:uid="{1F27AD4C-E64C-4EBA-A929-BC52FF684E8F}"/>
    <cellStyle name="Comma 18 2 3 5" xfId="7098" xr:uid="{00000000-0005-0000-0000-0000E7020000}"/>
    <cellStyle name="Comma 18 2 3 5 2" xfId="23429" xr:uid="{230CC328-A3A7-4A88-BD14-6DD5444D5440}"/>
    <cellStyle name="Comma 18 2 3 5 2 2" xfId="49418" xr:uid="{000FB2B7-5469-446B-BBB7-CE3D2D5B10BC}"/>
    <cellStyle name="Comma 18 2 3 5 3" xfId="15309" xr:uid="{8B649832-F168-4B2E-A8A0-138F2A795D8F}"/>
    <cellStyle name="Comma 18 2 3 5 3 2" xfId="41298" xr:uid="{D23D37B6-4181-496F-AB63-5904CE932ACA}"/>
    <cellStyle name="Comma 18 2 3 5 4" xfId="33145" xr:uid="{D795E082-D434-43ED-A3EC-83530AA82374}"/>
    <cellStyle name="Comma 18 2 3 6" xfId="9621" xr:uid="{00000000-0005-0000-0000-0000E8020000}"/>
    <cellStyle name="Comma 18 2 3 6 2" xfId="25903" xr:uid="{500BD413-A17A-4EFA-B511-BC37A43D3F74}"/>
    <cellStyle name="Comma 18 2 3 6 2 2" xfId="51892" xr:uid="{B1E1934C-A337-4A15-AAB0-DEF99183F4CE}"/>
    <cellStyle name="Comma 18 2 3 6 3" xfId="17783" xr:uid="{BA355519-A87E-49C6-A510-B7B9E5C6F06D}"/>
    <cellStyle name="Comma 18 2 3 6 3 2" xfId="43772" xr:uid="{B6EB9D54-A652-4B60-8BAE-8A6060510A48}"/>
    <cellStyle name="Comma 18 2 3 6 4" xfId="35620" xr:uid="{DFA5B976-D221-416F-B6B8-3EB8C4E92776}"/>
    <cellStyle name="Comma 18 2 3 7" xfId="9891" xr:uid="{00000000-0005-0000-0000-0000E9020000}"/>
    <cellStyle name="Comma 18 2 3 7 2" xfId="26151" xr:uid="{FCE56A9B-BE1F-4667-96E9-3E9043622004}"/>
    <cellStyle name="Comma 18 2 3 7 2 2" xfId="52140" xr:uid="{F2028529-226C-4A73-8656-D17AC0BBF517}"/>
    <cellStyle name="Comma 18 2 3 7 3" xfId="18031" xr:uid="{DE111CA5-C733-40BF-865B-7FEF92E99179}"/>
    <cellStyle name="Comma 18 2 3 7 3 2" xfId="44020" xr:uid="{F3A60295-9DF3-4B5B-85A5-FC402E530898}"/>
    <cellStyle name="Comma 18 2 3 7 4" xfId="35880" xr:uid="{9BEF0D4C-72BA-417B-8470-B36446AED89B}"/>
    <cellStyle name="Comma 18 2 3 8" xfId="10406" xr:uid="{00000000-0005-0000-0000-0000EA020000}"/>
    <cellStyle name="Comma 18 2 3 8 2" xfId="18529" xr:uid="{1D85283B-2705-4C2C-B4F9-689846618564}"/>
    <cellStyle name="Comma 18 2 3 8 2 2" xfId="44518" xr:uid="{E2C31E51-2BD7-47B0-A22A-9F547B63E819}"/>
    <cellStyle name="Comma 18 2 3 8 3" xfId="36395" xr:uid="{ADF74A48-99A8-4A0E-8C1F-CD362CF839DA}"/>
    <cellStyle name="Comma 18 2 3 9" xfId="2535" xr:uid="{00000000-0005-0000-0000-0000EB020000}"/>
    <cellStyle name="Comma 18 2 3 9 2" xfId="28869" xr:uid="{3D8F5D10-B59D-448C-8F82-8C40BAA2438F}"/>
    <cellStyle name="Comma 18 2 4" xfId="676" xr:uid="{24DB549C-9CE7-407D-836C-2B6BFEB08678}"/>
    <cellStyle name="Comma 18 2 4 2" xfId="4998" xr:uid="{00000000-0005-0000-0000-0000ED020000}"/>
    <cellStyle name="Comma 18 2 4 2 2" xfId="21395" xr:uid="{427B0040-F325-4AC1-BDB7-9E5962A6F5EF}"/>
    <cellStyle name="Comma 18 2 4 2 2 2" xfId="47384" xr:uid="{141BB1F4-822A-422D-B1A6-687AA5D0202A}"/>
    <cellStyle name="Comma 18 2 4 2 3" xfId="13275" xr:uid="{0D527057-9115-465F-9500-90A10D1C0024}"/>
    <cellStyle name="Comma 18 2 4 2 3 2" xfId="39264" xr:uid="{9DB4EF0A-ED0F-41B8-AE34-84A1F03886F8}"/>
    <cellStyle name="Comma 18 2 4 2 4" xfId="31111" xr:uid="{8E12CA15-42D1-4321-B6AE-4764F75B37BD}"/>
    <cellStyle name="Comma 18 2 4 3" xfId="7838" xr:uid="{00000000-0005-0000-0000-0000EE020000}"/>
    <cellStyle name="Comma 18 2 4 3 2" xfId="24169" xr:uid="{88F2ACD5-87CE-4113-AEC0-53176D4E50B5}"/>
    <cellStyle name="Comma 18 2 4 3 2 2" xfId="50158" xr:uid="{89978128-CC04-415B-84ED-290E51D30513}"/>
    <cellStyle name="Comma 18 2 4 3 3" xfId="16049" xr:uid="{7CFE2825-8E63-494A-975F-A930DECDBBB8}"/>
    <cellStyle name="Comma 18 2 4 3 3 2" xfId="42038" xr:uid="{A38A5156-57AE-4776-90A9-F38C22343A58}"/>
    <cellStyle name="Comma 18 2 4 3 4" xfId="33885" xr:uid="{C47CDEFE-EF0A-4D41-8E66-E13887338611}"/>
    <cellStyle name="Comma 18 2 4 4" xfId="9320" xr:uid="{00000000-0005-0000-0000-0000EF020000}"/>
    <cellStyle name="Comma 18 2 4 4 2" xfId="25608" xr:uid="{C74AA40C-F768-4F35-A97F-F0689E98142F}"/>
    <cellStyle name="Comma 18 2 4 4 2 2" xfId="51597" xr:uid="{3EDE9E7E-21D1-43DB-B873-D87796E32354}"/>
    <cellStyle name="Comma 18 2 4 4 3" xfId="17488" xr:uid="{12CB24B7-FBBB-4FF3-A70F-450233AE7819}"/>
    <cellStyle name="Comma 18 2 4 4 3 2" xfId="43477" xr:uid="{ADEAB169-4739-4FDF-B272-BD4D61F6319A}"/>
    <cellStyle name="Comma 18 2 4 4 4" xfId="35325" xr:uid="{AC5B77A0-0E1E-4976-8048-958400BD5074}"/>
    <cellStyle name="Comma 18 2 4 5" xfId="19274" xr:uid="{3FD2B6ED-0DBB-4F97-80AE-E61C75BBCE24}"/>
    <cellStyle name="Comma 18 2 4 5 2" xfId="45263" xr:uid="{C8E69CD7-EF3A-48FE-B7C3-21F44E1C5279}"/>
    <cellStyle name="Comma 18 2 4 6" xfId="11154" xr:uid="{B9367869-B4B6-4FF5-BCFD-1A96BA86933F}"/>
    <cellStyle name="Comma 18 2 4 6 2" xfId="37143" xr:uid="{106BCAD9-50B7-4E81-92E6-BBE5F913FF0A}"/>
    <cellStyle name="Comma 18 2 4 7" xfId="26739" xr:uid="{1ED4902D-4532-4BE5-AD53-8FC8226EDB2B}"/>
    <cellStyle name="Comma 18 2 4 7 2" xfId="52728" xr:uid="{23451B6E-2BE2-4F12-81DD-B5A793E2257B}"/>
    <cellStyle name="Comma 18 2 4 8" xfId="2790" xr:uid="{00000000-0005-0000-0000-0000EC020000}"/>
    <cellStyle name="Comma 18 2 4 9" xfId="28981" xr:uid="{9DA6D2E5-9457-498D-A1D2-26202E3FD8B5}"/>
    <cellStyle name="Comma 18 2 5" xfId="3224" xr:uid="{00000000-0005-0000-0000-0000F0020000}"/>
    <cellStyle name="Comma 18 2 5 2" xfId="5429" xr:uid="{00000000-0005-0000-0000-0000F1020000}"/>
    <cellStyle name="Comma 18 2 5 2 2" xfId="21818" xr:uid="{4551AF36-BDF7-4098-8AE5-DD747E615D4C}"/>
    <cellStyle name="Comma 18 2 5 2 2 2" xfId="47807" xr:uid="{466FF451-3E21-46C6-ADE5-55079A27997A}"/>
    <cellStyle name="Comma 18 2 5 2 3" xfId="13698" xr:uid="{E19CEB57-A8AD-4DA2-B599-A61BF8645E79}"/>
    <cellStyle name="Comma 18 2 5 2 3 2" xfId="39687" xr:uid="{98A0D800-8E27-4981-8479-CDACE93D1A34}"/>
    <cellStyle name="Comma 18 2 5 2 4" xfId="31534" xr:uid="{DB7D2ED5-DC7B-4F1E-A098-6EAE1E17670A}"/>
    <cellStyle name="Comma 18 2 5 3" xfId="8261" xr:uid="{00000000-0005-0000-0000-0000F2020000}"/>
    <cellStyle name="Comma 18 2 5 3 2" xfId="24592" xr:uid="{9A3BB655-1EDD-4F2F-968C-D8AC6285FE46}"/>
    <cellStyle name="Comma 18 2 5 3 2 2" xfId="50581" xr:uid="{F825C440-7FA1-4DD5-934B-461EF832D8E1}"/>
    <cellStyle name="Comma 18 2 5 3 3" xfId="16472" xr:uid="{4535CF02-1FA4-47DB-B050-6DCAB5D40C62}"/>
    <cellStyle name="Comma 18 2 5 3 3 2" xfId="42461" xr:uid="{8CF6915F-6FB5-4938-A43A-74CC0F99C21D}"/>
    <cellStyle name="Comma 18 2 5 3 4" xfId="34308" xr:uid="{7C544A9B-9626-4CEA-948B-8A625950DEA0}"/>
    <cellStyle name="Comma 18 2 5 4" xfId="19697" xr:uid="{F49E0190-4717-476F-994C-423698241D4D}"/>
    <cellStyle name="Comma 18 2 5 4 2" xfId="45686" xr:uid="{8ECC3DE4-AD94-4E2B-84D5-E04D0226D9F5}"/>
    <cellStyle name="Comma 18 2 5 5" xfId="11577" xr:uid="{F03018D5-0D06-4112-AF6E-B9DC981CE57B}"/>
    <cellStyle name="Comma 18 2 5 5 2" xfId="37566" xr:uid="{DBE6BF23-6DCD-4FA0-878B-C0FEFD0AF6BF}"/>
    <cellStyle name="Comma 18 2 5 6" xfId="27162" xr:uid="{5BBDB9AF-E872-48AD-977F-32935FFDC4B3}"/>
    <cellStyle name="Comma 18 2 5 6 2" xfId="53151" xr:uid="{95B7551D-5F1C-4E82-9055-DF0B09DF9781}"/>
    <cellStyle name="Comma 18 2 5 7" xfId="29407" xr:uid="{7661819C-F841-451F-B7F0-4A4821CD6319}"/>
    <cellStyle name="Comma 18 2 6" xfId="3924" xr:uid="{00000000-0005-0000-0000-0000F3020000}"/>
    <cellStyle name="Comma 18 2 6 2" xfId="20363" xr:uid="{BB5FB8DA-E44F-41F7-AFF2-A4B60F71FF06}"/>
    <cellStyle name="Comma 18 2 6 2 2" xfId="46352" xr:uid="{24640C4F-29DC-401B-8E4F-3D812E2415D6}"/>
    <cellStyle name="Comma 18 2 6 3" xfId="12243" xr:uid="{E366FD79-36AD-469F-9A87-1C7BCA712F57}"/>
    <cellStyle name="Comma 18 2 6 3 2" xfId="38232" xr:uid="{2D4A7A56-9A89-4C30-9FA0-FD1E8837B9E1}"/>
    <cellStyle name="Comma 18 2 6 4" xfId="30077" xr:uid="{2742DF75-1423-4298-BA1A-1D2BBCA5E6B8}"/>
    <cellStyle name="Comma 18 2 7" xfId="4603" xr:uid="{00000000-0005-0000-0000-0000F4020000}"/>
    <cellStyle name="Comma 18 2 7 2" xfId="21009" xr:uid="{C900CA39-74A0-4344-8F56-43B1CFD0D9EC}"/>
    <cellStyle name="Comma 18 2 7 2 2" xfId="46998" xr:uid="{561A0E81-81B7-4B6D-AACF-79D8E0354B9D}"/>
    <cellStyle name="Comma 18 2 7 3" xfId="12889" xr:uid="{6CA9F0AD-5A08-401F-B5C5-CE2DBECC696E}"/>
    <cellStyle name="Comma 18 2 7 3 2" xfId="38878" xr:uid="{0BCA206A-CF70-4FDB-9116-70811DD3F063}"/>
    <cellStyle name="Comma 18 2 7 4" xfId="30723" xr:uid="{34B7EDE0-7716-48AD-883E-71B4B0675BF8}"/>
    <cellStyle name="Comma 18 2 8" xfId="6121" xr:uid="{00000000-0005-0000-0000-0000F5020000}"/>
    <cellStyle name="Comma 18 2 8 2" xfId="22484" xr:uid="{24E81ECA-8F70-4ACB-9F30-D4F7E9C0DD46}"/>
    <cellStyle name="Comma 18 2 8 2 2" xfId="48473" xr:uid="{1EEB5CDD-C74A-40A8-9DD7-CF9A2192CF84}"/>
    <cellStyle name="Comma 18 2 8 3" xfId="14364" xr:uid="{5916361D-A31C-4D8C-A020-99B15796E29B}"/>
    <cellStyle name="Comma 18 2 8 3 2" xfId="40353" xr:uid="{BF13480D-3FFB-4F0A-9B4D-DF6DC597E3A9}"/>
    <cellStyle name="Comma 18 2 8 4" xfId="32200" xr:uid="{A26E0A9B-1A24-4E31-A4DC-E0E54CB54319}"/>
    <cellStyle name="Comma 18 2 9" xfId="6806" xr:uid="{00000000-0005-0000-0000-0000F6020000}"/>
    <cellStyle name="Comma 18 2 9 2" xfId="23137" xr:uid="{A6817536-AE7B-4BCD-85B2-EE8FE0905A1D}"/>
    <cellStyle name="Comma 18 2 9 2 2" xfId="49126" xr:uid="{345934AA-A5AB-4B36-AEF5-D4815940C9CA}"/>
    <cellStyle name="Comma 18 2 9 3" xfId="15017" xr:uid="{BD991BE4-6C19-4A1A-B180-563A9F3FCE51}"/>
    <cellStyle name="Comma 18 2 9 3 2" xfId="41006" xr:uid="{17BA892B-6FA1-4BBE-B02A-7CC56B085025}"/>
    <cellStyle name="Comma 18 2 9 4" xfId="32853" xr:uid="{89DCBB92-B840-44D6-AF88-BF8E9775A00B}"/>
    <cellStyle name="Comma 18 3" xfId="74" xr:uid="{00000000-0005-0000-0000-000039000000}"/>
    <cellStyle name="Comma 18 3 2" xfId="991" xr:uid="{C7B2E110-2FF3-40D6-9EBB-6E6DE0C02D7C}"/>
    <cellStyle name="Comma 18 3 2 2" xfId="4239" xr:uid="{00000000-0005-0000-0000-0000F8020000}"/>
    <cellStyle name="Comma 18 3 3" xfId="6435" xr:uid="{00000000-0005-0000-0000-0000F9020000}"/>
    <cellStyle name="Comma 18 4" xfId="914" xr:uid="{C4BF83ED-423F-4DE2-9E09-0BAA4379D6F5}"/>
    <cellStyle name="Comma 18 4 10" xfId="1585" xr:uid="{00000000-0005-0000-0000-0000FA020000}"/>
    <cellStyle name="Comma 18 4 10 2" xfId="54038" xr:uid="{060556D8-46EC-4810-9E8C-E4B824D219BA}"/>
    <cellStyle name="Comma 18 4 11" xfId="28079" xr:uid="{C0555BB8-349D-4276-91E1-247F868F3719}"/>
    <cellStyle name="Comma 18 4 2" xfId="4162" xr:uid="{00000000-0005-0000-0000-0000FB020000}"/>
    <cellStyle name="Comma 18 4 2 2" xfId="20578" xr:uid="{0F027DB8-BD6D-4F1D-BB50-BA640001A976}"/>
    <cellStyle name="Comma 18 4 2 2 2" xfId="46567" xr:uid="{F23A7A10-9B4C-4414-AC6F-C8380E555783}"/>
    <cellStyle name="Comma 18 4 2 3" xfId="12458" xr:uid="{F78F3ABE-1073-4B80-9FEA-501CC53B2191}"/>
    <cellStyle name="Comma 18 4 2 3 2" xfId="38447" xr:uid="{0923746D-BBB1-4742-9F57-7529AC560582}"/>
    <cellStyle name="Comma 18 4 2 4" xfId="30292" xr:uid="{02297462-7C9A-4B91-982E-5E06885D0D1E}"/>
    <cellStyle name="Comma 18 4 3" xfId="6358" xr:uid="{00000000-0005-0000-0000-0000FC020000}"/>
    <cellStyle name="Comma 18 4 3 2" xfId="22699" xr:uid="{620B7B1D-ACE4-4CCC-B7AF-93EC367798A0}"/>
    <cellStyle name="Comma 18 4 3 2 2" xfId="48688" xr:uid="{3E1064B4-ED3D-48CD-BE7C-513F03BE6586}"/>
    <cellStyle name="Comma 18 4 3 3" xfId="14579" xr:uid="{F810CE56-8163-400B-B257-C92C2B715A40}"/>
    <cellStyle name="Comma 18 4 3 3 2" xfId="40568" xr:uid="{983B1F67-ACB9-4D56-BD77-DD1E4F07FD9B}"/>
    <cellStyle name="Comma 18 4 3 4" xfId="32415" xr:uid="{D44DACB0-B5B1-4730-B793-F4530EDBB761}"/>
    <cellStyle name="Comma 18 4 4" xfId="7021" xr:uid="{00000000-0005-0000-0000-0000FD020000}"/>
    <cellStyle name="Comma 18 4 4 2" xfId="23352" xr:uid="{973C93F7-6B9B-4562-AAE7-C950961330EA}"/>
    <cellStyle name="Comma 18 4 4 2 2" xfId="49341" xr:uid="{817790D7-9445-48CF-A9F7-6E4EAE4CC7E0}"/>
    <cellStyle name="Comma 18 4 4 3" xfId="15232" xr:uid="{6CF48E9C-B16A-4A54-AFE5-3C993565D4A4}"/>
    <cellStyle name="Comma 18 4 4 3 2" xfId="41221" xr:uid="{BB08EF0D-CB8A-494C-A192-0CF21338AE06}"/>
    <cellStyle name="Comma 18 4 4 4" xfId="33068" xr:uid="{8B1010AC-F28D-4EC9-8391-811ECC804ED8}"/>
    <cellStyle name="Comma 18 4 5" xfId="9542" xr:uid="{00000000-0005-0000-0000-0000FE020000}"/>
    <cellStyle name="Comma 18 4 5 2" xfId="25825" xr:uid="{2C71A4C0-7AB0-44A3-8C02-88BF1DBEBF49}"/>
    <cellStyle name="Comma 18 4 5 2 2" xfId="51814" xr:uid="{BBBE9334-4744-4F20-BC5B-900C45BB06D8}"/>
    <cellStyle name="Comma 18 4 5 3" xfId="17705" xr:uid="{FF97055E-63E0-4877-B306-9356E306F5D1}"/>
    <cellStyle name="Comma 18 4 5 3 2" xfId="43694" xr:uid="{899CFE4F-9BDA-4BE5-BEE4-2812338015A2}"/>
    <cellStyle name="Comma 18 4 5 4" xfId="35542" xr:uid="{7ABDDCF6-7B69-4C65-840A-8F5D218D8BF0}"/>
    <cellStyle name="Comma 18 4 6" xfId="9889" xr:uid="{00000000-0005-0000-0000-0000FF020000}"/>
    <cellStyle name="Comma 18 4 6 2" xfId="26149" xr:uid="{226D86BA-03A8-4EDC-BD11-63D10CEC7D50}"/>
    <cellStyle name="Comma 18 4 6 2 2" xfId="52138" xr:uid="{C5FD1003-F70D-4F1A-9AD0-93AF1000DC9C}"/>
    <cellStyle name="Comma 18 4 6 3" xfId="18029" xr:uid="{E8947B7C-8D0B-43CB-AC02-F2F223F72856}"/>
    <cellStyle name="Comma 18 4 6 3 2" xfId="44018" xr:uid="{CC2E0D90-1D1B-457C-B005-2CBC03F814E6}"/>
    <cellStyle name="Comma 18 4 6 4" xfId="35878" xr:uid="{9485C1BD-F530-40B9-9C30-0226EA11971E}"/>
    <cellStyle name="Comma 18 4 7" xfId="10329" xr:uid="{00000000-0005-0000-0000-000000030000}"/>
    <cellStyle name="Comma 18 4 7 2" xfId="18452" xr:uid="{1225999E-9BC3-4FC7-B37E-46A09AF4D619}"/>
    <cellStyle name="Comma 18 4 7 2 2" xfId="44441" xr:uid="{DE2B2370-2EB9-4753-8377-167E8BDE433D}"/>
    <cellStyle name="Comma 18 4 7 3" xfId="36318" xr:uid="{2A9BBA47-F149-4884-8C1A-B66E64E98028}"/>
    <cellStyle name="Comma 18 4 8" xfId="2331" xr:uid="{00000000-0005-0000-0000-000001030000}"/>
    <cellStyle name="Comma 18 4 8 2" xfId="28771" xr:uid="{996859B4-E982-4979-8493-E3B95984F7BB}"/>
    <cellStyle name="Comma 18 4 9" xfId="27686" xr:uid="{AA680791-29E4-4076-A9E5-3AF9BBD93B01}"/>
    <cellStyle name="Comma 18 4 9 2" xfId="53675" xr:uid="{05A3FCDD-10F8-475A-A87B-4D316592BF94}"/>
    <cellStyle name="Comma 18 5" xfId="662" xr:uid="{C2126230-CC51-4115-808D-9F7544E58912}"/>
    <cellStyle name="Comma 18 5 10" xfId="27845" xr:uid="{272CE497-ECA3-463E-B770-0F7DA5F73BAF}"/>
    <cellStyle name="Comma 18 5 2" xfId="3911" xr:uid="{00000000-0005-0000-0000-000003030000}"/>
    <cellStyle name="Comma 18 5 3" xfId="4997" xr:uid="{00000000-0005-0000-0000-000004030000}"/>
    <cellStyle name="Comma 18 5 3 2" xfId="21394" xr:uid="{1DE9D7E6-A208-4C29-AC58-D99A0A5ABF7B}"/>
    <cellStyle name="Comma 18 5 3 2 2" xfId="47383" xr:uid="{D157A247-EA17-405E-A456-CED1E476F78F}"/>
    <cellStyle name="Comma 18 5 3 3" xfId="13274" xr:uid="{84ED7745-00A8-48BA-82F2-18898002DB83}"/>
    <cellStyle name="Comma 18 5 3 3 2" xfId="39263" xr:uid="{121E546D-E839-42FB-8074-BE7FE72F3DD4}"/>
    <cellStyle name="Comma 18 5 3 4" xfId="31110" xr:uid="{75E25C5E-5436-4927-82A7-0C174E299AFB}"/>
    <cellStyle name="Comma 18 5 4" xfId="6109" xr:uid="{00000000-0005-0000-0000-000005030000}"/>
    <cellStyle name="Comma 18 5 5" xfId="7837" xr:uid="{00000000-0005-0000-0000-000006030000}"/>
    <cellStyle name="Comma 18 5 5 2" xfId="24168" xr:uid="{D582DE2F-CDA4-4C52-932D-3F3A1CE6AEED}"/>
    <cellStyle name="Comma 18 5 5 2 2" xfId="50157" xr:uid="{A7D7E2BD-14D7-4FE9-842A-B994F5B9634A}"/>
    <cellStyle name="Comma 18 5 5 3" xfId="16048" xr:uid="{5D4E9BB6-CD9E-4C65-906A-15791A6664B7}"/>
    <cellStyle name="Comma 18 5 5 3 2" xfId="42037" xr:uid="{001B25CD-9B8C-4320-BE9C-E934E94B1FB1}"/>
    <cellStyle name="Comma 18 5 5 4" xfId="33884" xr:uid="{6FACFAD6-5ACB-425C-AEC0-F474F20EB990}"/>
    <cellStyle name="Comma 18 5 6" xfId="9865" xr:uid="{00000000-0005-0000-0000-000007030000}"/>
    <cellStyle name="Comma 18 5 6 2" xfId="35854" xr:uid="{CE0725E0-6A65-473C-9F0F-67C5FCD4A80F}"/>
    <cellStyle name="Comma 18 5 7" xfId="2789" xr:uid="{00000000-0005-0000-0000-000008030000}"/>
    <cellStyle name="Comma 18 5 7 2" xfId="19273" xr:uid="{25F53E04-453F-447B-A75F-6853C4858B93}"/>
    <cellStyle name="Comma 18 5 7 2 2" xfId="45262" xr:uid="{AFA56006-24BD-4471-8D4F-FCDED190745B}"/>
    <cellStyle name="Comma 18 5 7 3" xfId="28980" xr:uid="{D4E9AE2F-6FAB-4C72-AAFF-DCC592733E41}"/>
    <cellStyle name="Comma 18 5 8" xfId="11153" xr:uid="{C63CE94A-A105-4A05-B06B-2A2BBFAC40D9}"/>
    <cellStyle name="Comma 18 5 8 2" xfId="37142" xr:uid="{E452FEF1-D183-4CBB-8EC6-149BD3912DFB}"/>
    <cellStyle name="Comma 18 5 9" xfId="26738" xr:uid="{CF829D7E-71C2-41EA-8582-B49A5E12B17A}"/>
    <cellStyle name="Comma 18 5 9 2" xfId="52727" xr:uid="{BE1D4658-50CE-4381-A1B5-9BF03B2B6762}"/>
    <cellStyle name="Comma 18 6" xfId="484" xr:uid="{00000000-0005-0000-0000-000015000000}"/>
    <cellStyle name="Comma 18 6 2" xfId="9153" xr:uid="{00000000-0005-0000-0000-00000A030000}"/>
    <cellStyle name="Comma 18 6 2 2" xfId="25466" xr:uid="{B19F5861-5A6D-4705-86AB-ACA997D76009}"/>
    <cellStyle name="Comma 18 6 2 2 2" xfId="51455" xr:uid="{1F52683F-93FC-4B65-B26C-ACC2C0060808}"/>
    <cellStyle name="Comma 18 6 2 3" xfId="17346" xr:uid="{CB673F0A-53B0-4D03-A87F-2F5797C7DE7F}"/>
    <cellStyle name="Comma 18 6 2 3 2" xfId="43335" xr:uid="{DB881CDB-337B-4971-9538-E061132DFDEA}"/>
    <cellStyle name="Comma 18 6 2 4" xfId="35183" xr:uid="{EA113B46-C059-4B9F-A522-11C2FAFE4FD9}"/>
    <cellStyle name="Comma 18 6 3" xfId="20221" xr:uid="{45668EF5-0AE9-4EA7-8C7D-1A132C9896DE}"/>
    <cellStyle name="Comma 18 6 3 2" xfId="46210" xr:uid="{EB7F5080-DB95-4196-85F8-BBEEDBA80BFC}"/>
    <cellStyle name="Comma 18 6 4" xfId="12101" xr:uid="{513CEF93-36CE-464F-A1B1-E71A40E21ABC}"/>
    <cellStyle name="Comma 18 6 4 2" xfId="38090" xr:uid="{186340D2-3276-4699-A89F-2602E631720E}"/>
    <cellStyle name="Comma 18 6 5" xfId="3755" xr:uid="{00000000-0005-0000-0000-000009030000}"/>
    <cellStyle name="Comma 18 6 6" xfId="29935" xr:uid="{9FB8CD1F-1BF8-4181-A46C-EBA0A4B9777C}"/>
    <cellStyle name="Comma 18 7" xfId="4468" xr:uid="{00000000-0005-0000-0000-00000B030000}"/>
    <cellStyle name="Comma 18 7 2" xfId="20874" xr:uid="{181C885B-B56F-4F6A-88E5-572B686268AC}"/>
    <cellStyle name="Comma 18 7 2 2" xfId="46863" xr:uid="{88B7AA8F-ACEE-4AFA-95C4-AFA0414F7B81}"/>
    <cellStyle name="Comma 18 7 3" xfId="12754" xr:uid="{43884FBC-D93E-4C10-B885-DB6762FC2ABA}"/>
    <cellStyle name="Comma 18 7 3 2" xfId="38743" xr:uid="{679EDF76-6FE5-47A5-8B8F-7E8FDC6C465B}"/>
    <cellStyle name="Comma 18 7 4" xfId="30588" xr:uid="{A0C866A6-5ECF-4ED0-8E80-73B2B1873289}"/>
    <cellStyle name="Comma 18 8" xfId="5954" xr:uid="{00000000-0005-0000-0000-00000C030000}"/>
    <cellStyle name="Comma 18 8 2" xfId="22342" xr:uid="{A5471AA1-A1E7-45FC-A154-0E5F48DD99CE}"/>
    <cellStyle name="Comma 18 8 2 2" xfId="48331" xr:uid="{0DC88D02-CAA7-4455-8558-C3012D27B917}"/>
    <cellStyle name="Comma 18 8 3" xfId="14222" xr:uid="{7658F5A1-2B04-4901-AD9B-AF8D1A6332ED}"/>
    <cellStyle name="Comma 18 8 3 2" xfId="40211" xr:uid="{C4ECB4A8-3A6B-4CE1-B0AD-5C8DFD23FE31}"/>
    <cellStyle name="Comma 18 8 4" xfId="32058" xr:uid="{333B3B07-44A9-413F-A07B-C9F86C0C662B}"/>
    <cellStyle name="Comma 18 9" xfId="6664" xr:uid="{00000000-0005-0000-0000-00000D030000}"/>
    <cellStyle name="Comma 18 9 2" xfId="22995" xr:uid="{6B944717-2D03-4DF6-8CD7-B6708A0393A3}"/>
    <cellStyle name="Comma 18 9 2 2" xfId="48984" xr:uid="{08381066-D2B3-4CA1-91AB-3F53765C7E63}"/>
    <cellStyle name="Comma 18 9 3" xfId="14875" xr:uid="{A1483183-5785-46E1-9AAB-2D03050A0DBA}"/>
    <cellStyle name="Comma 18 9 3 2" xfId="40864" xr:uid="{81F8D763-DB09-4C32-82F1-AD375DAC495F}"/>
    <cellStyle name="Comma 18 9 4" xfId="32711" xr:uid="{DD8AC540-33A5-403B-850D-CCEFBD4B771A}"/>
    <cellStyle name="Comma 19" xfId="75" xr:uid="{00000000-0005-0000-0000-00003A000000}"/>
    <cellStyle name="Comma 19 10" xfId="7319" xr:uid="{00000000-0005-0000-0000-00000F030000}"/>
    <cellStyle name="Comma 19 10 2" xfId="23650" xr:uid="{ED8B5BEB-408D-4E98-B789-652B178F993B}"/>
    <cellStyle name="Comma 19 10 2 2" xfId="49639" xr:uid="{E090B809-7143-4040-81B8-326E254CD4BA}"/>
    <cellStyle name="Comma 19 10 3" xfId="15530" xr:uid="{F7C5FD54-09CC-4C81-982E-B28789995BA5}"/>
    <cellStyle name="Comma 19 10 3 2" xfId="41519" xr:uid="{83FAA59E-11F7-432E-AC21-675D5F896063}"/>
    <cellStyle name="Comma 19 10 4" xfId="33366" xr:uid="{107ED337-EDAF-4A2C-A7B2-18AB5D2CE837}"/>
    <cellStyle name="Comma 19 11" xfId="8803" xr:uid="{00000000-0005-0000-0000-000010030000}"/>
    <cellStyle name="Comma 19 11 2" xfId="25134" xr:uid="{229A9168-5F4C-4CBF-82F1-B45B1795ED69}"/>
    <cellStyle name="Comma 19 11 2 2" xfId="51123" xr:uid="{E33B3632-1477-49CA-A2D0-B6B63455F72A}"/>
    <cellStyle name="Comma 19 11 3" xfId="17014" xr:uid="{9896DE3A-FACF-4597-8811-E42B2261F546}"/>
    <cellStyle name="Comma 19 11 3 2" xfId="43003" xr:uid="{BAC01D19-803B-4019-8505-9724E3F845DA}"/>
    <cellStyle name="Comma 19 11 4" xfId="34850" xr:uid="{ED98B7D6-3DED-4917-B2C2-CB615C6AD0A6}"/>
    <cellStyle name="Comma 19 12" xfId="9974" xr:uid="{00000000-0005-0000-0000-000011030000}"/>
    <cellStyle name="Comma 19 12 2" xfId="18097" xr:uid="{C6B5B4A7-A119-42F1-849A-F10DA4C10BA1}"/>
    <cellStyle name="Comma 19 12 2 2" xfId="44086" xr:uid="{3DAC1A41-F402-4829-A07F-6847605AE977}"/>
    <cellStyle name="Comma 19 12 3" xfId="35963" xr:uid="{E79AE2FD-8040-47D1-A61A-9258FED28D87}"/>
    <cellStyle name="Comma 19 13" xfId="1891" xr:uid="{00000000-0005-0000-0000-000012030000}"/>
    <cellStyle name="Comma 19 13 2" xfId="18755" xr:uid="{EDE572E7-B942-4C92-A67D-6E1222BFA0BB}"/>
    <cellStyle name="Comma 19 13 2 2" xfId="44744" xr:uid="{9CC9E359-88FF-4BEC-8A2E-7A7119C80EA4}"/>
    <cellStyle name="Comma 19 13 3" xfId="28385" xr:uid="{825AC01A-CAA6-4384-AD4A-A34254191FE8}"/>
    <cellStyle name="Comma 19 14" xfId="10635" xr:uid="{A90F4A6A-0513-4786-BEBE-5B85563CEC7A}"/>
    <cellStyle name="Comma 19 14 2" xfId="36624" xr:uid="{2ABD62B4-F0C9-42B6-AF0D-CADF1D1CD0B2}"/>
    <cellStyle name="Comma 19 15" xfId="26219" xr:uid="{C85D4EB5-FAB2-4F56-AD5B-4D7E72400181}"/>
    <cellStyle name="Comma 19 15 2" xfId="52208" xr:uid="{82BE7115-4A5A-4CEF-8E8C-E1AEEE7EC236}"/>
    <cellStyle name="Comma 19 16" xfId="1230" xr:uid="{00000000-0005-0000-0000-00000E030000}"/>
    <cellStyle name="Comma 19 16 2" xfId="53683" xr:uid="{8B59578F-B7A0-4E4A-ABEE-82585AB66CC1}"/>
    <cellStyle name="Comma 19 17" xfId="27695" xr:uid="{D42F5FFE-2618-44A3-B921-F69EBEB39A29}"/>
    <cellStyle name="Comma 19 2" xfId="76" xr:uid="{00000000-0005-0000-0000-00003B000000}"/>
    <cellStyle name="Comma 19 2 10" xfId="7454" xr:uid="{00000000-0005-0000-0000-000014030000}"/>
    <cellStyle name="Comma 19 2 10 2" xfId="23785" xr:uid="{7ABC4B89-CCDE-4F11-B3D0-F56040B26267}"/>
    <cellStyle name="Comma 19 2 10 2 2" xfId="49774" xr:uid="{CD894962-F6C7-4C02-A864-C9A69B142865}"/>
    <cellStyle name="Comma 19 2 10 3" xfId="15665" xr:uid="{264CA190-3FC0-4A6C-AC4F-24C714B42027}"/>
    <cellStyle name="Comma 19 2 10 3 2" xfId="41654" xr:uid="{13EA1AB0-9141-4733-AF6E-57A2E0DB8CB3}"/>
    <cellStyle name="Comma 19 2 10 4" xfId="33501" xr:uid="{A25E2EB1-CA89-40FA-9D72-65ED06A91351}"/>
    <cellStyle name="Comma 19 2 11" xfId="8804" xr:uid="{00000000-0005-0000-0000-000015030000}"/>
    <cellStyle name="Comma 19 2 11 2" xfId="25135" xr:uid="{31151DA1-3210-4638-8AD1-5C049F070204}"/>
    <cellStyle name="Comma 19 2 11 2 2" xfId="51124" xr:uid="{D495B108-62ED-4882-BE13-9B356BEBE980}"/>
    <cellStyle name="Comma 19 2 11 3" xfId="17015" xr:uid="{EA250E10-5061-4CA2-9553-982D024D7802}"/>
    <cellStyle name="Comma 19 2 11 3 2" xfId="43004" xr:uid="{8D10ED6F-5A69-44B6-9AE0-BC8E0B32FE51}"/>
    <cellStyle name="Comma 19 2 11 4" xfId="34851" xr:uid="{8B7C84BF-D553-4D73-B56E-08F23D7AB8A2}"/>
    <cellStyle name="Comma 19 2 12" xfId="10116" xr:uid="{00000000-0005-0000-0000-000016030000}"/>
    <cellStyle name="Comma 19 2 12 2" xfId="18239" xr:uid="{945C7744-7ADC-4FAC-BCBB-92C0E3EC987F}"/>
    <cellStyle name="Comma 19 2 12 2 2" xfId="44228" xr:uid="{D22589A1-07E5-4116-90CF-C35A5C7E98A4}"/>
    <cellStyle name="Comma 19 2 12 3" xfId="36105" xr:uid="{0722643E-CDA6-4BD2-8157-A3F231664721}"/>
    <cellStyle name="Comma 19 2 13" xfId="2026" xr:uid="{00000000-0005-0000-0000-000017030000}"/>
    <cellStyle name="Comma 19 2 13 2" xfId="18890" xr:uid="{9B8C39CD-4E6A-4604-B330-E1143CD3A4B5}"/>
    <cellStyle name="Comma 19 2 13 2 2" xfId="44879" xr:uid="{2CB2289D-6335-4F2F-AD39-BE36198BA5C7}"/>
    <cellStyle name="Comma 19 2 13 3" xfId="28520" xr:uid="{0F0C3E13-A5D8-43DC-8DA5-F1C72BE153FB}"/>
    <cellStyle name="Comma 19 2 14" xfId="10770" xr:uid="{2F945A2F-2187-4D4F-A5D3-86B38B761414}"/>
    <cellStyle name="Comma 19 2 14 2" xfId="36759" xr:uid="{0400FAD5-3630-4924-BB93-34777DD33409}"/>
    <cellStyle name="Comma 19 2 15" xfId="26354" xr:uid="{8C73B6E0-7F77-423C-848C-CCAA57A0FDE4}"/>
    <cellStyle name="Comma 19 2 15 2" xfId="52343" xr:uid="{5B3972D7-20C0-40A8-B41F-475BC9CD88E6}"/>
    <cellStyle name="Comma 19 2 16" xfId="1372" xr:uid="{00000000-0005-0000-0000-000013030000}"/>
    <cellStyle name="Comma 19 2 16 2" xfId="53825" xr:uid="{44D95F8D-CB6B-41BD-A006-16AE760DE1EB}"/>
    <cellStyle name="Comma 19 2 17" xfId="27855" xr:uid="{ED09ED1C-4022-47CA-BE46-3F3187A3BA82}"/>
    <cellStyle name="Comma 19 2 2" xfId="77" xr:uid="{00000000-0005-0000-0000-00003C000000}"/>
    <cellStyle name="Comma 19 2 2 10" xfId="10259" xr:uid="{00000000-0005-0000-0000-000019030000}"/>
    <cellStyle name="Comma 19 2 2 10 2" xfId="18382" xr:uid="{5E87BB85-5FC3-4028-A774-99E19803D8B9}"/>
    <cellStyle name="Comma 19 2 2 10 2 2" xfId="44371" xr:uid="{5180A3C3-47B7-4509-BEF9-8E36BD6A5A64}"/>
    <cellStyle name="Comma 19 2 2 10 3" xfId="36248" xr:uid="{156F2987-DBA2-4BA7-B050-C2C6FACF397D}"/>
    <cellStyle name="Comma 19 2 2 11" xfId="2169" xr:uid="{00000000-0005-0000-0000-00001A030000}"/>
    <cellStyle name="Comma 19 2 2 11 2" xfId="19033" xr:uid="{40AD340F-5E15-47E7-A48B-10E8B58FD786}"/>
    <cellStyle name="Comma 19 2 2 11 2 2" xfId="45022" xr:uid="{EEF5EC56-269E-4472-87AF-B3B195258EB7}"/>
    <cellStyle name="Comma 19 2 2 11 3" xfId="28663" xr:uid="{1B3F0A5D-522E-4CBE-9E57-D3B1B0854A67}"/>
    <cellStyle name="Comma 19 2 2 12" xfId="10913" xr:uid="{72D8D712-5D56-4393-B574-F636531CEBA9}"/>
    <cellStyle name="Comma 19 2 2 12 2" xfId="36902" xr:uid="{F027B9DA-262D-4764-B3CF-194D486756FC}"/>
    <cellStyle name="Comma 19 2 2 13" xfId="26497" xr:uid="{AC1600F0-1145-43DE-8FA8-9C85ED0F73D6}"/>
    <cellStyle name="Comma 19 2 2 13 2" xfId="52486" xr:uid="{8A675C7E-C5E0-4F52-9506-D508DD7EAB6A}"/>
    <cellStyle name="Comma 19 2 2 14" xfId="1515" xr:uid="{00000000-0005-0000-0000-000018030000}"/>
    <cellStyle name="Comma 19 2 2 14 2" xfId="53968" xr:uid="{823638A0-55F6-4124-B898-EC4E75E80F8D}"/>
    <cellStyle name="Comma 19 2 2 15" xfId="28006" xr:uid="{B48E4D93-E26F-4D94-8D54-C32435CBA0F1}"/>
    <cellStyle name="Comma 19 2 2 2" xfId="1144" xr:uid="{983263D0-2967-4049-9839-F3F342E13690}"/>
    <cellStyle name="Comma 19 2 2 2 10" xfId="10552" xr:uid="{00000000-0005-0000-0000-00001C030000}"/>
    <cellStyle name="Comma 19 2 2 2 10 2" xfId="18675" xr:uid="{641CC973-7475-416E-A67E-3BCBA5C01590}"/>
    <cellStyle name="Comma 19 2 2 2 10 2 2" xfId="44664" xr:uid="{635A289B-F533-460C-8586-EF476C71C4A3}"/>
    <cellStyle name="Comma 19 2 2 2 10 3" xfId="36541" xr:uid="{6E20E15A-773B-43A0-BFA0-46E10DD3E0D0}"/>
    <cellStyle name="Comma 19 2 2 2 11" xfId="2794" xr:uid="{00000000-0005-0000-0000-00001D030000}"/>
    <cellStyle name="Comma 19 2 2 2 11 2" xfId="19278" xr:uid="{56EB9A2F-FDDA-4B57-84BA-73B1BE5F1BC8}"/>
    <cellStyle name="Comma 19 2 2 2 11 2 2" xfId="45267" xr:uid="{90F27AEB-C674-4672-BE6D-3395561B4327}"/>
    <cellStyle name="Comma 19 2 2 2 11 3" xfId="28985" xr:uid="{72E0E8B2-0891-4C60-A78D-578C3ADA0B26}"/>
    <cellStyle name="Comma 19 2 2 2 12" xfId="11158" xr:uid="{68A5012F-5ED3-4291-BC80-4975E5B47560}"/>
    <cellStyle name="Comma 19 2 2 2 12 2" xfId="37147" xr:uid="{C14AD3DF-EA4F-4015-84D0-A6ACB26883D2}"/>
    <cellStyle name="Comma 19 2 2 2 13" xfId="26743" xr:uid="{84B76C25-CCBE-4081-9008-0EF5B288C1F3}"/>
    <cellStyle name="Comma 19 2 2 2 13 2" xfId="52732" xr:uid="{E66A7AF5-9862-45BD-954B-0947BDD6EA62}"/>
    <cellStyle name="Comma 19 2 2 2 14" xfId="1808" xr:uid="{00000000-0005-0000-0000-00001B030000}"/>
    <cellStyle name="Comma 19 2 2 2 14 2" xfId="54261" xr:uid="{64B05FA2-DD30-4D12-B9B1-7936475BF286}"/>
    <cellStyle name="Comma 19 2 2 2 15" xfId="28302" xr:uid="{92DD8865-95EC-4A35-AC90-798F59864163}"/>
    <cellStyle name="Comma 19 2 2 2 2" xfId="3667" xr:uid="{00000000-0005-0000-0000-00001E030000}"/>
    <cellStyle name="Comma 19 2 2 2 2 2" xfId="5871" xr:uid="{00000000-0005-0000-0000-00001F030000}"/>
    <cellStyle name="Comma 19 2 2 2 2 2 2" xfId="22260" xr:uid="{8C1B0CE1-6C2F-43D7-8009-772208545727}"/>
    <cellStyle name="Comma 19 2 2 2 2 2 2 2" xfId="48249" xr:uid="{D6F0747D-640D-46E8-8862-77F83A667238}"/>
    <cellStyle name="Comma 19 2 2 2 2 2 3" xfId="14140" xr:uid="{4DC90969-5E6E-403F-8838-F6440CBFCB2D}"/>
    <cellStyle name="Comma 19 2 2 2 2 2 3 2" xfId="40129" xr:uid="{1BE72089-67AF-4646-8B55-844BD9D71E45}"/>
    <cellStyle name="Comma 19 2 2 2 2 2 4" xfId="31976" xr:uid="{2C07DB99-A0C0-416E-86DB-D42D131AB332}"/>
    <cellStyle name="Comma 19 2 2 2 2 3" xfId="8703" xr:uid="{00000000-0005-0000-0000-000020030000}"/>
    <cellStyle name="Comma 19 2 2 2 2 3 2" xfId="25034" xr:uid="{AEAE8286-4729-4B03-8CCA-46FCBFB95BCE}"/>
    <cellStyle name="Comma 19 2 2 2 2 3 2 2" xfId="51023" xr:uid="{256506FC-1876-4BDA-A28E-27669252E937}"/>
    <cellStyle name="Comma 19 2 2 2 2 3 3" xfId="16914" xr:uid="{2B0342DA-B27B-4D93-A5B2-F9024C4A3D88}"/>
    <cellStyle name="Comma 19 2 2 2 2 3 3 2" xfId="42903" xr:uid="{71C60EC5-3033-4C0A-86DB-4BD654C2521C}"/>
    <cellStyle name="Comma 19 2 2 2 2 3 4" xfId="34750" xr:uid="{464C1EBB-2F4F-419F-86D5-AA56FFFE1E48}"/>
    <cellStyle name="Comma 19 2 2 2 2 4" xfId="20139" xr:uid="{6D560C42-D29D-49D3-8088-4553E8B63AC6}"/>
    <cellStyle name="Comma 19 2 2 2 2 4 2" xfId="46128" xr:uid="{7E386A82-610F-42AF-9655-96AB37C35D78}"/>
    <cellStyle name="Comma 19 2 2 2 2 5" xfId="12019" xr:uid="{877BA6E8-797B-4849-9030-A1852DE822B2}"/>
    <cellStyle name="Comma 19 2 2 2 2 5 2" xfId="38008" xr:uid="{C6B4ACF9-A3F8-4C38-9881-BE32C822FBD9}"/>
    <cellStyle name="Comma 19 2 2 2 2 6" xfId="27604" xr:uid="{7E72E596-6BEB-4FED-8694-5C2B929EE886}"/>
    <cellStyle name="Comma 19 2 2 2 2 6 2" xfId="53593" xr:uid="{A2268C94-1B3E-4AF2-9A1B-6218DAA22A05}"/>
    <cellStyle name="Comma 19 2 2 2 2 7" xfId="29850" xr:uid="{E179EF5B-9B56-4CFF-BCB3-14D83C005066}"/>
    <cellStyle name="Comma 19 2 2 2 3" xfId="4392" xr:uid="{00000000-0005-0000-0000-000021030000}"/>
    <cellStyle name="Comma 19 2 2 2 3 2" xfId="20801" xr:uid="{6F708CB7-322A-432B-A76B-BEBDE9FDFF03}"/>
    <cellStyle name="Comma 19 2 2 2 3 2 2" xfId="46790" xr:uid="{D5AB894B-E2D0-4949-8BFF-A6F47AD91FA3}"/>
    <cellStyle name="Comma 19 2 2 2 3 3" xfId="12681" xr:uid="{5FEA507F-C447-420A-9778-7DB08A383979}"/>
    <cellStyle name="Comma 19 2 2 2 3 3 2" xfId="38670" xr:uid="{1A3C9B12-5739-4A29-9AB8-4555E4099507}"/>
    <cellStyle name="Comma 19 2 2 2 3 4" xfId="30515" xr:uid="{93419C74-6916-4A0C-B2F0-1449C7EBA9F9}"/>
    <cellStyle name="Comma 19 2 2 2 4" xfId="5002" xr:uid="{00000000-0005-0000-0000-000022030000}"/>
    <cellStyle name="Comma 19 2 2 2 4 2" xfId="21399" xr:uid="{C3813AC6-D3EB-4B0F-8C62-DCF46A3415E2}"/>
    <cellStyle name="Comma 19 2 2 2 4 2 2" xfId="47388" xr:uid="{08E36550-AE42-4EAB-9888-E25148B8BE3E}"/>
    <cellStyle name="Comma 19 2 2 2 4 3" xfId="13279" xr:uid="{0071069A-8035-41A7-9961-0311803DCD29}"/>
    <cellStyle name="Comma 19 2 2 2 4 3 2" xfId="39268" xr:uid="{D8618846-43AA-4B3C-8107-A954A6CEE66A}"/>
    <cellStyle name="Comma 19 2 2 2 4 4" xfId="31115" xr:uid="{8D03C42D-3C51-4EA4-B957-F1D325B97AE9}"/>
    <cellStyle name="Comma 19 2 2 2 5" xfId="6588" xr:uid="{00000000-0005-0000-0000-000023030000}"/>
    <cellStyle name="Comma 19 2 2 2 5 2" xfId="22922" xr:uid="{CC8BC317-67DB-4810-9C2A-E1D4BABCCF93}"/>
    <cellStyle name="Comma 19 2 2 2 5 2 2" xfId="48911" xr:uid="{BF5356BC-6C58-444F-B1C4-ECE26E12E35E}"/>
    <cellStyle name="Comma 19 2 2 2 5 3" xfId="14802" xr:uid="{E276B5C6-31C8-41CF-8AA7-AA5948A360AC}"/>
    <cellStyle name="Comma 19 2 2 2 5 3 2" xfId="40791" xr:uid="{3CEC1863-D009-4F97-8DB3-87021F6A9963}"/>
    <cellStyle name="Comma 19 2 2 2 5 4" xfId="32638" xr:uid="{C12FE450-DE1E-40A7-9EA6-B1B0F2884BCE}"/>
    <cellStyle name="Comma 19 2 2 2 6" xfId="7244" xr:uid="{00000000-0005-0000-0000-000024030000}"/>
    <cellStyle name="Comma 19 2 2 2 6 2" xfId="23575" xr:uid="{0FD461F1-3B2C-45F7-B735-02287A48437F}"/>
    <cellStyle name="Comma 19 2 2 2 6 2 2" xfId="49564" xr:uid="{7FC0E03B-3624-41E1-B804-5BED71E778D8}"/>
    <cellStyle name="Comma 19 2 2 2 6 3" xfId="15455" xr:uid="{B8570508-5271-4577-80DD-3EB367DE4F1A}"/>
    <cellStyle name="Comma 19 2 2 2 6 3 2" xfId="41444" xr:uid="{53551FA6-7651-45C4-BF68-19527DC7F12F}"/>
    <cellStyle name="Comma 19 2 2 2 6 4" xfId="33291" xr:uid="{71E572D2-3DBD-46C9-8AE0-CC7F085143F1}"/>
    <cellStyle name="Comma 19 2 2 2 7" xfId="7842" xr:uid="{00000000-0005-0000-0000-000025030000}"/>
    <cellStyle name="Comma 19 2 2 2 7 2" xfId="24173" xr:uid="{D7ADD75E-3959-4EFA-A663-D61485885F3C}"/>
    <cellStyle name="Comma 19 2 2 2 7 2 2" xfId="50162" xr:uid="{09B46B7E-E206-40DE-A4F0-920370AA2DC1}"/>
    <cellStyle name="Comma 19 2 2 2 7 3" xfId="16053" xr:uid="{5B0EA8A3-653C-479B-AA88-54CCE1D62F54}"/>
    <cellStyle name="Comma 19 2 2 2 7 3 2" xfId="42042" xr:uid="{C6F49D12-234D-46C6-898F-49945A2CC85A}"/>
    <cellStyle name="Comma 19 2 2 2 7 4" xfId="33889" xr:uid="{967E3D1A-5BCE-4736-89AD-D78F1137FAA2}"/>
    <cellStyle name="Comma 19 2 2 2 8" xfId="9768" xr:uid="{00000000-0005-0000-0000-000026030000}"/>
    <cellStyle name="Comma 19 2 2 2 8 2" xfId="26049" xr:uid="{77DD5222-9BD0-47D5-B983-661360DC3698}"/>
    <cellStyle name="Comma 19 2 2 2 8 2 2" xfId="52038" xr:uid="{E53BE651-387F-4EB6-BEC6-0A31D7381F0A}"/>
    <cellStyle name="Comma 19 2 2 2 8 3" xfId="17929" xr:uid="{2E1018AF-8498-4DC6-9F6D-BC5D7EED6CD5}"/>
    <cellStyle name="Comma 19 2 2 2 8 3 2" xfId="43918" xr:uid="{F81E7E2C-ED0C-41AE-BA66-26163B200110}"/>
    <cellStyle name="Comma 19 2 2 2 8 4" xfId="35766" xr:uid="{0ED531FE-9EE8-4716-989B-72C57996AFDC}"/>
    <cellStyle name="Comma 19 2 2 2 9" xfId="9873" xr:uid="{00000000-0005-0000-0000-000027030000}"/>
    <cellStyle name="Comma 19 2 2 2 9 2" xfId="26138" xr:uid="{CB50E4E3-F8C0-4559-9446-EB15F19973CB}"/>
    <cellStyle name="Comma 19 2 2 2 9 2 2" xfId="52127" xr:uid="{A96C4102-C94D-4F85-9134-9D84CD2CAA10}"/>
    <cellStyle name="Comma 19 2 2 2 9 3" xfId="18018" xr:uid="{9944011A-8638-440C-998B-276F9827E5EC}"/>
    <cellStyle name="Comma 19 2 2 2 9 3 2" xfId="44007" xr:uid="{0BEB6A91-E20A-4D95-BC96-F9A76954A2DB}"/>
    <cellStyle name="Comma 19 2 2 2 9 4" xfId="35862" xr:uid="{0ED815D4-C307-4032-B960-E65BECA692BC}"/>
    <cellStyle name="Comma 19 2 2 3" xfId="839" xr:uid="{113ED375-E140-421B-A262-2904E38CC737}"/>
    <cellStyle name="Comma 19 2 2 3 2" xfId="5574" xr:uid="{00000000-0005-0000-0000-000029030000}"/>
    <cellStyle name="Comma 19 2 2 3 2 2" xfId="21963" xr:uid="{A910823E-49FB-434C-B5F8-EC9C4E21CC88}"/>
    <cellStyle name="Comma 19 2 2 3 2 2 2" xfId="47952" xr:uid="{C4D772B9-AE31-478F-9162-26A37BCC6AE5}"/>
    <cellStyle name="Comma 19 2 2 3 2 3" xfId="13843" xr:uid="{D3E64F74-4A0A-4948-9441-8F5A37DB3EC1}"/>
    <cellStyle name="Comma 19 2 2 3 2 3 2" xfId="39832" xr:uid="{C6DB8386-748A-4B4B-89B4-426E5A02BBBD}"/>
    <cellStyle name="Comma 19 2 2 3 2 4" xfId="31679" xr:uid="{02B54C1D-5D0D-42F0-98D3-39A1115A2F80}"/>
    <cellStyle name="Comma 19 2 2 3 3" xfId="8406" xr:uid="{00000000-0005-0000-0000-00002A030000}"/>
    <cellStyle name="Comma 19 2 2 3 3 2" xfId="24737" xr:uid="{96B2A6AD-D76E-47EB-86F1-4EF82DEB67F3}"/>
    <cellStyle name="Comma 19 2 2 3 3 2 2" xfId="50726" xr:uid="{65C97474-EDF7-41B9-B10B-725704B42928}"/>
    <cellStyle name="Comma 19 2 2 3 3 3" xfId="16617" xr:uid="{E9EA260A-29C2-4E0E-A502-38CB709FF8E0}"/>
    <cellStyle name="Comma 19 2 2 3 3 3 2" xfId="42606" xr:uid="{EAC8A0AF-A79C-42F3-A805-3DAB29B2B7DE}"/>
    <cellStyle name="Comma 19 2 2 3 3 4" xfId="34453" xr:uid="{F86E11E2-460E-47F5-8468-6BC593351E08}"/>
    <cellStyle name="Comma 19 2 2 3 4" xfId="9469" xr:uid="{00000000-0005-0000-0000-00002B030000}"/>
    <cellStyle name="Comma 19 2 2 3 4 2" xfId="25754" xr:uid="{6DB1F2A7-5C0A-481C-B0D0-28B2F977220B}"/>
    <cellStyle name="Comma 19 2 2 3 4 2 2" xfId="51743" xr:uid="{7045DC66-4CF2-4AAD-8D02-62942DFD8CCE}"/>
    <cellStyle name="Comma 19 2 2 3 4 3" xfId="17634" xr:uid="{D27FCA60-5EC7-402A-BA87-01396C22494F}"/>
    <cellStyle name="Comma 19 2 2 3 4 3 2" xfId="43623" xr:uid="{6262145C-1639-4EB6-A77A-52F992365442}"/>
    <cellStyle name="Comma 19 2 2 3 4 4" xfId="35471" xr:uid="{61F03AF9-76DD-49B0-B489-CB511670C7C3}"/>
    <cellStyle name="Comma 19 2 2 3 5" xfId="19842" xr:uid="{7EE8BC02-019D-4FA1-B438-47CC5CC2FE84}"/>
    <cellStyle name="Comma 19 2 2 3 5 2" xfId="45831" xr:uid="{29B31177-CF00-4F18-B123-DDA79E526D6D}"/>
    <cellStyle name="Comma 19 2 2 3 6" xfId="11722" xr:uid="{587A0E60-4060-4641-BA29-CFCEF1A33887}"/>
    <cellStyle name="Comma 19 2 2 3 6 2" xfId="37711" xr:uid="{867FA642-DC61-4366-9D97-8D31078563F2}"/>
    <cellStyle name="Comma 19 2 2 3 7" xfId="27307" xr:uid="{2E32871A-33C4-43CB-A4B2-B24773481781}"/>
    <cellStyle name="Comma 19 2 2 3 7 2" xfId="53296" xr:uid="{D38CA9E2-F4B8-491E-9B90-94DE56C81212}"/>
    <cellStyle name="Comma 19 2 2 3 8" xfId="3369" xr:uid="{00000000-0005-0000-0000-000028030000}"/>
    <cellStyle name="Comma 19 2 2 3 9" xfId="29552" xr:uid="{C25FCF63-E39C-491A-ABE5-26C85B4E4197}"/>
    <cellStyle name="Comma 19 2 2 4" xfId="4087" xr:uid="{00000000-0005-0000-0000-00002C030000}"/>
    <cellStyle name="Comma 19 2 2 4 2" xfId="20508" xr:uid="{C39E2463-C2CA-4E6B-8709-EC3186D4890B}"/>
    <cellStyle name="Comma 19 2 2 4 2 2" xfId="46497" xr:uid="{63A83C98-1751-4D7A-B753-8F98B12ADC55}"/>
    <cellStyle name="Comma 19 2 2 4 3" xfId="12388" xr:uid="{7026C787-97C6-43A7-9A6D-C1733A22A026}"/>
    <cellStyle name="Comma 19 2 2 4 3 2" xfId="38377" xr:uid="{2BE0C974-1236-45D4-A49F-A65C753C4696}"/>
    <cellStyle name="Comma 19 2 2 4 4" xfId="30222" xr:uid="{4CC573C9-1A7E-40C5-A3B3-A9CC500E10B6}"/>
    <cellStyle name="Comma 19 2 2 5" xfId="4748" xr:uid="{00000000-0005-0000-0000-00002D030000}"/>
    <cellStyle name="Comma 19 2 2 5 2" xfId="21154" xr:uid="{4D18F419-22D0-4B11-9C3E-C90213DB1ECC}"/>
    <cellStyle name="Comma 19 2 2 5 2 2" xfId="47143" xr:uid="{459CBC26-E461-4805-97D0-40FB30C5DDDD}"/>
    <cellStyle name="Comma 19 2 2 5 3" xfId="13034" xr:uid="{6DBEAD19-1571-440F-96BD-4443DD13F796}"/>
    <cellStyle name="Comma 19 2 2 5 3 2" xfId="39023" xr:uid="{E08C4BD1-281B-4B2F-BA3D-5C3509EA69E9}"/>
    <cellStyle name="Comma 19 2 2 5 4" xfId="30868" xr:uid="{9A8675AE-045C-4255-B0B7-DA140F484B66}"/>
    <cellStyle name="Comma 19 2 2 6" xfId="6284" xr:uid="{00000000-0005-0000-0000-00002E030000}"/>
    <cellStyle name="Comma 19 2 2 6 2" xfId="22629" xr:uid="{8D26B353-BE9D-4377-BA5C-D116008A9140}"/>
    <cellStyle name="Comma 19 2 2 6 2 2" xfId="48618" xr:uid="{381D8D27-5436-44C2-B8AE-898FBC429051}"/>
    <cellStyle name="Comma 19 2 2 6 3" xfId="14509" xr:uid="{AF7A1050-0746-4113-92C8-B6C21ABFF1E6}"/>
    <cellStyle name="Comma 19 2 2 6 3 2" xfId="40498" xr:uid="{972DE160-8870-4428-9613-BA35D7766126}"/>
    <cellStyle name="Comma 19 2 2 6 4" xfId="32345" xr:uid="{4624CE19-E630-4CFC-BFCD-9AB5C3929FF4}"/>
    <cellStyle name="Comma 19 2 2 7" xfId="6951" xr:uid="{00000000-0005-0000-0000-00002F030000}"/>
    <cellStyle name="Comma 19 2 2 7 2" xfId="23282" xr:uid="{8ACC3ACA-2037-4202-B548-360AB0A60246}"/>
    <cellStyle name="Comma 19 2 2 7 2 2" xfId="49271" xr:uid="{C277F322-37D6-43C2-885E-C6498253571F}"/>
    <cellStyle name="Comma 19 2 2 7 3" xfId="15162" xr:uid="{FD9BC4C1-4909-4041-9E40-0F9F56846EF8}"/>
    <cellStyle name="Comma 19 2 2 7 3 2" xfId="41151" xr:uid="{BA1F6306-7A7C-4BBA-A67B-9E4D96B6D247}"/>
    <cellStyle name="Comma 19 2 2 7 4" xfId="32998" xr:uid="{F4999EDF-7600-430B-A471-0B31FB798EF2}"/>
    <cellStyle name="Comma 19 2 2 8" xfId="7597" xr:uid="{00000000-0005-0000-0000-000030030000}"/>
    <cellStyle name="Comma 19 2 2 8 2" xfId="23928" xr:uid="{00F7806E-79D9-423B-ABD8-4B6D50E39230}"/>
    <cellStyle name="Comma 19 2 2 8 2 2" xfId="49917" xr:uid="{DFA69C9D-719B-4D32-8F56-66CCE25F981B}"/>
    <cellStyle name="Comma 19 2 2 8 3" xfId="15808" xr:uid="{CDA39F00-2B79-4892-96DF-D5293F74DE14}"/>
    <cellStyle name="Comma 19 2 2 8 3 2" xfId="41797" xr:uid="{1322ACCC-421A-496B-8FFA-48109BFC96D1}"/>
    <cellStyle name="Comma 19 2 2 8 4" xfId="33644" xr:uid="{8AAE3DB4-3212-4C3C-B1DB-5538290E8B7C}"/>
    <cellStyle name="Comma 19 2 2 9" xfId="8805" xr:uid="{00000000-0005-0000-0000-000031030000}"/>
    <cellStyle name="Comma 19 2 2 9 2" xfId="25136" xr:uid="{259A8FA6-BCDF-44F0-AF9F-2CB084A379C2}"/>
    <cellStyle name="Comma 19 2 2 9 2 2" xfId="51125" xr:uid="{D42A045E-AA3C-4652-ACF5-EA73BE66F1DC}"/>
    <cellStyle name="Comma 19 2 2 9 3" xfId="17016" xr:uid="{91B4DE56-F255-4FA4-B5FB-05367004D360}"/>
    <cellStyle name="Comma 19 2 2 9 3 2" xfId="43005" xr:uid="{6911EF09-CEE5-4591-8C37-09878654BF07}"/>
    <cellStyle name="Comma 19 2 2 9 4" xfId="34852" xr:uid="{4AD80254-C7A0-4BE3-9DE9-C78BA2B45E8F}"/>
    <cellStyle name="Comma 19 2 3" xfId="999" xr:uid="{10412107-82D9-4A37-922E-2A54DCA163EF}"/>
    <cellStyle name="Comma 19 2 3 10" xfId="1664" xr:uid="{00000000-0005-0000-0000-000032030000}"/>
    <cellStyle name="Comma 19 2 3 10 2" xfId="54117" xr:uid="{7843E8B0-70B4-4CB2-8624-8F78CD88CE63}"/>
    <cellStyle name="Comma 19 2 3 11" xfId="28158" xr:uid="{A4E946E3-8407-459C-B929-3BF71FE3CDD7}"/>
    <cellStyle name="Comma 19 2 3 2" xfId="3523" xr:uid="{00000000-0005-0000-0000-000033030000}"/>
    <cellStyle name="Comma 19 2 3 2 2" xfId="5727" xr:uid="{00000000-0005-0000-0000-000034030000}"/>
    <cellStyle name="Comma 19 2 3 2 2 2" xfId="22116" xr:uid="{BB2839F2-295F-43AE-B9B8-E8C6EAD5DE33}"/>
    <cellStyle name="Comma 19 2 3 2 2 2 2" xfId="48105" xr:uid="{49B5366D-A3EB-4FED-A1C4-16851E579767}"/>
    <cellStyle name="Comma 19 2 3 2 2 3" xfId="13996" xr:uid="{9FABEA7F-41B1-4674-B53D-93DCCF1EFC88}"/>
    <cellStyle name="Comma 19 2 3 2 2 3 2" xfId="39985" xr:uid="{A4ED9314-69B3-4518-99C5-E7C0912E4302}"/>
    <cellStyle name="Comma 19 2 3 2 2 4" xfId="31832" xr:uid="{3B991296-B250-4260-AA86-09D50793FD54}"/>
    <cellStyle name="Comma 19 2 3 2 3" xfId="8559" xr:uid="{00000000-0005-0000-0000-000035030000}"/>
    <cellStyle name="Comma 19 2 3 2 3 2" xfId="24890" xr:uid="{A193D59A-AD39-4650-9B85-1D18EAF35C7D}"/>
    <cellStyle name="Comma 19 2 3 2 3 2 2" xfId="50879" xr:uid="{5F8BAD4F-2156-46B9-856E-D11449140B3F}"/>
    <cellStyle name="Comma 19 2 3 2 3 3" xfId="16770" xr:uid="{20B3245E-DFD4-4E8E-8D8B-90A88E430F60}"/>
    <cellStyle name="Comma 19 2 3 2 3 3 2" xfId="42759" xr:uid="{44322E56-EB77-4221-92CF-C2FF6E38F49B}"/>
    <cellStyle name="Comma 19 2 3 2 3 4" xfId="34606" xr:uid="{DF6D72BE-D753-47D9-8E6D-1A5F24DD95E8}"/>
    <cellStyle name="Comma 19 2 3 2 4" xfId="19995" xr:uid="{581F6BD0-4293-4923-A8E8-454322265ED7}"/>
    <cellStyle name="Comma 19 2 3 2 4 2" xfId="45984" xr:uid="{0B8635FA-A723-4B98-A1C8-A5D0048A2283}"/>
    <cellStyle name="Comma 19 2 3 2 5" xfId="11875" xr:uid="{75351CDA-83DA-418C-B4B8-DC81582023A7}"/>
    <cellStyle name="Comma 19 2 3 2 5 2" xfId="37864" xr:uid="{5C89FB6A-205C-4FD5-8A26-8E912350FCD4}"/>
    <cellStyle name="Comma 19 2 3 2 6" xfId="27460" xr:uid="{AC2F0C50-AC79-439A-BF83-AA3EF0606CCB}"/>
    <cellStyle name="Comma 19 2 3 2 6 2" xfId="53449" xr:uid="{7B8AD832-473A-480C-B760-8CB2CCB2DFA3}"/>
    <cellStyle name="Comma 19 2 3 2 7" xfId="29706" xr:uid="{2450A20C-3717-4127-8F81-93F6F78520FC}"/>
    <cellStyle name="Comma 19 2 3 3" xfId="4247" xr:uid="{00000000-0005-0000-0000-000036030000}"/>
    <cellStyle name="Comma 19 2 3 3 2" xfId="20657" xr:uid="{CE18EBE1-523B-4503-803C-8773A046D3F7}"/>
    <cellStyle name="Comma 19 2 3 3 2 2" xfId="46646" xr:uid="{A3B05B7A-8E78-4BEF-874B-6A9CAF1ED98C}"/>
    <cellStyle name="Comma 19 2 3 3 3" xfId="12537" xr:uid="{F3925609-70DF-4973-AF3B-B69B9588F4DC}"/>
    <cellStyle name="Comma 19 2 3 3 3 2" xfId="38526" xr:uid="{2467DC74-977F-4A0F-9FF3-3D84FFD7A93D}"/>
    <cellStyle name="Comma 19 2 3 3 4" xfId="30371" xr:uid="{5147273F-337F-461E-B854-99DC5D848169}"/>
    <cellStyle name="Comma 19 2 3 4" xfId="6443" xr:uid="{00000000-0005-0000-0000-000037030000}"/>
    <cellStyle name="Comma 19 2 3 4 2" xfId="22778" xr:uid="{5C19E609-64E2-47A2-9E7D-4DBBEDDE798D}"/>
    <cellStyle name="Comma 19 2 3 4 2 2" xfId="48767" xr:uid="{4FB8CBFA-8AD1-4421-946E-40F507B93E0D}"/>
    <cellStyle name="Comma 19 2 3 4 3" xfId="14658" xr:uid="{638B853B-8720-4DC3-A293-A53B9730F07C}"/>
    <cellStyle name="Comma 19 2 3 4 3 2" xfId="40647" xr:uid="{98E5A8B1-D6FA-41A1-A13A-B679F5481779}"/>
    <cellStyle name="Comma 19 2 3 4 4" xfId="32494" xr:uid="{C4D78E81-C38E-478C-8445-6768A79B55F3}"/>
    <cellStyle name="Comma 19 2 3 5" xfId="7100" xr:uid="{00000000-0005-0000-0000-000038030000}"/>
    <cellStyle name="Comma 19 2 3 5 2" xfId="23431" xr:uid="{942DB50F-9A3C-43C0-A373-64B4BD03D10A}"/>
    <cellStyle name="Comma 19 2 3 5 2 2" xfId="49420" xr:uid="{91C9672E-2977-45FD-98B2-58218715D508}"/>
    <cellStyle name="Comma 19 2 3 5 3" xfId="15311" xr:uid="{A970BD46-794E-47A2-BB84-C376AD7020AB}"/>
    <cellStyle name="Comma 19 2 3 5 3 2" xfId="41300" xr:uid="{A5A5D79C-809E-4799-BF79-5A87AA8052A5}"/>
    <cellStyle name="Comma 19 2 3 5 4" xfId="33147" xr:uid="{0D2AE2D5-989F-4E98-A827-A2A1C57D5C44}"/>
    <cellStyle name="Comma 19 2 3 6" xfId="9623" xr:uid="{00000000-0005-0000-0000-000039030000}"/>
    <cellStyle name="Comma 19 2 3 6 2" xfId="25905" xr:uid="{95AF7BA4-7C86-4BA0-8D87-9799AE0A720C}"/>
    <cellStyle name="Comma 19 2 3 6 2 2" xfId="51894" xr:uid="{F503911C-E1B0-4A8A-813E-49C2AA26F49B}"/>
    <cellStyle name="Comma 19 2 3 6 3" xfId="17785" xr:uid="{4EBAF055-D1C8-4216-ADE6-23AA45515C36}"/>
    <cellStyle name="Comma 19 2 3 6 3 2" xfId="43774" xr:uid="{DEBA3052-012C-4A51-A9F2-DAEE5D7C82AC}"/>
    <cellStyle name="Comma 19 2 3 6 4" xfId="35622" xr:uid="{E2737CD0-D7CD-4CD0-990D-8F8CFEFEDF0C}"/>
    <cellStyle name="Comma 19 2 3 7" xfId="9868" xr:uid="{00000000-0005-0000-0000-00003A030000}"/>
    <cellStyle name="Comma 19 2 3 7 2" xfId="26133" xr:uid="{A6525B6F-13A7-43E0-BFAC-1B333822B446}"/>
    <cellStyle name="Comma 19 2 3 7 2 2" xfId="52122" xr:uid="{26ECFD6A-154A-4E8E-AC25-206A05707213}"/>
    <cellStyle name="Comma 19 2 3 7 3" xfId="18013" xr:uid="{9E29ACC2-2FC3-4642-A2C1-435469549C62}"/>
    <cellStyle name="Comma 19 2 3 7 3 2" xfId="44002" xr:uid="{604B8DFA-AF26-4D8D-A569-7CE629B0EA78}"/>
    <cellStyle name="Comma 19 2 3 7 4" xfId="35857" xr:uid="{0833AE88-B3A2-4E54-88F4-6DD27610F123}"/>
    <cellStyle name="Comma 19 2 3 8" xfId="10408" xr:uid="{00000000-0005-0000-0000-00003B030000}"/>
    <cellStyle name="Comma 19 2 3 8 2" xfId="18531" xr:uid="{40970DE5-42C0-48CF-93D9-1E0F5B801D21}"/>
    <cellStyle name="Comma 19 2 3 8 2 2" xfId="44520" xr:uid="{8BD48796-940D-4DA3-A223-7D56C353F7EA}"/>
    <cellStyle name="Comma 19 2 3 8 3" xfId="36397" xr:uid="{EF8D7FFE-0314-46B6-A6A8-8479FB864BBB}"/>
    <cellStyle name="Comma 19 2 3 9" xfId="2536" xr:uid="{00000000-0005-0000-0000-00003C030000}"/>
    <cellStyle name="Comma 19 2 3 9 2" xfId="28870" xr:uid="{E50E487D-E146-464F-9064-908CF7126BA5}"/>
    <cellStyle name="Comma 19 2 4" xfId="680" xr:uid="{4E50F956-152B-46BE-B2D0-2EF708F8FF4E}"/>
    <cellStyle name="Comma 19 2 4 2" xfId="5001" xr:uid="{00000000-0005-0000-0000-00003E030000}"/>
    <cellStyle name="Comma 19 2 4 2 2" xfId="21398" xr:uid="{DD91419C-2675-4B2D-8D53-32848D40BF4A}"/>
    <cellStyle name="Comma 19 2 4 2 2 2" xfId="47387" xr:uid="{707E39F3-A6BF-4BF7-9B71-EE8CB1C3BF6A}"/>
    <cellStyle name="Comma 19 2 4 2 3" xfId="13278" xr:uid="{B2970535-F149-497E-BCA3-ED91D5F58231}"/>
    <cellStyle name="Comma 19 2 4 2 3 2" xfId="39267" xr:uid="{710DD820-B82D-45CA-9E62-B81B9D0EA133}"/>
    <cellStyle name="Comma 19 2 4 2 4" xfId="31114" xr:uid="{833F2A4B-5312-43F2-A992-EDCD1303DBF2}"/>
    <cellStyle name="Comma 19 2 4 3" xfId="7841" xr:uid="{00000000-0005-0000-0000-00003F030000}"/>
    <cellStyle name="Comma 19 2 4 3 2" xfId="24172" xr:uid="{3177B4E0-3154-431C-958B-7D00D73A60E7}"/>
    <cellStyle name="Comma 19 2 4 3 2 2" xfId="50161" xr:uid="{388AEA9E-5EAF-4B96-A75F-401DE6656643}"/>
    <cellStyle name="Comma 19 2 4 3 3" xfId="16052" xr:uid="{3C9D7C7F-0075-4DC4-906F-FCD7ACEC75FE}"/>
    <cellStyle name="Comma 19 2 4 3 3 2" xfId="42041" xr:uid="{254945B5-9D92-4E06-BFEA-51E2C8736771}"/>
    <cellStyle name="Comma 19 2 4 3 4" xfId="33888" xr:uid="{D2B946B8-CA66-44BE-9F1C-5D506A75A824}"/>
    <cellStyle name="Comma 19 2 4 4" xfId="9322" xr:uid="{00000000-0005-0000-0000-000040030000}"/>
    <cellStyle name="Comma 19 2 4 4 2" xfId="25610" xr:uid="{5AA2E7D5-0FE2-485D-8225-02A6F8D6D4B3}"/>
    <cellStyle name="Comma 19 2 4 4 2 2" xfId="51599" xr:uid="{544F6B83-09FA-418B-A70E-8D6970AEA74F}"/>
    <cellStyle name="Comma 19 2 4 4 3" xfId="17490" xr:uid="{3746188B-4D1E-48B1-BA58-DA0402DB1F5C}"/>
    <cellStyle name="Comma 19 2 4 4 3 2" xfId="43479" xr:uid="{3F781CCC-5453-4E1F-90F2-8DBB6DEB2568}"/>
    <cellStyle name="Comma 19 2 4 4 4" xfId="35327" xr:uid="{1E74F70F-179C-4544-918F-F06A41B43525}"/>
    <cellStyle name="Comma 19 2 4 5" xfId="19277" xr:uid="{230D39E6-91BA-4E12-8021-DFFA61DDF949}"/>
    <cellStyle name="Comma 19 2 4 5 2" xfId="45266" xr:uid="{DD8220C9-397E-4A95-954F-703C30598621}"/>
    <cellStyle name="Comma 19 2 4 6" xfId="11157" xr:uid="{86CDC4F8-F275-42AA-8523-4DD5F9F371E4}"/>
    <cellStyle name="Comma 19 2 4 6 2" xfId="37146" xr:uid="{5ECF2C61-7169-4CD5-9D31-41B0797282EB}"/>
    <cellStyle name="Comma 19 2 4 7" xfId="26742" xr:uid="{8EC35C8C-D3BB-44E1-8FE6-D285E29F4C5A}"/>
    <cellStyle name="Comma 19 2 4 7 2" xfId="52731" xr:uid="{4D8C1B6A-901D-4B13-8B35-136FD5C22B85}"/>
    <cellStyle name="Comma 19 2 4 8" xfId="2793" xr:uid="{00000000-0005-0000-0000-00003D030000}"/>
    <cellStyle name="Comma 19 2 4 9" xfId="28984" xr:uid="{244B3F5A-10FF-480D-BD31-3BE5F4B93DB9}"/>
    <cellStyle name="Comma 19 2 5" xfId="3226" xr:uid="{00000000-0005-0000-0000-000041030000}"/>
    <cellStyle name="Comma 19 2 5 2" xfId="5431" xr:uid="{00000000-0005-0000-0000-000042030000}"/>
    <cellStyle name="Comma 19 2 5 2 2" xfId="21820" xr:uid="{F7CED8F2-AF89-4524-BF32-DB887D321D5B}"/>
    <cellStyle name="Comma 19 2 5 2 2 2" xfId="47809" xr:uid="{C6B1DFB8-B05F-4C85-AB43-86E739B6D72C}"/>
    <cellStyle name="Comma 19 2 5 2 3" xfId="13700" xr:uid="{4CD47347-5010-46A6-ACA2-3C2A8F392C41}"/>
    <cellStyle name="Comma 19 2 5 2 3 2" xfId="39689" xr:uid="{0FC8A5E6-5738-42EA-AB20-A71A9C45847F}"/>
    <cellStyle name="Comma 19 2 5 2 4" xfId="31536" xr:uid="{3102ECEB-3225-4DE5-A3AF-6A30948B5C80}"/>
    <cellStyle name="Comma 19 2 5 3" xfId="8263" xr:uid="{00000000-0005-0000-0000-000043030000}"/>
    <cellStyle name="Comma 19 2 5 3 2" xfId="24594" xr:uid="{790D92CB-A820-49A4-B603-C15C297E8D80}"/>
    <cellStyle name="Comma 19 2 5 3 2 2" xfId="50583" xr:uid="{E1634834-BEFB-47B6-A66D-9B6383917EEB}"/>
    <cellStyle name="Comma 19 2 5 3 3" xfId="16474" xr:uid="{B2182221-4629-438C-B791-EA7468E65892}"/>
    <cellStyle name="Comma 19 2 5 3 3 2" xfId="42463" xr:uid="{FA33DEF3-EDC3-45A5-82D2-951E75921AEE}"/>
    <cellStyle name="Comma 19 2 5 3 4" xfId="34310" xr:uid="{0C81D403-EEB2-4081-9E27-F9144083E547}"/>
    <cellStyle name="Comma 19 2 5 4" xfId="19699" xr:uid="{5F7EAAC8-325B-44C3-AB87-6801BCCED746}"/>
    <cellStyle name="Comma 19 2 5 4 2" xfId="45688" xr:uid="{3FE42844-AEC5-4CBA-8561-083A05720DDD}"/>
    <cellStyle name="Comma 19 2 5 5" xfId="11579" xr:uid="{16EBA5A5-846B-41D1-BCC7-47BDBDA1723D}"/>
    <cellStyle name="Comma 19 2 5 5 2" xfId="37568" xr:uid="{15D646EB-1769-4C1B-A0B0-FE57B393AFE5}"/>
    <cellStyle name="Comma 19 2 5 6" xfId="27164" xr:uid="{B5BC8640-B11C-4F6D-A617-019287F84983}"/>
    <cellStyle name="Comma 19 2 5 6 2" xfId="53153" xr:uid="{9A2B283D-CC12-47C1-A763-0FC44887CA94}"/>
    <cellStyle name="Comma 19 2 5 7" xfId="29409" xr:uid="{C355DF99-C7C1-461F-A1C2-6062F1EC05AD}"/>
    <cellStyle name="Comma 19 2 6" xfId="3928" xr:uid="{00000000-0005-0000-0000-000044030000}"/>
    <cellStyle name="Comma 19 2 6 2" xfId="20365" xr:uid="{53C9C35C-24F8-4649-9E5B-329EF1857BB6}"/>
    <cellStyle name="Comma 19 2 6 2 2" xfId="46354" xr:uid="{350205E5-D9CA-481D-BC03-F07075A3B649}"/>
    <cellStyle name="Comma 19 2 6 3" xfId="12245" xr:uid="{2CC33475-AA5B-4FC7-A740-A673B9A280DD}"/>
    <cellStyle name="Comma 19 2 6 3 2" xfId="38234" xr:uid="{59E698E9-F73F-4205-A13C-C84D9B33D410}"/>
    <cellStyle name="Comma 19 2 6 4" xfId="30079" xr:uid="{3C433E7E-BDAB-4F06-9207-9594E9C46833}"/>
    <cellStyle name="Comma 19 2 7" xfId="4605" xr:uid="{00000000-0005-0000-0000-000045030000}"/>
    <cellStyle name="Comma 19 2 7 2" xfId="21011" xr:uid="{6E8AF851-1669-4820-B547-FE8E5C647591}"/>
    <cellStyle name="Comma 19 2 7 2 2" xfId="47000" xr:uid="{6E9D15C2-DB57-4C61-A768-EAD50722EA53}"/>
    <cellStyle name="Comma 19 2 7 3" xfId="12891" xr:uid="{A2A85E97-D0DD-489E-9981-6DFD1F4059B4}"/>
    <cellStyle name="Comma 19 2 7 3 2" xfId="38880" xr:uid="{C1D0DB6C-E830-406E-AFDF-55DA26F5B6DD}"/>
    <cellStyle name="Comma 19 2 7 4" xfId="30725" xr:uid="{01D85B25-E8D6-48BE-B22E-2003610BA36B}"/>
    <cellStyle name="Comma 19 2 8" xfId="6125" xr:uid="{00000000-0005-0000-0000-000046030000}"/>
    <cellStyle name="Comma 19 2 8 2" xfId="22486" xr:uid="{4E7B754B-0AFD-4E3C-AFF4-3C0085D81EA2}"/>
    <cellStyle name="Comma 19 2 8 2 2" xfId="48475" xr:uid="{3B24296F-742D-4D4D-88DA-9BFE7C49D286}"/>
    <cellStyle name="Comma 19 2 8 3" xfId="14366" xr:uid="{A9D71441-41BC-49A0-9E2A-8F875572E38F}"/>
    <cellStyle name="Comma 19 2 8 3 2" xfId="40355" xr:uid="{E04032F9-0AB0-4A7A-B176-2971D606F7EC}"/>
    <cellStyle name="Comma 19 2 8 4" xfId="32202" xr:uid="{78CAD3AC-34C6-46F4-9AA5-44F9641013C5}"/>
    <cellStyle name="Comma 19 2 9" xfId="6808" xr:uid="{00000000-0005-0000-0000-000047030000}"/>
    <cellStyle name="Comma 19 2 9 2" xfId="23139" xr:uid="{71B93785-2842-433C-BF47-9A02CDF5FC34}"/>
    <cellStyle name="Comma 19 2 9 2 2" xfId="49128" xr:uid="{39514596-7B26-4660-BBFA-1A7D5F4ECA47}"/>
    <cellStyle name="Comma 19 2 9 3" xfId="15019" xr:uid="{961730A4-1B88-499C-8976-504D7464BFC0}"/>
    <cellStyle name="Comma 19 2 9 3 2" xfId="41008" xr:uid="{83B06D0F-75D8-4114-95D2-F89563A23517}"/>
    <cellStyle name="Comma 19 2 9 4" xfId="32855" xr:uid="{38A4612F-4F24-4005-B80B-FDE977D05707}"/>
    <cellStyle name="Comma 19 3" xfId="78" xr:uid="{00000000-0005-0000-0000-00003D000000}"/>
    <cellStyle name="Comma 19 3 2" xfId="990" xr:uid="{BF8B329F-5C1E-4B39-865D-D877CB45B3F9}"/>
    <cellStyle name="Comma 19 3 2 2" xfId="4238" xr:uid="{00000000-0005-0000-0000-000049030000}"/>
    <cellStyle name="Comma 19 3 3" xfId="6434" xr:uid="{00000000-0005-0000-0000-00004A030000}"/>
    <cellStyle name="Comma 19 4" xfId="916" xr:uid="{7A92EA16-A73E-4333-874F-4457EBDE993C}"/>
    <cellStyle name="Comma 19 4 10" xfId="1587" xr:uid="{00000000-0005-0000-0000-00004B030000}"/>
    <cellStyle name="Comma 19 4 10 2" xfId="54040" xr:uid="{2D455ABA-E52A-4D6E-81C8-FFC7B6F7E1B6}"/>
    <cellStyle name="Comma 19 4 11" xfId="28081" xr:uid="{ADE46336-9453-430F-B41D-DBB5183D56BB}"/>
    <cellStyle name="Comma 19 4 2" xfId="4164" xr:uid="{00000000-0005-0000-0000-00004C030000}"/>
    <cellStyle name="Comma 19 4 2 2" xfId="20580" xr:uid="{A316386B-83DA-4AF8-BBE1-13A7A95C0D49}"/>
    <cellStyle name="Comma 19 4 2 2 2" xfId="46569" xr:uid="{825E6A90-7DEA-4D35-9206-424E42322D93}"/>
    <cellStyle name="Comma 19 4 2 3" xfId="12460" xr:uid="{C5A67A63-FF5B-4D8D-8562-368C509E760A}"/>
    <cellStyle name="Comma 19 4 2 3 2" xfId="38449" xr:uid="{0610DD66-BBFE-4F43-9AAD-5FBB5B9A90A7}"/>
    <cellStyle name="Comma 19 4 2 4" xfId="30294" xr:uid="{281077F9-6DD1-498B-9B2D-1E8220CDE1B9}"/>
    <cellStyle name="Comma 19 4 3" xfId="6360" xr:uid="{00000000-0005-0000-0000-00004D030000}"/>
    <cellStyle name="Comma 19 4 3 2" xfId="22701" xr:uid="{5791E7DD-8D97-4485-80B9-D2E8DC3D9FFD}"/>
    <cellStyle name="Comma 19 4 3 2 2" xfId="48690" xr:uid="{3C3EF138-A71E-4997-9178-F2504AC17E27}"/>
    <cellStyle name="Comma 19 4 3 3" xfId="14581" xr:uid="{640D10B0-8E69-4883-ACCD-8F2478FB3D76}"/>
    <cellStyle name="Comma 19 4 3 3 2" xfId="40570" xr:uid="{44B8A44D-E3C7-4A8D-9422-9F0074B89CFF}"/>
    <cellStyle name="Comma 19 4 3 4" xfId="32417" xr:uid="{81E9F748-2FC0-4BA1-9D43-7966862CD84C}"/>
    <cellStyle name="Comma 19 4 4" xfId="7023" xr:uid="{00000000-0005-0000-0000-00004E030000}"/>
    <cellStyle name="Comma 19 4 4 2" xfId="23354" xr:uid="{C76A5518-CA1D-4D90-B131-9A96D867BB5D}"/>
    <cellStyle name="Comma 19 4 4 2 2" xfId="49343" xr:uid="{49752AD0-2457-4EF9-9FF2-A6891A838710}"/>
    <cellStyle name="Comma 19 4 4 3" xfId="15234" xr:uid="{0D1E945D-1727-4939-97A0-0C07BA64D1A5}"/>
    <cellStyle name="Comma 19 4 4 3 2" xfId="41223" xr:uid="{22512622-16CB-47B5-8FF2-11FADD49468F}"/>
    <cellStyle name="Comma 19 4 4 4" xfId="33070" xr:uid="{E93913AA-2289-49EB-BCF4-EED5CB39F11F}"/>
    <cellStyle name="Comma 19 4 5" xfId="9544" xr:uid="{00000000-0005-0000-0000-00004F030000}"/>
    <cellStyle name="Comma 19 4 5 2" xfId="25827" xr:uid="{4E565DF5-EB50-41E6-92B8-21DE1486C7AE}"/>
    <cellStyle name="Comma 19 4 5 2 2" xfId="51816" xr:uid="{D7F7CC47-C68A-4F18-8020-25A28F5A1EB8}"/>
    <cellStyle name="Comma 19 4 5 3" xfId="17707" xr:uid="{7548F335-5814-436B-B7A3-CB86422F7160}"/>
    <cellStyle name="Comma 19 4 5 3 2" xfId="43696" xr:uid="{FEE76572-7E14-4115-8434-E34327376F39}"/>
    <cellStyle name="Comma 19 4 5 4" xfId="35544" xr:uid="{5D7F9A38-8D11-49B8-BED3-940463E42864}"/>
    <cellStyle name="Comma 19 4 6" xfId="9940" xr:uid="{00000000-0005-0000-0000-000050030000}"/>
    <cellStyle name="Comma 19 4 6 2" xfId="26191" xr:uid="{82B138ED-1FA3-416D-AA08-8CA654CFBE67}"/>
    <cellStyle name="Comma 19 4 6 2 2" xfId="52180" xr:uid="{331C824A-2A27-4CAC-8757-628FE2C91D90}"/>
    <cellStyle name="Comma 19 4 6 3" xfId="18071" xr:uid="{20822B9C-8240-421D-9DD2-3AA83ECFCA53}"/>
    <cellStyle name="Comma 19 4 6 3 2" xfId="44060" xr:uid="{94D456B5-285A-4520-8AC5-A03DCB7FA059}"/>
    <cellStyle name="Comma 19 4 6 4" xfId="35929" xr:uid="{7F0DF787-1860-4F5B-9699-F57EDD7997F7}"/>
    <cellStyle name="Comma 19 4 7" xfId="10331" xr:uid="{00000000-0005-0000-0000-000051030000}"/>
    <cellStyle name="Comma 19 4 7 2" xfId="18454" xr:uid="{4C70FB36-77AA-45A2-A714-CF69012B3EB6}"/>
    <cellStyle name="Comma 19 4 7 2 2" xfId="44443" xr:uid="{87452229-1283-4341-90E3-B8701A567206}"/>
    <cellStyle name="Comma 19 4 7 3" xfId="36320" xr:uid="{878FF5BF-1C78-40B4-840D-4B3F9E3E1FD0}"/>
    <cellStyle name="Comma 19 4 8" xfId="2332" xr:uid="{00000000-0005-0000-0000-000052030000}"/>
    <cellStyle name="Comma 19 4 8 2" xfId="28772" xr:uid="{F63D42E1-27CA-482A-8AA8-85E9FAFAFB0F}"/>
    <cellStyle name="Comma 19 4 9" xfId="27691" xr:uid="{652E529D-3E17-497A-BD53-C97A99D6303F}"/>
    <cellStyle name="Comma 19 4 9 2" xfId="53679" xr:uid="{8FA3628F-7FA7-488D-87ED-E53EA911C170}"/>
    <cellStyle name="Comma 19 5" xfId="661" xr:uid="{33568F7F-1608-41C7-A029-71BF7D8E92C6}"/>
    <cellStyle name="Comma 19 5 10" xfId="27844" xr:uid="{31CF38F6-9113-4FFA-8655-215EA930BADF}"/>
    <cellStyle name="Comma 19 5 2" xfId="3910" xr:uid="{00000000-0005-0000-0000-000054030000}"/>
    <cellStyle name="Comma 19 5 3" xfId="5000" xr:uid="{00000000-0005-0000-0000-000055030000}"/>
    <cellStyle name="Comma 19 5 3 2" xfId="21397" xr:uid="{8B4BE975-0585-4FE9-A4B9-62E9681969C3}"/>
    <cellStyle name="Comma 19 5 3 2 2" xfId="47386" xr:uid="{7D4A8735-27C1-45FD-B220-1A9AA2BBE9E5}"/>
    <cellStyle name="Comma 19 5 3 3" xfId="13277" xr:uid="{16C1DCAD-1DC2-4507-88DE-EC9E422C5EA7}"/>
    <cellStyle name="Comma 19 5 3 3 2" xfId="39266" xr:uid="{FEB22278-4DDE-48C5-B842-6BD3869BBCD7}"/>
    <cellStyle name="Comma 19 5 3 4" xfId="31113" xr:uid="{E5C099F4-0A5E-4B35-8969-CA94D1E3D4E8}"/>
    <cellStyle name="Comma 19 5 4" xfId="6108" xr:uid="{00000000-0005-0000-0000-000056030000}"/>
    <cellStyle name="Comma 19 5 5" xfId="7840" xr:uid="{00000000-0005-0000-0000-000057030000}"/>
    <cellStyle name="Comma 19 5 5 2" xfId="24171" xr:uid="{F0E661EB-136E-4915-99E7-6D1C80EBD01F}"/>
    <cellStyle name="Comma 19 5 5 2 2" xfId="50160" xr:uid="{F4B65818-819A-473A-A8DF-CB2828FAA7BC}"/>
    <cellStyle name="Comma 19 5 5 3" xfId="16051" xr:uid="{55C0258F-3299-4689-A135-5FF1B203256F}"/>
    <cellStyle name="Comma 19 5 5 3 2" xfId="42040" xr:uid="{D96FB2C4-5BF7-4CBC-8A04-64D3BFC8A896}"/>
    <cellStyle name="Comma 19 5 5 4" xfId="33887" xr:uid="{D14DA0C5-063E-46EA-86AD-A5930C28F5DC}"/>
    <cellStyle name="Comma 19 5 6" xfId="9929" xr:uid="{00000000-0005-0000-0000-000058030000}"/>
    <cellStyle name="Comma 19 5 6 2" xfId="35918" xr:uid="{C7A0469C-0D8C-4149-A451-AA4206655179}"/>
    <cellStyle name="Comma 19 5 7" xfId="2792" xr:uid="{00000000-0005-0000-0000-000059030000}"/>
    <cellStyle name="Comma 19 5 7 2" xfId="19276" xr:uid="{6D7BDDBC-421E-4ABF-8567-897114F74EBE}"/>
    <cellStyle name="Comma 19 5 7 2 2" xfId="45265" xr:uid="{B36CF789-6869-44D4-BA59-B2479063D900}"/>
    <cellStyle name="Comma 19 5 7 3" xfId="28983" xr:uid="{080310CE-CAA0-427A-9940-FDE4C623B73E}"/>
    <cellStyle name="Comma 19 5 8" xfId="11156" xr:uid="{1038494A-960E-43FC-AE99-8792C7FAD88D}"/>
    <cellStyle name="Comma 19 5 8 2" xfId="37145" xr:uid="{98C0370A-1CC1-45C6-BA73-DDB11B14F1A7}"/>
    <cellStyle name="Comma 19 5 9" xfId="26741" xr:uid="{3892D729-5AE4-4749-8F06-20A55D5B8155}"/>
    <cellStyle name="Comma 19 5 9 2" xfId="52730" xr:uid="{52AD49DB-C392-409D-9CC0-D7ED0C22AD5A}"/>
    <cellStyle name="Comma 19 6" xfId="487" xr:uid="{00000000-0005-0000-0000-000016000000}"/>
    <cellStyle name="Comma 19 6 2" xfId="9156" xr:uid="{00000000-0005-0000-0000-00005B030000}"/>
    <cellStyle name="Comma 19 6 2 2" xfId="25468" xr:uid="{5EE8AD6E-1216-4F0D-9BDD-2258B70DD1FB}"/>
    <cellStyle name="Comma 19 6 2 2 2" xfId="51457" xr:uid="{A13CF49F-AFE9-4F12-9715-D50E80E9F941}"/>
    <cellStyle name="Comma 19 6 2 3" xfId="17348" xr:uid="{F243408F-D71B-4887-8E2A-3D71BC397021}"/>
    <cellStyle name="Comma 19 6 2 3 2" xfId="43337" xr:uid="{F04FFBD7-7F69-456A-A59C-45126DE540DE}"/>
    <cellStyle name="Comma 19 6 2 4" xfId="35185" xr:uid="{9DAB7063-9D52-4D09-913C-61492566E42E}"/>
    <cellStyle name="Comma 19 6 3" xfId="20223" xr:uid="{0BD98E2A-A2D7-4416-9C16-E5A306CBBBD0}"/>
    <cellStyle name="Comma 19 6 3 2" xfId="46212" xr:uid="{4D382E17-31C4-431A-BD16-723C303C2AC2}"/>
    <cellStyle name="Comma 19 6 4" xfId="12103" xr:uid="{871EA510-690F-4E29-8871-005F8818D973}"/>
    <cellStyle name="Comma 19 6 4 2" xfId="38092" xr:uid="{21B12623-F9F8-4AAF-B91A-44D2939FE7FB}"/>
    <cellStyle name="Comma 19 6 5" xfId="3757" xr:uid="{00000000-0005-0000-0000-00005A030000}"/>
    <cellStyle name="Comma 19 6 6" xfId="29937" xr:uid="{9FBE52F0-6D5C-4B96-AC9B-29E7C5D1A71A}"/>
    <cellStyle name="Comma 19 7" xfId="4470" xr:uid="{00000000-0005-0000-0000-00005C030000}"/>
    <cellStyle name="Comma 19 7 2" xfId="20876" xr:uid="{C8693C89-6AA1-4FC1-9BA5-C8442B74C0BA}"/>
    <cellStyle name="Comma 19 7 2 2" xfId="46865" xr:uid="{88217D6F-05E0-4107-BC5F-806CDF1C8680}"/>
    <cellStyle name="Comma 19 7 3" xfId="12756" xr:uid="{F37D832E-9DE7-4EF3-BF6E-E7CC7B671D8E}"/>
    <cellStyle name="Comma 19 7 3 2" xfId="38745" xr:uid="{923B1E74-448A-4EA8-8859-11C929AE1ED0}"/>
    <cellStyle name="Comma 19 7 4" xfId="30590" xr:uid="{671D6FBB-CE67-4556-ACCE-22D10FF3D549}"/>
    <cellStyle name="Comma 19 8" xfId="5956" xr:uid="{00000000-0005-0000-0000-00005D030000}"/>
    <cellStyle name="Comma 19 8 2" xfId="22344" xr:uid="{AD470DFF-2460-403F-9F94-28DB66DAC5CB}"/>
    <cellStyle name="Comma 19 8 2 2" xfId="48333" xr:uid="{D54B3661-14F5-4964-86FB-B078EBD4133D}"/>
    <cellStyle name="Comma 19 8 3" xfId="14224" xr:uid="{3ECEA73F-132E-4FED-B648-77E0C25B396B}"/>
    <cellStyle name="Comma 19 8 3 2" xfId="40213" xr:uid="{798F4F0D-0571-44D8-9811-84B22ED374EB}"/>
    <cellStyle name="Comma 19 8 4" xfId="32060" xr:uid="{BD4EAC6E-52FC-4F00-AD0E-368E4448E739}"/>
    <cellStyle name="Comma 19 9" xfId="6666" xr:uid="{00000000-0005-0000-0000-00005E030000}"/>
    <cellStyle name="Comma 19 9 2" xfId="22997" xr:uid="{79C0922A-5A97-4942-916B-1D6AA304DD16}"/>
    <cellStyle name="Comma 19 9 2 2" xfId="48986" xr:uid="{C649274F-FF0C-4BB9-8A3B-FCBB64E607F2}"/>
    <cellStyle name="Comma 19 9 3" xfId="14877" xr:uid="{CBDAB196-0338-4370-B5F9-465CFB6A72D4}"/>
    <cellStyle name="Comma 19 9 3 2" xfId="40866" xr:uid="{65BB1047-7FD7-43C1-94BA-0CF0B23C48C0}"/>
    <cellStyle name="Comma 19 9 4" xfId="32713" xr:uid="{4609B61A-2CB2-4E4F-9587-A607923DED94}"/>
    <cellStyle name="Comma 2" xfId="12" xr:uid="{00000000-0005-0000-0000-00003E000000}"/>
    <cellStyle name="Comma 2 2" xfId="13" xr:uid="{00000000-0005-0000-0000-00003F000000}"/>
    <cellStyle name="Comma 2 2 2" xfId="568" xr:uid="{C07A1F57-1105-4230-9869-F86F52D2A9C3}"/>
    <cellStyle name="Comma 2 2 2 2" xfId="3817" xr:uid="{00000000-0005-0000-0000-000062030000}"/>
    <cellStyle name="Comma 2 2 2 3" xfId="6016" xr:uid="{00000000-0005-0000-0000-000063030000}"/>
    <cellStyle name="Comma 2 2 2 4" xfId="27755" xr:uid="{19ADF547-4F2F-4139-908F-0B344887DD6A}"/>
    <cellStyle name="Comma 2 2 3" xfId="476" xr:uid="{00000000-0005-0000-0000-000018000000}"/>
    <cellStyle name="Comma 2 2 3 2" xfId="2730" xr:uid="{00000000-0005-0000-0000-000065030000}"/>
    <cellStyle name="Comma 2 2 3 2 2" xfId="28932" xr:uid="{982BF7EF-F4F9-4D86-A6AC-8772071E28A1}"/>
    <cellStyle name="Comma 2 2 3 3" xfId="4875" xr:uid="{00000000-0005-0000-0000-000066030000}"/>
    <cellStyle name="Comma 2 2 3 3 2" xfId="30993" xr:uid="{2150299A-91AE-4E9E-9A9C-7637F466E91E}"/>
    <cellStyle name="Comma 2 2 3 4" xfId="9147" xr:uid="{00000000-0005-0000-0000-000067030000}"/>
    <cellStyle name="Comma 2 2 3 5" xfId="2439" xr:uid="{00000000-0005-0000-0000-000064030000}"/>
    <cellStyle name="Comma 2 2 3 6" xfId="28810" xr:uid="{7921A585-E7A6-4E92-9A83-2603CFB6D3FF}"/>
    <cellStyle name="Comma 2 3" xfId="567" xr:uid="{D962AACC-7050-4C03-BA6E-C01493B7863C}"/>
    <cellStyle name="Comma 2 3 10" xfId="26635" xr:uid="{97A82CF4-10D8-4F26-A9D0-BE74CD4146C3}"/>
    <cellStyle name="Comma 2 3 10 2" xfId="52624" xr:uid="{31195644-4259-4854-B5E4-C1191BEE1C3F}"/>
    <cellStyle name="Comma 2 3 11" xfId="27754" xr:uid="{44FCF5CF-0D25-4F02-A4CC-9DB711201D43}"/>
    <cellStyle name="Comma 2 3 2" xfId="2735" xr:uid="{00000000-0005-0000-0000-000069030000}"/>
    <cellStyle name="Comma 2 3 2 2" xfId="28936" xr:uid="{8EF1A7FF-AE8D-4037-AFF5-D1B47D00C0CC}"/>
    <cellStyle name="Comma 2 3 3" xfId="3816" xr:uid="{00000000-0005-0000-0000-00006A030000}"/>
    <cellStyle name="Comma 2 3 4" xfId="4889" xr:uid="{00000000-0005-0000-0000-00006B030000}"/>
    <cellStyle name="Comma 2 3 4 2" xfId="21291" xr:uid="{17E96DFE-DCC6-4601-8EB9-D73C9DEA9D0C}"/>
    <cellStyle name="Comma 2 3 4 2 2" xfId="47280" xr:uid="{D83B8997-6E96-46D7-9261-9453F175D03F}"/>
    <cellStyle name="Comma 2 3 4 3" xfId="13171" xr:uid="{349C7F41-F0B0-459D-9DC5-AD4E76524D99}"/>
    <cellStyle name="Comma 2 3 4 3 2" xfId="39160" xr:uid="{F6110ACB-FE7F-4B99-A516-B070B3F5E45F}"/>
    <cellStyle name="Comma 2 3 4 4" xfId="31007" xr:uid="{5D8AB0D5-537E-4349-80CC-BC1FBA86BF36}"/>
    <cellStyle name="Comma 2 3 5" xfId="6015" xr:uid="{00000000-0005-0000-0000-00006C030000}"/>
    <cellStyle name="Comma 2 3 6" xfId="7734" xr:uid="{00000000-0005-0000-0000-00006D030000}"/>
    <cellStyle name="Comma 2 3 6 2" xfId="24065" xr:uid="{C74FEC14-3B0E-4503-9B72-C3ED1178105D}"/>
    <cellStyle name="Comma 2 3 6 2 2" xfId="50054" xr:uid="{2D993212-9592-4C2E-BC43-547879CBBE47}"/>
    <cellStyle name="Comma 2 3 6 3" xfId="15945" xr:uid="{2F483FFA-A90F-4D67-8A19-CFA709AA339A}"/>
    <cellStyle name="Comma 2 3 6 3 2" xfId="41934" xr:uid="{7F1C6D80-7143-4BCD-AB49-A3722CEC3D7D}"/>
    <cellStyle name="Comma 2 3 6 4" xfId="33781" xr:uid="{FF7D8388-E5A0-40BD-8482-C065B3996A0C}"/>
    <cellStyle name="Comma 2 3 7" xfId="9861" xr:uid="{00000000-0005-0000-0000-00006E030000}"/>
    <cellStyle name="Comma 2 3 7 2" xfId="35850" xr:uid="{85B3794A-CA6F-46DD-A763-284F7D30AA97}"/>
    <cellStyle name="Comma 2 3 8" xfId="2480" xr:uid="{00000000-0005-0000-0000-00006F030000}"/>
    <cellStyle name="Comma 2 3 8 2" xfId="19170" xr:uid="{3E8D1946-BC38-4ECD-AB3F-2D938DE3D076}"/>
    <cellStyle name="Comma 2 3 8 2 2" xfId="45159" xr:uid="{33820DA2-6290-4B32-A563-7C1D8B10E58A}"/>
    <cellStyle name="Comma 2 3 8 3" xfId="28828" xr:uid="{6488FEBB-ECD7-4003-BFAE-9B728EC564DE}"/>
    <cellStyle name="Comma 2 3 9" xfId="11050" xr:uid="{8956394F-ECEE-4DC7-95D2-651A6E327EEA}"/>
    <cellStyle name="Comma 2 3 9 2" xfId="37039" xr:uid="{2291CC55-4411-4D82-931F-F1DC39B854B7}"/>
    <cellStyle name="Comma 2 4" xfId="475" xr:uid="{00000000-0005-0000-0000-000017000000}"/>
    <cellStyle name="Comma 2 4 10" xfId="28379" xr:uid="{3B2FF00A-9B0D-44AF-9F2B-1035918F5982}"/>
    <cellStyle name="Comma 2 4 2" xfId="4826" xr:uid="{00000000-0005-0000-0000-000071030000}"/>
    <cellStyle name="Comma 2 4 2 2" xfId="21232" xr:uid="{E4231B3B-251E-45DE-80B0-48A058634C81}"/>
    <cellStyle name="Comma 2 4 2 2 2" xfId="47221" xr:uid="{973A8E6F-58AB-47A5-B40B-FA8DCC19075A}"/>
    <cellStyle name="Comma 2 4 2 3" xfId="13112" xr:uid="{A3EDC1DC-6A41-45AD-901F-4FB42B6DEC75}"/>
    <cellStyle name="Comma 2 4 2 3 2" xfId="39101" xr:uid="{CF3C39DE-E134-4EF7-82E3-4BAFB2BEAEDF}"/>
    <cellStyle name="Comma 2 4 2 4" xfId="30946" xr:uid="{6749EA52-816C-4A11-9B40-67F5E8B46FA1}"/>
    <cellStyle name="Comma 2 4 3" xfId="7675" xr:uid="{00000000-0005-0000-0000-000072030000}"/>
    <cellStyle name="Comma 2 4 3 2" xfId="24006" xr:uid="{EBDE72AA-4DFD-48B5-9F32-9667ACE883B8}"/>
    <cellStyle name="Comma 2 4 3 2 2" xfId="49995" xr:uid="{39DE6058-AA0D-44E8-983E-F8C11646ED90}"/>
    <cellStyle name="Comma 2 4 3 3" xfId="15886" xr:uid="{25BE5477-2584-4B27-AC38-97536664E2D1}"/>
    <cellStyle name="Comma 2 4 3 3 2" xfId="41875" xr:uid="{31C3D523-1749-4F73-AF7E-BF8FFD6E20B1}"/>
    <cellStyle name="Comma 2 4 3 4" xfId="33722" xr:uid="{2D99CF4D-3311-4DF8-BA9B-DE9A07DE87F3}"/>
    <cellStyle name="Comma 2 4 4" xfId="9146" xr:uid="{00000000-0005-0000-0000-000073030000}"/>
    <cellStyle name="Comma 2 4 5" xfId="9878" xr:uid="{00000000-0005-0000-0000-000074030000}"/>
    <cellStyle name="Comma 2 4 5 2" xfId="35867" xr:uid="{BA530DBA-7BA4-46CE-98A9-713CF05BB002}"/>
    <cellStyle name="Comma 2 4 6" xfId="2285" xr:uid="{00000000-0005-0000-0000-000075030000}"/>
    <cellStyle name="Comma 2 4 6 2" xfId="19111" xr:uid="{79D03ED6-50CA-4671-AB59-76E127B311B6}"/>
    <cellStyle name="Comma 2 4 6 2 2" xfId="45100" xr:uid="{05DA81F1-DEB2-49FB-84A4-52EF41E81A3D}"/>
    <cellStyle name="Comma 2 4 6 3" xfId="28747" xr:uid="{CAD19AE2-80DA-49B6-9930-DD3F2BBEEC1E}"/>
    <cellStyle name="Comma 2 4 7" xfId="10991" xr:uid="{FF669AC3-DC84-4ADD-84CF-4D25A48B099E}"/>
    <cellStyle name="Comma 2 4 7 2" xfId="36980" xr:uid="{BE42D7AE-FF35-46D6-9C79-97314BF340C3}"/>
    <cellStyle name="Comma 2 4 8" xfId="26576" xr:uid="{C5A09FAA-E2AA-4B04-8CB8-AD1188AC8C50}"/>
    <cellStyle name="Comma 2 4 8 2" xfId="52565" xr:uid="{A98CC912-26D3-475E-BBBD-97A3911D1098}"/>
    <cellStyle name="Comma 2 4 9" xfId="1885" xr:uid="{00000000-0005-0000-0000-000070030000}"/>
    <cellStyle name="Comma 20" xfId="79" xr:uid="{00000000-0005-0000-0000-000040000000}"/>
    <cellStyle name="Comma 20 10" xfId="5996" xr:uid="{00000000-0005-0000-0000-000077030000}"/>
    <cellStyle name="Comma 20 10 2" xfId="22384" xr:uid="{A2A0AC2A-092C-48F7-A359-7BE5E7FC0087}"/>
    <cellStyle name="Comma 20 10 2 2" xfId="48373" xr:uid="{6801DBAA-50AF-4B53-B1B1-5266C8FB44F3}"/>
    <cellStyle name="Comma 20 10 3" xfId="14264" xr:uid="{DAE9E441-729E-4E2D-BE00-2AD8837BCF73}"/>
    <cellStyle name="Comma 20 10 3 2" xfId="40253" xr:uid="{92BD099D-355A-4AAE-90E3-FEFEB8FC80D0}"/>
    <cellStyle name="Comma 20 10 4" xfId="32100" xr:uid="{5F5CD8CB-E1E1-47B1-AB27-9B4CCD0BBF71}"/>
    <cellStyle name="Comma 20 11" xfId="6706" xr:uid="{00000000-0005-0000-0000-000078030000}"/>
    <cellStyle name="Comma 20 11 2" xfId="23037" xr:uid="{3A7B266D-726F-4D4C-8E20-7B6109818C11}"/>
    <cellStyle name="Comma 20 11 2 2" xfId="49026" xr:uid="{46C4B9FE-849D-4210-A373-78F5A6F74E96}"/>
    <cellStyle name="Comma 20 11 3" xfId="14917" xr:uid="{CDC83003-435B-4030-B187-35413E3F37DC}"/>
    <cellStyle name="Comma 20 11 3 2" xfId="40906" xr:uid="{222CD986-DE81-46B6-9E98-A3D065ED3586}"/>
    <cellStyle name="Comma 20 11 4" xfId="32753" xr:uid="{0A8C1A64-00AB-43AD-9D30-B4C4F3D7C15A}"/>
    <cellStyle name="Comma 20 12" xfId="7359" xr:uid="{00000000-0005-0000-0000-000079030000}"/>
    <cellStyle name="Comma 20 12 2" xfId="23690" xr:uid="{83E916D8-0A7D-4360-9127-424ADF7D739B}"/>
    <cellStyle name="Comma 20 12 2 2" xfId="49679" xr:uid="{31C9017A-E8C2-40D1-ADB0-DF848B90C8CF}"/>
    <cellStyle name="Comma 20 12 3" xfId="15570" xr:uid="{AB5D9892-AE1B-4DCB-BC1B-C198AF58ACD8}"/>
    <cellStyle name="Comma 20 12 3 2" xfId="41559" xr:uid="{F8EB96B5-A25B-4C7C-B767-55A47AB57FE9}"/>
    <cellStyle name="Comma 20 12 4" xfId="33406" xr:uid="{59AD9EF5-7FD5-4A3B-B220-C5B6C68E75BC}"/>
    <cellStyle name="Comma 20 13" xfId="8806" xr:uid="{00000000-0005-0000-0000-00007A030000}"/>
    <cellStyle name="Comma 20 13 2" xfId="25137" xr:uid="{78F08DAE-FD27-4754-AA3D-DED43FCFD258}"/>
    <cellStyle name="Comma 20 13 2 2" xfId="51126" xr:uid="{54B009F8-93F5-41D6-A5A8-0B4DA7172CC8}"/>
    <cellStyle name="Comma 20 13 3" xfId="17017" xr:uid="{E8BCD7C2-14A5-43FD-81EA-4E449BB5B664}"/>
    <cellStyle name="Comma 20 13 3 2" xfId="43006" xr:uid="{1A4BE87E-3A1E-4E7C-B725-B6AFD5B791B8}"/>
    <cellStyle name="Comma 20 13 4" xfId="34853" xr:uid="{981D17DC-6215-4143-866E-2DC85CBC3FA0}"/>
    <cellStyle name="Comma 20 14" xfId="10014" xr:uid="{00000000-0005-0000-0000-00007B030000}"/>
    <cellStyle name="Comma 20 14 2" xfId="18137" xr:uid="{FAEF1C10-B2D0-49EF-97ED-998029289E02}"/>
    <cellStyle name="Comma 20 14 2 2" xfId="44126" xr:uid="{69EB1035-002F-4A29-87E3-DA0A6C8D852B}"/>
    <cellStyle name="Comma 20 14 3" xfId="36003" xr:uid="{68AA0989-48F9-412F-9570-0763012E6533}"/>
    <cellStyle name="Comma 20 15" xfId="1931" xr:uid="{00000000-0005-0000-0000-00007C030000}"/>
    <cellStyle name="Comma 20 15 2" xfId="18795" xr:uid="{70484783-CC60-450C-A0BD-3F53091BA91B}"/>
    <cellStyle name="Comma 20 15 2 2" xfId="44784" xr:uid="{86EB06A8-1A4E-4631-B95D-C022C99FDD9E}"/>
    <cellStyle name="Comma 20 15 3" xfId="28425" xr:uid="{AA0327B8-A753-4B15-9B00-679967BCD5C1}"/>
    <cellStyle name="Comma 20 16" xfId="10675" xr:uid="{6F569BF4-1F8C-4DF4-BD78-0C83A9B06059}"/>
    <cellStyle name="Comma 20 16 2" xfId="36664" xr:uid="{5790CEBF-09F7-4B89-8C1E-BCD049784F5E}"/>
    <cellStyle name="Comma 20 17" xfId="26259" xr:uid="{CF539E25-1B22-4446-BF52-4D5E594D4486}"/>
    <cellStyle name="Comma 20 17 2" xfId="52248" xr:uid="{9D0639EC-2CE1-4695-8DE0-A9CF1BCFDDEA}"/>
    <cellStyle name="Comma 20 18" xfId="1270" xr:uid="{00000000-0005-0000-0000-000076030000}"/>
    <cellStyle name="Comma 20 18 2" xfId="53723" xr:uid="{DC849632-FEB7-48A5-B0F3-A426C6750ABC}"/>
    <cellStyle name="Comma 20 19" xfId="27735" xr:uid="{421C8E90-ACAB-4875-8599-F1283F4FAF29}"/>
    <cellStyle name="Comma 20 2" xfId="80" xr:uid="{00000000-0005-0000-0000-000041000000}"/>
    <cellStyle name="Comma 20 2 10" xfId="7494" xr:uid="{00000000-0005-0000-0000-00007E030000}"/>
    <cellStyle name="Comma 20 2 10 2" xfId="23825" xr:uid="{0071C9DB-9612-4930-AFFB-648A04E642A3}"/>
    <cellStyle name="Comma 20 2 10 2 2" xfId="49814" xr:uid="{69AAFF1F-0106-4771-B372-748EFF4AB9E7}"/>
    <cellStyle name="Comma 20 2 10 3" xfId="15705" xr:uid="{224715B9-CCD3-4B83-B5AF-F42D9213C2CA}"/>
    <cellStyle name="Comma 20 2 10 3 2" xfId="41694" xr:uid="{3CD57BA8-9726-4FB4-A217-5D8F16576F5E}"/>
    <cellStyle name="Comma 20 2 10 4" xfId="33541" xr:uid="{7E1EB5B5-F002-46FC-9150-4870A01ECC88}"/>
    <cellStyle name="Comma 20 2 11" xfId="8807" xr:uid="{00000000-0005-0000-0000-00007F030000}"/>
    <cellStyle name="Comma 20 2 11 2" xfId="25138" xr:uid="{3B0D182C-7828-4D8A-AA0B-EE4EB73D2694}"/>
    <cellStyle name="Comma 20 2 11 2 2" xfId="51127" xr:uid="{995E5DE2-0D0C-4672-A274-67FAF816A5AD}"/>
    <cellStyle name="Comma 20 2 11 3" xfId="17018" xr:uid="{A74D7F74-53BF-4716-A068-38055A4C245C}"/>
    <cellStyle name="Comma 20 2 11 3 2" xfId="43007" xr:uid="{092734AA-995E-4543-B30A-375807AC714F}"/>
    <cellStyle name="Comma 20 2 11 4" xfId="34854" xr:uid="{9E41F88C-A088-4903-856C-F6B1FD82BBD3}"/>
    <cellStyle name="Comma 20 2 12" xfId="10156" xr:uid="{00000000-0005-0000-0000-000080030000}"/>
    <cellStyle name="Comma 20 2 12 2" xfId="18279" xr:uid="{EE31D1D4-5007-41F7-A0B8-C22332230ADA}"/>
    <cellStyle name="Comma 20 2 12 2 2" xfId="44268" xr:uid="{70D0696F-C765-46B8-B2B8-4D56E3184778}"/>
    <cellStyle name="Comma 20 2 12 3" xfId="36145" xr:uid="{B4AAEB37-F7AF-4582-8DBF-EEC0A5E05316}"/>
    <cellStyle name="Comma 20 2 13" xfId="2066" xr:uid="{00000000-0005-0000-0000-000081030000}"/>
    <cellStyle name="Comma 20 2 13 2" xfId="18930" xr:uid="{35FE1A9D-2B06-4A53-8B5E-74CC26FFF050}"/>
    <cellStyle name="Comma 20 2 13 2 2" xfId="44919" xr:uid="{3A611856-41B9-4798-86D8-A59EC423610F}"/>
    <cellStyle name="Comma 20 2 13 3" xfId="28560" xr:uid="{C8C21AF4-4C22-4AF2-8555-7746657B1D81}"/>
    <cellStyle name="Comma 20 2 14" xfId="10810" xr:uid="{E5B29DEE-2E6D-4102-971E-11267334B5A2}"/>
    <cellStyle name="Comma 20 2 14 2" xfId="36799" xr:uid="{C7E16BE1-0FF6-4E88-B43B-F5B814E1D618}"/>
    <cellStyle name="Comma 20 2 15" xfId="26394" xr:uid="{7807363A-B610-4899-B155-970F578A4D32}"/>
    <cellStyle name="Comma 20 2 15 2" xfId="52383" xr:uid="{F76D041D-9CB4-4B31-B859-2B48E5C1334D}"/>
    <cellStyle name="Comma 20 2 16" xfId="1412" xr:uid="{00000000-0005-0000-0000-00007D030000}"/>
    <cellStyle name="Comma 20 2 16 2" xfId="53865" xr:uid="{27F8BE89-EE5E-496F-AE64-F492B80CD71D}"/>
    <cellStyle name="Comma 20 2 17" xfId="27903" xr:uid="{C4D195ED-6F62-43C6-917A-95E5468612C8}"/>
    <cellStyle name="Comma 20 2 2" xfId="81" xr:uid="{00000000-0005-0000-0000-000042000000}"/>
    <cellStyle name="Comma 20 2 2 10" xfId="10299" xr:uid="{00000000-0005-0000-0000-000083030000}"/>
    <cellStyle name="Comma 20 2 2 10 2" xfId="18422" xr:uid="{71C8741C-56AB-4F5F-8683-089BB1D1FF83}"/>
    <cellStyle name="Comma 20 2 2 10 2 2" xfId="44411" xr:uid="{7380478B-9B83-4066-A5A8-A5D43D2ED81C}"/>
    <cellStyle name="Comma 20 2 2 10 3" xfId="36288" xr:uid="{4168CC09-AE39-4436-8EB3-02425C3CE10B}"/>
    <cellStyle name="Comma 20 2 2 11" xfId="2209" xr:uid="{00000000-0005-0000-0000-000084030000}"/>
    <cellStyle name="Comma 20 2 2 11 2" xfId="19073" xr:uid="{BD713DB6-D6D6-4E65-B31D-540E76745E7A}"/>
    <cellStyle name="Comma 20 2 2 11 2 2" xfId="45062" xr:uid="{B26FE101-485E-44B8-800C-BA30D2BD39DA}"/>
    <cellStyle name="Comma 20 2 2 11 3" xfId="28703" xr:uid="{2C9C5451-66ED-4B98-9EBF-4541F364362A}"/>
    <cellStyle name="Comma 20 2 2 12" xfId="10953" xr:uid="{67841191-43EA-4387-831D-83F9A6E35634}"/>
    <cellStyle name="Comma 20 2 2 12 2" xfId="36942" xr:uid="{7D78640E-C418-4ED3-984F-2A16640A6E63}"/>
    <cellStyle name="Comma 20 2 2 13" xfId="26537" xr:uid="{167D8F42-462A-4C62-AEE9-622462C6019B}"/>
    <cellStyle name="Comma 20 2 2 13 2" xfId="52526" xr:uid="{0A7275A4-C5F7-4197-9933-81B43688A3A4}"/>
    <cellStyle name="Comma 20 2 2 14" xfId="1555" xr:uid="{00000000-0005-0000-0000-000082030000}"/>
    <cellStyle name="Comma 20 2 2 14 2" xfId="54008" xr:uid="{10B3F882-6EE6-45D2-B021-7AEB14EABDDD}"/>
    <cellStyle name="Comma 20 2 2 15" xfId="28046" xr:uid="{52EBB98F-627C-42CD-AC5B-285E7551A649}"/>
    <cellStyle name="Comma 20 2 2 2" xfId="1184" xr:uid="{F0C948A7-12BE-47C1-9B45-9C1AC4066675}"/>
    <cellStyle name="Comma 20 2 2 2 10" xfId="10592" xr:uid="{00000000-0005-0000-0000-000086030000}"/>
    <cellStyle name="Comma 20 2 2 2 10 2" xfId="18715" xr:uid="{557470A1-6334-4919-AD96-B70FBCB1235B}"/>
    <cellStyle name="Comma 20 2 2 2 10 2 2" xfId="44704" xr:uid="{07E4B5D4-4203-4F0E-830D-4C6A0254C021}"/>
    <cellStyle name="Comma 20 2 2 2 10 3" xfId="36581" xr:uid="{D4B7808A-D4A3-4DA3-B6B2-B2C4EC6FE29A}"/>
    <cellStyle name="Comma 20 2 2 2 11" xfId="2797" xr:uid="{00000000-0005-0000-0000-000087030000}"/>
    <cellStyle name="Comma 20 2 2 2 11 2" xfId="19281" xr:uid="{17A18918-5D61-4DF9-80E7-1F7D8925B156}"/>
    <cellStyle name="Comma 20 2 2 2 11 2 2" xfId="45270" xr:uid="{AE675A07-2115-4601-A7BF-2810E7CEA9FC}"/>
    <cellStyle name="Comma 20 2 2 2 11 3" xfId="28988" xr:uid="{90807B17-4AA1-461D-976C-CB169435AB9D}"/>
    <cellStyle name="Comma 20 2 2 2 12" xfId="11161" xr:uid="{BAC4B121-B633-4338-A0E6-A81C52563066}"/>
    <cellStyle name="Comma 20 2 2 2 12 2" xfId="37150" xr:uid="{074A7BEE-9976-43E2-8D6C-AEA86FF16360}"/>
    <cellStyle name="Comma 20 2 2 2 13" xfId="26746" xr:uid="{ECCF34E8-4E2E-488D-9345-CDC4B4E19E93}"/>
    <cellStyle name="Comma 20 2 2 2 13 2" xfId="52735" xr:uid="{BC3D4315-E7F8-4D81-88EC-EBBAA8DCB8E9}"/>
    <cellStyle name="Comma 20 2 2 2 14" xfId="1848" xr:uid="{00000000-0005-0000-0000-000085030000}"/>
    <cellStyle name="Comma 20 2 2 2 14 2" xfId="54301" xr:uid="{B8030BD4-FD83-4040-A085-EA77DC9C3366}"/>
    <cellStyle name="Comma 20 2 2 2 15" xfId="28342" xr:uid="{11E55489-31DC-4166-8A6B-C18FA5151CC2}"/>
    <cellStyle name="Comma 20 2 2 2 2" xfId="3707" xr:uid="{00000000-0005-0000-0000-000088030000}"/>
    <cellStyle name="Comma 20 2 2 2 2 2" xfId="5911" xr:uid="{00000000-0005-0000-0000-000089030000}"/>
    <cellStyle name="Comma 20 2 2 2 2 2 2" xfId="22300" xr:uid="{85AE8325-94B9-4BC5-963D-A7D621D71A6C}"/>
    <cellStyle name="Comma 20 2 2 2 2 2 2 2" xfId="48289" xr:uid="{A77B25C0-D911-486C-8C03-41765348BAC9}"/>
    <cellStyle name="Comma 20 2 2 2 2 2 3" xfId="14180" xr:uid="{4F7B68A4-DE8D-4FD7-BE4B-BCD28DCC6023}"/>
    <cellStyle name="Comma 20 2 2 2 2 2 3 2" xfId="40169" xr:uid="{D23F4378-EED5-4ED2-A776-7AA6205C0846}"/>
    <cellStyle name="Comma 20 2 2 2 2 2 4" xfId="32016" xr:uid="{A32C497F-E64A-445E-8A73-47B94EF0BE3A}"/>
    <cellStyle name="Comma 20 2 2 2 2 3" xfId="8743" xr:uid="{00000000-0005-0000-0000-00008A030000}"/>
    <cellStyle name="Comma 20 2 2 2 2 3 2" xfId="25074" xr:uid="{8BFB0374-6199-4147-9D29-D250B97E1BCE}"/>
    <cellStyle name="Comma 20 2 2 2 2 3 2 2" xfId="51063" xr:uid="{38B453C4-709E-4072-9F73-54C4F3E774A5}"/>
    <cellStyle name="Comma 20 2 2 2 2 3 3" xfId="16954" xr:uid="{524C0B69-FEB4-4D36-9780-3FD7868542F1}"/>
    <cellStyle name="Comma 20 2 2 2 2 3 3 2" xfId="42943" xr:uid="{1A1DFFAC-DC11-4DF8-AA24-F5AAB6962136}"/>
    <cellStyle name="Comma 20 2 2 2 2 3 4" xfId="34790" xr:uid="{328821D7-93E2-472A-81A7-4ED95A95ED3B}"/>
    <cellStyle name="Comma 20 2 2 2 2 4" xfId="20179" xr:uid="{DED7CA17-86FC-4A3B-A73C-7F3F50CC94FC}"/>
    <cellStyle name="Comma 20 2 2 2 2 4 2" xfId="46168" xr:uid="{5A9DE21A-F186-4380-81BD-A8421E92681A}"/>
    <cellStyle name="Comma 20 2 2 2 2 5" xfId="12059" xr:uid="{6020027C-F1AB-4789-88D3-B1201F119204}"/>
    <cellStyle name="Comma 20 2 2 2 2 5 2" xfId="38048" xr:uid="{BFE60300-9E53-4558-8DCF-2DFDFD4F3278}"/>
    <cellStyle name="Comma 20 2 2 2 2 6" xfId="27644" xr:uid="{80A655ED-8A2B-479D-8B0B-642D75FB32C9}"/>
    <cellStyle name="Comma 20 2 2 2 2 6 2" xfId="53633" xr:uid="{B6D43404-5CF3-4C89-9ECE-F44BBD1AE91F}"/>
    <cellStyle name="Comma 20 2 2 2 2 7" xfId="29890" xr:uid="{0F5602CB-B20C-466E-8F3D-5683ADF1FF4E}"/>
    <cellStyle name="Comma 20 2 2 2 3" xfId="4432" xr:uid="{00000000-0005-0000-0000-00008B030000}"/>
    <cellStyle name="Comma 20 2 2 2 3 2" xfId="20841" xr:uid="{B70A1864-937B-4CDF-B8BE-FC7466A735D6}"/>
    <cellStyle name="Comma 20 2 2 2 3 2 2" xfId="46830" xr:uid="{0323256F-07E1-451A-A3AD-046E8A68F858}"/>
    <cellStyle name="Comma 20 2 2 2 3 3" xfId="12721" xr:uid="{14C66A73-BC99-4596-901A-70799C23E5BB}"/>
    <cellStyle name="Comma 20 2 2 2 3 3 2" xfId="38710" xr:uid="{6FF5524A-1B7E-4251-9543-FAD3772DC179}"/>
    <cellStyle name="Comma 20 2 2 2 3 4" xfId="30555" xr:uid="{3E240FF7-A1EA-412C-A589-C50EE503F7AE}"/>
    <cellStyle name="Comma 20 2 2 2 4" xfId="5005" xr:uid="{00000000-0005-0000-0000-00008C030000}"/>
    <cellStyle name="Comma 20 2 2 2 4 2" xfId="21402" xr:uid="{C2B0F378-D499-44E6-9F35-C7B188D5E0D0}"/>
    <cellStyle name="Comma 20 2 2 2 4 2 2" xfId="47391" xr:uid="{FF774B02-09E3-48D7-B593-D96787CFBB26}"/>
    <cellStyle name="Comma 20 2 2 2 4 3" xfId="13282" xr:uid="{E43A14BA-0B29-4BEA-9CBE-2598A4D6A984}"/>
    <cellStyle name="Comma 20 2 2 2 4 3 2" xfId="39271" xr:uid="{08ECB080-4496-4658-9298-AA5B6CF5D687}"/>
    <cellStyle name="Comma 20 2 2 2 4 4" xfId="31118" xr:uid="{5A94B575-BE7F-4EE0-8FCE-DDB79F629DEC}"/>
    <cellStyle name="Comma 20 2 2 2 5" xfId="6628" xr:uid="{00000000-0005-0000-0000-00008D030000}"/>
    <cellStyle name="Comma 20 2 2 2 5 2" xfId="22962" xr:uid="{1BA34FD1-ACAA-422D-B359-1187BE4E1528}"/>
    <cellStyle name="Comma 20 2 2 2 5 2 2" xfId="48951" xr:uid="{9484AA7F-226C-4D37-B900-BE13E13A60C2}"/>
    <cellStyle name="Comma 20 2 2 2 5 3" xfId="14842" xr:uid="{EF3E3165-8DD1-4D40-A71C-E61CC947FD96}"/>
    <cellStyle name="Comma 20 2 2 2 5 3 2" xfId="40831" xr:uid="{7B2385C2-EDAB-4542-B38F-42751D9B7C64}"/>
    <cellStyle name="Comma 20 2 2 2 5 4" xfId="32678" xr:uid="{E9541B6F-7232-47C5-818D-61B81DA7ABD5}"/>
    <cellStyle name="Comma 20 2 2 2 6" xfId="7284" xr:uid="{00000000-0005-0000-0000-00008E030000}"/>
    <cellStyle name="Comma 20 2 2 2 6 2" xfId="23615" xr:uid="{57F36474-1D66-4D41-98FE-863A9D28FD63}"/>
    <cellStyle name="Comma 20 2 2 2 6 2 2" xfId="49604" xr:uid="{248A6B14-9E74-4A6B-A830-EC15F1119772}"/>
    <cellStyle name="Comma 20 2 2 2 6 3" xfId="15495" xr:uid="{D1BA0A28-57D3-4811-803B-D2BCD79F1C40}"/>
    <cellStyle name="Comma 20 2 2 2 6 3 2" xfId="41484" xr:uid="{C44D30FF-39B8-4B47-881C-0D8704182758}"/>
    <cellStyle name="Comma 20 2 2 2 6 4" xfId="33331" xr:uid="{ADB44ECC-778A-4506-A46F-E9E8F606036B}"/>
    <cellStyle name="Comma 20 2 2 2 7" xfId="7845" xr:uid="{00000000-0005-0000-0000-00008F030000}"/>
    <cellStyle name="Comma 20 2 2 2 7 2" xfId="24176" xr:uid="{13D92785-B0E7-4643-B52A-2A5332F24B16}"/>
    <cellStyle name="Comma 20 2 2 2 7 2 2" xfId="50165" xr:uid="{1955C795-18C8-48A7-89C9-E3A95B3188B0}"/>
    <cellStyle name="Comma 20 2 2 2 7 3" xfId="16056" xr:uid="{B0F69305-60B4-4FD1-AF7A-3333EE2382E0}"/>
    <cellStyle name="Comma 20 2 2 2 7 3 2" xfId="42045" xr:uid="{DD6B150E-E538-4DB2-A06F-F1624EF5F94F}"/>
    <cellStyle name="Comma 20 2 2 2 7 4" xfId="33892" xr:uid="{A49FD99A-13D1-47E3-86A0-C770606987AD}"/>
    <cellStyle name="Comma 20 2 2 2 8" xfId="9808" xr:uid="{00000000-0005-0000-0000-000090030000}"/>
    <cellStyle name="Comma 20 2 2 2 8 2" xfId="26089" xr:uid="{D3E7B702-0E2C-48C8-8182-02DC56D46EBC}"/>
    <cellStyle name="Comma 20 2 2 2 8 2 2" xfId="52078" xr:uid="{16DCABF3-8CA1-4318-BF58-1AF5C07D5C32}"/>
    <cellStyle name="Comma 20 2 2 2 8 3" xfId="17969" xr:uid="{8DDF5333-E5B8-4D59-9259-601D5BAC1C9F}"/>
    <cellStyle name="Comma 20 2 2 2 8 3 2" xfId="43958" xr:uid="{20E12093-499D-4B4B-A5FB-A30C49EB70C0}"/>
    <cellStyle name="Comma 20 2 2 2 8 4" xfId="35806" xr:uid="{5401AF01-4D38-411B-9A8E-1F6640F97271}"/>
    <cellStyle name="Comma 20 2 2 2 9" xfId="9849" xr:uid="{00000000-0005-0000-0000-000091030000}"/>
    <cellStyle name="Comma 20 2 2 2 9 2" xfId="26121" xr:uid="{1A973DCA-DC2E-4AB7-AE23-70BFEA598C00}"/>
    <cellStyle name="Comma 20 2 2 2 9 2 2" xfId="52110" xr:uid="{D1815774-F3FD-4D4B-8F41-9F108F32AC1B}"/>
    <cellStyle name="Comma 20 2 2 2 9 3" xfId="18001" xr:uid="{E129845D-67B5-491C-8964-7B0BAC760089}"/>
    <cellStyle name="Comma 20 2 2 2 9 3 2" xfId="43990" xr:uid="{FBA20A2B-09C2-4AEF-9B4F-F7E08DD82284}"/>
    <cellStyle name="Comma 20 2 2 2 9 4" xfId="35838" xr:uid="{F0507892-BEF7-48FC-813F-D015D6F010EB}"/>
    <cellStyle name="Comma 20 2 2 3" xfId="879" xr:uid="{04FE81A7-118A-4496-AFAF-EDCCF40EB89E}"/>
    <cellStyle name="Comma 20 2 2 3 2" xfId="5614" xr:uid="{00000000-0005-0000-0000-000093030000}"/>
    <cellStyle name="Comma 20 2 2 3 2 2" xfId="22003" xr:uid="{6DC9C721-8846-4C7C-A90E-1C78C2D29AD3}"/>
    <cellStyle name="Comma 20 2 2 3 2 2 2" xfId="47992" xr:uid="{0A9E4772-0DF4-4AA9-821D-A81CFD98C8DE}"/>
    <cellStyle name="Comma 20 2 2 3 2 3" xfId="13883" xr:uid="{6A156001-9D26-48B2-8DDD-835DCA39DF63}"/>
    <cellStyle name="Comma 20 2 2 3 2 3 2" xfId="39872" xr:uid="{4FBD01A4-45AB-49DF-9E30-681D999E8CE6}"/>
    <cellStyle name="Comma 20 2 2 3 2 4" xfId="31719" xr:uid="{9A775BFF-6A3F-4EE2-818A-1D52F41776FD}"/>
    <cellStyle name="Comma 20 2 2 3 3" xfId="8446" xr:uid="{00000000-0005-0000-0000-000094030000}"/>
    <cellStyle name="Comma 20 2 2 3 3 2" xfId="24777" xr:uid="{AECA546A-833A-4E3A-8B6A-6F19C21DD65A}"/>
    <cellStyle name="Comma 20 2 2 3 3 2 2" xfId="50766" xr:uid="{CF216D3B-3F84-492C-A638-FDF1E1EA550C}"/>
    <cellStyle name="Comma 20 2 2 3 3 3" xfId="16657" xr:uid="{DC8C9E45-3B6A-49D3-A1E2-47B5C031B30E}"/>
    <cellStyle name="Comma 20 2 2 3 3 3 2" xfId="42646" xr:uid="{6A20FD2C-8F2F-4944-9CEB-EC54515BD7E1}"/>
    <cellStyle name="Comma 20 2 2 3 3 4" xfId="34493" xr:uid="{DC10D0A6-D065-4894-9F1F-E94199C61947}"/>
    <cellStyle name="Comma 20 2 2 3 4" xfId="9509" xr:uid="{00000000-0005-0000-0000-000095030000}"/>
    <cellStyle name="Comma 20 2 2 3 4 2" xfId="25794" xr:uid="{7EBDC021-B947-400A-A2BF-1C966335E820}"/>
    <cellStyle name="Comma 20 2 2 3 4 2 2" xfId="51783" xr:uid="{5945A7EE-BA98-4127-AEFE-8E52DDFA431D}"/>
    <cellStyle name="Comma 20 2 2 3 4 3" xfId="17674" xr:uid="{E0EAD629-CD20-46E6-A7CE-9A3825005F87}"/>
    <cellStyle name="Comma 20 2 2 3 4 3 2" xfId="43663" xr:uid="{2626CF6E-5992-4441-A0A0-0338D1B906AF}"/>
    <cellStyle name="Comma 20 2 2 3 4 4" xfId="35511" xr:uid="{7ADD15C0-763A-4CF4-92A4-6DEDBC3732E3}"/>
    <cellStyle name="Comma 20 2 2 3 5" xfId="19882" xr:uid="{22CD8984-60C8-4435-96D9-92F67BF4909F}"/>
    <cellStyle name="Comma 20 2 2 3 5 2" xfId="45871" xr:uid="{75A7EA30-B652-4349-93BD-1CD0044C810D}"/>
    <cellStyle name="Comma 20 2 2 3 6" xfId="11762" xr:uid="{06A7C9D5-5BFF-4159-91C8-C0844F384D11}"/>
    <cellStyle name="Comma 20 2 2 3 6 2" xfId="37751" xr:uid="{5FB95334-274E-44CA-897A-D49A41FCE952}"/>
    <cellStyle name="Comma 20 2 2 3 7" xfId="27347" xr:uid="{814E1845-4262-41F2-AC4D-5270E133F8D1}"/>
    <cellStyle name="Comma 20 2 2 3 7 2" xfId="53336" xr:uid="{58E66E43-9018-42BA-AB41-AF8556243E2D}"/>
    <cellStyle name="Comma 20 2 2 3 8" xfId="3409" xr:uid="{00000000-0005-0000-0000-000092030000}"/>
    <cellStyle name="Comma 20 2 2 3 9" xfId="29592" xr:uid="{9ACDEBAD-CAF8-4C98-AB79-2660A308EB86}"/>
    <cellStyle name="Comma 20 2 2 4" xfId="4127" xr:uid="{00000000-0005-0000-0000-000096030000}"/>
    <cellStyle name="Comma 20 2 2 4 2" xfId="20548" xr:uid="{CCEAA29A-4E2B-4EC9-B268-85D788B258E1}"/>
    <cellStyle name="Comma 20 2 2 4 2 2" xfId="46537" xr:uid="{3669B424-5610-42B8-B546-922239CE947C}"/>
    <cellStyle name="Comma 20 2 2 4 3" xfId="12428" xr:uid="{03BDF19D-1DF0-42D9-8251-4CE8D3853C80}"/>
    <cellStyle name="Comma 20 2 2 4 3 2" xfId="38417" xr:uid="{8C208DC6-1DD5-4159-BE28-C44DD9F8F018}"/>
    <cellStyle name="Comma 20 2 2 4 4" xfId="30262" xr:uid="{D5663AE3-4568-44FA-8997-B89C95A96ACC}"/>
    <cellStyle name="Comma 20 2 2 5" xfId="4788" xr:uid="{00000000-0005-0000-0000-000097030000}"/>
    <cellStyle name="Comma 20 2 2 5 2" xfId="21194" xr:uid="{536C105D-F199-4A7B-9127-69CAB5A949F7}"/>
    <cellStyle name="Comma 20 2 2 5 2 2" xfId="47183" xr:uid="{509ABC45-C75A-4F01-8F45-815B655D82DD}"/>
    <cellStyle name="Comma 20 2 2 5 3" xfId="13074" xr:uid="{9881CD9B-DAE6-4AE6-B32A-1A0F3540B0B6}"/>
    <cellStyle name="Comma 20 2 2 5 3 2" xfId="39063" xr:uid="{AA348827-13CF-4648-9D52-9B3F48F8F941}"/>
    <cellStyle name="Comma 20 2 2 5 4" xfId="30908" xr:uid="{99AD208F-2A1F-4D0C-8EC9-D0AEF529FDE6}"/>
    <cellStyle name="Comma 20 2 2 6" xfId="6324" xr:uid="{00000000-0005-0000-0000-000098030000}"/>
    <cellStyle name="Comma 20 2 2 6 2" xfId="22669" xr:uid="{AAC0C9C3-B879-47FA-97DB-CC3779B45A82}"/>
    <cellStyle name="Comma 20 2 2 6 2 2" xfId="48658" xr:uid="{64F5ECC1-EC9C-429C-BE21-26A909BB7D07}"/>
    <cellStyle name="Comma 20 2 2 6 3" xfId="14549" xr:uid="{833A2721-33B0-42E3-BA46-BAAE14DDAC96}"/>
    <cellStyle name="Comma 20 2 2 6 3 2" xfId="40538" xr:uid="{85D7019E-1498-4FC7-AE22-35309EFC4373}"/>
    <cellStyle name="Comma 20 2 2 6 4" xfId="32385" xr:uid="{C5D18B3C-8253-4B6F-B45D-904EFF8FD117}"/>
    <cellStyle name="Comma 20 2 2 7" xfId="6991" xr:uid="{00000000-0005-0000-0000-000099030000}"/>
    <cellStyle name="Comma 20 2 2 7 2" xfId="23322" xr:uid="{169DD2B5-78EB-4395-97A5-2C2CA8C05643}"/>
    <cellStyle name="Comma 20 2 2 7 2 2" xfId="49311" xr:uid="{9C31770B-E4A2-4629-BFD7-DF45B3D8DA0B}"/>
    <cellStyle name="Comma 20 2 2 7 3" xfId="15202" xr:uid="{CA7C9021-2216-4AB7-8733-397A9C11CE12}"/>
    <cellStyle name="Comma 20 2 2 7 3 2" xfId="41191" xr:uid="{F2517F4B-5EFB-46F5-9C15-9FDF0339DB87}"/>
    <cellStyle name="Comma 20 2 2 7 4" xfId="33038" xr:uid="{12B048E8-B83F-4AB4-B523-D612790DE71E}"/>
    <cellStyle name="Comma 20 2 2 8" xfId="7637" xr:uid="{00000000-0005-0000-0000-00009A030000}"/>
    <cellStyle name="Comma 20 2 2 8 2" xfId="23968" xr:uid="{82F6B281-C051-4346-881B-5D66A33A6174}"/>
    <cellStyle name="Comma 20 2 2 8 2 2" xfId="49957" xr:uid="{A80FA630-9D60-4F6D-819F-F4D3AFCC96D1}"/>
    <cellStyle name="Comma 20 2 2 8 3" xfId="15848" xr:uid="{3048DE59-EDB0-4288-A260-AD2C22F3AC6C}"/>
    <cellStyle name="Comma 20 2 2 8 3 2" xfId="41837" xr:uid="{D68724E1-03D7-4408-ABDC-34F2EADF15F8}"/>
    <cellStyle name="Comma 20 2 2 8 4" xfId="33684" xr:uid="{D98A59E6-499E-47FE-B896-81C9DAC560D4}"/>
    <cellStyle name="Comma 20 2 2 9" xfId="8808" xr:uid="{00000000-0005-0000-0000-00009B030000}"/>
    <cellStyle name="Comma 20 2 2 9 2" xfId="25139" xr:uid="{C8AFEF87-A64C-42D4-9FBE-42329922E04F}"/>
    <cellStyle name="Comma 20 2 2 9 2 2" xfId="51128" xr:uid="{5A7C4747-DD64-4B2F-8679-4AFC9BE1AB9D}"/>
    <cellStyle name="Comma 20 2 2 9 3" xfId="17019" xr:uid="{8DDEFEB5-9C69-4AAB-B46A-C6A1BF218B11}"/>
    <cellStyle name="Comma 20 2 2 9 3 2" xfId="43008" xr:uid="{EFAEB1D4-5F70-49B3-B6DE-272E395738BF}"/>
    <cellStyle name="Comma 20 2 2 9 4" xfId="34855" xr:uid="{606A024C-C35C-4E08-86FA-2BCDD27DC946}"/>
    <cellStyle name="Comma 20 2 3" xfId="1041" xr:uid="{94294554-0042-4ABC-9282-17FCF1F1DE9B}"/>
    <cellStyle name="Comma 20 2 3 10" xfId="1705" xr:uid="{00000000-0005-0000-0000-00009C030000}"/>
    <cellStyle name="Comma 20 2 3 10 2" xfId="54158" xr:uid="{9214600E-4BD7-4601-9E00-D1A9F574E040}"/>
    <cellStyle name="Comma 20 2 3 11" xfId="28199" xr:uid="{104324A8-D285-4EDC-9FBE-AB6DF21534FD}"/>
    <cellStyle name="Comma 20 2 3 2" xfId="3564" xr:uid="{00000000-0005-0000-0000-00009D030000}"/>
    <cellStyle name="Comma 20 2 3 2 2" xfId="5768" xr:uid="{00000000-0005-0000-0000-00009E030000}"/>
    <cellStyle name="Comma 20 2 3 2 2 2" xfId="22157" xr:uid="{EBD1ED48-E75D-43AA-92AA-F8D63B1DA25B}"/>
    <cellStyle name="Comma 20 2 3 2 2 2 2" xfId="48146" xr:uid="{5AA16497-0FB2-4DB9-A3E5-AB1D06D919C1}"/>
    <cellStyle name="Comma 20 2 3 2 2 3" xfId="14037" xr:uid="{52274A2C-7C74-4445-B12E-9ED385FB05FA}"/>
    <cellStyle name="Comma 20 2 3 2 2 3 2" xfId="40026" xr:uid="{735B80D3-A135-4ABD-8B46-87709D0F7C15}"/>
    <cellStyle name="Comma 20 2 3 2 2 4" xfId="31873" xr:uid="{A29091A7-B8F3-4DC1-B2BB-1487D4A00A3B}"/>
    <cellStyle name="Comma 20 2 3 2 3" xfId="8600" xr:uid="{00000000-0005-0000-0000-00009F030000}"/>
    <cellStyle name="Comma 20 2 3 2 3 2" xfId="24931" xr:uid="{1E1FF770-5989-484A-AD75-BA7CAE3DB1ED}"/>
    <cellStyle name="Comma 20 2 3 2 3 2 2" xfId="50920" xr:uid="{9E84DBA1-0DBA-43CE-B1FD-92CBF8F1F7A2}"/>
    <cellStyle name="Comma 20 2 3 2 3 3" xfId="16811" xr:uid="{181F627C-86F3-4AF5-A80B-B2C5B6774CB3}"/>
    <cellStyle name="Comma 20 2 3 2 3 3 2" xfId="42800" xr:uid="{6F7437DD-DBB3-43BC-B8C4-D3BF1B3619CB}"/>
    <cellStyle name="Comma 20 2 3 2 3 4" xfId="34647" xr:uid="{5F6F05EA-5F67-4804-9AA3-F7C0A7AB4046}"/>
    <cellStyle name="Comma 20 2 3 2 4" xfId="20036" xr:uid="{09472EA8-7EE6-4707-9602-C48ABBF394FA}"/>
    <cellStyle name="Comma 20 2 3 2 4 2" xfId="46025" xr:uid="{4D3C2D7C-F763-4DA3-9EAF-715E537F16DF}"/>
    <cellStyle name="Comma 20 2 3 2 5" xfId="11916" xr:uid="{E36939EA-A750-423F-A684-66BBD5BEAFFF}"/>
    <cellStyle name="Comma 20 2 3 2 5 2" xfId="37905" xr:uid="{6907A237-B2BD-4D13-911D-2641ABC5B997}"/>
    <cellStyle name="Comma 20 2 3 2 6" xfId="27501" xr:uid="{022D8283-7885-4D04-B44F-04AA115F0E3A}"/>
    <cellStyle name="Comma 20 2 3 2 6 2" xfId="53490" xr:uid="{176BAAE0-00F5-4D97-BB84-550E9482ED40}"/>
    <cellStyle name="Comma 20 2 3 2 7" xfId="29747" xr:uid="{61B0917C-810B-42B8-9534-D5EB1A36E091}"/>
    <cellStyle name="Comma 20 2 3 3" xfId="4289" xr:uid="{00000000-0005-0000-0000-0000A0030000}"/>
    <cellStyle name="Comma 20 2 3 3 2" xfId="20698" xr:uid="{2E0C94EA-510E-44CA-A604-40C8CE5C9C9C}"/>
    <cellStyle name="Comma 20 2 3 3 2 2" xfId="46687" xr:uid="{A8341C9F-1E3C-4881-9571-7922A565A08A}"/>
    <cellStyle name="Comma 20 2 3 3 3" xfId="12578" xr:uid="{1DAF4E58-585E-4DBC-9FB8-81539DA9D31B}"/>
    <cellStyle name="Comma 20 2 3 3 3 2" xfId="38567" xr:uid="{99702F74-C555-4282-ADA2-CA4EE3E03C42}"/>
    <cellStyle name="Comma 20 2 3 3 4" xfId="30412" xr:uid="{B106DC51-45B1-460A-9476-355AAD14A7A6}"/>
    <cellStyle name="Comma 20 2 3 4" xfId="6485" xr:uid="{00000000-0005-0000-0000-0000A1030000}"/>
    <cellStyle name="Comma 20 2 3 4 2" xfId="22819" xr:uid="{891DEA84-80C2-4F73-8D49-C6A900B8BCA6}"/>
    <cellStyle name="Comma 20 2 3 4 2 2" xfId="48808" xr:uid="{8D3DF1DD-6388-42C5-BA9F-2A9C4C23C3FA}"/>
    <cellStyle name="Comma 20 2 3 4 3" xfId="14699" xr:uid="{D43A4659-F493-4DBF-B456-1059FA595DE5}"/>
    <cellStyle name="Comma 20 2 3 4 3 2" xfId="40688" xr:uid="{D73CAAEC-7D6C-4DBB-A054-ED1E36C84054}"/>
    <cellStyle name="Comma 20 2 3 4 4" xfId="32535" xr:uid="{C78F06BD-3404-4BC1-B0F2-8D14711BBF05}"/>
    <cellStyle name="Comma 20 2 3 5" xfId="7141" xr:uid="{00000000-0005-0000-0000-0000A2030000}"/>
    <cellStyle name="Comma 20 2 3 5 2" xfId="23472" xr:uid="{6AF7CC51-C425-4079-93B6-6EC0B7316922}"/>
    <cellStyle name="Comma 20 2 3 5 2 2" xfId="49461" xr:uid="{03CFC8E1-5810-4429-AFC6-B155F95F1974}"/>
    <cellStyle name="Comma 20 2 3 5 3" xfId="15352" xr:uid="{91C46C89-1A12-4849-B194-952C0B2C977E}"/>
    <cellStyle name="Comma 20 2 3 5 3 2" xfId="41341" xr:uid="{83F26C47-BA03-4A49-87A5-049845320D3A}"/>
    <cellStyle name="Comma 20 2 3 5 4" xfId="33188" xr:uid="{CC178B3A-60CB-4B30-BC4E-CB9C01AC76B8}"/>
    <cellStyle name="Comma 20 2 3 6" xfId="9665" xr:uid="{00000000-0005-0000-0000-0000A3030000}"/>
    <cellStyle name="Comma 20 2 3 6 2" xfId="25946" xr:uid="{5BF8C6F6-8BD2-4EB3-B577-AEDB7AB7E0F0}"/>
    <cellStyle name="Comma 20 2 3 6 2 2" xfId="51935" xr:uid="{CB37DBB6-54BA-42D9-AEF5-01751BE38BC8}"/>
    <cellStyle name="Comma 20 2 3 6 3" xfId="17826" xr:uid="{F252629B-7DD6-427A-A262-C1695F666AF9}"/>
    <cellStyle name="Comma 20 2 3 6 3 2" xfId="43815" xr:uid="{EE613873-B464-41EE-9AF5-421510E959CE}"/>
    <cellStyle name="Comma 20 2 3 6 4" xfId="35663" xr:uid="{E05D2ADE-9587-4D36-AC98-40434B5AD28C}"/>
    <cellStyle name="Comma 20 2 3 7" xfId="9859" xr:uid="{00000000-0005-0000-0000-0000A4030000}"/>
    <cellStyle name="Comma 20 2 3 7 2" xfId="26129" xr:uid="{AC617411-9F51-4482-A858-6D120635A5ED}"/>
    <cellStyle name="Comma 20 2 3 7 2 2" xfId="52118" xr:uid="{00266F6F-583C-4FC8-ADE0-E0AF8613213D}"/>
    <cellStyle name="Comma 20 2 3 7 3" xfId="18009" xr:uid="{9DC44596-F67B-47A4-878A-4F4FC7F653A7}"/>
    <cellStyle name="Comma 20 2 3 7 3 2" xfId="43998" xr:uid="{087538ED-29F6-410E-BA09-1F5AB5C7E395}"/>
    <cellStyle name="Comma 20 2 3 7 4" xfId="35848" xr:uid="{28C2B687-446A-4142-826D-F4218DEE955A}"/>
    <cellStyle name="Comma 20 2 3 8" xfId="10449" xr:uid="{00000000-0005-0000-0000-0000A5030000}"/>
    <cellStyle name="Comma 20 2 3 8 2" xfId="18572" xr:uid="{47D200DB-CEF9-43EC-8581-81C7AEFB8EC4}"/>
    <cellStyle name="Comma 20 2 3 8 2 2" xfId="44561" xr:uid="{7EADD377-DDE1-4EF6-A5A6-6DEACD3EEE85}"/>
    <cellStyle name="Comma 20 2 3 8 3" xfId="36438" xr:uid="{C31E8E92-DAC9-46E9-BEB8-72848AFD03BB}"/>
    <cellStyle name="Comma 20 2 3 9" xfId="2727" xr:uid="{00000000-0005-0000-0000-0000A6030000}"/>
    <cellStyle name="Comma 20 2 4" xfId="733" xr:uid="{A9ED6B17-2540-45DA-B2DF-162722EE225C}"/>
    <cellStyle name="Comma 20 2 4 2" xfId="5004" xr:uid="{00000000-0005-0000-0000-0000A8030000}"/>
    <cellStyle name="Comma 20 2 4 2 2" xfId="21401" xr:uid="{78A045F3-4A5C-44C3-848F-34C3C46C275D}"/>
    <cellStyle name="Comma 20 2 4 2 2 2" xfId="47390" xr:uid="{39ABF49A-E207-458A-9170-D25991E2FF25}"/>
    <cellStyle name="Comma 20 2 4 2 3" xfId="13281" xr:uid="{B9069365-5B2F-43A6-B8CB-639050CA56F1}"/>
    <cellStyle name="Comma 20 2 4 2 3 2" xfId="39270" xr:uid="{13EC95D2-164E-44F0-AE62-2C5C3D7E9EB2}"/>
    <cellStyle name="Comma 20 2 4 2 4" xfId="31117" xr:uid="{26916731-D4AB-4E86-9C21-481EC78613A6}"/>
    <cellStyle name="Comma 20 2 4 3" xfId="7844" xr:uid="{00000000-0005-0000-0000-0000A9030000}"/>
    <cellStyle name="Comma 20 2 4 3 2" xfId="24175" xr:uid="{86375603-DA73-496B-AF1B-7F8410C61045}"/>
    <cellStyle name="Comma 20 2 4 3 2 2" xfId="50164" xr:uid="{C2E5BC1A-8F89-4E24-981F-F429E0743C7C}"/>
    <cellStyle name="Comma 20 2 4 3 3" xfId="16055" xr:uid="{A9501206-45B7-476D-8251-7C756AFA8DFF}"/>
    <cellStyle name="Comma 20 2 4 3 3 2" xfId="42044" xr:uid="{A00B0762-9231-43F5-85F3-71720FDC5E89}"/>
    <cellStyle name="Comma 20 2 4 3 4" xfId="33891" xr:uid="{D1D46E93-98FE-4A7E-9B42-C6813AC85397}"/>
    <cellStyle name="Comma 20 2 4 4" xfId="9364" xr:uid="{00000000-0005-0000-0000-0000AA030000}"/>
    <cellStyle name="Comma 20 2 4 4 2" xfId="25650" xr:uid="{B3C8C02A-0F9A-4104-88DB-37B10FEBF07D}"/>
    <cellStyle name="Comma 20 2 4 4 2 2" xfId="51639" xr:uid="{AA3A280D-DB82-43BE-BDE6-70B94601B972}"/>
    <cellStyle name="Comma 20 2 4 4 3" xfId="17530" xr:uid="{AA7719E6-5D48-4435-98A5-C1FA7A80CFEA}"/>
    <cellStyle name="Comma 20 2 4 4 3 2" xfId="43519" xr:uid="{17FD43E0-F9B8-4F01-B2ED-0A0E5B668454}"/>
    <cellStyle name="Comma 20 2 4 4 4" xfId="35367" xr:uid="{DA388D78-6DD6-4504-B3B3-1E517A2E9DC3}"/>
    <cellStyle name="Comma 20 2 4 5" xfId="19280" xr:uid="{DAB116B9-9805-4945-A6FC-F4897754FBFF}"/>
    <cellStyle name="Comma 20 2 4 5 2" xfId="45269" xr:uid="{B4CEE2CF-6C02-4395-871F-AD6C30ED1477}"/>
    <cellStyle name="Comma 20 2 4 6" xfId="11160" xr:uid="{D812D3C5-0BC0-47C6-AFB4-6E3DA94F3ABA}"/>
    <cellStyle name="Comma 20 2 4 6 2" xfId="37149" xr:uid="{8293A222-AF3E-440A-B2CD-D62CA367CCC8}"/>
    <cellStyle name="Comma 20 2 4 7" xfId="26745" xr:uid="{BB77E424-FFD1-4B84-9585-49A1DBB355DE}"/>
    <cellStyle name="Comma 20 2 4 7 2" xfId="52734" xr:uid="{B327D89D-87C1-4A2A-AA96-7192BE995FDF}"/>
    <cellStyle name="Comma 20 2 4 8" xfId="2796" xr:uid="{00000000-0005-0000-0000-0000A7030000}"/>
    <cellStyle name="Comma 20 2 4 9" xfId="28987" xr:uid="{5E901CDD-2369-4921-B03E-F9A4DE5D44E8}"/>
    <cellStyle name="Comma 20 2 5" xfId="3266" xr:uid="{00000000-0005-0000-0000-0000AB030000}"/>
    <cellStyle name="Comma 20 2 5 2" xfId="5471" xr:uid="{00000000-0005-0000-0000-0000AC030000}"/>
    <cellStyle name="Comma 20 2 5 2 2" xfId="21860" xr:uid="{B7B6DDBF-3691-4B87-BE64-4D106BC211CF}"/>
    <cellStyle name="Comma 20 2 5 2 2 2" xfId="47849" xr:uid="{A7FBB060-0B48-4EAA-B910-C9D03E4B52F5}"/>
    <cellStyle name="Comma 20 2 5 2 3" xfId="13740" xr:uid="{3F500795-E32B-4FA2-A618-2C778682519C}"/>
    <cellStyle name="Comma 20 2 5 2 3 2" xfId="39729" xr:uid="{FA943211-EBD1-40FA-8D5A-77BB8F20A492}"/>
    <cellStyle name="Comma 20 2 5 2 4" xfId="31576" xr:uid="{AE5704E8-082D-4EE8-8941-BBC753913025}"/>
    <cellStyle name="Comma 20 2 5 3" xfId="8303" xr:uid="{00000000-0005-0000-0000-0000AD030000}"/>
    <cellStyle name="Comma 20 2 5 3 2" xfId="24634" xr:uid="{70223251-B557-4BF1-BDC1-B5F9DA544E77}"/>
    <cellStyle name="Comma 20 2 5 3 2 2" xfId="50623" xr:uid="{3AA3BFC0-D40D-4053-A0A3-74EEED7ADCB7}"/>
    <cellStyle name="Comma 20 2 5 3 3" xfId="16514" xr:uid="{B259AD55-2C43-40CB-81BC-5BB25DFD1F14}"/>
    <cellStyle name="Comma 20 2 5 3 3 2" xfId="42503" xr:uid="{6F40C929-5FCD-43B7-8AA3-454940423933}"/>
    <cellStyle name="Comma 20 2 5 3 4" xfId="34350" xr:uid="{E87AB1A9-EF19-4965-9C79-1B81A9E3F8F7}"/>
    <cellStyle name="Comma 20 2 5 4" xfId="19739" xr:uid="{6B4DFBF2-3492-4690-A3B0-D52CB5786846}"/>
    <cellStyle name="Comma 20 2 5 4 2" xfId="45728" xr:uid="{2B4ADE86-15D2-4C05-8AB7-F06D70637658}"/>
    <cellStyle name="Comma 20 2 5 5" xfId="11619" xr:uid="{0151BAA7-CEAE-4F19-A517-B3ED38C76CE3}"/>
    <cellStyle name="Comma 20 2 5 5 2" xfId="37608" xr:uid="{5580F1DF-8495-4A2C-8073-AAFA339BC4F6}"/>
    <cellStyle name="Comma 20 2 5 6" xfId="27204" xr:uid="{B7216A65-C83C-43A2-A658-5EF43422A2B5}"/>
    <cellStyle name="Comma 20 2 5 6 2" xfId="53193" xr:uid="{CA0E4560-CE0D-4C56-8D0E-3E71DC84574B}"/>
    <cellStyle name="Comma 20 2 5 7" xfId="29449" xr:uid="{8C0920B5-94A5-4868-9363-81B5B5945B13}"/>
    <cellStyle name="Comma 20 2 6" xfId="3981" xr:uid="{00000000-0005-0000-0000-0000AE030000}"/>
    <cellStyle name="Comma 20 2 6 2" xfId="20405" xr:uid="{CFB6D99E-0BBF-43F4-8920-D39AED6BD5D2}"/>
    <cellStyle name="Comma 20 2 6 2 2" xfId="46394" xr:uid="{92323CA2-97F6-44E1-A250-F8777AE3D1F5}"/>
    <cellStyle name="Comma 20 2 6 3" xfId="12285" xr:uid="{7C2AA97A-02BE-40D2-9961-91C751CBF398}"/>
    <cellStyle name="Comma 20 2 6 3 2" xfId="38274" xr:uid="{7117C041-E32E-4EC8-99CC-7A0BD0DAD731}"/>
    <cellStyle name="Comma 20 2 6 4" xfId="30119" xr:uid="{1F0E5CAC-FBB8-404D-B54E-C0FEB8F1D457}"/>
    <cellStyle name="Comma 20 2 7" xfId="4645" xr:uid="{00000000-0005-0000-0000-0000AF030000}"/>
    <cellStyle name="Comma 20 2 7 2" xfId="21051" xr:uid="{04EDA9C9-64B7-4CCE-8607-5A8F62C550C8}"/>
    <cellStyle name="Comma 20 2 7 2 2" xfId="47040" xr:uid="{FB736731-6586-4850-B817-A288648A907C}"/>
    <cellStyle name="Comma 20 2 7 3" xfId="12931" xr:uid="{07BDD89D-8630-4CBA-B36C-4669B72ED33C}"/>
    <cellStyle name="Comma 20 2 7 3 2" xfId="38920" xr:uid="{4777FC5D-1466-4200-B2A9-A4D04CEAC3B3}"/>
    <cellStyle name="Comma 20 2 7 4" xfId="30765" xr:uid="{19583DBD-D7C8-4693-B1FC-819E69B3C1BC}"/>
    <cellStyle name="Comma 20 2 8" xfId="6178" xr:uid="{00000000-0005-0000-0000-0000B0030000}"/>
    <cellStyle name="Comma 20 2 8 2" xfId="22526" xr:uid="{DFC26BC2-EED6-4904-ACEF-2DF8F83126B6}"/>
    <cellStyle name="Comma 20 2 8 2 2" xfId="48515" xr:uid="{35E2BAB7-1D1B-4AC8-8FD1-772F230DAEE2}"/>
    <cellStyle name="Comma 20 2 8 3" xfId="14406" xr:uid="{160ED9F1-3949-4B65-88FC-BBC599B182AF}"/>
    <cellStyle name="Comma 20 2 8 3 2" xfId="40395" xr:uid="{05693AF0-4B06-4516-BF9D-BC15279728DF}"/>
    <cellStyle name="Comma 20 2 8 4" xfId="32242" xr:uid="{C3AF9603-7CD8-4091-9F5D-2E6BFC3318C3}"/>
    <cellStyle name="Comma 20 2 9" xfId="6848" xr:uid="{00000000-0005-0000-0000-0000B1030000}"/>
    <cellStyle name="Comma 20 2 9 2" xfId="23179" xr:uid="{9365A5C1-1F00-464D-B6D0-CBC3B851D0F2}"/>
    <cellStyle name="Comma 20 2 9 2 2" xfId="49168" xr:uid="{8F161D15-0EB1-4C8E-95D1-DAF3EAE20A6E}"/>
    <cellStyle name="Comma 20 2 9 3" xfId="15059" xr:uid="{6F8363B4-BE4E-4C7B-A9F5-19F01B4A2223}"/>
    <cellStyle name="Comma 20 2 9 3 2" xfId="41048" xr:uid="{880994C7-365E-4653-8259-FC8DD3DBAA7E}"/>
    <cellStyle name="Comma 20 2 9 4" xfId="32895" xr:uid="{EC91CEE9-4396-47E0-87F7-5B9F17C91C63}"/>
    <cellStyle name="Comma 20 3" xfId="82" xr:uid="{00000000-0005-0000-0000-000043000000}"/>
    <cellStyle name="Comma 20 3 10" xfId="10218" xr:uid="{00000000-0005-0000-0000-0000B3030000}"/>
    <cellStyle name="Comma 20 3 10 2" xfId="18341" xr:uid="{A4E59F17-0E96-4C34-A461-C0E35EB1E0C0}"/>
    <cellStyle name="Comma 20 3 10 2 2" xfId="44330" xr:uid="{67090EF0-3CD5-4B72-998D-3CAB1DFF37D6}"/>
    <cellStyle name="Comma 20 3 10 3" xfId="36207" xr:uid="{46209908-B36C-407B-9BF1-4CCF497E7464}"/>
    <cellStyle name="Comma 20 3 11" xfId="2128" xr:uid="{00000000-0005-0000-0000-0000B4030000}"/>
    <cellStyle name="Comma 20 3 11 2" xfId="18992" xr:uid="{F2A7A7E1-A2B5-482E-AD58-DE4FB2ECB564}"/>
    <cellStyle name="Comma 20 3 11 2 2" xfId="44981" xr:uid="{2AD0B8EA-C7EB-4B3F-AE75-B004D0FD189C}"/>
    <cellStyle name="Comma 20 3 11 3" xfId="28622" xr:uid="{CDF6A988-825F-4B68-AA08-DB279382CEB6}"/>
    <cellStyle name="Comma 20 3 12" xfId="10872" xr:uid="{E1BA1142-16BB-40CA-8FF3-BF948578E4D4}"/>
    <cellStyle name="Comma 20 3 12 2" xfId="36861" xr:uid="{9D996EBF-FF39-4C20-895D-E23BC499504E}"/>
    <cellStyle name="Comma 20 3 13" xfId="26456" xr:uid="{39C6F6DB-14C4-44B7-A1E0-AB6AA9445C2E}"/>
    <cellStyle name="Comma 20 3 13 2" xfId="52445" xr:uid="{16F7F57E-45EB-479A-8EF8-371FF5746593}"/>
    <cellStyle name="Comma 20 3 14" xfId="1474" xr:uid="{00000000-0005-0000-0000-0000B2030000}"/>
    <cellStyle name="Comma 20 3 14 2" xfId="53927" xr:uid="{45A96836-DDBD-4B22-872C-DE4A13902DBF}"/>
    <cellStyle name="Comma 20 3 15" xfId="27965" xr:uid="{BCBE25B2-61C0-4C71-853F-3CCC5EB2FB10}"/>
    <cellStyle name="Comma 20 3 2" xfId="1103" xr:uid="{627634BE-91D0-49AB-8A8D-B5A930FE240F}"/>
    <cellStyle name="Comma 20 3 2 10" xfId="10511" xr:uid="{00000000-0005-0000-0000-0000B6030000}"/>
    <cellStyle name="Comma 20 3 2 10 2" xfId="18634" xr:uid="{A9857511-DFB9-4E90-B927-A2C8951B0681}"/>
    <cellStyle name="Comma 20 3 2 10 2 2" xfId="44623" xr:uid="{AE15AFFD-E52F-4DC9-8E73-51DC58850F59}"/>
    <cellStyle name="Comma 20 3 2 10 3" xfId="36500" xr:uid="{4CF152D5-63B2-40E2-819C-E516B4FD5719}"/>
    <cellStyle name="Comma 20 3 2 11" xfId="2798" xr:uid="{00000000-0005-0000-0000-0000B7030000}"/>
    <cellStyle name="Comma 20 3 2 11 2" xfId="19282" xr:uid="{AE5C404D-899A-4000-A2F4-979BF2A86552}"/>
    <cellStyle name="Comma 20 3 2 11 2 2" xfId="45271" xr:uid="{525E0BA8-BAD1-4D67-9EA5-199AB8328F50}"/>
    <cellStyle name="Comma 20 3 2 11 3" xfId="28989" xr:uid="{B65060E7-BB38-4789-9E36-6723C2C03F8F}"/>
    <cellStyle name="Comma 20 3 2 12" xfId="11162" xr:uid="{A0913C3D-CDCB-4FED-83DC-3F908C416292}"/>
    <cellStyle name="Comma 20 3 2 12 2" xfId="37151" xr:uid="{B36A2546-611E-4A62-9C0B-AE6599DE8048}"/>
    <cellStyle name="Comma 20 3 2 13" xfId="26747" xr:uid="{86591675-AFBA-46CA-B79F-35F84C05F423}"/>
    <cellStyle name="Comma 20 3 2 13 2" xfId="52736" xr:uid="{064A662C-0A57-4F88-A294-0A3ABADC639D}"/>
    <cellStyle name="Comma 20 3 2 14" xfId="1767" xr:uid="{00000000-0005-0000-0000-0000B5030000}"/>
    <cellStyle name="Comma 20 3 2 14 2" xfId="54220" xr:uid="{377B18DB-C707-418F-B177-B2EF586F2F5D}"/>
    <cellStyle name="Comma 20 3 2 15" xfId="28261" xr:uid="{9355EF58-BB5D-4A83-AB99-363A60056FB7}"/>
    <cellStyle name="Comma 20 3 2 2" xfId="3626" xr:uid="{00000000-0005-0000-0000-0000B8030000}"/>
    <cellStyle name="Comma 20 3 2 2 2" xfId="5830" xr:uid="{00000000-0005-0000-0000-0000B9030000}"/>
    <cellStyle name="Comma 20 3 2 2 2 2" xfId="22219" xr:uid="{92BAA0D7-7D1D-4172-B106-AEFB0825CF77}"/>
    <cellStyle name="Comma 20 3 2 2 2 2 2" xfId="48208" xr:uid="{7828D4C1-198B-4129-9DE1-AB6F0E64BE84}"/>
    <cellStyle name="Comma 20 3 2 2 2 3" xfId="14099" xr:uid="{2A60855B-6835-4829-828B-F3D3B34E35AF}"/>
    <cellStyle name="Comma 20 3 2 2 2 3 2" xfId="40088" xr:uid="{5AAEAB31-0E25-434B-B3CC-8E1AE61284C8}"/>
    <cellStyle name="Comma 20 3 2 2 2 4" xfId="31935" xr:uid="{A75A3349-1324-44F4-8A16-513BAF5BCE35}"/>
    <cellStyle name="Comma 20 3 2 2 3" xfId="8662" xr:uid="{00000000-0005-0000-0000-0000BA030000}"/>
    <cellStyle name="Comma 20 3 2 2 3 2" xfId="24993" xr:uid="{DC9DA814-A785-4D16-A770-C06F290E96F9}"/>
    <cellStyle name="Comma 20 3 2 2 3 2 2" xfId="50982" xr:uid="{07EA4465-1804-42F9-ACAC-1A386984FB99}"/>
    <cellStyle name="Comma 20 3 2 2 3 3" xfId="16873" xr:uid="{3E618F59-5962-4F31-8828-AEBC22041564}"/>
    <cellStyle name="Comma 20 3 2 2 3 3 2" xfId="42862" xr:uid="{50003EB7-ECEB-415B-8B7D-874A2D6E1152}"/>
    <cellStyle name="Comma 20 3 2 2 3 4" xfId="34709" xr:uid="{765CBAB7-1F14-4A51-ABCC-D30DBE4876FE}"/>
    <cellStyle name="Comma 20 3 2 2 4" xfId="20098" xr:uid="{E949B72D-EACC-4EA7-BCB2-31E9DB7C943C}"/>
    <cellStyle name="Comma 20 3 2 2 4 2" xfId="46087" xr:uid="{96C51553-66F1-45B9-8E69-00B83240199A}"/>
    <cellStyle name="Comma 20 3 2 2 5" xfId="11978" xr:uid="{1E1CF29A-4B2A-47DF-AEE3-C23ED9DC8379}"/>
    <cellStyle name="Comma 20 3 2 2 5 2" xfId="37967" xr:uid="{37D1E09C-6331-4047-BD58-3EC6AF74F414}"/>
    <cellStyle name="Comma 20 3 2 2 6" xfId="27563" xr:uid="{82A362F4-415B-4816-A09A-B9AB212085A3}"/>
    <cellStyle name="Comma 20 3 2 2 6 2" xfId="53552" xr:uid="{8874148F-350D-459A-87C4-F583B8D62B08}"/>
    <cellStyle name="Comma 20 3 2 2 7" xfId="29809" xr:uid="{50FF7B0F-7D61-472F-93A6-66222596B819}"/>
    <cellStyle name="Comma 20 3 2 3" xfId="4351" xr:uid="{00000000-0005-0000-0000-0000BB030000}"/>
    <cellStyle name="Comma 20 3 2 3 2" xfId="20760" xr:uid="{063544E1-1741-4174-9679-EEA4A9A00061}"/>
    <cellStyle name="Comma 20 3 2 3 2 2" xfId="46749" xr:uid="{6F6832F6-2B2C-45E5-8B91-D61F56CF0BA1}"/>
    <cellStyle name="Comma 20 3 2 3 3" xfId="12640" xr:uid="{E135DAA0-47E8-4E9F-9D93-F301A4AC08DB}"/>
    <cellStyle name="Comma 20 3 2 3 3 2" xfId="38629" xr:uid="{75EBB44F-70FA-49BD-820D-82FAC3FA7B5D}"/>
    <cellStyle name="Comma 20 3 2 3 4" xfId="30474" xr:uid="{33C7110A-BE9F-42E3-9B30-07D6DE25559C}"/>
    <cellStyle name="Comma 20 3 2 4" xfId="5006" xr:uid="{00000000-0005-0000-0000-0000BC030000}"/>
    <cellStyle name="Comma 20 3 2 4 2" xfId="21403" xr:uid="{50A795FB-FA7E-40C0-AFCD-A5C5718C6DC0}"/>
    <cellStyle name="Comma 20 3 2 4 2 2" xfId="47392" xr:uid="{AA423770-ACE9-4E68-9AFE-0AA2553DEC1C}"/>
    <cellStyle name="Comma 20 3 2 4 3" xfId="13283" xr:uid="{912B718E-BB0D-4B6F-AFE3-2B8BE0D9FF49}"/>
    <cellStyle name="Comma 20 3 2 4 3 2" xfId="39272" xr:uid="{0D8C04B7-C09B-435D-9D96-3AA5A3820A31}"/>
    <cellStyle name="Comma 20 3 2 4 4" xfId="31119" xr:uid="{75A3BA03-ADE8-4E73-B946-C0148FBBCEB2}"/>
    <cellStyle name="Comma 20 3 2 5" xfId="6547" xr:uid="{00000000-0005-0000-0000-0000BD030000}"/>
    <cellStyle name="Comma 20 3 2 5 2" xfId="22881" xr:uid="{A22299EE-D8CE-47B8-9AA9-FCE6758EC9EE}"/>
    <cellStyle name="Comma 20 3 2 5 2 2" xfId="48870" xr:uid="{74ED0322-0F4E-4685-88BC-3BE19566A90A}"/>
    <cellStyle name="Comma 20 3 2 5 3" xfId="14761" xr:uid="{B911AC0B-07A9-472C-A1EB-9CADCDEE150A}"/>
    <cellStyle name="Comma 20 3 2 5 3 2" xfId="40750" xr:uid="{C9F2EB74-F753-4414-9D78-3F1BE48104DD}"/>
    <cellStyle name="Comma 20 3 2 5 4" xfId="32597" xr:uid="{2BBC68D1-8512-4EC3-8AE5-CB73A3174CFC}"/>
    <cellStyle name="Comma 20 3 2 6" xfId="7203" xr:uid="{00000000-0005-0000-0000-0000BE030000}"/>
    <cellStyle name="Comma 20 3 2 6 2" xfId="23534" xr:uid="{C6710592-3709-4205-B4B0-A0FBEC7067AB}"/>
    <cellStyle name="Comma 20 3 2 6 2 2" xfId="49523" xr:uid="{A2C9763E-5823-4DDB-96C1-8F033771ACAA}"/>
    <cellStyle name="Comma 20 3 2 6 3" xfId="15414" xr:uid="{3321F3EA-98B3-488A-B6A4-03C33CA19F40}"/>
    <cellStyle name="Comma 20 3 2 6 3 2" xfId="41403" xr:uid="{06FB2DC1-2CD0-4D36-81CD-26A6FC5B3DF8}"/>
    <cellStyle name="Comma 20 3 2 6 4" xfId="33250" xr:uid="{BFBDB114-2B19-44C6-BDD9-C8A0CECACD1C}"/>
    <cellStyle name="Comma 20 3 2 7" xfId="7846" xr:uid="{00000000-0005-0000-0000-0000BF030000}"/>
    <cellStyle name="Comma 20 3 2 7 2" xfId="24177" xr:uid="{72FEE8F1-AE08-4204-8000-F9A448D64E9D}"/>
    <cellStyle name="Comma 20 3 2 7 2 2" xfId="50166" xr:uid="{D0ABC10F-426A-4DB7-AA5E-BBBEB18C9B70}"/>
    <cellStyle name="Comma 20 3 2 7 3" xfId="16057" xr:uid="{ADC8CA27-8947-491D-A590-9BDC9EB13976}"/>
    <cellStyle name="Comma 20 3 2 7 3 2" xfId="42046" xr:uid="{91F0F9A5-A2B6-4C79-88AC-EC55ACDC3130}"/>
    <cellStyle name="Comma 20 3 2 7 4" xfId="33893" xr:uid="{2F7D85E2-24F3-4DC5-86CC-B54323BB7F70}"/>
    <cellStyle name="Comma 20 3 2 8" xfId="9727" xr:uid="{00000000-0005-0000-0000-0000C0030000}"/>
    <cellStyle name="Comma 20 3 2 8 2" xfId="26008" xr:uid="{772F6146-31DA-488B-8DBD-EDF53B405A47}"/>
    <cellStyle name="Comma 20 3 2 8 2 2" xfId="51997" xr:uid="{DD549A7E-5B9B-4F3E-B40F-AC6CC35899BA}"/>
    <cellStyle name="Comma 20 3 2 8 3" xfId="17888" xr:uid="{97692713-E87A-47EF-B974-73B796B55F45}"/>
    <cellStyle name="Comma 20 3 2 8 3 2" xfId="43877" xr:uid="{3EA2B570-0C22-40E9-A38F-E8C7DCCB5048}"/>
    <cellStyle name="Comma 20 3 2 8 4" xfId="35725" xr:uid="{C4643577-2AA3-417B-A5E1-E539147F186F}"/>
    <cellStyle name="Comma 20 3 2 9" xfId="8785" xr:uid="{00000000-0005-0000-0000-0000C1030000}"/>
    <cellStyle name="Comma 20 3 2 9 2" xfId="25116" xr:uid="{E77E3095-4B22-4517-A5E2-3351DFF4750E}"/>
    <cellStyle name="Comma 20 3 2 9 2 2" xfId="51105" xr:uid="{09715D94-9D23-4BD1-AF1A-50DD74FB5CC3}"/>
    <cellStyle name="Comma 20 3 2 9 3" xfId="16996" xr:uid="{56E4FFC1-062F-4EEE-88FA-104645A699EE}"/>
    <cellStyle name="Comma 20 3 2 9 3 2" xfId="42985" xr:uid="{98B1C6BC-9065-481E-BB24-D50C4D3ABAEC}"/>
    <cellStyle name="Comma 20 3 2 9 4" xfId="34832" xr:uid="{2A38F0D4-3EFD-437C-8C01-40158DE85A70}"/>
    <cellStyle name="Comma 20 3 3" xfId="798" xr:uid="{94BA7ED6-0EF5-450B-B8E5-560424F218FD}"/>
    <cellStyle name="Comma 20 3 3 2" xfId="5533" xr:uid="{00000000-0005-0000-0000-0000C3030000}"/>
    <cellStyle name="Comma 20 3 3 2 2" xfId="21922" xr:uid="{FAF46D66-C26A-463C-97E7-18D780FA928D}"/>
    <cellStyle name="Comma 20 3 3 2 2 2" xfId="47911" xr:uid="{EC0A704C-345F-4081-9B35-1EB88D8943D3}"/>
    <cellStyle name="Comma 20 3 3 2 3" xfId="13802" xr:uid="{4349DB65-6FE2-40D1-B251-0F35D8A4B6A1}"/>
    <cellStyle name="Comma 20 3 3 2 3 2" xfId="39791" xr:uid="{95B9EA1D-C787-4C96-99E9-D737A7195B59}"/>
    <cellStyle name="Comma 20 3 3 2 4" xfId="31638" xr:uid="{0183F565-7E16-4EA9-B881-DA45401E39F8}"/>
    <cellStyle name="Comma 20 3 3 3" xfId="8365" xr:uid="{00000000-0005-0000-0000-0000C4030000}"/>
    <cellStyle name="Comma 20 3 3 3 2" xfId="24696" xr:uid="{EDF51AAD-7DBA-40AD-9BFF-2BEAA90A5D13}"/>
    <cellStyle name="Comma 20 3 3 3 2 2" xfId="50685" xr:uid="{DE1109A8-9EC4-41DD-AFF7-42ED48B3728A}"/>
    <cellStyle name="Comma 20 3 3 3 3" xfId="16576" xr:uid="{FDA19775-C110-487D-9202-5D1299A641BE}"/>
    <cellStyle name="Comma 20 3 3 3 3 2" xfId="42565" xr:uid="{B20AD23D-B362-4703-9910-66C42EEE57D2}"/>
    <cellStyle name="Comma 20 3 3 3 4" xfId="34412" xr:uid="{27F6206A-C42C-4C51-8147-AE64270CCE52}"/>
    <cellStyle name="Comma 20 3 3 4" xfId="9428" xr:uid="{00000000-0005-0000-0000-0000C5030000}"/>
    <cellStyle name="Comma 20 3 3 4 2" xfId="25713" xr:uid="{A52002FD-06A8-4347-9957-20F3839FFA8A}"/>
    <cellStyle name="Comma 20 3 3 4 2 2" xfId="51702" xr:uid="{EEDFF5C6-8E9D-4C28-88D9-F0F89F45112A}"/>
    <cellStyle name="Comma 20 3 3 4 3" xfId="17593" xr:uid="{5CB6BB04-9817-441D-B611-E9F7CE8A5EBF}"/>
    <cellStyle name="Comma 20 3 3 4 3 2" xfId="43582" xr:uid="{34363F54-ACB3-4BB8-87B2-A2951CE7E899}"/>
    <cellStyle name="Comma 20 3 3 4 4" xfId="35430" xr:uid="{227EC32B-7F0E-438B-BBD8-03463CA99DC5}"/>
    <cellStyle name="Comma 20 3 3 5" xfId="19801" xr:uid="{1446AE39-F9B4-4B32-BB0B-5046131A586C}"/>
    <cellStyle name="Comma 20 3 3 5 2" xfId="45790" xr:uid="{DD48CC34-46D2-4D95-8F21-EE239165B841}"/>
    <cellStyle name="Comma 20 3 3 6" xfId="11681" xr:uid="{5B56234E-271E-4F70-BD11-82FBDD036361}"/>
    <cellStyle name="Comma 20 3 3 6 2" xfId="37670" xr:uid="{853097E6-9D04-4193-B342-40AF11D8792F}"/>
    <cellStyle name="Comma 20 3 3 7" xfId="27266" xr:uid="{A3F766FA-731A-42F6-BBC6-7BAB9F5640CC}"/>
    <cellStyle name="Comma 20 3 3 7 2" xfId="53255" xr:uid="{E6720401-461A-45FD-A01C-119D5618D5F1}"/>
    <cellStyle name="Comma 20 3 3 8" xfId="3328" xr:uid="{00000000-0005-0000-0000-0000C2030000}"/>
    <cellStyle name="Comma 20 3 3 9" xfId="29511" xr:uid="{D5632178-86DC-44A5-8D1C-269D70386717}"/>
    <cellStyle name="Comma 20 3 4" xfId="4046" xr:uid="{00000000-0005-0000-0000-0000C6030000}"/>
    <cellStyle name="Comma 20 3 4 2" xfId="20467" xr:uid="{5FB400B6-DA62-4824-936E-1122CAC16D69}"/>
    <cellStyle name="Comma 20 3 4 2 2" xfId="46456" xr:uid="{F75ED834-75AD-4F52-95CD-3819FF64D334}"/>
    <cellStyle name="Comma 20 3 4 3" xfId="12347" xr:uid="{D32A2DF6-5310-4D4F-90B1-B8534F400FE5}"/>
    <cellStyle name="Comma 20 3 4 3 2" xfId="38336" xr:uid="{8A8DAFE8-3041-4018-B081-6C093C572CBB}"/>
    <cellStyle name="Comma 20 3 4 4" xfId="30181" xr:uid="{D4ADBFC8-FEE1-4596-A5EC-ADB16D610323}"/>
    <cellStyle name="Comma 20 3 5" xfId="4707" xr:uid="{00000000-0005-0000-0000-0000C7030000}"/>
    <cellStyle name="Comma 20 3 5 2" xfId="21113" xr:uid="{4E545DA8-E589-4D40-83AF-A5834896D3A9}"/>
    <cellStyle name="Comma 20 3 5 2 2" xfId="47102" xr:uid="{292D2911-0F41-4AA8-AB18-230A8E05829A}"/>
    <cellStyle name="Comma 20 3 5 3" xfId="12993" xr:uid="{882A63BC-302C-4B4F-BF5C-D1AFF9F3D0BB}"/>
    <cellStyle name="Comma 20 3 5 3 2" xfId="38982" xr:uid="{814BA6ED-276D-4C60-BD2C-F5503E464682}"/>
    <cellStyle name="Comma 20 3 5 4" xfId="30827" xr:uid="{A9F85A86-52DD-4A58-AC89-6257F5DD4966}"/>
    <cellStyle name="Comma 20 3 6" xfId="6243" xr:uid="{00000000-0005-0000-0000-0000C8030000}"/>
    <cellStyle name="Comma 20 3 6 2" xfId="22588" xr:uid="{9FF9748F-6D5A-42DD-A084-183BC929B654}"/>
    <cellStyle name="Comma 20 3 6 2 2" xfId="48577" xr:uid="{FDE361E8-D0E2-49FB-BC0F-0751FEF958A1}"/>
    <cellStyle name="Comma 20 3 6 3" xfId="14468" xr:uid="{1616D408-BCDF-4DF4-B0E6-841BAA45A1FE}"/>
    <cellStyle name="Comma 20 3 6 3 2" xfId="40457" xr:uid="{FDF55F38-D9D0-4B00-816F-9D281FC358A3}"/>
    <cellStyle name="Comma 20 3 6 4" xfId="32304" xr:uid="{8203ED61-7F45-4669-B77A-540EF4BAE8B5}"/>
    <cellStyle name="Comma 20 3 7" xfId="6910" xr:uid="{00000000-0005-0000-0000-0000C9030000}"/>
    <cellStyle name="Comma 20 3 7 2" xfId="23241" xr:uid="{D53BBF9F-9356-44A9-ABA8-C36614B122D9}"/>
    <cellStyle name="Comma 20 3 7 2 2" xfId="49230" xr:uid="{BFA301B6-F66F-4D8F-AF11-D9363F51E58C}"/>
    <cellStyle name="Comma 20 3 7 3" xfId="15121" xr:uid="{2968DF90-4ACC-4F96-9741-6B7C854BA0F6}"/>
    <cellStyle name="Comma 20 3 7 3 2" xfId="41110" xr:uid="{BE6A5658-5BCF-419D-954B-741BB641CD9C}"/>
    <cellStyle name="Comma 20 3 7 4" xfId="32957" xr:uid="{0C4CD0B2-BCDF-44FF-BED9-3FEBD68652CB}"/>
    <cellStyle name="Comma 20 3 8" xfId="7556" xr:uid="{00000000-0005-0000-0000-0000CA030000}"/>
    <cellStyle name="Comma 20 3 8 2" xfId="23887" xr:uid="{E34F14EF-2094-477B-9455-AAA1945BBB26}"/>
    <cellStyle name="Comma 20 3 8 2 2" xfId="49876" xr:uid="{D2C1F1F3-FA6B-4924-BE19-03C2AF835C2C}"/>
    <cellStyle name="Comma 20 3 8 3" xfId="15767" xr:uid="{0FFF16B2-CA5A-4C47-8DDC-5CC284D5026C}"/>
    <cellStyle name="Comma 20 3 8 3 2" xfId="41756" xr:uid="{56659386-09D8-424C-AE9D-D61348A7080B}"/>
    <cellStyle name="Comma 20 3 8 4" xfId="33603" xr:uid="{76EABF63-7A96-4120-B43A-1F407222A0DE}"/>
    <cellStyle name="Comma 20 3 9" xfId="8809" xr:uid="{00000000-0005-0000-0000-0000CB030000}"/>
    <cellStyle name="Comma 20 3 9 2" xfId="25140" xr:uid="{C2775E1A-2B7B-43DD-A85C-9CBF522C3C87}"/>
    <cellStyle name="Comma 20 3 9 2 2" xfId="51129" xr:uid="{01CE3BD3-32D0-4F8A-B83E-F380526419D2}"/>
    <cellStyle name="Comma 20 3 9 3" xfId="17020" xr:uid="{3BF2D570-F75B-447C-9DAB-83795928B400}"/>
    <cellStyle name="Comma 20 3 9 3 2" xfId="43009" xr:uid="{3D480C6C-4BF6-4032-B51A-AE638110AD38}"/>
    <cellStyle name="Comma 20 3 9 4" xfId="34856" xr:uid="{B5D5CC05-9C05-4BFD-8FF9-32B88BC7E73E}"/>
    <cellStyle name="Comma 20 4" xfId="83" xr:uid="{00000000-0005-0000-0000-000044000000}"/>
    <cellStyle name="Comma 20 4 10" xfId="10371" xr:uid="{00000000-0005-0000-0000-0000CD030000}"/>
    <cellStyle name="Comma 20 4 10 2" xfId="18494" xr:uid="{5679BA14-0BE2-4739-8FCD-6C87DBAE8FD8}"/>
    <cellStyle name="Comma 20 4 10 2 2" xfId="44483" xr:uid="{DDE75F56-8F2A-4AAE-919C-B0116831D5D2}"/>
    <cellStyle name="Comma 20 4 10 3" xfId="36360" xr:uid="{0691080E-C673-49A3-8032-0F31CE71C22E}"/>
    <cellStyle name="Comma 20 4 11" xfId="1985" xr:uid="{00000000-0005-0000-0000-0000CE030000}"/>
    <cellStyle name="Comma 20 4 11 2" xfId="18849" xr:uid="{90AE2D95-9473-41C6-9941-4E525BBA2749}"/>
    <cellStyle name="Comma 20 4 11 2 2" xfId="44838" xr:uid="{0AC08028-86CE-484F-BBC1-79196CEE68C5}"/>
    <cellStyle name="Comma 20 4 11 3" xfId="28479" xr:uid="{FD08BA9E-2969-4CD9-B3A8-3CA3D208D861}"/>
    <cellStyle name="Comma 20 4 12" xfId="10729" xr:uid="{7FF0782F-9175-4C55-820C-C2B87BF5A72D}"/>
    <cellStyle name="Comma 20 4 12 2" xfId="36718" xr:uid="{D9CD2944-F361-40CE-ABAE-4FBB5EFE9D71}"/>
    <cellStyle name="Comma 20 4 13" xfId="26313" xr:uid="{805AFDF4-0109-4D57-9E11-FFBEB5D11ABC}"/>
    <cellStyle name="Comma 20 4 13 2" xfId="52302" xr:uid="{87C92AF4-B568-4E26-B597-E63A9DFDCF4E}"/>
    <cellStyle name="Comma 20 4 14" xfId="1627" xr:uid="{00000000-0005-0000-0000-0000CC030000}"/>
    <cellStyle name="Comma 20 4 14 2" xfId="54080" xr:uid="{52E2D792-4DBB-49A4-871D-A98C33945DD0}"/>
    <cellStyle name="Comma 20 4 15" xfId="28121" xr:uid="{47D9FF17-B51A-4F3B-84D5-887B6618D80C}"/>
    <cellStyle name="Comma 20 4 2" xfId="956" xr:uid="{D2FD252A-4AA6-4C73-B3AD-3C6B3A95CF59}"/>
    <cellStyle name="Comma 20 4 2 2" xfId="5007" xr:uid="{00000000-0005-0000-0000-0000D0030000}"/>
    <cellStyle name="Comma 20 4 2 2 2" xfId="21404" xr:uid="{819BEFD7-B2C6-4015-8AAE-D595BF38FF33}"/>
    <cellStyle name="Comma 20 4 2 2 2 2" xfId="47393" xr:uid="{CE83F4D7-3C43-4E3E-B30C-D22FFA43EFC6}"/>
    <cellStyle name="Comma 20 4 2 2 3" xfId="13284" xr:uid="{A14CE679-A71F-444A-92A7-F136ADCD5F6C}"/>
    <cellStyle name="Comma 20 4 2 2 3 2" xfId="39273" xr:uid="{4A2DBC37-1A5B-4EC1-AF02-236B9E5E63C7}"/>
    <cellStyle name="Comma 20 4 2 2 4" xfId="31120" xr:uid="{318BB555-9013-4452-AA3A-899EFCAAE238}"/>
    <cellStyle name="Comma 20 4 2 3" xfId="7847" xr:uid="{00000000-0005-0000-0000-0000D1030000}"/>
    <cellStyle name="Comma 20 4 2 3 2" xfId="24178" xr:uid="{AD79C042-3355-4A80-910B-58DC5F93CE44}"/>
    <cellStyle name="Comma 20 4 2 3 2 2" xfId="50167" xr:uid="{ABC40B4B-286D-4057-BBFE-4B88F7E330E5}"/>
    <cellStyle name="Comma 20 4 2 3 3" xfId="16058" xr:uid="{81086691-CD24-4EAA-9822-A7F267DE2D6D}"/>
    <cellStyle name="Comma 20 4 2 3 3 2" xfId="42047" xr:uid="{D61EF2EA-F82C-4D5F-BCC8-3B46BC093F38}"/>
    <cellStyle name="Comma 20 4 2 3 4" xfId="33894" xr:uid="{49F9DF18-7817-4142-A98E-4D7D6181A594}"/>
    <cellStyle name="Comma 20 4 2 4" xfId="9584" xr:uid="{00000000-0005-0000-0000-0000D2030000}"/>
    <cellStyle name="Comma 20 4 2 4 2" xfId="25867" xr:uid="{8FF7DA3E-E376-4B5C-9D58-AEFD117BED61}"/>
    <cellStyle name="Comma 20 4 2 4 2 2" xfId="51856" xr:uid="{F46A629A-9CFC-4ADD-B70A-5691B3013BD2}"/>
    <cellStyle name="Comma 20 4 2 4 3" xfId="17747" xr:uid="{A850F8CD-B721-4E38-A800-5E877064E206}"/>
    <cellStyle name="Comma 20 4 2 4 3 2" xfId="43736" xr:uid="{2161C8CF-49BE-4432-8836-FEEBF7830E90}"/>
    <cellStyle name="Comma 20 4 2 4 4" xfId="35584" xr:uid="{9E62936E-A5CB-45AB-973A-C2CFCCF13D65}"/>
    <cellStyle name="Comma 20 4 2 5" xfId="19283" xr:uid="{547E9E6E-07BC-44B2-845F-059231777288}"/>
    <cellStyle name="Comma 20 4 2 5 2" xfId="45272" xr:uid="{E3FC79AF-C6C6-4AC8-87BD-DCCE30C446CA}"/>
    <cellStyle name="Comma 20 4 2 6" xfId="11163" xr:uid="{AD8D1F5A-B7FC-4485-9A07-B422BBE78787}"/>
    <cellStyle name="Comma 20 4 2 6 2" xfId="37152" xr:uid="{D46C734F-723B-47DB-891B-3D2B80303354}"/>
    <cellStyle name="Comma 20 4 2 7" xfId="26748" xr:uid="{EC68147A-EA59-49D2-9A26-2DA3A8E6A49A}"/>
    <cellStyle name="Comma 20 4 2 7 2" xfId="52737" xr:uid="{C1A5A0FD-8FE7-4E0B-AC04-5CE1C6931BA7}"/>
    <cellStyle name="Comma 20 4 2 8" xfId="2799" xr:uid="{00000000-0005-0000-0000-0000CF030000}"/>
    <cellStyle name="Comma 20 4 2 9" xfId="28990" xr:uid="{78E739A1-0CA9-495B-A3E8-A70000D41B5B}"/>
    <cellStyle name="Comma 20 4 3" xfId="3481" xr:uid="{00000000-0005-0000-0000-0000D3030000}"/>
    <cellStyle name="Comma 20 4 3 2" xfId="5685" xr:uid="{00000000-0005-0000-0000-0000D4030000}"/>
    <cellStyle name="Comma 20 4 3 2 2" xfId="22074" xr:uid="{2E7A2EF0-5306-4E3A-AB9A-F3914C636350}"/>
    <cellStyle name="Comma 20 4 3 2 2 2" xfId="48063" xr:uid="{F14C0BAD-311D-42AE-8990-38ADBE20A79A}"/>
    <cellStyle name="Comma 20 4 3 2 3" xfId="13954" xr:uid="{E7C8F406-F629-460A-95E9-8C41CE3AF98D}"/>
    <cellStyle name="Comma 20 4 3 2 3 2" xfId="39943" xr:uid="{48921200-51F2-40EA-9890-0A6420779B00}"/>
    <cellStyle name="Comma 20 4 3 2 4" xfId="31790" xr:uid="{7F808B25-07F1-4DCE-BA20-AC7337670C72}"/>
    <cellStyle name="Comma 20 4 3 3" xfId="8517" xr:uid="{00000000-0005-0000-0000-0000D5030000}"/>
    <cellStyle name="Comma 20 4 3 3 2" xfId="24848" xr:uid="{2CDDE240-05A4-4E25-9420-61FC9BEE6690}"/>
    <cellStyle name="Comma 20 4 3 3 2 2" xfId="50837" xr:uid="{F2C30261-9C5C-40BA-8712-937C728CDAD4}"/>
    <cellStyle name="Comma 20 4 3 3 3" xfId="16728" xr:uid="{84C9B9EA-FDEB-42BA-8E37-ABEC75F70E96}"/>
    <cellStyle name="Comma 20 4 3 3 3 2" xfId="42717" xr:uid="{899F3FBB-233E-4101-AD22-421575340493}"/>
    <cellStyle name="Comma 20 4 3 3 4" xfId="34564" xr:uid="{EE8C6A49-ADA7-49F3-ADCE-61CAB267BBAC}"/>
    <cellStyle name="Comma 20 4 3 4" xfId="19953" xr:uid="{F3C07C5F-7E19-4C0D-A1EB-85C0B125B7E0}"/>
    <cellStyle name="Comma 20 4 3 4 2" xfId="45942" xr:uid="{D068620B-F1B3-461E-9761-09B9CE48E1D8}"/>
    <cellStyle name="Comma 20 4 3 5" xfId="11833" xr:uid="{28E68ED0-BA9D-454A-8C14-9BBC3190637B}"/>
    <cellStyle name="Comma 20 4 3 5 2" xfId="37822" xr:uid="{F48B9BCF-6825-415E-B3D9-A8D604DAD7C5}"/>
    <cellStyle name="Comma 20 4 3 6" xfId="27418" xr:uid="{A9AA95D2-62F6-4A13-9E59-C6B74F03B409}"/>
    <cellStyle name="Comma 20 4 3 6 2" xfId="53407" xr:uid="{D6A84E09-BBEC-4D43-AA0E-5CE5D86A9863}"/>
    <cellStyle name="Comma 20 4 3 7" xfId="29664" xr:uid="{09C091C8-214A-41F0-82BE-E319C3BB329A}"/>
    <cellStyle name="Comma 20 4 4" xfId="4204" xr:uid="{00000000-0005-0000-0000-0000D6030000}"/>
    <cellStyle name="Comma 20 4 4 2" xfId="20620" xr:uid="{F90EACF1-0C3D-4C65-A94B-46C5030CA651}"/>
    <cellStyle name="Comma 20 4 4 2 2" xfId="46609" xr:uid="{D2193ABD-2683-4969-820D-54B8420CEAEE}"/>
    <cellStyle name="Comma 20 4 4 3" xfId="12500" xr:uid="{7CBF3BE1-0B20-4D4D-B108-79591D020AC0}"/>
    <cellStyle name="Comma 20 4 4 3 2" xfId="38489" xr:uid="{7BFA0993-DF47-49F2-AF3C-B80610FA852C}"/>
    <cellStyle name="Comma 20 4 4 4" xfId="30334" xr:uid="{57B198EE-41C8-4688-88DD-D5DE5FAB89C3}"/>
    <cellStyle name="Comma 20 4 5" xfId="4564" xr:uid="{00000000-0005-0000-0000-0000D7030000}"/>
    <cellStyle name="Comma 20 4 5 2" xfId="20970" xr:uid="{338A635D-0ECA-4A9C-99C6-8F21EB65CC90}"/>
    <cellStyle name="Comma 20 4 5 2 2" xfId="46959" xr:uid="{8424A16E-5309-4407-968C-7519B3D78C43}"/>
    <cellStyle name="Comma 20 4 5 3" xfId="12850" xr:uid="{AE2FD8CF-36DC-4360-952A-B44877D4B99C}"/>
    <cellStyle name="Comma 20 4 5 3 2" xfId="38839" xr:uid="{8AE2973B-8A17-4313-9198-E8E702F39608}"/>
    <cellStyle name="Comma 20 4 5 4" xfId="30684" xr:uid="{0CBADB12-E83C-45A4-B666-EBC21ECBAFCB}"/>
    <cellStyle name="Comma 20 4 6" xfId="6400" xr:uid="{00000000-0005-0000-0000-0000D8030000}"/>
    <cellStyle name="Comma 20 4 6 2" xfId="22741" xr:uid="{F410D16C-3C16-42E7-82B2-8B7D00DE0D84}"/>
    <cellStyle name="Comma 20 4 6 2 2" xfId="48730" xr:uid="{57A0764D-863F-4A05-A9D0-336D859E48D8}"/>
    <cellStyle name="Comma 20 4 6 3" xfId="14621" xr:uid="{273908E3-6064-4510-8C0B-E58B5DCA1BFA}"/>
    <cellStyle name="Comma 20 4 6 3 2" xfId="40610" xr:uid="{27725D02-4B55-47B6-8BA5-748C53833738}"/>
    <cellStyle name="Comma 20 4 6 4" xfId="32457" xr:uid="{DF270862-A25A-4D8B-95BE-B381EA184981}"/>
    <cellStyle name="Comma 20 4 7" xfId="7063" xr:uid="{00000000-0005-0000-0000-0000D9030000}"/>
    <cellStyle name="Comma 20 4 7 2" xfId="23394" xr:uid="{2C961C52-E303-41ED-B6E6-A7AA3A76846F}"/>
    <cellStyle name="Comma 20 4 7 2 2" xfId="49383" xr:uid="{86AD815B-A3DC-473B-846D-11DF210FC2A2}"/>
    <cellStyle name="Comma 20 4 7 3" xfId="15274" xr:uid="{B06CB402-6885-4050-B5FF-195A7331EA4A}"/>
    <cellStyle name="Comma 20 4 7 3 2" xfId="41263" xr:uid="{67E80B48-BCAD-4E1C-B4FF-A7EA0F359A2D}"/>
    <cellStyle name="Comma 20 4 7 4" xfId="33110" xr:uid="{B89516D0-5C6E-4570-8D5A-A6FE2B3F7AD7}"/>
    <cellStyle name="Comma 20 4 8" xfId="7413" xr:uid="{00000000-0005-0000-0000-0000DA030000}"/>
    <cellStyle name="Comma 20 4 8 2" xfId="23744" xr:uid="{1B0A1FEA-8842-453F-A7B3-4DA422790330}"/>
    <cellStyle name="Comma 20 4 8 2 2" xfId="49733" xr:uid="{98A442BB-F949-4022-8E1D-766DB2B37B31}"/>
    <cellStyle name="Comma 20 4 8 3" xfId="15624" xr:uid="{2E014A29-8F5D-442F-ADD7-9F4076BD0F40}"/>
    <cellStyle name="Comma 20 4 8 3 2" xfId="41613" xr:uid="{2768DD06-BBD5-4238-82BB-222286C10383}"/>
    <cellStyle name="Comma 20 4 8 4" xfId="33460" xr:uid="{F97BD113-C01C-450F-9091-340F599756EF}"/>
    <cellStyle name="Comma 20 4 9" xfId="8810" xr:uid="{00000000-0005-0000-0000-0000DB030000}"/>
    <cellStyle name="Comma 20 4 9 2" xfId="25141" xr:uid="{BC84A25F-D10D-4DEE-A73E-4A9581D074B1}"/>
    <cellStyle name="Comma 20 4 9 2 2" xfId="51130" xr:uid="{1693FAB7-BC6E-4536-BB21-0A8722C1F207}"/>
    <cellStyle name="Comma 20 4 9 3" xfId="17021" xr:uid="{E7A72F32-FB2E-4274-83A1-3C86B8ED6883}"/>
    <cellStyle name="Comma 20 4 9 3 2" xfId="43010" xr:uid="{4260B59F-B43D-4605-8FB0-083C21E67A34}"/>
    <cellStyle name="Comma 20 4 9 4" xfId="34857" xr:uid="{4C89EED6-F572-4FBE-9D48-D2B9F5F7E96C}"/>
    <cellStyle name="Comma 20 5" xfId="624" xr:uid="{02CE1A30-1BA3-46E0-9A0B-DC9D987249F6}"/>
    <cellStyle name="Comma 20 5 10" xfId="2333" xr:uid="{00000000-0005-0000-0000-0000DD030000}"/>
    <cellStyle name="Comma 20 5 10 2" xfId="19130" xr:uid="{BC9EBB3E-8AA6-48AA-B6A5-464907965A33}"/>
    <cellStyle name="Comma 20 5 10 2 2" xfId="45119" xr:uid="{1681F6C6-69FF-4455-B6AA-3679AE3AB1F1}"/>
    <cellStyle name="Comma 20 5 10 3" xfId="28773" xr:uid="{FB98058D-0486-473B-BD78-F6E76652B296}"/>
    <cellStyle name="Comma 20 5 11" xfId="11010" xr:uid="{752F2B2C-F9F2-44C9-A9C1-E8F942F7972F}"/>
    <cellStyle name="Comma 20 5 11 2" xfId="36999" xr:uid="{8ADDC4BC-102A-46B3-9F88-8FA3A5B118F3}"/>
    <cellStyle name="Comma 20 5 12" xfId="26595" xr:uid="{F609D8E3-7E57-4055-A16A-B4A27FFF617D}"/>
    <cellStyle name="Comma 20 5 12 2" xfId="52584" xr:uid="{7FCA9C5F-C188-49B3-8EA5-4E3D3848429F}"/>
    <cellStyle name="Comma 20 5 13" xfId="1331" xr:uid="{00000000-0005-0000-0000-0000DC030000}"/>
    <cellStyle name="Comma 20 5 13 2" xfId="53784" xr:uid="{7CCE1394-0C1F-4478-A1BD-AC0E1D8B3610}"/>
    <cellStyle name="Comma 20 5 14" xfId="27809" xr:uid="{BB1025DA-538D-4509-AB36-A490C2691A5E}"/>
    <cellStyle name="Comma 20 5 2" xfId="3873" xr:uid="{00000000-0005-0000-0000-0000DE030000}"/>
    <cellStyle name="Comma 20 5 2 2" xfId="20324" xr:uid="{430523AA-E295-439C-9BAC-1DD5EC753DA2}"/>
    <cellStyle name="Comma 20 5 2 2 2" xfId="46313" xr:uid="{F53E9B71-5588-4785-8B90-668E1CDA5795}"/>
    <cellStyle name="Comma 20 5 2 3" xfId="12204" xr:uid="{7F79ED7E-32EB-4A19-AF58-77E7A132EBF9}"/>
    <cellStyle name="Comma 20 5 2 3 2" xfId="38193" xr:uid="{0543FAB0-C631-4A51-BAEF-355FCD8B4175}"/>
    <cellStyle name="Comma 20 5 2 4" xfId="30038" xr:uid="{A9A5F2F2-5EA6-4447-8325-8653EA260A3A}"/>
    <cellStyle name="Comma 20 5 3" xfId="4847" xr:uid="{00000000-0005-0000-0000-0000DF030000}"/>
    <cellStyle name="Comma 20 5 3 2" xfId="21251" xr:uid="{25BDEDCA-A1BE-42D3-8FA9-09F729AA36D4}"/>
    <cellStyle name="Comma 20 5 3 2 2" xfId="47240" xr:uid="{D073BD60-3ECE-4EA8-BBB3-219983FFDE2E}"/>
    <cellStyle name="Comma 20 5 3 3" xfId="13131" xr:uid="{F5CDC511-C459-4B8B-9BC6-B53CE5469F9B}"/>
    <cellStyle name="Comma 20 5 3 3 2" xfId="39120" xr:uid="{1A3D5B5E-6733-4979-B7E1-AD2F7340607D}"/>
    <cellStyle name="Comma 20 5 3 4" xfId="30965" xr:uid="{99FA9D7B-6A55-4B1A-BC37-BD0262590ADA}"/>
    <cellStyle name="Comma 20 5 4" xfId="6071" xr:uid="{00000000-0005-0000-0000-0000E0030000}"/>
    <cellStyle name="Comma 20 5 4 2" xfId="22445" xr:uid="{776D2F6B-BADD-48A3-BD73-34457EE8E532}"/>
    <cellStyle name="Comma 20 5 4 2 2" xfId="48434" xr:uid="{AB884BAC-21F2-4D3C-8D75-B4636A626DA5}"/>
    <cellStyle name="Comma 20 5 4 3" xfId="14325" xr:uid="{DF6177F9-67B1-4FD8-92D9-6225268E93EB}"/>
    <cellStyle name="Comma 20 5 4 3 2" xfId="40314" xr:uid="{19483C09-1C3C-481F-9CF3-AEE1676F5B3C}"/>
    <cellStyle name="Comma 20 5 4 4" xfId="32161" xr:uid="{9E7B9FC3-90B9-41D7-B1EF-322F3BBAF3B9}"/>
    <cellStyle name="Comma 20 5 5" xfId="6767" xr:uid="{00000000-0005-0000-0000-0000E1030000}"/>
    <cellStyle name="Comma 20 5 5 2" xfId="23098" xr:uid="{C499DA9F-45D0-4A88-B6E5-D76D0613C323}"/>
    <cellStyle name="Comma 20 5 5 2 2" xfId="49087" xr:uid="{C87B672A-8060-47CB-B8EB-E8FE04203106}"/>
    <cellStyle name="Comma 20 5 5 3" xfId="14978" xr:uid="{D70BB506-CAA4-4E4D-8724-BB28F1162019}"/>
    <cellStyle name="Comma 20 5 5 3 2" xfId="40967" xr:uid="{CEFAED13-46E2-41D1-9CCE-7D5F3075221A}"/>
    <cellStyle name="Comma 20 5 5 4" xfId="32814" xr:uid="{196B537A-4D0B-4244-A33F-1C3409D45F92}"/>
    <cellStyle name="Comma 20 5 6" xfId="7694" xr:uid="{00000000-0005-0000-0000-0000E2030000}"/>
    <cellStyle name="Comma 20 5 6 2" xfId="24025" xr:uid="{FC190B6B-584F-4CA5-9A96-0ED2F26AEC4F}"/>
    <cellStyle name="Comma 20 5 6 2 2" xfId="50014" xr:uid="{B0D49ED7-1132-46BF-B914-78AA14A0DEBB}"/>
    <cellStyle name="Comma 20 5 6 3" xfId="15905" xr:uid="{2249E353-3B2A-432A-BB85-B3566E2910D3}"/>
    <cellStyle name="Comma 20 5 6 3 2" xfId="41894" xr:uid="{F85376CF-E00E-4D4D-B8BA-FCCAE0ED3E54}"/>
    <cellStyle name="Comma 20 5 6 4" xfId="33741" xr:uid="{A2D3491F-C829-45BE-BC30-7665BC5D0FCD}"/>
    <cellStyle name="Comma 20 5 7" xfId="9278" xr:uid="{00000000-0005-0000-0000-0000E3030000}"/>
    <cellStyle name="Comma 20 5 7 2" xfId="25569" xr:uid="{C69FEB6D-A0D3-445C-9C8D-5A366AFCA487}"/>
    <cellStyle name="Comma 20 5 7 2 2" xfId="51558" xr:uid="{CECB7AF5-9A79-41E3-965F-B2525E71B246}"/>
    <cellStyle name="Comma 20 5 7 3" xfId="17449" xr:uid="{14563D0C-4DCF-4BF9-9619-60E6905D46FF}"/>
    <cellStyle name="Comma 20 5 7 3 2" xfId="43438" xr:uid="{689FD7C8-8BD1-4138-9E2D-FE654C3BDA64}"/>
    <cellStyle name="Comma 20 5 7 4" xfId="35286" xr:uid="{1D0D0852-22E3-4823-9E13-5825B350F400}"/>
    <cellStyle name="Comma 20 5 8" xfId="9954" xr:uid="{00000000-0005-0000-0000-0000E4030000}"/>
    <cellStyle name="Comma 20 5 8 2" xfId="26203" xr:uid="{4CB11568-FCB8-4055-827E-07AFA70F886E}"/>
    <cellStyle name="Comma 20 5 8 2 2" xfId="52192" xr:uid="{5FE30BCB-83EF-4E77-9596-72050A421E9E}"/>
    <cellStyle name="Comma 20 5 8 3" xfId="18083" xr:uid="{AF025B1F-E81A-4C1E-8255-8D752020A6AD}"/>
    <cellStyle name="Comma 20 5 8 3 2" xfId="44072" xr:uid="{A80D46AC-4811-4EA5-8E59-1F0CBE464ADE}"/>
    <cellStyle name="Comma 20 5 8 4" xfId="35943" xr:uid="{D7EEECB6-33AB-4815-8B30-1F66B0819875}"/>
    <cellStyle name="Comma 20 5 9" xfId="10075" xr:uid="{00000000-0005-0000-0000-0000E5030000}"/>
    <cellStyle name="Comma 20 5 9 2" xfId="18198" xr:uid="{585B9366-9859-4958-989F-12741EEB3D5E}"/>
    <cellStyle name="Comma 20 5 9 2 2" xfId="44187" xr:uid="{307A71E4-A0C6-4188-A4E8-E87210B95D00}"/>
    <cellStyle name="Comma 20 5 9 3" xfId="36064" xr:uid="{B9AD7C4A-5D37-41F3-BFE9-9A4DAF3C5908}"/>
    <cellStyle name="Comma 20 6" xfId="543" xr:uid="{00000000-0005-0000-0000-000019000000}"/>
    <cellStyle name="Comma 20 6 2" xfId="5003" xr:uid="{00000000-0005-0000-0000-0000E7030000}"/>
    <cellStyle name="Comma 20 6 2 2" xfId="21400" xr:uid="{1C782C33-B304-4426-85E7-4492B0B7B831}"/>
    <cellStyle name="Comma 20 6 2 2 2" xfId="47389" xr:uid="{30A09BBB-F702-4865-8EEA-E95813F09614}"/>
    <cellStyle name="Comma 20 6 2 3" xfId="13280" xr:uid="{31A5CA15-91F2-4409-A0BE-2FD0FBB1931C}"/>
    <cellStyle name="Comma 20 6 2 3 2" xfId="39269" xr:uid="{8A282540-C845-4959-930C-436759FA3FCD}"/>
    <cellStyle name="Comma 20 6 2 4" xfId="31116" xr:uid="{7BA9D13F-BA45-4DEF-B6B3-70C771B71DD2}"/>
    <cellStyle name="Comma 20 6 3" xfId="7843" xr:uid="{00000000-0005-0000-0000-0000E8030000}"/>
    <cellStyle name="Comma 20 6 3 2" xfId="24174" xr:uid="{E4A90317-13CA-47BC-B4FF-23B5CBCE5FCD}"/>
    <cellStyle name="Comma 20 6 3 2 2" xfId="50163" xr:uid="{C1528E9D-3853-4534-B9EC-AA48A8916AF2}"/>
    <cellStyle name="Comma 20 6 3 3" xfId="16054" xr:uid="{DFFB8B43-C17D-4960-BF5D-8CACF80352A1}"/>
    <cellStyle name="Comma 20 6 3 3 2" xfId="42043" xr:uid="{9F5A0DEC-AA7D-4267-82C3-B3A5D0057728}"/>
    <cellStyle name="Comma 20 6 3 4" xfId="33890" xr:uid="{D733A2E9-C4A0-4137-978A-CF54CC999D5B}"/>
    <cellStyle name="Comma 20 6 4" xfId="9211" xr:uid="{00000000-0005-0000-0000-0000E9030000}"/>
    <cellStyle name="Comma 20 6 4 2" xfId="25508" xr:uid="{D7457A53-0B09-4EB2-88DD-8A27034D61B6}"/>
    <cellStyle name="Comma 20 6 4 2 2" xfId="51497" xr:uid="{81A260D1-B902-4325-98C4-95DA4EB53770}"/>
    <cellStyle name="Comma 20 6 4 3" xfId="17388" xr:uid="{44851843-13D3-4EBD-8AFA-5583324B3B0E}"/>
    <cellStyle name="Comma 20 6 4 3 2" xfId="43377" xr:uid="{357D3D8A-2115-463B-8AD0-1A43F794B937}"/>
    <cellStyle name="Comma 20 6 4 4" xfId="35225" xr:uid="{4BA21322-9429-4BBA-A43D-291F192E5518}"/>
    <cellStyle name="Comma 20 6 5" xfId="19279" xr:uid="{38D17276-E7C1-4CB3-B367-EDE057D3BA74}"/>
    <cellStyle name="Comma 20 6 5 2" xfId="45268" xr:uid="{149B0DA6-8792-4D42-AEA9-7FEFDB1483FF}"/>
    <cellStyle name="Comma 20 6 6" xfId="11159" xr:uid="{D2E4C26D-D8AD-43C1-B42C-F3953DAD9C25}"/>
    <cellStyle name="Comma 20 6 6 2" xfId="37148" xr:uid="{D70C80B2-893A-4388-9239-D543C1E1518B}"/>
    <cellStyle name="Comma 20 6 7" xfId="26744" xr:uid="{50C1A302-D7B9-469D-86A8-173C7D47497F}"/>
    <cellStyle name="Comma 20 6 7 2" xfId="52733" xr:uid="{16DD674C-F98B-425F-9370-62EFF6C83393}"/>
    <cellStyle name="Comma 20 6 8" xfId="2795" xr:uid="{00000000-0005-0000-0000-0000E6030000}"/>
    <cellStyle name="Comma 20 6 9" xfId="28986" xr:uid="{92000C3D-1405-46F5-B88C-FA1B7DEF7115}"/>
    <cellStyle name="Comma 20 7" xfId="3184" xr:uid="{00000000-0005-0000-0000-0000EA030000}"/>
    <cellStyle name="Comma 20 7 2" xfId="5390" xr:uid="{00000000-0005-0000-0000-0000EB030000}"/>
    <cellStyle name="Comma 20 7 2 2" xfId="21779" xr:uid="{CDAE46AD-BE2B-4DE8-B441-DC840E2FCCE5}"/>
    <cellStyle name="Comma 20 7 2 2 2" xfId="47768" xr:uid="{6E565BBF-E126-482F-BAAA-97581631842C}"/>
    <cellStyle name="Comma 20 7 2 3" xfId="13659" xr:uid="{8C8A5D54-5C50-4ECD-90DF-E33157A3738C}"/>
    <cellStyle name="Comma 20 7 2 3 2" xfId="39648" xr:uid="{0E0839B3-DD47-44AE-BAC5-07C0F52BFAB3}"/>
    <cellStyle name="Comma 20 7 2 4" xfId="31495" xr:uid="{A36F237E-0C63-45FB-82B3-B4375D9DC279}"/>
    <cellStyle name="Comma 20 7 3" xfId="8222" xr:uid="{00000000-0005-0000-0000-0000EC030000}"/>
    <cellStyle name="Comma 20 7 3 2" xfId="24553" xr:uid="{48573D78-A93B-4A03-9B73-B8B3DB8E76A8}"/>
    <cellStyle name="Comma 20 7 3 2 2" xfId="50542" xr:uid="{40F0D22D-4A10-427A-BB50-BAD9831121A5}"/>
    <cellStyle name="Comma 20 7 3 3" xfId="16433" xr:uid="{18CD2AB3-43CE-4461-A8BC-255A419A61B3}"/>
    <cellStyle name="Comma 20 7 3 3 2" xfId="42422" xr:uid="{83984317-DF8C-42D5-8E8C-43631ABC59C0}"/>
    <cellStyle name="Comma 20 7 3 4" xfId="34269" xr:uid="{6887628C-8F4E-41E2-8168-424B6F17D999}"/>
    <cellStyle name="Comma 20 7 4" xfId="19658" xr:uid="{9B4CDDAD-4B23-4439-95DF-EA21807EFD5F}"/>
    <cellStyle name="Comma 20 7 4 2" xfId="45647" xr:uid="{B4F238EF-F478-4023-A02E-33B3DFE457C5}"/>
    <cellStyle name="Comma 20 7 5" xfId="11538" xr:uid="{704CFDDB-D746-4FAA-9891-92FC16D9219D}"/>
    <cellStyle name="Comma 20 7 5 2" xfId="37527" xr:uid="{B06C5C53-1377-40DE-9ABB-DE3D28801D20}"/>
    <cellStyle name="Comma 20 7 6" xfId="27123" xr:uid="{8EAF0DAC-BA05-4F59-AF30-2CB26746105B}"/>
    <cellStyle name="Comma 20 7 6 2" xfId="53112" xr:uid="{3F4E166D-FD3C-4952-82F6-E31A3D1A98B8}"/>
    <cellStyle name="Comma 20 7 7" xfId="29368" xr:uid="{48061370-9F77-40F9-B390-15A7F41AF282}"/>
    <cellStyle name="Comma 20 8" xfId="3797" xr:uid="{00000000-0005-0000-0000-0000ED030000}"/>
    <cellStyle name="Comma 20 8 2" xfId="20263" xr:uid="{A1906453-B4A4-48A5-B93A-5870BC75B452}"/>
    <cellStyle name="Comma 20 8 2 2" xfId="46252" xr:uid="{F350BF61-CB1D-476E-9E1C-92C4D84986F9}"/>
    <cellStyle name="Comma 20 8 3" xfId="12143" xr:uid="{DA5ABA0E-0EDC-4667-A246-F2F269460557}"/>
    <cellStyle name="Comma 20 8 3 2" xfId="38132" xr:uid="{07ABADD7-6391-40E4-9645-39E7CE772F0A}"/>
    <cellStyle name="Comma 20 8 4" xfId="29977" xr:uid="{47459BEA-8C1F-45D2-AEA3-D267ADAA406A}"/>
    <cellStyle name="Comma 20 9" xfId="4510" xr:uid="{00000000-0005-0000-0000-0000EE030000}"/>
    <cellStyle name="Comma 20 9 2" xfId="20916" xr:uid="{4F239908-8D73-4262-870E-2AB5E72948FD}"/>
    <cellStyle name="Comma 20 9 2 2" xfId="46905" xr:uid="{47A90328-FD9C-4CB1-B0FD-6F1A3E5E511F}"/>
    <cellStyle name="Comma 20 9 3" xfId="12796" xr:uid="{0E0D0AD3-2C27-499A-BFC8-2CF94553F77C}"/>
    <cellStyle name="Comma 20 9 3 2" xfId="38785" xr:uid="{7BF9EB64-76CE-48D5-955B-4407FD98B45C}"/>
    <cellStyle name="Comma 20 9 4" xfId="30630" xr:uid="{8746B274-4BB6-44F9-9B90-615F7DA7E2E8}"/>
    <cellStyle name="Comma 21" xfId="84" xr:uid="{00000000-0005-0000-0000-000045000000}"/>
    <cellStyle name="Comma 21 10" xfId="5997" xr:uid="{00000000-0005-0000-0000-0000F0030000}"/>
    <cellStyle name="Comma 21 10 2" xfId="22385" xr:uid="{C4E42A78-4B3D-4C92-9751-53804CF65492}"/>
    <cellStyle name="Comma 21 10 2 2" xfId="48374" xr:uid="{FFB5CE8A-68E3-4FB7-B523-C32C9E867DB8}"/>
    <cellStyle name="Comma 21 10 3" xfId="14265" xr:uid="{86A5043D-6A7E-450B-8E97-F96D183743BC}"/>
    <cellStyle name="Comma 21 10 3 2" xfId="40254" xr:uid="{F9D346C9-A16A-4D5C-941C-A4F8D977872A}"/>
    <cellStyle name="Comma 21 10 4" xfId="32101" xr:uid="{B6BB2877-8BDD-4A2E-A939-C4FE6C10AB8F}"/>
    <cellStyle name="Comma 21 11" xfId="6707" xr:uid="{00000000-0005-0000-0000-0000F1030000}"/>
    <cellStyle name="Comma 21 11 2" xfId="23038" xr:uid="{27389835-71E3-4282-9DED-3EF24E0D662C}"/>
    <cellStyle name="Comma 21 11 2 2" xfId="49027" xr:uid="{F0A5F6C2-A195-4DCA-98BC-D7638D5042E7}"/>
    <cellStyle name="Comma 21 11 3" xfId="14918" xr:uid="{A8D51DD1-BD04-401F-A583-9616B62DF752}"/>
    <cellStyle name="Comma 21 11 3 2" xfId="40907" xr:uid="{21B2CD90-3B18-4E01-ADDE-348D22107EA5}"/>
    <cellStyle name="Comma 21 11 4" xfId="32754" xr:uid="{4966B890-EF35-4F15-A4DD-5238B502AC90}"/>
    <cellStyle name="Comma 21 12" xfId="7360" xr:uid="{00000000-0005-0000-0000-0000F2030000}"/>
    <cellStyle name="Comma 21 12 2" xfId="23691" xr:uid="{C4F41691-8365-4325-A377-754C535B8543}"/>
    <cellStyle name="Comma 21 12 2 2" xfId="49680" xr:uid="{CCB3FC9F-C7D1-4A38-B4EB-37865082DC07}"/>
    <cellStyle name="Comma 21 12 3" xfId="15571" xr:uid="{83381321-D251-4398-9C41-E8B85343F17A}"/>
    <cellStyle name="Comma 21 12 3 2" xfId="41560" xr:uid="{8392844E-9A0F-40B8-A77D-117854FD1289}"/>
    <cellStyle name="Comma 21 12 4" xfId="33407" xr:uid="{23638ADA-D6A6-4440-8D7D-E7D59BB9F023}"/>
    <cellStyle name="Comma 21 13" xfId="8811" xr:uid="{00000000-0005-0000-0000-0000F3030000}"/>
    <cellStyle name="Comma 21 13 2" xfId="25142" xr:uid="{96070918-72CE-44B1-B389-EDB0231FE8C0}"/>
    <cellStyle name="Comma 21 13 2 2" xfId="51131" xr:uid="{F9B067F4-9182-40C7-B441-84E0DDFC47CB}"/>
    <cellStyle name="Comma 21 13 3" xfId="17022" xr:uid="{4AE4A3DE-5ADF-46AE-A480-954C74D22AC5}"/>
    <cellStyle name="Comma 21 13 3 2" xfId="43011" xr:uid="{142D75A6-E976-4F40-83B4-DF750D57E947}"/>
    <cellStyle name="Comma 21 13 4" xfId="34858" xr:uid="{B7485E75-2EC5-472E-BC92-0C63677EF0D5}"/>
    <cellStyle name="Comma 21 14" xfId="10015" xr:uid="{00000000-0005-0000-0000-0000F4030000}"/>
    <cellStyle name="Comma 21 14 2" xfId="18138" xr:uid="{4449FEC5-1A27-4B21-B303-8BFA9C691F1D}"/>
    <cellStyle name="Comma 21 14 2 2" xfId="44127" xr:uid="{E7C76A4C-8EC6-40A6-9033-C0E0FED48682}"/>
    <cellStyle name="Comma 21 14 3" xfId="36004" xr:uid="{FB37D424-1939-40BF-9046-89F207A7AA3D}"/>
    <cellStyle name="Comma 21 15" xfId="1932" xr:uid="{00000000-0005-0000-0000-0000F5030000}"/>
    <cellStyle name="Comma 21 15 2" xfId="18796" xr:uid="{02637570-84D2-414A-8EF8-35957774C3CD}"/>
    <cellStyle name="Comma 21 15 2 2" xfId="44785" xr:uid="{16A41596-6456-467C-9692-59C68A825BA5}"/>
    <cellStyle name="Comma 21 15 3" xfId="28426" xr:uid="{1A4C40F0-CF49-439C-A84F-CC9DF6D4D8C8}"/>
    <cellStyle name="Comma 21 16" xfId="10676" xr:uid="{234B5B00-B90D-4395-92D9-98D66727D1F3}"/>
    <cellStyle name="Comma 21 16 2" xfId="36665" xr:uid="{0D45FE05-FE4A-4CF7-BD8A-BA2B0D9424B8}"/>
    <cellStyle name="Comma 21 17" xfId="26260" xr:uid="{17A29CAA-D63D-42A7-AA65-484D576E4CBD}"/>
    <cellStyle name="Comma 21 17 2" xfId="52249" xr:uid="{6F0B6F0C-2CAE-495A-970A-99F4A4D5F564}"/>
    <cellStyle name="Comma 21 18" xfId="1271" xr:uid="{00000000-0005-0000-0000-0000EF030000}"/>
    <cellStyle name="Comma 21 18 2" xfId="53724" xr:uid="{2018E904-E7B4-4BB2-AAC4-9DC001132AC6}"/>
    <cellStyle name="Comma 21 19" xfId="27736" xr:uid="{AD50DDEF-8403-4DDC-B380-12276EF813D6}"/>
    <cellStyle name="Comma 21 2" xfId="85" xr:uid="{00000000-0005-0000-0000-000046000000}"/>
    <cellStyle name="Comma 21 2 10" xfId="7495" xr:uid="{00000000-0005-0000-0000-0000F7030000}"/>
    <cellStyle name="Comma 21 2 10 2" xfId="23826" xr:uid="{C8D6D07A-CD00-4ED3-ABE5-13638F6E4C84}"/>
    <cellStyle name="Comma 21 2 10 2 2" xfId="49815" xr:uid="{248FA804-E357-4181-A2DE-3550DD0C5FB2}"/>
    <cellStyle name="Comma 21 2 10 3" xfId="15706" xr:uid="{B04A6924-DF03-4411-A95E-3D1240E70826}"/>
    <cellStyle name="Comma 21 2 10 3 2" xfId="41695" xr:uid="{15277B4B-05D5-4F5C-BDBB-95B01D0F4421}"/>
    <cellStyle name="Comma 21 2 10 4" xfId="33542" xr:uid="{E5F751DC-F77D-4CF6-97AC-7BC9DE1E7310}"/>
    <cellStyle name="Comma 21 2 11" xfId="8812" xr:uid="{00000000-0005-0000-0000-0000F8030000}"/>
    <cellStyle name="Comma 21 2 11 2" xfId="25143" xr:uid="{E79CD320-2CA7-4DAC-84F7-37C4D3FB70D7}"/>
    <cellStyle name="Comma 21 2 11 2 2" xfId="51132" xr:uid="{6807D7B0-2E14-439F-A86C-F0C42081C2E0}"/>
    <cellStyle name="Comma 21 2 11 3" xfId="17023" xr:uid="{FAC35632-B018-4788-B1FF-7934681AAF62}"/>
    <cellStyle name="Comma 21 2 11 3 2" xfId="43012" xr:uid="{9E7F8E58-C525-4502-BD4D-272DEA690DB6}"/>
    <cellStyle name="Comma 21 2 11 4" xfId="34859" xr:uid="{BEFE93EF-D93C-4BA7-ACCD-EB523A7215C7}"/>
    <cellStyle name="Comma 21 2 12" xfId="10157" xr:uid="{00000000-0005-0000-0000-0000F9030000}"/>
    <cellStyle name="Comma 21 2 12 2" xfId="18280" xr:uid="{937E7D91-FCB4-433E-966C-681F7E34E627}"/>
    <cellStyle name="Comma 21 2 12 2 2" xfId="44269" xr:uid="{9C0A1731-8CDB-4886-84A1-B9076763B584}"/>
    <cellStyle name="Comma 21 2 12 3" xfId="36146" xr:uid="{119A6384-829D-42BF-97DC-B1D4B4BFAC9B}"/>
    <cellStyle name="Comma 21 2 13" xfId="2067" xr:uid="{00000000-0005-0000-0000-0000FA030000}"/>
    <cellStyle name="Comma 21 2 13 2" xfId="18931" xr:uid="{75E81112-DD61-4EEF-9FC4-5BE1F22B0D77}"/>
    <cellStyle name="Comma 21 2 13 2 2" xfId="44920" xr:uid="{BD6D738F-4675-4894-87E1-AAB0268BC8C9}"/>
    <cellStyle name="Comma 21 2 13 3" xfId="28561" xr:uid="{BA2DC53A-50BC-4783-AB1F-5AD2460236CB}"/>
    <cellStyle name="Comma 21 2 14" xfId="10811" xr:uid="{E1D3BF14-320C-4B24-A853-DEF8C60EE0D3}"/>
    <cellStyle name="Comma 21 2 14 2" xfId="36800" xr:uid="{7D27AE69-48ED-4D17-B93D-C9AFA11BE4F0}"/>
    <cellStyle name="Comma 21 2 15" xfId="26395" xr:uid="{61142A4B-E4B4-45C4-B01D-0161D2D81934}"/>
    <cellStyle name="Comma 21 2 15 2" xfId="52384" xr:uid="{21AA4C7D-D753-4E11-BE00-431F7126C869}"/>
    <cellStyle name="Comma 21 2 16" xfId="1413" xr:uid="{00000000-0005-0000-0000-0000F6030000}"/>
    <cellStyle name="Comma 21 2 16 2" xfId="53866" xr:uid="{C1868722-FBC3-4189-B34F-554317D397F2}"/>
    <cellStyle name="Comma 21 2 17" xfId="27904" xr:uid="{F5C8AD1B-10C9-4092-88E8-F443D04B325B}"/>
    <cellStyle name="Comma 21 2 2" xfId="86" xr:uid="{00000000-0005-0000-0000-000047000000}"/>
    <cellStyle name="Comma 21 2 2 10" xfId="10300" xr:uid="{00000000-0005-0000-0000-0000FC030000}"/>
    <cellStyle name="Comma 21 2 2 10 2" xfId="18423" xr:uid="{5853FD7A-2B7D-439D-B369-E5D0963ED941}"/>
    <cellStyle name="Comma 21 2 2 10 2 2" xfId="44412" xr:uid="{57FB2DEE-CE30-4F93-A182-9169DAEF23EA}"/>
    <cellStyle name="Comma 21 2 2 10 3" xfId="36289" xr:uid="{4F4D4D2C-700F-4B7F-B7F8-C9D1463BB09A}"/>
    <cellStyle name="Comma 21 2 2 11" xfId="2210" xr:uid="{00000000-0005-0000-0000-0000FD030000}"/>
    <cellStyle name="Comma 21 2 2 11 2" xfId="19074" xr:uid="{B9A2A0C8-753E-4D69-AE0B-462782934E6D}"/>
    <cellStyle name="Comma 21 2 2 11 2 2" xfId="45063" xr:uid="{45F1B178-C502-4C85-BEE1-EB33D6892120}"/>
    <cellStyle name="Comma 21 2 2 11 3" xfId="28704" xr:uid="{E85C4501-DB4A-4895-9ED4-3ACEAEC07C75}"/>
    <cellStyle name="Comma 21 2 2 12" xfId="10954" xr:uid="{38DBFF34-1555-4912-B36E-8A0FDB2D8DF6}"/>
    <cellStyle name="Comma 21 2 2 12 2" xfId="36943" xr:uid="{CF3F3830-8B5E-4BB9-94F9-954BCFB94A08}"/>
    <cellStyle name="Comma 21 2 2 13" xfId="26538" xr:uid="{B842C95F-F5D5-45BF-84D0-BDBD4DA1557F}"/>
    <cellStyle name="Comma 21 2 2 13 2" xfId="52527" xr:uid="{42391272-0E98-435E-BCCB-ABFA2E76EDD8}"/>
    <cellStyle name="Comma 21 2 2 14" xfId="1556" xr:uid="{00000000-0005-0000-0000-0000FB030000}"/>
    <cellStyle name="Comma 21 2 2 14 2" xfId="54009" xr:uid="{5495D518-5FF5-4CF9-9DB5-DB32C650F62E}"/>
    <cellStyle name="Comma 21 2 2 15" xfId="28047" xr:uid="{7E3D6AB0-ACF8-48CB-B949-7A50643D86A9}"/>
    <cellStyle name="Comma 21 2 2 2" xfId="1185" xr:uid="{A89E45AD-B838-496A-ADE5-F6BBB4D3AB22}"/>
    <cellStyle name="Comma 21 2 2 2 10" xfId="10593" xr:uid="{00000000-0005-0000-0000-0000FF030000}"/>
    <cellStyle name="Comma 21 2 2 2 10 2" xfId="18716" xr:uid="{AEEA3437-1FC6-47D0-B5EA-E630CDA2B204}"/>
    <cellStyle name="Comma 21 2 2 2 10 2 2" xfId="44705" xr:uid="{9CCD7CAC-50C2-4532-AE89-E019741ADE80}"/>
    <cellStyle name="Comma 21 2 2 2 10 3" xfId="36582" xr:uid="{F48FC782-D516-413A-833D-67B8AE9A8F9C}"/>
    <cellStyle name="Comma 21 2 2 2 11" xfId="2802" xr:uid="{00000000-0005-0000-0000-000000040000}"/>
    <cellStyle name="Comma 21 2 2 2 11 2" xfId="19286" xr:uid="{D11C4327-2EBD-4B44-94FF-FD84F22A0880}"/>
    <cellStyle name="Comma 21 2 2 2 11 2 2" xfId="45275" xr:uid="{E25BD7BA-EDA1-46CD-82F8-8964A21546BD}"/>
    <cellStyle name="Comma 21 2 2 2 11 3" xfId="28993" xr:uid="{CA4C7C0C-AB3D-49F2-8B8D-A0DB2871B9BD}"/>
    <cellStyle name="Comma 21 2 2 2 12" xfId="11166" xr:uid="{EE6A84EB-A182-4D21-A9B0-176041E29709}"/>
    <cellStyle name="Comma 21 2 2 2 12 2" xfId="37155" xr:uid="{C0A44770-E591-43F3-B3AC-69B017901958}"/>
    <cellStyle name="Comma 21 2 2 2 13" xfId="26751" xr:uid="{44F4B61C-CAC4-4D8F-9D9F-E1B78C4ED68A}"/>
    <cellStyle name="Comma 21 2 2 2 13 2" xfId="52740" xr:uid="{29B54941-B8A1-47A7-9C0E-80159CCB4587}"/>
    <cellStyle name="Comma 21 2 2 2 14" xfId="1849" xr:uid="{00000000-0005-0000-0000-0000FE030000}"/>
    <cellStyle name="Comma 21 2 2 2 14 2" xfId="54302" xr:uid="{A347DB7B-FB7F-4C28-9ECA-53559D2C461F}"/>
    <cellStyle name="Comma 21 2 2 2 15" xfId="28343" xr:uid="{7E7449A7-83AC-43E1-B8A3-6C163BFA549C}"/>
    <cellStyle name="Comma 21 2 2 2 2" xfId="3708" xr:uid="{00000000-0005-0000-0000-000001040000}"/>
    <cellStyle name="Comma 21 2 2 2 2 2" xfId="5912" xr:uid="{00000000-0005-0000-0000-000002040000}"/>
    <cellStyle name="Comma 21 2 2 2 2 2 2" xfId="22301" xr:uid="{13187BC3-CC73-43C7-8F47-4E28928BC288}"/>
    <cellStyle name="Comma 21 2 2 2 2 2 2 2" xfId="48290" xr:uid="{962F0CBA-26F5-4FC3-AC1B-0BBD774DC96E}"/>
    <cellStyle name="Comma 21 2 2 2 2 2 3" xfId="14181" xr:uid="{035D2129-45E2-4B76-8E38-D0EF5C3383D9}"/>
    <cellStyle name="Comma 21 2 2 2 2 2 3 2" xfId="40170" xr:uid="{1A0A7B41-FEE9-4566-9014-D5BCF06BBACC}"/>
    <cellStyle name="Comma 21 2 2 2 2 2 4" xfId="32017" xr:uid="{DAC01A24-A937-4FB9-AF59-08BD1878B994}"/>
    <cellStyle name="Comma 21 2 2 2 2 3" xfId="8744" xr:uid="{00000000-0005-0000-0000-000003040000}"/>
    <cellStyle name="Comma 21 2 2 2 2 3 2" xfId="25075" xr:uid="{D9E8DE11-9AA7-4645-8FAA-DDDB299C1E5D}"/>
    <cellStyle name="Comma 21 2 2 2 2 3 2 2" xfId="51064" xr:uid="{F2F578F1-4D88-4F5E-9FD6-9D09D72687AD}"/>
    <cellStyle name="Comma 21 2 2 2 2 3 3" xfId="16955" xr:uid="{6BC25F3E-0CA9-48FE-A397-C8BC1B52FEE8}"/>
    <cellStyle name="Comma 21 2 2 2 2 3 3 2" xfId="42944" xr:uid="{39A00225-D36C-480E-AC70-20C45DCE20C3}"/>
    <cellStyle name="Comma 21 2 2 2 2 3 4" xfId="34791" xr:uid="{A2B107EB-FCEE-4402-B165-707C67326890}"/>
    <cellStyle name="Comma 21 2 2 2 2 4" xfId="20180" xr:uid="{67F3FAFD-4B0C-470C-BF5B-44C902A24797}"/>
    <cellStyle name="Comma 21 2 2 2 2 4 2" xfId="46169" xr:uid="{4D111FAD-9436-4E05-9A0A-F4E686D16ADE}"/>
    <cellStyle name="Comma 21 2 2 2 2 5" xfId="12060" xr:uid="{6B8DF236-5A2B-42B1-A4EA-38BD51C89E4C}"/>
    <cellStyle name="Comma 21 2 2 2 2 5 2" xfId="38049" xr:uid="{E84EE96D-1D8B-4A4A-8767-BE44B20CE240}"/>
    <cellStyle name="Comma 21 2 2 2 2 6" xfId="27645" xr:uid="{FF622717-AA2F-4A08-BD55-40EBF0F1D5F9}"/>
    <cellStyle name="Comma 21 2 2 2 2 6 2" xfId="53634" xr:uid="{9443B9E7-002B-4817-9CCA-42A9A34D17FD}"/>
    <cellStyle name="Comma 21 2 2 2 2 7" xfId="29891" xr:uid="{28EFF54A-4710-4D2F-9434-4ECB36C2E49C}"/>
    <cellStyle name="Comma 21 2 2 2 3" xfId="4433" xr:uid="{00000000-0005-0000-0000-000004040000}"/>
    <cellStyle name="Comma 21 2 2 2 3 2" xfId="20842" xr:uid="{21A6BEA4-F697-4C94-9B8E-89AE4BDD7678}"/>
    <cellStyle name="Comma 21 2 2 2 3 2 2" xfId="46831" xr:uid="{A0DA0DAF-BD5F-4B16-9FBF-5197E289317C}"/>
    <cellStyle name="Comma 21 2 2 2 3 3" xfId="12722" xr:uid="{4553B2B9-EC04-423F-8875-2539AC5BBDD9}"/>
    <cellStyle name="Comma 21 2 2 2 3 3 2" xfId="38711" xr:uid="{9E7D23DB-F419-4C4B-98A1-9D9775264369}"/>
    <cellStyle name="Comma 21 2 2 2 3 4" xfId="30556" xr:uid="{679278D6-A3B7-4CF5-989C-5995B1811A8E}"/>
    <cellStyle name="Comma 21 2 2 2 4" xfId="5010" xr:uid="{00000000-0005-0000-0000-000005040000}"/>
    <cellStyle name="Comma 21 2 2 2 4 2" xfId="21407" xr:uid="{15FD0B07-4488-4F74-A04B-3EA90D1EB045}"/>
    <cellStyle name="Comma 21 2 2 2 4 2 2" xfId="47396" xr:uid="{E2FCED44-C0CB-4C15-AF5F-FF028C771342}"/>
    <cellStyle name="Comma 21 2 2 2 4 3" xfId="13287" xr:uid="{FBA14F57-F26F-4226-82C7-CED24CBE3B1B}"/>
    <cellStyle name="Comma 21 2 2 2 4 3 2" xfId="39276" xr:uid="{D24BBAD5-9417-405C-BDD1-2C9377BAFC9F}"/>
    <cellStyle name="Comma 21 2 2 2 4 4" xfId="31123" xr:uid="{702784BC-0E29-44C3-9550-DD8EEF0789B6}"/>
    <cellStyle name="Comma 21 2 2 2 5" xfId="6629" xr:uid="{00000000-0005-0000-0000-000006040000}"/>
    <cellStyle name="Comma 21 2 2 2 5 2" xfId="22963" xr:uid="{00B24FAF-BEFE-4346-A631-EC645263843A}"/>
    <cellStyle name="Comma 21 2 2 2 5 2 2" xfId="48952" xr:uid="{4F89A0B8-5619-4D69-A500-7F92B37046C3}"/>
    <cellStyle name="Comma 21 2 2 2 5 3" xfId="14843" xr:uid="{1FF74813-BE0F-49EF-8B8D-B5546B75C461}"/>
    <cellStyle name="Comma 21 2 2 2 5 3 2" xfId="40832" xr:uid="{00F0FE27-15D0-4D9D-A986-62BD49B5A01D}"/>
    <cellStyle name="Comma 21 2 2 2 5 4" xfId="32679" xr:uid="{726BB0D4-EDFA-47F5-B5C8-DE08D6C917F8}"/>
    <cellStyle name="Comma 21 2 2 2 6" xfId="7285" xr:uid="{00000000-0005-0000-0000-000007040000}"/>
    <cellStyle name="Comma 21 2 2 2 6 2" xfId="23616" xr:uid="{8C8DFDB5-8E23-4120-B088-2435B9FBAA43}"/>
    <cellStyle name="Comma 21 2 2 2 6 2 2" xfId="49605" xr:uid="{ACAF873F-3E06-4632-B649-0F410E0B4C2D}"/>
    <cellStyle name="Comma 21 2 2 2 6 3" xfId="15496" xr:uid="{1E1747CE-9E11-4EE1-BE17-0EC8CFD3D24C}"/>
    <cellStyle name="Comma 21 2 2 2 6 3 2" xfId="41485" xr:uid="{A03A4649-8BFD-423F-A630-A86C9482862E}"/>
    <cellStyle name="Comma 21 2 2 2 6 4" xfId="33332" xr:uid="{4F1D1780-4F61-40A1-B98E-2D0DBF450D1E}"/>
    <cellStyle name="Comma 21 2 2 2 7" xfId="7850" xr:uid="{00000000-0005-0000-0000-000008040000}"/>
    <cellStyle name="Comma 21 2 2 2 7 2" xfId="24181" xr:uid="{D3B95501-EFA0-41AF-B414-B3AF609C944A}"/>
    <cellStyle name="Comma 21 2 2 2 7 2 2" xfId="50170" xr:uid="{15907E07-992F-4601-974B-6F5885857F32}"/>
    <cellStyle name="Comma 21 2 2 2 7 3" xfId="16061" xr:uid="{C9E4AA36-51F6-4AD3-8C44-C16536F6C6CA}"/>
    <cellStyle name="Comma 21 2 2 2 7 3 2" xfId="42050" xr:uid="{2108B2E0-2645-4439-AB38-628D95363421}"/>
    <cellStyle name="Comma 21 2 2 2 7 4" xfId="33897" xr:uid="{CD1D6496-E99D-457A-9D02-4FC645C8D3E5}"/>
    <cellStyle name="Comma 21 2 2 2 8" xfId="9809" xr:uid="{00000000-0005-0000-0000-000009040000}"/>
    <cellStyle name="Comma 21 2 2 2 8 2" xfId="26090" xr:uid="{2A35DFA6-A442-472A-A1CB-D43364AC3918}"/>
    <cellStyle name="Comma 21 2 2 2 8 2 2" xfId="52079" xr:uid="{0DF7F5A4-795B-44D7-85EC-207ED08CBD68}"/>
    <cellStyle name="Comma 21 2 2 2 8 3" xfId="17970" xr:uid="{85B084A8-14BA-488C-A80B-CC44286F3EE8}"/>
    <cellStyle name="Comma 21 2 2 2 8 3 2" xfId="43959" xr:uid="{522A3E4F-43C9-46D3-8166-2BB8510CE72D}"/>
    <cellStyle name="Comma 21 2 2 2 8 4" xfId="35807" xr:uid="{B1162DCC-D3F3-429F-A4FA-AB63AD256505}"/>
    <cellStyle name="Comma 21 2 2 2 9" xfId="9936" xr:uid="{00000000-0005-0000-0000-00000A040000}"/>
    <cellStyle name="Comma 21 2 2 2 9 2" xfId="26187" xr:uid="{3B6C5BD5-7A44-45B9-8C5A-CB6EA2FFB262}"/>
    <cellStyle name="Comma 21 2 2 2 9 2 2" xfId="52176" xr:uid="{6DEDF9D6-E8FC-45B5-9158-FF0D32EFE26E}"/>
    <cellStyle name="Comma 21 2 2 2 9 3" xfId="18067" xr:uid="{D0EFCFD3-B55C-4500-99B2-C60C34DD8663}"/>
    <cellStyle name="Comma 21 2 2 2 9 3 2" xfId="44056" xr:uid="{E3928163-D408-4A48-8C15-A9EA4D36982C}"/>
    <cellStyle name="Comma 21 2 2 2 9 4" xfId="35925" xr:uid="{2A24C57F-242B-4F78-BADF-D5D358FFFD6C}"/>
    <cellStyle name="Comma 21 2 2 3" xfId="880" xr:uid="{A8057ABB-BFB5-4533-B17C-C56DAA5F383E}"/>
    <cellStyle name="Comma 21 2 2 3 2" xfId="5615" xr:uid="{00000000-0005-0000-0000-00000C040000}"/>
    <cellStyle name="Comma 21 2 2 3 2 2" xfId="22004" xr:uid="{6E06DAE8-CB2B-4436-97E7-80CC5BC7A25B}"/>
    <cellStyle name="Comma 21 2 2 3 2 2 2" xfId="47993" xr:uid="{D121419E-6407-4133-A007-85C36365A26A}"/>
    <cellStyle name="Comma 21 2 2 3 2 3" xfId="13884" xr:uid="{82F5EB98-C7C4-491A-9615-54C8AA67BF87}"/>
    <cellStyle name="Comma 21 2 2 3 2 3 2" xfId="39873" xr:uid="{1EF0EA4B-B9EE-41BB-BCFD-0B38248EEB48}"/>
    <cellStyle name="Comma 21 2 2 3 2 4" xfId="31720" xr:uid="{8548EBAC-3FDE-4E69-8861-73665A900455}"/>
    <cellStyle name="Comma 21 2 2 3 3" xfId="8447" xr:uid="{00000000-0005-0000-0000-00000D040000}"/>
    <cellStyle name="Comma 21 2 2 3 3 2" xfId="24778" xr:uid="{CB8DAD7F-3CE4-471F-B4E2-E3E33880D25F}"/>
    <cellStyle name="Comma 21 2 2 3 3 2 2" xfId="50767" xr:uid="{615B3BBC-F39F-427F-8668-F90A04C2C42B}"/>
    <cellStyle name="Comma 21 2 2 3 3 3" xfId="16658" xr:uid="{9B8A3FA9-8429-4134-A8B8-2D2AD34AFC75}"/>
    <cellStyle name="Comma 21 2 2 3 3 3 2" xfId="42647" xr:uid="{20B7BF33-48BB-4913-B0F4-F1D86FEC93EA}"/>
    <cellStyle name="Comma 21 2 2 3 3 4" xfId="34494" xr:uid="{F7DAED43-70C8-4BEE-BD42-BD7E1DC2BFAE}"/>
    <cellStyle name="Comma 21 2 2 3 4" xfId="9510" xr:uid="{00000000-0005-0000-0000-00000E040000}"/>
    <cellStyle name="Comma 21 2 2 3 4 2" xfId="25795" xr:uid="{4295AD6B-A85B-43F9-AE20-9E65784A0AC0}"/>
    <cellStyle name="Comma 21 2 2 3 4 2 2" xfId="51784" xr:uid="{249C5C9B-B764-4701-8327-D388ADBC0986}"/>
    <cellStyle name="Comma 21 2 2 3 4 3" xfId="17675" xr:uid="{E3391617-0AF2-49CB-90EF-86BAF23E8CB1}"/>
    <cellStyle name="Comma 21 2 2 3 4 3 2" xfId="43664" xr:uid="{180A471E-6020-4C3D-B862-7BFF588EB19C}"/>
    <cellStyle name="Comma 21 2 2 3 4 4" xfId="35512" xr:uid="{7C547E83-A18A-481E-9870-FF63866E1C96}"/>
    <cellStyle name="Comma 21 2 2 3 5" xfId="19883" xr:uid="{19772DFF-2096-41DE-AF3E-F3B719955A40}"/>
    <cellStyle name="Comma 21 2 2 3 5 2" xfId="45872" xr:uid="{6D7AF78E-B61C-47FA-804B-F3C7C85A5197}"/>
    <cellStyle name="Comma 21 2 2 3 6" xfId="11763" xr:uid="{CD528B6F-8CBD-4E9B-BD42-8F182C56F25E}"/>
    <cellStyle name="Comma 21 2 2 3 6 2" xfId="37752" xr:uid="{619753F5-5081-46E2-BFC6-463B0F9DF643}"/>
    <cellStyle name="Comma 21 2 2 3 7" xfId="27348" xr:uid="{AD5A37D4-2A50-475F-A2C6-BB1DD7A84C1D}"/>
    <cellStyle name="Comma 21 2 2 3 7 2" xfId="53337" xr:uid="{7677571E-67A1-4BA2-97AC-18D9EF1E36D1}"/>
    <cellStyle name="Comma 21 2 2 3 8" xfId="3410" xr:uid="{00000000-0005-0000-0000-00000B040000}"/>
    <cellStyle name="Comma 21 2 2 3 9" xfId="29593" xr:uid="{5EC624CE-419C-402D-8A2E-1EBC7679E96E}"/>
    <cellStyle name="Comma 21 2 2 4" xfId="4128" xr:uid="{00000000-0005-0000-0000-00000F040000}"/>
    <cellStyle name="Comma 21 2 2 4 2" xfId="20549" xr:uid="{BDE793E2-A047-4606-B521-7F84D5DFEF27}"/>
    <cellStyle name="Comma 21 2 2 4 2 2" xfId="46538" xr:uid="{9DE0F3E8-AA00-4376-828B-8D3981FEC1C7}"/>
    <cellStyle name="Comma 21 2 2 4 3" xfId="12429" xr:uid="{15871D5A-1EC0-4D50-B29B-83D1860257EB}"/>
    <cellStyle name="Comma 21 2 2 4 3 2" xfId="38418" xr:uid="{7D3E12E3-4DDB-40E7-B3CC-252F54397A55}"/>
    <cellStyle name="Comma 21 2 2 4 4" xfId="30263" xr:uid="{12DBA7B7-33D9-4E50-BB42-4FCC9AB35397}"/>
    <cellStyle name="Comma 21 2 2 5" xfId="4789" xr:uid="{00000000-0005-0000-0000-000010040000}"/>
    <cellStyle name="Comma 21 2 2 5 2" xfId="21195" xr:uid="{213AE730-66D2-4523-95A7-E964137AB190}"/>
    <cellStyle name="Comma 21 2 2 5 2 2" xfId="47184" xr:uid="{2C7F769D-1E17-4341-B6BE-678D5AAEDED4}"/>
    <cellStyle name="Comma 21 2 2 5 3" xfId="13075" xr:uid="{E87301C2-A271-4BAB-9F04-7003A83E0554}"/>
    <cellStyle name="Comma 21 2 2 5 3 2" xfId="39064" xr:uid="{34D1C47D-A259-460F-AE30-02FEC4BDF722}"/>
    <cellStyle name="Comma 21 2 2 5 4" xfId="30909" xr:uid="{007E71DF-9E09-4F3C-8D66-450A8705783B}"/>
    <cellStyle name="Comma 21 2 2 6" xfId="6325" xr:uid="{00000000-0005-0000-0000-000011040000}"/>
    <cellStyle name="Comma 21 2 2 6 2" xfId="22670" xr:uid="{2681D47F-E470-459B-8E22-CE9EA353585B}"/>
    <cellStyle name="Comma 21 2 2 6 2 2" xfId="48659" xr:uid="{C2195963-87EA-4DB7-BF88-8F74CA91A8B6}"/>
    <cellStyle name="Comma 21 2 2 6 3" xfId="14550" xr:uid="{D1047F18-2011-4B55-84D7-A90E8DDD2A10}"/>
    <cellStyle name="Comma 21 2 2 6 3 2" xfId="40539" xr:uid="{AEA31082-C03D-4F7E-AFBD-8D0E3CEBFD5F}"/>
    <cellStyle name="Comma 21 2 2 6 4" xfId="32386" xr:uid="{A86E96AA-6BBE-4573-AFD9-573A4D188D0B}"/>
    <cellStyle name="Comma 21 2 2 7" xfId="6992" xr:uid="{00000000-0005-0000-0000-000012040000}"/>
    <cellStyle name="Comma 21 2 2 7 2" xfId="23323" xr:uid="{C0316B00-1F58-42BB-BEA5-AA4CE07D6609}"/>
    <cellStyle name="Comma 21 2 2 7 2 2" xfId="49312" xr:uid="{429B692E-3B48-4EB2-8AF3-CE1AA84ED469}"/>
    <cellStyle name="Comma 21 2 2 7 3" xfId="15203" xr:uid="{8F044045-CCC1-4764-B275-AB92ED5180F3}"/>
    <cellStyle name="Comma 21 2 2 7 3 2" xfId="41192" xr:uid="{95FD2C80-46FD-422B-B2B0-AE0147B462F0}"/>
    <cellStyle name="Comma 21 2 2 7 4" xfId="33039" xr:uid="{7F558FFE-9973-4EAB-B38F-83E1C98C61B2}"/>
    <cellStyle name="Comma 21 2 2 8" xfId="7638" xr:uid="{00000000-0005-0000-0000-000013040000}"/>
    <cellStyle name="Comma 21 2 2 8 2" xfId="23969" xr:uid="{68EBE227-0A28-4939-8B20-99CD01300F95}"/>
    <cellStyle name="Comma 21 2 2 8 2 2" xfId="49958" xr:uid="{353A03A1-4241-4284-8D3A-5F8AD49D7F9F}"/>
    <cellStyle name="Comma 21 2 2 8 3" xfId="15849" xr:uid="{7280F1E3-5C09-4A4E-8B45-FD4E23ADAEF7}"/>
    <cellStyle name="Comma 21 2 2 8 3 2" xfId="41838" xr:uid="{C5D528FD-1C0E-4418-9736-644C47A01BE9}"/>
    <cellStyle name="Comma 21 2 2 8 4" xfId="33685" xr:uid="{ED741A7A-1668-4A72-B88C-F12A3ABB8216}"/>
    <cellStyle name="Comma 21 2 2 9" xfId="8813" xr:uid="{00000000-0005-0000-0000-000014040000}"/>
    <cellStyle name="Comma 21 2 2 9 2" xfId="25144" xr:uid="{EE738EF0-38E3-4566-BEC2-59A94BD532E5}"/>
    <cellStyle name="Comma 21 2 2 9 2 2" xfId="51133" xr:uid="{134991DF-D75E-4688-BA98-211AE0476692}"/>
    <cellStyle name="Comma 21 2 2 9 3" xfId="17024" xr:uid="{D1EC9BAC-451A-4279-89E4-A0E02E6DF0C4}"/>
    <cellStyle name="Comma 21 2 2 9 3 2" xfId="43013" xr:uid="{3DDB8FBA-523C-4360-9C89-C6B29AA6E5D1}"/>
    <cellStyle name="Comma 21 2 2 9 4" xfId="34860" xr:uid="{9D1D69B0-3838-4113-B8DC-AFCC3D9E82FB}"/>
    <cellStyle name="Comma 21 2 3" xfId="1042" xr:uid="{0805E3E3-4C45-4F0E-A340-22370FE3A9A9}"/>
    <cellStyle name="Comma 21 2 3 10" xfId="1706" xr:uid="{00000000-0005-0000-0000-000015040000}"/>
    <cellStyle name="Comma 21 2 3 10 2" xfId="54159" xr:uid="{0ED11DDC-43D5-4270-BC68-F221080C3DB7}"/>
    <cellStyle name="Comma 21 2 3 11" xfId="28200" xr:uid="{E11D6D3B-346B-4C8D-B268-0228387AD49B}"/>
    <cellStyle name="Comma 21 2 3 2" xfId="3565" xr:uid="{00000000-0005-0000-0000-000016040000}"/>
    <cellStyle name="Comma 21 2 3 2 2" xfId="5769" xr:uid="{00000000-0005-0000-0000-000017040000}"/>
    <cellStyle name="Comma 21 2 3 2 2 2" xfId="22158" xr:uid="{F384FD27-64A3-4A94-981F-327F73E4E270}"/>
    <cellStyle name="Comma 21 2 3 2 2 2 2" xfId="48147" xr:uid="{523C2FEB-D1A6-468C-BE7C-A649FD19748E}"/>
    <cellStyle name="Comma 21 2 3 2 2 3" xfId="14038" xr:uid="{3C0F227B-051F-48D3-AAFF-8F51121DB1B3}"/>
    <cellStyle name="Comma 21 2 3 2 2 3 2" xfId="40027" xr:uid="{54577F2E-1511-4ED8-9168-F83BE6F950D1}"/>
    <cellStyle name="Comma 21 2 3 2 2 4" xfId="31874" xr:uid="{77498927-91BA-47D9-A971-1DC6D132CBE5}"/>
    <cellStyle name="Comma 21 2 3 2 3" xfId="8601" xr:uid="{00000000-0005-0000-0000-000018040000}"/>
    <cellStyle name="Comma 21 2 3 2 3 2" xfId="24932" xr:uid="{A38ABAB3-E8CB-4327-8A9E-F0AB180E775F}"/>
    <cellStyle name="Comma 21 2 3 2 3 2 2" xfId="50921" xr:uid="{63F4AC75-E268-471C-8971-8F5288AF2B29}"/>
    <cellStyle name="Comma 21 2 3 2 3 3" xfId="16812" xr:uid="{8DCA9E43-A1AA-43E1-8799-78093E221950}"/>
    <cellStyle name="Comma 21 2 3 2 3 3 2" xfId="42801" xr:uid="{74F7A0D2-EA30-4EA0-8579-3F37D8AD8CFF}"/>
    <cellStyle name="Comma 21 2 3 2 3 4" xfId="34648" xr:uid="{49CCBB8B-BE0D-4ADE-BAE5-4FDBFDBACFC1}"/>
    <cellStyle name="Comma 21 2 3 2 4" xfId="20037" xr:uid="{AF537EA3-1AE3-4893-BEA3-E9D46FF75F5E}"/>
    <cellStyle name="Comma 21 2 3 2 4 2" xfId="46026" xr:uid="{AE75C13C-1100-4C97-9B5C-F729EE4F0860}"/>
    <cellStyle name="Comma 21 2 3 2 5" xfId="11917" xr:uid="{C8AAA3ED-D2B5-4BE8-8360-CA07203119C4}"/>
    <cellStyle name="Comma 21 2 3 2 5 2" xfId="37906" xr:uid="{4D01A43A-E085-443E-9BA8-A1BAECCA57D6}"/>
    <cellStyle name="Comma 21 2 3 2 6" xfId="27502" xr:uid="{271B827C-90BE-4750-918E-A3FED2A5E1D8}"/>
    <cellStyle name="Comma 21 2 3 2 6 2" xfId="53491" xr:uid="{5E12F3C6-4786-4FA4-B636-45AD2CC9D5FD}"/>
    <cellStyle name="Comma 21 2 3 2 7" xfId="29748" xr:uid="{54E47137-9F56-4320-8702-9A9EEF652B99}"/>
    <cellStyle name="Comma 21 2 3 3" xfId="4290" xr:uid="{00000000-0005-0000-0000-000019040000}"/>
    <cellStyle name="Comma 21 2 3 3 2" xfId="20699" xr:uid="{795D03F8-8E34-4EE4-B1DF-D462604C747D}"/>
    <cellStyle name="Comma 21 2 3 3 2 2" xfId="46688" xr:uid="{9895E307-75F9-4880-AF28-8A3CD6EE9E67}"/>
    <cellStyle name="Comma 21 2 3 3 3" xfId="12579" xr:uid="{AFCC1FF2-E273-495A-9EED-3AC30B29BDB8}"/>
    <cellStyle name="Comma 21 2 3 3 3 2" xfId="38568" xr:uid="{6F7CF5D5-B488-4C9A-88AA-A82391904C28}"/>
    <cellStyle name="Comma 21 2 3 3 4" xfId="30413" xr:uid="{20A7178B-20CC-409C-AA67-05ABF1796A05}"/>
    <cellStyle name="Comma 21 2 3 4" xfId="6486" xr:uid="{00000000-0005-0000-0000-00001A040000}"/>
    <cellStyle name="Comma 21 2 3 4 2" xfId="22820" xr:uid="{6E751FF3-2414-4176-9C1A-50064F4066E1}"/>
    <cellStyle name="Comma 21 2 3 4 2 2" xfId="48809" xr:uid="{57DE6B57-4183-40D8-B7A6-347203265D78}"/>
    <cellStyle name="Comma 21 2 3 4 3" xfId="14700" xr:uid="{EFFA438E-670F-48D0-8855-A4E8A80494F6}"/>
    <cellStyle name="Comma 21 2 3 4 3 2" xfId="40689" xr:uid="{3573F883-DFF4-42C8-8B9A-E9AF8E13073C}"/>
    <cellStyle name="Comma 21 2 3 4 4" xfId="32536" xr:uid="{1EC11A9F-C301-4D63-8095-00C4B130F1CB}"/>
    <cellStyle name="Comma 21 2 3 5" xfId="7142" xr:uid="{00000000-0005-0000-0000-00001B040000}"/>
    <cellStyle name="Comma 21 2 3 5 2" xfId="23473" xr:uid="{E4B06929-6902-4B82-9514-FF007702B1BB}"/>
    <cellStyle name="Comma 21 2 3 5 2 2" xfId="49462" xr:uid="{0EDA9504-656C-4D37-A597-0C2468083F03}"/>
    <cellStyle name="Comma 21 2 3 5 3" xfId="15353" xr:uid="{0161D4C8-48AB-4BFC-BDB4-F0A41D654D86}"/>
    <cellStyle name="Comma 21 2 3 5 3 2" xfId="41342" xr:uid="{8FC8DA85-23E8-4904-9FC4-953C6784F21D}"/>
    <cellStyle name="Comma 21 2 3 5 4" xfId="33189" xr:uid="{0D45673C-E5E8-4DEB-88C3-2AAD651D2165}"/>
    <cellStyle name="Comma 21 2 3 6" xfId="9666" xr:uid="{00000000-0005-0000-0000-00001C040000}"/>
    <cellStyle name="Comma 21 2 3 6 2" xfId="25947" xr:uid="{6D37DA41-2FCF-4517-A669-15DE56FF25C1}"/>
    <cellStyle name="Comma 21 2 3 6 2 2" xfId="51936" xr:uid="{9CDB3B93-168D-4C3B-ADCC-E58CCFEB802F}"/>
    <cellStyle name="Comma 21 2 3 6 3" xfId="17827" xr:uid="{78D1C610-DD4F-4852-8717-383A3D687DE2}"/>
    <cellStyle name="Comma 21 2 3 6 3 2" xfId="43816" xr:uid="{5AFC3E66-C007-495D-A78C-2EC01D05F37A}"/>
    <cellStyle name="Comma 21 2 3 6 4" xfId="35664" xr:uid="{A1BDED03-49B4-4BAC-909B-585CFDEB96A7}"/>
    <cellStyle name="Comma 21 2 3 7" xfId="9887" xr:uid="{00000000-0005-0000-0000-00001D040000}"/>
    <cellStyle name="Comma 21 2 3 7 2" xfId="26148" xr:uid="{8C4DF1D9-5220-409A-9D31-06FE9CE9D743}"/>
    <cellStyle name="Comma 21 2 3 7 2 2" xfId="52137" xr:uid="{B79A4C07-6043-4FF2-A888-3714841257EA}"/>
    <cellStyle name="Comma 21 2 3 7 3" xfId="18028" xr:uid="{95F84E2A-409A-4AE3-B9BC-CAD39735CD91}"/>
    <cellStyle name="Comma 21 2 3 7 3 2" xfId="44017" xr:uid="{E02ACEB6-7B07-4F3E-BF7C-1D17EE882B68}"/>
    <cellStyle name="Comma 21 2 3 7 4" xfId="35876" xr:uid="{5E3623F4-4F4F-4D7E-B28B-70FD5EDA339E}"/>
    <cellStyle name="Comma 21 2 3 8" xfId="10450" xr:uid="{00000000-0005-0000-0000-00001E040000}"/>
    <cellStyle name="Comma 21 2 3 8 2" xfId="18573" xr:uid="{134EF022-A293-4E6E-8A73-9214CAA730C5}"/>
    <cellStyle name="Comma 21 2 3 8 2 2" xfId="44562" xr:uid="{37F87ED7-DD0E-410E-BE64-942E33E7F73F}"/>
    <cellStyle name="Comma 21 2 3 8 3" xfId="36439" xr:uid="{2289A63B-F1BC-4ACE-BDFF-6D4E42C7B6A3}"/>
    <cellStyle name="Comma 21 2 3 9" xfId="2442" xr:uid="{00000000-0005-0000-0000-00001F040000}"/>
    <cellStyle name="Comma 21 2 3 9 2" xfId="28812" xr:uid="{FC94CB5F-1970-4C6E-8BE9-72782BFBC950}"/>
    <cellStyle name="Comma 21 2 4" xfId="734" xr:uid="{D1FE40A5-AE6E-4D09-AABD-4B5FBA272052}"/>
    <cellStyle name="Comma 21 2 4 2" xfId="5009" xr:uid="{00000000-0005-0000-0000-000021040000}"/>
    <cellStyle name="Comma 21 2 4 2 2" xfId="21406" xr:uid="{5DBFCDB9-D57D-4181-AC28-CBFE49432856}"/>
    <cellStyle name="Comma 21 2 4 2 2 2" xfId="47395" xr:uid="{CAB45102-B02D-4DFF-AEE9-CA071C2157E5}"/>
    <cellStyle name="Comma 21 2 4 2 3" xfId="13286" xr:uid="{4726EB3A-A5EC-4896-9E41-ECEF60535280}"/>
    <cellStyle name="Comma 21 2 4 2 3 2" xfId="39275" xr:uid="{7B7FE76F-87F3-481B-840B-576706942C0E}"/>
    <cellStyle name="Comma 21 2 4 2 4" xfId="31122" xr:uid="{45AA0A0C-F2CA-4642-B59B-B3145D91128A}"/>
    <cellStyle name="Comma 21 2 4 3" xfId="7849" xr:uid="{00000000-0005-0000-0000-000022040000}"/>
    <cellStyle name="Comma 21 2 4 3 2" xfId="24180" xr:uid="{131A25C8-D264-4C93-AE56-250B34C073BA}"/>
    <cellStyle name="Comma 21 2 4 3 2 2" xfId="50169" xr:uid="{E8F47279-CBB6-4268-95C2-9052244EC4AC}"/>
    <cellStyle name="Comma 21 2 4 3 3" xfId="16060" xr:uid="{3E3F2328-4594-49FF-95B3-E6091E598AA3}"/>
    <cellStyle name="Comma 21 2 4 3 3 2" xfId="42049" xr:uid="{DBFC4AD3-88C8-4EC8-B5FF-87151BE32775}"/>
    <cellStyle name="Comma 21 2 4 3 4" xfId="33896" xr:uid="{C80C5253-1B33-4355-AD9B-8F380230703D}"/>
    <cellStyle name="Comma 21 2 4 4" xfId="9365" xr:uid="{00000000-0005-0000-0000-000023040000}"/>
    <cellStyle name="Comma 21 2 4 4 2" xfId="25651" xr:uid="{2F8AA093-01B3-486B-B7F2-714E54B8B4D1}"/>
    <cellStyle name="Comma 21 2 4 4 2 2" xfId="51640" xr:uid="{9550637E-380D-43D1-96B8-144695CF6C42}"/>
    <cellStyle name="Comma 21 2 4 4 3" xfId="17531" xr:uid="{436AABD3-AEF9-4EB7-A8A1-04AED79FFD3C}"/>
    <cellStyle name="Comma 21 2 4 4 3 2" xfId="43520" xr:uid="{89264AA8-1EC6-4559-BA4B-4FC281B55490}"/>
    <cellStyle name="Comma 21 2 4 4 4" xfId="35368" xr:uid="{1CCC06E4-345A-4F41-9E4D-46807C87C3FB}"/>
    <cellStyle name="Comma 21 2 4 5" xfId="19285" xr:uid="{AF24C458-3DAC-4DAD-B6C4-A705151738C8}"/>
    <cellStyle name="Comma 21 2 4 5 2" xfId="45274" xr:uid="{F9AD5AC8-85A6-4BB7-A941-9202DB93B4D9}"/>
    <cellStyle name="Comma 21 2 4 6" xfId="11165" xr:uid="{3667F230-DC97-4BEC-950B-D9CBA31C82F0}"/>
    <cellStyle name="Comma 21 2 4 6 2" xfId="37154" xr:uid="{5FDDA9BD-A4E8-499A-8787-043A6297D821}"/>
    <cellStyle name="Comma 21 2 4 7" xfId="26750" xr:uid="{343DC269-2FB0-4DF1-B200-32320C0B349A}"/>
    <cellStyle name="Comma 21 2 4 7 2" xfId="52739" xr:uid="{34B29513-E12D-4A59-B437-8B372BA6C92D}"/>
    <cellStyle name="Comma 21 2 4 8" xfId="2801" xr:uid="{00000000-0005-0000-0000-000020040000}"/>
    <cellStyle name="Comma 21 2 4 9" xfId="28992" xr:uid="{19CB9134-F392-49E1-A8AC-5F4FA3674FFB}"/>
    <cellStyle name="Comma 21 2 5" xfId="3267" xr:uid="{00000000-0005-0000-0000-000024040000}"/>
    <cellStyle name="Comma 21 2 5 2" xfId="5472" xr:uid="{00000000-0005-0000-0000-000025040000}"/>
    <cellStyle name="Comma 21 2 5 2 2" xfId="21861" xr:uid="{6AC3CB68-7261-4F37-98E9-60110D9BDD32}"/>
    <cellStyle name="Comma 21 2 5 2 2 2" xfId="47850" xr:uid="{293FFBF0-23A9-4135-8514-844A28DD8689}"/>
    <cellStyle name="Comma 21 2 5 2 3" xfId="13741" xr:uid="{D1E5D1E3-DA0E-4F3F-8F01-123626BFFC19}"/>
    <cellStyle name="Comma 21 2 5 2 3 2" xfId="39730" xr:uid="{747F397F-2B31-49A7-9283-604A2C29B82F}"/>
    <cellStyle name="Comma 21 2 5 2 4" xfId="31577" xr:uid="{34D112AD-6459-4414-B112-277DBB81EA94}"/>
    <cellStyle name="Comma 21 2 5 3" xfId="8304" xr:uid="{00000000-0005-0000-0000-000026040000}"/>
    <cellStyle name="Comma 21 2 5 3 2" xfId="24635" xr:uid="{B1E2B605-9512-44E7-84B8-2B0B70E6D2EA}"/>
    <cellStyle name="Comma 21 2 5 3 2 2" xfId="50624" xr:uid="{CE80691B-DAB1-461A-831A-87684BD52803}"/>
    <cellStyle name="Comma 21 2 5 3 3" xfId="16515" xr:uid="{42D83042-30C4-44AA-93B5-2D028D8BD03B}"/>
    <cellStyle name="Comma 21 2 5 3 3 2" xfId="42504" xr:uid="{2FDFFF7C-74AB-408B-952E-B18D671590BE}"/>
    <cellStyle name="Comma 21 2 5 3 4" xfId="34351" xr:uid="{28051501-3FB0-4704-BF93-B2A28AA21D5A}"/>
    <cellStyle name="Comma 21 2 5 4" xfId="19740" xr:uid="{A047BB49-7BDD-4D36-BADE-162D72DAB696}"/>
    <cellStyle name="Comma 21 2 5 4 2" xfId="45729" xr:uid="{A89E66B1-8A4E-4377-923F-19B474D1EC5E}"/>
    <cellStyle name="Comma 21 2 5 5" xfId="11620" xr:uid="{33F73D84-2FF0-42BA-A6A5-9C265DA28E62}"/>
    <cellStyle name="Comma 21 2 5 5 2" xfId="37609" xr:uid="{1932013A-10E0-4904-82CB-CC60AD31C9E0}"/>
    <cellStyle name="Comma 21 2 5 6" xfId="27205" xr:uid="{79F5DF3E-2969-45BA-AA7E-8469090E16BE}"/>
    <cellStyle name="Comma 21 2 5 6 2" xfId="53194" xr:uid="{73BAB5C3-357B-4454-904C-3555BE7E7F8F}"/>
    <cellStyle name="Comma 21 2 5 7" xfId="29450" xr:uid="{D95FAA7F-5635-4900-9BB0-E51CB35E2535}"/>
    <cellStyle name="Comma 21 2 6" xfId="3982" xr:uid="{00000000-0005-0000-0000-000027040000}"/>
    <cellStyle name="Comma 21 2 6 2" xfId="20406" xr:uid="{E6096279-A6FC-42FE-8A91-6AC1C9C9458F}"/>
    <cellStyle name="Comma 21 2 6 2 2" xfId="46395" xr:uid="{5F536050-9D28-4E1C-82E4-2825F9C55F52}"/>
    <cellStyle name="Comma 21 2 6 3" xfId="12286" xr:uid="{70CB6AF5-E8C8-49A3-8354-60712FC079D1}"/>
    <cellStyle name="Comma 21 2 6 3 2" xfId="38275" xr:uid="{304BD60D-DC08-486F-BCCE-6CF71747C332}"/>
    <cellStyle name="Comma 21 2 6 4" xfId="30120" xr:uid="{7439BE8D-481B-4A49-AF3B-F289FFDDBF69}"/>
    <cellStyle name="Comma 21 2 7" xfId="4646" xr:uid="{00000000-0005-0000-0000-000028040000}"/>
    <cellStyle name="Comma 21 2 7 2" xfId="21052" xr:uid="{AEA5ACA9-DF1A-4AF1-96AA-09FF6CCAE6CE}"/>
    <cellStyle name="Comma 21 2 7 2 2" xfId="47041" xr:uid="{0A09CD46-DBD4-4386-B11B-6FB18F824A02}"/>
    <cellStyle name="Comma 21 2 7 3" xfId="12932" xr:uid="{D5F7C5BB-DFDA-46C5-A42F-CC0E0DC33FC4}"/>
    <cellStyle name="Comma 21 2 7 3 2" xfId="38921" xr:uid="{2E80CE02-298A-40ED-9814-FB9580EA8BDF}"/>
    <cellStyle name="Comma 21 2 7 4" xfId="30766" xr:uid="{F0E88CF9-FDE3-41F0-A35A-4045254471A4}"/>
    <cellStyle name="Comma 21 2 8" xfId="6179" xr:uid="{00000000-0005-0000-0000-000029040000}"/>
    <cellStyle name="Comma 21 2 8 2" xfId="22527" xr:uid="{C22B81AB-0684-47C4-A9BA-FA5D1DA6395C}"/>
    <cellStyle name="Comma 21 2 8 2 2" xfId="48516" xr:uid="{EABA5DEE-8BEA-4B64-A620-455CA4179F82}"/>
    <cellStyle name="Comma 21 2 8 3" xfId="14407" xr:uid="{75E81BF9-B864-419F-B040-7B4437535C61}"/>
    <cellStyle name="Comma 21 2 8 3 2" xfId="40396" xr:uid="{58920D33-2C25-42EC-A710-AC89D09544A0}"/>
    <cellStyle name="Comma 21 2 8 4" xfId="32243" xr:uid="{FD90AAAC-FDE7-49EF-B6E7-5BBAF362BA71}"/>
    <cellStyle name="Comma 21 2 9" xfId="6849" xr:uid="{00000000-0005-0000-0000-00002A040000}"/>
    <cellStyle name="Comma 21 2 9 2" xfId="23180" xr:uid="{441DCCF9-49D0-439A-A4F8-1842093D166B}"/>
    <cellStyle name="Comma 21 2 9 2 2" xfId="49169" xr:uid="{41412883-36FE-4064-8C34-19A6C0971715}"/>
    <cellStyle name="Comma 21 2 9 3" xfId="15060" xr:uid="{D1DC5E3A-53BA-4EEE-95B7-7B24EA220AB9}"/>
    <cellStyle name="Comma 21 2 9 3 2" xfId="41049" xr:uid="{D70BDC3F-8388-42EA-BCB7-86262CAB4B52}"/>
    <cellStyle name="Comma 21 2 9 4" xfId="32896" xr:uid="{19CE5580-48E6-4606-B801-ECD5C8EF138B}"/>
    <cellStyle name="Comma 21 3" xfId="87" xr:uid="{00000000-0005-0000-0000-000048000000}"/>
    <cellStyle name="Comma 21 3 10" xfId="10251" xr:uid="{00000000-0005-0000-0000-00002C040000}"/>
    <cellStyle name="Comma 21 3 10 2" xfId="18374" xr:uid="{B269506D-0AD9-4047-B07F-2A6CE12BE464}"/>
    <cellStyle name="Comma 21 3 10 2 2" xfId="44363" xr:uid="{21B7F80F-D85A-424C-A241-9885BEC8EE0F}"/>
    <cellStyle name="Comma 21 3 10 3" xfId="36240" xr:uid="{8FD022BA-2376-4A95-BC53-3D54A3570B2B}"/>
    <cellStyle name="Comma 21 3 11" xfId="2161" xr:uid="{00000000-0005-0000-0000-00002D040000}"/>
    <cellStyle name="Comma 21 3 11 2" xfId="19025" xr:uid="{CF689B1B-1135-4CBE-828D-A2CB52475CC9}"/>
    <cellStyle name="Comma 21 3 11 2 2" xfId="45014" xr:uid="{E3F20693-817C-4B69-B180-1E97F68F8E05}"/>
    <cellStyle name="Comma 21 3 11 3" xfId="28655" xr:uid="{C3804042-0A3C-498E-B7EE-A4844CC3840B}"/>
    <cellStyle name="Comma 21 3 12" xfId="10905" xr:uid="{23E86F4B-D9CF-47F8-BF70-030B8C9D39F0}"/>
    <cellStyle name="Comma 21 3 12 2" xfId="36894" xr:uid="{272D362D-10ED-4C5E-93B8-AE8CC6EF9D2C}"/>
    <cellStyle name="Comma 21 3 13" xfId="26489" xr:uid="{D7BEE9B9-ECF8-4C52-BFAE-81F52817A331}"/>
    <cellStyle name="Comma 21 3 13 2" xfId="52478" xr:uid="{87A2DE6F-3A3D-4EBA-9046-05524F87E8C4}"/>
    <cellStyle name="Comma 21 3 14" xfId="1507" xr:uid="{00000000-0005-0000-0000-00002B040000}"/>
    <cellStyle name="Comma 21 3 14 2" xfId="53960" xr:uid="{56202FCF-CB43-4460-9377-0977FDD5FCCD}"/>
    <cellStyle name="Comma 21 3 15" xfId="27998" xr:uid="{8EABDE00-AB03-40B7-90D8-806D25311B6B}"/>
    <cellStyle name="Comma 21 3 2" xfId="1136" xr:uid="{FE95A567-9AFD-4D24-8D12-3470F2E3F152}"/>
    <cellStyle name="Comma 21 3 2 10" xfId="10544" xr:uid="{00000000-0005-0000-0000-00002F040000}"/>
    <cellStyle name="Comma 21 3 2 10 2" xfId="18667" xr:uid="{C1E6ABE5-7DB0-403E-9E18-9C33E973DFF2}"/>
    <cellStyle name="Comma 21 3 2 10 2 2" xfId="44656" xr:uid="{95821195-63E8-40D0-A746-D7400D5B6C2B}"/>
    <cellStyle name="Comma 21 3 2 10 3" xfId="36533" xr:uid="{DB27AE22-4DD2-4758-9841-B3855DE2A1EF}"/>
    <cellStyle name="Comma 21 3 2 11" xfId="2803" xr:uid="{00000000-0005-0000-0000-000030040000}"/>
    <cellStyle name="Comma 21 3 2 11 2" xfId="19287" xr:uid="{2EFB5B42-5C08-40D9-A1B2-998A10C30D9A}"/>
    <cellStyle name="Comma 21 3 2 11 2 2" xfId="45276" xr:uid="{B02A8DA6-634A-432C-96C8-CEE8401A025C}"/>
    <cellStyle name="Comma 21 3 2 11 3" xfId="28994" xr:uid="{65A20F2F-54B9-4595-8235-790224D213B8}"/>
    <cellStyle name="Comma 21 3 2 12" xfId="11167" xr:uid="{4376CA3E-031A-4888-917C-7D9816B36C2D}"/>
    <cellStyle name="Comma 21 3 2 12 2" xfId="37156" xr:uid="{DD9EE5A2-739F-4764-AC2C-C0E21A5141DB}"/>
    <cellStyle name="Comma 21 3 2 13" xfId="26752" xr:uid="{92F5550B-4022-4007-9EFE-5EF7C5AED540}"/>
    <cellStyle name="Comma 21 3 2 13 2" xfId="52741" xr:uid="{723FA29F-FA9F-40CE-98CB-1A70509ADE4C}"/>
    <cellStyle name="Comma 21 3 2 14" xfId="1800" xr:uid="{00000000-0005-0000-0000-00002E040000}"/>
    <cellStyle name="Comma 21 3 2 14 2" xfId="54253" xr:uid="{261AF313-0DF0-4689-A36B-8C9F8C20BC7D}"/>
    <cellStyle name="Comma 21 3 2 15" xfId="28294" xr:uid="{67C3CA45-FDCA-402F-8A12-0E70A4B9C994}"/>
    <cellStyle name="Comma 21 3 2 2" xfId="3659" xr:uid="{00000000-0005-0000-0000-000031040000}"/>
    <cellStyle name="Comma 21 3 2 2 2" xfId="5863" xr:uid="{00000000-0005-0000-0000-000032040000}"/>
    <cellStyle name="Comma 21 3 2 2 2 2" xfId="22252" xr:uid="{A087639F-1412-4AD1-9150-D0BBC780FDA5}"/>
    <cellStyle name="Comma 21 3 2 2 2 2 2" xfId="48241" xr:uid="{CE680CD4-A654-42D4-BAE7-ECC39635B9C5}"/>
    <cellStyle name="Comma 21 3 2 2 2 3" xfId="14132" xr:uid="{D9CC5CB4-AA3B-44D2-BA96-5A586A2D7FBE}"/>
    <cellStyle name="Comma 21 3 2 2 2 3 2" xfId="40121" xr:uid="{CE73CBD2-32CE-4F07-8D5B-7531720364C3}"/>
    <cellStyle name="Comma 21 3 2 2 2 4" xfId="31968" xr:uid="{73D6018F-2E64-4FB9-B4E6-80008C3BC5FE}"/>
    <cellStyle name="Comma 21 3 2 2 3" xfId="8695" xr:uid="{00000000-0005-0000-0000-000033040000}"/>
    <cellStyle name="Comma 21 3 2 2 3 2" xfId="25026" xr:uid="{C2A3C07A-9BB7-4F04-B853-599D3B65BB9F}"/>
    <cellStyle name="Comma 21 3 2 2 3 2 2" xfId="51015" xr:uid="{8A78457E-EC0D-45A4-B658-C95220E81B8E}"/>
    <cellStyle name="Comma 21 3 2 2 3 3" xfId="16906" xr:uid="{AD3DB4BA-568B-4E89-88B9-55805EA4A04A}"/>
    <cellStyle name="Comma 21 3 2 2 3 3 2" xfId="42895" xr:uid="{A5299D91-11FF-4D5F-9089-E85D520532EF}"/>
    <cellStyle name="Comma 21 3 2 2 3 4" xfId="34742" xr:uid="{E0409BB1-5337-4029-BD5B-025818E730A9}"/>
    <cellStyle name="Comma 21 3 2 2 4" xfId="20131" xr:uid="{DAAC3D72-B39A-44B0-A218-DCAB57C12814}"/>
    <cellStyle name="Comma 21 3 2 2 4 2" xfId="46120" xr:uid="{E2FC1262-860C-4E5F-AB63-B56ABC32CCAE}"/>
    <cellStyle name="Comma 21 3 2 2 5" xfId="12011" xr:uid="{A4BFFEAA-6DC5-4C4A-965A-A84744EFB108}"/>
    <cellStyle name="Comma 21 3 2 2 5 2" xfId="38000" xr:uid="{A42DD451-A06B-4D0F-A5C5-F726392396C0}"/>
    <cellStyle name="Comma 21 3 2 2 6" xfId="27596" xr:uid="{91A2F0E3-2C91-46CD-9811-2574E83C1426}"/>
    <cellStyle name="Comma 21 3 2 2 6 2" xfId="53585" xr:uid="{ABBAA035-2CB4-4F48-8679-7405FBB31ED4}"/>
    <cellStyle name="Comma 21 3 2 2 7" xfId="29842" xr:uid="{A78C868A-0A3C-439D-A13F-3193A2F36B11}"/>
    <cellStyle name="Comma 21 3 2 3" xfId="4384" xr:uid="{00000000-0005-0000-0000-000034040000}"/>
    <cellStyle name="Comma 21 3 2 3 2" xfId="20793" xr:uid="{E3C25973-F14C-429F-B094-77C87D3038D2}"/>
    <cellStyle name="Comma 21 3 2 3 2 2" xfId="46782" xr:uid="{480F115A-BC6A-410D-B619-0C74959B678F}"/>
    <cellStyle name="Comma 21 3 2 3 3" xfId="12673" xr:uid="{EB2FCF21-39A3-48F9-AB3A-F79D8173DB86}"/>
    <cellStyle name="Comma 21 3 2 3 3 2" xfId="38662" xr:uid="{E93E1A53-38A3-445D-99E3-2CF0E3B14502}"/>
    <cellStyle name="Comma 21 3 2 3 4" xfId="30507" xr:uid="{08160121-18AC-41D4-8B72-09E43309A5B9}"/>
    <cellStyle name="Comma 21 3 2 4" xfId="5011" xr:uid="{00000000-0005-0000-0000-000035040000}"/>
    <cellStyle name="Comma 21 3 2 4 2" xfId="21408" xr:uid="{52092910-A681-4952-8DEA-ADA687642BA2}"/>
    <cellStyle name="Comma 21 3 2 4 2 2" xfId="47397" xr:uid="{61E43191-9F55-4D11-BB35-0CDD17FEFA67}"/>
    <cellStyle name="Comma 21 3 2 4 3" xfId="13288" xr:uid="{2B0FF1FE-B1B6-4792-A6D1-DC27713C98BB}"/>
    <cellStyle name="Comma 21 3 2 4 3 2" xfId="39277" xr:uid="{BA2D2905-209E-4438-91FE-58C9CC11039A}"/>
    <cellStyle name="Comma 21 3 2 4 4" xfId="31124" xr:uid="{18406FF6-3333-4095-9788-70D9CFC481CC}"/>
    <cellStyle name="Comma 21 3 2 5" xfId="6580" xr:uid="{00000000-0005-0000-0000-000036040000}"/>
    <cellStyle name="Comma 21 3 2 5 2" xfId="22914" xr:uid="{735DB086-08AD-4F6C-B7E5-E6BF49B967C9}"/>
    <cellStyle name="Comma 21 3 2 5 2 2" xfId="48903" xr:uid="{31286E17-BFB3-4C89-A53C-F199D76BAD6B}"/>
    <cellStyle name="Comma 21 3 2 5 3" xfId="14794" xr:uid="{A03BEC14-18C4-47AC-BA9F-8BC6B113A7FF}"/>
    <cellStyle name="Comma 21 3 2 5 3 2" xfId="40783" xr:uid="{AC4A7D58-3F11-4FEF-9EE4-375016F92A35}"/>
    <cellStyle name="Comma 21 3 2 5 4" xfId="32630" xr:uid="{EBCF2887-999D-4FC0-9194-20EDCB1F4232}"/>
    <cellStyle name="Comma 21 3 2 6" xfId="7236" xr:uid="{00000000-0005-0000-0000-000037040000}"/>
    <cellStyle name="Comma 21 3 2 6 2" xfId="23567" xr:uid="{FF10BAA8-9EEF-4E1F-91CD-F07086830941}"/>
    <cellStyle name="Comma 21 3 2 6 2 2" xfId="49556" xr:uid="{20F59C3A-0653-4679-AF56-AE28405838EF}"/>
    <cellStyle name="Comma 21 3 2 6 3" xfId="15447" xr:uid="{8A573BD9-CA53-428B-8010-4A1530C16DF7}"/>
    <cellStyle name="Comma 21 3 2 6 3 2" xfId="41436" xr:uid="{43AE8088-D22B-49AB-8365-6ED8EAF9D325}"/>
    <cellStyle name="Comma 21 3 2 6 4" xfId="33283" xr:uid="{65035949-FD12-4B37-8923-3D77BA38DE74}"/>
    <cellStyle name="Comma 21 3 2 7" xfId="7851" xr:uid="{00000000-0005-0000-0000-000038040000}"/>
    <cellStyle name="Comma 21 3 2 7 2" xfId="24182" xr:uid="{F9543C56-0DFA-4191-A203-0F6BA157B392}"/>
    <cellStyle name="Comma 21 3 2 7 2 2" xfId="50171" xr:uid="{F48E5F3B-15D6-40A0-83C5-F2FC37205911}"/>
    <cellStyle name="Comma 21 3 2 7 3" xfId="16062" xr:uid="{70454863-AF13-4CC6-A7C3-B85A81DD717D}"/>
    <cellStyle name="Comma 21 3 2 7 3 2" xfId="42051" xr:uid="{AECFB692-B327-4728-BAF1-DA9C164C8807}"/>
    <cellStyle name="Comma 21 3 2 7 4" xfId="33898" xr:uid="{1FDA0967-00C8-4838-AB95-62BAD163B777}"/>
    <cellStyle name="Comma 21 3 2 8" xfId="9760" xr:uid="{00000000-0005-0000-0000-000039040000}"/>
    <cellStyle name="Comma 21 3 2 8 2" xfId="26041" xr:uid="{ECB9961B-EC9B-482D-B479-55C496EAEB95}"/>
    <cellStyle name="Comma 21 3 2 8 2 2" xfId="52030" xr:uid="{C74B146C-7341-47F5-8F3F-239B5588989E}"/>
    <cellStyle name="Comma 21 3 2 8 3" xfId="17921" xr:uid="{87FD746E-9518-428D-9FE4-9198766EA050}"/>
    <cellStyle name="Comma 21 3 2 8 3 2" xfId="43910" xr:uid="{37BDCB2C-F53E-466A-865F-CF1A6F19CAC3}"/>
    <cellStyle name="Comma 21 3 2 8 4" xfId="35758" xr:uid="{29F88520-E8E1-4ED9-AD91-1B0F2F08FD82}"/>
    <cellStyle name="Comma 21 3 2 9" xfId="9896" xr:uid="{00000000-0005-0000-0000-00003A040000}"/>
    <cellStyle name="Comma 21 3 2 9 2" xfId="26156" xr:uid="{B7B8EFB8-EA7C-4FF1-8135-96DC05D44269}"/>
    <cellStyle name="Comma 21 3 2 9 2 2" xfId="52145" xr:uid="{39223FA6-8DCF-4CBF-B748-D13F1289565C}"/>
    <cellStyle name="Comma 21 3 2 9 3" xfId="18036" xr:uid="{181E77F7-3FFB-47C3-AC9C-3A8FD2859990}"/>
    <cellStyle name="Comma 21 3 2 9 3 2" xfId="44025" xr:uid="{F4245F1B-8B84-4773-B627-09B10808F5C0}"/>
    <cellStyle name="Comma 21 3 2 9 4" xfId="35885" xr:uid="{1DA79264-3ACC-465C-9A79-2567D0550443}"/>
    <cellStyle name="Comma 21 3 3" xfId="831" xr:uid="{E51BB574-7680-4650-9E36-B270F16BC591}"/>
    <cellStyle name="Comma 21 3 3 2" xfId="5566" xr:uid="{00000000-0005-0000-0000-00003C040000}"/>
    <cellStyle name="Comma 21 3 3 2 2" xfId="21955" xr:uid="{A5383666-1789-4A61-93A9-DC8C4191F74C}"/>
    <cellStyle name="Comma 21 3 3 2 2 2" xfId="47944" xr:uid="{7951747D-9DB6-476D-91B4-5A30720DA545}"/>
    <cellStyle name="Comma 21 3 3 2 3" xfId="13835" xr:uid="{573FAFC1-AF31-4EAA-AD81-35CD9F06387C}"/>
    <cellStyle name="Comma 21 3 3 2 3 2" xfId="39824" xr:uid="{6C0C1E70-251C-49F9-B282-027A9B0D7F09}"/>
    <cellStyle name="Comma 21 3 3 2 4" xfId="31671" xr:uid="{38F02F6C-2AA5-4CD0-993D-EB153640F86E}"/>
    <cellStyle name="Comma 21 3 3 3" xfId="8398" xr:uid="{00000000-0005-0000-0000-00003D040000}"/>
    <cellStyle name="Comma 21 3 3 3 2" xfId="24729" xr:uid="{D9350791-3D47-4464-AA53-F8BB47CDC6AB}"/>
    <cellStyle name="Comma 21 3 3 3 2 2" xfId="50718" xr:uid="{08B71221-735D-4556-ADCE-10DE6700CE8E}"/>
    <cellStyle name="Comma 21 3 3 3 3" xfId="16609" xr:uid="{31AFE211-6B01-42FB-ADAC-363D5E2CBCCC}"/>
    <cellStyle name="Comma 21 3 3 3 3 2" xfId="42598" xr:uid="{0B1DF2CA-134F-476C-8029-48923553A055}"/>
    <cellStyle name="Comma 21 3 3 3 4" xfId="34445" xr:uid="{C7F68BB3-3460-4415-830A-2309450D9367}"/>
    <cellStyle name="Comma 21 3 3 4" xfId="9461" xr:uid="{00000000-0005-0000-0000-00003E040000}"/>
    <cellStyle name="Comma 21 3 3 4 2" xfId="25746" xr:uid="{1019F11B-D61E-449C-B899-65793F4E860D}"/>
    <cellStyle name="Comma 21 3 3 4 2 2" xfId="51735" xr:uid="{57B27B01-B65F-4F5B-914A-E215B676DB89}"/>
    <cellStyle name="Comma 21 3 3 4 3" xfId="17626" xr:uid="{B9C1C033-63F3-45E4-ABD1-557930C45292}"/>
    <cellStyle name="Comma 21 3 3 4 3 2" xfId="43615" xr:uid="{DFBAC303-45A6-4176-815F-14D10256EF2D}"/>
    <cellStyle name="Comma 21 3 3 4 4" xfId="35463" xr:uid="{19A26767-DF01-4690-9CAC-07A5E93606E1}"/>
    <cellStyle name="Comma 21 3 3 5" xfId="19834" xr:uid="{EC79DC4D-E7A2-47B1-89D9-09C41F3F5814}"/>
    <cellStyle name="Comma 21 3 3 5 2" xfId="45823" xr:uid="{A3A0A24C-A4F0-4A5D-B89F-0D62773B5D5C}"/>
    <cellStyle name="Comma 21 3 3 6" xfId="11714" xr:uid="{D302D7E3-4282-44F8-957F-018D96040B3B}"/>
    <cellStyle name="Comma 21 3 3 6 2" xfId="37703" xr:uid="{C9FE86BF-DA9E-4161-AA43-041B87467609}"/>
    <cellStyle name="Comma 21 3 3 7" xfId="27299" xr:uid="{CDD91C6F-4380-4B7F-A7DA-917015F2EB05}"/>
    <cellStyle name="Comma 21 3 3 7 2" xfId="53288" xr:uid="{9B62B124-C4F1-4B10-A177-8A8EF3A27F8D}"/>
    <cellStyle name="Comma 21 3 3 8" xfId="3361" xr:uid="{00000000-0005-0000-0000-00003B040000}"/>
    <cellStyle name="Comma 21 3 3 9" xfId="29544" xr:uid="{330E0D57-B492-4A76-AD8A-5FBC512B8580}"/>
    <cellStyle name="Comma 21 3 4" xfId="4079" xr:uid="{00000000-0005-0000-0000-00003F040000}"/>
    <cellStyle name="Comma 21 3 4 2" xfId="20500" xr:uid="{F58A124B-30F1-42C0-99E4-DAFA56F5E6BC}"/>
    <cellStyle name="Comma 21 3 4 2 2" xfId="46489" xr:uid="{A88025B1-BFD9-47BF-9C5F-F7265CC34D0B}"/>
    <cellStyle name="Comma 21 3 4 3" xfId="12380" xr:uid="{C92C2FA0-96D0-4F0D-8DEE-EF6F653CB9E6}"/>
    <cellStyle name="Comma 21 3 4 3 2" xfId="38369" xr:uid="{D9AA1E07-EDFA-4502-9B18-B61FFD838F72}"/>
    <cellStyle name="Comma 21 3 4 4" xfId="30214" xr:uid="{B88F01B7-8C68-47B1-98C9-2693E2D67043}"/>
    <cellStyle name="Comma 21 3 5" xfId="4740" xr:uid="{00000000-0005-0000-0000-000040040000}"/>
    <cellStyle name="Comma 21 3 5 2" xfId="21146" xr:uid="{C92F9942-FA59-4103-9BD6-31F1AFB728F9}"/>
    <cellStyle name="Comma 21 3 5 2 2" xfId="47135" xr:uid="{30476C3C-B230-49BF-AFBB-52F8CEBCCF37}"/>
    <cellStyle name="Comma 21 3 5 3" xfId="13026" xr:uid="{6D9FD915-2E84-46B2-B9E7-E34BB02CB6D3}"/>
    <cellStyle name="Comma 21 3 5 3 2" xfId="39015" xr:uid="{EB65DABE-E651-48FA-8FC2-16283BB82894}"/>
    <cellStyle name="Comma 21 3 5 4" xfId="30860" xr:uid="{E1A7A002-0695-4991-9BD5-C68130FA72EA}"/>
    <cellStyle name="Comma 21 3 6" xfId="6276" xr:uid="{00000000-0005-0000-0000-000041040000}"/>
    <cellStyle name="Comma 21 3 6 2" xfId="22621" xr:uid="{E69BFF86-6277-421B-87B9-80116F2092B8}"/>
    <cellStyle name="Comma 21 3 6 2 2" xfId="48610" xr:uid="{9E62BA1F-AB2F-4513-A0E0-CC352242008E}"/>
    <cellStyle name="Comma 21 3 6 3" xfId="14501" xr:uid="{467C2C57-5B04-4A33-82FD-D837C9968F57}"/>
    <cellStyle name="Comma 21 3 6 3 2" xfId="40490" xr:uid="{AB54C7BE-CB7E-4F62-8D29-84E94993524E}"/>
    <cellStyle name="Comma 21 3 6 4" xfId="32337" xr:uid="{7989478C-561C-4DC3-8714-E55BE419C6B0}"/>
    <cellStyle name="Comma 21 3 7" xfId="6943" xr:uid="{00000000-0005-0000-0000-000042040000}"/>
    <cellStyle name="Comma 21 3 7 2" xfId="23274" xr:uid="{B322C3E4-798C-4851-8470-40187E5E38C7}"/>
    <cellStyle name="Comma 21 3 7 2 2" xfId="49263" xr:uid="{0537ED75-7E50-4179-8910-696CC09CB06D}"/>
    <cellStyle name="Comma 21 3 7 3" xfId="15154" xr:uid="{1FA5CA0B-86BF-41DF-A6B6-9D569979CAFB}"/>
    <cellStyle name="Comma 21 3 7 3 2" xfId="41143" xr:uid="{64724D12-89B2-48F4-BE82-C07936B07F2E}"/>
    <cellStyle name="Comma 21 3 7 4" xfId="32990" xr:uid="{FB177BB7-6E98-470A-9ABF-DE71CC265F7A}"/>
    <cellStyle name="Comma 21 3 8" xfId="7589" xr:uid="{00000000-0005-0000-0000-000043040000}"/>
    <cellStyle name="Comma 21 3 8 2" xfId="23920" xr:uid="{1BA91D0C-97A8-45E4-A1B4-6AFD0C9F1388}"/>
    <cellStyle name="Comma 21 3 8 2 2" xfId="49909" xr:uid="{6001A927-51B4-46C2-86FD-3366492B1382}"/>
    <cellStyle name="Comma 21 3 8 3" xfId="15800" xr:uid="{CF91205E-9202-4D99-96E4-559F6C23E71F}"/>
    <cellStyle name="Comma 21 3 8 3 2" xfId="41789" xr:uid="{3B9E5378-FCC5-4403-8BB5-A181330B2F94}"/>
    <cellStyle name="Comma 21 3 8 4" xfId="33636" xr:uid="{C76FA84A-E027-4AB7-9AF9-117804951129}"/>
    <cellStyle name="Comma 21 3 9" xfId="8814" xr:uid="{00000000-0005-0000-0000-000044040000}"/>
    <cellStyle name="Comma 21 3 9 2" xfId="25145" xr:uid="{3EA4AEC1-1684-4D4C-8813-3F26571F3ECC}"/>
    <cellStyle name="Comma 21 3 9 2 2" xfId="51134" xr:uid="{0C295C1B-31ED-497F-A990-16C67BB24789}"/>
    <cellStyle name="Comma 21 3 9 3" xfId="17025" xr:uid="{1075A4B8-74E8-4A96-8E6E-12A48566B35F}"/>
    <cellStyle name="Comma 21 3 9 3 2" xfId="43014" xr:uid="{86ABC0F3-2E51-46BC-9FBE-2946E25347FF}"/>
    <cellStyle name="Comma 21 3 9 4" xfId="34861" xr:uid="{77175F64-5004-451E-868F-A1ABB046F4EF}"/>
    <cellStyle name="Comma 21 4" xfId="88" xr:uid="{00000000-0005-0000-0000-000049000000}"/>
    <cellStyle name="Comma 21 4 10" xfId="10372" xr:uid="{00000000-0005-0000-0000-000046040000}"/>
    <cellStyle name="Comma 21 4 10 2" xfId="18495" xr:uid="{9931FACA-AB13-4248-9BBE-A05930256085}"/>
    <cellStyle name="Comma 21 4 10 2 2" xfId="44484" xr:uid="{FEF83AFC-1314-4F2E-BB25-3EB071F784C8}"/>
    <cellStyle name="Comma 21 4 10 3" xfId="36361" xr:uid="{E47C402C-EAAB-4124-889A-7089BDF3A9A8}"/>
    <cellStyle name="Comma 21 4 11" xfId="2018" xr:uid="{00000000-0005-0000-0000-000047040000}"/>
    <cellStyle name="Comma 21 4 11 2" xfId="18882" xr:uid="{F9513917-7A33-40A3-8A79-7D0B22DAA666}"/>
    <cellStyle name="Comma 21 4 11 2 2" xfId="44871" xr:uid="{F3C71B5A-0F1F-491A-8249-59BF0DCA8EDE}"/>
    <cellStyle name="Comma 21 4 11 3" xfId="28512" xr:uid="{37FE117E-66DC-4761-8B3B-54E960D32762}"/>
    <cellStyle name="Comma 21 4 12" xfId="10762" xr:uid="{33D0E044-36B7-49C1-B158-E07032296EA5}"/>
    <cellStyle name="Comma 21 4 12 2" xfId="36751" xr:uid="{2EAC4CB9-6D3D-4F03-B3CC-C3DE810F1AD1}"/>
    <cellStyle name="Comma 21 4 13" xfId="26346" xr:uid="{F9C2CDA5-1719-49A1-814C-7689ACA5EC9C}"/>
    <cellStyle name="Comma 21 4 13 2" xfId="52335" xr:uid="{C292C6DA-8727-4550-93D8-013D0BF8710F}"/>
    <cellStyle name="Comma 21 4 14" xfId="1628" xr:uid="{00000000-0005-0000-0000-000045040000}"/>
    <cellStyle name="Comma 21 4 14 2" xfId="54081" xr:uid="{8343505F-36FD-438C-8E9C-0CEB7CC57AEF}"/>
    <cellStyle name="Comma 21 4 15" xfId="28122" xr:uid="{BF38FC49-54DF-4AAB-8C8E-464BFA34F1FC}"/>
    <cellStyle name="Comma 21 4 2" xfId="957" xr:uid="{11E389D7-4CCF-4952-B3B2-68F56CAAAF21}"/>
    <cellStyle name="Comma 21 4 2 2" xfId="5012" xr:uid="{00000000-0005-0000-0000-000049040000}"/>
    <cellStyle name="Comma 21 4 2 2 2" xfId="21409" xr:uid="{99BF7356-8CD8-4ADB-89E6-0912999B7D5E}"/>
    <cellStyle name="Comma 21 4 2 2 2 2" xfId="47398" xr:uid="{57816A54-4D58-45B6-8BD7-5BBED0C18951}"/>
    <cellStyle name="Comma 21 4 2 2 3" xfId="13289" xr:uid="{B363F7BD-7672-41D9-96F6-6B4764120270}"/>
    <cellStyle name="Comma 21 4 2 2 3 2" xfId="39278" xr:uid="{62EADC9C-4BC3-4633-B12B-C06C7878F179}"/>
    <cellStyle name="Comma 21 4 2 2 4" xfId="31125" xr:uid="{4D125798-7A0A-4CDE-9BC8-BAD98F7FDCFC}"/>
    <cellStyle name="Comma 21 4 2 3" xfId="7852" xr:uid="{00000000-0005-0000-0000-00004A040000}"/>
    <cellStyle name="Comma 21 4 2 3 2" xfId="24183" xr:uid="{D7B46954-ECAE-4B50-BE27-310658EE8DB5}"/>
    <cellStyle name="Comma 21 4 2 3 2 2" xfId="50172" xr:uid="{82448612-DCF4-458D-9942-13F1E35660B9}"/>
    <cellStyle name="Comma 21 4 2 3 3" xfId="16063" xr:uid="{2A49C5B1-F405-4034-9167-6398979F0600}"/>
    <cellStyle name="Comma 21 4 2 3 3 2" xfId="42052" xr:uid="{8F66EE62-53C8-4D52-9091-C9CDC3891EDB}"/>
    <cellStyle name="Comma 21 4 2 3 4" xfId="33899" xr:uid="{974DF699-372F-437B-841E-223F093A139D}"/>
    <cellStyle name="Comma 21 4 2 4" xfId="9585" xr:uid="{00000000-0005-0000-0000-00004B040000}"/>
    <cellStyle name="Comma 21 4 2 4 2" xfId="25868" xr:uid="{2BA7E4A0-275F-41B9-B2D1-D5EB6D30C39B}"/>
    <cellStyle name="Comma 21 4 2 4 2 2" xfId="51857" xr:uid="{2CA74F12-1F6D-4FB2-9343-5D0F8AA3FF6F}"/>
    <cellStyle name="Comma 21 4 2 4 3" xfId="17748" xr:uid="{F747E58E-D3E8-40D3-932D-A84A16B258C4}"/>
    <cellStyle name="Comma 21 4 2 4 3 2" xfId="43737" xr:uid="{68025CA2-E871-4F73-864E-91F27D8C36D1}"/>
    <cellStyle name="Comma 21 4 2 4 4" xfId="35585" xr:uid="{A99441AF-B158-4AF5-AC20-3EF23B816676}"/>
    <cellStyle name="Comma 21 4 2 5" xfId="19288" xr:uid="{1BEBBBEE-3BD8-4058-BEE1-F777B4CFF47D}"/>
    <cellStyle name="Comma 21 4 2 5 2" xfId="45277" xr:uid="{0695E55B-8F55-44D3-ADCA-29E7BF0E6323}"/>
    <cellStyle name="Comma 21 4 2 6" xfId="11168" xr:uid="{784E1D1C-E47C-4CBB-93F0-6D763062BA6F}"/>
    <cellStyle name="Comma 21 4 2 6 2" xfId="37157" xr:uid="{644F3EE4-63E4-44EC-AC96-17EA53FB4B75}"/>
    <cellStyle name="Comma 21 4 2 7" xfId="26753" xr:uid="{2EF2B197-B36B-4B87-996C-717CA0224A4F}"/>
    <cellStyle name="Comma 21 4 2 7 2" xfId="52742" xr:uid="{9B66E9E4-00E1-4D75-818B-6F586D96945A}"/>
    <cellStyle name="Comma 21 4 2 8" xfId="2804" xr:uid="{00000000-0005-0000-0000-000048040000}"/>
    <cellStyle name="Comma 21 4 2 9" xfId="28995" xr:uid="{F71C2B08-75C5-4D6B-ADFA-4A183E5E442A}"/>
    <cellStyle name="Comma 21 4 3" xfId="3514" xr:uid="{00000000-0005-0000-0000-00004C040000}"/>
    <cellStyle name="Comma 21 4 3 2" xfId="5718" xr:uid="{00000000-0005-0000-0000-00004D040000}"/>
    <cellStyle name="Comma 21 4 3 2 2" xfId="22107" xr:uid="{707B0E8C-4770-4167-B27F-72DFDB4AE974}"/>
    <cellStyle name="Comma 21 4 3 2 2 2" xfId="48096" xr:uid="{813832ED-1616-402B-ADB7-22E3C0B1FA81}"/>
    <cellStyle name="Comma 21 4 3 2 3" xfId="13987" xr:uid="{EE77E941-0D35-43D7-BF1C-E436C288FE5E}"/>
    <cellStyle name="Comma 21 4 3 2 3 2" xfId="39976" xr:uid="{E4F1D5D0-7728-466C-AE3E-FB1A5DE7AAF5}"/>
    <cellStyle name="Comma 21 4 3 2 4" xfId="31823" xr:uid="{C2C2F042-8B4C-4DC4-9605-C8E6C3C2B026}"/>
    <cellStyle name="Comma 21 4 3 3" xfId="8550" xr:uid="{00000000-0005-0000-0000-00004E040000}"/>
    <cellStyle name="Comma 21 4 3 3 2" xfId="24881" xr:uid="{91ED3AE6-5FF6-43D3-A7AE-AC5BDD5499B2}"/>
    <cellStyle name="Comma 21 4 3 3 2 2" xfId="50870" xr:uid="{EC859BF1-42D0-465A-A61A-2E1299000AFF}"/>
    <cellStyle name="Comma 21 4 3 3 3" xfId="16761" xr:uid="{6514B2CA-DA07-4322-AE59-767005445778}"/>
    <cellStyle name="Comma 21 4 3 3 3 2" xfId="42750" xr:uid="{9D5B07A0-A770-496C-984F-851C03E71886}"/>
    <cellStyle name="Comma 21 4 3 3 4" xfId="34597" xr:uid="{06C43B84-56A1-4317-A662-1666E22C13D8}"/>
    <cellStyle name="Comma 21 4 3 4" xfId="19986" xr:uid="{73417E8C-E112-43C3-A227-D4A1409078D1}"/>
    <cellStyle name="Comma 21 4 3 4 2" xfId="45975" xr:uid="{A6502E7B-339B-4D23-BEBC-620FBE6E0417}"/>
    <cellStyle name="Comma 21 4 3 5" xfId="11866" xr:uid="{A4BCAEC5-D843-4552-B34D-28984DA7E524}"/>
    <cellStyle name="Comma 21 4 3 5 2" xfId="37855" xr:uid="{5BD617B4-9286-46FE-9B7E-130611B434D0}"/>
    <cellStyle name="Comma 21 4 3 6" xfId="27451" xr:uid="{5C9BC6E0-5A04-49FE-8DB3-644B840126B1}"/>
    <cellStyle name="Comma 21 4 3 6 2" xfId="53440" xr:uid="{3C96314F-BFC6-4942-AA90-60B7E0B2B54B}"/>
    <cellStyle name="Comma 21 4 3 7" xfId="29697" xr:uid="{F0BA848D-B856-4380-9667-76DE2609CA2A}"/>
    <cellStyle name="Comma 21 4 4" xfId="4205" xr:uid="{00000000-0005-0000-0000-00004F040000}"/>
    <cellStyle name="Comma 21 4 4 2" xfId="20621" xr:uid="{2B72A7D3-C4BE-40DF-9DEA-2227B953665C}"/>
    <cellStyle name="Comma 21 4 4 2 2" xfId="46610" xr:uid="{54A9E484-0C8D-4A04-B19E-5A804B2A4B36}"/>
    <cellStyle name="Comma 21 4 4 3" xfId="12501" xr:uid="{D2454E3A-C214-400A-B844-F4586D1153FC}"/>
    <cellStyle name="Comma 21 4 4 3 2" xfId="38490" xr:uid="{7B25D8E7-6A2F-4DCB-AEBA-ABB785F0DEEC}"/>
    <cellStyle name="Comma 21 4 4 4" xfId="30335" xr:uid="{F6ED70AF-827A-4E42-A164-D97A5F1B0EEB}"/>
    <cellStyle name="Comma 21 4 5" xfId="4597" xr:uid="{00000000-0005-0000-0000-000050040000}"/>
    <cellStyle name="Comma 21 4 5 2" xfId="21003" xr:uid="{599AE091-DB54-4A11-A62B-CB9130F3EFD1}"/>
    <cellStyle name="Comma 21 4 5 2 2" xfId="46992" xr:uid="{ABE5B593-B56D-4AB6-AFFA-2CD3F6F36D94}"/>
    <cellStyle name="Comma 21 4 5 3" xfId="12883" xr:uid="{E90B9EE5-AA08-47DC-A4A9-F0E9959646D4}"/>
    <cellStyle name="Comma 21 4 5 3 2" xfId="38872" xr:uid="{14B47102-4A2B-4980-9AAC-1FFA334E97FA}"/>
    <cellStyle name="Comma 21 4 5 4" xfId="30717" xr:uid="{DE0071EA-CD7D-40DC-8A0C-BE34ED310CD7}"/>
    <cellStyle name="Comma 21 4 6" xfId="6401" xr:uid="{00000000-0005-0000-0000-000051040000}"/>
    <cellStyle name="Comma 21 4 6 2" xfId="22742" xr:uid="{17FAFCBD-0A68-4FFA-85F3-6E0A01990799}"/>
    <cellStyle name="Comma 21 4 6 2 2" xfId="48731" xr:uid="{EDAE0D78-0A39-415C-B4F1-88F11594CC3D}"/>
    <cellStyle name="Comma 21 4 6 3" xfId="14622" xr:uid="{4CCC684F-0AC5-4368-BD86-6A23DD4F2FED}"/>
    <cellStyle name="Comma 21 4 6 3 2" xfId="40611" xr:uid="{80BFA407-3701-4379-86C8-D12FE27623F5}"/>
    <cellStyle name="Comma 21 4 6 4" xfId="32458" xr:uid="{7DD2E25E-4701-4D84-8EE0-9A306A198DC7}"/>
    <cellStyle name="Comma 21 4 7" xfId="7064" xr:uid="{00000000-0005-0000-0000-000052040000}"/>
    <cellStyle name="Comma 21 4 7 2" xfId="23395" xr:uid="{C8DEB752-1C03-439E-B68A-3237956624A6}"/>
    <cellStyle name="Comma 21 4 7 2 2" xfId="49384" xr:uid="{E5825BCD-5143-4493-A861-296777717CFC}"/>
    <cellStyle name="Comma 21 4 7 3" xfId="15275" xr:uid="{F6E0E48F-5842-4FDA-8C7B-FFBEF1A68B7D}"/>
    <cellStyle name="Comma 21 4 7 3 2" xfId="41264" xr:uid="{BF53B0C3-A9E3-4589-9673-6DCD21E1CB3E}"/>
    <cellStyle name="Comma 21 4 7 4" xfId="33111" xr:uid="{7AE85222-2D7F-4990-BBA4-91A5590E2939}"/>
    <cellStyle name="Comma 21 4 8" xfId="7446" xr:uid="{00000000-0005-0000-0000-000053040000}"/>
    <cellStyle name="Comma 21 4 8 2" xfId="23777" xr:uid="{DE48D51F-B704-4727-9223-8AA57897C8BD}"/>
    <cellStyle name="Comma 21 4 8 2 2" xfId="49766" xr:uid="{CFD66548-287D-4005-8111-19A03BD8AC36}"/>
    <cellStyle name="Comma 21 4 8 3" xfId="15657" xr:uid="{21801EA0-D02A-40BD-BBC0-30DB3BE88B53}"/>
    <cellStyle name="Comma 21 4 8 3 2" xfId="41646" xr:uid="{4978B194-3C31-4AAB-B244-71653E9E737D}"/>
    <cellStyle name="Comma 21 4 8 4" xfId="33493" xr:uid="{039F809B-38D7-4202-93A0-07669C0F0051}"/>
    <cellStyle name="Comma 21 4 9" xfId="8815" xr:uid="{00000000-0005-0000-0000-000054040000}"/>
    <cellStyle name="Comma 21 4 9 2" xfId="25146" xr:uid="{045E7EEC-0717-46ED-8D38-29EC121E7927}"/>
    <cellStyle name="Comma 21 4 9 2 2" xfId="51135" xr:uid="{A7F998CC-3372-4A36-B393-E0567349B2BF}"/>
    <cellStyle name="Comma 21 4 9 3" xfId="17026" xr:uid="{1F484ACA-9E90-4D61-B5EA-E82338E2799C}"/>
    <cellStyle name="Comma 21 4 9 3 2" xfId="43015" xr:uid="{5AD55A76-BB0A-40C3-8545-9B87BCD5B701}"/>
    <cellStyle name="Comma 21 4 9 4" xfId="34862" xr:uid="{E02DEE21-1CCE-4383-93F7-A7E2FA00662A}"/>
    <cellStyle name="Comma 21 5" xfId="660" xr:uid="{9DCC8A9C-88FB-4EED-8415-900261675CDD}"/>
    <cellStyle name="Comma 21 5 10" xfId="27843" xr:uid="{70AF642C-C9D3-474F-ABC8-E06F626DAE58}"/>
    <cellStyle name="Comma 21 5 2" xfId="3909" xr:uid="{00000000-0005-0000-0000-000056040000}"/>
    <cellStyle name="Comma 21 5 2 2" xfId="20357" xr:uid="{546D17AF-A9C7-4224-BB50-47ED5B8477EA}"/>
    <cellStyle name="Comma 21 5 2 2 2" xfId="46346" xr:uid="{3B9DAAC9-E380-4D5A-9357-8BB404A91F3C}"/>
    <cellStyle name="Comma 21 5 2 3" xfId="12237" xr:uid="{9F206705-82C2-4518-AC8B-E4E01000FA15}"/>
    <cellStyle name="Comma 21 5 2 3 2" xfId="38226" xr:uid="{D5C3B444-B12D-48D4-98A4-EF07E9035B52}"/>
    <cellStyle name="Comma 21 5 2 4" xfId="30071" xr:uid="{1C253C67-C031-4D78-8294-162C22BB8F33}"/>
    <cellStyle name="Comma 21 5 3" xfId="6107" xr:uid="{00000000-0005-0000-0000-000057040000}"/>
    <cellStyle name="Comma 21 5 3 2" xfId="22478" xr:uid="{C73D29FE-1EB5-4291-845E-9F4AA6729C61}"/>
    <cellStyle name="Comma 21 5 3 2 2" xfId="48467" xr:uid="{06009135-10B6-4559-A4B2-4D1F8636EAE6}"/>
    <cellStyle name="Comma 21 5 3 3" xfId="14358" xr:uid="{6CABFEB6-98A5-4772-A687-C18CEC53BEA8}"/>
    <cellStyle name="Comma 21 5 3 3 2" xfId="40347" xr:uid="{50606948-18B5-4D91-BB42-A7640F186239}"/>
    <cellStyle name="Comma 21 5 3 4" xfId="32194" xr:uid="{9622343A-5419-4E5C-B742-47FCFF1E0464}"/>
    <cellStyle name="Comma 21 5 4" xfId="6800" xr:uid="{00000000-0005-0000-0000-000058040000}"/>
    <cellStyle name="Comma 21 5 4 2" xfId="23131" xr:uid="{C100B0F6-64BB-498F-A088-5CC20577CE63}"/>
    <cellStyle name="Comma 21 5 4 2 2" xfId="49120" xr:uid="{DF1D03EB-BF68-4DC1-A7F5-4EAC36A271D2}"/>
    <cellStyle name="Comma 21 5 4 3" xfId="15011" xr:uid="{BD99B6B0-85DD-40C0-93E0-BED40370B143}"/>
    <cellStyle name="Comma 21 5 4 3 2" xfId="41000" xr:uid="{99295EA3-9D97-4ED2-B107-C3E8ED6BEE79}"/>
    <cellStyle name="Comma 21 5 4 4" xfId="32847" xr:uid="{6C969A6A-1A82-47DA-BC89-8FAE8150AB34}"/>
    <cellStyle name="Comma 21 5 5" xfId="9313" xr:uid="{00000000-0005-0000-0000-000059040000}"/>
    <cellStyle name="Comma 21 5 5 2" xfId="25602" xr:uid="{F8994C33-C2F0-4045-8A6B-7FA51D86CD79}"/>
    <cellStyle name="Comma 21 5 5 2 2" xfId="51591" xr:uid="{C8379EAC-DEB5-4135-ADCC-6344A7CB5C59}"/>
    <cellStyle name="Comma 21 5 5 3" xfId="17482" xr:uid="{1E03B444-27F0-4D5A-A01B-B15045ECBE2F}"/>
    <cellStyle name="Comma 21 5 5 3 2" xfId="43471" xr:uid="{955E56EF-6A13-4B5A-9F8B-D54BE8741563}"/>
    <cellStyle name="Comma 21 5 5 4" xfId="35319" xr:uid="{FF28B19E-4060-401A-8682-7E11E6A7051C}"/>
    <cellStyle name="Comma 21 5 6" xfId="9944" xr:uid="{00000000-0005-0000-0000-00005A040000}"/>
    <cellStyle name="Comma 21 5 6 2" xfId="26194" xr:uid="{87ADBE44-DB78-453D-9707-4A5D7628F3DF}"/>
    <cellStyle name="Comma 21 5 6 2 2" xfId="52183" xr:uid="{0FC33889-DDF6-44BF-8DA6-292E0F81063E}"/>
    <cellStyle name="Comma 21 5 6 3" xfId="18074" xr:uid="{3DF4E8A2-7B90-4B29-BA31-12549A68F44E}"/>
    <cellStyle name="Comma 21 5 6 3 2" xfId="44063" xr:uid="{810BFC5F-1725-4275-8034-A54867BD0BA0}"/>
    <cellStyle name="Comma 21 5 6 4" xfId="35933" xr:uid="{9E95A3F3-0CD6-4625-B8DF-A7B1C9CFAA6C}"/>
    <cellStyle name="Comma 21 5 7" xfId="10108" xr:uid="{00000000-0005-0000-0000-00005B040000}"/>
    <cellStyle name="Comma 21 5 7 2" xfId="18231" xr:uid="{17CB51F2-D246-4F4E-AC61-763CBBE50BAC}"/>
    <cellStyle name="Comma 21 5 7 2 2" xfId="44220" xr:uid="{CDB49850-8F7B-4F2A-8E32-DBA88761CDF2}"/>
    <cellStyle name="Comma 21 5 7 3" xfId="36097" xr:uid="{47C15CC4-EAC4-4830-9CAD-B3923E6B9D97}"/>
    <cellStyle name="Comma 21 5 8" xfId="2328" xr:uid="{00000000-0005-0000-0000-00005C040000}"/>
    <cellStyle name="Comma 21 5 8 2" xfId="28767" xr:uid="{95921480-4145-4847-A226-527357E1701E}"/>
    <cellStyle name="Comma 21 5 9" xfId="1364" xr:uid="{00000000-0005-0000-0000-000055040000}"/>
    <cellStyle name="Comma 21 5 9 2" xfId="53817" xr:uid="{ABD9B6A9-1CFB-4C1A-92E8-4D110B6BC497}"/>
    <cellStyle name="Comma 21 6" xfId="544" xr:uid="{00000000-0005-0000-0000-00001A000000}"/>
    <cellStyle name="Comma 21 6 2" xfId="5008" xr:uid="{00000000-0005-0000-0000-00005E040000}"/>
    <cellStyle name="Comma 21 6 2 2" xfId="21405" xr:uid="{B8FBFE6E-487B-4358-A21D-06A0380DE598}"/>
    <cellStyle name="Comma 21 6 2 2 2" xfId="47394" xr:uid="{F53B08B6-BC2A-4CB8-A885-FAF4EE0CBB54}"/>
    <cellStyle name="Comma 21 6 2 3" xfId="13285" xr:uid="{4346B9D4-6B0E-4083-BF31-123E8FC2FFA6}"/>
    <cellStyle name="Comma 21 6 2 3 2" xfId="39274" xr:uid="{5F8F444E-DF06-4CEC-AC8B-639D3A7890E8}"/>
    <cellStyle name="Comma 21 6 2 4" xfId="31121" xr:uid="{03B7C776-B37C-46A0-B032-2897AE12A89B}"/>
    <cellStyle name="Comma 21 6 3" xfId="7848" xr:uid="{00000000-0005-0000-0000-00005F040000}"/>
    <cellStyle name="Comma 21 6 3 2" xfId="24179" xr:uid="{C747CE1D-5885-4C7A-ACFC-52FDE3AD316A}"/>
    <cellStyle name="Comma 21 6 3 2 2" xfId="50168" xr:uid="{E662EDC8-0BA1-4A9C-A6D4-9EE66CD56E40}"/>
    <cellStyle name="Comma 21 6 3 3" xfId="16059" xr:uid="{094DDDDF-F2E5-4969-A721-32F4F5480D87}"/>
    <cellStyle name="Comma 21 6 3 3 2" xfId="42048" xr:uid="{B0A02FFB-A5F9-419E-B54B-19EC57AA7926}"/>
    <cellStyle name="Comma 21 6 3 4" xfId="33895" xr:uid="{6CB2A4C1-5DE6-4170-88FD-E7AE3A64E1B9}"/>
    <cellStyle name="Comma 21 6 4" xfId="9212" xr:uid="{00000000-0005-0000-0000-000060040000}"/>
    <cellStyle name="Comma 21 6 4 2" xfId="25509" xr:uid="{EEF95132-D238-4245-A7D5-359386199FD4}"/>
    <cellStyle name="Comma 21 6 4 2 2" xfId="51498" xr:uid="{9DEDDE24-FC46-4C54-AA58-99127F04361F}"/>
    <cellStyle name="Comma 21 6 4 3" xfId="17389" xr:uid="{2E5048C1-11A1-41B4-9073-368D68C44C4E}"/>
    <cellStyle name="Comma 21 6 4 3 2" xfId="43378" xr:uid="{281DC51E-D210-4C1E-9ECD-CEFB313D2F18}"/>
    <cellStyle name="Comma 21 6 4 4" xfId="35226" xr:uid="{1EE84F7F-5C60-4020-8F91-48487F1C7457}"/>
    <cellStyle name="Comma 21 6 5" xfId="19284" xr:uid="{19649596-8AF1-4C2F-9EAC-A909283C7EDD}"/>
    <cellStyle name="Comma 21 6 5 2" xfId="45273" xr:uid="{DC6EFD79-0D55-4054-8374-11C19F401DD7}"/>
    <cellStyle name="Comma 21 6 6" xfId="11164" xr:uid="{01EAF0D7-1DDF-49AC-898F-5A67C90EBDFD}"/>
    <cellStyle name="Comma 21 6 6 2" xfId="37153" xr:uid="{B7BFC559-C4C8-47B0-9A5D-150DD7ECD3E6}"/>
    <cellStyle name="Comma 21 6 7" xfId="26749" xr:uid="{0C92273F-9577-4168-846B-843DEF44C46E}"/>
    <cellStyle name="Comma 21 6 7 2" xfId="52738" xr:uid="{B18E61E2-12E0-4CCE-8110-94369B498BE1}"/>
    <cellStyle name="Comma 21 6 8" xfId="2800" xr:uid="{00000000-0005-0000-0000-00005D040000}"/>
    <cellStyle name="Comma 21 6 9" xfId="28991" xr:uid="{26400225-ADB9-4724-8C93-C84B1597AF24}"/>
    <cellStyle name="Comma 21 7" xfId="3217" xr:uid="{00000000-0005-0000-0000-000061040000}"/>
    <cellStyle name="Comma 21 7 2" xfId="5423" xr:uid="{00000000-0005-0000-0000-000062040000}"/>
    <cellStyle name="Comma 21 7 2 2" xfId="21812" xr:uid="{5867753A-4957-42F0-B19D-30EB8704D0F3}"/>
    <cellStyle name="Comma 21 7 2 2 2" xfId="47801" xr:uid="{C7EEFFB0-5C0B-4BDC-A809-9F5BA731C53F}"/>
    <cellStyle name="Comma 21 7 2 3" xfId="13692" xr:uid="{95DD0CE6-F700-4AD2-A42D-1B82B01238E7}"/>
    <cellStyle name="Comma 21 7 2 3 2" xfId="39681" xr:uid="{B28B6C63-4E52-47A5-BFC3-C32CF8595EBA}"/>
    <cellStyle name="Comma 21 7 2 4" xfId="31528" xr:uid="{1F0AF9A2-0F34-48CB-9A38-2CF8AE5995D4}"/>
    <cellStyle name="Comma 21 7 3" xfId="8255" xr:uid="{00000000-0005-0000-0000-000063040000}"/>
    <cellStyle name="Comma 21 7 3 2" xfId="24586" xr:uid="{4C9C65D8-ACCD-4A02-B6DB-B0B93058AB22}"/>
    <cellStyle name="Comma 21 7 3 2 2" xfId="50575" xr:uid="{B020395B-99FF-4BFF-809A-7C7A0531DD72}"/>
    <cellStyle name="Comma 21 7 3 3" xfId="16466" xr:uid="{4DC30D1B-8C13-428A-B73D-7D25CE66E2DF}"/>
    <cellStyle name="Comma 21 7 3 3 2" xfId="42455" xr:uid="{7F2EE510-EFCA-449D-8C22-04E8D633BA9F}"/>
    <cellStyle name="Comma 21 7 3 4" xfId="34302" xr:uid="{AB58118C-062B-4824-9609-F08B35BFA94E}"/>
    <cellStyle name="Comma 21 7 4" xfId="19691" xr:uid="{A4E09ABF-CD3D-4001-8079-0DB31BCDCF39}"/>
    <cellStyle name="Comma 21 7 4 2" xfId="45680" xr:uid="{5B0F917B-7525-48BA-8535-6B227BF559BB}"/>
    <cellStyle name="Comma 21 7 5" xfId="11571" xr:uid="{ECDB3D23-D5A7-4225-B34C-1B1663162FA2}"/>
    <cellStyle name="Comma 21 7 5 2" xfId="37560" xr:uid="{B7EB65CC-430C-4DB2-AC0D-55BDCFF5DA82}"/>
    <cellStyle name="Comma 21 7 6" xfId="27156" xr:uid="{72A5FCC5-032B-4C49-9002-E439B51153AF}"/>
    <cellStyle name="Comma 21 7 6 2" xfId="53145" xr:uid="{BACE6119-DFEF-4F7E-AB57-3287BCF6B740}"/>
    <cellStyle name="Comma 21 7 7" xfId="29401" xr:uid="{1E9387EF-C124-4ED6-A465-A4D8CB02187E}"/>
    <cellStyle name="Comma 21 8" xfId="3798" xr:uid="{00000000-0005-0000-0000-000064040000}"/>
    <cellStyle name="Comma 21 8 2" xfId="20264" xr:uid="{EF83CE4C-0B14-4E0E-9B49-0EC03347D351}"/>
    <cellStyle name="Comma 21 8 2 2" xfId="46253" xr:uid="{05985677-7581-489B-8DC5-C8DFFCE4F922}"/>
    <cellStyle name="Comma 21 8 3" xfId="12144" xr:uid="{D86774AA-F9A5-4153-BB10-CE0795BEB687}"/>
    <cellStyle name="Comma 21 8 3 2" xfId="38133" xr:uid="{D2DCF151-23AC-471E-A092-F416098884F8}"/>
    <cellStyle name="Comma 21 8 4" xfId="29978" xr:uid="{00027C29-A90D-4023-9108-F493293B4AB4}"/>
    <cellStyle name="Comma 21 9" xfId="4511" xr:uid="{00000000-0005-0000-0000-000065040000}"/>
    <cellStyle name="Comma 21 9 2" xfId="20917" xr:uid="{B6638D91-50E3-4C0A-A5B4-E2D8D90FAE5C}"/>
    <cellStyle name="Comma 21 9 2 2" xfId="46906" xr:uid="{D49E79B7-9AD4-46F1-AE2F-FF1AF2D0CF3C}"/>
    <cellStyle name="Comma 21 9 3" xfId="12797" xr:uid="{91A2E062-DDE8-4A7A-8685-224CC261ABB4}"/>
    <cellStyle name="Comma 21 9 3 2" xfId="38786" xr:uid="{4B2A408A-D543-463B-AD16-2D3CC1651940}"/>
    <cellStyle name="Comma 21 9 4" xfId="30631" xr:uid="{FA05D787-8787-4096-B84F-1268682823B4}"/>
    <cellStyle name="Comma 22" xfId="89" xr:uid="{00000000-0005-0000-0000-00004A000000}"/>
    <cellStyle name="Comma 22 10" xfId="5998" xr:uid="{00000000-0005-0000-0000-000067040000}"/>
    <cellStyle name="Comma 22 10 2" xfId="22386" xr:uid="{432A871F-A8D7-488C-B786-4FF3A812E07D}"/>
    <cellStyle name="Comma 22 10 2 2" xfId="48375" xr:uid="{670729D7-5A08-42FE-8D69-E01C93241270}"/>
    <cellStyle name="Comma 22 10 3" xfId="14266" xr:uid="{6B396ED6-E166-4A01-9CBA-5759E291E13D}"/>
    <cellStyle name="Comma 22 10 3 2" xfId="40255" xr:uid="{7C539301-7A49-47BB-B390-A9F6A8E08065}"/>
    <cellStyle name="Comma 22 10 4" xfId="32102" xr:uid="{0AB7B567-0B39-4235-BEB1-864125B1028E}"/>
    <cellStyle name="Comma 22 11" xfId="6708" xr:uid="{00000000-0005-0000-0000-000068040000}"/>
    <cellStyle name="Comma 22 11 2" xfId="23039" xr:uid="{6D9E97F0-25B6-42DF-85FE-1FD7A5FD63EE}"/>
    <cellStyle name="Comma 22 11 2 2" xfId="49028" xr:uid="{F8AC566D-5C2E-4BDA-858F-C9BEEBB0FD7C}"/>
    <cellStyle name="Comma 22 11 3" xfId="14919" xr:uid="{E867A40B-F629-40E4-849B-C5C786F621CA}"/>
    <cellStyle name="Comma 22 11 3 2" xfId="40908" xr:uid="{53BC8881-001A-44F1-8A94-EF348D43CAA8}"/>
    <cellStyle name="Comma 22 11 4" xfId="32755" xr:uid="{EBD5A3BA-8FD3-4AC0-8F07-390B47D09F3B}"/>
    <cellStyle name="Comma 22 12" xfId="7361" xr:uid="{00000000-0005-0000-0000-000069040000}"/>
    <cellStyle name="Comma 22 12 2" xfId="23692" xr:uid="{A80B792F-2814-43E8-B09E-F992B82A2A31}"/>
    <cellStyle name="Comma 22 12 2 2" xfId="49681" xr:uid="{97C8228C-30B5-4C95-AB59-03FE861A7841}"/>
    <cellStyle name="Comma 22 12 3" xfId="15572" xr:uid="{556BD5AC-9245-458C-9F8C-38CB5AD131B0}"/>
    <cellStyle name="Comma 22 12 3 2" xfId="41561" xr:uid="{5688ADA8-3F2C-498A-8DCF-7F11701837C3}"/>
    <cellStyle name="Comma 22 12 4" xfId="33408" xr:uid="{7F3F4EAC-CC7C-4023-A33E-E51733063D8C}"/>
    <cellStyle name="Comma 22 13" xfId="8816" xr:uid="{00000000-0005-0000-0000-00006A040000}"/>
    <cellStyle name="Comma 22 13 2" xfId="25147" xr:uid="{0E53A57C-EB0B-4B2A-9000-86363E15F7A3}"/>
    <cellStyle name="Comma 22 13 2 2" xfId="51136" xr:uid="{3ACD7FAD-CB1A-49E8-9B3D-BE8B63C9A97D}"/>
    <cellStyle name="Comma 22 13 3" xfId="17027" xr:uid="{8631D15F-D3E8-496A-9D36-F43417D9E663}"/>
    <cellStyle name="Comma 22 13 3 2" xfId="43016" xr:uid="{AFC42EEE-FAAB-42F6-A639-03A13CF7B065}"/>
    <cellStyle name="Comma 22 13 4" xfId="34863" xr:uid="{B60139F4-3F7E-4412-A2D8-077179C6498C}"/>
    <cellStyle name="Comma 22 14" xfId="10016" xr:uid="{00000000-0005-0000-0000-00006B040000}"/>
    <cellStyle name="Comma 22 14 2" xfId="18139" xr:uid="{3FE9AFB5-C992-4010-BCBC-C21DFCC3A81E}"/>
    <cellStyle name="Comma 22 14 2 2" xfId="44128" xr:uid="{B94F7C70-1BCF-4EB7-BB7C-EC5829EC8966}"/>
    <cellStyle name="Comma 22 14 3" xfId="36005" xr:uid="{FDC63B9F-E8AF-4572-A41B-6753EDF6B248}"/>
    <cellStyle name="Comma 22 15" xfId="1933" xr:uid="{00000000-0005-0000-0000-00006C040000}"/>
    <cellStyle name="Comma 22 15 2" xfId="18797" xr:uid="{2C44A788-FE6A-4DE7-B773-BCD0E8C3FB7C}"/>
    <cellStyle name="Comma 22 15 2 2" xfId="44786" xr:uid="{B5DF9BBC-EBF1-467B-9CD3-1334DEE99D12}"/>
    <cellStyle name="Comma 22 15 3" xfId="28427" xr:uid="{9F54A7EF-93F2-4FFC-B5A7-A70CD0D0AB97}"/>
    <cellStyle name="Comma 22 16" xfId="10677" xr:uid="{17049305-5091-4F94-B387-489ECC3524AE}"/>
    <cellStyle name="Comma 22 16 2" xfId="36666" xr:uid="{F1E35B52-ADDA-41C0-B905-873184D8BCBA}"/>
    <cellStyle name="Comma 22 17" xfId="26261" xr:uid="{6D0FE9E0-2B0E-45E4-9ADE-F490CB04724D}"/>
    <cellStyle name="Comma 22 17 2" xfId="52250" xr:uid="{2D8250D0-8609-4125-977F-13AB0558DBD3}"/>
    <cellStyle name="Comma 22 18" xfId="1272" xr:uid="{00000000-0005-0000-0000-000066040000}"/>
    <cellStyle name="Comma 22 18 2" xfId="53725" xr:uid="{77CFFAE4-2A59-4F64-B42D-ABC9B8AF851F}"/>
    <cellStyle name="Comma 22 19" xfId="27737" xr:uid="{1297F2B4-5779-4504-9A91-761EDE975620}"/>
    <cellStyle name="Comma 22 2" xfId="90" xr:uid="{00000000-0005-0000-0000-00004B000000}"/>
    <cellStyle name="Comma 22 2 10" xfId="8817" xr:uid="{00000000-0005-0000-0000-00006E040000}"/>
    <cellStyle name="Comma 22 2 10 2" xfId="25148" xr:uid="{7E98D4E1-5D60-41A5-A661-39AF50539FDB}"/>
    <cellStyle name="Comma 22 2 10 2 2" xfId="51137" xr:uid="{A675C779-286D-4F2B-BA83-597ADA8B4685}"/>
    <cellStyle name="Comma 22 2 10 3" xfId="17028" xr:uid="{FE0ED1D9-395E-4229-9F1F-E84A103C8A51}"/>
    <cellStyle name="Comma 22 2 10 3 2" xfId="43017" xr:uid="{A309903D-351E-4DC6-869E-A1FD1F6767D2}"/>
    <cellStyle name="Comma 22 2 10 4" xfId="34864" xr:uid="{B05E7DE0-8389-4264-AD86-DCC41A8BBDB2}"/>
    <cellStyle name="Comma 22 2 11" xfId="10158" xr:uid="{00000000-0005-0000-0000-00006F040000}"/>
    <cellStyle name="Comma 22 2 11 2" xfId="18281" xr:uid="{5BB77325-92EB-469C-A40B-885E614006DE}"/>
    <cellStyle name="Comma 22 2 11 2 2" xfId="44270" xr:uid="{F660ACF8-D674-4DB2-8306-8CEB0ADB27D6}"/>
    <cellStyle name="Comma 22 2 11 3" xfId="36147" xr:uid="{5A5AA079-FD7F-406B-9E9F-5700DAB8782F}"/>
    <cellStyle name="Comma 22 2 12" xfId="2068" xr:uid="{00000000-0005-0000-0000-000070040000}"/>
    <cellStyle name="Comma 22 2 12 2" xfId="18932" xr:uid="{77720C51-B70F-4B8F-8CE3-B4604571BBC2}"/>
    <cellStyle name="Comma 22 2 12 2 2" xfId="44921" xr:uid="{5B14A90C-736D-4F4D-B5E2-1FCB7D2DFACF}"/>
    <cellStyle name="Comma 22 2 12 3" xfId="28562" xr:uid="{9687BD32-FB0C-415E-A8C9-F45D129D310F}"/>
    <cellStyle name="Comma 22 2 13" xfId="10812" xr:uid="{3416C3D3-85A7-4DCD-89FD-C1DB25382846}"/>
    <cellStyle name="Comma 22 2 13 2" xfId="36801" xr:uid="{A01016B9-4934-4706-BFCE-C57EB8659082}"/>
    <cellStyle name="Comma 22 2 14" xfId="26396" xr:uid="{FEE788BA-EB97-4E01-A678-C062D38F8EC5}"/>
    <cellStyle name="Comma 22 2 14 2" xfId="52385" xr:uid="{28AD4048-B368-416A-9098-F9CDA6355D2B}"/>
    <cellStyle name="Comma 22 2 15" xfId="1414" xr:uid="{00000000-0005-0000-0000-00006D040000}"/>
    <cellStyle name="Comma 22 2 15 2" xfId="53867" xr:uid="{D8DBB5A6-1131-4208-8CCC-C1C6DD1391A1}"/>
    <cellStyle name="Comma 22 2 16" xfId="27905" xr:uid="{3E8F5EDA-8393-482D-B629-6C02E3A056E3}"/>
    <cellStyle name="Comma 22 2 2" xfId="91" xr:uid="{00000000-0005-0000-0000-00004C000000}"/>
    <cellStyle name="Comma 22 2 2 10" xfId="10301" xr:uid="{00000000-0005-0000-0000-000072040000}"/>
    <cellStyle name="Comma 22 2 2 10 2" xfId="18424" xr:uid="{2F8D38B3-44A9-496F-A0F3-BE4DC10A3A0A}"/>
    <cellStyle name="Comma 22 2 2 10 2 2" xfId="44413" xr:uid="{F856D4F1-23BF-44B1-B743-020019549710}"/>
    <cellStyle name="Comma 22 2 2 10 3" xfId="36290" xr:uid="{2074065A-EBA2-4948-8D6B-0054BC49EE8D}"/>
    <cellStyle name="Comma 22 2 2 11" xfId="2211" xr:uid="{00000000-0005-0000-0000-000073040000}"/>
    <cellStyle name="Comma 22 2 2 11 2" xfId="19075" xr:uid="{562C3584-3F62-4BE0-8C52-26A672D2F97D}"/>
    <cellStyle name="Comma 22 2 2 11 2 2" xfId="45064" xr:uid="{ACB72643-8F2C-4E2E-820C-9C42F40A54F9}"/>
    <cellStyle name="Comma 22 2 2 11 3" xfId="28705" xr:uid="{EA879283-327E-4EE1-B07A-4BEB25DA7B3A}"/>
    <cellStyle name="Comma 22 2 2 12" xfId="10955" xr:uid="{2C7DDB9E-DFA7-4CC8-ACA5-1894BBA3E30B}"/>
    <cellStyle name="Comma 22 2 2 12 2" xfId="36944" xr:uid="{3909CF7E-31E9-4E11-BFC9-208F06E340CC}"/>
    <cellStyle name="Comma 22 2 2 13" xfId="26539" xr:uid="{1E11E5AC-BDEA-43DB-9332-B512BB3C9F85}"/>
    <cellStyle name="Comma 22 2 2 13 2" xfId="52528" xr:uid="{617DE1C0-DE37-4FB4-87DC-291B71F379C8}"/>
    <cellStyle name="Comma 22 2 2 14" xfId="1557" xr:uid="{00000000-0005-0000-0000-000071040000}"/>
    <cellStyle name="Comma 22 2 2 14 2" xfId="54010" xr:uid="{EA905BB6-7832-4859-A447-6B6B0E4AAF05}"/>
    <cellStyle name="Comma 22 2 2 15" xfId="28048" xr:uid="{7AD4BF30-BDF7-4F07-ABBA-83C76E1ECA48}"/>
    <cellStyle name="Comma 22 2 2 2" xfId="1186" xr:uid="{53755A05-878E-4D70-AF30-28C1B430E62C}"/>
    <cellStyle name="Comma 22 2 2 2 10" xfId="10594" xr:uid="{00000000-0005-0000-0000-000075040000}"/>
    <cellStyle name="Comma 22 2 2 2 10 2" xfId="18717" xr:uid="{07C35C0B-B382-4C6B-B187-240D7D9804C3}"/>
    <cellStyle name="Comma 22 2 2 2 10 2 2" xfId="44706" xr:uid="{5A6E12B6-F004-4E1C-9D94-A099489CCC32}"/>
    <cellStyle name="Comma 22 2 2 2 10 3" xfId="36583" xr:uid="{952CEC76-92A1-4A1C-8B48-066100736A65}"/>
    <cellStyle name="Comma 22 2 2 2 11" xfId="2807" xr:uid="{00000000-0005-0000-0000-000076040000}"/>
    <cellStyle name="Comma 22 2 2 2 11 2" xfId="19291" xr:uid="{41A759D0-6DF8-46A3-8EBF-237618C50BE7}"/>
    <cellStyle name="Comma 22 2 2 2 11 2 2" xfId="45280" xr:uid="{84EF4BB7-163D-425B-87F4-347DD79A8990}"/>
    <cellStyle name="Comma 22 2 2 2 11 3" xfId="28998" xr:uid="{B8C9A26E-2F60-4314-9C1B-51F328284FC3}"/>
    <cellStyle name="Comma 22 2 2 2 12" xfId="11171" xr:uid="{AB9C7062-661F-4E16-804A-88463A15335F}"/>
    <cellStyle name="Comma 22 2 2 2 12 2" xfId="37160" xr:uid="{209E4235-8C29-40CF-BC13-3BC2CB4DD2E3}"/>
    <cellStyle name="Comma 22 2 2 2 13" xfId="26756" xr:uid="{C59D4F44-9B25-442F-982B-605F844B8620}"/>
    <cellStyle name="Comma 22 2 2 2 13 2" xfId="52745" xr:uid="{AA2FE1DC-8898-4451-8896-7640B97BF5E0}"/>
    <cellStyle name="Comma 22 2 2 2 14" xfId="1850" xr:uid="{00000000-0005-0000-0000-000074040000}"/>
    <cellStyle name="Comma 22 2 2 2 14 2" xfId="54303" xr:uid="{3A324244-223D-40E5-BBF0-208A7900D64C}"/>
    <cellStyle name="Comma 22 2 2 2 15" xfId="28344" xr:uid="{F278F20C-D50C-46C4-A478-949B7711F48C}"/>
    <cellStyle name="Comma 22 2 2 2 2" xfId="3709" xr:uid="{00000000-0005-0000-0000-000077040000}"/>
    <cellStyle name="Comma 22 2 2 2 2 2" xfId="5913" xr:uid="{00000000-0005-0000-0000-000078040000}"/>
    <cellStyle name="Comma 22 2 2 2 2 2 2" xfId="22302" xr:uid="{81AA3C4A-F35C-4117-83B4-F64F1A35BCAE}"/>
    <cellStyle name="Comma 22 2 2 2 2 2 2 2" xfId="48291" xr:uid="{4473FE67-89C1-4A8A-AC59-E0B6D37F4C5F}"/>
    <cellStyle name="Comma 22 2 2 2 2 2 3" xfId="14182" xr:uid="{38297742-E1A5-4760-8D7E-F5167595678B}"/>
    <cellStyle name="Comma 22 2 2 2 2 2 3 2" xfId="40171" xr:uid="{D9941D36-062B-4472-816F-96124CA6DC17}"/>
    <cellStyle name="Comma 22 2 2 2 2 2 4" xfId="32018" xr:uid="{DEC66B3A-E4F2-48D8-B82F-1D16842492B2}"/>
    <cellStyle name="Comma 22 2 2 2 2 3" xfId="8745" xr:uid="{00000000-0005-0000-0000-000079040000}"/>
    <cellStyle name="Comma 22 2 2 2 2 3 2" xfId="25076" xr:uid="{B77634F8-4803-47B3-BAEB-E5CEE3B96C92}"/>
    <cellStyle name="Comma 22 2 2 2 2 3 2 2" xfId="51065" xr:uid="{016FB806-9A5B-410A-BD54-C2FFE4584A2E}"/>
    <cellStyle name="Comma 22 2 2 2 2 3 3" xfId="16956" xr:uid="{98B5FDDF-78A2-4864-BE7E-D78BEA5AE76E}"/>
    <cellStyle name="Comma 22 2 2 2 2 3 3 2" xfId="42945" xr:uid="{D073B547-3FD2-49DF-A508-274E22FF84B8}"/>
    <cellStyle name="Comma 22 2 2 2 2 3 4" xfId="34792" xr:uid="{EEB836BC-2706-41AF-953F-E17A54131559}"/>
    <cellStyle name="Comma 22 2 2 2 2 4" xfId="20181" xr:uid="{054A8433-9006-4BF0-90CF-68D40852E49F}"/>
    <cellStyle name="Comma 22 2 2 2 2 4 2" xfId="46170" xr:uid="{80CBB8C0-6CEA-4001-BEC2-102127186ECA}"/>
    <cellStyle name="Comma 22 2 2 2 2 5" xfId="12061" xr:uid="{B3D0A252-07F5-40AF-91CC-A76230025CBD}"/>
    <cellStyle name="Comma 22 2 2 2 2 5 2" xfId="38050" xr:uid="{E440309B-8DEC-4095-A123-CDA842B6B2ED}"/>
    <cellStyle name="Comma 22 2 2 2 2 6" xfId="27646" xr:uid="{665A76DD-F973-469E-B93C-32559B790C85}"/>
    <cellStyle name="Comma 22 2 2 2 2 6 2" xfId="53635" xr:uid="{A68B5714-3E44-4648-91A7-7615427EB424}"/>
    <cellStyle name="Comma 22 2 2 2 2 7" xfId="29892" xr:uid="{87120D57-5A33-4997-9BCF-491F9833BF8F}"/>
    <cellStyle name="Comma 22 2 2 2 3" xfId="4434" xr:uid="{00000000-0005-0000-0000-00007A040000}"/>
    <cellStyle name="Comma 22 2 2 2 3 2" xfId="20843" xr:uid="{B467D282-747A-4977-87AA-5C9458192FA2}"/>
    <cellStyle name="Comma 22 2 2 2 3 2 2" xfId="46832" xr:uid="{B6CD9809-1D97-475F-816D-9E441242295D}"/>
    <cellStyle name="Comma 22 2 2 2 3 3" xfId="12723" xr:uid="{4610AADD-7799-4FC3-8FFA-AD447526A44E}"/>
    <cellStyle name="Comma 22 2 2 2 3 3 2" xfId="38712" xr:uid="{45CA8A43-5BFA-4E38-9739-EE51026B2DB2}"/>
    <cellStyle name="Comma 22 2 2 2 3 4" xfId="30557" xr:uid="{E75A2831-4B70-4A97-B491-8322644F2D10}"/>
    <cellStyle name="Comma 22 2 2 2 4" xfId="5015" xr:uid="{00000000-0005-0000-0000-00007B040000}"/>
    <cellStyle name="Comma 22 2 2 2 4 2" xfId="21412" xr:uid="{EC1C917B-FDE6-46E7-939C-090BC14FC97B}"/>
    <cellStyle name="Comma 22 2 2 2 4 2 2" xfId="47401" xr:uid="{F7F501D6-15C5-4A23-90A3-F8202A25D5D2}"/>
    <cellStyle name="Comma 22 2 2 2 4 3" xfId="13292" xr:uid="{DBF693F7-6048-43F8-A85C-E2B894D01E6C}"/>
    <cellStyle name="Comma 22 2 2 2 4 3 2" xfId="39281" xr:uid="{CAF5A843-40B2-45EF-B86B-19AD52C2DD83}"/>
    <cellStyle name="Comma 22 2 2 2 4 4" xfId="31128" xr:uid="{CA8E3E46-1CBB-4DE4-81C2-A4924DCAA0E4}"/>
    <cellStyle name="Comma 22 2 2 2 5" xfId="6630" xr:uid="{00000000-0005-0000-0000-00007C040000}"/>
    <cellStyle name="Comma 22 2 2 2 5 2" xfId="22964" xr:uid="{0708919E-BB1B-4759-8AB4-7167C6B977B4}"/>
    <cellStyle name="Comma 22 2 2 2 5 2 2" xfId="48953" xr:uid="{C3626AE1-4993-4F00-A26C-78E643565FFA}"/>
    <cellStyle name="Comma 22 2 2 2 5 3" xfId="14844" xr:uid="{74DBA5B0-B4B8-44B3-8D2E-211332F325E1}"/>
    <cellStyle name="Comma 22 2 2 2 5 3 2" xfId="40833" xr:uid="{F31352CF-540A-4790-ADE4-9230EB3F473D}"/>
    <cellStyle name="Comma 22 2 2 2 5 4" xfId="32680" xr:uid="{445786E3-6A5A-4886-86B1-57E144A91E61}"/>
    <cellStyle name="Comma 22 2 2 2 6" xfId="7286" xr:uid="{00000000-0005-0000-0000-00007D040000}"/>
    <cellStyle name="Comma 22 2 2 2 6 2" xfId="23617" xr:uid="{3596C606-FEE6-4831-8D70-1FB101E33C41}"/>
    <cellStyle name="Comma 22 2 2 2 6 2 2" xfId="49606" xr:uid="{D1AFD298-B7E2-4FE2-91E4-CAEAE2157FEF}"/>
    <cellStyle name="Comma 22 2 2 2 6 3" xfId="15497" xr:uid="{011327CA-5EF1-48F3-8FA4-2E54315D7227}"/>
    <cellStyle name="Comma 22 2 2 2 6 3 2" xfId="41486" xr:uid="{C68B970B-24B6-44E4-B657-99556A3028BF}"/>
    <cellStyle name="Comma 22 2 2 2 6 4" xfId="33333" xr:uid="{5DC5870A-F188-4FF1-AFE9-D053940B8EF2}"/>
    <cellStyle name="Comma 22 2 2 2 7" xfId="7855" xr:uid="{00000000-0005-0000-0000-00007E040000}"/>
    <cellStyle name="Comma 22 2 2 2 7 2" xfId="24186" xr:uid="{B9429938-E0DF-4D8A-A658-C92DE722D7E8}"/>
    <cellStyle name="Comma 22 2 2 2 7 2 2" xfId="50175" xr:uid="{00C82894-877F-4BB5-8A7E-6AA7DF2BF771}"/>
    <cellStyle name="Comma 22 2 2 2 7 3" xfId="16066" xr:uid="{E6DFB16D-5B45-4749-984D-0BBE60A7C1EF}"/>
    <cellStyle name="Comma 22 2 2 2 7 3 2" xfId="42055" xr:uid="{9EB4D665-E81D-4E46-B33B-5C906077AF39}"/>
    <cellStyle name="Comma 22 2 2 2 7 4" xfId="33902" xr:uid="{51D8B16D-EA7B-44CA-83AE-1DA363F91DBC}"/>
    <cellStyle name="Comma 22 2 2 2 8" xfId="9810" xr:uid="{00000000-0005-0000-0000-00007F040000}"/>
    <cellStyle name="Comma 22 2 2 2 8 2" xfId="26091" xr:uid="{A72893E0-7875-4409-A40D-A062C560F149}"/>
    <cellStyle name="Comma 22 2 2 2 8 2 2" xfId="52080" xr:uid="{6C0D1BA4-CD99-4EFB-A4F0-73414852FA1E}"/>
    <cellStyle name="Comma 22 2 2 2 8 3" xfId="17971" xr:uid="{0FB71EBA-ADE2-45D6-8AF1-F65A983524AE}"/>
    <cellStyle name="Comma 22 2 2 2 8 3 2" xfId="43960" xr:uid="{0D2554AF-3C94-4AD4-A43C-148E7D7E8949}"/>
    <cellStyle name="Comma 22 2 2 2 8 4" xfId="35808" xr:uid="{0C52C391-6784-4D56-B353-CB138586AC43}"/>
    <cellStyle name="Comma 22 2 2 2 9" xfId="9874" xr:uid="{00000000-0005-0000-0000-000080040000}"/>
    <cellStyle name="Comma 22 2 2 2 9 2" xfId="26139" xr:uid="{B5C0CA79-70A0-40F5-AE1D-92F69327553D}"/>
    <cellStyle name="Comma 22 2 2 2 9 2 2" xfId="52128" xr:uid="{DB902021-50EB-4BD7-A2DA-CC7423E0454D}"/>
    <cellStyle name="Comma 22 2 2 2 9 3" xfId="18019" xr:uid="{FB81D71A-F687-47E5-ACA7-7D34CB75128D}"/>
    <cellStyle name="Comma 22 2 2 2 9 3 2" xfId="44008" xr:uid="{3C86ACA6-AD66-4096-9EE7-24D772FF5C81}"/>
    <cellStyle name="Comma 22 2 2 2 9 4" xfId="35863" xr:uid="{0A1C25A2-A28F-42F8-8D5A-4E11AEEA511A}"/>
    <cellStyle name="Comma 22 2 2 3" xfId="881" xr:uid="{A2985CA6-D51B-46C2-AE49-30F14122F164}"/>
    <cellStyle name="Comma 22 2 2 3 2" xfId="5616" xr:uid="{00000000-0005-0000-0000-000082040000}"/>
    <cellStyle name="Comma 22 2 2 3 2 2" xfId="22005" xr:uid="{33A91BD9-C211-4E2C-951D-E8203A2AA9B5}"/>
    <cellStyle name="Comma 22 2 2 3 2 2 2" xfId="47994" xr:uid="{119771D1-1F3A-4934-817B-714D2C3A88D7}"/>
    <cellStyle name="Comma 22 2 2 3 2 3" xfId="13885" xr:uid="{9B3A6749-004C-4395-981D-92898116CC35}"/>
    <cellStyle name="Comma 22 2 2 3 2 3 2" xfId="39874" xr:uid="{FE6F6083-E455-44D3-ADC8-74D03B4DC778}"/>
    <cellStyle name="Comma 22 2 2 3 2 4" xfId="31721" xr:uid="{22F28BFF-7A86-490E-9F61-C5483BCAE19D}"/>
    <cellStyle name="Comma 22 2 2 3 3" xfId="8448" xr:uid="{00000000-0005-0000-0000-000083040000}"/>
    <cellStyle name="Comma 22 2 2 3 3 2" xfId="24779" xr:uid="{3D500E54-093B-43F6-B1D1-A17689E8A7B1}"/>
    <cellStyle name="Comma 22 2 2 3 3 2 2" xfId="50768" xr:uid="{855D19C2-8BE3-4068-A66A-F7754D13CF1C}"/>
    <cellStyle name="Comma 22 2 2 3 3 3" xfId="16659" xr:uid="{187F94CF-1CA6-4C9A-8D2A-0EA10BB6CC1A}"/>
    <cellStyle name="Comma 22 2 2 3 3 3 2" xfId="42648" xr:uid="{BBFE8A8D-299A-4A00-A516-B129EDF6EA9D}"/>
    <cellStyle name="Comma 22 2 2 3 3 4" xfId="34495" xr:uid="{DABCC8A2-CA15-457C-B55E-DCB99122562F}"/>
    <cellStyle name="Comma 22 2 2 3 4" xfId="9511" xr:uid="{00000000-0005-0000-0000-000084040000}"/>
    <cellStyle name="Comma 22 2 2 3 4 2" xfId="25796" xr:uid="{0015CBF2-0CA5-40E9-A4B4-6EA3BD9290BC}"/>
    <cellStyle name="Comma 22 2 2 3 4 2 2" xfId="51785" xr:uid="{C1E07301-9BFE-43C4-833F-7A6A433F0313}"/>
    <cellStyle name="Comma 22 2 2 3 4 3" xfId="17676" xr:uid="{6F5BA544-27D3-40A7-BDB9-E237DB97C399}"/>
    <cellStyle name="Comma 22 2 2 3 4 3 2" xfId="43665" xr:uid="{50969FB5-2BD1-4658-B6EE-91B22DA4374C}"/>
    <cellStyle name="Comma 22 2 2 3 4 4" xfId="35513" xr:uid="{E8C64472-4FDD-4A90-AD88-58EC4C403E06}"/>
    <cellStyle name="Comma 22 2 2 3 5" xfId="19884" xr:uid="{68739799-DCCD-4228-98C3-25E009428636}"/>
    <cellStyle name="Comma 22 2 2 3 5 2" xfId="45873" xr:uid="{40B4241A-FE48-421E-A3C2-EF691324211E}"/>
    <cellStyle name="Comma 22 2 2 3 6" xfId="11764" xr:uid="{A1565080-6DEB-429B-ADEA-7640924D32AC}"/>
    <cellStyle name="Comma 22 2 2 3 6 2" xfId="37753" xr:uid="{C62DC829-4DB0-4236-8AB8-09DE41E878F7}"/>
    <cellStyle name="Comma 22 2 2 3 7" xfId="27349" xr:uid="{A8D76CE1-BBFA-4312-A646-1689A6735C97}"/>
    <cellStyle name="Comma 22 2 2 3 7 2" xfId="53338" xr:uid="{1D98F700-FBFC-4D55-AB09-8026067E3D30}"/>
    <cellStyle name="Comma 22 2 2 3 8" xfId="3411" xr:uid="{00000000-0005-0000-0000-000081040000}"/>
    <cellStyle name="Comma 22 2 2 3 9" xfId="29594" xr:uid="{738D45A1-BC3D-4210-A387-8BAA75A00B45}"/>
    <cellStyle name="Comma 22 2 2 4" xfId="4129" xr:uid="{00000000-0005-0000-0000-000085040000}"/>
    <cellStyle name="Comma 22 2 2 4 2" xfId="20550" xr:uid="{F1B4F9B4-FB3F-4CB9-AF21-18EC595203F4}"/>
    <cellStyle name="Comma 22 2 2 4 2 2" xfId="46539" xr:uid="{409EF523-F9C0-4BF6-BC23-A3E65DD31F64}"/>
    <cellStyle name="Comma 22 2 2 4 3" xfId="12430" xr:uid="{72D31792-73F0-47B1-AFF0-C41B25CF2365}"/>
    <cellStyle name="Comma 22 2 2 4 3 2" xfId="38419" xr:uid="{C2CF3FFD-CA20-4DAD-97BC-76D949D29515}"/>
    <cellStyle name="Comma 22 2 2 4 4" xfId="30264" xr:uid="{1A430492-0D4B-4A6C-A8D0-05A94BBF8B71}"/>
    <cellStyle name="Comma 22 2 2 5" xfId="4790" xr:uid="{00000000-0005-0000-0000-000086040000}"/>
    <cellStyle name="Comma 22 2 2 5 2" xfId="21196" xr:uid="{6EC6ABD5-2A7E-4EE0-949A-4044EE4F79EC}"/>
    <cellStyle name="Comma 22 2 2 5 2 2" xfId="47185" xr:uid="{2CD7D676-2D22-43C0-9481-C1CB0A215572}"/>
    <cellStyle name="Comma 22 2 2 5 3" xfId="13076" xr:uid="{2A2972F4-1808-4BB2-AABA-1D3D75D3BCCE}"/>
    <cellStyle name="Comma 22 2 2 5 3 2" xfId="39065" xr:uid="{51FEA3C0-BE13-4F67-BCC4-99E31BE4D5D6}"/>
    <cellStyle name="Comma 22 2 2 5 4" xfId="30910" xr:uid="{31A9F120-7FD4-4F2C-9911-50DE124D9D85}"/>
    <cellStyle name="Comma 22 2 2 6" xfId="6326" xr:uid="{00000000-0005-0000-0000-000087040000}"/>
    <cellStyle name="Comma 22 2 2 6 2" xfId="22671" xr:uid="{BD24D5FF-6141-4AB2-9C83-948126FED812}"/>
    <cellStyle name="Comma 22 2 2 6 2 2" xfId="48660" xr:uid="{0C2E4F28-E376-4BE4-A7AF-FBEDC7DCF602}"/>
    <cellStyle name="Comma 22 2 2 6 3" xfId="14551" xr:uid="{8C01824D-1D7A-4CA3-B74F-7A3CFC2047D5}"/>
    <cellStyle name="Comma 22 2 2 6 3 2" xfId="40540" xr:uid="{9A09485D-7253-4A74-A0B3-DA4884E89573}"/>
    <cellStyle name="Comma 22 2 2 6 4" xfId="32387" xr:uid="{EF91FE1B-08BA-448E-A05C-B113378F4E1E}"/>
    <cellStyle name="Comma 22 2 2 7" xfId="6993" xr:uid="{00000000-0005-0000-0000-000088040000}"/>
    <cellStyle name="Comma 22 2 2 7 2" xfId="23324" xr:uid="{CB6466EB-6B73-41AC-9F0B-1581E0CC892C}"/>
    <cellStyle name="Comma 22 2 2 7 2 2" xfId="49313" xr:uid="{EC57900D-706C-40C6-ADC5-7650BC3EF368}"/>
    <cellStyle name="Comma 22 2 2 7 3" xfId="15204" xr:uid="{BE33541D-0125-44FF-A800-C96235BB1413}"/>
    <cellStyle name="Comma 22 2 2 7 3 2" xfId="41193" xr:uid="{5EC3FBA4-11C5-4C95-941F-A8FA7C0FD63E}"/>
    <cellStyle name="Comma 22 2 2 7 4" xfId="33040" xr:uid="{35885D74-93FD-4F09-9759-2B6E3B740A53}"/>
    <cellStyle name="Comma 22 2 2 8" xfId="7639" xr:uid="{00000000-0005-0000-0000-000089040000}"/>
    <cellStyle name="Comma 22 2 2 8 2" xfId="23970" xr:uid="{FFA59284-5849-4BA8-979B-9969607E8517}"/>
    <cellStyle name="Comma 22 2 2 8 2 2" xfId="49959" xr:uid="{C54101A2-52BE-447F-8776-3FBE9CE14006}"/>
    <cellStyle name="Comma 22 2 2 8 3" xfId="15850" xr:uid="{BE09FBFF-27C5-4E96-AADE-A3C026C15D50}"/>
    <cellStyle name="Comma 22 2 2 8 3 2" xfId="41839" xr:uid="{872C227A-EC3C-40CF-B25A-7BFD658B5915}"/>
    <cellStyle name="Comma 22 2 2 8 4" xfId="33686" xr:uid="{BE779F34-AF5C-4748-85CD-7DD78ADCDCD7}"/>
    <cellStyle name="Comma 22 2 2 9" xfId="8818" xr:uid="{00000000-0005-0000-0000-00008A040000}"/>
    <cellStyle name="Comma 22 2 2 9 2" xfId="25149" xr:uid="{A84D9813-3C65-45EB-9FEF-5293E3211E93}"/>
    <cellStyle name="Comma 22 2 2 9 2 2" xfId="51138" xr:uid="{BFE9E569-A438-45C3-B645-49F7031EBC86}"/>
    <cellStyle name="Comma 22 2 2 9 3" xfId="17029" xr:uid="{B19C902B-F5FE-43C8-B6D5-E9E9B2261E4E}"/>
    <cellStyle name="Comma 22 2 2 9 3 2" xfId="43018" xr:uid="{5FA2FC19-A64B-471F-8C3E-2FF6D3F06292}"/>
    <cellStyle name="Comma 22 2 2 9 4" xfId="34865" xr:uid="{39E20087-CAF2-4255-B02F-C571AE52BEC3}"/>
    <cellStyle name="Comma 22 2 3" xfId="1043" xr:uid="{4FA9D706-9FAB-4BEA-8808-EE9632323681}"/>
    <cellStyle name="Comma 22 2 3 10" xfId="10451" xr:uid="{00000000-0005-0000-0000-00008C040000}"/>
    <cellStyle name="Comma 22 2 3 10 2" xfId="18574" xr:uid="{AEBC35A3-9592-4881-8A18-2E6DC3147A9C}"/>
    <cellStyle name="Comma 22 2 3 10 2 2" xfId="44563" xr:uid="{5FC0D724-28A6-4838-95D1-1423B90B8EA4}"/>
    <cellStyle name="Comma 22 2 3 10 3" xfId="36440" xr:uid="{8DE7EBFC-116B-49A8-A9AC-A0579B0E07AC}"/>
    <cellStyle name="Comma 22 2 3 11" xfId="2806" xr:uid="{00000000-0005-0000-0000-00008D040000}"/>
    <cellStyle name="Comma 22 2 3 11 2" xfId="19290" xr:uid="{CDFA20D2-615D-4655-BC58-CD4D80A84C0B}"/>
    <cellStyle name="Comma 22 2 3 11 2 2" xfId="45279" xr:uid="{DE94A92E-4498-44AA-864E-AFE790E26C2C}"/>
    <cellStyle name="Comma 22 2 3 11 3" xfId="28997" xr:uid="{F117512B-843A-4E2A-8B24-E7E7BB33D9A2}"/>
    <cellStyle name="Comma 22 2 3 12" xfId="11170" xr:uid="{9B9FC662-E4C3-4539-9DEB-CC7F9DDB1F1F}"/>
    <cellStyle name="Comma 22 2 3 12 2" xfId="37159" xr:uid="{A9713BC6-8F90-426E-8587-A092EF3E20C8}"/>
    <cellStyle name="Comma 22 2 3 13" xfId="26755" xr:uid="{A358B827-802C-4EAA-AD52-916BEE1FFC5B}"/>
    <cellStyle name="Comma 22 2 3 13 2" xfId="52744" xr:uid="{DD3EAFC9-28B6-4B22-A4D1-862C16A3B9EA}"/>
    <cellStyle name="Comma 22 2 3 14" xfId="1707" xr:uid="{00000000-0005-0000-0000-00008B040000}"/>
    <cellStyle name="Comma 22 2 3 14 2" xfId="54160" xr:uid="{C836E4A6-2CB7-448E-A9F4-99E43A059325}"/>
    <cellStyle name="Comma 22 2 3 15" xfId="28201" xr:uid="{CDD8FACE-FA95-4713-8E82-87CF25826CB6}"/>
    <cellStyle name="Comma 22 2 3 2" xfId="3566" xr:uid="{00000000-0005-0000-0000-00008E040000}"/>
    <cellStyle name="Comma 22 2 3 2 2" xfId="5770" xr:uid="{00000000-0005-0000-0000-00008F040000}"/>
    <cellStyle name="Comma 22 2 3 2 2 2" xfId="22159" xr:uid="{49044212-F5D9-464A-8743-16B03B851A79}"/>
    <cellStyle name="Comma 22 2 3 2 2 2 2" xfId="48148" xr:uid="{CDB80EA4-00CF-47FB-A77A-E174BD7FE813}"/>
    <cellStyle name="Comma 22 2 3 2 2 3" xfId="14039" xr:uid="{2918E8FC-00A3-40A9-8501-35B243A71694}"/>
    <cellStyle name="Comma 22 2 3 2 2 3 2" xfId="40028" xr:uid="{5C38055F-2DE7-42F3-A2CC-DC71B1DE1434}"/>
    <cellStyle name="Comma 22 2 3 2 2 4" xfId="31875" xr:uid="{D37C7F2D-9120-404F-97F7-3F003C77486C}"/>
    <cellStyle name="Comma 22 2 3 2 3" xfId="8602" xr:uid="{00000000-0005-0000-0000-000090040000}"/>
    <cellStyle name="Comma 22 2 3 2 3 2" xfId="24933" xr:uid="{4E46AAEF-E1B2-482D-A2AA-9579B83FEA05}"/>
    <cellStyle name="Comma 22 2 3 2 3 2 2" xfId="50922" xr:uid="{17601F43-F317-42C3-8870-B085C1A4FA70}"/>
    <cellStyle name="Comma 22 2 3 2 3 3" xfId="16813" xr:uid="{795996A6-A9E5-4DBE-A3F8-B9A787EF9A70}"/>
    <cellStyle name="Comma 22 2 3 2 3 3 2" xfId="42802" xr:uid="{9F51C95A-B94C-40B8-9C88-86F7FD054E8E}"/>
    <cellStyle name="Comma 22 2 3 2 3 4" xfId="34649" xr:uid="{C22521B4-2310-4AA6-A601-79EEBEAC241E}"/>
    <cellStyle name="Comma 22 2 3 2 4" xfId="20038" xr:uid="{A457C501-4D12-4300-8AAE-049133E55EEB}"/>
    <cellStyle name="Comma 22 2 3 2 4 2" xfId="46027" xr:uid="{DAFC7A1E-70F8-4C35-B35C-C56102BB09AE}"/>
    <cellStyle name="Comma 22 2 3 2 5" xfId="11918" xr:uid="{10DC8C7E-500B-4759-B996-2FFBA70C667F}"/>
    <cellStyle name="Comma 22 2 3 2 5 2" xfId="37907" xr:uid="{010FB5A4-9AA8-4979-8CD7-BA11DBC22F1A}"/>
    <cellStyle name="Comma 22 2 3 2 6" xfId="27503" xr:uid="{9C7F4BC0-69EA-4B7A-93A9-2C1597AB61F9}"/>
    <cellStyle name="Comma 22 2 3 2 6 2" xfId="53492" xr:uid="{F10B5C70-9EF2-4DC7-B5EB-5A28614F6F53}"/>
    <cellStyle name="Comma 22 2 3 2 7" xfId="29749" xr:uid="{547F2AC4-F32E-4037-A4A3-0B38421D69C0}"/>
    <cellStyle name="Comma 22 2 3 3" xfId="4291" xr:uid="{00000000-0005-0000-0000-000091040000}"/>
    <cellStyle name="Comma 22 2 3 3 2" xfId="20700" xr:uid="{61E44438-1254-47C3-84E5-31D41487248F}"/>
    <cellStyle name="Comma 22 2 3 3 2 2" xfId="46689" xr:uid="{363B2D2C-290E-4D35-BA0A-10EC68E2F705}"/>
    <cellStyle name="Comma 22 2 3 3 3" xfId="12580" xr:uid="{3C35CEFC-922E-4E9A-9B0B-8ADA3977D8A6}"/>
    <cellStyle name="Comma 22 2 3 3 3 2" xfId="38569" xr:uid="{DF16FB8F-5903-4509-89FC-719A3576D086}"/>
    <cellStyle name="Comma 22 2 3 3 4" xfId="30414" xr:uid="{6834B2F8-6810-4175-A0E3-17D6ECA42CCA}"/>
    <cellStyle name="Comma 22 2 3 4" xfId="5014" xr:uid="{00000000-0005-0000-0000-000092040000}"/>
    <cellStyle name="Comma 22 2 3 4 2" xfId="21411" xr:uid="{4C184FED-4C75-4CEC-B843-AA80864DB566}"/>
    <cellStyle name="Comma 22 2 3 4 2 2" xfId="47400" xr:uid="{407DDBFD-12FD-4FD0-9589-978BA0957F4C}"/>
    <cellStyle name="Comma 22 2 3 4 3" xfId="13291" xr:uid="{DABE2674-27FF-4F54-AC90-AFDBAD7318E4}"/>
    <cellStyle name="Comma 22 2 3 4 3 2" xfId="39280" xr:uid="{17FAC43A-7047-4EB5-987E-69B653B04144}"/>
    <cellStyle name="Comma 22 2 3 4 4" xfId="31127" xr:uid="{C5D4E03D-46DF-4E83-86AF-1B90C9B4F1AB}"/>
    <cellStyle name="Comma 22 2 3 5" xfId="6487" xr:uid="{00000000-0005-0000-0000-000093040000}"/>
    <cellStyle name="Comma 22 2 3 5 2" xfId="22821" xr:uid="{85D9373D-B8EE-4D83-AA36-612ACE366E92}"/>
    <cellStyle name="Comma 22 2 3 5 2 2" xfId="48810" xr:uid="{8325D524-EDC0-4A50-8231-080A736FEEFF}"/>
    <cellStyle name="Comma 22 2 3 5 3" xfId="14701" xr:uid="{10F37F4B-1404-4721-8FC9-69DDC06F6354}"/>
    <cellStyle name="Comma 22 2 3 5 3 2" xfId="40690" xr:uid="{729E2DFA-6C3B-4B78-A3E9-267D67974928}"/>
    <cellStyle name="Comma 22 2 3 5 4" xfId="32537" xr:uid="{92950979-A576-4A66-89D0-CBC88FBE08DC}"/>
    <cellStyle name="Comma 22 2 3 6" xfId="7143" xr:uid="{00000000-0005-0000-0000-000094040000}"/>
    <cellStyle name="Comma 22 2 3 6 2" xfId="23474" xr:uid="{E53A0CB2-3299-4E1B-9778-58B5B854BC32}"/>
    <cellStyle name="Comma 22 2 3 6 2 2" xfId="49463" xr:uid="{DC24F934-6D56-42E9-9CF7-A731F3289984}"/>
    <cellStyle name="Comma 22 2 3 6 3" xfId="15354" xr:uid="{FD4EAC2D-27EF-42DA-9D1A-6766734A0745}"/>
    <cellStyle name="Comma 22 2 3 6 3 2" xfId="41343" xr:uid="{B2599F4A-D6D7-4D53-93A9-282734B2330A}"/>
    <cellStyle name="Comma 22 2 3 6 4" xfId="33190" xr:uid="{DFB08D8E-58F6-4BF1-9C96-F4E5B2E30E4F}"/>
    <cellStyle name="Comma 22 2 3 7" xfId="7854" xr:uid="{00000000-0005-0000-0000-000095040000}"/>
    <cellStyle name="Comma 22 2 3 7 2" xfId="24185" xr:uid="{A5A32756-4E69-417C-A1F1-265DAB2EC9AB}"/>
    <cellStyle name="Comma 22 2 3 7 2 2" xfId="50174" xr:uid="{A0DBD2DE-EE68-4EB9-A938-3DE64524F060}"/>
    <cellStyle name="Comma 22 2 3 7 3" xfId="16065" xr:uid="{7DF53479-249E-4097-83E6-63FEBD3B3B12}"/>
    <cellStyle name="Comma 22 2 3 7 3 2" xfId="42054" xr:uid="{E25BB40B-5170-4A31-BE06-5FEC4CBE3BE7}"/>
    <cellStyle name="Comma 22 2 3 7 4" xfId="33901" xr:uid="{671E9B18-A3C7-4292-8959-CAC8DF6D6909}"/>
    <cellStyle name="Comma 22 2 3 8" xfId="9667" xr:uid="{00000000-0005-0000-0000-000096040000}"/>
    <cellStyle name="Comma 22 2 3 8 2" xfId="25948" xr:uid="{7656785C-D0C5-42B5-9BA3-6726D7ED55A2}"/>
    <cellStyle name="Comma 22 2 3 8 2 2" xfId="51937" xr:uid="{09950B8E-FB9B-47C4-AEA6-5D561AB119E5}"/>
    <cellStyle name="Comma 22 2 3 8 3" xfId="17828" xr:uid="{85916079-4DAD-4121-A237-457F4DA716FE}"/>
    <cellStyle name="Comma 22 2 3 8 3 2" xfId="43817" xr:uid="{314F43DF-3E91-4B21-B82F-71A21F355E15}"/>
    <cellStyle name="Comma 22 2 3 8 4" xfId="35665" xr:uid="{6870CADC-A4D4-4881-993A-BA6BF99D0FC1}"/>
    <cellStyle name="Comma 22 2 3 9" xfId="8792" xr:uid="{00000000-0005-0000-0000-000097040000}"/>
    <cellStyle name="Comma 22 2 3 9 2" xfId="25123" xr:uid="{126EB80F-9747-4916-B11D-1041267F429D}"/>
    <cellStyle name="Comma 22 2 3 9 2 2" xfId="51112" xr:uid="{1005012F-7E5F-4F92-8215-8F2BC093E6F7}"/>
    <cellStyle name="Comma 22 2 3 9 3" xfId="17003" xr:uid="{408629BD-62A2-4D6E-A933-45C216DEC4E8}"/>
    <cellStyle name="Comma 22 2 3 9 3 2" xfId="42992" xr:uid="{33D47D16-7851-402D-93BC-0DE77610E1C1}"/>
    <cellStyle name="Comma 22 2 3 9 4" xfId="34839" xr:uid="{2E41F7F8-B7E2-4819-B62F-42375A87A51A}"/>
    <cellStyle name="Comma 22 2 4" xfId="735" xr:uid="{A7BAC877-1233-49E6-8FD4-2003DF1256F4}"/>
    <cellStyle name="Comma 22 2 4 2" xfId="5473" xr:uid="{00000000-0005-0000-0000-000099040000}"/>
    <cellStyle name="Comma 22 2 4 2 2" xfId="21862" xr:uid="{305FE108-4562-4810-84E3-38C052F62D3D}"/>
    <cellStyle name="Comma 22 2 4 2 2 2" xfId="47851" xr:uid="{0428081E-3AB1-4D14-9B28-F4E7E5039DAA}"/>
    <cellStyle name="Comma 22 2 4 2 3" xfId="13742" xr:uid="{89D6E963-4431-46C0-821D-FB8128374440}"/>
    <cellStyle name="Comma 22 2 4 2 3 2" xfId="39731" xr:uid="{568F442C-6DE6-4AE2-A78A-E7B400793064}"/>
    <cellStyle name="Comma 22 2 4 2 4" xfId="31578" xr:uid="{DDAD1752-0A4A-4B76-958E-BCDC2D829394}"/>
    <cellStyle name="Comma 22 2 4 3" xfId="8305" xr:uid="{00000000-0005-0000-0000-00009A040000}"/>
    <cellStyle name="Comma 22 2 4 3 2" xfId="24636" xr:uid="{48A53BAB-EBDF-4919-8BE9-4FAC1633B8CD}"/>
    <cellStyle name="Comma 22 2 4 3 2 2" xfId="50625" xr:uid="{475FEBFA-22BE-4946-9F9E-C0EBD74311BA}"/>
    <cellStyle name="Comma 22 2 4 3 3" xfId="16516" xr:uid="{AE4743C0-E70A-40F7-907B-197A28B74C90}"/>
    <cellStyle name="Comma 22 2 4 3 3 2" xfId="42505" xr:uid="{BCCFA54C-7ECE-4374-A99A-2D2CA2E85F11}"/>
    <cellStyle name="Comma 22 2 4 3 4" xfId="34352" xr:uid="{51B81825-C60A-4894-A4D6-99274F096BDE}"/>
    <cellStyle name="Comma 22 2 4 4" xfId="9366" xr:uid="{00000000-0005-0000-0000-00009B040000}"/>
    <cellStyle name="Comma 22 2 4 4 2" xfId="25652" xr:uid="{D2D0D556-9207-4CEB-9AF1-5AD625DCAE92}"/>
    <cellStyle name="Comma 22 2 4 4 2 2" xfId="51641" xr:uid="{DFC3AD71-C928-400B-B9EE-C7867849BA54}"/>
    <cellStyle name="Comma 22 2 4 4 3" xfId="17532" xr:uid="{63D2BFF9-2DF7-47E0-B261-BF2D45794C1C}"/>
    <cellStyle name="Comma 22 2 4 4 3 2" xfId="43521" xr:uid="{FEF3D732-7007-49CF-9C59-0D2E7DFD3CF7}"/>
    <cellStyle name="Comma 22 2 4 4 4" xfId="35369" xr:uid="{9CDA7E53-A97E-44ED-998D-1B0CCE006E82}"/>
    <cellStyle name="Comma 22 2 4 5" xfId="19741" xr:uid="{8AF780CE-E0DD-42AE-962A-784B774285E3}"/>
    <cellStyle name="Comma 22 2 4 5 2" xfId="45730" xr:uid="{E5B354EE-EA3A-4C54-A6C9-1EB766E2B7B2}"/>
    <cellStyle name="Comma 22 2 4 6" xfId="11621" xr:uid="{0F36597A-9928-452C-99EA-96D65BA610F1}"/>
    <cellStyle name="Comma 22 2 4 6 2" xfId="37610" xr:uid="{ED8F0CA3-7166-47B5-A08E-8A1D31EE765C}"/>
    <cellStyle name="Comma 22 2 4 7" xfId="27206" xr:uid="{D2E17EE0-AA56-4D5C-B7F8-EDEDD202F20B}"/>
    <cellStyle name="Comma 22 2 4 7 2" xfId="53195" xr:uid="{D9A45A3F-CD1A-4FE5-BD27-061353356DF7}"/>
    <cellStyle name="Comma 22 2 4 8" xfId="3268" xr:uid="{00000000-0005-0000-0000-000098040000}"/>
    <cellStyle name="Comma 22 2 4 9" xfId="29451" xr:uid="{4D51320F-12F5-4E7A-871A-AC44F0B09BB9}"/>
    <cellStyle name="Comma 22 2 5" xfId="3983" xr:uid="{00000000-0005-0000-0000-00009C040000}"/>
    <cellStyle name="Comma 22 2 5 2" xfId="20407" xr:uid="{A68A9D71-BB01-4165-B0B3-F66650A70C0C}"/>
    <cellStyle name="Comma 22 2 5 2 2" xfId="46396" xr:uid="{E5C59EA8-DA13-4577-ADED-208E700EF987}"/>
    <cellStyle name="Comma 22 2 5 3" xfId="12287" xr:uid="{E848748A-6BF2-4027-9EEA-45176B6CA6F8}"/>
    <cellStyle name="Comma 22 2 5 3 2" xfId="38276" xr:uid="{7E18AE26-1766-41DE-84B6-505CA28189D6}"/>
    <cellStyle name="Comma 22 2 5 4" xfId="30121" xr:uid="{612C760D-4043-4714-B5D8-E972E2876BB1}"/>
    <cellStyle name="Comma 22 2 6" xfId="4647" xr:uid="{00000000-0005-0000-0000-00009D040000}"/>
    <cellStyle name="Comma 22 2 6 2" xfId="21053" xr:uid="{5EE6006C-9353-4E88-A020-1A4E2419641A}"/>
    <cellStyle name="Comma 22 2 6 2 2" xfId="47042" xr:uid="{4D114875-ECF8-48C7-BC8A-F7979B8F7F72}"/>
    <cellStyle name="Comma 22 2 6 3" xfId="12933" xr:uid="{BE4CF5B0-9E93-43F7-892E-44CD56A29A9D}"/>
    <cellStyle name="Comma 22 2 6 3 2" xfId="38922" xr:uid="{6D419ED7-D298-4EB8-8CC9-AFD16CB656AA}"/>
    <cellStyle name="Comma 22 2 6 4" xfId="30767" xr:uid="{9927675A-5732-44A1-8CFD-F1907DEB99C0}"/>
    <cellStyle name="Comma 22 2 7" xfId="6180" xr:uid="{00000000-0005-0000-0000-00009E040000}"/>
    <cellStyle name="Comma 22 2 7 2" xfId="22528" xr:uid="{79B2C36B-4139-446A-9DAE-8217E2EE6556}"/>
    <cellStyle name="Comma 22 2 7 2 2" xfId="48517" xr:uid="{18E6F181-E6A7-40EF-8D1D-8B9FEB17527F}"/>
    <cellStyle name="Comma 22 2 7 3" xfId="14408" xr:uid="{809174AE-CA35-4C2F-99A4-81E64A625D0C}"/>
    <cellStyle name="Comma 22 2 7 3 2" xfId="40397" xr:uid="{00666898-1FF1-47A3-B8E8-1CCC04EACC41}"/>
    <cellStyle name="Comma 22 2 7 4" xfId="32244" xr:uid="{48AA718D-62F2-4E3A-9F88-1E66DC5DB21B}"/>
    <cellStyle name="Comma 22 2 8" xfId="6850" xr:uid="{00000000-0005-0000-0000-00009F040000}"/>
    <cellStyle name="Comma 22 2 8 2" xfId="23181" xr:uid="{CF8820C1-D614-4281-A0C5-CBB642F9BB8A}"/>
    <cellStyle name="Comma 22 2 8 2 2" xfId="49170" xr:uid="{EBBC19B8-CF55-4BDF-AC2A-540ECCC6C8CE}"/>
    <cellStyle name="Comma 22 2 8 3" xfId="15061" xr:uid="{E2F92271-18D7-4B9A-91D1-D4A1CC9475B8}"/>
    <cellStyle name="Comma 22 2 8 3 2" xfId="41050" xr:uid="{83D0F305-A42B-44E2-A0FD-64AE0B9AE4B3}"/>
    <cellStyle name="Comma 22 2 8 4" xfId="32897" xr:uid="{A9AEE641-A104-4247-BCF4-921E0DC33C6F}"/>
    <cellStyle name="Comma 22 2 9" xfId="7496" xr:uid="{00000000-0005-0000-0000-0000A0040000}"/>
    <cellStyle name="Comma 22 2 9 2" xfId="23827" xr:uid="{7754B79A-FC8A-4CD9-8FC5-BB1C57880F67}"/>
    <cellStyle name="Comma 22 2 9 2 2" xfId="49816" xr:uid="{E0AC1385-A0BC-40DF-BF60-658821F89C4B}"/>
    <cellStyle name="Comma 22 2 9 3" xfId="15707" xr:uid="{ADA711BC-3C3C-4337-86E6-1559FB0B96CC}"/>
    <cellStyle name="Comma 22 2 9 3 2" xfId="41696" xr:uid="{67B6DC7A-DE21-4103-9A28-2863F373A336}"/>
    <cellStyle name="Comma 22 2 9 4" xfId="33543" xr:uid="{626A41C1-7AB3-4204-AFD3-B37043A02F6D}"/>
    <cellStyle name="Comma 22 3" xfId="92" xr:uid="{00000000-0005-0000-0000-00004D000000}"/>
    <cellStyle name="Comma 22 3 10" xfId="10249" xr:uid="{00000000-0005-0000-0000-0000A2040000}"/>
    <cellStyle name="Comma 22 3 10 2" xfId="18372" xr:uid="{D247EF6A-7201-4E25-BDC2-944DC0590F20}"/>
    <cellStyle name="Comma 22 3 10 2 2" xfId="44361" xr:uid="{985D7AA4-C385-449F-B65A-71862E458B3B}"/>
    <cellStyle name="Comma 22 3 10 3" xfId="36238" xr:uid="{3DF8DA2C-F329-4B70-8B7A-76AD1DBE17AB}"/>
    <cellStyle name="Comma 22 3 11" xfId="2159" xr:uid="{00000000-0005-0000-0000-0000A3040000}"/>
    <cellStyle name="Comma 22 3 11 2" xfId="19023" xr:uid="{545483FD-D05A-4E66-9187-8963FA7C1B81}"/>
    <cellStyle name="Comma 22 3 11 2 2" xfId="45012" xr:uid="{A0C5677B-230E-41FA-BDB2-E65D8B3CD767}"/>
    <cellStyle name="Comma 22 3 11 3" xfId="28653" xr:uid="{B97129D7-C683-4210-B600-9636FC5A244D}"/>
    <cellStyle name="Comma 22 3 12" xfId="10903" xr:uid="{65934939-2FED-45D1-8A4E-F79119335A1A}"/>
    <cellStyle name="Comma 22 3 12 2" xfId="36892" xr:uid="{C82E3B40-EA9B-453C-ABC7-D9D167AC9B78}"/>
    <cellStyle name="Comma 22 3 13" xfId="26487" xr:uid="{C3DED5EE-36C3-42CC-843C-DABF9F5211BE}"/>
    <cellStyle name="Comma 22 3 13 2" xfId="52476" xr:uid="{E999D372-73F1-4CD3-A0F7-33600D75EC67}"/>
    <cellStyle name="Comma 22 3 14" xfId="1505" xr:uid="{00000000-0005-0000-0000-0000A1040000}"/>
    <cellStyle name="Comma 22 3 14 2" xfId="53958" xr:uid="{028B9DB9-8EC5-456D-A404-E9A2AD6B88BA}"/>
    <cellStyle name="Comma 22 3 15" xfId="27996" xr:uid="{8ED865B6-BFE5-4C14-9DD9-C7EF0F405143}"/>
    <cellStyle name="Comma 22 3 2" xfId="1134" xr:uid="{81737489-3938-43C7-9884-B17B79651260}"/>
    <cellStyle name="Comma 22 3 2 10" xfId="10542" xr:uid="{00000000-0005-0000-0000-0000A5040000}"/>
    <cellStyle name="Comma 22 3 2 10 2" xfId="18665" xr:uid="{26DE807B-9FBD-4520-A263-7C5C69621522}"/>
    <cellStyle name="Comma 22 3 2 10 2 2" xfId="44654" xr:uid="{4E84AC36-0E80-4689-9581-EDE4CC643D67}"/>
    <cellStyle name="Comma 22 3 2 10 3" xfId="36531" xr:uid="{C1AC2725-06E9-4899-B0BD-FEF60CFB4EED}"/>
    <cellStyle name="Comma 22 3 2 11" xfId="2808" xr:uid="{00000000-0005-0000-0000-0000A6040000}"/>
    <cellStyle name="Comma 22 3 2 11 2" xfId="19292" xr:uid="{647144E5-5C3D-4074-91B1-1AF6657C48DF}"/>
    <cellStyle name="Comma 22 3 2 11 2 2" xfId="45281" xr:uid="{8D39EDBF-9DA4-437E-9998-0348944DBC16}"/>
    <cellStyle name="Comma 22 3 2 11 3" xfId="28999" xr:uid="{8BB1CE56-9B6C-4EBF-A6BB-CA9E9E5DC33E}"/>
    <cellStyle name="Comma 22 3 2 12" xfId="11172" xr:uid="{6A151CA6-6971-46DD-B645-F9206A9F063B}"/>
    <cellStyle name="Comma 22 3 2 12 2" xfId="37161" xr:uid="{A72AC02D-5DEA-4791-BA35-2CC7D3006A7C}"/>
    <cellStyle name="Comma 22 3 2 13" xfId="26757" xr:uid="{B273100A-0208-4C04-9956-C5A452367D34}"/>
    <cellStyle name="Comma 22 3 2 13 2" xfId="52746" xr:uid="{7203AAB0-5482-4F29-9AC2-7C2EB95A05CB}"/>
    <cellStyle name="Comma 22 3 2 14" xfId="1798" xr:uid="{00000000-0005-0000-0000-0000A4040000}"/>
    <cellStyle name="Comma 22 3 2 14 2" xfId="54251" xr:uid="{5809E587-0778-410F-B569-1E2CA0EF974E}"/>
    <cellStyle name="Comma 22 3 2 15" xfId="28292" xr:uid="{DDB570D8-EDCF-4AD2-B12C-9BB0792E521E}"/>
    <cellStyle name="Comma 22 3 2 2" xfId="3657" xr:uid="{00000000-0005-0000-0000-0000A7040000}"/>
    <cellStyle name="Comma 22 3 2 2 2" xfId="5861" xr:uid="{00000000-0005-0000-0000-0000A8040000}"/>
    <cellStyle name="Comma 22 3 2 2 2 2" xfId="22250" xr:uid="{352336EB-AFBC-47E1-A62E-C6E85B1EA1A9}"/>
    <cellStyle name="Comma 22 3 2 2 2 2 2" xfId="48239" xr:uid="{FDA194D8-C88B-46E9-9AB2-790C5D698BC1}"/>
    <cellStyle name="Comma 22 3 2 2 2 3" xfId="14130" xr:uid="{9A502C6F-16BA-43D1-8876-4780078C4E37}"/>
    <cellStyle name="Comma 22 3 2 2 2 3 2" xfId="40119" xr:uid="{25EA70B3-646B-45F1-A232-CBE186884E03}"/>
    <cellStyle name="Comma 22 3 2 2 2 4" xfId="31966" xr:uid="{1FC1AE02-5387-40AC-AB59-9FF760F35899}"/>
    <cellStyle name="Comma 22 3 2 2 3" xfId="8693" xr:uid="{00000000-0005-0000-0000-0000A9040000}"/>
    <cellStyle name="Comma 22 3 2 2 3 2" xfId="25024" xr:uid="{875BC373-98CF-4951-8FB1-B415141C8546}"/>
    <cellStyle name="Comma 22 3 2 2 3 2 2" xfId="51013" xr:uid="{33FD572D-806E-44D2-8283-2DFDCF3B4EFB}"/>
    <cellStyle name="Comma 22 3 2 2 3 3" xfId="16904" xr:uid="{C9543494-B8AE-4C9D-8542-3F3B368FF3BD}"/>
    <cellStyle name="Comma 22 3 2 2 3 3 2" xfId="42893" xr:uid="{C1D5A9F1-FBC3-43B5-96DF-461C690164E4}"/>
    <cellStyle name="Comma 22 3 2 2 3 4" xfId="34740" xr:uid="{FA6FC580-5781-4E94-91A9-86D386047970}"/>
    <cellStyle name="Comma 22 3 2 2 4" xfId="20129" xr:uid="{4F3DEEFA-8429-420F-9987-EFAE49D89AE0}"/>
    <cellStyle name="Comma 22 3 2 2 4 2" xfId="46118" xr:uid="{2FF04EF2-6750-4A7E-B7F6-F808268C3DEE}"/>
    <cellStyle name="Comma 22 3 2 2 5" xfId="12009" xr:uid="{1A171860-D9E5-408B-94DD-143ADF6169B9}"/>
    <cellStyle name="Comma 22 3 2 2 5 2" xfId="37998" xr:uid="{C90C30B4-7836-41D3-98CB-F0816EA0B806}"/>
    <cellStyle name="Comma 22 3 2 2 6" xfId="27594" xr:uid="{F87DF844-7DF2-48AC-BEBE-5C81F229CB28}"/>
    <cellStyle name="Comma 22 3 2 2 6 2" xfId="53583" xr:uid="{CD1631A1-3652-43C9-9EFC-8EABF775913B}"/>
    <cellStyle name="Comma 22 3 2 2 7" xfId="29840" xr:uid="{DEAB85E5-CAE6-4178-B42D-E439D9BF3E84}"/>
    <cellStyle name="Comma 22 3 2 3" xfId="4382" xr:uid="{00000000-0005-0000-0000-0000AA040000}"/>
    <cellStyle name="Comma 22 3 2 3 2" xfId="20791" xr:uid="{934807AA-5BF5-4032-98A7-F7D27E714EE7}"/>
    <cellStyle name="Comma 22 3 2 3 2 2" xfId="46780" xr:uid="{7F3457F4-BD34-4127-BA09-41684736160E}"/>
    <cellStyle name="Comma 22 3 2 3 3" xfId="12671" xr:uid="{AFF1BAF8-BCCE-4EDD-8B38-4063F845EB8E}"/>
    <cellStyle name="Comma 22 3 2 3 3 2" xfId="38660" xr:uid="{EBB2FE3D-4D91-4557-8CD8-E38F25FD4D22}"/>
    <cellStyle name="Comma 22 3 2 3 4" xfId="30505" xr:uid="{682902BF-E981-4312-A0F2-75E0F8E65DF7}"/>
    <cellStyle name="Comma 22 3 2 4" xfId="5016" xr:uid="{00000000-0005-0000-0000-0000AB040000}"/>
    <cellStyle name="Comma 22 3 2 4 2" xfId="21413" xr:uid="{A3945344-26D3-4B6F-BBE1-2377CDFDC5DB}"/>
    <cellStyle name="Comma 22 3 2 4 2 2" xfId="47402" xr:uid="{0D868A9D-FE18-4BDE-8636-CEBD9DD6A585}"/>
    <cellStyle name="Comma 22 3 2 4 3" xfId="13293" xr:uid="{135B260B-222A-49EC-A197-E0E8C579F0B2}"/>
    <cellStyle name="Comma 22 3 2 4 3 2" xfId="39282" xr:uid="{4187BB8D-29AE-480B-9D0D-3C0BA7DF0060}"/>
    <cellStyle name="Comma 22 3 2 4 4" xfId="31129" xr:uid="{E96B8904-3E1E-4F93-A7A4-65F15B7D96B0}"/>
    <cellStyle name="Comma 22 3 2 5" xfId="6578" xr:uid="{00000000-0005-0000-0000-0000AC040000}"/>
    <cellStyle name="Comma 22 3 2 5 2" xfId="22912" xr:uid="{3045EA4E-5586-4120-939A-5FCA9510EB20}"/>
    <cellStyle name="Comma 22 3 2 5 2 2" xfId="48901" xr:uid="{659CBD9B-60D1-4044-9D58-BB81A34199DB}"/>
    <cellStyle name="Comma 22 3 2 5 3" xfId="14792" xr:uid="{0C3A03AF-5159-4422-BE9F-5AEF7A3864E6}"/>
    <cellStyle name="Comma 22 3 2 5 3 2" xfId="40781" xr:uid="{635DCE79-EFDA-4C8C-8EFE-A9AD0DC73BF3}"/>
    <cellStyle name="Comma 22 3 2 5 4" xfId="32628" xr:uid="{03EAAF8C-C0DA-41A8-BC36-9B483E73E14A}"/>
    <cellStyle name="Comma 22 3 2 6" xfId="7234" xr:uid="{00000000-0005-0000-0000-0000AD040000}"/>
    <cellStyle name="Comma 22 3 2 6 2" xfId="23565" xr:uid="{7E397798-4037-4FE2-AC80-351BB23F64FE}"/>
    <cellStyle name="Comma 22 3 2 6 2 2" xfId="49554" xr:uid="{0527AC6F-A375-4C00-A1F9-F05234445334}"/>
    <cellStyle name="Comma 22 3 2 6 3" xfId="15445" xr:uid="{7D045238-4509-4488-A874-9202FAE64446}"/>
    <cellStyle name="Comma 22 3 2 6 3 2" xfId="41434" xr:uid="{2FA835DE-5782-44A6-BD49-136BFDB0D3A2}"/>
    <cellStyle name="Comma 22 3 2 6 4" xfId="33281" xr:uid="{3BCD6706-33CE-40C1-AAD2-FAA01D2911CB}"/>
    <cellStyle name="Comma 22 3 2 7" xfId="7856" xr:uid="{00000000-0005-0000-0000-0000AE040000}"/>
    <cellStyle name="Comma 22 3 2 7 2" xfId="24187" xr:uid="{64605B9D-DCAB-46FA-A3DB-52819561C6D4}"/>
    <cellStyle name="Comma 22 3 2 7 2 2" xfId="50176" xr:uid="{CEDF8F7D-23A3-427D-AD95-49B28875D6FD}"/>
    <cellStyle name="Comma 22 3 2 7 3" xfId="16067" xr:uid="{1F3F84E8-DF27-4655-89C0-C1454CE13BBD}"/>
    <cellStyle name="Comma 22 3 2 7 3 2" xfId="42056" xr:uid="{8FAF8C61-1E5D-418C-BF4E-EBBD4B0C8BE1}"/>
    <cellStyle name="Comma 22 3 2 7 4" xfId="33903" xr:uid="{BEA38513-BEAF-49E4-9392-1C62564F6D3F}"/>
    <cellStyle name="Comma 22 3 2 8" xfId="9758" xr:uid="{00000000-0005-0000-0000-0000AF040000}"/>
    <cellStyle name="Comma 22 3 2 8 2" xfId="26039" xr:uid="{BD54C2A8-0B3C-4000-8C4F-6383463996E2}"/>
    <cellStyle name="Comma 22 3 2 8 2 2" xfId="52028" xr:uid="{6B350E80-51E1-4FEA-98DB-015739DED9DF}"/>
    <cellStyle name="Comma 22 3 2 8 3" xfId="17919" xr:uid="{9ECA439A-798F-4C7E-94AB-8DEA67AE1042}"/>
    <cellStyle name="Comma 22 3 2 8 3 2" xfId="43908" xr:uid="{8AAAFC9B-C48D-497E-8B52-3F753F6C6742}"/>
    <cellStyle name="Comma 22 3 2 8 4" xfId="35756" xr:uid="{79C68E44-ED8E-48E0-9DCB-347CA6E53A78}"/>
    <cellStyle name="Comma 22 3 2 9" xfId="9949" xr:uid="{00000000-0005-0000-0000-0000B0040000}"/>
    <cellStyle name="Comma 22 3 2 9 2" xfId="26198" xr:uid="{F14E0EB5-3736-4530-862C-8AC17490DE96}"/>
    <cellStyle name="Comma 22 3 2 9 2 2" xfId="52187" xr:uid="{4AE143EB-1C71-406C-9FB2-56A0490FCC0D}"/>
    <cellStyle name="Comma 22 3 2 9 3" xfId="18078" xr:uid="{B63EE656-7216-48E4-AEB6-D6B530F52BCE}"/>
    <cellStyle name="Comma 22 3 2 9 3 2" xfId="44067" xr:uid="{74A18968-2DEB-4DBC-95D8-D52341DFF9C0}"/>
    <cellStyle name="Comma 22 3 2 9 4" xfId="35938" xr:uid="{9FDA62BB-2524-437C-AC17-B3C3BA2D9956}"/>
    <cellStyle name="Comma 22 3 3" xfId="829" xr:uid="{08B3126A-8571-4597-9471-7455593BF662}"/>
    <cellStyle name="Comma 22 3 3 2" xfId="5564" xr:uid="{00000000-0005-0000-0000-0000B2040000}"/>
    <cellStyle name="Comma 22 3 3 2 2" xfId="21953" xr:uid="{15EBD761-670D-46C6-A46D-111ADB7CFF9A}"/>
    <cellStyle name="Comma 22 3 3 2 2 2" xfId="47942" xr:uid="{8DE0E856-1D3E-40EE-BE7E-98B6A0676B07}"/>
    <cellStyle name="Comma 22 3 3 2 3" xfId="13833" xr:uid="{748E1ED9-CB92-42BA-9BF4-7DCAA0514271}"/>
    <cellStyle name="Comma 22 3 3 2 3 2" xfId="39822" xr:uid="{419D77B2-46D9-457B-8DFD-CA256C5845EC}"/>
    <cellStyle name="Comma 22 3 3 2 4" xfId="31669" xr:uid="{0DD29863-5EDC-4E80-98EB-183A7B4E3401}"/>
    <cellStyle name="Comma 22 3 3 3" xfId="8396" xr:uid="{00000000-0005-0000-0000-0000B3040000}"/>
    <cellStyle name="Comma 22 3 3 3 2" xfId="24727" xr:uid="{DCEBD8B8-DAD1-4CAD-BB91-9CDC0F248993}"/>
    <cellStyle name="Comma 22 3 3 3 2 2" xfId="50716" xr:uid="{D66C4D3A-A53E-4E84-980F-C4F823E555A5}"/>
    <cellStyle name="Comma 22 3 3 3 3" xfId="16607" xr:uid="{FD8D166C-A706-4B1A-ADA0-6799AF5324BB}"/>
    <cellStyle name="Comma 22 3 3 3 3 2" xfId="42596" xr:uid="{E3D18216-6F9E-48B6-9FB2-7DACB9190B93}"/>
    <cellStyle name="Comma 22 3 3 3 4" xfId="34443" xr:uid="{3462E029-377F-41A5-AA02-61A06DAF8689}"/>
    <cellStyle name="Comma 22 3 3 4" xfId="9459" xr:uid="{00000000-0005-0000-0000-0000B4040000}"/>
    <cellStyle name="Comma 22 3 3 4 2" xfId="25744" xr:uid="{EE52D09E-B1CF-499B-B131-CE3DF72E3024}"/>
    <cellStyle name="Comma 22 3 3 4 2 2" xfId="51733" xr:uid="{2BFC0D09-8067-4140-A568-E815DD6B4C04}"/>
    <cellStyle name="Comma 22 3 3 4 3" xfId="17624" xr:uid="{08885F20-D11F-443A-BCBB-25020B6CE8A3}"/>
    <cellStyle name="Comma 22 3 3 4 3 2" xfId="43613" xr:uid="{CE701D5C-E815-4AED-AD21-63A4D73F3130}"/>
    <cellStyle name="Comma 22 3 3 4 4" xfId="35461" xr:uid="{E0045C1F-DB4E-4D5D-9CC3-E3139E05BCD0}"/>
    <cellStyle name="Comma 22 3 3 5" xfId="19832" xr:uid="{BC84C8C2-F121-4C19-B941-09A2D60B364F}"/>
    <cellStyle name="Comma 22 3 3 5 2" xfId="45821" xr:uid="{AC8D5CF5-3199-45D2-BA20-AABAB3677405}"/>
    <cellStyle name="Comma 22 3 3 6" xfId="11712" xr:uid="{47617767-6D22-470B-902A-722D1E1D3289}"/>
    <cellStyle name="Comma 22 3 3 6 2" xfId="37701" xr:uid="{BBF72025-7A9F-4A4B-A0E9-B592EED80681}"/>
    <cellStyle name="Comma 22 3 3 7" xfId="27297" xr:uid="{D79B51FA-27B4-4175-98AE-8995253012B4}"/>
    <cellStyle name="Comma 22 3 3 7 2" xfId="53286" xr:uid="{6CA09184-8CF7-478E-BE62-BA11BDCC5F25}"/>
    <cellStyle name="Comma 22 3 3 8" xfId="3359" xr:uid="{00000000-0005-0000-0000-0000B1040000}"/>
    <cellStyle name="Comma 22 3 3 9" xfId="29542" xr:uid="{F6A286B3-871F-4BB9-B0B2-64428437CDFC}"/>
    <cellStyle name="Comma 22 3 4" xfId="4077" xr:uid="{00000000-0005-0000-0000-0000B5040000}"/>
    <cellStyle name="Comma 22 3 4 2" xfId="20498" xr:uid="{EA85AACB-3DDA-4077-BD28-A13B780742FC}"/>
    <cellStyle name="Comma 22 3 4 2 2" xfId="46487" xr:uid="{51E9DB13-228A-4014-94C3-86EE0E6622AA}"/>
    <cellStyle name="Comma 22 3 4 3" xfId="12378" xr:uid="{F9089167-9CBE-41C7-BF5A-B8D8FCA217D9}"/>
    <cellStyle name="Comma 22 3 4 3 2" xfId="38367" xr:uid="{ED32E575-BAC4-44BE-BA88-08A48E3FE6FF}"/>
    <cellStyle name="Comma 22 3 4 4" xfId="30212" xr:uid="{733C70D5-DD29-4DC6-819C-3544D4363D1C}"/>
    <cellStyle name="Comma 22 3 5" xfId="4738" xr:uid="{00000000-0005-0000-0000-0000B6040000}"/>
    <cellStyle name="Comma 22 3 5 2" xfId="21144" xr:uid="{C7BBCFA8-57B4-454A-9CE8-68F41DAD28B3}"/>
    <cellStyle name="Comma 22 3 5 2 2" xfId="47133" xr:uid="{72716DA3-203A-440B-B4AF-D75482C24750}"/>
    <cellStyle name="Comma 22 3 5 3" xfId="13024" xr:uid="{241A2F91-698D-489C-86AF-8B191A8007EF}"/>
    <cellStyle name="Comma 22 3 5 3 2" xfId="39013" xr:uid="{E25C5EA1-6BF3-4A84-A97F-E6BDF26549D7}"/>
    <cellStyle name="Comma 22 3 5 4" xfId="30858" xr:uid="{D4073A98-DD89-4053-87BF-009A2D801809}"/>
    <cellStyle name="Comma 22 3 6" xfId="6274" xr:uid="{00000000-0005-0000-0000-0000B7040000}"/>
    <cellStyle name="Comma 22 3 6 2" xfId="22619" xr:uid="{27914C8D-7117-4C9A-A000-2052912499A7}"/>
    <cellStyle name="Comma 22 3 6 2 2" xfId="48608" xr:uid="{8731D63D-FD34-46A2-89CE-66516E107654}"/>
    <cellStyle name="Comma 22 3 6 3" xfId="14499" xr:uid="{C03D9588-E9C9-44FD-A569-47067BB784A1}"/>
    <cellStyle name="Comma 22 3 6 3 2" xfId="40488" xr:uid="{7A1C0443-8756-4133-9078-60706783D9E6}"/>
    <cellStyle name="Comma 22 3 6 4" xfId="32335" xr:uid="{9E96FCE7-CC10-4C6B-B846-1F1EA3B4D26A}"/>
    <cellStyle name="Comma 22 3 7" xfId="6941" xr:uid="{00000000-0005-0000-0000-0000B8040000}"/>
    <cellStyle name="Comma 22 3 7 2" xfId="23272" xr:uid="{3A148340-F82F-4AD2-9A2A-0C210CADFEAC}"/>
    <cellStyle name="Comma 22 3 7 2 2" xfId="49261" xr:uid="{C57EA0BF-7799-46B9-AF8A-12767182291A}"/>
    <cellStyle name="Comma 22 3 7 3" xfId="15152" xr:uid="{6AC3CD8B-0156-4FEF-85F2-C1849691EBF2}"/>
    <cellStyle name="Comma 22 3 7 3 2" xfId="41141" xr:uid="{21A453FF-C850-4744-8155-0A100D839D6E}"/>
    <cellStyle name="Comma 22 3 7 4" xfId="32988" xr:uid="{B3B9E7D9-0FAF-4681-AF54-4F8189EF7870}"/>
    <cellStyle name="Comma 22 3 8" xfId="7587" xr:uid="{00000000-0005-0000-0000-0000B9040000}"/>
    <cellStyle name="Comma 22 3 8 2" xfId="23918" xr:uid="{9C532735-C7F1-4E94-AC71-62D95772E239}"/>
    <cellStyle name="Comma 22 3 8 2 2" xfId="49907" xr:uid="{B51DFE39-9CDD-4533-B69B-BF6A724EB267}"/>
    <cellStyle name="Comma 22 3 8 3" xfId="15798" xr:uid="{A2E1DA06-6764-4C30-8416-2566AF0FE5DE}"/>
    <cellStyle name="Comma 22 3 8 3 2" xfId="41787" xr:uid="{522770AA-9761-4573-9F10-2D8BBD07EB01}"/>
    <cellStyle name="Comma 22 3 8 4" xfId="33634" xr:uid="{C15E021F-0905-4A80-A39E-D896A18890C7}"/>
    <cellStyle name="Comma 22 3 9" xfId="8819" xr:uid="{00000000-0005-0000-0000-0000BA040000}"/>
    <cellStyle name="Comma 22 3 9 2" xfId="25150" xr:uid="{A1DB2E94-84F7-4B83-B629-E4BF689BDD08}"/>
    <cellStyle name="Comma 22 3 9 2 2" xfId="51139" xr:uid="{9AAEDDFA-3ACD-45E5-AB91-3567E26B465F}"/>
    <cellStyle name="Comma 22 3 9 3" xfId="17030" xr:uid="{462F870F-3746-4E57-AFED-D0DF78EC0D0A}"/>
    <cellStyle name="Comma 22 3 9 3 2" xfId="43019" xr:uid="{25C5032A-509C-430F-ADBA-1F22421EC0E4}"/>
    <cellStyle name="Comma 22 3 9 4" xfId="34866" xr:uid="{F75D4149-7DD5-4444-95F0-EDF077638CB0}"/>
    <cellStyle name="Comma 22 4" xfId="93" xr:uid="{00000000-0005-0000-0000-00004E000000}"/>
    <cellStyle name="Comma 22 4 10" xfId="10373" xr:uid="{00000000-0005-0000-0000-0000BC040000}"/>
    <cellStyle name="Comma 22 4 10 2" xfId="18496" xr:uid="{847A7DFF-2EE1-477F-85C6-06DDE63E65C8}"/>
    <cellStyle name="Comma 22 4 10 2 2" xfId="44485" xr:uid="{D0A80854-84B5-468A-B9E3-84F10D31AA05}"/>
    <cellStyle name="Comma 22 4 10 3" xfId="36362" xr:uid="{1096CFA7-2D56-43E0-B332-A37192982845}"/>
    <cellStyle name="Comma 22 4 11" xfId="2016" xr:uid="{00000000-0005-0000-0000-0000BD040000}"/>
    <cellStyle name="Comma 22 4 11 2" xfId="18880" xr:uid="{87DEC832-6EC8-44AD-9D4C-BE0ACB340293}"/>
    <cellStyle name="Comma 22 4 11 2 2" xfId="44869" xr:uid="{EA5C96F8-8DD9-4A66-AA89-F2E7D5E6B6BD}"/>
    <cellStyle name="Comma 22 4 11 3" xfId="28510" xr:uid="{DB6A022E-F721-433D-A720-AB0E1C66465F}"/>
    <cellStyle name="Comma 22 4 12" xfId="10760" xr:uid="{0EB3B781-1487-4580-B196-527A46080637}"/>
    <cellStyle name="Comma 22 4 12 2" xfId="36749" xr:uid="{85186ADD-B6BC-482B-BD0B-E08E957B681A}"/>
    <cellStyle name="Comma 22 4 13" xfId="26344" xr:uid="{455A00B3-B1DE-435A-9A67-1E6673AD942C}"/>
    <cellStyle name="Comma 22 4 13 2" xfId="52333" xr:uid="{4F9824FA-833A-4915-AA5C-E3BAC414DFB9}"/>
    <cellStyle name="Comma 22 4 14" xfId="1629" xr:uid="{00000000-0005-0000-0000-0000BB040000}"/>
    <cellStyle name="Comma 22 4 14 2" xfId="54082" xr:uid="{EDC0CB3D-BEC7-4ECC-B863-AA2012CD366C}"/>
    <cellStyle name="Comma 22 4 15" xfId="28123" xr:uid="{E30E49A3-73A6-49B0-8DDF-52F011EAB501}"/>
    <cellStyle name="Comma 22 4 2" xfId="958" xr:uid="{51836324-14FE-46A2-AD21-880A727399A7}"/>
    <cellStyle name="Comma 22 4 2 2" xfId="5017" xr:uid="{00000000-0005-0000-0000-0000BF040000}"/>
    <cellStyle name="Comma 22 4 2 2 2" xfId="21414" xr:uid="{70D92C9C-7FD8-4E08-8FC4-53F07730BAED}"/>
    <cellStyle name="Comma 22 4 2 2 2 2" xfId="47403" xr:uid="{D323B126-2FF3-4D72-AFB3-41C5D488E4BB}"/>
    <cellStyle name="Comma 22 4 2 2 3" xfId="13294" xr:uid="{4CC1AB2F-2B48-4E4D-B68E-CCE2A12A4D63}"/>
    <cellStyle name="Comma 22 4 2 2 3 2" xfId="39283" xr:uid="{CA3C69BA-B1DB-42FA-8E2A-AF87A46CE812}"/>
    <cellStyle name="Comma 22 4 2 2 4" xfId="31130" xr:uid="{391A0306-891B-4A4D-A855-190378C11464}"/>
    <cellStyle name="Comma 22 4 2 3" xfId="7857" xr:uid="{00000000-0005-0000-0000-0000C0040000}"/>
    <cellStyle name="Comma 22 4 2 3 2" xfId="24188" xr:uid="{3EE82821-3F6C-47B0-8B0D-30E875C768BA}"/>
    <cellStyle name="Comma 22 4 2 3 2 2" xfId="50177" xr:uid="{42E7013E-8025-41E1-AA71-8D3F303892BF}"/>
    <cellStyle name="Comma 22 4 2 3 3" xfId="16068" xr:uid="{393C190E-5073-41DA-BEF9-185414C9C43E}"/>
    <cellStyle name="Comma 22 4 2 3 3 2" xfId="42057" xr:uid="{FB77299F-2406-4DF3-B6CD-5908D7D09562}"/>
    <cellStyle name="Comma 22 4 2 3 4" xfId="33904" xr:uid="{4C1F1BF1-70C5-45CD-80CA-BEB59CC762F4}"/>
    <cellStyle name="Comma 22 4 2 4" xfId="9586" xr:uid="{00000000-0005-0000-0000-0000C1040000}"/>
    <cellStyle name="Comma 22 4 2 4 2" xfId="25869" xr:uid="{F96609B1-0779-4593-A699-2B9F8D52F477}"/>
    <cellStyle name="Comma 22 4 2 4 2 2" xfId="51858" xr:uid="{044ADF1B-C355-4C8A-8620-CE3D0712A913}"/>
    <cellStyle name="Comma 22 4 2 4 3" xfId="17749" xr:uid="{ABFCC08A-2AF4-4C5D-A96F-91CDD8B68CA7}"/>
    <cellStyle name="Comma 22 4 2 4 3 2" xfId="43738" xr:uid="{4BAC3CB8-AA29-4CC6-8AF9-DA4D1BCBCDE9}"/>
    <cellStyle name="Comma 22 4 2 4 4" xfId="35586" xr:uid="{F553AFF8-CC34-4FD8-9381-4DAC45FE231B}"/>
    <cellStyle name="Comma 22 4 2 5" xfId="19293" xr:uid="{963877E1-47A6-4D4B-BC2C-5EB5546D315E}"/>
    <cellStyle name="Comma 22 4 2 5 2" xfId="45282" xr:uid="{5E633A0D-8DA6-4633-AF0E-F89429355DBF}"/>
    <cellStyle name="Comma 22 4 2 6" xfId="11173" xr:uid="{852F7D30-D552-4191-B050-25369AAE6E50}"/>
    <cellStyle name="Comma 22 4 2 6 2" xfId="37162" xr:uid="{8C7DFDDF-AC0E-42B8-942E-99129CE14A28}"/>
    <cellStyle name="Comma 22 4 2 7" xfId="26758" xr:uid="{4C798420-E19E-4643-9A5D-EB3129E63925}"/>
    <cellStyle name="Comma 22 4 2 7 2" xfId="52747" xr:uid="{76E44A2F-7CFB-4073-9541-F980341074B6}"/>
    <cellStyle name="Comma 22 4 2 8" xfId="2809" xr:uid="{00000000-0005-0000-0000-0000BE040000}"/>
    <cellStyle name="Comma 22 4 2 9" xfId="29000" xr:uid="{0E082CFE-CC83-4691-B76A-AB31B5356EA6}"/>
    <cellStyle name="Comma 22 4 3" xfId="3512" xr:uid="{00000000-0005-0000-0000-0000C2040000}"/>
    <cellStyle name="Comma 22 4 3 2" xfId="5716" xr:uid="{00000000-0005-0000-0000-0000C3040000}"/>
    <cellStyle name="Comma 22 4 3 2 2" xfId="22105" xr:uid="{36AC4480-3E0D-4E0A-8A5A-52FF5869A778}"/>
    <cellStyle name="Comma 22 4 3 2 2 2" xfId="48094" xr:uid="{41188EBD-CEA2-4D97-AF1A-B6D482B0C1D4}"/>
    <cellStyle name="Comma 22 4 3 2 3" xfId="13985" xr:uid="{25EAC9E6-3443-4C4A-8C91-1D7FF3A899B0}"/>
    <cellStyle name="Comma 22 4 3 2 3 2" xfId="39974" xr:uid="{BA72BBE0-155F-436E-BA9B-45888A2BBF22}"/>
    <cellStyle name="Comma 22 4 3 2 4" xfId="31821" xr:uid="{14FEF1BE-FD89-4BB1-A3FC-5663E6D1EBFB}"/>
    <cellStyle name="Comma 22 4 3 3" xfId="8548" xr:uid="{00000000-0005-0000-0000-0000C4040000}"/>
    <cellStyle name="Comma 22 4 3 3 2" xfId="24879" xr:uid="{E255AB8B-9DA0-42D7-BB62-325703D9BB81}"/>
    <cellStyle name="Comma 22 4 3 3 2 2" xfId="50868" xr:uid="{EDB2437D-E8C3-4062-A3A0-58F63829F002}"/>
    <cellStyle name="Comma 22 4 3 3 3" xfId="16759" xr:uid="{2A375093-A62A-4D7F-A302-FC67BEBBEC40}"/>
    <cellStyle name="Comma 22 4 3 3 3 2" xfId="42748" xr:uid="{0B3C0009-1B64-4EE0-B4C1-D433A292E79C}"/>
    <cellStyle name="Comma 22 4 3 3 4" xfId="34595" xr:uid="{DAC333A7-20B9-40C6-918A-375F3E5FF7A6}"/>
    <cellStyle name="Comma 22 4 3 4" xfId="19984" xr:uid="{FDFD7B5D-7DE9-4E15-BA85-C535925467AE}"/>
    <cellStyle name="Comma 22 4 3 4 2" xfId="45973" xr:uid="{D69BD338-7CDB-4CFD-92A2-08801418B20C}"/>
    <cellStyle name="Comma 22 4 3 5" xfId="11864" xr:uid="{3DA1AD17-B74E-41A0-9142-80681F0B3C2A}"/>
    <cellStyle name="Comma 22 4 3 5 2" xfId="37853" xr:uid="{DCE67871-16C5-4478-A0AE-E0727A4B340D}"/>
    <cellStyle name="Comma 22 4 3 6" xfId="27449" xr:uid="{E20BAB9B-08F0-40BB-BDB2-7AAE608834B2}"/>
    <cellStyle name="Comma 22 4 3 6 2" xfId="53438" xr:uid="{9270FBAC-343C-44D0-B6C6-6E3B8B2848C0}"/>
    <cellStyle name="Comma 22 4 3 7" xfId="29695" xr:uid="{059E471E-AE40-480A-B6E1-D8132B721D0C}"/>
    <cellStyle name="Comma 22 4 4" xfId="4206" xr:uid="{00000000-0005-0000-0000-0000C5040000}"/>
    <cellStyle name="Comma 22 4 4 2" xfId="20622" xr:uid="{B28866AC-8218-4FC0-8C82-DD3E39EF6C4C}"/>
    <cellStyle name="Comma 22 4 4 2 2" xfId="46611" xr:uid="{36AA1873-031A-4E5C-B1D9-9C5F16FD5BEC}"/>
    <cellStyle name="Comma 22 4 4 3" xfId="12502" xr:uid="{B1B87736-B107-46C1-869E-2BD27185A824}"/>
    <cellStyle name="Comma 22 4 4 3 2" xfId="38491" xr:uid="{4CEB4ED2-86AC-4331-B43C-E24D531A152A}"/>
    <cellStyle name="Comma 22 4 4 4" xfId="30336" xr:uid="{F10A2A5E-E8C4-4E04-8218-15175F1E4C81}"/>
    <cellStyle name="Comma 22 4 5" xfId="4595" xr:uid="{00000000-0005-0000-0000-0000C6040000}"/>
    <cellStyle name="Comma 22 4 5 2" xfId="21001" xr:uid="{9E5C86CD-1724-46EB-A6C6-A126DA1590F3}"/>
    <cellStyle name="Comma 22 4 5 2 2" xfId="46990" xr:uid="{CF0C09E8-7652-4C1E-AA7D-9A3F15222C7C}"/>
    <cellStyle name="Comma 22 4 5 3" xfId="12881" xr:uid="{6073C64C-DDCA-4AAC-A245-45B452DFE40F}"/>
    <cellStyle name="Comma 22 4 5 3 2" xfId="38870" xr:uid="{8B87AED7-9053-48C0-9B56-1EC6E8D55E32}"/>
    <cellStyle name="Comma 22 4 5 4" xfId="30715" xr:uid="{E6AB8517-2C09-4399-A675-BA93BB1E7DCF}"/>
    <cellStyle name="Comma 22 4 6" xfId="6402" xr:uid="{00000000-0005-0000-0000-0000C7040000}"/>
    <cellStyle name="Comma 22 4 6 2" xfId="22743" xr:uid="{29BE96A8-ACA6-4DCB-9C7B-979F5457E989}"/>
    <cellStyle name="Comma 22 4 6 2 2" xfId="48732" xr:uid="{689CA64D-6F87-4422-B41C-5C5D11EC6564}"/>
    <cellStyle name="Comma 22 4 6 3" xfId="14623" xr:uid="{30272E15-2340-4669-A0AF-E7811DF4D1D2}"/>
    <cellStyle name="Comma 22 4 6 3 2" xfId="40612" xr:uid="{DBEB48A4-1EA1-485A-931E-A1EBA43AF307}"/>
    <cellStyle name="Comma 22 4 6 4" xfId="32459" xr:uid="{5B411AB5-9BEC-4E42-8863-DF3724D560ED}"/>
    <cellStyle name="Comma 22 4 7" xfId="7065" xr:uid="{00000000-0005-0000-0000-0000C8040000}"/>
    <cellStyle name="Comma 22 4 7 2" xfId="23396" xr:uid="{FC5C71EB-53D6-41D3-903D-6DFD87E7BB7B}"/>
    <cellStyle name="Comma 22 4 7 2 2" xfId="49385" xr:uid="{E09CA9FC-220C-41DF-8AAD-54C43A575066}"/>
    <cellStyle name="Comma 22 4 7 3" xfId="15276" xr:uid="{B31A3E2F-BFAA-489D-915F-8A7688593909}"/>
    <cellStyle name="Comma 22 4 7 3 2" xfId="41265" xr:uid="{B219F2ED-CCBF-4EF8-B2FC-97AD9035138F}"/>
    <cellStyle name="Comma 22 4 7 4" xfId="33112" xr:uid="{FBABE144-742E-483A-AA57-DF049B545E4C}"/>
    <cellStyle name="Comma 22 4 8" xfId="7444" xr:uid="{00000000-0005-0000-0000-0000C9040000}"/>
    <cellStyle name="Comma 22 4 8 2" xfId="23775" xr:uid="{C1D2F777-C75B-49B7-B5F7-6A07F982A5BF}"/>
    <cellStyle name="Comma 22 4 8 2 2" xfId="49764" xr:uid="{5EFEDEBC-4310-4E3F-AB21-99549933D178}"/>
    <cellStyle name="Comma 22 4 8 3" xfId="15655" xr:uid="{61362D98-1731-4AA8-B4BA-C7CDC44F420F}"/>
    <cellStyle name="Comma 22 4 8 3 2" xfId="41644" xr:uid="{029F0B40-60BF-4D41-B299-79F2704D2C43}"/>
    <cellStyle name="Comma 22 4 8 4" xfId="33491" xr:uid="{163B192E-B053-4E28-8CC4-6C835C5E363C}"/>
    <cellStyle name="Comma 22 4 9" xfId="8820" xr:uid="{00000000-0005-0000-0000-0000CA040000}"/>
    <cellStyle name="Comma 22 4 9 2" xfId="25151" xr:uid="{6BCDEBB6-4BBA-4116-8AA3-70BB28975A63}"/>
    <cellStyle name="Comma 22 4 9 2 2" xfId="51140" xr:uid="{B48E8A76-04D6-4A5A-9F9B-3FADE0341E7B}"/>
    <cellStyle name="Comma 22 4 9 3" xfId="17031" xr:uid="{DD6C3C62-FCEB-4ABE-A44C-D060C74F064C}"/>
    <cellStyle name="Comma 22 4 9 3 2" xfId="43020" xr:uid="{E2779B64-7772-4B73-9D99-6814FFBEC1F8}"/>
    <cellStyle name="Comma 22 4 9 4" xfId="34867" xr:uid="{49B84CB1-ABFB-43BE-ABEB-6A6683A8A0BD}"/>
    <cellStyle name="Comma 22 5" xfId="656" xr:uid="{691F93D9-1043-4557-BD59-9E6074E76878}"/>
    <cellStyle name="Comma 22 5 10" xfId="27840" xr:uid="{71DEC2E8-7309-47FC-8B75-91D14FC5AC35}"/>
    <cellStyle name="Comma 22 5 2" xfId="3905" xr:uid="{00000000-0005-0000-0000-0000CC040000}"/>
    <cellStyle name="Comma 22 5 2 2" xfId="20355" xr:uid="{EE4CD1E6-9478-459D-BA47-65AE4EDEB278}"/>
    <cellStyle name="Comma 22 5 2 2 2" xfId="46344" xr:uid="{B88AAD7A-28B8-4323-9F27-1FE4F7C05FF1}"/>
    <cellStyle name="Comma 22 5 2 3" xfId="12235" xr:uid="{C7B24F84-E89B-49B0-9F34-06891FAB9DE9}"/>
    <cellStyle name="Comma 22 5 2 3 2" xfId="38224" xr:uid="{AB6E7E1F-B3E6-44FB-9845-97359CFE33D1}"/>
    <cellStyle name="Comma 22 5 2 4" xfId="30069" xr:uid="{19421E79-5963-4F99-849A-1CBE42C5E22E}"/>
    <cellStyle name="Comma 22 5 3" xfId="6103" xr:uid="{00000000-0005-0000-0000-0000CD040000}"/>
    <cellStyle name="Comma 22 5 3 2" xfId="22476" xr:uid="{A0BB3650-A25C-4C08-ACED-748150061E1B}"/>
    <cellStyle name="Comma 22 5 3 2 2" xfId="48465" xr:uid="{6C30F071-A683-49A0-9BAA-0A772902B7EB}"/>
    <cellStyle name="Comma 22 5 3 3" xfId="14356" xr:uid="{0D0F2751-9BDE-44D5-B6C8-7E6EF60BE80E}"/>
    <cellStyle name="Comma 22 5 3 3 2" xfId="40345" xr:uid="{46380B64-B91F-4B23-915A-FBEDAA55445D}"/>
    <cellStyle name="Comma 22 5 3 4" xfId="32192" xr:uid="{857C9B9B-72FB-4A54-84C3-2657BE439CA4}"/>
    <cellStyle name="Comma 22 5 4" xfId="6798" xr:uid="{00000000-0005-0000-0000-0000CE040000}"/>
    <cellStyle name="Comma 22 5 4 2" xfId="23129" xr:uid="{737B8D6B-B2DA-4D2B-9B8A-F4E3DD0C8ACD}"/>
    <cellStyle name="Comma 22 5 4 2 2" xfId="49118" xr:uid="{28FB1BF6-8A92-47E2-9E8B-5028D95F7D9B}"/>
    <cellStyle name="Comma 22 5 4 3" xfId="15009" xr:uid="{D01E5846-9137-4133-AE73-90D6600BBB04}"/>
    <cellStyle name="Comma 22 5 4 3 2" xfId="40998" xr:uid="{8404E5FA-5789-4C37-8684-7E48F4C09B77}"/>
    <cellStyle name="Comma 22 5 4 4" xfId="32845" xr:uid="{6E9E2B8F-6E36-4A2C-AC2C-C0B62872B9B3}"/>
    <cellStyle name="Comma 22 5 5" xfId="9310" xr:uid="{00000000-0005-0000-0000-0000CF040000}"/>
    <cellStyle name="Comma 22 5 5 2" xfId="25600" xr:uid="{2F4E1DE6-C97D-4419-9D56-A6E40AF6A725}"/>
    <cellStyle name="Comma 22 5 5 2 2" xfId="51589" xr:uid="{CDC4C82B-9D83-4DEC-9753-7BCF357B5C0D}"/>
    <cellStyle name="Comma 22 5 5 3" xfId="17480" xr:uid="{3D4AE644-6591-427E-9DC2-CE4DBF01B92F}"/>
    <cellStyle name="Comma 22 5 5 3 2" xfId="43469" xr:uid="{0CEB8C43-7B2D-4FF2-B4AB-EC14DC4CA374}"/>
    <cellStyle name="Comma 22 5 5 4" xfId="35317" xr:uid="{10A1641C-ADEB-4880-9274-5B7C0CE23EB0}"/>
    <cellStyle name="Comma 22 5 6" xfId="9904" xr:uid="{00000000-0005-0000-0000-0000D0040000}"/>
    <cellStyle name="Comma 22 5 6 2" xfId="26163" xr:uid="{B76E1082-037D-4443-BA0E-181ABEC6E133}"/>
    <cellStyle name="Comma 22 5 6 2 2" xfId="52152" xr:uid="{13C197EC-6C12-4AC1-91B1-AD0813A0E324}"/>
    <cellStyle name="Comma 22 5 6 3" xfId="18043" xr:uid="{2E01E166-9512-4C36-A511-4BA33272C51D}"/>
    <cellStyle name="Comma 22 5 6 3 2" xfId="44032" xr:uid="{B1184BE3-F359-4B8C-88CC-C9C10820DA41}"/>
    <cellStyle name="Comma 22 5 6 4" xfId="35893" xr:uid="{E5AB2848-2C52-4803-9AB6-B23F5A678820}"/>
    <cellStyle name="Comma 22 5 7" xfId="10106" xr:uid="{00000000-0005-0000-0000-0000D1040000}"/>
    <cellStyle name="Comma 22 5 7 2" xfId="18229" xr:uid="{DE6164E5-8323-41CD-9412-BBE38D1F5F99}"/>
    <cellStyle name="Comma 22 5 7 2 2" xfId="44218" xr:uid="{5B2ED03B-466C-420B-9D60-8EB9F81EFB8E}"/>
    <cellStyle name="Comma 22 5 7 3" xfId="36095" xr:uid="{80227B9A-B5E7-473E-A123-B239CD38F7F7}"/>
    <cellStyle name="Comma 22 5 8" xfId="2438" xr:uid="{00000000-0005-0000-0000-0000D2040000}"/>
    <cellStyle name="Comma 22 5 8 2" xfId="28809" xr:uid="{76EF34FD-844B-459A-BBF3-13B00F52B65E}"/>
    <cellStyle name="Comma 22 5 9" xfId="1362" xr:uid="{00000000-0005-0000-0000-0000CB040000}"/>
    <cellStyle name="Comma 22 5 9 2" xfId="53815" xr:uid="{B392D348-834F-43DA-A372-5FE3F7B23D13}"/>
    <cellStyle name="Comma 22 6" xfId="545" xr:uid="{00000000-0005-0000-0000-00001B000000}"/>
    <cellStyle name="Comma 22 6 2" xfId="5013" xr:uid="{00000000-0005-0000-0000-0000D4040000}"/>
    <cellStyle name="Comma 22 6 2 2" xfId="21410" xr:uid="{D7752365-9AE9-4745-B841-48CC3F42B70C}"/>
    <cellStyle name="Comma 22 6 2 2 2" xfId="47399" xr:uid="{8589DE93-32F3-440A-99F7-F88CDD05D11C}"/>
    <cellStyle name="Comma 22 6 2 3" xfId="13290" xr:uid="{87AE1B5E-795D-4BF3-BE26-884B835CB4D4}"/>
    <cellStyle name="Comma 22 6 2 3 2" xfId="39279" xr:uid="{CA933849-6177-4303-9B17-0A4F28F307DA}"/>
    <cellStyle name="Comma 22 6 2 4" xfId="31126" xr:uid="{FB8BA325-73F2-4927-A11D-092B866F2C6F}"/>
    <cellStyle name="Comma 22 6 3" xfId="7853" xr:uid="{00000000-0005-0000-0000-0000D5040000}"/>
    <cellStyle name="Comma 22 6 3 2" xfId="24184" xr:uid="{E70061D5-5490-415D-BD6E-BCDB492B7063}"/>
    <cellStyle name="Comma 22 6 3 2 2" xfId="50173" xr:uid="{1215B266-7291-41DE-949A-DC69784F7D2E}"/>
    <cellStyle name="Comma 22 6 3 3" xfId="16064" xr:uid="{E0B17212-3A8D-4456-ABA2-BD9DB7BBD80B}"/>
    <cellStyle name="Comma 22 6 3 3 2" xfId="42053" xr:uid="{43D1FFC5-949B-4850-AB7E-738F38F26944}"/>
    <cellStyle name="Comma 22 6 3 4" xfId="33900" xr:uid="{9616FBCA-076D-4C94-9021-7F6F1F047DD4}"/>
    <cellStyle name="Comma 22 6 4" xfId="9213" xr:uid="{00000000-0005-0000-0000-0000D6040000}"/>
    <cellStyle name="Comma 22 6 4 2" xfId="25510" xr:uid="{D793BC1C-2CCE-4F7A-AF70-B436A0531E83}"/>
    <cellStyle name="Comma 22 6 4 2 2" xfId="51499" xr:uid="{12D29E55-DF50-4E6C-A2C8-28C1FE047742}"/>
    <cellStyle name="Comma 22 6 4 3" xfId="17390" xr:uid="{B000464F-A4EB-41E1-A9BF-572CE738C137}"/>
    <cellStyle name="Comma 22 6 4 3 2" xfId="43379" xr:uid="{E72662AC-2BE7-47C0-85B4-AFBD57D20D39}"/>
    <cellStyle name="Comma 22 6 4 4" xfId="35227" xr:uid="{F26292DA-D493-4677-A09B-154AAD1B52A1}"/>
    <cellStyle name="Comma 22 6 5" xfId="19289" xr:uid="{3A49176A-611E-4DA1-810B-54E7A93D1D28}"/>
    <cellStyle name="Comma 22 6 5 2" xfId="45278" xr:uid="{789C43DD-09F2-4E66-B66E-F6E0A91CCA6C}"/>
    <cellStyle name="Comma 22 6 6" xfId="11169" xr:uid="{0954A925-7AD4-4E18-8F55-E4D9C2C769AF}"/>
    <cellStyle name="Comma 22 6 6 2" xfId="37158" xr:uid="{BA2A991D-EB7F-4D19-B9D1-632A6B4BCC28}"/>
    <cellStyle name="Comma 22 6 7" xfId="26754" xr:uid="{D69E314F-D3E9-4E24-A083-1A4771712ACF}"/>
    <cellStyle name="Comma 22 6 7 2" xfId="52743" xr:uid="{CB7FA91B-90A6-4FF0-BF40-B1C1AE40C5C1}"/>
    <cellStyle name="Comma 22 6 8" xfId="2805" xr:uid="{00000000-0005-0000-0000-0000D3040000}"/>
    <cellStyle name="Comma 22 6 9" xfId="28996" xr:uid="{0AF4CCF0-1C7E-49B6-A84C-BFEC79B7DAC6}"/>
    <cellStyle name="Comma 22 7" xfId="3215" xr:uid="{00000000-0005-0000-0000-0000D7040000}"/>
    <cellStyle name="Comma 22 7 2" xfId="5421" xr:uid="{00000000-0005-0000-0000-0000D8040000}"/>
    <cellStyle name="Comma 22 7 2 2" xfId="21810" xr:uid="{56EBB40C-4103-4458-8530-45B17F08F6F0}"/>
    <cellStyle name="Comma 22 7 2 2 2" xfId="47799" xr:uid="{2193039E-39CF-4CD8-9B54-10F4615017A9}"/>
    <cellStyle name="Comma 22 7 2 3" xfId="13690" xr:uid="{20F14B8C-4598-4C3E-B44B-AFA30F24E3BF}"/>
    <cellStyle name="Comma 22 7 2 3 2" xfId="39679" xr:uid="{12FC0E3F-3427-4BDB-BC4A-A7977AC33934}"/>
    <cellStyle name="Comma 22 7 2 4" xfId="31526" xr:uid="{DE7BE845-3318-4025-B4D3-8FF97B999426}"/>
    <cellStyle name="Comma 22 7 3" xfId="8253" xr:uid="{00000000-0005-0000-0000-0000D9040000}"/>
    <cellStyle name="Comma 22 7 3 2" xfId="24584" xr:uid="{50E019AA-89FE-4E01-99D5-7B706C7CFCB4}"/>
    <cellStyle name="Comma 22 7 3 2 2" xfId="50573" xr:uid="{B0DCA6C0-4E3B-4E18-958A-5D36E5CFD6F2}"/>
    <cellStyle name="Comma 22 7 3 3" xfId="16464" xr:uid="{D2D2072C-9266-4698-9582-1C855472EAF3}"/>
    <cellStyle name="Comma 22 7 3 3 2" xfId="42453" xr:uid="{AA91197A-879A-440D-B5FB-9A4F14E1DE2C}"/>
    <cellStyle name="Comma 22 7 3 4" xfId="34300" xr:uid="{E3A4BA2B-B51C-481D-9483-265AF561642D}"/>
    <cellStyle name="Comma 22 7 4" xfId="19689" xr:uid="{79D8CB5F-482F-4495-A048-62052E774712}"/>
    <cellStyle name="Comma 22 7 4 2" xfId="45678" xr:uid="{87800E8F-4F6A-42F4-A2AE-D79667635482}"/>
    <cellStyle name="Comma 22 7 5" xfId="11569" xr:uid="{B5944AB4-FF37-471D-B2FF-7E159FAC1C31}"/>
    <cellStyle name="Comma 22 7 5 2" xfId="37558" xr:uid="{D60B01C2-1EF7-4394-94FB-D9788CE3E80A}"/>
    <cellStyle name="Comma 22 7 6" xfId="27154" xr:uid="{5C893E91-C0C8-401D-A038-0F1F67DDE6B6}"/>
    <cellStyle name="Comma 22 7 6 2" xfId="53143" xr:uid="{352EF95E-8B84-4BB2-850D-BF1732FC1546}"/>
    <cellStyle name="Comma 22 7 7" xfId="29399" xr:uid="{71F024A1-CEF0-4139-81D1-9054F4645F81}"/>
    <cellStyle name="Comma 22 8" xfId="3799" xr:uid="{00000000-0005-0000-0000-0000DA040000}"/>
    <cellStyle name="Comma 22 8 2" xfId="20265" xr:uid="{3859CB1A-90A4-4E6A-93E2-B486C22FACDB}"/>
    <cellStyle name="Comma 22 8 2 2" xfId="46254" xr:uid="{D7F4CF99-FD65-4E3B-B62E-E52157A25C2F}"/>
    <cellStyle name="Comma 22 8 3" xfId="12145" xr:uid="{8885FDEE-12DE-4207-B605-B943BCE55EA7}"/>
    <cellStyle name="Comma 22 8 3 2" xfId="38134" xr:uid="{3E059FC3-BC83-4C2D-8EC2-8B466FFDE52C}"/>
    <cellStyle name="Comma 22 8 4" xfId="29979" xr:uid="{BF8D4F83-3FBC-4568-B7DA-894632F48004}"/>
    <cellStyle name="Comma 22 9" xfId="4512" xr:uid="{00000000-0005-0000-0000-0000DB040000}"/>
    <cellStyle name="Comma 22 9 2" xfId="20918" xr:uid="{29198CEC-9E07-4B07-AA6C-55473FE6B299}"/>
    <cellStyle name="Comma 22 9 2 2" xfId="46907" xr:uid="{056CD38E-E22C-4BC0-896A-ED1F45776319}"/>
    <cellStyle name="Comma 22 9 3" xfId="12798" xr:uid="{A836D070-5D0D-4260-9226-727A794A3447}"/>
    <cellStyle name="Comma 22 9 3 2" xfId="38787" xr:uid="{F9E18806-F476-4A89-BD32-26B51A7333DC}"/>
    <cellStyle name="Comma 22 9 4" xfId="30632" xr:uid="{B06D1E47-9DC6-4B3A-B7F2-CFD386461CA0}"/>
    <cellStyle name="Comma 23" xfId="94" xr:uid="{00000000-0005-0000-0000-00004F000000}"/>
    <cellStyle name="Comma 23 10" xfId="7318" xr:uid="{00000000-0005-0000-0000-0000DD040000}"/>
    <cellStyle name="Comma 23 10 2" xfId="23649" xr:uid="{3BDA22CC-7EA7-4614-95F4-7152D1EFFFF1}"/>
    <cellStyle name="Comma 23 10 2 2" xfId="49638" xr:uid="{906FBE29-C341-4178-AAD2-D775D50159B3}"/>
    <cellStyle name="Comma 23 10 3" xfId="15529" xr:uid="{2C151C91-7AFE-42B5-9398-E158858415E6}"/>
    <cellStyle name="Comma 23 10 3 2" xfId="41518" xr:uid="{BC3251DF-FAB0-4BE8-8CF0-D4E7EE5B36E6}"/>
    <cellStyle name="Comma 23 10 4" xfId="33365" xr:uid="{CA92C532-32F4-46DD-8679-0D4968063F35}"/>
    <cellStyle name="Comma 23 11" xfId="8821" xr:uid="{00000000-0005-0000-0000-0000DE040000}"/>
    <cellStyle name="Comma 23 11 2" xfId="25152" xr:uid="{D9ED80EE-CCF1-4022-A256-8FF428B1CAD8}"/>
    <cellStyle name="Comma 23 11 2 2" xfId="51141" xr:uid="{7497A45B-CF01-4B16-B893-AD72E05AD0D0}"/>
    <cellStyle name="Comma 23 11 3" xfId="17032" xr:uid="{34DB2367-75E9-4357-85EC-92E91671D4E3}"/>
    <cellStyle name="Comma 23 11 3 2" xfId="43021" xr:uid="{E2C181CF-986C-4836-89C2-64B33E65E03D}"/>
    <cellStyle name="Comma 23 11 4" xfId="34868" xr:uid="{70DAD42C-C860-4D82-84E1-FA6EDE5CB798}"/>
    <cellStyle name="Comma 23 12" xfId="9973" xr:uid="{00000000-0005-0000-0000-0000DF040000}"/>
    <cellStyle name="Comma 23 12 2" xfId="18096" xr:uid="{94C0BF2B-2D80-4A76-9A5B-53B4205905E4}"/>
    <cellStyle name="Comma 23 12 2 2" xfId="44085" xr:uid="{746E0845-53B8-43D9-B411-5CF32C8B6ABD}"/>
    <cellStyle name="Comma 23 12 3" xfId="35962" xr:uid="{91F28B10-6578-4C70-8EAA-7B40DF631CB8}"/>
    <cellStyle name="Comma 23 13" xfId="1890" xr:uid="{00000000-0005-0000-0000-0000E0040000}"/>
    <cellStyle name="Comma 23 13 2" xfId="18754" xr:uid="{C7C722C6-EB55-45D0-A9E8-74ED9152CDFB}"/>
    <cellStyle name="Comma 23 13 2 2" xfId="44743" xr:uid="{2FE8B16A-D753-4058-BE8B-F02CF1053EEB}"/>
    <cellStyle name="Comma 23 13 3" xfId="28384" xr:uid="{855123DB-40A6-426C-9345-B2396259B91C}"/>
    <cellStyle name="Comma 23 14" xfId="10634" xr:uid="{143F7BAF-F06F-4E4B-823D-3FA39E450F44}"/>
    <cellStyle name="Comma 23 14 2" xfId="36623" xr:uid="{00E447B2-9187-4641-8596-1F6F593A41F9}"/>
    <cellStyle name="Comma 23 15" xfId="26218" xr:uid="{A9E5AC34-89B3-41C4-9CE1-078C33E80957}"/>
    <cellStyle name="Comma 23 15 2" xfId="52207" xr:uid="{B15F2E4F-8138-41E5-ACC8-55AD229DE80E}"/>
    <cellStyle name="Comma 23 16" xfId="1229" xr:uid="{00000000-0005-0000-0000-0000DC040000}"/>
    <cellStyle name="Comma 23 16 2" xfId="53682" xr:uid="{BF7047B3-B419-4891-B7A2-E91288A3B069}"/>
    <cellStyle name="Comma 23 17" xfId="27694" xr:uid="{5B2DFA07-B673-414B-AF82-F9F2C6CD1A13}"/>
    <cellStyle name="Comma 23 2" xfId="95" xr:uid="{00000000-0005-0000-0000-000050000000}"/>
    <cellStyle name="Comma 23 2 10" xfId="7453" xr:uid="{00000000-0005-0000-0000-0000E2040000}"/>
    <cellStyle name="Comma 23 2 10 2" xfId="23784" xr:uid="{E1BEB603-3688-4C37-84C3-F78787133413}"/>
    <cellStyle name="Comma 23 2 10 2 2" xfId="49773" xr:uid="{79CFE092-B368-4B8F-92A1-950828BE0287}"/>
    <cellStyle name="Comma 23 2 10 3" xfId="15664" xr:uid="{D22356A0-B734-4481-9C68-FE716502250A}"/>
    <cellStyle name="Comma 23 2 10 3 2" xfId="41653" xr:uid="{D9558007-0581-4322-A8D3-11350682F877}"/>
    <cellStyle name="Comma 23 2 10 4" xfId="33500" xr:uid="{7D0981C4-FC6E-4305-913C-673512D1590C}"/>
    <cellStyle name="Comma 23 2 11" xfId="8822" xr:uid="{00000000-0005-0000-0000-0000E3040000}"/>
    <cellStyle name="Comma 23 2 11 2" xfId="25153" xr:uid="{31DD15D1-A035-4EF1-A62C-0D40940D20C2}"/>
    <cellStyle name="Comma 23 2 11 2 2" xfId="51142" xr:uid="{8725F542-60FC-4A8B-BD4C-48797127AA31}"/>
    <cellStyle name="Comma 23 2 11 3" xfId="17033" xr:uid="{CDABC488-328F-48A5-BB86-AD849DC31E09}"/>
    <cellStyle name="Comma 23 2 11 3 2" xfId="43022" xr:uid="{44A27C32-7E66-483A-9B7D-CDBE80753768}"/>
    <cellStyle name="Comma 23 2 11 4" xfId="34869" xr:uid="{5EC449AF-C3F4-4F84-B52A-2AE9E1317152}"/>
    <cellStyle name="Comma 23 2 12" xfId="10115" xr:uid="{00000000-0005-0000-0000-0000E4040000}"/>
    <cellStyle name="Comma 23 2 12 2" xfId="18238" xr:uid="{7D7C691D-339B-47DC-8A96-C58BD0A98A3D}"/>
    <cellStyle name="Comma 23 2 12 2 2" xfId="44227" xr:uid="{218540BD-8E30-4765-8696-BE42A846ED1A}"/>
    <cellStyle name="Comma 23 2 12 3" xfId="36104" xr:uid="{FE6C4EF7-A39C-42CF-BBFE-FF6EC72A6FA8}"/>
    <cellStyle name="Comma 23 2 13" xfId="2025" xr:uid="{00000000-0005-0000-0000-0000E5040000}"/>
    <cellStyle name="Comma 23 2 13 2" xfId="18889" xr:uid="{B5964D40-AF39-418E-A42F-29E5D67585B7}"/>
    <cellStyle name="Comma 23 2 13 2 2" xfId="44878" xr:uid="{47F8EF2A-97F1-4C0C-932E-DA0248BFC9A3}"/>
    <cellStyle name="Comma 23 2 13 3" xfId="28519" xr:uid="{6F0CD0E9-ED08-466C-BE04-943EAD668A0B}"/>
    <cellStyle name="Comma 23 2 14" xfId="10769" xr:uid="{92267E32-6258-4D58-9B54-7D3A3028560F}"/>
    <cellStyle name="Comma 23 2 14 2" xfId="36758" xr:uid="{D811CED1-322D-47E6-A0CE-C39360C4A37D}"/>
    <cellStyle name="Comma 23 2 15" xfId="26353" xr:uid="{218AD103-2F91-4ED2-8A66-5131B0CACE27}"/>
    <cellStyle name="Comma 23 2 15 2" xfId="52342" xr:uid="{7E5F6465-6B74-4DDB-A345-A9C56AEFE839}"/>
    <cellStyle name="Comma 23 2 16" xfId="1371" xr:uid="{00000000-0005-0000-0000-0000E1040000}"/>
    <cellStyle name="Comma 23 2 16 2" xfId="53824" xr:uid="{CE7E782E-BC34-4FA6-9AC3-8AD5A37081D4}"/>
    <cellStyle name="Comma 23 2 17" xfId="27854" xr:uid="{EA45390A-F76C-454E-BCE2-73C17DD83545}"/>
    <cellStyle name="Comma 23 2 2" xfId="96" xr:uid="{00000000-0005-0000-0000-000051000000}"/>
    <cellStyle name="Comma 23 2 2 10" xfId="10258" xr:uid="{00000000-0005-0000-0000-0000E7040000}"/>
    <cellStyle name="Comma 23 2 2 10 2" xfId="18381" xr:uid="{EA6991E6-A122-462E-890B-EF0DF765AA35}"/>
    <cellStyle name="Comma 23 2 2 10 2 2" xfId="44370" xr:uid="{8766ED36-CF6B-4DF3-832A-BDFBE76B3EC2}"/>
    <cellStyle name="Comma 23 2 2 10 3" xfId="36247" xr:uid="{0FA0431F-2F39-42D8-BA35-229C116BB699}"/>
    <cellStyle name="Comma 23 2 2 11" xfId="2168" xr:uid="{00000000-0005-0000-0000-0000E8040000}"/>
    <cellStyle name="Comma 23 2 2 11 2" xfId="19032" xr:uid="{777C20A2-8189-4409-B412-140294A30599}"/>
    <cellStyle name="Comma 23 2 2 11 2 2" xfId="45021" xr:uid="{36820ACB-0EFA-4885-8FCB-181B55F3BA91}"/>
    <cellStyle name="Comma 23 2 2 11 3" xfId="28662" xr:uid="{0D5B48C3-932F-4D16-821E-36573077F008}"/>
    <cellStyle name="Comma 23 2 2 12" xfId="10912" xr:uid="{404C42FB-44F8-4F1B-8251-FAE077C467F5}"/>
    <cellStyle name="Comma 23 2 2 12 2" xfId="36901" xr:uid="{D6B62F8F-0EE1-4EF9-8572-993615241D22}"/>
    <cellStyle name="Comma 23 2 2 13" xfId="26496" xr:uid="{2C05E8CC-AF50-402F-B3D1-FC9A40E39391}"/>
    <cellStyle name="Comma 23 2 2 13 2" xfId="52485" xr:uid="{403BB562-EDF3-4DB5-BB68-A14B9B748D95}"/>
    <cellStyle name="Comma 23 2 2 14" xfId="1514" xr:uid="{00000000-0005-0000-0000-0000E6040000}"/>
    <cellStyle name="Comma 23 2 2 14 2" xfId="53967" xr:uid="{D85F54E9-ACB7-4A78-9C5B-223A6ACA92DF}"/>
    <cellStyle name="Comma 23 2 2 15" xfId="28005" xr:uid="{298BC413-6EEE-4B7D-9FAA-EFD0CD6CFD09}"/>
    <cellStyle name="Comma 23 2 2 2" xfId="1143" xr:uid="{08155247-7D1A-4464-8609-59650431D995}"/>
    <cellStyle name="Comma 23 2 2 2 10" xfId="10551" xr:uid="{00000000-0005-0000-0000-0000EA040000}"/>
    <cellStyle name="Comma 23 2 2 2 10 2" xfId="18674" xr:uid="{9203576D-1F82-4A87-8C52-B3868221675E}"/>
    <cellStyle name="Comma 23 2 2 2 10 2 2" xfId="44663" xr:uid="{9B47AD27-6AAA-480A-BC18-EAC0D5812AB9}"/>
    <cellStyle name="Comma 23 2 2 2 10 3" xfId="36540" xr:uid="{84C98B89-E309-493C-8737-96F0CAD54159}"/>
    <cellStyle name="Comma 23 2 2 2 11" xfId="2812" xr:uid="{00000000-0005-0000-0000-0000EB040000}"/>
    <cellStyle name="Comma 23 2 2 2 11 2" xfId="19296" xr:uid="{FDFA54BA-1110-4D6F-BB1B-BEFEB1093090}"/>
    <cellStyle name="Comma 23 2 2 2 11 2 2" xfId="45285" xr:uid="{E38B89E4-2430-49DC-B795-451FAAF813C4}"/>
    <cellStyle name="Comma 23 2 2 2 11 3" xfId="29003" xr:uid="{C45BAA9D-50A3-4BA3-98A7-495CA711A48B}"/>
    <cellStyle name="Comma 23 2 2 2 12" xfId="11176" xr:uid="{0DF52564-5C13-4603-9067-76BB6A51281E}"/>
    <cellStyle name="Comma 23 2 2 2 12 2" xfId="37165" xr:uid="{30C39AA0-4AE9-4DD7-A628-611088998486}"/>
    <cellStyle name="Comma 23 2 2 2 13" xfId="26761" xr:uid="{2AD09A12-D63D-488D-9439-985DD0AE8C3B}"/>
    <cellStyle name="Comma 23 2 2 2 13 2" xfId="52750" xr:uid="{A6B9B6DD-3265-4869-A84A-DFEB81A702D2}"/>
    <cellStyle name="Comma 23 2 2 2 14" xfId="1807" xr:uid="{00000000-0005-0000-0000-0000E9040000}"/>
    <cellStyle name="Comma 23 2 2 2 14 2" xfId="54260" xr:uid="{32520D75-8FAF-4A4F-8BED-90EA0CA6C2E6}"/>
    <cellStyle name="Comma 23 2 2 2 15" xfId="28301" xr:uid="{C2D0145D-3E8A-421D-83AB-38392DAFED79}"/>
    <cellStyle name="Comma 23 2 2 2 2" xfId="3666" xr:uid="{00000000-0005-0000-0000-0000EC040000}"/>
    <cellStyle name="Comma 23 2 2 2 2 2" xfId="5870" xr:uid="{00000000-0005-0000-0000-0000ED040000}"/>
    <cellStyle name="Comma 23 2 2 2 2 2 2" xfId="22259" xr:uid="{C93A3928-153C-4050-8D45-025EB0F1FCFC}"/>
    <cellStyle name="Comma 23 2 2 2 2 2 2 2" xfId="48248" xr:uid="{8BC7F3A1-D84C-43D1-9487-1222036AD733}"/>
    <cellStyle name="Comma 23 2 2 2 2 2 3" xfId="14139" xr:uid="{404CABBE-2626-4836-865D-6BA40052AC56}"/>
    <cellStyle name="Comma 23 2 2 2 2 2 3 2" xfId="40128" xr:uid="{DF4EA1B7-88E6-4128-A4F4-302ECE8BD20F}"/>
    <cellStyle name="Comma 23 2 2 2 2 2 4" xfId="31975" xr:uid="{BE567B28-8430-430B-97E9-D7B3813D579B}"/>
    <cellStyle name="Comma 23 2 2 2 2 3" xfId="8702" xr:uid="{00000000-0005-0000-0000-0000EE040000}"/>
    <cellStyle name="Comma 23 2 2 2 2 3 2" xfId="25033" xr:uid="{3F4676A6-4F00-4F77-BC66-C011F6F418F6}"/>
    <cellStyle name="Comma 23 2 2 2 2 3 2 2" xfId="51022" xr:uid="{511D5E70-42D4-4339-AAD1-BCD0F98D7F5D}"/>
    <cellStyle name="Comma 23 2 2 2 2 3 3" xfId="16913" xr:uid="{216ACBA3-7E76-4250-8009-17D00DF04DBC}"/>
    <cellStyle name="Comma 23 2 2 2 2 3 3 2" xfId="42902" xr:uid="{7FD1CF4E-D95E-4321-A4D8-B90C1466DAF6}"/>
    <cellStyle name="Comma 23 2 2 2 2 3 4" xfId="34749" xr:uid="{6E9EAA44-227D-4608-9D96-37A9F0F71268}"/>
    <cellStyle name="Comma 23 2 2 2 2 4" xfId="20138" xr:uid="{0E474854-B310-48F2-972C-999C1E47CF8B}"/>
    <cellStyle name="Comma 23 2 2 2 2 4 2" xfId="46127" xr:uid="{FF87A25D-B72E-409E-B6E7-7141BD536610}"/>
    <cellStyle name="Comma 23 2 2 2 2 5" xfId="12018" xr:uid="{BB43448D-4BED-416E-9927-7361FC260B94}"/>
    <cellStyle name="Comma 23 2 2 2 2 5 2" xfId="38007" xr:uid="{8589CB57-5845-42EB-83AE-7C4395AF8C5F}"/>
    <cellStyle name="Comma 23 2 2 2 2 6" xfId="27603" xr:uid="{18C2EDDE-E063-4DD2-B9BD-29D8B0D25620}"/>
    <cellStyle name="Comma 23 2 2 2 2 6 2" xfId="53592" xr:uid="{E1CEF58B-70FC-4228-8887-906A0C76FCA2}"/>
    <cellStyle name="Comma 23 2 2 2 2 7" xfId="29849" xr:uid="{259661A5-E96F-496A-B4CD-B00864EF3CD1}"/>
    <cellStyle name="Comma 23 2 2 2 3" xfId="4391" xr:uid="{00000000-0005-0000-0000-0000EF040000}"/>
    <cellStyle name="Comma 23 2 2 2 3 2" xfId="20800" xr:uid="{AB7F30D2-127E-448F-B3B3-3B5EA3C048DC}"/>
    <cellStyle name="Comma 23 2 2 2 3 2 2" xfId="46789" xr:uid="{969B3594-8CB5-43BF-ADCE-B3BF55494916}"/>
    <cellStyle name="Comma 23 2 2 2 3 3" xfId="12680" xr:uid="{741E4223-BE3D-4BA3-A7CE-161AD6A24096}"/>
    <cellStyle name="Comma 23 2 2 2 3 3 2" xfId="38669" xr:uid="{53E209F0-81A1-4211-AD2A-019E9DF265FE}"/>
    <cellStyle name="Comma 23 2 2 2 3 4" xfId="30514" xr:uid="{96E418EA-5152-4ACF-B497-B60811CD1689}"/>
    <cellStyle name="Comma 23 2 2 2 4" xfId="5020" xr:uid="{00000000-0005-0000-0000-0000F0040000}"/>
    <cellStyle name="Comma 23 2 2 2 4 2" xfId="21417" xr:uid="{222EF1A3-FC10-4B7E-AE14-2685513B6B27}"/>
    <cellStyle name="Comma 23 2 2 2 4 2 2" xfId="47406" xr:uid="{14F2890F-6ACC-4487-A8A2-B5E7518F0745}"/>
    <cellStyle name="Comma 23 2 2 2 4 3" xfId="13297" xr:uid="{4A77E416-B538-4E79-B74B-01E09DAE80C3}"/>
    <cellStyle name="Comma 23 2 2 2 4 3 2" xfId="39286" xr:uid="{29F94371-4309-43AA-B52C-8E14E6D122E2}"/>
    <cellStyle name="Comma 23 2 2 2 4 4" xfId="31133" xr:uid="{89BAEDEF-48CF-4F3E-B80B-136BF0D5FA03}"/>
    <cellStyle name="Comma 23 2 2 2 5" xfId="6587" xr:uid="{00000000-0005-0000-0000-0000F1040000}"/>
    <cellStyle name="Comma 23 2 2 2 5 2" xfId="22921" xr:uid="{1D3E7392-9411-4561-BC7D-5601F0681227}"/>
    <cellStyle name="Comma 23 2 2 2 5 2 2" xfId="48910" xr:uid="{BE70698C-5EB3-4F41-A6F8-DF45DC3F3FE7}"/>
    <cellStyle name="Comma 23 2 2 2 5 3" xfId="14801" xr:uid="{C3227BEC-252D-40CC-AEB0-B59CE0D786A4}"/>
    <cellStyle name="Comma 23 2 2 2 5 3 2" xfId="40790" xr:uid="{20D59011-197B-481D-8E9D-08083B587362}"/>
    <cellStyle name="Comma 23 2 2 2 5 4" xfId="32637" xr:uid="{88AE5720-29FD-4652-A67C-09B5D055882D}"/>
    <cellStyle name="Comma 23 2 2 2 6" xfId="7243" xr:uid="{00000000-0005-0000-0000-0000F2040000}"/>
    <cellStyle name="Comma 23 2 2 2 6 2" xfId="23574" xr:uid="{13B52B4E-C181-42E6-90BB-3F97A79A8B46}"/>
    <cellStyle name="Comma 23 2 2 2 6 2 2" xfId="49563" xr:uid="{D97F9F26-C674-424B-9EC0-A2356A438F55}"/>
    <cellStyle name="Comma 23 2 2 2 6 3" xfId="15454" xr:uid="{3689B432-2928-464F-AABA-4B5AB76D7638}"/>
    <cellStyle name="Comma 23 2 2 2 6 3 2" xfId="41443" xr:uid="{DD3610B0-F0B8-4944-9652-793FAE031C51}"/>
    <cellStyle name="Comma 23 2 2 2 6 4" xfId="33290" xr:uid="{E0B8936A-71DF-4064-919C-6770D397EC1F}"/>
    <cellStyle name="Comma 23 2 2 2 7" xfId="7860" xr:uid="{00000000-0005-0000-0000-0000F3040000}"/>
    <cellStyle name="Comma 23 2 2 2 7 2" xfId="24191" xr:uid="{4CFA709D-2AFE-479A-97C4-6FE21754092C}"/>
    <cellStyle name="Comma 23 2 2 2 7 2 2" xfId="50180" xr:uid="{A83628C0-EF5D-475E-B4BC-FD477618AE86}"/>
    <cellStyle name="Comma 23 2 2 2 7 3" xfId="16071" xr:uid="{2FEDF198-917D-4B07-A95A-E6E4C6278838}"/>
    <cellStyle name="Comma 23 2 2 2 7 3 2" xfId="42060" xr:uid="{EF239E70-0F83-46E0-BF9E-896E5B2EF931}"/>
    <cellStyle name="Comma 23 2 2 2 7 4" xfId="33907" xr:uid="{F1631661-F437-46F1-A089-413968ABD797}"/>
    <cellStyle name="Comma 23 2 2 2 8" xfId="9767" xr:uid="{00000000-0005-0000-0000-0000F4040000}"/>
    <cellStyle name="Comma 23 2 2 2 8 2" xfId="26048" xr:uid="{D0C4418F-A955-429D-AB7D-86BD45F65C6C}"/>
    <cellStyle name="Comma 23 2 2 2 8 2 2" xfId="52037" xr:uid="{426014D9-013A-4955-9F36-7C39180DF10D}"/>
    <cellStyle name="Comma 23 2 2 2 8 3" xfId="17928" xr:uid="{8FF7991F-30E1-436A-BC17-7B292F5315D1}"/>
    <cellStyle name="Comma 23 2 2 2 8 3 2" xfId="43917" xr:uid="{44F8EED7-B5D0-4215-9120-E7D3A9E670A2}"/>
    <cellStyle name="Comma 23 2 2 2 8 4" xfId="35765" xr:uid="{5A40EDCB-E92D-4A85-9A3A-95CAE959F0FF}"/>
    <cellStyle name="Comma 23 2 2 2 9" xfId="9953" xr:uid="{00000000-0005-0000-0000-0000F5040000}"/>
    <cellStyle name="Comma 23 2 2 2 9 2" xfId="26202" xr:uid="{EA818904-F947-4C49-B2B4-DB683855D5DA}"/>
    <cellStyle name="Comma 23 2 2 2 9 2 2" xfId="52191" xr:uid="{DB6F0A5E-383C-4039-9A8C-94BD89DA4A72}"/>
    <cellStyle name="Comma 23 2 2 2 9 3" xfId="18082" xr:uid="{691685FA-B3A6-4A5A-81C9-6EEA03F04CAB}"/>
    <cellStyle name="Comma 23 2 2 2 9 3 2" xfId="44071" xr:uid="{96D143A8-F2E4-4C00-A40D-C99C74D15CE2}"/>
    <cellStyle name="Comma 23 2 2 2 9 4" xfId="35942" xr:uid="{99B46F62-E75E-41D7-9F4F-07C0D14CA09E}"/>
    <cellStyle name="Comma 23 2 2 3" xfId="838" xr:uid="{748738A0-C547-4147-96F5-FC7D7AEB45EC}"/>
    <cellStyle name="Comma 23 2 2 3 2" xfId="5573" xr:uid="{00000000-0005-0000-0000-0000F7040000}"/>
    <cellStyle name="Comma 23 2 2 3 2 2" xfId="21962" xr:uid="{593778FF-CA33-45F9-8E49-7FAECB2C0CD8}"/>
    <cellStyle name="Comma 23 2 2 3 2 2 2" xfId="47951" xr:uid="{9BA80604-3EF3-4078-8A04-828CF8D82A11}"/>
    <cellStyle name="Comma 23 2 2 3 2 3" xfId="13842" xr:uid="{48955596-8D81-4F1E-AD38-3DEB509A5315}"/>
    <cellStyle name="Comma 23 2 2 3 2 3 2" xfId="39831" xr:uid="{A7412AA0-C3C8-407D-B619-18679EAFC4FA}"/>
    <cellStyle name="Comma 23 2 2 3 2 4" xfId="31678" xr:uid="{177A0704-8C4A-4928-97FC-AE0260089D24}"/>
    <cellStyle name="Comma 23 2 2 3 3" xfId="8405" xr:uid="{00000000-0005-0000-0000-0000F8040000}"/>
    <cellStyle name="Comma 23 2 2 3 3 2" xfId="24736" xr:uid="{648AFB89-B136-4FBE-8408-54C36A0C86C2}"/>
    <cellStyle name="Comma 23 2 2 3 3 2 2" xfId="50725" xr:uid="{01D9B395-08B3-487E-8043-F0F66B009863}"/>
    <cellStyle name="Comma 23 2 2 3 3 3" xfId="16616" xr:uid="{8AF9033B-818C-4BB6-BB9E-AFB45A414487}"/>
    <cellStyle name="Comma 23 2 2 3 3 3 2" xfId="42605" xr:uid="{5AFFF56D-9133-4696-BD44-97DBD80C5638}"/>
    <cellStyle name="Comma 23 2 2 3 3 4" xfId="34452" xr:uid="{3AB3FF97-4256-4E83-AD2A-F8669084074E}"/>
    <cellStyle name="Comma 23 2 2 3 4" xfId="9468" xr:uid="{00000000-0005-0000-0000-0000F9040000}"/>
    <cellStyle name="Comma 23 2 2 3 4 2" xfId="25753" xr:uid="{EB574041-B0FD-482F-924B-E40A66730FF1}"/>
    <cellStyle name="Comma 23 2 2 3 4 2 2" xfId="51742" xr:uid="{9F6A4FD5-2E33-4782-9356-A5C18ECCE86B}"/>
    <cellStyle name="Comma 23 2 2 3 4 3" xfId="17633" xr:uid="{A85A8C73-FAE5-4803-9121-EC3C32F48C4D}"/>
    <cellStyle name="Comma 23 2 2 3 4 3 2" xfId="43622" xr:uid="{41A7C9A1-DD04-4C22-8975-DB5FC3E84B89}"/>
    <cellStyle name="Comma 23 2 2 3 4 4" xfId="35470" xr:uid="{ECD327C6-667E-4197-A227-1B8717AA6A3B}"/>
    <cellStyle name="Comma 23 2 2 3 5" xfId="19841" xr:uid="{E7B1D3CC-7EAF-4707-8E38-1643E536D0FD}"/>
    <cellStyle name="Comma 23 2 2 3 5 2" xfId="45830" xr:uid="{36E6CC40-9070-44B4-B9B1-3DE02A9183DE}"/>
    <cellStyle name="Comma 23 2 2 3 6" xfId="11721" xr:uid="{90580FBC-524F-4AC4-9EFA-787E2D1FA6D0}"/>
    <cellStyle name="Comma 23 2 2 3 6 2" xfId="37710" xr:uid="{89DDAD73-AA20-4B7F-BD71-EF8E283B48CB}"/>
    <cellStyle name="Comma 23 2 2 3 7" xfId="27306" xr:uid="{5F71E766-B096-41F6-A1F2-73C0F9386E9B}"/>
    <cellStyle name="Comma 23 2 2 3 7 2" xfId="53295" xr:uid="{F65034B1-C36C-4D4E-82B1-BE8E25BCD076}"/>
    <cellStyle name="Comma 23 2 2 3 8" xfId="3368" xr:uid="{00000000-0005-0000-0000-0000F6040000}"/>
    <cellStyle name="Comma 23 2 2 3 9" xfId="29551" xr:uid="{993F7227-F5CC-4BA4-BCDA-76EB9BDAF852}"/>
    <cellStyle name="Comma 23 2 2 4" xfId="4086" xr:uid="{00000000-0005-0000-0000-0000FA040000}"/>
    <cellStyle name="Comma 23 2 2 4 2" xfId="20507" xr:uid="{81DBF142-1D16-4F63-87E9-E53C9DE59836}"/>
    <cellStyle name="Comma 23 2 2 4 2 2" xfId="46496" xr:uid="{865F5C03-2C9D-481D-8A7C-A9B3678C1B99}"/>
    <cellStyle name="Comma 23 2 2 4 3" xfId="12387" xr:uid="{2191E895-0CC0-4941-AFEB-DB0103B12CEB}"/>
    <cellStyle name="Comma 23 2 2 4 3 2" xfId="38376" xr:uid="{1261E019-118F-4E27-9AFD-2E465C07EE14}"/>
    <cellStyle name="Comma 23 2 2 4 4" xfId="30221" xr:uid="{3768F8DD-C75A-42D3-A1C9-00A0D72039F6}"/>
    <cellStyle name="Comma 23 2 2 5" xfId="4747" xr:uid="{00000000-0005-0000-0000-0000FB040000}"/>
    <cellStyle name="Comma 23 2 2 5 2" xfId="21153" xr:uid="{776B9E50-9694-4BF7-92D5-1327E805BC35}"/>
    <cellStyle name="Comma 23 2 2 5 2 2" xfId="47142" xr:uid="{72BACECC-6BA0-4B88-A0F1-C8AD808B76E7}"/>
    <cellStyle name="Comma 23 2 2 5 3" xfId="13033" xr:uid="{8FDD9265-85C8-4171-A9BA-2200A02047C9}"/>
    <cellStyle name="Comma 23 2 2 5 3 2" xfId="39022" xr:uid="{40795E5F-FF36-4B67-9118-F53902A7D6C1}"/>
    <cellStyle name="Comma 23 2 2 5 4" xfId="30867" xr:uid="{A70F8E99-535A-419C-B7BA-23A9B32F0976}"/>
    <cellStyle name="Comma 23 2 2 6" xfId="6283" xr:uid="{00000000-0005-0000-0000-0000FC040000}"/>
    <cellStyle name="Comma 23 2 2 6 2" xfId="22628" xr:uid="{E3CD48A7-EDCC-45BC-AD19-1355A4C57C61}"/>
    <cellStyle name="Comma 23 2 2 6 2 2" xfId="48617" xr:uid="{4FB2CD67-0CB6-444C-AB5B-F52C311FCC70}"/>
    <cellStyle name="Comma 23 2 2 6 3" xfId="14508" xr:uid="{AADF173D-6161-4EB6-B693-1B6490B4B65E}"/>
    <cellStyle name="Comma 23 2 2 6 3 2" xfId="40497" xr:uid="{65840D44-D54D-460C-9B08-ABC42039C269}"/>
    <cellStyle name="Comma 23 2 2 6 4" xfId="32344" xr:uid="{6E27B529-5D67-4DD4-BF80-E6863425B518}"/>
    <cellStyle name="Comma 23 2 2 7" xfId="6950" xr:uid="{00000000-0005-0000-0000-0000FD040000}"/>
    <cellStyle name="Comma 23 2 2 7 2" xfId="23281" xr:uid="{2081D4C1-BCC9-4624-8B22-9E7D477BD1F8}"/>
    <cellStyle name="Comma 23 2 2 7 2 2" xfId="49270" xr:uid="{4F515F4E-A8D3-4B96-A563-9608DDCA6753}"/>
    <cellStyle name="Comma 23 2 2 7 3" xfId="15161" xr:uid="{997A9DC5-677C-48C6-9422-BC3B4BE9834B}"/>
    <cellStyle name="Comma 23 2 2 7 3 2" xfId="41150" xr:uid="{B03CEC4F-28C4-4A65-9273-8B2BB6DD162F}"/>
    <cellStyle name="Comma 23 2 2 7 4" xfId="32997" xr:uid="{1076C7E5-1EC9-4556-BE4B-7981F3C0BF37}"/>
    <cellStyle name="Comma 23 2 2 8" xfId="7596" xr:uid="{00000000-0005-0000-0000-0000FE040000}"/>
    <cellStyle name="Comma 23 2 2 8 2" xfId="23927" xr:uid="{8FC5C10D-AB4A-4239-83D2-16D533D5B347}"/>
    <cellStyle name="Comma 23 2 2 8 2 2" xfId="49916" xr:uid="{C8088CC7-5B57-4A64-BC1D-884674F4278A}"/>
    <cellStyle name="Comma 23 2 2 8 3" xfId="15807" xr:uid="{2736519A-0945-4E90-AF19-93B1260F024C}"/>
    <cellStyle name="Comma 23 2 2 8 3 2" xfId="41796" xr:uid="{29984B9A-1948-4903-BB74-F6EE096BA3BA}"/>
    <cellStyle name="Comma 23 2 2 8 4" xfId="33643" xr:uid="{BE0A96BE-F99B-4BCF-89F8-AD06EC293A09}"/>
    <cellStyle name="Comma 23 2 2 9" xfId="8823" xr:uid="{00000000-0005-0000-0000-0000FF040000}"/>
    <cellStyle name="Comma 23 2 2 9 2" xfId="25154" xr:uid="{70558DA1-0BCD-4EA3-86A4-3F62753A383E}"/>
    <cellStyle name="Comma 23 2 2 9 2 2" xfId="51143" xr:uid="{C9EE4FB3-21D0-418D-BA94-35F924E3320D}"/>
    <cellStyle name="Comma 23 2 2 9 3" xfId="17034" xr:uid="{C9FDB230-EA47-4354-B69A-ACDADD4AD5E5}"/>
    <cellStyle name="Comma 23 2 2 9 3 2" xfId="43023" xr:uid="{26FBD431-0F89-41C3-8020-ADB758E12F00}"/>
    <cellStyle name="Comma 23 2 2 9 4" xfId="34870" xr:uid="{B05F12F7-A235-4311-9057-00D81CC37E61}"/>
    <cellStyle name="Comma 23 2 3" xfId="998" xr:uid="{1F0D7836-DD9F-4BFD-B25F-EE9F53FB5629}"/>
    <cellStyle name="Comma 23 2 3 10" xfId="1663" xr:uid="{00000000-0005-0000-0000-000000050000}"/>
    <cellStyle name="Comma 23 2 3 10 2" xfId="54116" xr:uid="{73755C38-6D36-4B15-81B4-870C341596DA}"/>
    <cellStyle name="Comma 23 2 3 11" xfId="28157" xr:uid="{9046C2DF-D490-493B-BAC5-133D83CEF7D1}"/>
    <cellStyle name="Comma 23 2 3 2" xfId="3522" xr:uid="{00000000-0005-0000-0000-000001050000}"/>
    <cellStyle name="Comma 23 2 3 2 2" xfId="5726" xr:uid="{00000000-0005-0000-0000-000002050000}"/>
    <cellStyle name="Comma 23 2 3 2 2 2" xfId="22115" xr:uid="{0258A41F-57A8-42DA-8CFB-E71F839D3E8B}"/>
    <cellStyle name="Comma 23 2 3 2 2 2 2" xfId="48104" xr:uid="{16B0F370-D611-4CCD-8D39-81FD7A79ADBB}"/>
    <cellStyle name="Comma 23 2 3 2 2 3" xfId="13995" xr:uid="{32FDAEE8-4217-46DA-AAE1-4818254B124C}"/>
    <cellStyle name="Comma 23 2 3 2 2 3 2" xfId="39984" xr:uid="{AEA64A09-6D15-43FB-A3CC-80696F25C8F0}"/>
    <cellStyle name="Comma 23 2 3 2 2 4" xfId="31831" xr:uid="{A792FD3B-3392-45F4-9C71-4F0C14E334E0}"/>
    <cellStyle name="Comma 23 2 3 2 3" xfId="8558" xr:uid="{00000000-0005-0000-0000-000003050000}"/>
    <cellStyle name="Comma 23 2 3 2 3 2" xfId="24889" xr:uid="{3AF92164-38A4-454F-AA28-1DB0844D1E8A}"/>
    <cellStyle name="Comma 23 2 3 2 3 2 2" xfId="50878" xr:uid="{6D49E483-DFA6-4DAF-A935-EE89E9D578D7}"/>
    <cellStyle name="Comma 23 2 3 2 3 3" xfId="16769" xr:uid="{0ABC802F-D491-4020-B1D5-77575C79A571}"/>
    <cellStyle name="Comma 23 2 3 2 3 3 2" xfId="42758" xr:uid="{361563E0-798F-4A0D-9A3D-382D466A1859}"/>
    <cellStyle name="Comma 23 2 3 2 3 4" xfId="34605" xr:uid="{6A75F2D0-7DDF-448B-B459-ECD7D271A0B7}"/>
    <cellStyle name="Comma 23 2 3 2 4" xfId="19994" xr:uid="{56232BBF-5E2F-4F2E-BF91-4E91C88F07D9}"/>
    <cellStyle name="Comma 23 2 3 2 4 2" xfId="45983" xr:uid="{715C1A65-E081-4530-8579-6BB4D2CC16EA}"/>
    <cellStyle name="Comma 23 2 3 2 5" xfId="11874" xr:uid="{3067E054-3B0C-49FE-BF3A-FCE81647087D}"/>
    <cellStyle name="Comma 23 2 3 2 5 2" xfId="37863" xr:uid="{35057E15-FB8D-4C76-88AB-057BCF0CC634}"/>
    <cellStyle name="Comma 23 2 3 2 6" xfId="27459" xr:uid="{37DCD070-DCF8-4CD3-96D5-3CBECB4CC281}"/>
    <cellStyle name="Comma 23 2 3 2 6 2" xfId="53448" xr:uid="{1CB0613C-2D0E-4C44-85FB-56D061678644}"/>
    <cellStyle name="Comma 23 2 3 2 7" xfId="29705" xr:uid="{3FC40C50-30DE-46FC-8BE6-CD89596C476B}"/>
    <cellStyle name="Comma 23 2 3 3" xfId="4246" xr:uid="{00000000-0005-0000-0000-000004050000}"/>
    <cellStyle name="Comma 23 2 3 3 2" xfId="20656" xr:uid="{E8E7A7E9-48A3-4D50-9270-B34325FC709F}"/>
    <cellStyle name="Comma 23 2 3 3 2 2" xfId="46645" xr:uid="{676FD61B-B06D-4905-9F27-5673AB6917F2}"/>
    <cellStyle name="Comma 23 2 3 3 3" xfId="12536" xr:uid="{EF217E3E-9318-4F88-A9AC-ADBD86570A0C}"/>
    <cellStyle name="Comma 23 2 3 3 3 2" xfId="38525" xr:uid="{5C16BC05-8BED-4B71-B882-DF38A3724251}"/>
    <cellStyle name="Comma 23 2 3 3 4" xfId="30370" xr:uid="{F59E78CE-A97A-446F-80E8-9260DDD1FEFE}"/>
    <cellStyle name="Comma 23 2 3 4" xfId="6442" xr:uid="{00000000-0005-0000-0000-000005050000}"/>
    <cellStyle name="Comma 23 2 3 4 2" xfId="22777" xr:uid="{1AF6473A-34A7-4104-94EC-0937979C8933}"/>
    <cellStyle name="Comma 23 2 3 4 2 2" xfId="48766" xr:uid="{1F878E10-C9A8-4997-8C21-D91924CC9760}"/>
    <cellStyle name="Comma 23 2 3 4 3" xfId="14657" xr:uid="{F74686F5-FC91-4E07-9B67-C2E4CAC83D0B}"/>
    <cellStyle name="Comma 23 2 3 4 3 2" xfId="40646" xr:uid="{512F6661-2FC5-467C-9DA1-B21E52436B53}"/>
    <cellStyle name="Comma 23 2 3 4 4" xfId="32493" xr:uid="{0D90469F-4CA4-4BC5-BC31-58940790DE04}"/>
    <cellStyle name="Comma 23 2 3 5" xfId="7099" xr:uid="{00000000-0005-0000-0000-000006050000}"/>
    <cellStyle name="Comma 23 2 3 5 2" xfId="23430" xr:uid="{10CBE193-9041-4950-B519-7AA6914611C8}"/>
    <cellStyle name="Comma 23 2 3 5 2 2" xfId="49419" xr:uid="{A04B3A14-9ACD-4F9E-AD14-2F95D20C8B0D}"/>
    <cellStyle name="Comma 23 2 3 5 3" xfId="15310" xr:uid="{55B05E24-1215-45CE-BEA3-BCB82DE72032}"/>
    <cellStyle name="Comma 23 2 3 5 3 2" xfId="41299" xr:uid="{7CEDD8F3-991D-4079-93AB-B9B4DA4A7794}"/>
    <cellStyle name="Comma 23 2 3 5 4" xfId="33146" xr:uid="{1BD44713-1AED-4D98-AF11-4E98C076526B}"/>
    <cellStyle name="Comma 23 2 3 6" xfId="9622" xr:uid="{00000000-0005-0000-0000-000007050000}"/>
    <cellStyle name="Comma 23 2 3 6 2" xfId="25904" xr:uid="{C6115105-DBE9-471A-8113-98668354E1DF}"/>
    <cellStyle name="Comma 23 2 3 6 2 2" xfId="51893" xr:uid="{C4A97C8E-BEC2-43A1-B5EB-92D63076C7BD}"/>
    <cellStyle name="Comma 23 2 3 6 3" xfId="17784" xr:uid="{BB2066A4-6E3D-4965-963F-1E179F8F05DF}"/>
    <cellStyle name="Comma 23 2 3 6 3 2" xfId="43773" xr:uid="{CAE3927A-A807-4053-9F65-74342E48BE90}"/>
    <cellStyle name="Comma 23 2 3 6 4" xfId="35621" xr:uid="{EE0B96B8-7FF5-4E1C-9CAD-B9BB28554AF0}"/>
    <cellStyle name="Comma 23 2 3 7" xfId="9913" xr:uid="{00000000-0005-0000-0000-000008050000}"/>
    <cellStyle name="Comma 23 2 3 7 2" xfId="26169" xr:uid="{3F8AB408-4EB1-4F46-8DA2-12A7C55D895E}"/>
    <cellStyle name="Comma 23 2 3 7 2 2" xfId="52158" xr:uid="{F5A62D07-32AD-4D80-8862-47DD2C3ACB7E}"/>
    <cellStyle name="Comma 23 2 3 7 3" xfId="18049" xr:uid="{D30CF056-FECF-4BDD-AF0B-A0D138ACD106}"/>
    <cellStyle name="Comma 23 2 3 7 3 2" xfId="44038" xr:uid="{68F4A515-8E7A-4CDD-B726-A7AB23C6DE83}"/>
    <cellStyle name="Comma 23 2 3 7 4" xfId="35902" xr:uid="{A1C5E228-121C-4C5B-9DF7-F93DA40B5752}"/>
    <cellStyle name="Comma 23 2 3 8" xfId="10407" xr:uid="{00000000-0005-0000-0000-000009050000}"/>
    <cellStyle name="Comma 23 2 3 8 2" xfId="18530" xr:uid="{CA4CEC0D-0A20-4C2A-9803-8F3E4B3448E6}"/>
    <cellStyle name="Comma 23 2 3 8 2 2" xfId="44519" xr:uid="{DBE5302A-3E37-4229-B4DC-F7B9958C3BCC}"/>
    <cellStyle name="Comma 23 2 3 8 3" xfId="36396" xr:uid="{8B9C05D8-D42E-429E-9E50-726A0A4DB7E1}"/>
    <cellStyle name="Comma 23 2 3 9" xfId="2537" xr:uid="{00000000-0005-0000-0000-00000A050000}"/>
    <cellStyle name="Comma 23 2 3 9 2" xfId="28871" xr:uid="{34822E43-C8BE-459C-AD74-A1ADDA6428E1}"/>
    <cellStyle name="Comma 23 2 4" xfId="679" xr:uid="{9C10347F-2BE1-44D9-9C6F-F2388EB75FFA}"/>
    <cellStyle name="Comma 23 2 4 2" xfId="5019" xr:uid="{00000000-0005-0000-0000-00000C050000}"/>
    <cellStyle name="Comma 23 2 4 2 2" xfId="21416" xr:uid="{3DA281A5-7156-4FC8-8A87-DB71921BA92E}"/>
    <cellStyle name="Comma 23 2 4 2 2 2" xfId="47405" xr:uid="{DEB8F2B9-7C26-487F-8CC4-8C257EB2E9E7}"/>
    <cellStyle name="Comma 23 2 4 2 3" xfId="13296" xr:uid="{88A356BE-1266-45F7-BC8C-70FAD9A670F3}"/>
    <cellStyle name="Comma 23 2 4 2 3 2" xfId="39285" xr:uid="{19840860-A60F-414D-B848-9E26BE6FF001}"/>
    <cellStyle name="Comma 23 2 4 2 4" xfId="31132" xr:uid="{ABE4C9D9-8EF3-4F72-90D1-A90B212DB1C2}"/>
    <cellStyle name="Comma 23 2 4 3" xfId="7859" xr:uid="{00000000-0005-0000-0000-00000D050000}"/>
    <cellStyle name="Comma 23 2 4 3 2" xfId="24190" xr:uid="{9CCCE351-F6E2-41BA-ABF2-5CA685FB66DE}"/>
    <cellStyle name="Comma 23 2 4 3 2 2" xfId="50179" xr:uid="{0CE26B24-A880-4B2B-968E-B9FA957A287A}"/>
    <cellStyle name="Comma 23 2 4 3 3" xfId="16070" xr:uid="{8915A458-DB89-4B40-B03C-879325D61B2C}"/>
    <cellStyle name="Comma 23 2 4 3 3 2" xfId="42059" xr:uid="{94B30A6A-1A1C-481F-9902-AD9A6EC00DEE}"/>
    <cellStyle name="Comma 23 2 4 3 4" xfId="33906" xr:uid="{997B5234-0ED4-4873-A6A3-1DD79312540D}"/>
    <cellStyle name="Comma 23 2 4 4" xfId="9321" xr:uid="{00000000-0005-0000-0000-00000E050000}"/>
    <cellStyle name="Comma 23 2 4 4 2" xfId="25609" xr:uid="{4CE46DD6-69B1-4662-9DB0-7F73F843C5B8}"/>
    <cellStyle name="Comma 23 2 4 4 2 2" xfId="51598" xr:uid="{D8968E93-E136-4CFD-AF11-F5A2B5220B08}"/>
    <cellStyle name="Comma 23 2 4 4 3" xfId="17489" xr:uid="{765AA40D-66AE-44DD-B254-0C6605D249F0}"/>
    <cellStyle name="Comma 23 2 4 4 3 2" xfId="43478" xr:uid="{4E1D1089-E5D2-4614-923C-C7442DA8E38F}"/>
    <cellStyle name="Comma 23 2 4 4 4" xfId="35326" xr:uid="{3B0A9BE1-85C2-4BDD-8602-864D5B41E2F5}"/>
    <cellStyle name="Comma 23 2 4 5" xfId="19295" xr:uid="{0084F356-F9BB-424E-8C1E-58161C10F38E}"/>
    <cellStyle name="Comma 23 2 4 5 2" xfId="45284" xr:uid="{F5EF9064-B376-483D-ABCA-160108D234C8}"/>
    <cellStyle name="Comma 23 2 4 6" xfId="11175" xr:uid="{D9D6F2D0-E22D-4B11-93DA-1FC175A6665A}"/>
    <cellStyle name="Comma 23 2 4 6 2" xfId="37164" xr:uid="{46B6EB71-83FA-4C05-9072-4F726B601797}"/>
    <cellStyle name="Comma 23 2 4 7" xfId="26760" xr:uid="{4B0DDFAE-5A7E-48C8-9A2A-D45162E6E46A}"/>
    <cellStyle name="Comma 23 2 4 7 2" xfId="52749" xr:uid="{ECE96199-14F0-4F71-A385-8F112C40C6A5}"/>
    <cellStyle name="Comma 23 2 4 8" xfId="2811" xr:uid="{00000000-0005-0000-0000-00000B050000}"/>
    <cellStyle name="Comma 23 2 4 9" xfId="29002" xr:uid="{E4C3EFC2-38D4-4424-B864-2876404B29C8}"/>
    <cellStyle name="Comma 23 2 5" xfId="3225" xr:uid="{00000000-0005-0000-0000-00000F050000}"/>
    <cellStyle name="Comma 23 2 5 2" xfId="5430" xr:uid="{00000000-0005-0000-0000-000010050000}"/>
    <cellStyle name="Comma 23 2 5 2 2" xfId="21819" xr:uid="{2FE86E43-B089-4F8F-885F-2C19F64BAC1F}"/>
    <cellStyle name="Comma 23 2 5 2 2 2" xfId="47808" xr:uid="{ACF210C8-E210-40C8-A12E-A7D30C26B5BF}"/>
    <cellStyle name="Comma 23 2 5 2 3" xfId="13699" xr:uid="{E41347CB-36DF-4954-9B48-3681241A777A}"/>
    <cellStyle name="Comma 23 2 5 2 3 2" xfId="39688" xr:uid="{873BB44F-8087-486C-ADBA-9D90A1EB254B}"/>
    <cellStyle name="Comma 23 2 5 2 4" xfId="31535" xr:uid="{6E39ED10-54A2-4DC7-BC55-C0F9A0FA57AE}"/>
    <cellStyle name="Comma 23 2 5 3" xfId="8262" xr:uid="{00000000-0005-0000-0000-000011050000}"/>
    <cellStyle name="Comma 23 2 5 3 2" xfId="24593" xr:uid="{5FB9000B-7F02-4B94-BA68-FCC0D04E1501}"/>
    <cellStyle name="Comma 23 2 5 3 2 2" xfId="50582" xr:uid="{BBB97AD9-7319-4139-8EA7-2B4CD4BCC68B}"/>
    <cellStyle name="Comma 23 2 5 3 3" xfId="16473" xr:uid="{18AA4296-B286-4F0C-8FFB-08635064E5AB}"/>
    <cellStyle name="Comma 23 2 5 3 3 2" xfId="42462" xr:uid="{260E9751-58A9-4F36-8E9F-84B28EE8A8AC}"/>
    <cellStyle name="Comma 23 2 5 3 4" xfId="34309" xr:uid="{07CB2748-6A3F-46D1-B7BE-450F530626CC}"/>
    <cellStyle name="Comma 23 2 5 4" xfId="19698" xr:uid="{608BAA2B-7C96-4906-A8B6-2A0CE9596637}"/>
    <cellStyle name="Comma 23 2 5 4 2" xfId="45687" xr:uid="{9625B156-10B0-4733-A9C8-568AC1454907}"/>
    <cellStyle name="Comma 23 2 5 5" xfId="11578" xr:uid="{6B1DCAC0-935D-45DD-9956-612FCF1D4A77}"/>
    <cellStyle name="Comma 23 2 5 5 2" xfId="37567" xr:uid="{F9F366CC-1C41-4BCA-9976-D7F1B28BF85E}"/>
    <cellStyle name="Comma 23 2 5 6" xfId="27163" xr:uid="{022267A9-DD7C-4B2A-AC50-29D53506B806}"/>
    <cellStyle name="Comma 23 2 5 6 2" xfId="53152" xr:uid="{B44BA5B1-70B2-4856-B252-66AD7225CA75}"/>
    <cellStyle name="Comma 23 2 5 7" xfId="29408" xr:uid="{6EA56173-B3ED-4CCB-AE29-B0C9522D88FD}"/>
    <cellStyle name="Comma 23 2 6" xfId="3927" xr:uid="{00000000-0005-0000-0000-000012050000}"/>
    <cellStyle name="Comma 23 2 6 2" xfId="20364" xr:uid="{DB8F09BB-4BF4-464A-A514-60263BE6D399}"/>
    <cellStyle name="Comma 23 2 6 2 2" xfId="46353" xr:uid="{24E348AA-9ACF-4217-801F-AC32701E9A2F}"/>
    <cellStyle name="Comma 23 2 6 3" xfId="12244" xr:uid="{42847FEB-59B9-4495-800C-319A4BC84F3F}"/>
    <cellStyle name="Comma 23 2 6 3 2" xfId="38233" xr:uid="{1C4E43B8-3032-426D-BACC-D9BDB5988A9D}"/>
    <cellStyle name="Comma 23 2 6 4" xfId="30078" xr:uid="{56313166-BC26-42DF-A9DC-1143FA787FEA}"/>
    <cellStyle name="Comma 23 2 7" xfId="4604" xr:uid="{00000000-0005-0000-0000-000013050000}"/>
    <cellStyle name="Comma 23 2 7 2" xfId="21010" xr:uid="{49E8EC76-B62A-4F90-B954-65455A512CFF}"/>
    <cellStyle name="Comma 23 2 7 2 2" xfId="46999" xr:uid="{4390E500-6908-4562-B260-8A363A971E4C}"/>
    <cellStyle name="Comma 23 2 7 3" xfId="12890" xr:uid="{B5EE96A9-6898-4B41-8F52-34584AE7FACD}"/>
    <cellStyle name="Comma 23 2 7 3 2" xfId="38879" xr:uid="{C5F66844-4B95-4F07-8193-267A891688D4}"/>
    <cellStyle name="Comma 23 2 7 4" xfId="30724" xr:uid="{AFF23F88-CC0B-43E9-ACE8-3988BA94F81F}"/>
    <cellStyle name="Comma 23 2 8" xfId="6124" xr:uid="{00000000-0005-0000-0000-000014050000}"/>
    <cellStyle name="Comma 23 2 8 2" xfId="22485" xr:uid="{1470DC29-8E6B-4411-B08E-701820204BEC}"/>
    <cellStyle name="Comma 23 2 8 2 2" xfId="48474" xr:uid="{36274A68-3916-48B1-9087-CFA9813E2415}"/>
    <cellStyle name="Comma 23 2 8 3" xfId="14365" xr:uid="{B1D8DF2C-2894-4228-B038-4A4BE6FA7E6C}"/>
    <cellStyle name="Comma 23 2 8 3 2" xfId="40354" xr:uid="{E368F4B2-B0DB-4221-8105-980A87071AB5}"/>
    <cellStyle name="Comma 23 2 8 4" xfId="32201" xr:uid="{F0127F9E-A4F7-42B8-96D1-998EE72C015C}"/>
    <cellStyle name="Comma 23 2 9" xfId="6807" xr:uid="{00000000-0005-0000-0000-000015050000}"/>
    <cellStyle name="Comma 23 2 9 2" xfId="23138" xr:uid="{27D8CA76-FE84-4601-AC44-0426DFBF397A}"/>
    <cellStyle name="Comma 23 2 9 2 2" xfId="49127" xr:uid="{2A8DC257-BFC1-4585-8669-23B3721534F9}"/>
    <cellStyle name="Comma 23 2 9 3" xfId="15018" xr:uid="{745BD1A5-C94C-4DE8-B09F-53A6DA113AE3}"/>
    <cellStyle name="Comma 23 2 9 3 2" xfId="41007" xr:uid="{35532216-220E-40CE-86F8-559C8B1F4329}"/>
    <cellStyle name="Comma 23 2 9 4" xfId="32854" xr:uid="{3D1CA262-8B22-4312-8998-DF8962B28D09}"/>
    <cellStyle name="Comma 23 3" xfId="97" xr:uid="{00000000-0005-0000-0000-000052000000}"/>
    <cellStyle name="Comma 23 3 2" xfId="994" xr:uid="{332E7A8C-7A5D-48D7-9E45-14CAB0179FDF}"/>
    <cellStyle name="Comma 23 3 2 2" xfId="4242" xr:uid="{00000000-0005-0000-0000-000017050000}"/>
    <cellStyle name="Comma 23 3 3" xfId="6438" xr:uid="{00000000-0005-0000-0000-000018050000}"/>
    <cellStyle name="Comma 23 4" xfId="915" xr:uid="{D06D0D65-F0F3-4CC3-8CF2-26C17EFF858B}"/>
    <cellStyle name="Comma 23 4 10" xfId="1586" xr:uid="{00000000-0005-0000-0000-000019050000}"/>
    <cellStyle name="Comma 23 4 10 2" xfId="54039" xr:uid="{FED63A3C-A382-4959-9E02-0D7F31AEA453}"/>
    <cellStyle name="Comma 23 4 11" xfId="28080" xr:uid="{E8919821-2A10-4479-860B-DCC8AB1B08B0}"/>
    <cellStyle name="Comma 23 4 2" xfId="4163" xr:uid="{00000000-0005-0000-0000-00001A050000}"/>
    <cellStyle name="Comma 23 4 2 2" xfId="20579" xr:uid="{68E5B672-A6CD-4AE4-98EA-29DB2EB2E80A}"/>
    <cellStyle name="Comma 23 4 2 2 2" xfId="46568" xr:uid="{C78C4EA9-A64C-49D0-8456-6F3685BD1232}"/>
    <cellStyle name="Comma 23 4 2 3" xfId="12459" xr:uid="{0901C191-2360-4D31-A5AF-15E77A6B3E71}"/>
    <cellStyle name="Comma 23 4 2 3 2" xfId="38448" xr:uid="{6213C360-D518-415A-9B97-204B017FA3BB}"/>
    <cellStyle name="Comma 23 4 2 4" xfId="30293" xr:uid="{E2545399-FFBD-49C3-9B8A-ECD3F84B84D6}"/>
    <cellStyle name="Comma 23 4 3" xfId="6359" xr:uid="{00000000-0005-0000-0000-00001B050000}"/>
    <cellStyle name="Comma 23 4 3 2" xfId="22700" xr:uid="{AEC3786A-50FC-4591-AC09-9B5E43116CC6}"/>
    <cellStyle name="Comma 23 4 3 2 2" xfId="48689" xr:uid="{F2C2F367-5E6B-4A39-90CB-A0DD5373A133}"/>
    <cellStyle name="Comma 23 4 3 3" xfId="14580" xr:uid="{6D6DBE8F-5298-468C-949A-45A7CA9C9942}"/>
    <cellStyle name="Comma 23 4 3 3 2" xfId="40569" xr:uid="{407C8946-DF0E-4938-AD3C-86CF87E4D09A}"/>
    <cellStyle name="Comma 23 4 3 4" xfId="32416" xr:uid="{77F2F9B8-363D-4078-9449-4D46FD4747A7}"/>
    <cellStyle name="Comma 23 4 4" xfId="7022" xr:uid="{00000000-0005-0000-0000-00001C050000}"/>
    <cellStyle name="Comma 23 4 4 2" xfId="23353" xr:uid="{ECBFE1FE-264D-4B2F-BA9B-14C4E82C590A}"/>
    <cellStyle name="Comma 23 4 4 2 2" xfId="49342" xr:uid="{7B6F56AD-4295-47F6-99DF-EFE3F0A437D1}"/>
    <cellStyle name="Comma 23 4 4 3" xfId="15233" xr:uid="{389A45D6-3153-4174-9430-FC31181480D0}"/>
    <cellStyle name="Comma 23 4 4 3 2" xfId="41222" xr:uid="{3A1A5520-F6E7-4AAC-8D3B-523A9E13CB0B}"/>
    <cellStyle name="Comma 23 4 4 4" xfId="33069" xr:uid="{B0D2B267-20B8-4C24-8A0E-48BD784E279E}"/>
    <cellStyle name="Comma 23 4 5" xfId="9543" xr:uid="{00000000-0005-0000-0000-00001D050000}"/>
    <cellStyle name="Comma 23 4 5 2" xfId="25826" xr:uid="{8B6B60B4-36D4-4059-932C-2E38B0A5794D}"/>
    <cellStyle name="Comma 23 4 5 2 2" xfId="51815" xr:uid="{0B1393E7-59A9-49C1-BDFF-3A0E360ABB1E}"/>
    <cellStyle name="Comma 23 4 5 3" xfId="17706" xr:uid="{40C21810-BBCA-4DA9-AA73-C911FEC2D285}"/>
    <cellStyle name="Comma 23 4 5 3 2" xfId="43695" xr:uid="{25459E6F-7466-4930-80C4-B705E2D57496}"/>
    <cellStyle name="Comma 23 4 5 4" xfId="35543" xr:uid="{7737415A-6250-48A1-AB92-21CF2E7ED69B}"/>
    <cellStyle name="Comma 23 4 6" xfId="9914" xr:uid="{00000000-0005-0000-0000-00001E050000}"/>
    <cellStyle name="Comma 23 4 6 2" xfId="26170" xr:uid="{4DE8A5E5-675D-469A-A7B7-AA1609205A67}"/>
    <cellStyle name="Comma 23 4 6 2 2" xfId="52159" xr:uid="{34E7FD3B-6DFC-48A1-A97D-ADA41CA2E311}"/>
    <cellStyle name="Comma 23 4 6 3" xfId="18050" xr:uid="{6CAA3857-66FE-45E9-BCCF-3696E4DFA931}"/>
    <cellStyle name="Comma 23 4 6 3 2" xfId="44039" xr:uid="{DE07DE3C-0839-4B02-BC67-FB44D549C25E}"/>
    <cellStyle name="Comma 23 4 6 4" xfId="35903" xr:uid="{DCED4823-8F5F-4910-90D3-D95531E78B7B}"/>
    <cellStyle name="Comma 23 4 7" xfId="10330" xr:uid="{00000000-0005-0000-0000-00001F050000}"/>
    <cellStyle name="Comma 23 4 7 2" xfId="18453" xr:uid="{55EAED6A-5055-4975-955D-1673D641F576}"/>
    <cellStyle name="Comma 23 4 7 2 2" xfId="44442" xr:uid="{8D69E516-95E2-4832-BEBD-F310D8D0D599}"/>
    <cellStyle name="Comma 23 4 7 3" xfId="36319" xr:uid="{CF052D34-54E1-4A9B-B61E-0E81E1D64876}"/>
    <cellStyle name="Comma 23 4 8" xfId="2334" xr:uid="{00000000-0005-0000-0000-000020050000}"/>
    <cellStyle name="Comma 23 4 8 2" xfId="28774" xr:uid="{90DB55B8-EFFE-47B8-B309-5CD60FF151AE}"/>
    <cellStyle name="Comma 23 4 9" xfId="27689" xr:uid="{D09883CE-16E2-4762-B4BD-5321DC1F0339}"/>
    <cellStyle name="Comma 23 4 9 2" xfId="53677" xr:uid="{3BEAB866-F8DC-4875-8EEB-68037AC7ECC2}"/>
    <cellStyle name="Comma 23 5" xfId="666" xr:uid="{53A3DD36-300F-468B-B3DF-5D3070CB4A2A}"/>
    <cellStyle name="Comma 23 5 10" xfId="27849" xr:uid="{80AE0972-B855-44B0-97A6-CEBFFFCD74E9}"/>
    <cellStyle name="Comma 23 5 2" xfId="3915" xr:uid="{00000000-0005-0000-0000-000022050000}"/>
    <cellStyle name="Comma 23 5 3" xfId="5018" xr:uid="{00000000-0005-0000-0000-000023050000}"/>
    <cellStyle name="Comma 23 5 3 2" xfId="21415" xr:uid="{385481F3-060A-4069-9A84-34484A91DE29}"/>
    <cellStyle name="Comma 23 5 3 2 2" xfId="47404" xr:uid="{875EB282-B0BB-4663-9020-0722275970AA}"/>
    <cellStyle name="Comma 23 5 3 3" xfId="13295" xr:uid="{3C5A4245-AD41-4F63-B772-DEFA057F9DE2}"/>
    <cellStyle name="Comma 23 5 3 3 2" xfId="39284" xr:uid="{DE226583-2768-4CFB-AE15-0E499053F3F7}"/>
    <cellStyle name="Comma 23 5 3 4" xfId="31131" xr:uid="{B45BB1C8-C094-4724-8CAB-9F2EED12B73F}"/>
    <cellStyle name="Comma 23 5 4" xfId="6113" xr:uid="{00000000-0005-0000-0000-000024050000}"/>
    <cellStyle name="Comma 23 5 5" xfId="7858" xr:uid="{00000000-0005-0000-0000-000025050000}"/>
    <cellStyle name="Comma 23 5 5 2" xfId="24189" xr:uid="{78CC79BF-CE12-4059-AE59-15D1EA15C855}"/>
    <cellStyle name="Comma 23 5 5 2 2" xfId="50178" xr:uid="{6BA99A28-E9C3-47B4-92A6-7C7BAB722263}"/>
    <cellStyle name="Comma 23 5 5 3" xfId="16069" xr:uid="{9DC12143-E466-4EAE-AB1C-EB1903D48A18}"/>
    <cellStyle name="Comma 23 5 5 3 2" xfId="42058" xr:uid="{E2B526B0-A4FC-4BA6-9646-6FDF321BB273}"/>
    <cellStyle name="Comma 23 5 5 4" xfId="33905" xr:uid="{246CAE2E-ADE6-46DC-8B01-3FF8A2FA556B}"/>
    <cellStyle name="Comma 23 5 6" xfId="9946" xr:uid="{00000000-0005-0000-0000-000026050000}"/>
    <cellStyle name="Comma 23 5 6 2" xfId="35935" xr:uid="{801CB4F1-9BCD-4FA0-A31F-B838CF5C8E6D}"/>
    <cellStyle name="Comma 23 5 7" xfId="2810" xr:uid="{00000000-0005-0000-0000-000027050000}"/>
    <cellStyle name="Comma 23 5 7 2" xfId="19294" xr:uid="{327472B7-787B-4360-BDC7-3FFC4A1D20DB}"/>
    <cellStyle name="Comma 23 5 7 2 2" xfId="45283" xr:uid="{3DE4AEA8-097A-41AD-A3AD-B56A6BAC14D1}"/>
    <cellStyle name="Comma 23 5 7 3" xfId="29001" xr:uid="{857AB4D9-F7FD-45CC-929D-92005B4C2BF2}"/>
    <cellStyle name="Comma 23 5 8" xfId="11174" xr:uid="{032069C3-91F5-4B3F-B415-BF6AFD5AE0CA}"/>
    <cellStyle name="Comma 23 5 8 2" xfId="37163" xr:uid="{73A2432F-7481-4FDB-8D9B-FA55F7EF9E37}"/>
    <cellStyle name="Comma 23 5 9" xfId="26759" xr:uid="{8A3D8FC9-2571-4A0D-A21C-75540916DA27}"/>
    <cellStyle name="Comma 23 5 9 2" xfId="52748" xr:uid="{C895CDF3-103A-4CE7-9640-1C6B769F2AE4}"/>
    <cellStyle name="Comma 23 6" xfId="486" xr:uid="{00000000-0005-0000-0000-00001C000000}"/>
    <cellStyle name="Comma 23 6 2" xfId="9155" xr:uid="{00000000-0005-0000-0000-000029050000}"/>
    <cellStyle name="Comma 23 6 2 2" xfId="25467" xr:uid="{703878AB-705D-4051-9078-229AED1E88B8}"/>
    <cellStyle name="Comma 23 6 2 2 2" xfId="51456" xr:uid="{491F8F3C-5597-40CA-86F1-40A952ADFDBA}"/>
    <cellStyle name="Comma 23 6 2 3" xfId="17347" xr:uid="{C55D44A7-A04B-482C-8193-557E548EA013}"/>
    <cellStyle name="Comma 23 6 2 3 2" xfId="43336" xr:uid="{930ADF6F-9E00-453F-BA4B-2B9871C21E1C}"/>
    <cellStyle name="Comma 23 6 2 4" xfId="35184" xr:uid="{65EED368-024A-4953-AB0F-C48733B3CD57}"/>
    <cellStyle name="Comma 23 6 3" xfId="20222" xr:uid="{3BB9BF40-6B29-4291-BD1C-67EF38B5E6A9}"/>
    <cellStyle name="Comma 23 6 3 2" xfId="46211" xr:uid="{E4EE1053-E152-45D8-BC61-3D8EB0EC6BB4}"/>
    <cellStyle name="Comma 23 6 4" xfId="12102" xr:uid="{BAB3B60A-79EB-4674-A751-2578BD1CDACA}"/>
    <cellStyle name="Comma 23 6 4 2" xfId="38091" xr:uid="{7A8B2AE6-9BCF-4017-AA6D-29BCBE50474E}"/>
    <cellStyle name="Comma 23 6 5" xfId="3756" xr:uid="{00000000-0005-0000-0000-000028050000}"/>
    <cellStyle name="Comma 23 6 6" xfId="29936" xr:uid="{156A16BA-2C80-4B86-83E7-AC4F64E5A5A1}"/>
    <cellStyle name="Comma 23 7" xfId="4469" xr:uid="{00000000-0005-0000-0000-00002A050000}"/>
    <cellStyle name="Comma 23 7 2" xfId="20875" xr:uid="{69DFC24E-D773-42D4-83CB-F771667B22BE}"/>
    <cellStyle name="Comma 23 7 2 2" xfId="46864" xr:uid="{280EC515-07D8-41EB-A2E6-36474EC00E9D}"/>
    <cellStyle name="Comma 23 7 3" xfId="12755" xr:uid="{80B2A006-A697-4FA3-8408-19518BEBD8BD}"/>
    <cellStyle name="Comma 23 7 3 2" xfId="38744" xr:uid="{374203D8-C12E-4D99-BD1B-A9C3D27EEF08}"/>
    <cellStyle name="Comma 23 7 4" xfId="30589" xr:uid="{8BE0DF07-2BBB-4CA9-ABFE-3B7EB531E93A}"/>
    <cellStyle name="Comma 23 8" xfId="5955" xr:uid="{00000000-0005-0000-0000-00002B050000}"/>
    <cellStyle name="Comma 23 8 2" xfId="22343" xr:uid="{EE267E08-76FB-4709-92CD-569863195B07}"/>
    <cellStyle name="Comma 23 8 2 2" xfId="48332" xr:uid="{4555CCAC-EC50-4B3B-A2BD-30B5398AC170}"/>
    <cellStyle name="Comma 23 8 3" xfId="14223" xr:uid="{5F7ABC45-05AD-4501-BA40-DFCCEF93AEF7}"/>
    <cellStyle name="Comma 23 8 3 2" xfId="40212" xr:uid="{29F0ABF4-06D4-4F17-B70D-F204BCE33B3F}"/>
    <cellStyle name="Comma 23 8 4" xfId="32059" xr:uid="{ACBFD760-348D-4C7D-A916-B4F33341032E}"/>
    <cellStyle name="Comma 23 9" xfId="6665" xr:uid="{00000000-0005-0000-0000-00002C050000}"/>
    <cellStyle name="Comma 23 9 2" xfId="22996" xr:uid="{A9621640-853E-4A25-A9AB-047EF207400A}"/>
    <cellStyle name="Comma 23 9 2 2" xfId="48985" xr:uid="{825D1B40-1D1C-4318-B505-8BB0142B403F}"/>
    <cellStyle name="Comma 23 9 3" xfId="14876" xr:uid="{AD51B7E8-D8E2-4A2D-8662-84FDE1C2BED0}"/>
    <cellStyle name="Comma 23 9 3 2" xfId="40865" xr:uid="{0B729819-DDD2-44C7-BCDB-EE442DA3ABE9}"/>
    <cellStyle name="Comma 23 9 4" xfId="32712" xr:uid="{4F3571CF-A455-4450-B22B-0E6FCF2CA912}"/>
    <cellStyle name="Comma 24" xfId="98" xr:uid="{00000000-0005-0000-0000-000053000000}"/>
    <cellStyle name="Comma 24 2" xfId="99" xr:uid="{00000000-0005-0000-0000-000054000000}"/>
    <cellStyle name="Comma 24 2 2" xfId="736" xr:uid="{DDB2A235-0492-452A-8A32-F9FFD6162774}"/>
    <cellStyle name="Comma 24 2 2 2" xfId="3984" xr:uid="{00000000-0005-0000-0000-00002F050000}"/>
    <cellStyle name="Comma 24 2 3" xfId="6181" xr:uid="{00000000-0005-0000-0000-000030050000}"/>
    <cellStyle name="Comma 24 3" xfId="100" xr:uid="{00000000-0005-0000-0000-000055000000}"/>
    <cellStyle name="Comma 24 3 10" xfId="10252" xr:uid="{00000000-0005-0000-0000-000032050000}"/>
    <cellStyle name="Comma 24 3 10 2" xfId="18375" xr:uid="{E18D365C-4944-4903-B94C-CC4ECAB08BBC}"/>
    <cellStyle name="Comma 24 3 10 2 2" xfId="44364" xr:uid="{BDC1F6FE-5977-4C1A-9965-313CC136E2B1}"/>
    <cellStyle name="Comma 24 3 10 3" xfId="36241" xr:uid="{864830BE-7488-4622-8D57-80469A4A7F1F}"/>
    <cellStyle name="Comma 24 3 11" xfId="2162" xr:uid="{00000000-0005-0000-0000-000033050000}"/>
    <cellStyle name="Comma 24 3 11 2" xfId="19026" xr:uid="{0FC807F4-5B72-4191-AD2D-006720551231}"/>
    <cellStyle name="Comma 24 3 11 2 2" xfId="45015" xr:uid="{61D1B3DA-8525-45FC-90CA-79B26B45891E}"/>
    <cellStyle name="Comma 24 3 11 3" xfId="28656" xr:uid="{AD445969-F95E-4E24-B28C-9B31CCA87DAF}"/>
    <cellStyle name="Comma 24 3 12" xfId="10906" xr:uid="{A778808E-D1EC-49FC-ADF4-FFC834178E0A}"/>
    <cellStyle name="Comma 24 3 12 2" xfId="36895" xr:uid="{17A2D0F5-8FF0-427F-B129-275ABB9BEA7B}"/>
    <cellStyle name="Comma 24 3 13" xfId="26490" xr:uid="{3F76F146-0EFF-4BB8-A7DE-871DF9A612E9}"/>
    <cellStyle name="Comma 24 3 13 2" xfId="52479" xr:uid="{A7063FAA-0856-4B9D-8D73-31FB3757FD2A}"/>
    <cellStyle name="Comma 24 3 14" xfId="1508" xr:uid="{00000000-0005-0000-0000-000031050000}"/>
    <cellStyle name="Comma 24 3 14 2" xfId="53961" xr:uid="{8D6E154D-1D2E-4056-8679-D2768413CC57}"/>
    <cellStyle name="Comma 24 3 15" xfId="27999" xr:uid="{E52CCB12-00C1-45CD-9029-ADE52B411CFA}"/>
    <cellStyle name="Comma 24 3 2" xfId="1137" xr:uid="{1473D29B-8A87-4484-AAF5-65EC0ED71FE1}"/>
    <cellStyle name="Comma 24 3 2 10" xfId="10545" xr:uid="{00000000-0005-0000-0000-000035050000}"/>
    <cellStyle name="Comma 24 3 2 10 2" xfId="18668" xr:uid="{2A368CD4-D536-4E55-B42C-923200F05A4C}"/>
    <cellStyle name="Comma 24 3 2 10 2 2" xfId="44657" xr:uid="{333A7479-EBE0-4FB7-A4FB-5D38438C2351}"/>
    <cellStyle name="Comma 24 3 2 10 3" xfId="36534" xr:uid="{C0767A96-2ED0-4CFA-BFE3-5A9638E26DBA}"/>
    <cellStyle name="Comma 24 3 2 11" xfId="2813" xr:uid="{00000000-0005-0000-0000-000036050000}"/>
    <cellStyle name="Comma 24 3 2 11 2" xfId="19297" xr:uid="{AF21F2BF-1E3B-4C41-968F-213E34AF25E6}"/>
    <cellStyle name="Comma 24 3 2 11 2 2" xfId="45286" xr:uid="{45BE8671-40BC-408D-B0A7-3D782071A5E7}"/>
    <cellStyle name="Comma 24 3 2 11 3" xfId="29004" xr:uid="{201156F1-1160-406D-95E1-DE3B0F87C55C}"/>
    <cellStyle name="Comma 24 3 2 12" xfId="11177" xr:uid="{CDE97FBA-48A6-4028-ADE2-3A638385EFFC}"/>
    <cellStyle name="Comma 24 3 2 12 2" xfId="37166" xr:uid="{82AC8B04-F2B5-414C-BC6A-D4C68E9BAF86}"/>
    <cellStyle name="Comma 24 3 2 13" xfId="26762" xr:uid="{E7178B51-1113-47DC-99A2-82F28D843948}"/>
    <cellStyle name="Comma 24 3 2 13 2" xfId="52751" xr:uid="{73CCA795-7042-4374-9148-A16A169D211C}"/>
    <cellStyle name="Comma 24 3 2 14" xfId="1801" xr:uid="{00000000-0005-0000-0000-000034050000}"/>
    <cellStyle name="Comma 24 3 2 14 2" xfId="54254" xr:uid="{B04B3AF7-F095-4DC6-BC05-B186701CCF1F}"/>
    <cellStyle name="Comma 24 3 2 15" xfId="28295" xr:uid="{820BA99D-12A8-4024-B160-B4067E83A334}"/>
    <cellStyle name="Comma 24 3 2 2" xfId="3660" xr:uid="{00000000-0005-0000-0000-000037050000}"/>
    <cellStyle name="Comma 24 3 2 2 2" xfId="5864" xr:uid="{00000000-0005-0000-0000-000038050000}"/>
    <cellStyle name="Comma 24 3 2 2 2 2" xfId="22253" xr:uid="{F2C82F59-C11E-4F21-9748-624CC1815F5B}"/>
    <cellStyle name="Comma 24 3 2 2 2 2 2" xfId="48242" xr:uid="{C6D1EA88-B8A2-4799-994B-760A0C087C75}"/>
    <cellStyle name="Comma 24 3 2 2 2 3" xfId="14133" xr:uid="{FA6543C8-E712-4E2A-B2AB-621ECCFEEB93}"/>
    <cellStyle name="Comma 24 3 2 2 2 3 2" xfId="40122" xr:uid="{E658FC75-770A-4FED-9044-54D9CA35C83B}"/>
    <cellStyle name="Comma 24 3 2 2 2 4" xfId="31969" xr:uid="{13EB0C24-8168-4FD0-9AD2-2913C77415B8}"/>
    <cellStyle name="Comma 24 3 2 2 3" xfId="8696" xr:uid="{00000000-0005-0000-0000-000039050000}"/>
    <cellStyle name="Comma 24 3 2 2 3 2" xfId="25027" xr:uid="{66972B51-8D8B-4024-98C3-8DC9BC4EDA70}"/>
    <cellStyle name="Comma 24 3 2 2 3 2 2" xfId="51016" xr:uid="{3213F53E-DB9F-4928-80C2-40E69A8F5592}"/>
    <cellStyle name="Comma 24 3 2 2 3 3" xfId="16907" xr:uid="{1AADC861-DE81-4866-B2E0-E7F8925AC2E2}"/>
    <cellStyle name="Comma 24 3 2 2 3 3 2" xfId="42896" xr:uid="{5A2D9136-5BA1-4F56-9005-0BEFF327046A}"/>
    <cellStyle name="Comma 24 3 2 2 3 4" xfId="34743" xr:uid="{BF314934-4AD9-4E9F-B9B4-76B51F1ED579}"/>
    <cellStyle name="Comma 24 3 2 2 4" xfId="20132" xr:uid="{16EC633D-E82C-4C71-8D35-766F0A835FD7}"/>
    <cellStyle name="Comma 24 3 2 2 4 2" xfId="46121" xr:uid="{B8F20F8B-28CC-422B-B05A-AADD8A3A8E26}"/>
    <cellStyle name="Comma 24 3 2 2 5" xfId="12012" xr:uid="{5F22B02E-5E70-45F6-B307-DFB02AB45631}"/>
    <cellStyle name="Comma 24 3 2 2 5 2" xfId="38001" xr:uid="{5BEB0469-30E4-4912-A06A-DDBB50F49DF1}"/>
    <cellStyle name="Comma 24 3 2 2 6" xfId="27597" xr:uid="{ACFA24F6-9871-4201-9C34-70E810F72EED}"/>
    <cellStyle name="Comma 24 3 2 2 6 2" xfId="53586" xr:uid="{52569E32-2FAD-4CF9-A66A-5FEC56C518E6}"/>
    <cellStyle name="Comma 24 3 2 2 7" xfId="29843" xr:uid="{14143204-F2B5-4B64-BF5C-D82252BF5E27}"/>
    <cellStyle name="Comma 24 3 2 3" xfId="4385" xr:uid="{00000000-0005-0000-0000-00003A050000}"/>
    <cellStyle name="Comma 24 3 2 3 2" xfId="20794" xr:uid="{89882870-6EB8-480F-A819-A8728E1A8715}"/>
    <cellStyle name="Comma 24 3 2 3 2 2" xfId="46783" xr:uid="{F4310779-54EE-411B-A105-4ADE99C14B25}"/>
    <cellStyle name="Comma 24 3 2 3 3" xfId="12674" xr:uid="{27ABAFE0-008D-491F-A3C2-1ED5AD7985BA}"/>
    <cellStyle name="Comma 24 3 2 3 3 2" xfId="38663" xr:uid="{985BCE9E-4A24-43D7-8A1C-160495DD289A}"/>
    <cellStyle name="Comma 24 3 2 3 4" xfId="30508" xr:uid="{2A8EFD39-F7E6-47CB-B670-118B1F9983E7}"/>
    <cellStyle name="Comma 24 3 2 4" xfId="5021" xr:uid="{00000000-0005-0000-0000-00003B050000}"/>
    <cellStyle name="Comma 24 3 2 4 2" xfId="21418" xr:uid="{E436AC7A-0C24-425C-BC6F-5C1894D21BBD}"/>
    <cellStyle name="Comma 24 3 2 4 2 2" xfId="47407" xr:uid="{2BE5BF9C-A3EF-4EBE-BB32-EBEA52EF39C1}"/>
    <cellStyle name="Comma 24 3 2 4 3" xfId="13298" xr:uid="{5A100169-EEA5-449D-B34B-49F035DD479E}"/>
    <cellStyle name="Comma 24 3 2 4 3 2" xfId="39287" xr:uid="{F6788E7A-E636-45AE-9826-2E8913C1AD6C}"/>
    <cellStyle name="Comma 24 3 2 4 4" xfId="31134" xr:uid="{89E654B4-BF32-4A76-8160-93CD770E6A1B}"/>
    <cellStyle name="Comma 24 3 2 5" xfId="6581" xr:uid="{00000000-0005-0000-0000-00003C050000}"/>
    <cellStyle name="Comma 24 3 2 5 2" xfId="22915" xr:uid="{C3804315-AAC1-470D-A86D-EE3890AB6BD3}"/>
    <cellStyle name="Comma 24 3 2 5 2 2" xfId="48904" xr:uid="{27C3D9CB-F11E-461F-A35C-0DE7DD391412}"/>
    <cellStyle name="Comma 24 3 2 5 3" xfId="14795" xr:uid="{A83947BD-266F-4E29-BC2D-FB6873CE5B8F}"/>
    <cellStyle name="Comma 24 3 2 5 3 2" xfId="40784" xr:uid="{E4D0F8DB-65FA-4BDB-9B89-8B4862984B1C}"/>
    <cellStyle name="Comma 24 3 2 5 4" xfId="32631" xr:uid="{C15364C8-71D9-4472-91E4-BF3842F08963}"/>
    <cellStyle name="Comma 24 3 2 6" xfId="7237" xr:uid="{00000000-0005-0000-0000-00003D050000}"/>
    <cellStyle name="Comma 24 3 2 6 2" xfId="23568" xr:uid="{4F8AE8B8-BC96-4C1B-A354-899DA4863073}"/>
    <cellStyle name="Comma 24 3 2 6 2 2" xfId="49557" xr:uid="{A7603BFF-615D-4F1D-8691-B5F555E985BC}"/>
    <cellStyle name="Comma 24 3 2 6 3" xfId="15448" xr:uid="{65B4AD71-D430-4657-8C59-9D71B0A8932A}"/>
    <cellStyle name="Comma 24 3 2 6 3 2" xfId="41437" xr:uid="{776174F7-CAD3-4B58-9344-6F9A2E398A3E}"/>
    <cellStyle name="Comma 24 3 2 6 4" xfId="33284" xr:uid="{57F0450B-251D-4A8E-83D6-01142F387829}"/>
    <cellStyle name="Comma 24 3 2 7" xfId="7861" xr:uid="{00000000-0005-0000-0000-00003E050000}"/>
    <cellStyle name="Comma 24 3 2 7 2" xfId="24192" xr:uid="{69423A8B-14BD-479C-AC2B-D6FC6F582722}"/>
    <cellStyle name="Comma 24 3 2 7 2 2" xfId="50181" xr:uid="{5948A73C-0AF8-4C3E-B0D1-3FB10740522F}"/>
    <cellStyle name="Comma 24 3 2 7 3" xfId="16072" xr:uid="{8968EFC7-4CFB-46D8-A961-6A8B3895B057}"/>
    <cellStyle name="Comma 24 3 2 7 3 2" xfId="42061" xr:uid="{07F20C10-7362-486E-AC8A-BD47F1081D4A}"/>
    <cellStyle name="Comma 24 3 2 7 4" xfId="33908" xr:uid="{A001C1A3-0DDF-4613-9371-55F2A7AFC6EE}"/>
    <cellStyle name="Comma 24 3 2 8" xfId="9761" xr:uid="{00000000-0005-0000-0000-00003F050000}"/>
    <cellStyle name="Comma 24 3 2 8 2" xfId="26042" xr:uid="{CE8C0F6F-74C7-4263-B94C-B9E7ABC897EC}"/>
    <cellStyle name="Comma 24 3 2 8 2 2" xfId="52031" xr:uid="{28DC7D14-DAF6-49C9-A422-9EFE3F0C443B}"/>
    <cellStyle name="Comma 24 3 2 8 3" xfId="17922" xr:uid="{39E74ADE-E9EC-4F1C-A702-B6E464992771}"/>
    <cellStyle name="Comma 24 3 2 8 3 2" xfId="43911" xr:uid="{0D759718-5E77-4545-83FA-983D54CCEB9B}"/>
    <cellStyle name="Comma 24 3 2 8 4" xfId="35759" xr:uid="{9E13F26F-FC45-43B1-9860-85CD8DF888D6}"/>
    <cellStyle name="Comma 24 3 2 9" xfId="9898" xr:uid="{00000000-0005-0000-0000-000040050000}"/>
    <cellStyle name="Comma 24 3 2 9 2" xfId="26158" xr:uid="{9B03AE70-C2FD-4A77-9332-63A3FC4D022F}"/>
    <cellStyle name="Comma 24 3 2 9 2 2" xfId="52147" xr:uid="{2A0406C7-5CCE-4DF8-9F1C-25BF957AFF14}"/>
    <cellStyle name="Comma 24 3 2 9 3" xfId="18038" xr:uid="{C0156CA7-7A5E-484F-A6B9-F618498CB3F7}"/>
    <cellStyle name="Comma 24 3 2 9 3 2" xfId="44027" xr:uid="{B306C6AD-4AA4-47E0-A1A7-EEDC0A3DA2B7}"/>
    <cellStyle name="Comma 24 3 2 9 4" xfId="35887" xr:uid="{6EA492B2-018F-4017-8BAA-A2C9DB4B0ABE}"/>
    <cellStyle name="Comma 24 3 3" xfId="832" xr:uid="{011A1A53-EB36-4726-B682-93260D19CF2C}"/>
    <cellStyle name="Comma 24 3 3 2" xfId="5567" xr:uid="{00000000-0005-0000-0000-000042050000}"/>
    <cellStyle name="Comma 24 3 3 2 2" xfId="21956" xr:uid="{716113E3-8EDB-474C-AF5F-8219921FE609}"/>
    <cellStyle name="Comma 24 3 3 2 2 2" xfId="47945" xr:uid="{570FFE28-7D14-436B-B418-41CE7C6B6D68}"/>
    <cellStyle name="Comma 24 3 3 2 3" xfId="13836" xr:uid="{4E387B07-89AE-4F41-8F25-2139FCBD5699}"/>
    <cellStyle name="Comma 24 3 3 2 3 2" xfId="39825" xr:uid="{709E9CF4-BFC6-42B5-A8D8-967B9954321F}"/>
    <cellStyle name="Comma 24 3 3 2 4" xfId="31672" xr:uid="{A70C3008-0654-4697-9D0F-F4CBC0056366}"/>
    <cellStyle name="Comma 24 3 3 3" xfId="8399" xr:uid="{00000000-0005-0000-0000-000043050000}"/>
    <cellStyle name="Comma 24 3 3 3 2" xfId="24730" xr:uid="{1706DE36-A89D-4605-8EB2-C45E2B3D320E}"/>
    <cellStyle name="Comma 24 3 3 3 2 2" xfId="50719" xr:uid="{1A3DCEF6-A922-4C23-8D3B-A64E098F7DDB}"/>
    <cellStyle name="Comma 24 3 3 3 3" xfId="16610" xr:uid="{E65C04D3-3635-457F-84DC-9C4EBE3FFC1B}"/>
    <cellStyle name="Comma 24 3 3 3 3 2" xfId="42599" xr:uid="{E4E957EB-E887-4C3B-982E-3D599BC3EB21}"/>
    <cellStyle name="Comma 24 3 3 3 4" xfId="34446" xr:uid="{64B7E0AF-8B39-455F-BDE6-BB6D3EB843FE}"/>
    <cellStyle name="Comma 24 3 3 4" xfId="9462" xr:uid="{00000000-0005-0000-0000-000044050000}"/>
    <cellStyle name="Comma 24 3 3 4 2" xfId="25747" xr:uid="{DF9C3821-BFDC-4A9C-87D0-B9BA698FC604}"/>
    <cellStyle name="Comma 24 3 3 4 2 2" xfId="51736" xr:uid="{9C75DE75-8D87-4546-BF47-5A263A0F017F}"/>
    <cellStyle name="Comma 24 3 3 4 3" xfId="17627" xr:uid="{778C8220-72FF-4735-83D0-A764BAAC8A26}"/>
    <cellStyle name="Comma 24 3 3 4 3 2" xfId="43616" xr:uid="{14201394-CF81-440A-AD10-4AC2C035F8E1}"/>
    <cellStyle name="Comma 24 3 3 4 4" xfId="35464" xr:uid="{15A54301-1BF8-4350-BD2E-BC458ED55CCB}"/>
    <cellStyle name="Comma 24 3 3 5" xfId="19835" xr:uid="{BBAACF86-962F-4E5C-96BF-3CE398C8BA19}"/>
    <cellStyle name="Comma 24 3 3 5 2" xfId="45824" xr:uid="{05B64E95-F836-4C28-940A-46EE55DE2291}"/>
    <cellStyle name="Comma 24 3 3 6" xfId="11715" xr:uid="{F0F8EACB-449E-46AA-8454-D12919E912E2}"/>
    <cellStyle name="Comma 24 3 3 6 2" xfId="37704" xr:uid="{D57767C9-22E5-4505-A062-7A61E1B393DE}"/>
    <cellStyle name="Comma 24 3 3 7" xfId="27300" xr:uid="{FEB1A949-7E55-4366-8F93-7B5FD2268855}"/>
    <cellStyle name="Comma 24 3 3 7 2" xfId="53289" xr:uid="{865A402B-E7C5-4CFE-839B-D86ACAA70AC3}"/>
    <cellStyle name="Comma 24 3 3 8" xfId="3362" xr:uid="{00000000-0005-0000-0000-000041050000}"/>
    <cellStyle name="Comma 24 3 3 9" xfId="29545" xr:uid="{B7C1FF86-B548-4B06-A8DB-5B303F3A4602}"/>
    <cellStyle name="Comma 24 3 4" xfId="4080" xr:uid="{00000000-0005-0000-0000-000045050000}"/>
    <cellStyle name="Comma 24 3 4 2" xfId="20501" xr:uid="{AB78D1BF-EF3B-4E27-B0FA-A3A3F0D96B43}"/>
    <cellStyle name="Comma 24 3 4 2 2" xfId="46490" xr:uid="{F3A42476-C1F4-40F2-A7CF-8FDF418B0797}"/>
    <cellStyle name="Comma 24 3 4 3" xfId="12381" xr:uid="{0C6ED724-095C-467B-BB6E-8665D1487596}"/>
    <cellStyle name="Comma 24 3 4 3 2" xfId="38370" xr:uid="{796813E1-69FD-49B5-BD54-2C7B321D61DF}"/>
    <cellStyle name="Comma 24 3 4 4" xfId="30215" xr:uid="{34B40A99-7F66-4FAF-93E6-1ED894987570}"/>
    <cellStyle name="Comma 24 3 5" xfId="4741" xr:uid="{00000000-0005-0000-0000-000046050000}"/>
    <cellStyle name="Comma 24 3 5 2" xfId="21147" xr:uid="{78BAFCFF-5831-48EC-B164-A2C97B509473}"/>
    <cellStyle name="Comma 24 3 5 2 2" xfId="47136" xr:uid="{0FC8F490-416E-4F21-810E-01D4431FBA4B}"/>
    <cellStyle name="Comma 24 3 5 3" xfId="13027" xr:uid="{B050F03B-3B0B-4300-95AD-F252025F9052}"/>
    <cellStyle name="Comma 24 3 5 3 2" xfId="39016" xr:uid="{1094F4BA-1566-4A86-8102-716FE2408451}"/>
    <cellStyle name="Comma 24 3 5 4" xfId="30861" xr:uid="{58A2514D-F8A4-4709-AC0A-AFD017047DC2}"/>
    <cellStyle name="Comma 24 3 6" xfId="6277" xr:uid="{00000000-0005-0000-0000-000047050000}"/>
    <cellStyle name="Comma 24 3 6 2" xfId="22622" xr:uid="{EDAC3BC7-4C3B-4D9C-AAD1-3E7A1D4A7B2B}"/>
    <cellStyle name="Comma 24 3 6 2 2" xfId="48611" xr:uid="{31DD208E-CF17-4E67-86A7-655ED0299314}"/>
    <cellStyle name="Comma 24 3 6 3" xfId="14502" xr:uid="{06E75B77-6985-429F-A7D9-F543296C2BB0}"/>
    <cellStyle name="Comma 24 3 6 3 2" xfId="40491" xr:uid="{452708D8-C7C3-44F7-9B82-15E08F567F5C}"/>
    <cellStyle name="Comma 24 3 6 4" xfId="32338" xr:uid="{2BE93E75-EEAD-48CC-8770-A1AB6A4F8330}"/>
    <cellStyle name="Comma 24 3 7" xfId="6944" xr:uid="{00000000-0005-0000-0000-000048050000}"/>
    <cellStyle name="Comma 24 3 7 2" xfId="23275" xr:uid="{0F7AC852-3926-4F01-A8BB-CD744A762A5B}"/>
    <cellStyle name="Comma 24 3 7 2 2" xfId="49264" xr:uid="{4B0223D1-4460-450C-A3AC-DA72A9E2AADF}"/>
    <cellStyle name="Comma 24 3 7 3" xfId="15155" xr:uid="{42B0695C-91D0-4AC2-94B4-272611AB78D6}"/>
    <cellStyle name="Comma 24 3 7 3 2" xfId="41144" xr:uid="{93CAF742-0451-4396-9D09-991C9837C1EE}"/>
    <cellStyle name="Comma 24 3 7 4" xfId="32991" xr:uid="{89F1C9A7-8D96-4D43-92EE-E9F6998DF231}"/>
    <cellStyle name="Comma 24 3 8" xfId="7590" xr:uid="{00000000-0005-0000-0000-000049050000}"/>
    <cellStyle name="Comma 24 3 8 2" xfId="23921" xr:uid="{79BED7C5-BEE5-487E-92D4-2757E0871581}"/>
    <cellStyle name="Comma 24 3 8 2 2" xfId="49910" xr:uid="{2E533397-6A46-464C-8662-03617C61E8F9}"/>
    <cellStyle name="Comma 24 3 8 3" xfId="15801" xr:uid="{4D39C502-EEB3-459E-969C-63D535BDEEFD}"/>
    <cellStyle name="Comma 24 3 8 3 2" xfId="41790" xr:uid="{CCAF801A-5D6C-4E98-B71C-6273335DE9A5}"/>
    <cellStyle name="Comma 24 3 8 4" xfId="33637" xr:uid="{A440A1E1-BAB2-4B0A-827A-B9453C3215DB}"/>
    <cellStyle name="Comma 24 3 9" xfId="8825" xr:uid="{00000000-0005-0000-0000-00004A050000}"/>
    <cellStyle name="Comma 24 3 9 2" xfId="25156" xr:uid="{7B023A87-97BC-42B7-9673-CC0395439DAC}"/>
    <cellStyle name="Comma 24 3 9 2 2" xfId="51145" xr:uid="{C7DE074D-9AFD-406C-8595-B88DBB9ED881}"/>
    <cellStyle name="Comma 24 3 9 3" xfId="17036" xr:uid="{211ECA65-3DD9-499B-9BD9-52759E966E4E}"/>
    <cellStyle name="Comma 24 3 9 3 2" xfId="43025" xr:uid="{F43F55CD-E166-4172-8AF9-1D898ACBAAC6}"/>
    <cellStyle name="Comma 24 3 9 4" xfId="34872" xr:uid="{D5F42AD2-4AD6-47CE-8F12-DC60EE9EEF0C}"/>
    <cellStyle name="Comma 24 4" xfId="101" xr:uid="{00000000-0005-0000-0000-000056000000}"/>
    <cellStyle name="Comma 24 4 10" xfId="10402" xr:uid="{00000000-0005-0000-0000-00004C050000}"/>
    <cellStyle name="Comma 24 4 10 2" xfId="18525" xr:uid="{9DBE1794-2343-437D-8929-92974132CDCE}"/>
    <cellStyle name="Comma 24 4 10 2 2" xfId="44514" xr:uid="{CD8DAB1D-929B-4A3B-AC5B-25568B9C6B36}"/>
    <cellStyle name="Comma 24 4 10 3" xfId="36391" xr:uid="{6A06A6B8-16B1-46C9-9AD3-D43F10E5E8BC}"/>
    <cellStyle name="Comma 24 4 11" xfId="2019" xr:uid="{00000000-0005-0000-0000-00004D050000}"/>
    <cellStyle name="Comma 24 4 11 2" xfId="18883" xr:uid="{690E3541-87FA-4377-A091-FE4217F14461}"/>
    <cellStyle name="Comma 24 4 11 2 2" xfId="44872" xr:uid="{6A897320-34BD-4809-A76F-D4F7F8C98FC2}"/>
    <cellStyle name="Comma 24 4 11 3" xfId="28513" xr:uid="{CC2D4399-8BF4-4D34-B7D3-FF19AEE3C7AB}"/>
    <cellStyle name="Comma 24 4 12" xfId="10763" xr:uid="{CBC3FD84-C6F9-4CA9-B59E-B439ED398B06}"/>
    <cellStyle name="Comma 24 4 12 2" xfId="36752" xr:uid="{09D926E7-D2A7-4B9B-8C31-140F532EF263}"/>
    <cellStyle name="Comma 24 4 13" xfId="26347" xr:uid="{0B1FDFDB-6FA9-44F4-9D4A-6659227D055B}"/>
    <cellStyle name="Comma 24 4 13 2" xfId="52336" xr:uid="{7D8314D9-9B01-439D-B21E-0AC892EDF4E5}"/>
    <cellStyle name="Comma 24 4 14" xfId="1658" xr:uid="{00000000-0005-0000-0000-00004B050000}"/>
    <cellStyle name="Comma 24 4 14 2" xfId="54111" xr:uid="{8D33C6B9-5353-44C9-B86D-BAC1C0A5C5AE}"/>
    <cellStyle name="Comma 24 4 15" xfId="28152" xr:uid="{7EEDB1DC-3FA5-4F82-9FD6-5669DDA2BC4A}"/>
    <cellStyle name="Comma 24 4 2" xfId="992" xr:uid="{8614DAF4-695A-4352-95C7-19E1C5DE6CF4}"/>
    <cellStyle name="Comma 24 4 2 2" xfId="5022" xr:uid="{00000000-0005-0000-0000-00004F050000}"/>
    <cellStyle name="Comma 24 4 2 2 2" xfId="21419" xr:uid="{33E46975-4E88-4D57-B280-2B4C081940E3}"/>
    <cellStyle name="Comma 24 4 2 2 2 2" xfId="47408" xr:uid="{15C119B9-004F-4522-AC68-6B56226F9864}"/>
    <cellStyle name="Comma 24 4 2 2 3" xfId="13299" xr:uid="{C9FC4C48-0AF6-4A72-855A-96DA81874DFE}"/>
    <cellStyle name="Comma 24 4 2 2 3 2" xfId="39288" xr:uid="{C13079A5-6364-4387-861A-50A2A44F1644}"/>
    <cellStyle name="Comma 24 4 2 2 4" xfId="31135" xr:uid="{352299E7-29A1-407F-9363-1D09E4968C22}"/>
    <cellStyle name="Comma 24 4 2 3" xfId="7862" xr:uid="{00000000-0005-0000-0000-000050050000}"/>
    <cellStyle name="Comma 24 4 2 3 2" xfId="24193" xr:uid="{C296D1C6-FCA0-446D-9FC9-F45ECBF77F58}"/>
    <cellStyle name="Comma 24 4 2 3 2 2" xfId="50182" xr:uid="{0FD90287-EE10-4660-8D07-135D60568B86}"/>
    <cellStyle name="Comma 24 4 2 3 3" xfId="16073" xr:uid="{7D087913-F8FD-4A4D-974C-D568BD743C70}"/>
    <cellStyle name="Comma 24 4 2 3 3 2" xfId="42062" xr:uid="{95E21D8F-AC69-4B3F-AB79-9F9D1CE9D5F4}"/>
    <cellStyle name="Comma 24 4 2 3 4" xfId="33909" xr:uid="{3021CC58-72E4-4A41-8D4B-26FF20855622}"/>
    <cellStyle name="Comma 24 4 2 4" xfId="9617" xr:uid="{00000000-0005-0000-0000-000051050000}"/>
    <cellStyle name="Comma 24 4 2 4 2" xfId="25899" xr:uid="{C08E73C5-9408-4137-89E1-382DE941806B}"/>
    <cellStyle name="Comma 24 4 2 4 2 2" xfId="51888" xr:uid="{B7E9225D-0ECF-4DDE-B041-D7B3BEAF46BF}"/>
    <cellStyle name="Comma 24 4 2 4 3" xfId="17779" xr:uid="{E648BD88-F1FE-4B95-8840-68053FE996F9}"/>
    <cellStyle name="Comma 24 4 2 4 3 2" xfId="43768" xr:uid="{121A04CD-FC65-4F06-A4C4-260EC797D776}"/>
    <cellStyle name="Comma 24 4 2 4 4" xfId="35616" xr:uid="{01B2AE93-EE3E-4D19-9054-BAC9DD553FDA}"/>
    <cellStyle name="Comma 24 4 2 5" xfId="19298" xr:uid="{C9E3C419-52B0-4F2C-A118-A7F0DCEFF0D2}"/>
    <cellStyle name="Comma 24 4 2 5 2" xfId="45287" xr:uid="{2D2845AA-AE78-488C-B8C9-D78F33205805}"/>
    <cellStyle name="Comma 24 4 2 6" xfId="11178" xr:uid="{499D7EEA-D84F-4BE7-A6C6-06A0028AF279}"/>
    <cellStyle name="Comma 24 4 2 6 2" xfId="37167" xr:uid="{01585681-0F02-48E0-B746-3193EB4DC2FA}"/>
    <cellStyle name="Comma 24 4 2 7" xfId="26763" xr:uid="{7CD304B8-8F42-47C8-B34F-08334878A78E}"/>
    <cellStyle name="Comma 24 4 2 7 2" xfId="52752" xr:uid="{3CF4B834-EA88-4D4E-AF9A-B8083CB23DF2}"/>
    <cellStyle name="Comma 24 4 2 8" xfId="2814" xr:uid="{00000000-0005-0000-0000-00004E050000}"/>
    <cellStyle name="Comma 24 4 2 9" xfId="29005" xr:uid="{E7C8037C-69FB-4B87-BF9A-ECEE393626A5}"/>
    <cellStyle name="Comma 24 4 3" xfId="3515" xr:uid="{00000000-0005-0000-0000-000052050000}"/>
    <cellStyle name="Comma 24 4 3 2" xfId="5719" xr:uid="{00000000-0005-0000-0000-000053050000}"/>
    <cellStyle name="Comma 24 4 3 2 2" xfId="22108" xr:uid="{01C3EC02-7E4F-44C8-87D7-823A2FEB27A7}"/>
    <cellStyle name="Comma 24 4 3 2 2 2" xfId="48097" xr:uid="{F8CE758C-F152-4C36-8D99-C03C46946DC3}"/>
    <cellStyle name="Comma 24 4 3 2 3" xfId="13988" xr:uid="{F63E5FCA-5C0F-456A-8B81-4D6910A889E2}"/>
    <cellStyle name="Comma 24 4 3 2 3 2" xfId="39977" xr:uid="{C4FEEC5D-A15C-445E-B188-1082207F88A9}"/>
    <cellStyle name="Comma 24 4 3 2 4" xfId="31824" xr:uid="{02E08540-280F-4E22-9E1A-099393443DD9}"/>
    <cellStyle name="Comma 24 4 3 3" xfId="8551" xr:uid="{00000000-0005-0000-0000-000054050000}"/>
    <cellStyle name="Comma 24 4 3 3 2" xfId="24882" xr:uid="{373500D6-231C-4D03-BE25-E20F6F97B104}"/>
    <cellStyle name="Comma 24 4 3 3 2 2" xfId="50871" xr:uid="{B2B24F5B-9C04-41C4-BBD8-365402D4639C}"/>
    <cellStyle name="Comma 24 4 3 3 3" xfId="16762" xr:uid="{2023855F-582D-4F4E-AC07-E39FF4FCD45C}"/>
    <cellStyle name="Comma 24 4 3 3 3 2" xfId="42751" xr:uid="{9D51310F-7DF5-4D73-862F-9D81FDD07317}"/>
    <cellStyle name="Comma 24 4 3 3 4" xfId="34598" xr:uid="{AC602EA3-8722-4747-A1E8-11431CCAA83D}"/>
    <cellStyle name="Comma 24 4 3 4" xfId="19987" xr:uid="{11AE6463-F865-4CEF-BD7E-BD22BF4BCAC8}"/>
    <cellStyle name="Comma 24 4 3 4 2" xfId="45976" xr:uid="{45465960-4A79-42F1-BB71-DD1C719B762E}"/>
    <cellStyle name="Comma 24 4 3 5" xfId="11867" xr:uid="{B740CFFC-3F55-4629-94E5-02DC03E4B678}"/>
    <cellStyle name="Comma 24 4 3 5 2" xfId="37856" xr:uid="{B0CF8324-EEF5-46EC-BD01-1C19935BDCC8}"/>
    <cellStyle name="Comma 24 4 3 6" xfId="27452" xr:uid="{C89D0123-3EA2-4380-8B6C-C6B6EDD058B8}"/>
    <cellStyle name="Comma 24 4 3 6 2" xfId="53441" xr:uid="{7AC61DF1-91C3-4FD7-ACCB-9FA6DB4A79FE}"/>
    <cellStyle name="Comma 24 4 3 7" xfId="29698" xr:uid="{F543DBE2-5B4C-40AF-A38F-20BDA31C33A8}"/>
    <cellStyle name="Comma 24 4 4" xfId="4240" xr:uid="{00000000-0005-0000-0000-000055050000}"/>
    <cellStyle name="Comma 24 4 4 2" xfId="20651" xr:uid="{C4C8A82D-EBFF-4283-984D-905D3A48A86A}"/>
    <cellStyle name="Comma 24 4 4 2 2" xfId="46640" xr:uid="{8D05B9D5-F73E-4DEE-A337-4F1F272A93C2}"/>
    <cellStyle name="Comma 24 4 4 3" xfId="12531" xr:uid="{C2F4AA87-F465-44A5-A16E-EF7F50230083}"/>
    <cellStyle name="Comma 24 4 4 3 2" xfId="38520" xr:uid="{598B605C-B68F-432B-885D-091E1344BFA0}"/>
    <cellStyle name="Comma 24 4 4 4" xfId="30365" xr:uid="{266AE870-B6F6-4544-A28C-76FE5F785771}"/>
    <cellStyle name="Comma 24 4 5" xfId="4598" xr:uid="{00000000-0005-0000-0000-000056050000}"/>
    <cellStyle name="Comma 24 4 5 2" xfId="21004" xr:uid="{D0EDBFFF-8F70-4978-9454-5581FA463587}"/>
    <cellStyle name="Comma 24 4 5 2 2" xfId="46993" xr:uid="{AFF232F9-33C2-4114-B937-9BBC0C73B16D}"/>
    <cellStyle name="Comma 24 4 5 3" xfId="12884" xr:uid="{7EE15143-7ACA-4C30-8750-2456D4488502}"/>
    <cellStyle name="Comma 24 4 5 3 2" xfId="38873" xr:uid="{2F323852-C589-4856-AA3F-674DA826877A}"/>
    <cellStyle name="Comma 24 4 5 4" xfId="30718" xr:uid="{C518CF6F-436C-48FA-9066-DEA04A785729}"/>
    <cellStyle name="Comma 24 4 6" xfId="6436" xr:uid="{00000000-0005-0000-0000-000057050000}"/>
    <cellStyle name="Comma 24 4 6 2" xfId="22772" xr:uid="{7145C55B-8537-4D03-92F6-29B8938F94D3}"/>
    <cellStyle name="Comma 24 4 6 2 2" xfId="48761" xr:uid="{B0B0699B-79CE-4BE9-BFDB-18EA3B18A13E}"/>
    <cellStyle name="Comma 24 4 6 3" xfId="14652" xr:uid="{7F16F5D2-2899-42AA-9484-57B9D0178115}"/>
    <cellStyle name="Comma 24 4 6 3 2" xfId="40641" xr:uid="{0EF88148-0807-42FA-A81C-5C0C5BAA5CF4}"/>
    <cellStyle name="Comma 24 4 6 4" xfId="32488" xr:uid="{169A480B-A32A-4B76-BC43-8E341B16C18F}"/>
    <cellStyle name="Comma 24 4 7" xfId="7094" xr:uid="{00000000-0005-0000-0000-000058050000}"/>
    <cellStyle name="Comma 24 4 7 2" xfId="23425" xr:uid="{09A30DB3-3D0B-4A4E-B8A7-FBCAFD21D253}"/>
    <cellStyle name="Comma 24 4 7 2 2" xfId="49414" xr:uid="{05114CD2-68F8-4EAB-8BDD-E0A322C5E18F}"/>
    <cellStyle name="Comma 24 4 7 3" xfId="15305" xr:uid="{B72A28AA-5075-437F-BF4E-2E9D2DC35CE0}"/>
    <cellStyle name="Comma 24 4 7 3 2" xfId="41294" xr:uid="{978C8B30-ABFE-4E56-B695-F4DB2824397A}"/>
    <cellStyle name="Comma 24 4 7 4" xfId="33141" xr:uid="{4DFBC440-0FFC-482E-9223-8AC8C4767D72}"/>
    <cellStyle name="Comma 24 4 8" xfId="7447" xr:uid="{00000000-0005-0000-0000-000059050000}"/>
    <cellStyle name="Comma 24 4 8 2" xfId="23778" xr:uid="{F25FAF05-706C-4E5B-B341-61516BC11AE3}"/>
    <cellStyle name="Comma 24 4 8 2 2" xfId="49767" xr:uid="{18B46A3E-18B5-4F52-B2E8-9AA31F17B672}"/>
    <cellStyle name="Comma 24 4 8 3" xfId="15658" xr:uid="{1D582176-3C13-4520-A33D-91EF6C92B1C3}"/>
    <cellStyle name="Comma 24 4 8 3 2" xfId="41647" xr:uid="{D9AFC3ED-A3BD-4AE8-A4DA-B77605AFA71E}"/>
    <cellStyle name="Comma 24 4 8 4" xfId="33494" xr:uid="{CF521531-2EAF-4215-AD59-D9A7CA5B4F31}"/>
    <cellStyle name="Comma 24 4 9" xfId="8826" xr:uid="{00000000-0005-0000-0000-00005A050000}"/>
    <cellStyle name="Comma 24 4 9 2" xfId="25157" xr:uid="{872213AB-CC0D-488E-975B-61B4A1B37E22}"/>
    <cellStyle name="Comma 24 4 9 2 2" xfId="51146" xr:uid="{C6351A55-884A-48F9-8F49-00AA5A2651D7}"/>
    <cellStyle name="Comma 24 4 9 3" xfId="17037" xr:uid="{F11326D6-9ABB-4FD9-B24E-EA4CFB304A0C}"/>
    <cellStyle name="Comma 24 4 9 3 2" xfId="43026" xr:uid="{855A01E8-1C75-4F87-AFB6-2EC8EF8EBD1C}"/>
    <cellStyle name="Comma 24 4 9 4" xfId="34873" xr:uid="{FDE63BF9-5516-4D02-8EB5-912BD3FCD1AA}"/>
    <cellStyle name="Comma 24 5" xfId="663" xr:uid="{5FD3866E-14C0-4F14-874E-35B25E14A0B2}"/>
    <cellStyle name="Comma 24 5 10" xfId="3218" xr:uid="{00000000-0005-0000-0000-00005C050000}"/>
    <cellStyle name="Comma 24 5 10 2" xfId="19692" xr:uid="{004405DC-A40C-4444-9F66-D90DC6A0246D}"/>
    <cellStyle name="Comma 24 5 10 2 2" xfId="45681" xr:uid="{9A8A5258-5D4E-429B-BC11-5534247E385E}"/>
    <cellStyle name="Comma 24 5 10 3" xfId="29402" xr:uid="{AB25DD86-254B-459C-8645-A43B014B3CF5}"/>
    <cellStyle name="Comma 24 5 11" xfId="11572" xr:uid="{9797668E-653E-4756-8892-85C7F7AC1D48}"/>
    <cellStyle name="Comma 24 5 11 2" xfId="37561" xr:uid="{56828B50-CD37-4AE3-80E5-A7C33FE6A034}"/>
    <cellStyle name="Comma 24 5 12" xfId="27157" xr:uid="{B9E8BEFB-1C9C-490E-9C42-9218C5B56761}"/>
    <cellStyle name="Comma 24 5 12 2" xfId="53146" xr:uid="{ACCC7AD8-7668-4976-894C-CA5CB22CEE63}"/>
    <cellStyle name="Comma 24 5 13" xfId="1365" xr:uid="{00000000-0005-0000-0000-00005B050000}"/>
    <cellStyle name="Comma 24 5 13 2" xfId="53818" xr:uid="{44B584FC-C14F-4786-8864-585BC70AEF41}"/>
    <cellStyle name="Comma 24 5 14" xfId="27846" xr:uid="{FED4D42B-900B-4CAF-BFBE-DBFF9DEB718C}"/>
    <cellStyle name="Comma 24 5 2" xfId="3912" xr:uid="{00000000-0005-0000-0000-00005D050000}"/>
    <cellStyle name="Comma 24 5 2 2" xfId="20358" xr:uid="{ACFA6AEF-D6E7-4FB6-8201-C561A61A71F5}"/>
    <cellStyle name="Comma 24 5 2 2 2" xfId="46347" xr:uid="{B43CA1B5-D7DD-48E4-B6E3-11D1FBD7BE52}"/>
    <cellStyle name="Comma 24 5 2 3" xfId="12238" xr:uid="{7988FD64-FA45-4058-A1E8-64295F400465}"/>
    <cellStyle name="Comma 24 5 2 3 2" xfId="38227" xr:uid="{A4ECD36E-6FA2-4E60-A843-B19548390530}"/>
    <cellStyle name="Comma 24 5 2 4" xfId="30072" xr:uid="{3BB5E7D3-4382-4F3C-B148-8FD4BCCA06F3}"/>
    <cellStyle name="Comma 24 5 3" xfId="5424" xr:uid="{00000000-0005-0000-0000-00005E050000}"/>
    <cellStyle name="Comma 24 5 3 2" xfId="21813" xr:uid="{FBE5AE37-F37B-425D-8078-3E7A00249BBB}"/>
    <cellStyle name="Comma 24 5 3 2 2" xfId="47802" xr:uid="{A79835C4-2102-4EA2-9512-DEE2EE4E19BF}"/>
    <cellStyle name="Comma 24 5 3 3" xfId="13693" xr:uid="{C508C16A-5F41-4FB1-8E1A-EBE1F3A92CC3}"/>
    <cellStyle name="Comma 24 5 3 3 2" xfId="39682" xr:uid="{3B5ADD25-7AA9-4A65-8CB7-0AEEE675B32C}"/>
    <cellStyle name="Comma 24 5 3 4" xfId="31529" xr:uid="{0ACEC72D-0509-4400-9C7D-414E8A10682D}"/>
    <cellStyle name="Comma 24 5 4" xfId="6110" xr:uid="{00000000-0005-0000-0000-00005F050000}"/>
    <cellStyle name="Comma 24 5 4 2" xfId="22479" xr:uid="{D5D56625-712A-4073-B05E-CF63B6690562}"/>
    <cellStyle name="Comma 24 5 4 2 2" xfId="48468" xr:uid="{B06C4DAE-3F6C-481C-857E-F46F5CAF5847}"/>
    <cellStyle name="Comma 24 5 4 3" xfId="14359" xr:uid="{FFE410A2-1C56-40E7-836E-AD89D0292684}"/>
    <cellStyle name="Comma 24 5 4 3 2" xfId="40348" xr:uid="{379D2815-5B3A-4973-9CB0-AE2EEAD3CBE5}"/>
    <cellStyle name="Comma 24 5 4 4" xfId="32195" xr:uid="{03A81929-B8AC-4A19-AE6B-C605F51F7AF0}"/>
    <cellStyle name="Comma 24 5 5" xfId="6801" xr:uid="{00000000-0005-0000-0000-000060050000}"/>
    <cellStyle name="Comma 24 5 5 2" xfId="23132" xr:uid="{3E50ECA8-7ADB-42DE-A049-9EF760CF94A2}"/>
    <cellStyle name="Comma 24 5 5 2 2" xfId="49121" xr:uid="{4BCCF05D-77D9-4EA5-A15D-73C11FE5B17A}"/>
    <cellStyle name="Comma 24 5 5 3" xfId="15012" xr:uid="{C38FFF4E-2668-4DC7-BE98-09E6C4B93AD4}"/>
    <cellStyle name="Comma 24 5 5 3 2" xfId="41001" xr:uid="{14917C54-970F-44BC-840F-DF2B6523B2F2}"/>
    <cellStyle name="Comma 24 5 5 4" xfId="32848" xr:uid="{E23AA75F-9979-4B12-8C7F-98C6FF0B56FC}"/>
    <cellStyle name="Comma 24 5 6" xfId="8256" xr:uid="{00000000-0005-0000-0000-000061050000}"/>
    <cellStyle name="Comma 24 5 6 2" xfId="24587" xr:uid="{16FDB338-6BB1-4BE1-8881-2A5A02B7F9D5}"/>
    <cellStyle name="Comma 24 5 6 2 2" xfId="50576" xr:uid="{19C6F2FD-FE36-4680-89AC-9E4F7AE1E2DA}"/>
    <cellStyle name="Comma 24 5 6 3" xfId="16467" xr:uid="{496BE4C4-CA89-482E-A143-68E342E89646}"/>
    <cellStyle name="Comma 24 5 6 3 2" xfId="42456" xr:uid="{12083DBB-D5B2-4BA1-A305-F5B46D70C5EA}"/>
    <cellStyle name="Comma 24 5 6 4" xfId="34303" xr:uid="{212CA1F3-D435-4C26-9E07-2D8004609D11}"/>
    <cellStyle name="Comma 24 5 7" xfId="9314" xr:uid="{00000000-0005-0000-0000-000062050000}"/>
    <cellStyle name="Comma 24 5 7 2" xfId="25603" xr:uid="{CD43A9A9-6211-44B1-87E0-BD853E4F792D}"/>
    <cellStyle name="Comma 24 5 7 2 2" xfId="51592" xr:uid="{718DC0D7-9DF4-4FC6-9F31-4849DCC0536B}"/>
    <cellStyle name="Comma 24 5 7 3" xfId="17483" xr:uid="{69310FA7-A379-478F-A2A0-FD6A99DE8146}"/>
    <cellStyle name="Comma 24 5 7 3 2" xfId="43472" xr:uid="{B0190CA4-38EA-4F4E-85C5-0524AFA927CB}"/>
    <cellStyle name="Comma 24 5 7 4" xfId="35320" xr:uid="{648D55C5-FB6D-4FA9-8A71-FF77F7113EC9}"/>
    <cellStyle name="Comma 24 5 8" xfId="9959" xr:uid="{00000000-0005-0000-0000-000063050000}"/>
    <cellStyle name="Comma 24 5 8 2" xfId="26207" xr:uid="{0EFE3BF4-F025-43E5-B128-1AD5FB5BA711}"/>
    <cellStyle name="Comma 24 5 8 2 2" xfId="52196" xr:uid="{3CD86B5C-475A-4863-BAAE-0D7EE734C9CF}"/>
    <cellStyle name="Comma 24 5 8 3" xfId="18087" xr:uid="{4F90A000-8BD7-45F2-BB9C-9004C074877A}"/>
    <cellStyle name="Comma 24 5 8 3 2" xfId="44076" xr:uid="{539CC760-E5D0-49FD-86A7-593DAC72A3FF}"/>
    <cellStyle name="Comma 24 5 8 4" xfId="35948" xr:uid="{29C172FE-604E-4E40-A850-433B06A3C32B}"/>
    <cellStyle name="Comma 24 5 9" xfId="10109" xr:uid="{00000000-0005-0000-0000-000064050000}"/>
    <cellStyle name="Comma 24 5 9 2" xfId="18232" xr:uid="{DC41031F-E096-4BAE-8E0A-88FB63045B19}"/>
    <cellStyle name="Comma 24 5 9 2 2" xfId="44221" xr:uid="{7D07BBE3-2C44-4D53-ADDD-F0916B4081BC}"/>
    <cellStyle name="Comma 24 5 9 3" xfId="36098" xr:uid="{B8726CA4-2825-4355-A440-FCAEAFB3225D}"/>
    <cellStyle name="Comma 24 6" xfId="546" xr:uid="{00000000-0005-0000-0000-00001D000000}"/>
    <cellStyle name="Comma 24 6 2" xfId="9214" xr:uid="{00000000-0005-0000-0000-000065050000}"/>
    <cellStyle name="Comma 25" xfId="102" xr:uid="{00000000-0005-0000-0000-000057000000}"/>
    <cellStyle name="Comma 25 10" xfId="6711" xr:uid="{00000000-0005-0000-0000-000067050000}"/>
    <cellStyle name="Comma 25 10 2" xfId="23042" xr:uid="{30CF25AD-ECDD-443C-9705-6912218D7975}"/>
    <cellStyle name="Comma 25 10 2 2" xfId="49031" xr:uid="{1542D41D-4E23-468A-AF5D-740513200DD0}"/>
    <cellStyle name="Comma 25 10 3" xfId="14922" xr:uid="{071143FB-533F-4009-90D0-8E2BC3EFC394}"/>
    <cellStyle name="Comma 25 10 3 2" xfId="40911" xr:uid="{922AAE32-654B-4E69-8727-F607F508B616}"/>
    <cellStyle name="Comma 25 10 4" xfId="32758" xr:uid="{6579F72A-1B00-4FEA-BEAC-97C883E05680}"/>
    <cellStyle name="Comma 25 11" xfId="7364" xr:uid="{00000000-0005-0000-0000-000068050000}"/>
    <cellStyle name="Comma 25 11 2" xfId="23695" xr:uid="{AE1B8BE7-1142-4952-B2B0-0644EBEDEDA2}"/>
    <cellStyle name="Comma 25 11 2 2" xfId="49684" xr:uid="{AD2005BE-E62C-49B2-9E7B-388A97A10D01}"/>
    <cellStyle name="Comma 25 11 3" xfId="15575" xr:uid="{931C6735-D655-4F7A-B339-470841F9889D}"/>
    <cellStyle name="Comma 25 11 3 2" xfId="41564" xr:uid="{6BEF7535-B16F-491C-B136-22702E970869}"/>
    <cellStyle name="Comma 25 11 4" xfId="33411" xr:uid="{F076ACBF-3451-45D2-9925-CC0511A9D273}"/>
    <cellStyle name="Comma 25 12" xfId="8827" xr:uid="{00000000-0005-0000-0000-000069050000}"/>
    <cellStyle name="Comma 25 12 2" xfId="25158" xr:uid="{F8DB0688-6A8A-45C0-834E-16BB7712A94D}"/>
    <cellStyle name="Comma 25 12 2 2" xfId="51147" xr:uid="{A74BB881-FC45-4C7C-ADAF-DFB889DBBA8B}"/>
    <cellStyle name="Comma 25 12 3" xfId="17038" xr:uid="{486B5362-ED28-4B61-B485-66D4DC80399E}"/>
    <cellStyle name="Comma 25 12 3 2" xfId="43027" xr:uid="{50250A38-D7AE-410A-B340-ECFFB17AC07A}"/>
    <cellStyle name="Comma 25 12 4" xfId="34874" xr:uid="{B44B690B-B008-4FC1-9B11-B6258B45A0E6}"/>
    <cellStyle name="Comma 25 13" xfId="10019" xr:uid="{00000000-0005-0000-0000-00006A050000}"/>
    <cellStyle name="Comma 25 13 2" xfId="18142" xr:uid="{3E3B04A9-A6CE-4D4D-8177-E328FC34B23A}"/>
    <cellStyle name="Comma 25 13 2 2" xfId="44131" xr:uid="{E976930F-8F26-4C18-9572-92D00E1F53C4}"/>
    <cellStyle name="Comma 25 13 3" xfId="36008" xr:uid="{63F5BE93-2D29-41BA-B035-20E22645349B}"/>
    <cellStyle name="Comma 25 14" xfId="1936" xr:uid="{00000000-0005-0000-0000-00006B050000}"/>
    <cellStyle name="Comma 25 14 2" xfId="18800" xr:uid="{5EB7F163-A0E1-481F-9AED-E3B548CC431E}"/>
    <cellStyle name="Comma 25 14 2 2" xfId="44789" xr:uid="{F857D495-435D-48E9-9995-73E497464FF7}"/>
    <cellStyle name="Comma 25 14 3" xfId="28430" xr:uid="{623E262E-795F-46C7-9C4A-3F180B7A3C52}"/>
    <cellStyle name="Comma 25 15" xfId="10680" xr:uid="{69B5321C-05C6-40D4-9305-0919AB27C238}"/>
    <cellStyle name="Comma 25 15 2" xfId="36669" xr:uid="{29649426-27C2-4E3D-A87A-885010D31855}"/>
    <cellStyle name="Comma 25 16" xfId="26264" xr:uid="{6E24F27E-519F-424C-A35C-B0FC87BB72BF}"/>
    <cellStyle name="Comma 25 16 2" xfId="52253" xr:uid="{466F1B05-CAE8-4CFE-B816-F0B1F0E8C5B8}"/>
    <cellStyle name="Comma 25 17" xfId="1275" xr:uid="{00000000-0005-0000-0000-000066050000}"/>
    <cellStyle name="Comma 25 17 2" xfId="53728" xr:uid="{C38B188D-1A65-4542-B1FF-ADD0071EF041}"/>
    <cellStyle name="Comma 25 18" xfId="27740" xr:uid="{B04F8C30-5557-423D-ABD4-E2227F16C0B9}"/>
    <cellStyle name="Comma 25 2" xfId="14" xr:uid="{00000000-0005-0000-0000-000058000000}"/>
    <cellStyle name="Comma 25 2 2" xfId="669" xr:uid="{FF4F2908-D8EB-4681-8647-0D406B7AC818}"/>
    <cellStyle name="Comma 25 2 2 2" xfId="6115" xr:uid="{00000000-0005-0000-0000-00006E050000}"/>
    <cellStyle name="Comma 25 2 2 3" xfId="9855" xr:uid="{00000000-0005-0000-0000-00006F050000}"/>
    <cellStyle name="Comma 25 2 2 3 2" xfId="35844" xr:uid="{D744BFF2-B8DD-43E6-B871-E66310B335AA}"/>
    <cellStyle name="Comma 25 2 2 4" xfId="3918" xr:uid="{00000000-0005-0000-0000-000070050000}"/>
    <cellStyle name="Comma 25 2 2 5" xfId="27851" xr:uid="{7AC705F9-D90C-4861-9D6A-EC851BE13D83}"/>
    <cellStyle name="Comma 25 2 3" xfId="548" xr:uid="{00000000-0005-0000-0000-00001F000000}"/>
    <cellStyle name="Comma 25 2 3 2" xfId="9216" xr:uid="{00000000-0005-0000-0000-000071050000}"/>
    <cellStyle name="Comma 25 3" xfId="103" xr:uid="{00000000-0005-0000-0000-000059000000}"/>
    <cellStyle name="Comma 25 3 10" xfId="10250" xr:uid="{00000000-0005-0000-0000-000073050000}"/>
    <cellStyle name="Comma 25 3 10 2" xfId="18373" xr:uid="{40A81BDB-8B33-42EC-94E7-3D45533BD9BD}"/>
    <cellStyle name="Comma 25 3 10 2 2" xfId="44362" xr:uid="{2A0B02A6-24DE-409D-A31A-B255541A8E53}"/>
    <cellStyle name="Comma 25 3 10 3" xfId="36239" xr:uid="{3F99B11C-13A6-4136-93D7-206BA2629E87}"/>
    <cellStyle name="Comma 25 3 11" xfId="2160" xr:uid="{00000000-0005-0000-0000-000074050000}"/>
    <cellStyle name="Comma 25 3 11 2" xfId="19024" xr:uid="{19D41914-5AAF-488C-83AB-C95802745440}"/>
    <cellStyle name="Comma 25 3 11 2 2" xfId="45013" xr:uid="{AD072B36-F067-48A6-8AC8-AA2154B82C5A}"/>
    <cellStyle name="Comma 25 3 11 3" xfId="28654" xr:uid="{77ADBA59-766A-4E0C-AC06-CCEEB7159983}"/>
    <cellStyle name="Comma 25 3 12" xfId="10904" xr:uid="{F50858B4-B887-49F6-9626-F02616D07FB2}"/>
    <cellStyle name="Comma 25 3 12 2" xfId="36893" xr:uid="{28B77504-B10A-4E7A-9677-93E2DEDB9D23}"/>
    <cellStyle name="Comma 25 3 13" xfId="26488" xr:uid="{04FCD512-39FC-49B3-B5F2-B6DA39E800A1}"/>
    <cellStyle name="Comma 25 3 13 2" xfId="52477" xr:uid="{3944A1A5-2C65-453A-B47B-4D95AF68DB43}"/>
    <cellStyle name="Comma 25 3 14" xfId="1506" xr:uid="{00000000-0005-0000-0000-000072050000}"/>
    <cellStyle name="Comma 25 3 14 2" xfId="53959" xr:uid="{A2B82AC0-46D5-4957-B178-E980C1454F65}"/>
    <cellStyle name="Comma 25 3 15" xfId="27997" xr:uid="{11886E98-F4CB-46B2-B076-812D2247013A}"/>
    <cellStyle name="Comma 25 3 2" xfId="1135" xr:uid="{132BF62A-72E1-422D-BC89-4B17FFF304AB}"/>
    <cellStyle name="Comma 25 3 2 10" xfId="10543" xr:uid="{00000000-0005-0000-0000-000076050000}"/>
    <cellStyle name="Comma 25 3 2 10 2" xfId="18666" xr:uid="{CF03DB57-581C-4C76-9C8B-11CAEABC2657}"/>
    <cellStyle name="Comma 25 3 2 10 2 2" xfId="44655" xr:uid="{BB0A6771-192E-4BB9-9680-E8E317490DDA}"/>
    <cellStyle name="Comma 25 3 2 10 3" xfId="36532" xr:uid="{C126D828-2B1C-4B68-B34D-0B28B83EF8C4}"/>
    <cellStyle name="Comma 25 3 2 11" xfId="2816" xr:uid="{00000000-0005-0000-0000-000077050000}"/>
    <cellStyle name="Comma 25 3 2 11 2" xfId="19300" xr:uid="{581CDD4C-6D46-4B2E-BEDD-29E3DC16F455}"/>
    <cellStyle name="Comma 25 3 2 11 2 2" xfId="45289" xr:uid="{7B6CE2DC-F6DE-49DF-86B4-949293CBD510}"/>
    <cellStyle name="Comma 25 3 2 11 3" xfId="29007" xr:uid="{01F100AC-D908-43FD-875A-843B62D46796}"/>
    <cellStyle name="Comma 25 3 2 12" xfId="11180" xr:uid="{126A7BD5-BFC7-4566-ADB7-02B6AD4EA67B}"/>
    <cellStyle name="Comma 25 3 2 12 2" xfId="37169" xr:uid="{477FD4E2-13F7-470F-AB69-B0B76C28DDA0}"/>
    <cellStyle name="Comma 25 3 2 13" xfId="26765" xr:uid="{832D9B24-773C-454A-8619-2743D40B7EE6}"/>
    <cellStyle name="Comma 25 3 2 13 2" xfId="52754" xr:uid="{6C1CC280-3950-499F-9855-13770CE7F5B7}"/>
    <cellStyle name="Comma 25 3 2 14" xfId="1799" xr:uid="{00000000-0005-0000-0000-000075050000}"/>
    <cellStyle name="Comma 25 3 2 14 2" xfId="54252" xr:uid="{B2E60824-F660-4F8A-8DC5-FBCF841F654B}"/>
    <cellStyle name="Comma 25 3 2 15" xfId="28293" xr:uid="{4FFB52B5-90BD-472E-B135-6507EB592032}"/>
    <cellStyle name="Comma 25 3 2 2" xfId="3658" xr:uid="{00000000-0005-0000-0000-000078050000}"/>
    <cellStyle name="Comma 25 3 2 2 2" xfId="5862" xr:uid="{00000000-0005-0000-0000-000079050000}"/>
    <cellStyle name="Comma 25 3 2 2 2 2" xfId="22251" xr:uid="{646B9A24-80F1-4BD8-AA19-F10D0AC27038}"/>
    <cellStyle name="Comma 25 3 2 2 2 2 2" xfId="48240" xr:uid="{57BCA2EB-AA86-402C-A03A-413CF1C4A1FE}"/>
    <cellStyle name="Comma 25 3 2 2 2 3" xfId="14131" xr:uid="{8C5DA51E-6142-4BF8-9211-B6D3E2A2BF05}"/>
    <cellStyle name="Comma 25 3 2 2 2 3 2" xfId="40120" xr:uid="{CEE7BF1D-FFB2-44D4-9B68-DA682A33C343}"/>
    <cellStyle name="Comma 25 3 2 2 2 4" xfId="31967" xr:uid="{E5DBF6B3-E58C-449C-8398-70E45AE8AF63}"/>
    <cellStyle name="Comma 25 3 2 2 3" xfId="8694" xr:uid="{00000000-0005-0000-0000-00007A050000}"/>
    <cellStyle name="Comma 25 3 2 2 3 2" xfId="25025" xr:uid="{93D56FA4-ECB2-4C60-987F-3038FF7984E6}"/>
    <cellStyle name="Comma 25 3 2 2 3 2 2" xfId="51014" xr:uid="{C64170D3-E440-4AC5-8F80-89F9282AD34F}"/>
    <cellStyle name="Comma 25 3 2 2 3 3" xfId="16905" xr:uid="{5C1EDEE9-7692-441C-A37C-CB26DDC62ECB}"/>
    <cellStyle name="Comma 25 3 2 2 3 3 2" xfId="42894" xr:uid="{CB208846-7CEE-490A-898D-1AF3E805A9B3}"/>
    <cellStyle name="Comma 25 3 2 2 3 4" xfId="34741" xr:uid="{247FCE4A-2EF4-4BC9-8C1E-35C5E6772CFB}"/>
    <cellStyle name="Comma 25 3 2 2 4" xfId="20130" xr:uid="{6B3A0CE7-57E9-4EE5-9740-AB43D2E85556}"/>
    <cellStyle name="Comma 25 3 2 2 4 2" xfId="46119" xr:uid="{5B0E4A88-A9D1-4452-94FE-AF5B3C3ABA4F}"/>
    <cellStyle name="Comma 25 3 2 2 5" xfId="12010" xr:uid="{E36EAFA3-1034-4FAF-B542-5F941445C0D7}"/>
    <cellStyle name="Comma 25 3 2 2 5 2" xfId="37999" xr:uid="{347D1BAE-B9A2-4693-9E4A-20507A17B3EF}"/>
    <cellStyle name="Comma 25 3 2 2 6" xfId="27595" xr:uid="{08A26166-913D-4BAC-B468-E0933571BB7E}"/>
    <cellStyle name="Comma 25 3 2 2 6 2" xfId="53584" xr:uid="{21721631-D739-4301-8C07-2F26B8369537}"/>
    <cellStyle name="Comma 25 3 2 2 7" xfId="29841" xr:uid="{EBEEBEFD-834B-4E56-8D23-03C604012329}"/>
    <cellStyle name="Comma 25 3 2 3" xfId="4383" xr:uid="{00000000-0005-0000-0000-00007B050000}"/>
    <cellStyle name="Comma 25 3 2 3 2" xfId="20792" xr:uid="{836F00CE-6BD8-47C6-A019-090B58D56919}"/>
    <cellStyle name="Comma 25 3 2 3 2 2" xfId="46781" xr:uid="{19E69504-04B4-488F-A8D2-00F019994472}"/>
    <cellStyle name="Comma 25 3 2 3 3" xfId="12672" xr:uid="{A9FE4483-AF4B-48F3-8F6C-36889886D679}"/>
    <cellStyle name="Comma 25 3 2 3 3 2" xfId="38661" xr:uid="{C65CB5CD-A6B0-4F4A-997A-9A3345DE1E60}"/>
    <cellStyle name="Comma 25 3 2 3 4" xfId="30506" xr:uid="{10C4E716-0C09-43D9-BD62-9CB36E34772A}"/>
    <cellStyle name="Comma 25 3 2 4" xfId="5024" xr:uid="{00000000-0005-0000-0000-00007C050000}"/>
    <cellStyle name="Comma 25 3 2 4 2" xfId="21421" xr:uid="{6B11594A-7ED9-42B3-84D7-E183D3BE8EC0}"/>
    <cellStyle name="Comma 25 3 2 4 2 2" xfId="47410" xr:uid="{1B97F891-395F-4B7F-808C-C0C7376D0D5D}"/>
    <cellStyle name="Comma 25 3 2 4 3" xfId="13301" xr:uid="{D2034D0C-6B48-4CF7-BD5F-B97CDF68B962}"/>
    <cellStyle name="Comma 25 3 2 4 3 2" xfId="39290" xr:uid="{50C93E79-103E-4017-8FD7-512550AF18B3}"/>
    <cellStyle name="Comma 25 3 2 4 4" xfId="31137" xr:uid="{17AEA094-57DB-4929-89FD-023A64353471}"/>
    <cellStyle name="Comma 25 3 2 5" xfId="6579" xr:uid="{00000000-0005-0000-0000-00007D050000}"/>
    <cellStyle name="Comma 25 3 2 5 2" xfId="22913" xr:uid="{0D059003-F97B-499C-ABCD-DD5B8C0BB960}"/>
    <cellStyle name="Comma 25 3 2 5 2 2" xfId="48902" xr:uid="{6CB536A7-3CF0-44E6-A7BC-75383248EF60}"/>
    <cellStyle name="Comma 25 3 2 5 3" xfId="14793" xr:uid="{6F03483F-D80E-412B-8F41-2BAB4370FA0C}"/>
    <cellStyle name="Comma 25 3 2 5 3 2" xfId="40782" xr:uid="{5343A453-97F5-40C4-8100-8063BC1FFD6C}"/>
    <cellStyle name="Comma 25 3 2 5 4" xfId="32629" xr:uid="{1B7C518D-802C-450D-936E-2A70ADF0FD62}"/>
    <cellStyle name="Comma 25 3 2 6" xfId="7235" xr:uid="{00000000-0005-0000-0000-00007E050000}"/>
    <cellStyle name="Comma 25 3 2 6 2" xfId="23566" xr:uid="{60538A6D-636F-42AE-A29F-E3C37BAF28DC}"/>
    <cellStyle name="Comma 25 3 2 6 2 2" xfId="49555" xr:uid="{5190EA7B-3551-4A8E-B526-FB822B8591D6}"/>
    <cellStyle name="Comma 25 3 2 6 3" xfId="15446" xr:uid="{E84C7EDC-5B63-4C4A-A0DE-CBED1F55EBF3}"/>
    <cellStyle name="Comma 25 3 2 6 3 2" xfId="41435" xr:uid="{7DDCE724-8C94-4A79-AF3B-230F2AEDDF4B}"/>
    <cellStyle name="Comma 25 3 2 6 4" xfId="33282" xr:uid="{05A1DFCF-1007-4E82-9937-4C4FBF4423BB}"/>
    <cellStyle name="Comma 25 3 2 7" xfId="7864" xr:uid="{00000000-0005-0000-0000-00007F050000}"/>
    <cellStyle name="Comma 25 3 2 7 2" xfId="24195" xr:uid="{D7119130-7BC9-4B8C-A837-91A9BBACD861}"/>
    <cellStyle name="Comma 25 3 2 7 2 2" xfId="50184" xr:uid="{C5D60A68-8456-4FFA-8261-BC4032FB5714}"/>
    <cellStyle name="Comma 25 3 2 7 3" xfId="16075" xr:uid="{472BC415-4625-46CC-8335-50A5750B29BD}"/>
    <cellStyle name="Comma 25 3 2 7 3 2" xfId="42064" xr:uid="{699F010C-9A62-46A9-88EE-F148D44B0E6E}"/>
    <cellStyle name="Comma 25 3 2 7 4" xfId="33911" xr:uid="{62012864-61F0-421A-A927-5A7B7CB91DD4}"/>
    <cellStyle name="Comma 25 3 2 8" xfId="9759" xr:uid="{00000000-0005-0000-0000-000080050000}"/>
    <cellStyle name="Comma 25 3 2 8 2" xfId="26040" xr:uid="{6EF976A7-C553-4A30-92B1-66C1CF7DE90D}"/>
    <cellStyle name="Comma 25 3 2 8 2 2" xfId="52029" xr:uid="{4A4D2AD8-8B26-48E5-A17C-A5ABDAF7E2F5}"/>
    <cellStyle name="Comma 25 3 2 8 3" xfId="17920" xr:uid="{0D103B71-A6FE-46D9-A8F8-663FBE5A795D}"/>
    <cellStyle name="Comma 25 3 2 8 3 2" xfId="43909" xr:uid="{2BA9C224-3843-48C0-B2A0-69D482BFDC16}"/>
    <cellStyle name="Comma 25 3 2 8 4" xfId="35757" xr:uid="{AE4FA2CE-401C-48E3-8679-F8A7B973A3E1}"/>
    <cellStyle name="Comma 25 3 2 9" xfId="9945" xr:uid="{00000000-0005-0000-0000-000081050000}"/>
    <cellStyle name="Comma 25 3 2 9 2" xfId="26195" xr:uid="{481B47B0-5EF3-4767-AE80-270F9DB9DB5E}"/>
    <cellStyle name="Comma 25 3 2 9 2 2" xfId="52184" xr:uid="{ECA9A4A4-62F5-4FB5-B199-40362C590E5E}"/>
    <cellStyle name="Comma 25 3 2 9 3" xfId="18075" xr:uid="{EAB500FB-6DEC-42D4-A796-BA5612C6D711}"/>
    <cellStyle name="Comma 25 3 2 9 3 2" xfId="44064" xr:uid="{E6F7A582-EA5D-483C-96D6-24EF9088DA17}"/>
    <cellStyle name="Comma 25 3 2 9 4" xfId="35934" xr:uid="{4C0BA7AD-FAE8-42D8-898D-121A391F2E3F}"/>
    <cellStyle name="Comma 25 3 3" xfId="830" xr:uid="{7EC44D42-BAC2-4921-B37E-3DEFEB0556D2}"/>
    <cellStyle name="Comma 25 3 3 2" xfId="5565" xr:uid="{00000000-0005-0000-0000-000083050000}"/>
    <cellStyle name="Comma 25 3 3 2 2" xfId="21954" xr:uid="{0A9C9F71-8436-4B67-A13C-1B654433654F}"/>
    <cellStyle name="Comma 25 3 3 2 2 2" xfId="47943" xr:uid="{C7DEB334-372E-449B-B59F-49158A4289AF}"/>
    <cellStyle name="Comma 25 3 3 2 3" xfId="13834" xr:uid="{68AD6A9F-28EE-422C-98D0-A06C1CFAEE77}"/>
    <cellStyle name="Comma 25 3 3 2 3 2" xfId="39823" xr:uid="{897D05A3-7EAB-4D3E-A48D-4600A931F48D}"/>
    <cellStyle name="Comma 25 3 3 2 4" xfId="31670" xr:uid="{E01D4750-BE00-4A42-892A-09A14D9EAFDB}"/>
    <cellStyle name="Comma 25 3 3 3" xfId="8397" xr:uid="{00000000-0005-0000-0000-000084050000}"/>
    <cellStyle name="Comma 25 3 3 3 2" xfId="24728" xr:uid="{96169F9D-094B-4100-9A1B-AD8745503295}"/>
    <cellStyle name="Comma 25 3 3 3 2 2" xfId="50717" xr:uid="{5A342FEF-0EBD-4256-9302-62402B745966}"/>
    <cellStyle name="Comma 25 3 3 3 3" xfId="16608" xr:uid="{ABAE85CF-565B-4B0D-AE16-39A17EEEA89D}"/>
    <cellStyle name="Comma 25 3 3 3 3 2" xfId="42597" xr:uid="{C3C9D646-21B9-49F5-B6AC-B47EFF0B9921}"/>
    <cellStyle name="Comma 25 3 3 3 4" xfId="34444" xr:uid="{A4CDCFED-5E98-4E46-9BAD-CEA98E8AB32D}"/>
    <cellStyle name="Comma 25 3 3 4" xfId="9460" xr:uid="{00000000-0005-0000-0000-000085050000}"/>
    <cellStyle name="Comma 25 3 3 4 2" xfId="25745" xr:uid="{4AC6AABB-6529-43E1-98AF-4212C904DBC3}"/>
    <cellStyle name="Comma 25 3 3 4 2 2" xfId="51734" xr:uid="{FC911687-2E68-451C-B7E8-7058791C71A6}"/>
    <cellStyle name="Comma 25 3 3 4 3" xfId="17625" xr:uid="{9A7CF5DC-A511-4F3F-90DB-1FCE13B0E932}"/>
    <cellStyle name="Comma 25 3 3 4 3 2" xfId="43614" xr:uid="{EB4CCB0F-CFA8-4FF8-B683-F31F5CAC2E59}"/>
    <cellStyle name="Comma 25 3 3 4 4" xfId="35462" xr:uid="{28259C02-5B23-4D7E-96B0-9F9CC8CCF566}"/>
    <cellStyle name="Comma 25 3 3 5" xfId="19833" xr:uid="{C8E4FB4F-B770-4BCC-973C-C91C0FA4B8F9}"/>
    <cellStyle name="Comma 25 3 3 5 2" xfId="45822" xr:uid="{FC8042C0-825E-43B3-B71D-023D72251F6E}"/>
    <cellStyle name="Comma 25 3 3 6" xfId="11713" xr:uid="{3DB93EB7-3F6F-4866-8B88-89838F1668AB}"/>
    <cellStyle name="Comma 25 3 3 6 2" xfId="37702" xr:uid="{ECB6AB51-5C10-4895-97DD-0CC2DED4D16F}"/>
    <cellStyle name="Comma 25 3 3 7" xfId="27298" xr:uid="{3DE796D0-EB7E-4B7C-BB4D-D44B61A69C1C}"/>
    <cellStyle name="Comma 25 3 3 7 2" xfId="53287" xr:uid="{2F489A94-E87A-41FB-B09D-44F5A2F98AB4}"/>
    <cellStyle name="Comma 25 3 3 8" xfId="3360" xr:uid="{00000000-0005-0000-0000-000082050000}"/>
    <cellStyle name="Comma 25 3 3 9" xfId="29543" xr:uid="{B53BB8AD-C985-47E4-B241-6FD94C2D1A71}"/>
    <cellStyle name="Comma 25 3 4" xfId="4078" xr:uid="{00000000-0005-0000-0000-000086050000}"/>
    <cellStyle name="Comma 25 3 4 2" xfId="20499" xr:uid="{88D45CDB-58FF-4883-88D3-3092190A122B}"/>
    <cellStyle name="Comma 25 3 4 2 2" xfId="46488" xr:uid="{52711747-1C42-4058-8168-3068372581D5}"/>
    <cellStyle name="Comma 25 3 4 3" xfId="12379" xr:uid="{18FBA604-33C1-49B0-A155-330A90F5453A}"/>
    <cellStyle name="Comma 25 3 4 3 2" xfId="38368" xr:uid="{456410B4-4F91-4D89-AA1E-BE7BD11CFBF6}"/>
    <cellStyle name="Comma 25 3 4 4" xfId="30213" xr:uid="{84DF8F8B-E3FB-4F89-B4BB-22F93DDC4AC6}"/>
    <cellStyle name="Comma 25 3 5" xfId="4739" xr:uid="{00000000-0005-0000-0000-000087050000}"/>
    <cellStyle name="Comma 25 3 5 2" xfId="21145" xr:uid="{4ED09914-4326-4BB7-B677-102C47AF0A94}"/>
    <cellStyle name="Comma 25 3 5 2 2" xfId="47134" xr:uid="{7267BDFD-AC33-4418-B944-703868E7549E}"/>
    <cellStyle name="Comma 25 3 5 3" xfId="13025" xr:uid="{441FF0F7-FE59-45C3-8D19-A1C639B990CE}"/>
    <cellStyle name="Comma 25 3 5 3 2" xfId="39014" xr:uid="{B902084E-0AE4-47B8-9627-7131E4A17BB7}"/>
    <cellStyle name="Comma 25 3 5 4" xfId="30859" xr:uid="{680C3251-B8A4-437B-955C-F50EDCEB81B9}"/>
    <cellStyle name="Comma 25 3 6" xfId="6275" xr:uid="{00000000-0005-0000-0000-000088050000}"/>
    <cellStyle name="Comma 25 3 6 2" xfId="22620" xr:uid="{F57A9EA8-7785-435B-8778-759CADDE9E72}"/>
    <cellStyle name="Comma 25 3 6 2 2" xfId="48609" xr:uid="{69C1EB49-E0B3-4CB4-B85E-DB02FD588434}"/>
    <cellStyle name="Comma 25 3 6 3" xfId="14500" xr:uid="{6E6775DD-0BB4-4935-AA3E-4CDAA9CC80FF}"/>
    <cellStyle name="Comma 25 3 6 3 2" xfId="40489" xr:uid="{5DA9B93D-2B5C-45CA-B0C7-E8812CB6C80C}"/>
    <cellStyle name="Comma 25 3 6 4" xfId="32336" xr:uid="{2150140F-E95D-48D4-BE56-56ABF7165EC8}"/>
    <cellStyle name="Comma 25 3 7" xfId="6942" xr:uid="{00000000-0005-0000-0000-000089050000}"/>
    <cellStyle name="Comma 25 3 7 2" xfId="23273" xr:uid="{344E2FDC-00D5-4B24-ACED-86B4BCBA94E4}"/>
    <cellStyle name="Comma 25 3 7 2 2" xfId="49262" xr:uid="{C986CEF4-EF4B-4980-9C41-CDBA0456987B}"/>
    <cellStyle name="Comma 25 3 7 3" xfId="15153" xr:uid="{6F0C9AB1-C37A-4FE5-8B13-644A2A63A02D}"/>
    <cellStyle name="Comma 25 3 7 3 2" xfId="41142" xr:uid="{5DC30EF9-08AA-470E-B4B5-0EA7671820C0}"/>
    <cellStyle name="Comma 25 3 7 4" xfId="32989" xr:uid="{CF1634AC-76AE-4F5F-85D2-3D64B9BF6146}"/>
    <cellStyle name="Comma 25 3 8" xfId="7588" xr:uid="{00000000-0005-0000-0000-00008A050000}"/>
    <cellStyle name="Comma 25 3 8 2" xfId="23919" xr:uid="{B80FB961-23D0-474B-B217-2F937BBBBA2E}"/>
    <cellStyle name="Comma 25 3 8 2 2" xfId="49908" xr:uid="{6D2C39E9-36BF-4CB5-A09E-E0CE9D066180}"/>
    <cellStyle name="Comma 25 3 8 3" xfId="15799" xr:uid="{356C521F-8F78-46B5-9E77-FD83F3A24E3E}"/>
    <cellStyle name="Comma 25 3 8 3 2" xfId="41788" xr:uid="{D131848D-5BB1-446B-B42A-FE36CFF81156}"/>
    <cellStyle name="Comma 25 3 8 4" xfId="33635" xr:uid="{C01229B5-A981-435E-837D-C427D367DE63}"/>
    <cellStyle name="Comma 25 3 9" xfId="8828" xr:uid="{00000000-0005-0000-0000-00008B050000}"/>
    <cellStyle name="Comma 25 3 9 2" xfId="25159" xr:uid="{144A1D93-8A39-48DA-8C7F-782833856334}"/>
    <cellStyle name="Comma 25 3 9 2 2" xfId="51148" xr:uid="{90B20554-2236-487A-9012-CAE832A1B871}"/>
    <cellStyle name="Comma 25 3 9 3" xfId="17039" xr:uid="{895D3630-6E34-441B-A7C9-9B5663E77B08}"/>
    <cellStyle name="Comma 25 3 9 3 2" xfId="43028" xr:uid="{2D210BAF-0184-4391-B29E-B28261C76ACC}"/>
    <cellStyle name="Comma 25 3 9 4" xfId="34875" xr:uid="{896681CE-5939-4344-912C-A68BFC0DEFE5}"/>
    <cellStyle name="Comma 25 4" xfId="104" xr:uid="{00000000-0005-0000-0000-00005A000000}"/>
    <cellStyle name="Comma 25 4 10" xfId="10376" xr:uid="{00000000-0005-0000-0000-00008D050000}"/>
    <cellStyle name="Comma 25 4 10 2" xfId="18499" xr:uid="{17140938-0929-4832-8205-B97B4C87E57E}"/>
    <cellStyle name="Comma 25 4 10 2 2" xfId="44488" xr:uid="{FC75E907-FDE1-45B2-B21B-481F64B891CF}"/>
    <cellStyle name="Comma 25 4 10 3" xfId="36365" xr:uid="{45AF4316-8DB3-45DE-BDEA-CB4EC02B1A02}"/>
    <cellStyle name="Comma 25 4 11" xfId="2017" xr:uid="{00000000-0005-0000-0000-00008E050000}"/>
    <cellStyle name="Comma 25 4 11 2" xfId="18881" xr:uid="{96248475-DBFA-44B1-AA13-9F59A7356BFB}"/>
    <cellStyle name="Comma 25 4 11 2 2" xfId="44870" xr:uid="{A32FD2E4-FB14-4C86-B26A-2A2A01E06CF0}"/>
    <cellStyle name="Comma 25 4 11 3" xfId="28511" xr:uid="{22715415-834F-46AB-92BF-F6E9FFAAF9AE}"/>
    <cellStyle name="Comma 25 4 12" xfId="10761" xr:uid="{C4B0A060-1F29-48D9-BD09-2594A215947F}"/>
    <cellStyle name="Comma 25 4 12 2" xfId="36750" xr:uid="{28CEA50F-0C1C-4168-85F9-C7022DA8A855}"/>
    <cellStyle name="Comma 25 4 13" xfId="26345" xr:uid="{F0477FE6-FBC3-46D9-A7F7-0E54E6082029}"/>
    <cellStyle name="Comma 25 4 13 2" xfId="52334" xr:uid="{473800F9-1ECC-4461-BFAD-1AC32B912108}"/>
    <cellStyle name="Comma 25 4 14" xfId="1632" xr:uid="{00000000-0005-0000-0000-00008C050000}"/>
    <cellStyle name="Comma 25 4 14 2" xfId="54085" xr:uid="{4EA9A441-ECBB-4A04-9996-0B07B6E3F876}"/>
    <cellStyle name="Comma 25 4 15" xfId="28126" xr:uid="{93F020DB-6584-4B15-BBCE-A6D630C0D94D}"/>
    <cellStyle name="Comma 25 4 2" xfId="961" xr:uid="{D70F9C5A-E21E-4F1C-83B7-7AD67A97FA1C}"/>
    <cellStyle name="Comma 25 4 2 2" xfId="5025" xr:uid="{00000000-0005-0000-0000-000090050000}"/>
    <cellStyle name="Comma 25 4 2 2 2" xfId="21422" xr:uid="{2E3A19A5-B8CC-4A88-A697-1116964375DD}"/>
    <cellStyle name="Comma 25 4 2 2 2 2" xfId="47411" xr:uid="{73501994-CF7E-49A5-BFF9-2489FC631DAC}"/>
    <cellStyle name="Comma 25 4 2 2 3" xfId="13302" xr:uid="{C565C3E4-B6F1-434B-B012-D115A0CC2617}"/>
    <cellStyle name="Comma 25 4 2 2 3 2" xfId="39291" xr:uid="{434805C7-C458-46F3-9C2F-DAD243B3F6E2}"/>
    <cellStyle name="Comma 25 4 2 2 4" xfId="31138" xr:uid="{F9B01A14-2661-46B3-97CB-154530B2610E}"/>
    <cellStyle name="Comma 25 4 2 3" xfId="7865" xr:uid="{00000000-0005-0000-0000-000091050000}"/>
    <cellStyle name="Comma 25 4 2 3 2" xfId="24196" xr:uid="{4EDCE39B-FD16-406B-9F18-BA18E5780252}"/>
    <cellStyle name="Comma 25 4 2 3 2 2" xfId="50185" xr:uid="{0ABFF63C-EB16-43DD-93D4-F2D7E7B8971B}"/>
    <cellStyle name="Comma 25 4 2 3 3" xfId="16076" xr:uid="{C92CDE42-B1BC-4D51-8A45-76AC5BCC425E}"/>
    <cellStyle name="Comma 25 4 2 3 3 2" xfId="42065" xr:uid="{8562DF05-0142-4D23-A58E-F9B0859FF86E}"/>
    <cellStyle name="Comma 25 4 2 3 4" xfId="33912" xr:uid="{97BFA1B3-DD7A-4F0F-9395-0FAAA962B7F3}"/>
    <cellStyle name="Comma 25 4 2 4" xfId="9589" xr:uid="{00000000-0005-0000-0000-000092050000}"/>
    <cellStyle name="Comma 25 4 2 4 2" xfId="25872" xr:uid="{7C0558D8-CC1A-4C39-85EC-32C77E85B7DF}"/>
    <cellStyle name="Comma 25 4 2 4 2 2" xfId="51861" xr:uid="{529F06D8-D42E-456F-87C1-DABAEB866445}"/>
    <cellStyle name="Comma 25 4 2 4 3" xfId="17752" xr:uid="{2C0CC357-3CAC-4FE3-9F15-A4473512C244}"/>
    <cellStyle name="Comma 25 4 2 4 3 2" xfId="43741" xr:uid="{64EF38F2-9AB7-4DB9-8E4F-90BEA53ADB81}"/>
    <cellStyle name="Comma 25 4 2 4 4" xfId="35589" xr:uid="{696FE7C2-10BF-4CA6-934F-F249456F4DC4}"/>
    <cellStyle name="Comma 25 4 2 5" xfId="19301" xr:uid="{E7FDEF13-5722-4352-9136-A349976B60B4}"/>
    <cellStyle name="Comma 25 4 2 5 2" xfId="45290" xr:uid="{310BFE3B-F151-47B4-A884-13A4BDDE9601}"/>
    <cellStyle name="Comma 25 4 2 6" xfId="11181" xr:uid="{46172366-5DD1-49B4-9BBE-736E8499F1BA}"/>
    <cellStyle name="Comma 25 4 2 6 2" xfId="37170" xr:uid="{C6D9D8A4-C29E-4C34-81A0-7E8772818D80}"/>
    <cellStyle name="Comma 25 4 2 7" xfId="26766" xr:uid="{61F3CAF0-3E8E-4F22-8EAE-E6B26AD4AFC3}"/>
    <cellStyle name="Comma 25 4 2 7 2" xfId="52755" xr:uid="{63E1B503-9580-47AD-960B-BFC66B7B4E05}"/>
    <cellStyle name="Comma 25 4 2 8" xfId="2817" xr:uid="{00000000-0005-0000-0000-00008F050000}"/>
    <cellStyle name="Comma 25 4 2 9" xfId="29008" xr:uid="{1360FC85-E3B0-45DF-83BE-831B9E8F7E2D}"/>
    <cellStyle name="Comma 25 4 3" xfId="3513" xr:uid="{00000000-0005-0000-0000-000093050000}"/>
    <cellStyle name="Comma 25 4 3 2" xfId="5717" xr:uid="{00000000-0005-0000-0000-000094050000}"/>
    <cellStyle name="Comma 25 4 3 2 2" xfId="22106" xr:uid="{82A2D59D-CCE9-4FA0-9C23-888F0C7E38E3}"/>
    <cellStyle name="Comma 25 4 3 2 2 2" xfId="48095" xr:uid="{AB047061-95A3-4376-96F5-8A91E9524A6D}"/>
    <cellStyle name="Comma 25 4 3 2 3" xfId="13986" xr:uid="{29C9A280-2233-4513-8888-0FE3360B1C50}"/>
    <cellStyle name="Comma 25 4 3 2 3 2" xfId="39975" xr:uid="{AA304810-3BDE-4F26-9776-7DE9865B9D5F}"/>
    <cellStyle name="Comma 25 4 3 2 4" xfId="31822" xr:uid="{970DC122-27A0-40F3-9A51-26756233E4B6}"/>
    <cellStyle name="Comma 25 4 3 3" xfId="8549" xr:uid="{00000000-0005-0000-0000-000095050000}"/>
    <cellStyle name="Comma 25 4 3 3 2" xfId="24880" xr:uid="{575DA11E-11C2-4864-A02F-B96195CB1912}"/>
    <cellStyle name="Comma 25 4 3 3 2 2" xfId="50869" xr:uid="{58977A05-EFAB-4651-A4E6-D5908FE2AF86}"/>
    <cellStyle name="Comma 25 4 3 3 3" xfId="16760" xr:uid="{B699D38F-B9A8-4E85-B8A8-7D5047FE635F}"/>
    <cellStyle name="Comma 25 4 3 3 3 2" xfId="42749" xr:uid="{B3EE8FB8-3C97-406C-B75F-7AC7DC45543C}"/>
    <cellStyle name="Comma 25 4 3 3 4" xfId="34596" xr:uid="{B5E71F55-2EF2-4B2F-BBB6-FCA494F478AD}"/>
    <cellStyle name="Comma 25 4 3 4" xfId="19985" xr:uid="{3CADFDC1-CE67-4EDC-9E99-6F86E41CC6B1}"/>
    <cellStyle name="Comma 25 4 3 4 2" xfId="45974" xr:uid="{062FA8A4-E158-4F63-8A11-DC93CE248A1F}"/>
    <cellStyle name="Comma 25 4 3 5" xfId="11865" xr:uid="{75D59F9C-B951-45EA-97F6-05D3B9169B61}"/>
    <cellStyle name="Comma 25 4 3 5 2" xfId="37854" xr:uid="{658FE12C-D81E-48F8-9786-0B73CDEEB22E}"/>
    <cellStyle name="Comma 25 4 3 6" xfId="27450" xr:uid="{AD3DE982-D349-4E0F-A2C5-6FC67D00FA95}"/>
    <cellStyle name="Comma 25 4 3 6 2" xfId="53439" xr:uid="{FE03DB51-3338-4B82-8A22-83B8B5A9FB67}"/>
    <cellStyle name="Comma 25 4 3 7" xfId="29696" xr:uid="{4A1565E1-01E4-4F09-AF9D-F19E60C76962}"/>
    <cellStyle name="Comma 25 4 4" xfId="4209" xr:uid="{00000000-0005-0000-0000-000096050000}"/>
    <cellStyle name="Comma 25 4 4 2" xfId="20625" xr:uid="{B697AFE6-2863-4C6F-9343-496BD041AA4A}"/>
    <cellStyle name="Comma 25 4 4 2 2" xfId="46614" xr:uid="{E1253581-4E2F-41A0-B394-C705B438B1A1}"/>
    <cellStyle name="Comma 25 4 4 3" xfId="12505" xr:uid="{DE28A0B2-37EF-47CD-8124-3CACB7468FD4}"/>
    <cellStyle name="Comma 25 4 4 3 2" xfId="38494" xr:uid="{271F25C1-5167-4323-8061-8B769BF00207}"/>
    <cellStyle name="Comma 25 4 4 4" xfId="30339" xr:uid="{E4B175FE-900F-4CB5-AA62-002E59F6A571}"/>
    <cellStyle name="Comma 25 4 5" xfId="4596" xr:uid="{00000000-0005-0000-0000-000097050000}"/>
    <cellStyle name="Comma 25 4 5 2" xfId="21002" xr:uid="{9CE56777-4AD0-483F-BC23-92134E07B0BF}"/>
    <cellStyle name="Comma 25 4 5 2 2" xfId="46991" xr:uid="{C084F28D-B73F-480A-A13D-5D0C7C329661}"/>
    <cellStyle name="Comma 25 4 5 3" xfId="12882" xr:uid="{7F6B96D8-C0DC-4E81-A0FD-F568C431E42C}"/>
    <cellStyle name="Comma 25 4 5 3 2" xfId="38871" xr:uid="{9C577BBD-C294-4BEC-8DAD-B78235541A1B}"/>
    <cellStyle name="Comma 25 4 5 4" xfId="30716" xr:uid="{E0F07305-B946-4A18-B77F-7157CE4208BC}"/>
    <cellStyle name="Comma 25 4 6" xfId="6405" xr:uid="{00000000-0005-0000-0000-000098050000}"/>
    <cellStyle name="Comma 25 4 6 2" xfId="22746" xr:uid="{3C7D669E-ABF0-400A-AC8E-C70ADD9E27BE}"/>
    <cellStyle name="Comma 25 4 6 2 2" xfId="48735" xr:uid="{F1E82385-D4BB-4899-A7F9-06DA56985EEC}"/>
    <cellStyle name="Comma 25 4 6 3" xfId="14626" xr:uid="{BDAB462A-CDA9-474F-ACDF-1B6D2D1DE989}"/>
    <cellStyle name="Comma 25 4 6 3 2" xfId="40615" xr:uid="{D7BAE893-D7AA-453D-9C60-81E2D5763D55}"/>
    <cellStyle name="Comma 25 4 6 4" xfId="32462" xr:uid="{36A6ED79-E3A4-420B-824F-A9470556372F}"/>
    <cellStyle name="Comma 25 4 7" xfId="7068" xr:uid="{00000000-0005-0000-0000-000099050000}"/>
    <cellStyle name="Comma 25 4 7 2" xfId="23399" xr:uid="{85D0A770-7C37-44B5-BE9E-745828963EAA}"/>
    <cellStyle name="Comma 25 4 7 2 2" xfId="49388" xr:uid="{FE621FB6-8FEC-417F-A1C4-B94BD6146531}"/>
    <cellStyle name="Comma 25 4 7 3" xfId="15279" xr:uid="{B7AEF52A-6A97-41D9-B027-6596CE06F973}"/>
    <cellStyle name="Comma 25 4 7 3 2" xfId="41268" xr:uid="{CA7F6ACA-2750-4EC3-8EAA-6B494A0E5FC4}"/>
    <cellStyle name="Comma 25 4 7 4" xfId="33115" xr:uid="{09581586-2EBE-4366-8FD9-360206018624}"/>
    <cellStyle name="Comma 25 4 8" xfId="7445" xr:uid="{00000000-0005-0000-0000-00009A050000}"/>
    <cellStyle name="Comma 25 4 8 2" xfId="23776" xr:uid="{A7A38C6C-E3DE-45CA-8C5D-0E1509FD5866}"/>
    <cellStyle name="Comma 25 4 8 2 2" xfId="49765" xr:uid="{00D57C0B-D0FE-456E-8747-A4CD4A31A011}"/>
    <cellStyle name="Comma 25 4 8 3" xfId="15656" xr:uid="{3DEAAA21-D1B3-4957-A2D6-C66A95FBB510}"/>
    <cellStyle name="Comma 25 4 8 3 2" xfId="41645" xr:uid="{3B26E694-5B1D-40D5-9943-B412FBCF5169}"/>
    <cellStyle name="Comma 25 4 8 4" xfId="33492" xr:uid="{99A696B6-7028-4B7D-A58E-9DE7B9693645}"/>
    <cellStyle name="Comma 25 4 9" xfId="8829" xr:uid="{00000000-0005-0000-0000-00009B050000}"/>
    <cellStyle name="Comma 25 4 9 2" xfId="25160" xr:uid="{09D37CA9-06C4-4336-B0D9-A72D19944C0E}"/>
    <cellStyle name="Comma 25 4 9 2 2" xfId="51149" xr:uid="{F77252A2-1BE0-42B2-BF7C-677D08A59357}"/>
    <cellStyle name="Comma 25 4 9 3" xfId="17040" xr:uid="{B6020358-B24D-4E07-AE80-5FA709240283}"/>
    <cellStyle name="Comma 25 4 9 3 2" xfId="43029" xr:uid="{FE49D7FE-5A0A-49F9-B184-2FBF16C37FE8}"/>
    <cellStyle name="Comma 25 4 9 4" xfId="34876" xr:uid="{CE8BA7ED-9130-4358-88B7-5CE9AFAB0D3B}"/>
    <cellStyle name="Comma 25 5" xfId="659" xr:uid="{1C8410EF-F365-451F-AFAD-AAB77253C70C}"/>
    <cellStyle name="Comma 25 5 10" xfId="2815" xr:uid="{00000000-0005-0000-0000-00009D050000}"/>
    <cellStyle name="Comma 25 5 10 2" xfId="19299" xr:uid="{CC8590A8-8363-48A2-AF03-C3F29C0DFA8F}"/>
    <cellStyle name="Comma 25 5 10 2 2" xfId="45288" xr:uid="{F75757CE-C322-468E-BAE1-42FCFA59478F}"/>
    <cellStyle name="Comma 25 5 10 3" xfId="29006" xr:uid="{1EED5AE2-0A34-4511-BCE9-9863EB14F984}"/>
    <cellStyle name="Comma 25 5 11" xfId="11179" xr:uid="{431B515E-F3E2-4B21-8A32-B4BA2577FCA7}"/>
    <cellStyle name="Comma 25 5 11 2" xfId="37168" xr:uid="{8E6A8CF4-6AE2-4E5C-8323-CE04C9E30867}"/>
    <cellStyle name="Comma 25 5 12" xfId="26764" xr:uid="{302871D3-89B5-490C-8C48-CEA356B47876}"/>
    <cellStyle name="Comma 25 5 12 2" xfId="52753" xr:uid="{80BD8D4A-F6E5-4695-BFD6-970C20CC50E3}"/>
    <cellStyle name="Comma 25 5 13" xfId="1363" xr:uid="{00000000-0005-0000-0000-00009C050000}"/>
    <cellStyle name="Comma 25 5 13 2" xfId="53816" xr:uid="{741C8484-40F9-4EFE-A15C-96BA8E9C3C0A}"/>
    <cellStyle name="Comma 25 5 14" xfId="27842" xr:uid="{C103C12C-113F-47F3-ADE8-A629C95484CC}"/>
    <cellStyle name="Comma 25 5 2" xfId="3908" xr:uid="{00000000-0005-0000-0000-00009E050000}"/>
    <cellStyle name="Comma 25 5 2 2" xfId="20356" xr:uid="{99FABB0C-6C39-43F7-BFF6-2B37E7387109}"/>
    <cellStyle name="Comma 25 5 2 2 2" xfId="46345" xr:uid="{C8389A71-73BD-4917-ADE7-5899CB6DBFBC}"/>
    <cellStyle name="Comma 25 5 2 3" xfId="12236" xr:uid="{810ABD6E-4C78-437A-97DD-1134A0764969}"/>
    <cellStyle name="Comma 25 5 2 3 2" xfId="38225" xr:uid="{96232B4F-C48A-44BA-AFB3-AA1FB6E3FB2B}"/>
    <cellStyle name="Comma 25 5 2 4" xfId="30070" xr:uid="{C1C8C9CF-3FE2-45B3-B1DE-1A2B65851738}"/>
    <cellStyle name="Comma 25 5 3" xfId="5023" xr:uid="{00000000-0005-0000-0000-00009F050000}"/>
    <cellStyle name="Comma 25 5 3 2" xfId="21420" xr:uid="{14F950C0-0E72-471E-820D-423BAA349B9D}"/>
    <cellStyle name="Comma 25 5 3 2 2" xfId="47409" xr:uid="{FA42252E-38F8-4F5C-A729-A926077D9B15}"/>
    <cellStyle name="Comma 25 5 3 3" xfId="13300" xr:uid="{CDDEC980-FA69-485B-AA57-D6FE0D20EA5E}"/>
    <cellStyle name="Comma 25 5 3 3 2" xfId="39289" xr:uid="{FDB0024F-92DB-4E88-A895-3611A75F1868}"/>
    <cellStyle name="Comma 25 5 3 4" xfId="31136" xr:uid="{F39D3AF4-7B72-4F15-A44D-A9532E38AD8A}"/>
    <cellStyle name="Comma 25 5 4" xfId="6106" xr:uid="{00000000-0005-0000-0000-0000A0050000}"/>
    <cellStyle name="Comma 25 5 4 2" xfId="22477" xr:uid="{4B8FE0CD-F9AA-49AE-9FEC-C522DFF53482}"/>
    <cellStyle name="Comma 25 5 4 2 2" xfId="48466" xr:uid="{472C22D1-307A-4AD0-B257-8B28BECB8648}"/>
    <cellStyle name="Comma 25 5 4 3" xfId="14357" xr:uid="{7A84A53D-FEF6-43CE-BC30-6443EEB0A0D5}"/>
    <cellStyle name="Comma 25 5 4 3 2" xfId="40346" xr:uid="{E694466D-513D-4A31-BEFE-FF84C5142D21}"/>
    <cellStyle name="Comma 25 5 4 4" xfId="32193" xr:uid="{F8258DB5-3311-4E10-AB38-B9A454728D8A}"/>
    <cellStyle name="Comma 25 5 5" xfId="6799" xr:uid="{00000000-0005-0000-0000-0000A1050000}"/>
    <cellStyle name="Comma 25 5 5 2" xfId="23130" xr:uid="{C1E247BB-E7FE-4BBC-8D15-8C28EB1F1953}"/>
    <cellStyle name="Comma 25 5 5 2 2" xfId="49119" xr:uid="{30E8AAE8-E979-4C41-898F-C54ED115E9EB}"/>
    <cellStyle name="Comma 25 5 5 3" xfId="15010" xr:uid="{62CAA9E0-BEA7-4FBC-B5F8-5BD8859599E9}"/>
    <cellStyle name="Comma 25 5 5 3 2" xfId="40999" xr:uid="{B0383D78-B989-4B2E-80BF-47B254BB0F62}"/>
    <cellStyle name="Comma 25 5 5 4" xfId="32846" xr:uid="{79F77E3B-AC08-41C8-8259-4A83C2942B34}"/>
    <cellStyle name="Comma 25 5 6" xfId="7863" xr:uid="{00000000-0005-0000-0000-0000A2050000}"/>
    <cellStyle name="Comma 25 5 6 2" xfId="24194" xr:uid="{4EA578A2-FBB6-439B-B30A-072B988A8A73}"/>
    <cellStyle name="Comma 25 5 6 2 2" xfId="50183" xr:uid="{4F3D41F0-AFD9-4197-9EA8-BCFC6F7996D2}"/>
    <cellStyle name="Comma 25 5 6 3" xfId="16074" xr:uid="{8661807E-3E4B-42A7-A766-36FDCFCB8B8A}"/>
    <cellStyle name="Comma 25 5 6 3 2" xfId="42063" xr:uid="{317210D4-067F-4AFE-8706-282D14325FC2}"/>
    <cellStyle name="Comma 25 5 6 4" xfId="33910" xr:uid="{D8BFB933-D95D-40EB-BFE8-CF8ED7F2249A}"/>
    <cellStyle name="Comma 25 5 7" xfId="9312" xr:uid="{00000000-0005-0000-0000-0000A3050000}"/>
    <cellStyle name="Comma 25 5 7 2" xfId="25601" xr:uid="{73A48127-FEA4-4C85-ABAF-40DBD1A467E8}"/>
    <cellStyle name="Comma 25 5 7 2 2" xfId="51590" xr:uid="{CD610BF5-8725-4639-A3B3-4F1958D4FE5D}"/>
    <cellStyle name="Comma 25 5 7 3" xfId="17481" xr:uid="{E2C850EC-68A8-49EA-99A3-078348D124BB}"/>
    <cellStyle name="Comma 25 5 7 3 2" xfId="43470" xr:uid="{006394DE-7D43-48BB-AAE2-65D913954221}"/>
    <cellStyle name="Comma 25 5 7 4" xfId="35318" xr:uid="{AA35B735-9DB6-4E62-854B-525475C10FFD}"/>
    <cellStyle name="Comma 25 5 8" xfId="9919" xr:uid="{00000000-0005-0000-0000-0000A4050000}"/>
    <cellStyle name="Comma 25 5 8 2" xfId="26174" xr:uid="{A4B89B29-38DE-4AC3-9C1C-2A8E3C54A9F8}"/>
    <cellStyle name="Comma 25 5 8 2 2" xfId="52163" xr:uid="{32C72FAA-4ABD-465A-8072-3403AEC14C1A}"/>
    <cellStyle name="Comma 25 5 8 3" xfId="18054" xr:uid="{F6B43F7A-1A96-47DE-A55D-6A832BA7E3ED}"/>
    <cellStyle name="Comma 25 5 8 3 2" xfId="44043" xr:uid="{08551A22-D507-4D22-9B4B-E18F7D9402EF}"/>
    <cellStyle name="Comma 25 5 8 4" xfId="35908" xr:uid="{CDA3B31D-E091-4CE1-A255-A4F6DFFDDBF4}"/>
    <cellStyle name="Comma 25 5 9" xfId="10107" xr:uid="{00000000-0005-0000-0000-0000A5050000}"/>
    <cellStyle name="Comma 25 5 9 2" xfId="18230" xr:uid="{C2E39910-66F6-4DBA-96A6-8FB6C87E04F1}"/>
    <cellStyle name="Comma 25 5 9 2 2" xfId="44219" xr:uid="{15F12206-1B4C-4F7E-A2F5-4ED18CD0F398}"/>
    <cellStyle name="Comma 25 5 9 3" xfId="36096" xr:uid="{4D971C3D-E097-40DE-9F66-9B1294DC0059}"/>
    <cellStyle name="Comma 25 6" xfId="551" xr:uid="{00000000-0005-0000-0000-00001E000000}"/>
    <cellStyle name="Comma 25 6 2" xfId="5422" xr:uid="{00000000-0005-0000-0000-0000A7050000}"/>
    <cellStyle name="Comma 25 6 2 2" xfId="21811" xr:uid="{28ED3284-36FD-49B6-B2B3-2DB341737281}"/>
    <cellStyle name="Comma 25 6 2 2 2" xfId="47800" xr:uid="{D4522F00-614A-4352-AB09-A0E88E6762DC}"/>
    <cellStyle name="Comma 25 6 2 3" xfId="13691" xr:uid="{59299A01-8E31-4F1E-813D-C7E9B96755C1}"/>
    <cellStyle name="Comma 25 6 2 3 2" xfId="39680" xr:uid="{519E72D8-CD09-4CCD-9F8D-DF43E79A38F9}"/>
    <cellStyle name="Comma 25 6 2 4" xfId="31527" xr:uid="{71B37DB1-D38B-43BE-9094-AA4A97E23E1A}"/>
    <cellStyle name="Comma 25 6 3" xfId="8254" xr:uid="{00000000-0005-0000-0000-0000A8050000}"/>
    <cellStyle name="Comma 25 6 3 2" xfId="24585" xr:uid="{2144A75C-5A75-4E9A-8B37-463F21F7EE2C}"/>
    <cellStyle name="Comma 25 6 3 2 2" xfId="50574" xr:uid="{634290ED-63BE-48AC-9CB1-E3AB33A12A27}"/>
    <cellStyle name="Comma 25 6 3 3" xfId="16465" xr:uid="{2B10794A-8BBA-4ED0-BEAC-C944994FFE91}"/>
    <cellStyle name="Comma 25 6 3 3 2" xfId="42454" xr:uid="{73D5B4F8-7A8A-445E-BAB2-F059D27003D6}"/>
    <cellStyle name="Comma 25 6 3 4" xfId="34301" xr:uid="{D60CE617-85EA-4E70-91A8-C8556DDB41A3}"/>
    <cellStyle name="Comma 25 6 4" xfId="9219" xr:uid="{00000000-0005-0000-0000-0000A9050000}"/>
    <cellStyle name="Comma 25 6 4 2" xfId="25513" xr:uid="{3C7A2E8E-DE74-4BD1-886B-935835560F64}"/>
    <cellStyle name="Comma 25 6 4 2 2" xfId="51502" xr:uid="{192B92B8-4CF5-4660-8A7F-4E8A751C2D8F}"/>
    <cellStyle name="Comma 25 6 4 3" xfId="17393" xr:uid="{DD1AF021-6BEA-44AD-8C25-2A8AD7FCF7C1}"/>
    <cellStyle name="Comma 25 6 4 3 2" xfId="43382" xr:uid="{9B0DF8D5-F391-4A07-B50A-6AE61D5ACB36}"/>
    <cellStyle name="Comma 25 6 4 4" xfId="35230" xr:uid="{9777B8B2-8622-494E-A34C-B1DCF7CAC4E1}"/>
    <cellStyle name="Comma 25 6 5" xfId="19690" xr:uid="{9C8750B0-DEC1-489A-965F-A68129C04E6E}"/>
    <cellStyle name="Comma 25 6 5 2" xfId="45679" xr:uid="{E3F75F0C-8B81-4815-A519-C68AD860AB4F}"/>
    <cellStyle name="Comma 25 6 6" xfId="11570" xr:uid="{50E3FFA2-8F39-4946-8B96-1F92DFB7D8D8}"/>
    <cellStyle name="Comma 25 6 6 2" xfId="37559" xr:uid="{7DFAA025-71E5-4464-B3DB-6A714A2827EC}"/>
    <cellStyle name="Comma 25 6 7" xfId="27155" xr:uid="{873C53A1-6D3A-4D26-8604-3EFC6B4B4AA8}"/>
    <cellStyle name="Comma 25 6 7 2" xfId="53144" xr:uid="{C8D1DAE0-C870-45DD-8239-AA615AD9C05B}"/>
    <cellStyle name="Comma 25 6 8" xfId="3216" xr:uid="{00000000-0005-0000-0000-0000A6050000}"/>
    <cellStyle name="Comma 25 6 9" xfId="29400" xr:uid="{B1794E63-2177-44F9-BFAD-983BC6298078}"/>
    <cellStyle name="Comma 25 7" xfId="3802" xr:uid="{00000000-0005-0000-0000-0000AA050000}"/>
    <cellStyle name="Comma 25 7 2" xfId="20268" xr:uid="{5509F671-E2C7-4DB1-A09C-10E0EB010043}"/>
    <cellStyle name="Comma 25 7 2 2" xfId="46257" xr:uid="{04806AD9-F597-4C71-9D78-7B318A2676B7}"/>
    <cellStyle name="Comma 25 7 3" xfId="12148" xr:uid="{5BFBA6D7-6AEA-4343-8F89-51B9D4DD5D7D}"/>
    <cellStyle name="Comma 25 7 3 2" xfId="38137" xr:uid="{3754EE23-3859-4102-B590-E6D31644A378}"/>
    <cellStyle name="Comma 25 7 4" xfId="29982" xr:uid="{BE198892-A49D-4B30-B7DB-853FD6DCD1E0}"/>
    <cellStyle name="Comma 25 8" xfId="4515" xr:uid="{00000000-0005-0000-0000-0000AB050000}"/>
    <cellStyle name="Comma 25 8 2" xfId="20921" xr:uid="{0CDCCB42-8148-4ED9-91FB-DE05239D60A9}"/>
    <cellStyle name="Comma 25 8 2 2" xfId="46910" xr:uid="{CC502115-92AE-46CC-A114-9BEB2C3EF85C}"/>
    <cellStyle name="Comma 25 8 3" xfId="12801" xr:uid="{7E85142C-40A5-4427-95D1-EE7F12552171}"/>
    <cellStyle name="Comma 25 8 3 2" xfId="38790" xr:uid="{7AB719ED-6CDB-49E4-8F75-52EE7AB5EA81}"/>
    <cellStyle name="Comma 25 8 4" xfId="30635" xr:uid="{459365DC-0C3A-4CF6-A401-570C6395B53D}"/>
    <cellStyle name="Comma 25 9" xfId="6001" xr:uid="{00000000-0005-0000-0000-0000AC050000}"/>
    <cellStyle name="Comma 25 9 2" xfId="22389" xr:uid="{F13CD672-E01B-47DC-AA4C-B57F518A6C2A}"/>
    <cellStyle name="Comma 25 9 2 2" xfId="48378" xr:uid="{03AB9533-61C1-4A24-BABB-E366B2936380}"/>
    <cellStyle name="Comma 25 9 3" xfId="14269" xr:uid="{76A95263-F822-4D33-83D4-EC713280CDD2}"/>
    <cellStyle name="Comma 25 9 3 2" xfId="40258" xr:uid="{146E0BD4-814A-496D-A579-51E875E91C40}"/>
    <cellStyle name="Comma 25 9 4" xfId="32105" xr:uid="{52AD66B9-6DA9-48CA-A92B-1172242E8F81}"/>
    <cellStyle name="Comma 26" xfId="105" xr:uid="{00000000-0005-0000-0000-00005B000000}"/>
    <cellStyle name="Comma 26 10" xfId="6712" xr:uid="{00000000-0005-0000-0000-0000AE050000}"/>
    <cellStyle name="Comma 26 10 2" xfId="23043" xr:uid="{C52948BD-049D-45AA-A30F-15668A8CBC23}"/>
    <cellStyle name="Comma 26 10 2 2" xfId="49032" xr:uid="{AEAB2412-BD49-4A5F-831C-D339F7C4E1F9}"/>
    <cellStyle name="Comma 26 10 3" xfId="14923" xr:uid="{16F8EA91-6980-4D23-80F2-CDD9EDE2C1A6}"/>
    <cellStyle name="Comma 26 10 3 2" xfId="40912" xr:uid="{6DB1FB49-22C6-490C-88C9-3B61C3AD29A6}"/>
    <cellStyle name="Comma 26 10 4" xfId="32759" xr:uid="{4515DDC6-C332-4ECB-8800-98D483F3EC11}"/>
    <cellStyle name="Comma 26 11" xfId="7365" xr:uid="{00000000-0005-0000-0000-0000AF050000}"/>
    <cellStyle name="Comma 26 11 2" xfId="23696" xr:uid="{88DBCF32-043E-42C6-A46B-D19AEA3523E4}"/>
    <cellStyle name="Comma 26 11 2 2" xfId="49685" xr:uid="{EB0C8F8C-9F04-4609-9E5A-FF4926FD5ED2}"/>
    <cellStyle name="Comma 26 11 3" xfId="15576" xr:uid="{B8CDA4BB-1620-484D-AB58-F619EF1AEB7D}"/>
    <cellStyle name="Comma 26 11 3 2" xfId="41565" xr:uid="{08A12EF7-7A77-41AB-83CA-550FB282D8E9}"/>
    <cellStyle name="Comma 26 11 4" xfId="33412" xr:uid="{680AE5C0-8CD0-43C8-B2B5-E242CF62ECC9}"/>
    <cellStyle name="Comma 26 12" xfId="8830" xr:uid="{00000000-0005-0000-0000-0000B0050000}"/>
    <cellStyle name="Comma 26 12 2" xfId="25161" xr:uid="{AAF2A733-0F61-4F5E-B1E5-26AAFD02E98D}"/>
    <cellStyle name="Comma 26 12 2 2" xfId="51150" xr:uid="{18F38FA4-8D28-4AE7-A6D4-3CD658939293}"/>
    <cellStyle name="Comma 26 12 3" xfId="17041" xr:uid="{1414C1C4-2B49-4DC2-BD41-3D48FD2D7AE4}"/>
    <cellStyle name="Comma 26 12 3 2" xfId="43030" xr:uid="{3EA5286A-7A63-4FE0-8994-12B9D8813F4D}"/>
    <cellStyle name="Comma 26 12 4" xfId="34877" xr:uid="{D15E89D1-3197-4C2D-967A-B37E36C96D1D}"/>
    <cellStyle name="Comma 26 13" xfId="10020" xr:uid="{00000000-0005-0000-0000-0000B1050000}"/>
    <cellStyle name="Comma 26 13 2" xfId="18143" xr:uid="{9D66CDE1-11D5-42BD-959F-03A7E4DF58DE}"/>
    <cellStyle name="Comma 26 13 2 2" xfId="44132" xr:uid="{C21C3C05-BAB9-4831-9984-A44375206FB4}"/>
    <cellStyle name="Comma 26 13 3" xfId="36009" xr:uid="{8EB39E7A-9714-4377-A391-7AFF86815B96}"/>
    <cellStyle name="Comma 26 14" xfId="1937" xr:uid="{00000000-0005-0000-0000-0000B2050000}"/>
    <cellStyle name="Comma 26 14 2" xfId="18801" xr:uid="{D1716213-E2D1-42F5-BD53-10D99EC6910A}"/>
    <cellStyle name="Comma 26 14 2 2" xfId="44790" xr:uid="{6F753865-C655-4493-A032-80B2334FBE19}"/>
    <cellStyle name="Comma 26 14 3" xfId="28431" xr:uid="{CBC7F7CE-436A-4526-AA4C-0B93A417667B}"/>
    <cellStyle name="Comma 26 15" xfId="10681" xr:uid="{A2FCAFAD-F8DD-4FD5-8381-AA36FABD7268}"/>
    <cellStyle name="Comma 26 15 2" xfId="36670" xr:uid="{8D3D85DC-1106-4E88-A332-6625ADFA90C1}"/>
    <cellStyle name="Comma 26 16" xfId="26265" xr:uid="{0B8E9B0E-3C9F-4B5D-81FA-D89B471D4395}"/>
    <cellStyle name="Comma 26 16 2" xfId="52254" xr:uid="{29D1CBAC-85E4-43AA-98EB-91FEF67A78A9}"/>
    <cellStyle name="Comma 26 17" xfId="1276" xr:uid="{00000000-0005-0000-0000-0000AD050000}"/>
    <cellStyle name="Comma 26 17 2" xfId="53729" xr:uid="{FBD4B017-2466-4D04-A035-647F72AC173A}"/>
    <cellStyle name="Comma 26 18" xfId="27741" xr:uid="{CECEB675-5709-4D81-8496-15A31028A7DF}"/>
    <cellStyle name="Comma 26 2" xfId="106" xr:uid="{00000000-0005-0000-0000-00005C000000}"/>
    <cellStyle name="Comma 26 2 10" xfId="8831" xr:uid="{00000000-0005-0000-0000-0000B4050000}"/>
    <cellStyle name="Comma 26 2 10 2" xfId="25162" xr:uid="{5A25D30B-556A-4545-A673-C82DA48E0B37}"/>
    <cellStyle name="Comma 26 2 10 2 2" xfId="51151" xr:uid="{4F01EE6E-CAB3-46CA-85F0-AC6FA1AAA37A}"/>
    <cellStyle name="Comma 26 2 10 3" xfId="17042" xr:uid="{ABC99976-755A-4DF6-B7D6-296D842172BC}"/>
    <cellStyle name="Comma 26 2 10 3 2" xfId="43031" xr:uid="{0C186089-67DB-4D48-9C29-915FF6DCC8BF}"/>
    <cellStyle name="Comma 26 2 10 4" xfId="34878" xr:uid="{631B0F0E-A72D-40F5-B80B-9DB5490029A4}"/>
    <cellStyle name="Comma 26 2 11" xfId="10254" xr:uid="{00000000-0005-0000-0000-0000B5050000}"/>
    <cellStyle name="Comma 26 2 11 2" xfId="18377" xr:uid="{6DADE5A8-C4F2-4D86-A385-F5A6E47F4D71}"/>
    <cellStyle name="Comma 26 2 11 2 2" xfId="44366" xr:uid="{667CC7B3-C0E8-4D8D-AAC4-E3F3B85C8A49}"/>
    <cellStyle name="Comma 26 2 11 3" xfId="36243" xr:uid="{5CF04163-EA20-4EF0-AAFE-FE8E16D5B1A8}"/>
    <cellStyle name="Comma 26 2 12" xfId="2164" xr:uid="{00000000-0005-0000-0000-0000B6050000}"/>
    <cellStyle name="Comma 26 2 12 2" xfId="19028" xr:uid="{ECABED48-0DD2-48FB-BAEA-816DD2F23651}"/>
    <cellStyle name="Comma 26 2 12 2 2" xfId="45017" xr:uid="{54D71230-2A87-4466-BCBF-368F4A60D54C}"/>
    <cellStyle name="Comma 26 2 12 3" xfId="28658" xr:uid="{69FD8B62-A92F-49D9-934D-E96B4CB0EFCB}"/>
    <cellStyle name="Comma 26 2 13" xfId="10908" xr:uid="{4D8ECEE1-47E7-498D-A738-E93CF890C450}"/>
    <cellStyle name="Comma 26 2 13 2" xfId="36897" xr:uid="{9E68AD89-3315-40BD-A75A-35ADBE7E5C09}"/>
    <cellStyle name="Comma 26 2 14" xfId="26492" xr:uid="{EC6A3960-3CB5-4F82-BC1B-6889E061B37E}"/>
    <cellStyle name="Comma 26 2 14 2" xfId="52481" xr:uid="{BCDE0EDE-F5A2-4F1D-8DB2-13AA43C44A56}"/>
    <cellStyle name="Comma 26 2 15" xfId="1510" xr:uid="{00000000-0005-0000-0000-0000B3050000}"/>
    <cellStyle name="Comma 26 2 15 2" xfId="53963" xr:uid="{65B5FD8B-9493-4B9A-9414-85E333EBC339}"/>
    <cellStyle name="Comma 26 2 16" xfId="28001" xr:uid="{0665D12B-3D30-46B2-8F98-CF0DE17C3191}"/>
    <cellStyle name="Comma 26 2 2" xfId="1139" xr:uid="{C44198B6-3F91-4B06-BE4F-44668AD2D37F}"/>
    <cellStyle name="Comma 26 2 2 10" xfId="1803" xr:uid="{00000000-0005-0000-0000-0000B7050000}"/>
    <cellStyle name="Comma 26 2 2 10 2" xfId="54256" xr:uid="{EBEE2A12-51CB-4BA1-8FCD-FA43864672D4}"/>
    <cellStyle name="Comma 26 2 2 11" xfId="28297" xr:uid="{873EC087-C2A8-46A9-BBA1-09DCF05A2439}"/>
    <cellStyle name="Comma 26 2 2 2" xfId="3662" xr:uid="{00000000-0005-0000-0000-0000B8050000}"/>
    <cellStyle name="Comma 26 2 2 2 2" xfId="5866" xr:uid="{00000000-0005-0000-0000-0000B9050000}"/>
    <cellStyle name="Comma 26 2 2 2 2 2" xfId="22255" xr:uid="{2E868F42-E271-42B6-8949-F3E3DB604E3C}"/>
    <cellStyle name="Comma 26 2 2 2 2 2 2" xfId="48244" xr:uid="{2632F159-F270-4957-AA26-F8C0096637B9}"/>
    <cellStyle name="Comma 26 2 2 2 2 3" xfId="14135" xr:uid="{9CB2377C-9CBE-4E28-B50C-E31C662C84A5}"/>
    <cellStyle name="Comma 26 2 2 2 2 3 2" xfId="40124" xr:uid="{77B3AE95-A48A-4378-915B-A56EAB3E6E5D}"/>
    <cellStyle name="Comma 26 2 2 2 2 4" xfId="31971" xr:uid="{9CA14275-FA48-4C5D-AEDA-101AB14AE064}"/>
    <cellStyle name="Comma 26 2 2 2 3" xfId="8698" xr:uid="{00000000-0005-0000-0000-0000BA050000}"/>
    <cellStyle name="Comma 26 2 2 2 3 2" xfId="25029" xr:uid="{4F6B0AA6-66A2-4177-A229-11BD8915093A}"/>
    <cellStyle name="Comma 26 2 2 2 3 2 2" xfId="51018" xr:uid="{025B976D-A33E-467C-AA43-D7E78B64BDAF}"/>
    <cellStyle name="Comma 26 2 2 2 3 3" xfId="16909" xr:uid="{C0A3A90D-B5AF-4F61-A5C0-3DBD4997C1F9}"/>
    <cellStyle name="Comma 26 2 2 2 3 3 2" xfId="42898" xr:uid="{CC9DB4E7-9679-4DCE-B625-363FA75697BD}"/>
    <cellStyle name="Comma 26 2 2 2 3 4" xfId="34745" xr:uid="{E72DB3CE-D3E9-4FFE-AFEA-A025ED799E9A}"/>
    <cellStyle name="Comma 26 2 2 2 4" xfId="20134" xr:uid="{9633C128-EBE8-4BFF-8C42-1AAFB0FFDD54}"/>
    <cellStyle name="Comma 26 2 2 2 4 2" xfId="46123" xr:uid="{D083E79D-6E47-465E-BC0C-4A885886B29A}"/>
    <cellStyle name="Comma 26 2 2 2 5" xfId="12014" xr:uid="{AF3BC39A-6349-4C9C-B2E3-441E5297CF7B}"/>
    <cellStyle name="Comma 26 2 2 2 5 2" xfId="38003" xr:uid="{CF950275-F8A4-4634-8081-59D02A4D32C5}"/>
    <cellStyle name="Comma 26 2 2 2 6" xfId="27599" xr:uid="{05DC6325-51B3-4C49-AF34-F527FBBF3CA7}"/>
    <cellStyle name="Comma 26 2 2 2 6 2" xfId="53588" xr:uid="{BA234C75-D25A-4362-93BA-AD34D2742A07}"/>
    <cellStyle name="Comma 26 2 2 2 7" xfId="29845" xr:uid="{D47B01BE-E745-4B7A-BC49-5506BFF244ED}"/>
    <cellStyle name="Comma 26 2 2 3" xfId="4387" xr:uid="{00000000-0005-0000-0000-0000BB050000}"/>
    <cellStyle name="Comma 26 2 2 3 2" xfId="20796" xr:uid="{BA577899-0923-4DA4-8E5D-538CCBDA7CFD}"/>
    <cellStyle name="Comma 26 2 2 3 2 2" xfId="46785" xr:uid="{4BC9802A-15A6-47C0-BBD7-648A19A5A65D}"/>
    <cellStyle name="Comma 26 2 2 3 3" xfId="12676" xr:uid="{C313B248-7BD4-40AA-B157-934A8F1455BD}"/>
    <cellStyle name="Comma 26 2 2 3 3 2" xfId="38665" xr:uid="{8BBB72B3-633F-47AA-9582-B3D9590788A4}"/>
    <cellStyle name="Comma 26 2 2 3 4" xfId="30510" xr:uid="{79470DF5-FA13-4DFD-8D8A-B26260441139}"/>
    <cellStyle name="Comma 26 2 2 4" xfId="6583" xr:uid="{00000000-0005-0000-0000-0000BC050000}"/>
    <cellStyle name="Comma 26 2 2 4 2" xfId="22917" xr:uid="{5859430C-F3BA-4D61-8E12-932C93959D55}"/>
    <cellStyle name="Comma 26 2 2 4 2 2" xfId="48906" xr:uid="{A89959A9-AD9F-4520-B50B-DF9F3A5FACCE}"/>
    <cellStyle name="Comma 26 2 2 4 3" xfId="14797" xr:uid="{CB3EC664-D0CA-4721-B13E-C18D38945FE0}"/>
    <cellStyle name="Comma 26 2 2 4 3 2" xfId="40786" xr:uid="{93CADE9B-68AB-4914-B486-37D3CB68858E}"/>
    <cellStyle name="Comma 26 2 2 4 4" xfId="32633" xr:uid="{BCDD0CC9-D46D-4717-B279-22A11C8D8585}"/>
    <cellStyle name="Comma 26 2 2 5" xfId="7239" xr:uid="{00000000-0005-0000-0000-0000BD050000}"/>
    <cellStyle name="Comma 26 2 2 5 2" xfId="23570" xr:uid="{41D8B775-54CD-48C5-9722-B02EE790FF07}"/>
    <cellStyle name="Comma 26 2 2 5 2 2" xfId="49559" xr:uid="{4D04843D-A0FA-42D1-AF47-74D773DC499E}"/>
    <cellStyle name="Comma 26 2 2 5 3" xfId="15450" xr:uid="{C9605AD8-33FC-4060-BA7C-3ECB3D2992D4}"/>
    <cellStyle name="Comma 26 2 2 5 3 2" xfId="41439" xr:uid="{0901ED32-D9B2-4978-B9F7-7F21D90B3639}"/>
    <cellStyle name="Comma 26 2 2 5 4" xfId="33286" xr:uid="{7E9F3837-2809-4FC9-981E-029B77741322}"/>
    <cellStyle name="Comma 26 2 2 6" xfId="9763" xr:uid="{00000000-0005-0000-0000-0000BE050000}"/>
    <cellStyle name="Comma 26 2 2 6 2" xfId="26044" xr:uid="{3EE5230F-5DF5-4DE4-B5F6-6DD420C5839E}"/>
    <cellStyle name="Comma 26 2 2 6 2 2" xfId="52033" xr:uid="{A76DE5BB-42E5-4A6E-AB22-907E4562F224}"/>
    <cellStyle name="Comma 26 2 2 6 3" xfId="17924" xr:uid="{8A11EBA8-7339-4636-833D-258E6C9EE225}"/>
    <cellStyle name="Comma 26 2 2 6 3 2" xfId="43913" xr:uid="{B747818F-6E75-4447-8809-01560E41EF6F}"/>
    <cellStyle name="Comma 26 2 2 6 4" xfId="35761" xr:uid="{BD76E41D-3973-4E44-A036-1C4951ACA067}"/>
    <cellStyle name="Comma 26 2 2 7" xfId="9957" xr:uid="{00000000-0005-0000-0000-0000BF050000}"/>
    <cellStyle name="Comma 26 2 2 7 2" xfId="26205" xr:uid="{CD28D5CA-7B13-4997-9B6F-31F9229A5CA4}"/>
    <cellStyle name="Comma 26 2 2 7 2 2" xfId="52194" xr:uid="{94003746-9FA8-4400-9FD5-395A5A3F3082}"/>
    <cellStyle name="Comma 26 2 2 7 3" xfId="18085" xr:uid="{13F1A9D0-C561-4FD5-B409-DEBE127AE534}"/>
    <cellStyle name="Comma 26 2 2 7 3 2" xfId="44074" xr:uid="{222E49C8-DDD9-4A19-AA56-00252D491554}"/>
    <cellStyle name="Comma 26 2 2 7 4" xfId="35946" xr:uid="{0527D802-9BFF-44F9-AF4C-8745780570E5}"/>
    <cellStyle name="Comma 26 2 2 8" xfId="10547" xr:uid="{00000000-0005-0000-0000-0000C0050000}"/>
    <cellStyle name="Comma 26 2 2 8 2" xfId="18670" xr:uid="{AE383EA8-77A7-4087-8A69-19FC8CB57C0B}"/>
    <cellStyle name="Comma 26 2 2 8 2 2" xfId="44659" xr:uid="{9AA0CF32-28A0-40E9-8889-58CD525195CF}"/>
    <cellStyle name="Comma 26 2 2 8 3" xfId="36536" xr:uid="{688C56D8-35E0-4B07-89B1-8F2002C56B63}"/>
    <cellStyle name="Comma 26 2 2 9" xfId="2538" xr:uid="{00000000-0005-0000-0000-0000C1050000}"/>
    <cellStyle name="Comma 26 2 2 9 2" xfId="28872" xr:uid="{D272071A-D4EC-4231-922E-84F3A46A3DB4}"/>
    <cellStyle name="Comma 26 2 3" xfId="834" xr:uid="{F10F0D92-1FEE-4696-941C-E3AD8A071A42}"/>
    <cellStyle name="Comma 26 2 3 2" xfId="5027" xr:uid="{00000000-0005-0000-0000-0000C3050000}"/>
    <cellStyle name="Comma 26 2 3 2 2" xfId="21424" xr:uid="{653BC3A6-77B0-497C-B496-8C7C8490D415}"/>
    <cellStyle name="Comma 26 2 3 2 2 2" xfId="47413" xr:uid="{E527BBDE-5C03-465E-903C-17868742EF0E}"/>
    <cellStyle name="Comma 26 2 3 2 3" xfId="13304" xr:uid="{6A005CC1-5BDE-4B46-87F0-A25DFC897DB0}"/>
    <cellStyle name="Comma 26 2 3 2 3 2" xfId="39293" xr:uid="{BCA81824-8C1B-400F-B243-D123C95249F4}"/>
    <cellStyle name="Comma 26 2 3 2 4" xfId="31140" xr:uid="{0B203C92-978C-467C-ADAE-B7747FE167A6}"/>
    <cellStyle name="Comma 26 2 3 3" xfId="7867" xr:uid="{00000000-0005-0000-0000-0000C4050000}"/>
    <cellStyle name="Comma 26 2 3 3 2" xfId="24198" xr:uid="{3C266A68-4022-473C-A1E3-F891BC136F62}"/>
    <cellStyle name="Comma 26 2 3 3 2 2" xfId="50187" xr:uid="{F456BEFC-36E2-4C37-A024-042DA5C5C8A6}"/>
    <cellStyle name="Comma 26 2 3 3 3" xfId="16078" xr:uid="{C3B5010F-C1D8-4B07-B0E4-E4884E3AA9F7}"/>
    <cellStyle name="Comma 26 2 3 3 3 2" xfId="42067" xr:uid="{60FEDCA4-3C20-4E1C-ABBB-91D5E878330C}"/>
    <cellStyle name="Comma 26 2 3 3 4" xfId="33914" xr:uid="{25872059-BEA9-47F9-BB9B-FF0AD2A8DC70}"/>
    <cellStyle name="Comma 26 2 3 4" xfId="9464" xr:uid="{00000000-0005-0000-0000-0000C5050000}"/>
    <cellStyle name="Comma 26 2 3 4 2" xfId="25749" xr:uid="{BE5D997E-E6BF-4B8B-8FD2-A73A1EFC30ED}"/>
    <cellStyle name="Comma 26 2 3 4 2 2" xfId="51738" xr:uid="{0270A198-28A4-461A-8E8C-A99B78603347}"/>
    <cellStyle name="Comma 26 2 3 4 3" xfId="17629" xr:uid="{73867E20-4F79-432C-AF08-57451E6898F1}"/>
    <cellStyle name="Comma 26 2 3 4 3 2" xfId="43618" xr:uid="{BD710971-2995-4950-844F-E17F638B064E}"/>
    <cellStyle name="Comma 26 2 3 4 4" xfId="35466" xr:uid="{06157174-C77C-44C8-87CA-5781CF0C7ECF}"/>
    <cellStyle name="Comma 26 2 3 5" xfId="19303" xr:uid="{4A5CA28F-A7EE-4CEE-8355-15BC0E0F64B2}"/>
    <cellStyle name="Comma 26 2 3 5 2" xfId="45292" xr:uid="{E52D6295-9954-4057-81C8-659611227F33}"/>
    <cellStyle name="Comma 26 2 3 6" xfId="11183" xr:uid="{21F90A6B-6660-447D-A40F-E4D843E31A13}"/>
    <cellStyle name="Comma 26 2 3 6 2" xfId="37172" xr:uid="{AC69BEE2-3FA4-47AD-A1D7-03347E31298E}"/>
    <cellStyle name="Comma 26 2 3 7" xfId="26768" xr:uid="{0F18DAD8-AAFC-4923-995F-688184D36F27}"/>
    <cellStyle name="Comma 26 2 3 7 2" xfId="52757" xr:uid="{56BBAD14-EE36-40AB-94CC-DB429170CE8C}"/>
    <cellStyle name="Comma 26 2 3 8" xfId="2819" xr:uid="{00000000-0005-0000-0000-0000C2050000}"/>
    <cellStyle name="Comma 26 2 3 9" xfId="29010" xr:uid="{409EBD1C-A0AF-4102-845B-FA4AEF0AAFCA}"/>
    <cellStyle name="Comma 26 2 4" xfId="3364" xr:uid="{00000000-0005-0000-0000-0000C6050000}"/>
    <cellStyle name="Comma 26 2 4 2" xfId="5569" xr:uid="{00000000-0005-0000-0000-0000C7050000}"/>
    <cellStyle name="Comma 26 2 4 2 2" xfId="21958" xr:uid="{7F6E9AA7-F825-4B52-A238-451D68AB4E9D}"/>
    <cellStyle name="Comma 26 2 4 2 2 2" xfId="47947" xr:uid="{1589E216-3968-4342-88A1-B0D7A8C382E8}"/>
    <cellStyle name="Comma 26 2 4 2 3" xfId="13838" xr:uid="{DED13FFA-2F45-498C-AA1A-64C896A7E6AE}"/>
    <cellStyle name="Comma 26 2 4 2 3 2" xfId="39827" xr:uid="{300B8C12-1A98-4730-9CD5-A9CDA1B38B43}"/>
    <cellStyle name="Comma 26 2 4 2 4" xfId="31674" xr:uid="{622180CC-39C2-4E57-8BA1-A7C4883485E7}"/>
    <cellStyle name="Comma 26 2 4 3" xfId="8401" xr:uid="{00000000-0005-0000-0000-0000C8050000}"/>
    <cellStyle name="Comma 26 2 4 3 2" xfId="24732" xr:uid="{D5821114-BC90-4FCC-B013-9C830126B04F}"/>
    <cellStyle name="Comma 26 2 4 3 2 2" xfId="50721" xr:uid="{BD378E1B-EA97-4D6B-8574-CE8D2E1C6A49}"/>
    <cellStyle name="Comma 26 2 4 3 3" xfId="16612" xr:uid="{988A98B4-5167-48BE-B366-D4A2992EFD04}"/>
    <cellStyle name="Comma 26 2 4 3 3 2" xfId="42601" xr:uid="{0969B00E-EC92-400C-9938-5E291D6ED8C9}"/>
    <cellStyle name="Comma 26 2 4 3 4" xfId="34448" xr:uid="{F064956D-AA1C-4916-A26A-0D00473A4858}"/>
    <cellStyle name="Comma 26 2 4 4" xfId="19837" xr:uid="{15AB2AA3-9590-46FC-AF2C-DC1446BA0204}"/>
    <cellStyle name="Comma 26 2 4 4 2" xfId="45826" xr:uid="{DD710DE2-F876-4B73-953E-D32927CA1C3D}"/>
    <cellStyle name="Comma 26 2 4 5" xfId="11717" xr:uid="{2BF57B56-00E6-4F55-BCAB-A20FE54FF76B}"/>
    <cellStyle name="Comma 26 2 4 5 2" xfId="37706" xr:uid="{D8956284-818C-4DE6-830E-384C04594D10}"/>
    <cellStyle name="Comma 26 2 4 6" xfId="27302" xr:uid="{33DA3D98-46D0-4846-82C0-58DC578F6208}"/>
    <cellStyle name="Comma 26 2 4 6 2" xfId="53291" xr:uid="{84413C8A-195A-43A4-AB2C-288D286F80E8}"/>
    <cellStyle name="Comma 26 2 4 7" xfId="29547" xr:uid="{CBFBAAB8-A107-4E97-B911-5E162DE6A39B}"/>
    <cellStyle name="Comma 26 2 5" xfId="4082" xr:uid="{00000000-0005-0000-0000-0000C9050000}"/>
    <cellStyle name="Comma 26 2 5 2" xfId="20503" xr:uid="{5158131E-AAE2-420E-972E-FEC9DC00AA5C}"/>
    <cellStyle name="Comma 26 2 5 2 2" xfId="46492" xr:uid="{DD2492CA-6256-48CF-A196-C79029C87AF7}"/>
    <cellStyle name="Comma 26 2 5 3" xfId="12383" xr:uid="{5586B641-CD65-454E-B9C3-096965CF4080}"/>
    <cellStyle name="Comma 26 2 5 3 2" xfId="38372" xr:uid="{1A22D01E-1E2F-4417-8A2D-4950FAA5E1C9}"/>
    <cellStyle name="Comma 26 2 5 4" xfId="30217" xr:uid="{30D06BA5-AE7C-48E2-BF4D-4908C4A5C94C}"/>
    <cellStyle name="Comma 26 2 6" xfId="4743" xr:uid="{00000000-0005-0000-0000-0000CA050000}"/>
    <cellStyle name="Comma 26 2 6 2" xfId="21149" xr:uid="{169446E3-49B2-4010-9309-0B5BD9F3132D}"/>
    <cellStyle name="Comma 26 2 6 2 2" xfId="47138" xr:uid="{933E1888-6281-4FA4-8D47-CE7F4FD72428}"/>
    <cellStyle name="Comma 26 2 6 3" xfId="13029" xr:uid="{FF721B70-05BB-4752-BE30-4E24FFE79E32}"/>
    <cellStyle name="Comma 26 2 6 3 2" xfId="39018" xr:uid="{AE5125D0-C43A-4161-A141-F1F78337C088}"/>
    <cellStyle name="Comma 26 2 6 4" xfId="30863" xr:uid="{CB7731A6-4512-4E57-9FFE-55171A5A3C46}"/>
    <cellStyle name="Comma 26 2 7" xfId="6279" xr:uid="{00000000-0005-0000-0000-0000CB050000}"/>
    <cellStyle name="Comma 26 2 7 2" xfId="22624" xr:uid="{4F10A2EF-6404-42C0-8C27-1741D67FA2C7}"/>
    <cellStyle name="Comma 26 2 7 2 2" xfId="48613" xr:uid="{57185A85-B7ED-461A-85D0-2372F2F31CFA}"/>
    <cellStyle name="Comma 26 2 7 3" xfId="14504" xr:uid="{BDED6114-BE77-4A2C-86F6-BE1D95ACC7D3}"/>
    <cellStyle name="Comma 26 2 7 3 2" xfId="40493" xr:uid="{C78A414D-5B79-46D9-9D11-EF55AF590D13}"/>
    <cellStyle name="Comma 26 2 7 4" xfId="32340" xr:uid="{D8DB01E0-305B-499B-B582-3A8313E1901A}"/>
    <cellStyle name="Comma 26 2 8" xfId="6946" xr:uid="{00000000-0005-0000-0000-0000CC050000}"/>
    <cellStyle name="Comma 26 2 8 2" xfId="23277" xr:uid="{43EE2A95-6194-40B1-88AB-374AF0F4C5AE}"/>
    <cellStyle name="Comma 26 2 8 2 2" xfId="49266" xr:uid="{7D31B901-8732-4D06-A96A-0A17D1209155}"/>
    <cellStyle name="Comma 26 2 8 3" xfId="15157" xr:uid="{56C4C077-A445-49A9-A48A-D7A3D4CC76FF}"/>
    <cellStyle name="Comma 26 2 8 3 2" xfId="41146" xr:uid="{BC029BA1-B61B-4A50-BA35-39B8EA85E704}"/>
    <cellStyle name="Comma 26 2 8 4" xfId="32993" xr:uid="{9665E2EC-E148-4CC0-9321-34FC073CECFA}"/>
    <cellStyle name="Comma 26 2 9" xfId="7592" xr:uid="{00000000-0005-0000-0000-0000CD050000}"/>
    <cellStyle name="Comma 26 2 9 2" xfId="23923" xr:uid="{36AD30C7-8DE5-4AF2-8D68-3029793A68B0}"/>
    <cellStyle name="Comma 26 2 9 2 2" xfId="49912" xr:uid="{1A7E0E7B-8D3D-428C-937F-42FFCC7E58D8}"/>
    <cellStyle name="Comma 26 2 9 3" xfId="15803" xr:uid="{3D87B995-D357-4E3D-9850-F66D53D17978}"/>
    <cellStyle name="Comma 26 2 9 3 2" xfId="41792" xr:uid="{0EB587C5-94F5-4DCB-84B5-A7487C58D0A7}"/>
    <cellStyle name="Comma 26 2 9 4" xfId="33639" xr:uid="{86933FA9-8D7D-4F6A-A1BD-B488E2112FFD}"/>
    <cellStyle name="Comma 26 3" xfId="107" xr:uid="{00000000-0005-0000-0000-00005D000000}"/>
    <cellStyle name="Comma 26 3 10" xfId="10377" xr:uid="{00000000-0005-0000-0000-0000CF050000}"/>
    <cellStyle name="Comma 26 3 10 2" xfId="18500" xr:uid="{F8DA0495-7E02-4942-9C81-8D10F33C86A5}"/>
    <cellStyle name="Comma 26 3 10 2 2" xfId="44489" xr:uid="{6DF6ED9D-74D4-4966-AA3F-407DAD9835AC}"/>
    <cellStyle name="Comma 26 3 10 3" xfId="36366" xr:uid="{1658A07E-439B-4C1B-8219-C2D597284DA7}"/>
    <cellStyle name="Comma 26 3 11" xfId="2021" xr:uid="{00000000-0005-0000-0000-0000D0050000}"/>
    <cellStyle name="Comma 26 3 11 2" xfId="18885" xr:uid="{44E0BFD0-2E99-4FA5-8462-86CE7B27F88F}"/>
    <cellStyle name="Comma 26 3 11 2 2" xfId="44874" xr:uid="{4D036AAA-852F-4F37-89E5-4AA653157D51}"/>
    <cellStyle name="Comma 26 3 11 3" xfId="28515" xr:uid="{24A58770-29C2-40FB-826A-E429B07AF6CA}"/>
    <cellStyle name="Comma 26 3 12" xfId="10765" xr:uid="{CB74D1D3-77DC-4439-AB23-3184A74D15AC}"/>
    <cellStyle name="Comma 26 3 12 2" xfId="36754" xr:uid="{3ED4DFBE-AF51-4B87-BB9D-EACC9245ECB7}"/>
    <cellStyle name="Comma 26 3 13" xfId="26349" xr:uid="{3438549F-D591-4F1F-83F6-B739DE4645D2}"/>
    <cellStyle name="Comma 26 3 13 2" xfId="52338" xr:uid="{182DB02C-E3DA-4DA6-9A01-0B5EE3C7114E}"/>
    <cellStyle name="Comma 26 3 14" xfId="1633" xr:uid="{00000000-0005-0000-0000-0000CE050000}"/>
    <cellStyle name="Comma 26 3 14 2" xfId="54086" xr:uid="{67008E4A-BAD0-46E8-B52F-30897AD4FC23}"/>
    <cellStyle name="Comma 26 3 15" xfId="28127" xr:uid="{4A3E3CEF-DF7D-41CE-B40B-5AB511D58BF0}"/>
    <cellStyle name="Comma 26 3 2" xfId="962" xr:uid="{9AC44336-1D81-46D2-859A-7ACD47DF881D}"/>
    <cellStyle name="Comma 26 3 2 2" xfId="5028" xr:uid="{00000000-0005-0000-0000-0000D2050000}"/>
    <cellStyle name="Comma 26 3 2 2 2" xfId="21425" xr:uid="{77819859-390D-44DB-9EA1-704BD19E44A9}"/>
    <cellStyle name="Comma 26 3 2 2 2 2" xfId="47414" xr:uid="{7599FE76-261C-4DA9-9BE5-470DACD831A5}"/>
    <cellStyle name="Comma 26 3 2 2 3" xfId="13305" xr:uid="{D7ABFEB3-506C-48C7-9CBC-E8B4D6A38E54}"/>
    <cellStyle name="Comma 26 3 2 2 3 2" xfId="39294" xr:uid="{F9CEB634-E0C6-4410-B744-A4E9CA4DADB4}"/>
    <cellStyle name="Comma 26 3 2 2 4" xfId="31141" xr:uid="{1D202E21-140C-4D69-B7EB-9E13AA6D9222}"/>
    <cellStyle name="Comma 26 3 2 3" xfId="7868" xr:uid="{00000000-0005-0000-0000-0000D3050000}"/>
    <cellStyle name="Comma 26 3 2 3 2" xfId="24199" xr:uid="{BE6D3FB8-EEFE-452C-9E3D-2EDD33B1C1A4}"/>
    <cellStyle name="Comma 26 3 2 3 2 2" xfId="50188" xr:uid="{BE8CBADE-4D1A-435D-A687-0F2DEEAF0A27}"/>
    <cellStyle name="Comma 26 3 2 3 3" xfId="16079" xr:uid="{12B382D3-6B19-49E1-BADB-F14CD325409E}"/>
    <cellStyle name="Comma 26 3 2 3 3 2" xfId="42068" xr:uid="{3C70D71E-EE5F-4B25-B7F3-18EADBA8B594}"/>
    <cellStyle name="Comma 26 3 2 3 4" xfId="33915" xr:uid="{FD28566A-7377-425E-BEBB-DDE7674B098E}"/>
    <cellStyle name="Comma 26 3 2 4" xfId="9590" xr:uid="{00000000-0005-0000-0000-0000D4050000}"/>
    <cellStyle name="Comma 26 3 2 4 2" xfId="25873" xr:uid="{435EB1C3-A219-433B-85A5-9E961B72273F}"/>
    <cellStyle name="Comma 26 3 2 4 2 2" xfId="51862" xr:uid="{F4718AAB-83C0-4D79-A829-2CAF9EA4154F}"/>
    <cellStyle name="Comma 26 3 2 4 3" xfId="17753" xr:uid="{891302C6-1E61-4743-81E6-E9CF12246A0F}"/>
    <cellStyle name="Comma 26 3 2 4 3 2" xfId="43742" xr:uid="{652F4145-78E1-447B-80BE-FDA20D5BB51A}"/>
    <cellStyle name="Comma 26 3 2 4 4" xfId="35590" xr:uid="{32B6CDAA-5B05-4B6F-ABBC-916B5CEC856C}"/>
    <cellStyle name="Comma 26 3 2 5" xfId="19304" xr:uid="{5A96ECD6-22BC-4A6B-BE3B-0461CFE04E19}"/>
    <cellStyle name="Comma 26 3 2 5 2" xfId="45293" xr:uid="{4F9F7DB1-8E27-48FF-8B43-360FE5464535}"/>
    <cellStyle name="Comma 26 3 2 6" xfId="11184" xr:uid="{C84482ED-BCFE-449F-AE67-492766284060}"/>
    <cellStyle name="Comma 26 3 2 6 2" xfId="37173" xr:uid="{A337B541-ECA5-4233-8B55-3BD789F9755D}"/>
    <cellStyle name="Comma 26 3 2 7" xfId="26769" xr:uid="{EBA347BC-C4CB-44E4-8164-9894DFD5AF40}"/>
    <cellStyle name="Comma 26 3 2 7 2" xfId="52758" xr:uid="{AAD0FE77-B7B3-49C9-82DF-57BF5510D8A3}"/>
    <cellStyle name="Comma 26 3 2 8" xfId="2820" xr:uid="{00000000-0005-0000-0000-0000D1050000}"/>
    <cellStyle name="Comma 26 3 2 9" xfId="29011" xr:uid="{212797A5-331F-4847-AF7D-DAB190EA9E26}"/>
    <cellStyle name="Comma 26 3 3" xfId="3517" xr:uid="{00000000-0005-0000-0000-0000D5050000}"/>
    <cellStyle name="Comma 26 3 3 2" xfId="5721" xr:uid="{00000000-0005-0000-0000-0000D6050000}"/>
    <cellStyle name="Comma 26 3 3 2 2" xfId="22110" xr:uid="{E4F653F8-8314-4341-9914-D57B062C5E2E}"/>
    <cellStyle name="Comma 26 3 3 2 2 2" xfId="48099" xr:uid="{4D113EA9-421B-4CA4-9D01-D93205FEEDD0}"/>
    <cellStyle name="Comma 26 3 3 2 3" xfId="13990" xr:uid="{E445E1E2-7DDA-4F86-A851-1611C68D48C8}"/>
    <cellStyle name="Comma 26 3 3 2 3 2" xfId="39979" xr:uid="{4D3CA0ED-9576-42F9-96ED-55B3E173B304}"/>
    <cellStyle name="Comma 26 3 3 2 4" xfId="31826" xr:uid="{57430FF9-90BE-46DC-A95D-C2E60D0DCE97}"/>
    <cellStyle name="Comma 26 3 3 3" xfId="8553" xr:uid="{00000000-0005-0000-0000-0000D7050000}"/>
    <cellStyle name="Comma 26 3 3 3 2" xfId="24884" xr:uid="{66A20D7E-003F-4FF8-8376-A43720B0BA92}"/>
    <cellStyle name="Comma 26 3 3 3 2 2" xfId="50873" xr:uid="{7D8E0668-BB55-4A58-AE1D-4CEC990529D3}"/>
    <cellStyle name="Comma 26 3 3 3 3" xfId="16764" xr:uid="{A9671713-2C80-48C9-827E-36DAC85EDA64}"/>
    <cellStyle name="Comma 26 3 3 3 3 2" xfId="42753" xr:uid="{83FC5F8A-47C8-4E7E-83A1-28110A973070}"/>
    <cellStyle name="Comma 26 3 3 3 4" xfId="34600" xr:uid="{E9DE256F-A7E1-4C70-A029-216C00B8659B}"/>
    <cellStyle name="Comma 26 3 3 4" xfId="19989" xr:uid="{AB827E60-F98A-4F04-B1A1-8800D01C3640}"/>
    <cellStyle name="Comma 26 3 3 4 2" xfId="45978" xr:uid="{B362A9EB-E696-4A6A-93A3-A3E2BB8F5EDA}"/>
    <cellStyle name="Comma 26 3 3 5" xfId="11869" xr:uid="{B94E94F9-D248-4F97-A7D0-B0B42D8A5A74}"/>
    <cellStyle name="Comma 26 3 3 5 2" xfId="37858" xr:uid="{D77196C8-AF85-4A40-8367-A81D9A3643BB}"/>
    <cellStyle name="Comma 26 3 3 6" xfId="27454" xr:uid="{010BA815-7D4E-4B32-B31C-5DDC511FBDC1}"/>
    <cellStyle name="Comma 26 3 3 6 2" xfId="53443" xr:uid="{AE4027D1-8CB2-4871-89C4-9B872B13D4B0}"/>
    <cellStyle name="Comma 26 3 3 7" xfId="29700" xr:uid="{AB64FCAF-097F-4A25-B43B-05E7CA053846}"/>
    <cellStyle name="Comma 26 3 4" xfId="4210" xr:uid="{00000000-0005-0000-0000-0000D8050000}"/>
    <cellStyle name="Comma 26 3 4 2" xfId="20626" xr:uid="{66C678F2-E4C3-45AC-9526-9465F699B172}"/>
    <cellStyle name="Comma 26 3 4 2 2" xfId="46615" xr:uid="{244370B4-0C4A-4CA7-B4AD-43CD25991AF0}"/>
    <cellStyle name="Comma 26 3 4 3" xfId="12506" xr:uid="{05033B52-7E1C-4133-883F-9E39483656F2}"/>
    <cellStyle name="Comma 26 3 4 3 2" xfId="38495" xr:uid="{F26517D8-67F0-4AF5-B1DB-E1FF1C684446}"/>
    <cellStyle name="Comma 26 3 4 4" xfId="30340" xr:uid="{654F14B6-2B0A-41EB-A1E9-9DDE1668C347}"/>
    <cellStyle name="Comma 26 3 5" xfId="4600" xr:uid="{00000000-0005-0000-0000-0000D9050000}"/>
    <cellStyle name="Comma 26 3 5 2" xfId="21006" xr:uid="{19B4E623-7F37-4227-B452-EBE02B8B58D8}"/>
    <cellStyle name="Comma 26 3 5 2 2" xfId="46995" xr:uid="{3FC90B2F-7FDE-4A0C-B126-964CAF63A8E0}"/>
    <cellStyle name="Comma 26 3 5 3" xfId="12886" xr:uid="{DA177BE6-2982-4071-81B4-CEC69FD0437D}"/>
    <cellStyle name="Comma 26 3 5 3 2" xfId="38875" xr:uid="{2146D05C-4369-41B1-9611-96A85ED59B9C}"/>
    <cellStyle name="Comma 26 3 5 4" xfId="30720" xr:uid="{F98805F8-9DC5-4B70-91B8-851841D02E10}"/>
    <cellStyle name="Comma 26 3 6" xfId="6406" xr:uid="{00000000-0005-0000-0000-0000DA050000}"/>
    <cellStyle name="Comma 26 3 6 2" xfId="22747" xr:uid="{AB902A52-D23D-476A-883A-1654C6658979}"/>
    <cellStyle name="Comma 26 3 6 2 2" xfId="48736" xr:uid="{05C9A3EB-DD6F-4FC1-9042-CE80335FCC45}"/>
    <cellStyle name="Comma 26 3 6 3" xfId="14627" xr:uid="{7EB27D23-C8A6-4D90-B4F4-F763EBC0B5BB}"/>
    <cellStyle name="Comma 26 3 6 3 2" xfId="40616" xr:uid="{74091B64-D3EE-43AC-B048-736491FC6599}"/>
    <cellStyle name="Comma 26 3 6 4" xfId="32463" xr:uid="{F423717D-38CD-4008-855F-47A5266484B5}"/>
    <cellStyle name="Comma 26 3 7" xfId="7069" xr:uid="{00000000-0005-0000-0000-0000DB050000}"/>
    <cellStyle name="Comma 26 3 7 2" xfId="23400" xr:uid="{07A0C854-7C6D-45DB-843A-234627172791}"/>
    <cellStyle name="Comma 26 3 7 2 2" xfId="49389" xr:uid="{ECD7D7E7-E206-4C73-8B10-1AF4A3EAF3D4}"/>
    <cellStyle name="Comma 26 3 7 3" xfId="15280" xr:uid="{A4502E29-9D42-473A-9DBA-D993D848E3F6}"/>
    <cellStyle name="Comma 26 3 7 3 2" xfId="41269" xr:uid="{D2765800-45E6-4832-97F9-1704A39CEAC6}"/>
    <cellStyle name="Comma 26 3 7 4" xfId="33116" xr:uid="{3CC0A97D-B841-4457-A0F2-4C4C9B3E50FA}"/>
    <cellStyle name="Comma 26 3 8" xfId="7449" xr:uid="{00000000-0005-0000-0000-0000DC050000}"/>
    <cellStyle name="Comma 26 3 8 2" xfId="23780" xr:uid="{EC5D06E0-C093-496C-9DB5-6A6775A78F3E}"/>
    <cellStyle name="Comma 26 3 8 2 2" xfId="49769" xr:uid="{AC093458-966C-49DB-A68A-93B080E4A111}"/>
    <cellStyle name="Comma 26 3 8 3" xfId="15660" xr:uid="{439F801B-8383-4D79-86E1-173E87FCD1DC}"/>
    <cellStyle name="Comma 26 3 8 3 2" xfId="41649" xr:uid="{37B9D2B1-D553-4F78-A0A1-AF2DCC6FF0BF}"/>
    <cellStyle name="Comma 26 3 8 4" xfId="33496" xr:uid="{15B4EE10-A416-4192-9621-33D9EAF8FF77}"/>
    <cellStyle name="Comma 26 3 9" xfId="8832" xr:uid="{00000000-0005-0000-0000-0000DD050000}"/>
    <cellStyle name="Comma 26 3 9 2" xfId="25163" xr:uid="{D799A58C-05F8-4F8A-B865-1C02C8D37520}"/>
    <cellStyle name="Comma 26 3 9 2 2" xfId="51152" xr:uid="{D19D9237-A5CA-49D9-879E-CED063A0359F}"/>
    <cellStyle name="Comma 26 3 9 3" xfId="17043" xr:uid="{57E3B617-0C92-4280-8DE0-30EC8D09C173}"/>
    <cellStyle name="Comma 26 3 9 3 2" xfId="43032" xr:uid="{8EC042A3-C9C0-42CE-A8A3-012C7741714F}"/>
    <cellStyle name="Comma 26 3 9 4" xfId="34879" xr:uid="{3D0B705C-15CB-4E65-BACE-D8A46E9A6E49}"/>
    <cellStyle name="Comma 26 4" xfId="665" xr:uid="{CE86258A-871F-46B9-8DD1-8996E4C0EAB6}"/>
    <cellStyle name="Comma 26 4 10" xfId="27848" xr:uid="{AE9EF2E1-4FE6-4813-AE2A-8C9A5A04BC16}"/>
    <cellStyle name="Comma 26 4 2" xfId="3914" xr:uid="{00000000-0005-0000-0000-0000DF050000}"/>
    <cellStyle name="Comma 26 4 2 2" xfId="20360" xr:uid="{C389C2AD-37D0-40C8-AC8D-0A8ECFE1EC89}"/>
    <cellStyle name="Comma 26 4 2 2 2" xfId="46349" xr:uid="{A93FC97E-6197-4C74-AC36-80E035D4F6A7}"/>
    <cellStyle name="Comma 26 4 2 3" xfId="12240" xr:uid="{04B7C091-67C4-4779-969C-44D45EC755D5}"/>
    <cellStyle name="Comma 26 4 2 3 2" xfId="38229" xr:uid="{A1963D56-F6C9-4185-ADA7-431DDCD3B93D}"/>
    <cellStyle name="Comma 26 4 2 4" xfId="30074" xr:uid="{47BFD694-5C49-4154-8370-DB3839548743}"/>
    <cellStyle name="Comma 26 4 3" xfId="6112" xr:uid="{00000000-0005-0000-0000-0000E0050000}"/>
    <cellStyle name="Comma 26 4 3 2" xfId="22481" xr:uid="{A303A0A8-4DF6-4A1F-9401-EEE953D63837}"/>
    <cellStyle name="Comma 26 4 3 2 2" xfId="48470" xr:uid="{648FC26E-E18A-4891-9F52-773B68110349}"/>
    <cellStyle name="Comma 26 4 3 3" xfId="14361" xr:uid="{AB48597F-5F29-4D51-ADB8-752F09D8B3A8}"/>
    <cellStyle name="Comma 26 4 3 3 2" xfId="40350" xr:uid="{6A8EBABF-1F7D-4344-94E4-389EA50399E7}"/>
    <cellStyle name="Comma 26 4 3 4" xfId="32197" xr:uid="{605CFDEE-6D75-4966-B2B8-4BD040328347}"/>
    <cellStyle name="Comma 26 4 4" xfId="6803" xr:uid="{00000000-0005-0000-0000-0000E1050000}"/>
    <cellStyle name="Comma 26 4 4 2" xfId="23134" xr:uid="{EBF91D2F-388B-410A-BF33-533D6DA05DD2}"/>
    <cellStyle name="Comma 26 4 4 2 2" xfId="49123" xr:uid="{BAEEAC73-A46D-4745-B08F-0E278FEA2769}"/>
    <cellStyle name="Comma 26 4 4 3" xfId="15014" xr:uid="{85E30105-A6BA-4F84-92A5-D038A7D4ADB9}"/>
    <cellStyle name="Comma 26 4 4 3 2" xfId="41003" xr:uid="{64801209-8B41-45D8-A033-81101B11E1BC}"/>
    <cellStyle name="Comma 26 4 4 4" xfId="32850" xr:uid="{EE81F32B-8909-40D0-8158-563C83E495FE}"/>
    <cellStyle name="Comma 26 4 5" xfId="9316" xr:uid="{00000000-0005-0000-0000-0000E2050000}"/>
    <cellStyle name="Comma 26 4 5 2" xfId="25605" xr:uid="{02CB10A2-3EBE-4D3C-A224-6BA186A8D91A}"/>
    <cellStyle name="Comma 26 4 5 2 2" xfId="51594" xr:uid="{D880F3F8-5825-48E6-8B86-2B3F3FA3602A}"/>
    <cellStyle name="Comma 26 4 5 3" xfId="17485" xr:uid="{E65BCC04-A809-4029-A1B4-915DAF369183}"/>
    <cellStyle name="Comma 26 4 5 3 2" xfId="43474" xr:uid="{C0846272-7F3E-46F6-A3E9-45FD50CD8A29}"/>
    <cellStyle name="Comma 26 4 5 4" xfId="35322" xr:uid="{4A2AA558-08AB-49B0-BEB7-2A22C3494C55}"/>
    <cellStyle name="Comma 26 4 6" xfId="9948" xr:uid="{00000000-0005-0000-0000-0000E3050000}"/>
    <cellStyle name="Comma 26 4 6 2" xfId="26197" xr:uid="{1E007FF6-915A-4C8D-842B-4B4403D98098}"/>
    <cellStyle name="Comma 26 4 6 2 2" xfId="52186" xr:uid="{B7F98765-B3CD-40F1-AD5C-D01C020E2676}"/>
    <cellStyle name="Comma 26 4 6 3" xfId="18077" xr:uid="{9491A9A5-2C65-4232-9A79-D08749DA8954}"/>
    <cellStyle name="Comma 26 4 6 3 2" xfId="44066" xr:uid="{938F8FE9-30CC-40ED-9FD7-1DFBDD91A6AC}"/>
    <cellStyle name="Comma 26 4 6 4" xfId="35937" xr:uid="{AB86A2EA-9D94-4BDC-82EC-262A223BDB93}"/>
    <cellStyle name="Comma 26 4 7" xfId="10111" xr:uid="{00000000-0005-0000-0000-0000E4050000}"/>
    <cellStyle name="Comma 26 4 7 2" xfId="18234" xr:uid="{580A707F-C5EB-49FD-A3C4-83A33B483187}"/>
    <cellStyle name="Comma 26 4 7 2 2" xfId="44223" xr:uid="{7C364910-BC1B-494B-ACCF-462EF9848878}"/>
    <cellStyle name="Comma 26 4 7 3" xfId="36100" xr:uid="{3CB9F11D-1621-4C23-84FA-3E118F06C022}"/>
    <cellStyle name="Comma 26 4 8" xfId="2335" xr:uid="{00000000-0005-0000-0000-0000E5050000}"/>
    <cellStyle name="Comma 26 4 8 2" xfId="28775" xr:uid="{1B6C2D03-9F56-4AD4-80A0-FCA178CC47A2}"/>
    <cellStyle name="Comma 26 4 9" xfId="1367" xr:uid="{00000000-0005-0000-0000-0000DE050000}"/>
    <cellStyle name="Comma 26 4 9 2" xfId="53820" xr:uid="{39841B2E-C12E-4ADF-A8EC-D05765114280}"/>
    <cellStyle name="Comma 26 5" xfId="552" xr:uid="{00000000-0005-0000-0000-000020000000}"/>
    <cellStyle name="Comma 26 5 2" xfId="5026" xr:uid="{00000000-0005-0000-0000-0000E7050000}"/>
    <cellStyle name="Comma 26 5 2 2" xfId="21423" xr:uid="{D1DB69F1-A743-4E65-8EF0-3B257639A183}"/>
    <cellStyle name="Comma 26 5 2 2 2" xfId="47412" xr:uid="{74F1F898-95EF-4EA7-9466-167678309D7E}"/>
    <cellStyle name="Comma 26 5 2 3" xfId="13303" xr:uid="{9DD609B6-0F87-4DF4-BBB7-C9178DB4C7F9}"/>
    <cellStyle name="Comma 26 5 2 3 2" xfId="39292" xr:uid="{0C64D624-9D47-4874-B957-31B1D36C22D5}"/>
    <cellStyle name="Comma 26 5 2 4" xfId="31139" xr:uid="{E415BB41-D284-4082-861C-5C2513E69E8F}"/>
    <cellStyle name="Comma 26 5 3" xfId="7866" xr:uid="{00000000-0005-0000-0000-0000E8050000}"/>
    <cellStyle name="Comma 26 5 3 2" xfId="24197" xr:uid="{B8DE58C4-DE19-44B4-AA80-0F48F3E32F7E}"/>
    <cellStyle name="Comma 26 5 3 2 2" xfId="50186" xr:uid="{83B4506B-87F0-44EE-A2E8-0A5F8BB1C5DD}"/>
    <cellStyle name="Comma 26 5 3 3" xfId="16077" xr:uid="{E5B3A65C-06BF-4B09-BF19-E472D2BBBE78}"/>
    <cellStyle name="Comma 26 5 3 3 2" xfId="42066" xr:uid="{40B574D6-BB91-4C62-983E-3D4EEA9A2F70}"/>
    <cellStyle name="Comma 26 5 3 4" xfId="33913" xr:uid="{5B203335-0503-4E08-A775-246CD9DA4690}"/>
    <cellStyle name="Comma 26 5 4" xfId="9220" xr:uid="{00000000-0005-0000-0000-0000E9050000}"/>
    <cellStyle name="Comma 26 5 4 2" xfId="25514" xr:uid="{765C47C4-6F75-4392-BDDC-928E0E3919BC}"/>
    <cellStyle name="Comma 26 5 4 2 2" xfId="51503" xr:uid="{33C3920C-B6FC-46CA-BF37-5931F632A9D2}"/>
    <cellStyle name="Comma 26 5 4 3" xfId="17394" xr:uid="{9D3423B6-F402-4EA2-9EB0-9C6F72F10680}"/>
    <cellStyle name="Comma 26 5 4 3 2" xfId="43383" xr:uid="{387F772A-FCE9-4D29-B161-A5B6084BA1D6}"/>
    <cellStyle name="Comma 26 5 4 4" xfId="35231" xr:uid="{4E8AAFBF-EA0E-4D48-849E-65393BFD54F5}"/>
    <cellStyle name="Comma 26 5 5" xfId="19302" xr:uid="{54451437-DE5D-4C6D-8D39-1F1C4B141938}"/>
    <cellStyle name="Comma 26 5 5 2" xfId="45291" xr:uid="{03C5DCBE-A1C9-431C-80E6-53E54F079532}"/>
    <cellStyle name="Comma 26 5 6" xfId="11182" xr:uid="{2C113E18-9B51-427C-88B7-84C7832A2190}"/>
    <cellStyle name="Comma 26 5 6 2" xfId="37171" xr:uid="{00F52573-0FD3-4006-B67E-D4377B7F9D4D}"/>
    <cellStyle name="Comma 26 5 7" xfId="26767" xr:uid="{D33584A7-72CF-4634-BD34-EABBF98ECB53}"/>
    <cellStyle name="Comma 26 5 7 2" xfId="52756" xr:uid="{A468F3BE-FA78-46D7-B490-397E6B39C2A6}"/>
    <cellStyle name="Comma 26 5 8" xfId="2818" xr:uid="{00000000-0005-0000-0000-0000E6050000}"/>
    <cellStyle name="Comma 26 5 9" xfId="29009" xr:uid="{F519F562-EC64-4178-BF57-8A245FA48D93}"/>
    <cellStyle name="Comma 26 6" xfId="3220" xr:uid="{00000000-0005-0000-0000-0000EA050000}"/>
    <cellStyle name="Comma 26 6 2" xfId="5426" xr:uid="{00000000-0005-0000-0000-0000EB050000}"/>
    <cellStyle name="Comma 26 6 2 2" xfId="21815" xr:uid="{2815C051-023D-47E8-9E6B-2ABAE1BEFC3E}"/>
    <cellStyle name="Comma 26 6 2 2 2" xfId="47804" xr:uid="{B6822D9E-002C-4668-B666-CA022124C960}"/>
    <cellStyle name="Comma 26 6 2 3" xfId="13695" xr:uid="{73F6DC5B-5753-42A6-BA78-E84F3B3E9572}"/>
    <cellStyle name="Comma 26 6 2 3 2" xfId="39684" xr:uid="{22C0FFEB-5C78-4791-A993-1F00BD596CC5}"/>
    <cellStyle name="Comma 26 6 2 4" xfId="31531" xr:uid="{71073939-FD20-4390-B1F2-07B84F566DD0}"/>
    <cellStyle name="Comma 26 6 3" xfId="8258" xr:uid="{00000000-0005-0000-0000-0000EC050000}"/>
    <cellStyle name="Comma 26 6 3 2" xfId="24589" xr:uid="{A79B05D6-8D7C-427C-A745-937736C3F657}"/>
    <cellStyle name="Comma 26 6 3 2 2" xfId="50578" xr:uid="{1B66CD4F-632C-470B-90C9-13366FF906F2}"/>
    <cellStyle name="Comma 26 6 3 3" xfId="16469" xr:uid="{0F637668-B906-4127-B316-56E7E0D23856}"/>
    <cellStyle name="Comma 26 6 3 3 2" xfId="42458" xr:uid="{89A972BE-21B4-4C17-95E0-68FE9DDA33AB}"/>
    <cellStyle name="Comma 26 6 3 4" xfId="34305" xr:uid="{1BA2AC04-EF1B-4242-91E9-0FFB827D7F1E}"/>
    <cellStyle name="Comma 26 6 4" xfId="19694" xr:uid="{36EE5D84-DA16-41DA-9A41-6D198BB2BF85}"/>
    <cellStyle name="Comma 26 6 4 2" xfId="45683" xr:uid="{A9AB3512-9038-43D9-A544-76C0897EAA66}"/>
    <cellStyle name="Comma 26 6 5" xfId="11574" xr:uid="{9A0B7162-3D7A-4064-8329-885ACCDEDB24}"/>
    <cellStyle name="Comma 26 6 5 2" xfId="37563" xr:uid="{DB324ECF-B23D-426B-B8D3-47EF773BB7E5}"/>
    <cellStyle name="Comma 26 6 6" xfId="27159" xr:uid="{F35C760C-F191-45FB-ADF7-56CF186E6975}"/>
    <cellStyle name="Comma 26 6 6 2" xfId="53148" xr:uid="{61BFA339-55E1-4C94-BBD4-0F219C2D1C6C}"/>
    <cellStyle name="Comma 26 6 7" xfId="29404" xr:uid="{5D411758-BDA9-489F-832E-3F5EFC737383}"/>
    <cellStyle name="Comma 26 7" xfId="3803" xr:uid="{00000000-0005-0000-0000-0000ED050000}"/>
    <cellStyle name="Comma 26 7 2" xfId="20269" xr:uid="{BA37FB5A-3633-4E9C-A0D4-5E9EFF17B075}"/>
    <cellStyle name="Comma 26 7 2 2" xfId="46258" xr:uid="{B86D1156-E58F-48AA-9B49-2E89AF7B9FF3}"/>
    <cellStyle name="Comma 26 7 3" xfId="12149" xr:uid="{69655473-C4CA-4320-97FF-2A3F0DB4A1F7}"/>
    <cellStyle name="Comma 26 7 3 2" xfId="38138" xr:uid="{193A2111-2AF7-4C77-8C2C-76DF26A123FA}"/>
    <cellStyle name="Comma 26 7 4" xfId="29983" xr:uid="{8D854289-B728-4957-A307-44A74F25BF35}"/>
    <cellStyle name="Comma 26 8" xfId="4516" xr:uid="{00000000-0005-0000-0000-0000EE050000}"/>
    <cellStyle name="Comma 26 8 2" xfId="20922" xr:uid="{09F44FB8-18A8-4E9D-A6B7-1FD6DB8F10EF}"/>
    <cellStyle name="Comma 26 8 2 2" xfId="46911" xr:uid="{ABBD750C-DB3B-4AAD-B839-24AA29D49B81}"/>
    <cellStyle name="Comma 26 8 3" xfId="12802" xr:uid="{8FF1D2CB-99BC-44B0-AB8A-34AEE811DCB0}"/>
    <cellStyle name="Comma 26 8 3 2" xfId="38791" xr:uid="{17F4DE73-D714-4DF6-A9DF-7306C497CF83}"/>
    <cellStyle name="Comma 26 8 4" xfId="30636" xr:uid="{78BC1D59-ACFF-4AF4-A9BD-33DE44ABC67A}"/>
    <cellStyle name="Comma 26 9" xfId="6002" xr:uid="{00000000-0005-0000-0000-0000EF050000}"/>
    <cellStyle name="Comma 26 9 2" xfId="22390" xr:uid="{C1689125-13AA-4C57-802E-4BBC86E745F0}"/>
    <cellStyle name="Comma 26 9 2 2" xfId="48379" xr:uid="{F2F2E34F-A6CB-44A1-93B8-E3E6F5F8CDFC}"/>
    <cellStyle name="Comma 26 9 3" xfId="14270" xr:uid="{37FD5EEC-B628-4959-AFAA-F4F62B09CA5F}"/>
    <cellStyle name="Comma 26 9 3 2" xfId="40259" xr:uid="{05CB928E-FC05-4F0B-9956-60CB5B6B9D6F}"/>
    <cellStyle name="Comma 26 9 4" xfId="32106" xr:uid="{251F6565-4947-47FC-8F26-C5473E5E1E69}"/>
    <cellStyle name="Comma 27" xfId="108" xr:uid="{00000000-0005-0000-0000-00005E000000}"/>
    <cellStyle name="Comma 27 10" xfId="7448" xr:uid="{00000000-0005-0000-0000-0000F1050000}"/>
    <cellStyle name="Comma 27 10 2" xfId="23779" xr:uid="{1CD7491B-169D-4F49-96DE-F680A2D555AC}"/>
    <cellStyle name="Comma 27 10 2 2" xfId="49768" xr:uid="{E3E307D7-2B06-424B-BC58-11713998E8B2}"/>
    <cellStyle name="Comma 27 10 3" xfId="15659" xr:uid="{0534C525-9D01-46AC-B45D-101BCF2DB19D}"/>
    <cellStyle name="Comma 27 10 3 2" xfId="41648" xr:uid="{B7996745-86C3-484A-9411-A28AE986B0E5}"/>
    <cellStyle name="Comma 27 10 4" xfId="33495" xr:uid="{5A9BD1B7-332A-404B-8110-D05EC8F79A07}"/>
    <cellStyle name="Comma 27 11" xfId="8833" xr:uid="{00000000-0005-0000-0000-0000F2050000}"/>
    <cellStyle name="Comma 27 11 2" xfId="25164" xr:uid="{AD87D535-30DC-4B1E-9262-A175A91F33E5}"/>
    <cellStyle name="Comma 27 11 2 2" xfId="51153" xr:uid="{E041FCEE-BD08-4E32-926D-C411EA2474F8}"/>
    <cellStyle name="Comma 27 11 3" xfId="17044" xr:uid="{EA155985-9C78-4DDD-9989-91122B17A1C6}"/>
    <cellStyle name="Comma 27 11 3 2" xfId="43033" xr:uid="{D13403A4-91EF-489D-A565-AA2FD6B57B49}"/>
    <cellStyle name="Comma 27 11 4" xfId="34880" xr:uid="{D57C0ECB-6A9C-41CD-8582-45119B64D61F}"/>
    <cellStyle name="Comma 27 12" xfId="10023" xr:uid="{00000000-0005-0000-0000-0000F3050000}"/>
    <cellStyle name="Comma 27 12 2" xfId="18146" xr:uid="{21F3A395-120B-4A01-9CC5-D571DD56E740}"/>
    <cellStyle name="Comma 27 12 2 2" xfId="44135" xr:uid="{5A9F4DEB-B523-4048-9E41-7F26950225C3}"/>
    <cellStyle name="Comma 27 12 3" xfId="36012" xr:uid="{B0C29998-B547-41B5-96CB-6E2ECBAF7233}"/>
    <cellStyle name="Comma 27 13" xfId="2020" xr:uid="{00000000-0005-0000-0000-0000F4050000}"/>
    <cellStyle name="Comma 27 13 2" xfId="18884" xr:uid="{BC0A5C0D-ACB9-4F3F-8BFA-97D564124726}"/>
    <cellStyle name="Comma 27 13 2 2" xfId="44873" xr:uid="{75CA9E67-25A5-4FA2-B852-4F85B57CFF63}"/>
    <cellStyle name="Comma 27 13 3" xfId="28514" xr:uid="{18D4A4C4-C83D-409D-8339-600F21591188}"/>
    <cellStyle name="Comma 27 14" xfId="10764" xr:uid="{854228EE-77E4-48C7-974B-0BE7975D5104}"/>
    <cellStyle name="Comma 27 14 2" xfId="36753" xr:uid="{1720EECF-753B-4839-9F4B-E0C6445B1BA3}"/>
    <cellStyle name="Comma 27 15" xfId="26348" xr:uid="{132B0855-F343-420F-8D9B-F65651B6C0B6}"/>
    <cellStyle name="Comma 27 15 2" xfId="52337" xr:uid="{674E8B6A-BB38-48F1-B3CA-F0C316214320}"/>
    <cellStyle name="Comma 27 16" xfId="1279" xr:uid="{00000000-0005-0000-0000-0000F0050000}"/>
    <cellStyle name="Comma 27 16 2" xfId="53732" xr:uid="{E8C6B877-2166-44BE-B391-70619003B18B}"/>
    <cellStyle name="Comma 27 17" xfId="27744" xr:uid="{55E91271-71CD-43C0-80E5-AC1A2C4D022A}"/>
    <cellStyle name="Comma 27 2" xfId="109" xr:uid="{00000000-0005-0000-0000-00005F000000}"/>
    <cellStyle name="Comma 27 2 10" xfId="8834" xr:uid="{00000000-0005-0000-0000-0000F6050000}"/>
    <cellStyle name="Comma 27 2 10 2" xfId="25165" xr:uid="{9B69C538-42C0-4868-BA0A-1AA74BC443C4}"/>
    <cellStyle name="Comma 27 2 10 2 2" xfId="51154" xr:uid="{23B11892-E19C-42CB-A21F-FDBECA748604}"/>
    <cellStyle name="Comma 27 2 10 3" xfId="17045" xr:uid="{A4A1BB6A-B9D1-476A-A1CC-32FCE5626FFD}"/>
    <cellStyle name="Comma 27 2 10 3 2" xfId="43034" xr:uid="{72752DF2-64AF-4D22-8384-1A6BA0DD9DE0}"/>
    <cellStyle name="Comma 27 2 10 4" xfId="34881" xr:uid="{9201ECC9-C74C-4311-A80B-D919F27E62DF}"/>
    <cellStyle name="Comma 27 2 11" xfId="10253" xr:uid="{00000000-0005-0000-0000-0000F7050000}"/>
    <cellStyle name="Comma 27 2 11 2" xfId="18376" xr:uid="{877BD6DF-85E7-4402-8B7C-E23BFDC19C07}"/>
    <cellStyle name="Comma 27 2 11 2 2" xfId="44365" xr:uid="{BBBCE13F-B114-4A21-8D82-8E3DA255BF1F}"/>
    <cellStyle name="Comma 27 2 11 3" xfId="36242" xr:uid="{31671054-A1E1-4BF3-81E2-1B8AE34C15DA}"/>
    <cellStyle name="Comma 27 2 12" xfId="2163" xr:uid="{00000000-0005-0000-0000-0000F8050000}"/>
    <cellStyle name="Comma 27 2 12 2" xfId="19027" xr:uid="{7BCF6A4F-A476-424F-BC03-7156FD5F8FF3}"/>
    <cellStyle name="Comma 27 2 12 2 2" xfId="45016" xr:uid="{C55AABE0-CF40-411A-A068-A385B5F0F8D2}"/>
    <cellStyle name="Comma 27 2 12 3" xfId="28657" xr:uid="{6B589552-F30F-406E-8B6D-6FA233E0BD52}"/>
    <cellStyle name="Comma 27 2 13" xfId="10907" xr:uid="{748853B2-7557-4AFC-90F8-6F2F6AF69410}"/>
    <cellStyle name="Comma 27 2 13 2" xfId="36896" xr:uid="{817CDEF3-341A-44CB-BEF5-FF8988520737}"/>
    <cellStyle name="Comma 27 2 14" xfId="26491" xr:uid="{D9CD8E6F-39A4-4B0C-8E86-881136F8DC9E}"/>
    <cellStyle name="Comma 27 2 14 2" xfId="52480" xr:uid="{226150F4-CE73-4DF3-8C30-03B081137AF3}"/>
    <cellStyle name="Comma 27 2 15" xfId="1509" xr:uid="{00000000-0005-0000-0000-0000F5050000}"/>
    <cellStyle name="Comma 27 2 15 2" xfId="53962" xr:uid="{8E1387C0-9B15-4A96-B806-5B7B04F211D8}"/>
    <cellStyle name="Comma 27 2 16" xfId="28000" xr:uid="{C49359E3-9F18-4EA6-A9CE-E02E716BA970}"/>
    <cellStyle name="Comma 27 2 2" xfId="1138" xr:uid="{E78BBFD3-FB20-4571-8AFB-5D33D51ECE34}"/>
    <cellStyle name="Comma 27 2 2 10" xfId="1802" xr:uid="{00000000-0005-0000-0000-0000F9050000}"/>
    <cellStyle name="Comma 27 2 2 10 2" xfId="54255" xr:uid="{848EFF5C-D9FB-4C0C-8DCE-F2082DAC6947}"/>
    <cellStyle name="Comma 27 2 2 11" xfId="28296" xr:uid="{6EC39EE6-ECAB-433E-B592-60B352D2E96A}"/>
    <cellStyle name="Comma 27 2 2 2" xfId="3661" xr:uid="{00000000-0005-0000-0000-0000FA050000}"/>
    <cellStyle name="Comma 27 2 2 2 2" xfId="5865" xr:uid="{00000000-0005-0000-0000-0000FB050000}"/>
    <cellStyle name="Comma 27 2 2 2 2 2" xfId="22254" xr:uid="{A9D95E9E-8531-44D3-801E-5FBC3681FE35}"/>
    <cellStyle name="Comma 27 2 2 2 2 2 2" xfId="48243" xr:uid="{B055CAE8-ED9A-4CED-A96D-64219C7923F1}"/>
    <cellStyle name="Comma 27 2 2 2 2 3" xfId="14134" xr:uid="{12FA98AC-5670-4465-BDB6-ED80F1AEAADC}"/>
    <cellStyle name="Comma 27 2 2 2 2 3 2" xfId="40123" xr:uid="{160694AA-E6CC-42B5-BE07-BBBDEB99CA3A}"/>
    <cellStyle name="Comma 27 2 2 2 2 4" xfId="31970" xr:uid="{39A294EE-F1CE-4382-9659-D76C613B4BAE}"/>
    <cellStyle name="Comma 27 2 2 2 3" xfId="8697" xr:uid="{00000000-0005-0000-0000-0000FC050000}"/>
    <cellStyle name="Comma 27 2 2 2 3 2" xfId="25028" xr:uid="{19BDEA58-B9E0-450F-ADD8-19861258510C}"/>
    <cellStyle name="Comma 27 2 2 2 3 2 2" xfId="51017" xr:uid="{9940BCD4-BEE5-4D63-9E1F-93CFFDC47515}"/>
    <cellStyle name="Comma 27 2 2 2 3 3" xfId="16908" xr:uid="{C4C747CB-F5B6-4F3A-8757-687EC040368D}"/>
    <cellStyle name="Comma 27 2 2 2 3 3 2" xfId="42897" xr:uid="{8F8815E2-2789-40FA-B506-67AC1D5A065C}"/>
    <cellStyle name="Comma 27 2 2 2 3 4" xfId="34744" xr:uid="{2A56A994-4D67-49D3-9222-15B8279BE165}"/>
    <cellStyle name="Comma 27 2 2 2 4" xfId="20133" xr:uid="{28B4E7F3-B253-4CDA-A859-3E6C91F48881}"/>
    <cellStyle name="Comma 27 2 2 2 4 2" xfId="46122" xr:uid="{5091825E-7525-41EB-93FE-D31355831EF6}"/>
    <cellStyle name="Comma 27 2 2 2 5" xfId="12013" xr:uid="{6F259E65-E4F1-4BD8-96A7-767F19D8F255}"/>
    <cellStyle name="Comma 27 2 2 2 5 2" xfId="38002" xr:uid="{D53BE603-26DF-4F6D-B381-A8DE374C0D5F}"/>
    <cellStyle name="Comma 27 2 2 2 6" xfId="27598" xr:uid="{5F3F0D56-BA62-4DC4-968A-7309888C8538}"/>
    <cellStyle name="Comma 27 2 2 2 6 2" xfId="53587" xr:uid="{C476AE6A-E607-4D0E-A1FF-119A94FE979E}"/>
    <cellStyle name="Comma 27 2 2 2 7" xfId="29844" xr:uid="{04C0136B-91EE-4875-AD70-0D4715581A32}"/>
    <cellStyle name="Comma 27 2 2 3" xfId="4386" xr:uid="{00000000-0005-0000-0000-0000FD050000}"/>
    <cellStyle name="Comma 27 2 2 3 2" xfId="20795" xr:uid="{A74235D3-5D42-49A0-8C61-E87C80F5167C}"/>
    <cellStyle name="Comma 27 2 2 3 2 2" xfId="46784" xr:uid="{9A130B3C-0124-4D7E-9394-99F2B3E35A75}"/>
    <cellStyle name="Comma 27 2 2 3 3" xfId="12675" xr:uid="{8AA1D6E0-DCFC-4990-A452-62021E1D972E}"/>
    <cellStyle name="Comma 27 2 2 3 3 2" xfId="38664" xr:uid="{7BD1DC1D-316C-41B9-9173-B7E4D2759B20}"/>
    <cellStyle name="Comma 27 2 2 3 4" xfId="30509" xr:uid="{EC6668D1-3B23-4596-B8FD-0709D1A96EDD}"/>
    <cellStyle name="Comma 27 2 2 4" xfId="6582" xr:uid="{00000000-0005-0000-0000-0000FE050000}"/>
    <cellStyle name="Comma 27 2 2 4 2" xfId="22916" xr:uid="{8FED4D77-8625-4190-834D-748AB762A8B1}"/>
    <cellStyle name="Comma 27 2 2 4 2 2" xfId="48905" xr:uid="{A6E60373-91C6-4147-86E6-C950AEF07D92}"/>
    <cellStyle name="Comma 27 2 2 4 3" xfId="14796" xr:uid="{C982777A-79E8-46BE-8213-DA6EC2281A03}"/>
    <cellStyle name="Comma 27 2 2 4 3 2" xfId="40785" xr:uid="{CF287EB7-EAE9-4C03-B791-1A1725EF4902}"/>
    <cellStyle name="Comma 27 2 2 4 4" xfId="32632" xr:uid="{526CE2F9-43D8-4611-A05F-CB8877EE7E92}"/>
    <cellStyle name="Comma 27 2 2 5" xfId="7238" xr:uid="{00000000-0005-0000-0000-0000FF050000}"/>
    <cellStyle name="Comma 27 2 2 5 2" xfId="23569" xr:uid="{45134B31-8386-479A-A09B-9B3B35F69F8D}"/>
    <cellStyle name="Comma 27 2 2 5 2 2" xfId="49558" xr:uid="{4554C592-8238-4F4C-B5CC-094FEF953381}"/>
    <cellStyle name="Comma 27 2 2 5 3" xfId="15449" xr:uid="{FA97790F-B646-4B40-8CD3-4F975339A3C1}"/>
    <cellStyle name="Comma 27 2 2 5 3 2" xfId="41438" xr:uid="{E7004F53-BC51-4423-BFDA-77C67D88D494}"/>
    <cellStyle name="Comma 27 2 2 5 4" xfId="33285" xr:uid="{A14D81CB-8890-48A9-B9A5-61CCC94BA7DA}"/>
    <cellStyle name="Comma 27 2 2 6" xfId="9762" xr:uid="{00000000-0005-0000-0000-000000060000}"/>
    <cellStyle name="Comma 27 2 2 6 2" xfId="26043" xr:uid="{F66A9275-742F-4BC6-975E-07D6C1950B65}"/>
    <cellStyle name="Comma 27 2 2 6 2 2" xfId="52032" xr:uid="{57AFC1D0-935A-41A1-9BC4-F0CB7C3C5F62}"/>
    <cellStyle name="Comma 27 2 2 6 3" xfId="17923" xr:uid="{6A522C8B-D308-4386-8433-EBDFDCAA221D}"/>
    <cellStyle name="Comma 27 2 2 6 3 2" xfId="43912" xr:uid="{AC5706FC-8BAB-4280-9A02-018E72F2F9D3}"/>
    <cellStyle name="Comma 27 2 2 6 4" xfId="35760" xr:uid="{F8A31FA7-E6D5-4776-B73F-33E8F3859A87}"/>
    <cellStyle name="Comma 27 2 2 7" xfId="9872" xr:uid="{00000000-0005-0000-0000-000001060000}"/>
    <cellStyle name="Comma 27 2 2 7 2" xfId="26137" xr:uid="{AF4227B3-1C8E-4738-920B-0F8747C9DDB4}"/>
    <cellStyle name="Comma 27 2 2 7 2 2" xfId="52126" xr:uid="{333095FA-F0A6-44B1-B011-D4B3501E1A98}"/>
    <cellStyle name="Comma 27 2 2 7 3" xfId="18017" xr:uid="{EFB7D391-111A-4490-A407-3E5902C13680}"/>
    <cellStyle name="Comma 27 2 2 7 3 2" xfId="44006" xr:uid="{38109CAB-893B-4646-B34A-C80D998C79AB}"/>
    <cellStyle name="Comma 27 2 2 7 4" xfId="35861" xr:uid="{18451BA1-AFE0-4FAB-9A2D-B422D6C50728}"/>
    <cellStyle name="Comma 27 2 2 8" xfId="10546" xr:uid="{00000000-0005-0000-0000-000002060000}"/>
    <cellStyle name="Comma 27 2 2 8 2" xfId="18669" xr:uid="{B22721F2-B289-4A12-919C-2F5D2F5B272F}"/>
    <cellStyle name="Comma 27 2 2 8 2 2" xfId="44658" xr:uid="{E40C89B8-B689-444F-9278-91557560F076}"/>
    <cellStyle name="Comma 27 2 2 8 3" xfId="36535" xr:uid="{CB9411FD-A35A-43FB-B368-23F27E7A9FF7}"/>
    <cellStyle name="Comma 27 2 2 9" xfId="2734" xr:uid="{00000000-0005-0000-0000-000003060000}"/>
    <cellStyle name="Comma 27 2 2 9 2" xfId="28935" xr:uid="{1BC7A0C8-2D50-4E02-B582-9B6D772AC32F}"/>
    <cellStyle name="Comma 27 2 3" xfId="833" xr:uid="{66C203EE-4502-4A68-9460-77D6E9BFA720}"/>
    <cellStyle name="Comma 27 2 3 2" xfId="5029" xr:uid="{00000000-0005-0000-0000-000005060000}"/>
    <cellStyle name="Comma 27 2 3 2 2" xfId="21426" xr:uid="{C7C871C0-7774-4AA9-97B8-EBCDCC211D86}"/>
    <cellStyle name="Comma 27 2 3 2 2 2" xfId="47415" xr:uid="{9BD4FDB8-EB5A-4032-8E3F-46C70E9B7364}"/>
    <cellStyle name="Comma 27 2 3 2 3" xfId="13306" xr:uid="{4472DD48-2DD5-489C-ADC1-EB9DBE1C9274}"/>
    <cellStyle name="Comma 27 2 3 2 3 2" xfId="39295" xr:uid="{15895970-FBA5-4B53-8F1C-A3B8C1C5E4DD}"/>
    <cellStyle name="Comma 27 2 3 2 4" xfId="31142" xr:uid="{1319D2AC-E8E4-408C-BFC1-59A8FEFFE996}"/>
    <cellStyle name="Comma 27 2 3 3" xfId="7869" xr:uid="{00000000-0005-0000-0000-000006060000}"/>
    <cellStyle name="Comma 27 2 3 3 2" xfId="24200" xr:uid="{4167DE5E-DCD0-4E0A-99E4-26C62EDA6949}"/>
    <cellStyle name="Comma 27 2 3 3 2 2" xfId="50189" xr:uid="{660CC484-03B3-4BB0-979D-ECD8C9857CFC}"/>
    <cellStyle name="Comma 27 2 3 3 3" xfId="16080" xr:uid="{9D914BE9-C9FA-4848-AD36-3BD328653887}"/>
    <cellStyle name="Comma 27 2 3 3 3 2" xfId="42069" xr:uid="{E521803E-D7BB-491F-8A53-CB266035A746}"/>
    <cellStyle name="Comma 27 2 3 3 4" xfId="33916" xr:uid="{A21BB8D6-D87C-4914-9BD4-475B5B13FCA1}"/>
    <cellStyle name="Comma 27 2 3 4" xfId="9463" xr:uid="{00000000-0005-0000-0000-000007060000}"/>
    <cellStyle name="Comma 27 2 3 4 2" xfId="25748" xr:uid="{2CB4F051-C7E8-4411-93AB-1CF9BD1AABE4}"/>
    <cellStyle name="Comma 27 2 3 4 2 2" xfId="51737" xr:uid="{7F0FB02D-D149-44CD-8695-5AA2FCFFDAB4}"/>
    <cellStyle name="Comma 27 2 3 4 3" xfId="17628" xr:uid="{1EAFE6C4-B256-486F-AD5A-BFDFF8A03672}"/>
    <cellStyle name="Comma 27 2 3 4 3 2" xfId="43617" xr:uid="{62BA1B0E-E00A-4392-8310-19F6B1C62459}"/>
    <cellStyle name="Comma 27 2 3 4 4" xfId="35465" xr:uid="{27EBB7AF-F301-49C2-8C00-B19F2A0CD21D}"/>
    <cellStyle name="Comma 27 2 3 5" xfId="19305" xr:uid="{598F618D-9AAC-422E-A605-665AC9D9E065}"/>
    <cellStyle name="Comma 27 2 3 5 2" xfId="45294" xr:uid="{52D0184E-9939-498E-AB50-DD5FAA6966B2}"/>
    <cellStyle name="Comma 27 2 3 6" xfId="11185" xr:uid="{9BA61966-2748-4F0A-846D-54EBAFC5C794}"/>
    <cellStyle name="Comma 27 2 3 6 2" xfId="37174" xr:uid="{85DEE034-6A74-4AD3-9E39-9D2E16CD6980}"/>
    <cellStyle name="Comma 27 2 3 7" xfId="26770" xr:uid="{7B3A600E-EFBC-43FD-BE30-7880BCE91EB5}"/>
    <cellStyle name="Comma 27 2 3 7 2" xfId="52759" xr:uid="{5A10CBFB-A30E-4B29-AE70-C7DBEA58592A}"/>
    <cellStyle name="Comma 27 2 3 8" xfId="2821" xr:uid="{00000000-0005-0000-0000-000004060000}"/>
    <cellStyle name="Comma 27 2 3 9" xfId="29012" xr:uid="{EBA9117C-DC97-434E-ADB7-CD4A7258CA5E}"/>
    <cellStyle name="Comma 27 2 4" xfId="3363" xr:uid="{00000000-0005-0000-0000-000008060000}"/>
    <cellStyle name="Comma 27 2 4 2" xfId="5568" xr:uid="{00000000-0005-0000-0000-000009060000}"/>
    <cellStyle name="Comma 27 2 4 2 2" xfId="21957" xr:uid="{8DBBAF7D-8D5D-4450-A6FD-A6466843892F}"/>
    <cellStyle name="Comma 27 2 4 2 2 2" xfId="47946" xr:uid="{22335D6F-3195-4DAA-8978-E28541AF3527}"/>
    <cellStyle name="Comma 27 2 4 2 3" xfId="13837" xr:uid="{F95AA686-34D4-4E72-B848-A4AEEC1904B9}"/>
    <cellStyle name="Comma 27 2 4 2 3 2" xfId="39826" xr:uid="{517D5B62-34DB-4353-AE0F-99CAAE7B51D1}"/>
    <cellStyle name="Comma 27 2 4 2 4" xfId="31673" xr:uid="{5648AE2D-57CB-46CD-81E1-F9CFA7962977}"/>
    <cellStyle name="Comma 27 2 4 3" xfId="8400" xr:uid="{00000000-0005-0000-0000-00000A060000}"/>
    <cellStyle name="Comma 27 2 4 3 2" xfId="24731" xr:uid="{E21CF25F-0E1F-4F8E-BB80-8C83788DF353}"/>
    <cellStyle name="Comma 27 2 4 3 2 2" xfId="50720" xr:uid="{B1BB8855-205F-4F8A-8E28-AC9EEBBB1BB4}"/>
    <cellStyle name="Comma 27 2 4 3 3" xfId="16611" xr:uid="{CA8E8043-E9DC-4305-A3FC-5EF5F31E1473}"/>
    <cellStyle name="Comma 27 2 4 3 3 2" xfId="42600" xr:uid="{089957CC-188C-445F-8BDE-CCDE1F93475D}"/>
    <cellStyle name="Comma 27 2 4 3 4" xfId="34447" xr:uid="{EE1F018B-5142-47C9-874A-B85EA6541588}"/>
    <cellStyle name="Comma 27 2 4 4" xfId="19836" xr:uid="{E18D4921-3363-43D8-BF53-8615302DC025}"/>
    <cellStyle name="Comma 27 2 4 4 2" xfId="45825" xr:uid="{E00F5691-B006-4454-990F-971CEA34D124}"/>
    <cellStyle name="Comma 27 2 4 5" xfId="11716" xr:uid="{4811EAD9-1DFB-486B-947D-6124240E1409}"/>
    <cellStyle name="Comma 27 2 4 5 2" xfId="37705" xr:uid="{5C79218C-CC3B-4430-85F3-3A0F69201C26}"/>
    <cellStyle name="Comma 27 2 4 6" xfId="27301" xr:uid="{E368C184-4074-4AF2-AE81-E078BFE78D90}"/>
    <cellStyle name="Comma 27 2 4 6 2" xfId="53290" xr:uid="{4E7DABFA-B4E7-4863-89F7-79BD468A6B06}"/>
    <cellStyle name="Comma 27 2 4 7" xfId="29546" xr:uid="{FFFB48AD-3A8C-45FE-9026-6475A6017DAE}"/>
    <cellStyle name="Comma 27 2 5" xfId="4081" xr:uid="{00000000-0005-0000-0000-00000B060000}"/>
    <cellStyle name="Comma 27 2 5 2" xfId="20502" xr:uid="{68B358C4-134D-4717-ADAC-2AF018E7C099}"/>
    <cellStyle name="Comma 27 2 5 2 2" xfId="46491" xr:uid="{D4CCC6AF-7253-4A15-8C1F-353209F7E92F}"/>
    <cellStyle name="Comma 27 2 5 3" xfId="12382" xr:uid="{ACC5CDA5-F5FF-4BFF-9D58-6B68382A7009}"/>
    <cellStyle name="Comma 27 2 5 3 2" xfId="38371" xr:uid="{CF61619D-2BCE-4247-BC06-216C9E8D187F}"/>
    <cellStyle name="Comma 27 2 5 4" xfId="30216" xr:uid="{91FE8EDC-0AF0-474C-A0AB-1E6864EDD37E}"/>
    <cellStyle name="Comma 27 2 6" xfId="4742" xr:uid="{00000000-0005-0000-0000-00000C060000}"/>
    <cellStyle name="Comma 27 2 6 2" xfId="21148" xr:uid="{0944540E-9966-4400-A6DC-F2F5A314CB6E}"/>
    <cellStyle name="Comma 27 2 6 2 2" xfId="47137" xr:uid="{1123E223-4BAD-450E-9DE8-96A19B5E73A4}"/>
    <cellStyle name="Comma 27 2 6 3" xfId="13028" xr:uid="{C010F552-200B-4296-8529-44786B5D759B}"/>
    <cellStyle name="Comma 27 2 6 3 2" xfId="39017" xr:uid="{26C857B2-8E48-4A41-BE1F-8DC3E5381669}"/>
    <cellStyle name="Comma 27 2 6 4" xfId="30862" xr:uid="{99ABB765-A8E7-4BE0-BF40-4E89FD236C34}"/>
    <cellStyle name="Comma 27 2 7" xfId="6278" xr:uid="{00000000-0005-0000-0000-00000D060000}"/>
    <cellStyle name="Comma 27 2 7 2" xfId="22623" xr:uid="{FB6386D0-32F6-4E50-9AB7-AE2346F6A4C1}"/>
    <cellStyle name="Comma 27 2 7 2 2" xfId="48612" xr:uid="{B8349AF9-9E4C-40F4-8ED1-FADA43B28366}"/>
    <cellStyle name="Comma 27 2 7 3" xfId="14503" xr:uid="{B06CDF85-E70E-4F44-8185-31A40BD678E8}"/>
    <cellStyle name="Comma 27 2 7 3 2" xfId="40492" xr:uid="{789A0A6C-E00B-4181-A70C-02D7E090E1EB}"/>
    <cellStyle name="Comma 27 2 7 4" xfId="32339" xr:uid="{9A90E9A3-5A28-482E-BE00-3862F4391D90}"/>
    <cellStyle name="Comma 27 2 8" xfId="6945" xr:uid="{00000000-0005-0000-0000-00000E060000}"/>
    <cellStyle name="Comma 27 2 8 2" xfId="23276" xr:uid="{58B39A53-3B37-4127-B25E-255641F5AACB}"/>
    <cellStyle name="Comma 27 2 8 2 2" xfId="49265" xr:uid="{EFFAB2B9-0769-4CE7-8825-8869BBE89072}"/>
    <cellStyle name="Comma 27 2 8 3" xfId="15156" xr:uid="{8A8DC33A-B3F4-4C61-B8E5-0C167C838214}"/>
    <cellStyle name="Comma 27 2 8 3 2" xfId="41145" xr:uid="{03506E60-0714-4735-A783-6095F1C88554}"/>
    <cellStyle name="Comma 27 2 8 4" xfId="32992" xr:uid="{CE6E4993-78AF-4EEF-8EC4-9FF53347961B}"/>
    <cellStyle name="Comma 27 2 9" xfId="7591" xr:uid="{00000000-0005-0000-0000-00000F060000}"/>
    <cellStyle name="Comma 27 2 9 2" xfId="23922" xr:uid="{62BE3E2B-5CA5-4FF9-B8AD-5EB32EC1D5DE}"/>
    <cellStyle name="Comma 27 2 9 2 2" xfId="49911" xr:uid="{0C15EB3F-82E7-464D-9FE1-3371212FEC5A}"/>
    <cellStyle name="Comma 27 2 9 3" xfId="15802" xr:uid="{D8C45E46-B7E2-4248-8958-7AC4AE25F77B}"/>
    <cellStyle name="Comma 27 2 9 3 2" xfId="41791" xr:uid="{0271CEA8-231F-43FD-9457-5602665AC43F}"/>
    <cellStyle name="Comma 27 2 9 4" xfId="33638" xr:uid="{5EBD814E-2ABC-4D25-80C5-986B32E4EFFF}"/>
    <cellStyle name="Comma 27 3" xfId="993" xr:uid="{F33210F9-E50D-414C-8B73-070B07ED5B84}"/>
    <cellStyle name="Comma 27 3 10" xfId="10403" xr:uid="{00000000-0005-0000-0000-000011060000}"/>
    <cellStyle name="Comma 27 3 10 2" xfId="18526" xr:uid="{02285ED9-FF7F-4B6B-A18A-5BF6143BB18F}"/>
    <cellStyle name="Comma 27 3 10 2 2" xfId="44515" xr:uid="{DB4DFB3E-FD65-499C-BCB3-305081092463}"/>
    <cellStyle name="Comma 27 3 10 3" xfId="36392" xr:uid="{C46C951F-3B8C-4A8A-ABDB-49502FDAD25E}"/>
    <cellStyle name="Comma 27 3 11" xfId="2763" xr:uid="{00000000-0005-0000-0000-000012060000}"/>
    <cellStyle name="Comma 27 3 11 2" xfId="19252" xr:uid="{C45E88D1-CB3F-41B1-AA92-B3008EFC5792}"/>
    <cellStyle name="Comma 27 3 11 2 2" xfId="45241" xr:uid="{0FAC634A-DF34-4763-9F6B-68848D7950A4}"/>
    <cellStyle name="Comma 27 3 11 3" xfId="28956" xr:uid="{750C9B53-99B7-4EB2-A97C-3437F3C1261C}"/>
    <cellStyle name="Comma 27 3 12" xfId="11132" xr:uid="{81606DCC-74FA-4DDD-B66D-CEE605804B50}"/>
    <cellStyle name="Comma 27 3 12 2" xfId="37121" xr:uid="{82791EDC-0195-45DD-9A6D-CE50920255C7}"/>
    <cellStyle name="Comma 27 3 13" xfId="26717" xr:uid="{13566F95-AECC-4C48-98EF-1A060D976D20}"/>
    <cellStyle name="Comma 27 3 13 2" xfId="52706" xr:uid="{DAFC0A57-1E2B-4704-B087-017A0BC57D11}"/>
    <cellStyle name="Comma 27 3 14" xfId="1659" xr:uid="{00000000-0005-0000-0000-000010060000}"/>
    <cellStyle name="Comma 27 3 14 2" xfId="54112" xr:uid="{7CBF9559-E03D-49DE-8C4D-22D50C8787CB}"/>
    <cellStyle name="Comma 27 3 15" xfId="28153" xr:uid="{9DA1A4E0-F6F2-4611-934E-D24914634463}"/>
    <cellStyle name="Comma 27 3 2" xfId="3516" xr:uid="{00000000-0005-0000-0000-000013060000}"/>
    <cellStyle name="Comma 27 3 2 2" xfId="5720" xr:uid="{00000000-0005-0000-0000-000014060000}"/>
    <cellStyle name="Comma 27 3 2 2 2" xfId="22109" xr:uid="{5DC8D71E-A027-41E1-88DF-D2BAF6C6FA82}"/>
    <cellStyle name="Comma 27 3 2 2 2 2" xfId="48098" xr:uid="{010CB635-F8C9-4790-9E15-DDE5B1297E05}"/>
    <cellStyle name="Comma 27 3 2 2 3" xfId="13989" xr:uid="{3CEDF4CD-5A80-4322-82B2-7B0ACC450F4C}"/>
    <cellStyle name="Comma 27 3 2 2 3 2" xfId="39978" xr:uid="{EAB624A9-160B-4F2D-8F8D-1022BBC60E4A}"/>
    <cellStyle name="Comma 27 3 2 2 4" xfId="31825" xr:uid="{509B6E48-CEF2-4483-A6DE-FE688ECA0D5D}"/>
    <cellStyle name="Comma 27 3 2 3" xfId="8552" xr:uid="{00000000-0005-0000-0000-000015060000}"/>
    <cellStyle name="Comma 27 3 2 3 2" xfId="24883" xr:uid="{D628FE49-DEF4-47AC-BC3D-F34C01B9B1B1}"/>
    <cellStyle name="Comma 27 3 2 3 2 2" xfId="50872" xr:uid="{90689FD1-15E2-4D76-9F28-4AA200D6E718}"/>
    <cellStyle name="Comma 27 3 2 3 3" xfId="16763" xr:uid="{040B6DFA-B19B-48A7-BC1B-78C576560E3A}"/>
    <cellStyle name="Comma 27 3 2 3 3 2" xfId="42752" xr:uid="{995AD21F-6207-4D28-A438-BD89583A5D1B}"/>
    <cellStyle name="Comma 27 3 2 3 4" xfId="34599" xr:uid="{29A874A3-2A72-456E-BB7C-EA529E284C08}"/>
    <cellStyle name="Comma 27 3 2 4" xfId="19988" xr:uid="{556F020C-EFF2-4E5C-8045-3B6524445277}"/>
    <cellStyle name="Comma 27 3 2 4 2" xfId="45977" xr:uid="{BC2E2A8E-3633-40FA-B2C5-53FB3E1B407D}"/>
    <cellStyle name="Comma 27 3 2 5" xfId="11868" xr:uid="{76C5821E-5CB6-43AD-92B5-D698CC7F2BFF}"/>
    <cellStyle name="Comma 27 3 2 5 2" xfId="37857" xr:uid="{6EEB7929-BCAC-42D0-9A9D-8275A756C3DE}"/>
    <cellStyle name="Comma 27 3 2 6" xfId="27453" xr:uid="{8D851852-8272-4F7C-BD07-647559CFB127}"/>
    <cellStyle name="Comma 27 3 2 6 2" xfId="53442" xr:uid="{9D02019F-C0EB-44F6-AE38-0675D2702D48}"/>
    <cellStyle name="Comma 27 3 2 7" xfId="29699" xr:uid="{1175142E-DCEB-424C-93E9-668391173CE2}"/>
    <cellStyle name="Comma 27 3 3" xfId="4241" xr:uid="{00000000-0005-0000-0000-000016060000}"/>
    <cellStyle name="Comma 27 3 3 2" xfId="20652" xr:uid="{83D2F80A-E8E6-43A0-94EF-F34DEBB1545E}"/>
    <cellStyle name="Comma 27 3 3 2 2" xfId="46641" xr:uid="{1BA38FB4-6D47-45A2-94A7-3F7673831204}"/>
    <cellStyle name="Comma 27 3 3 3" xfId="12532" xr:uid="{BF7373B4-AEB4-4B4B-929D-B0FBF1C37E56}"/>
    <cellStyle name="Comma 27 3 3 3 2" xfId="38521" xr:uid="{A94ABFF4-7727-4292-8884-C97C8E1492CE}"/>
    <cellStyle name="Comma 27 3 3 4" xfId="30366" xr:uid="{8B04FAF8-08C7-4941-84A8-472E35AD17CB}"/>
    <cellStyle name="Comma 27 3 4" xfId="4973" xr:uid="{00000000-0005-0000-0000-000017060000}"/>
    <cellStyle name="Comma 27 3 4 2" xfId="21373" xr:uid="{34B47F0C-54CF-41D8-99D4-FD626C6D6EF5}"/>
    <cellStyle name="Comma 27 3 4 2 2" xfId="47362" xr:uid="{A7FDE598-5F6D-4AE6-ADAA-EC84612CB5C3}"/>
    <cellStyle name="Comma 27 3 4 3" xfId="13253" xr:uid="{967EC318-D0E8-4375-9596-107A71CA3CD4}"/>
    <cellStyle name="Comma 27 3 4 3 2" xfId="39242" xr:uid="{4B74F4FA-2ACE-4EE0-8DF4-B807EFAA1BA5}"/>
    <cellStyle name="Comma 27 3 4 4" xfId="31089" xr:uid="{BD99298A-E823-4888-98A8-3A5D1926A55C}"/>
    <cellStyle name="Comma 27 3 5" xfId="6437" xr:uid="{00000000-0005-0000-0000-000018060000}"/>
    <cellStyle name="Comma 27 3 5 2" xfId="22773" xr:uid="{0343DA65-B1D4-4470-9701-B090A4D9C7A8}"/>
    <cellStyle name="Comma 27 3 5 2 2" xfId="48762" xr:uid="{34B8468D-D238-4C0D-931A-2DF9B2D4A0FC}"/>
    <cellStyle name="Comma 27 3 5 3" xfId="14653" xr:uid="{201DAE43-6403-4030-A46A-4F61637CE043}"/>
    <cellStyle name="Comma 27 3 5 3 2" xfId="40642" xr:uid="{5AD4E4E3-19F3-4473-B1AB-3A0734C3189C}"/>
    <cellStyle name="Comma 27 3 5 4" xfId="32489" xr:uid="{B1639B52-80E2-4778-A7C0-0AD3D3271D31}"/>
    <cellStyle name="Comma 27 3 6" xfId="7095" xr:uid="{00000000-0005-0000-0000-000019060000}"/>
    <cellStyle name="Comma 27 3 6 2" xfId="23426" xr:uid="{F670CC19-C02B-40F7-BA89-816BAB419E97}"/>
    <cellStyle name="Comma 27 3 6 2 2" xfId="49415" xr:uid="{79583E72-CA73-4D93-B185-9CA05E727E54}"/>
    <cellStyle name="Comma 27 3 6 3" xfId="15306" xr:uid="{D645FDA0-52EF-4035-90BF-A7BA72CD7FC8}"/>
    <cellStyle name="Comma 27 3 6 3 2" xfId="41295" xr:uid="{A653175A-B517-4FEB-A15E-D63524CD5EC1}"/>
    <cellStyle name="Comma 27 3 6 4" xfId="33142" xr:uid="{1FE00EF7-FD6D-492B-961E-D04523827F8E}"/>
    <cellStyle name="Comma 27 3 7" xfId="7816" xr:uid="{00000000-0005-0000-0000-00001A060000}"/>
    <cellStyle name="Comma 27 3 7 2" xfId="24147" xr:uid="{C8DFA8FD-1B7D-40F5-BEBC-79F5ED334681}"/>
    <cellStyle name="Comma 27 3 7 2 2" xfId="50136" xr:uid="{94391BBA-81AA-42CB-BF05-021B3D083DFD}"/>
    <cellStyle name="Comma 27 3 7 3" xfId="16027" xr:uid="{5F3D5EB7-F378-4658-A599-9203961A303F}"/>
    <cellStyle name="Comma 27 3 7 3 2" xfId="42016" xr:uid="{A0F7E257-428D-4E8D-8F1B-CC69300E3F43}"/>
    <cellStyle name="Comma 27 3 7 4" xfId="33863" xr:uid="{CBB66051-499E-4819-85B0-28B632E89868}"/>
    <cellStyle name="Comma 27 3 8" xfId="9618" xr:uid="{00000000-0005-0000-0000-00001B060000}"/>
    <cellStyle name="Comma 27 3 8 2" xfId="25900" xr:uid="{BFF93FC2-2FD0-4CDD-9E1A-678AFDADF56B}"/>
    <cellStyle name="Comma 27 3 8 2 2" xfId="51889" xr:uid="{888C3CD7-3D40-41D7-A92C-921256EBAFE7}"/>
    <cellStyle name="Comma 27 3 8 3" xfId="17780" xr:uid="{7646D2C3-50AC-4165-9918-0C6F28F5DD79}"/>
    <cellStyle name="Comma 27 3 8 3 2" xfId="43769" xr:uid="{C04DDB87-23B3-4006-806A-E8F212422703}"/>
    <cellStyle name="Comma 27 3 8 4" xfId="35617" xr:uid="{D995B3A3-73BC-4ED9-95D1-FC348B887FC6}"/>
    <cellStyle name="Comma 27 3 9" xfId="9927" xr:uid="{00000000-0005-0000-0000-00001C060000}"/>
    <cellStyle name="Comma 27 3 9 2" xfId="26181" xr:uid="{D09EDF72-AA95-464A-AD3B-45787F5A10AE}"/>
    <cellStyle name="Comma 27 3 9 2 2" xfId="52170" xr:uid="{34F2B279-CBBB-4CF2-9987-34BE61E09489}"/>
    <cellStyle name="Comma 27 3 9 3" xfId="18061" xr:uid="{ECBA7FAC-279D-4F77-A8C1-60F67ABEBE47}"/>
    <cellStyle name="Comma 27 3 9 3 2" xfId="44050" xr:uid="{450C6BB1-25C0-4126-A5C4-CDAAB2077395}"/>
    <cellStyle name="Comma 27 3 9 4" xfId="35916" xr:uid="{C7421C29-16D6-4798-AFCD-F520FD96A5C4}"/>
    <cellStyle name="Comma 27 4" xfId="906" xr:uid="{939EC1FB-6C5E-4C82-BD87-FE9977DC0414}"/>
    <cellStyle name="Comma 27 4 10" xfId="28071" xr:uid="{EF4D16D0-9D4E-4F58-8112-ECF0D7DFA542}"/>
    <cellStyle name="Comma 27 4 2" xfId="4154" xr:uid="{00000000-0005-0000-0000-00001E060000}"/>
    <cellStyle name="Comma 27 4 3" xfId="4890" xr:uid="{00000000-0005-0000-0000-00001F060000}"/>
    <cellStyle name="Comma 27 4 3 2" xfId="21292" xr:uid="{900710AA-51D2-48A4-B6FA-9C6A598EAB93}"/>
    <cellStyle name="Comma 27 4 3 2 2" xfId="47281" xr:uid="{CF6AAAA6-31E4-47A0-B8D0-C24B5016CC52}"/>
    <cellStyle name="Comma 27 4 3 3" xfId="13172" xr:uid="{410A0252-1066-4D77-8CC8-16386EB1D746}"/>
    <cellStyle name="Comma 27 4 3 3 2" xfId="39161" xr:uid="{775E2987-7777-453A-BEC0-D03A61BCC706}"/>
    <cellStyle name="Comma 27 4 3 4" xfId="31008" xr:uid="{8E33A8C4-BDEF-4281-8EC3-B88DBB5A9AE9}"/>
    <cellStyle name="Comma 27 4 4" xfId="6350" xr:uid="{00000000-0005-0000-0000-000020060000}"/>
    <cellStyle name="Comma 27 4 5" xfId="7735" xr:uid="{00000000-0005-0000-0000-000021060000}"/>
    <cellStyle name="Comma 27 4 5 2" xfId="24066" xr:uid="{F50A97B5-9EFC-4619-8D86-E28108A9A0AD}"/>
    <cellStyle name="Comma 27 4 5 2 2" xfId="50055" xr:uid="{FE127075-977D-4E6C-88B8-B9B2E3F48778}"/>
    <cellStyle name="Comma 27 4 5 3" xfId="15946" xr:uid="{671E613D-1D8D-4BB2-B75F-3C2625A256F3}"/>
    <cellStyle name="Comma 27 4 5 3 2" xfId="41935" xr:uid="{0C84702D-A88B-41C8-84E3-B4011219AFF8}"/>
    <cellStyle name="Comma 27 4 5 4" xfId="33782" xr:uid="{1D043273-A42C-4A1E-A07B-04DE48D2BD96}"/>
    <cellStyle name="Comma 27 4 6" xfId="9882" xr:uid="{00000000-0005-0000-0000-000022060000}"/>
    <cellStyle name="Comma 27 4 6 2" xfId="35871" xr:uid="{DDFF8787-8BC2-4817-830F-C1CF32CC70D9}"/>
    <cellStyle name="Comma 27 4 7" xfId="2481" xr:uid="{00000000-0005-0000-0000-000023060000}"/>
    <cellStyle name="Comma 27 4 7 2" xfId="19171" xr:uid="{58249018-6196-4287-9590-4BB3006ABA45}"/>
    <cellStyle name="Comma 27 4 7 2 2" xfId="45160" xr:uid="{96B4733A-A895-46DC-981C-4866418B784F}"/>
    <cellStyle name="Comma 27 4 7 3" xfId="28829" xr:uid="{848F6A09-59F7-417B-96F8-3E535A0E982A}"/>
    <cellStyle name="Comma 27 4 8" xfId="11051" xr:uid="{5CC5A54A-9B26-4C4F-B424-03990EDECF78}"/>
    <cellStyle name="Comma 27 4 8 2" xfId="37040" xr:uid="{53FED1D4-7FF3-4CFC-9EAC-1AA2FDDF8E99}"/>
    <cellStyle name="Comma 27 4 9" xfId="26636" xr:uid="{C0764D0B-075C-45A4-A17B-5D4549923F77}"/>
    <cellStyle name="Comma 27 4 9 2" xfId="52625" xr:uid="{381AD00C-FA3A-4C5B-A067-8E67987803E0}"/>
    <cellStyle name="Comma 27 5" xfId="664" xr:uid="{E79F981C-CC94-43FC-A542-2E3AF946CDBC}"/>
    <cellStyle name="Comma 27 5 10" xfId="3219" xr:uid="{00000000-0005-0000-0000-000025060000}"/>
    <cellStyle name="Comma 27 5 10 2" xfId="19693" xr:uid="{FD2E71A7-5E90-4845-9BC9-931AEDCADA99}"/>
    <cellStyle name="Comma 27 5 10 2 2" xfId="45682" xr:uid="{74F4611B-0711-4314-96A6-2CB92FD7B49C}"/>
    <cellStyle name="Comma 27 5 10 3" xfId="29403" xr:uid="{C0CCDBB0-A579-46FC-93C9-9CCC2DAA60F8}"/>
    <cellStyle name="Comma 27 5 11" xfId="11573" xr:uid="{F566805A-1F1C-4F89-AB25-364D35EDE23C}"/>
    <cellStyle name="Comma 27 5 11 2" xfId="37562" xr:uid="{3AF90448-FCC9-4407-8A4A-12CDF0EC7E9E}"/>
    <cellStyle name="Comma 27 5 12" xfId="27158" xr:uid="{3FF699A6-821E-4B34-A74A-4C2E7BFE4008}"/>
    <cellStyle name="Comma 27 5 12 2" xfId="53147" xr:uid="{99065FA8-40E6-43B0-A8F0-AC6C25F7B7CA}"/>
    <cellStyle name="Comma 27 5 13" xfId="1366" xr:uid="{00000000-0005-0000-0000-000024060000}"/>
    <cellStyle name="Comma 27 5 13 2" xfId="53819" xr:uid="{01535527-0F9A-411E-B77F-1061ED470A69}"/>
    <cellStyle name="Comma 27 5 14" xfId="27847" xr:uid="{9B55F1D8-DEF7-4BDD-8927-730AF4484BF3}"/>
    <cellStyle name="Comma 27 5 2" xfId="3913" xr:uid="{00000000-0005-0000-0000-000026060000}"/>
    <cellStyle name="Comma 27 5 2 2" xfId="20359" xr:uid="{5056D80C-5DD5-473E-BB64-49FC125155D9}"/>
    <cellStyle name="Comma 27 5 2 2 2" xfId="46348" xr:uid="{3023D633-B9E7-44F2-9F58-F12F1CBE6FD5}"/>
    <cellStyle name="Comma 27 5 2 3" xfId="12239" xr:uid="{7D688B40-71E2-4E1A-8374-51F96123D29B}"/>
    <cellStyle name="Comma 27 5 2 3 2" xfId="38228" xr:uid="{8C107BBE-204B-408A-A596-B7A567AB9821}"/>
    <cellStyle name="Comma 27 5 2 4" xfId="30073" xr:uid="{B047453D-3D51-4396-AC9C-4D0286F7B87B}"/>
    <cellStyle name="Comma 27 5 3" xfId="5425" xr:uid="{00000000-0005-0000-0000-000027060000}"/>
    <cellStyle name="Comma 27 5 3 2" xfId="21814" xr:uid="{E97996AC-D793-4C08-8F59-80A7920CA2DD}"/>
    <cellStyle name="Comma 27 5 3 2 2" xfId="47803" xr:uid="{7451529F-FE31-405F-8989-64EE3F371017}"/>
    <cellStyle name="Comma 27 5 3 3" xfId="13694" xr:uid="{324A297B-A2F6-48C7-92C8-2066A381C24E}"/>
    <cellStyle name="Comma 27 5 3 3 2" xfId="39683" xr:uid="{4C738193-16A8-4EE1-A12B-4F21B0D346E9}"/>
    <cellStyle name="Comma 27 5 3 4" xfId="31530" xr:uid="{06B6E6A8-9242-46FD-BEDE-7D268CC52C3C}"/>
    <cellStyle name="Comma 27 5 4" xfId="6111" xr:uid="{00000000-0005-0000-0000-000028060000}"/>
    <cellStyle name="Comma 27 5 4 2" xfId="22480" xr:uid="{79E64EC7-91C2-443A-88F1-AC953D39128B}"/>
    <cellStyle name="Comma 27 5 4 2 2" xfId="48469" xr:uid="{7029D957-1F66-4C48-913D-240C1695E169}"/>
    <cellStyle name="Comma 27 5 4 3" xfId="14360" xr:uid="{64FDA9C9-80EC-48C4-B6B5-A058922AEECF}"/>
    <cellStyle name="Comma 27 5 4 3 2" xfId="40349" xr:uid="{DCDD022C-97B4-4AEE-9499-E4FA4B7ACE2A}"/>
    <cellStyle name="Comma 27 5 4 4" xfId="32196" xr:uid="{816C6363-F550-4BEC-AAD9-81864F3944AD}"/>
    <cellStyle name="Comma 27 5 5" xfId="6802" xr:uid="{00000000-0005-0000-0000-000029060000}"/>
    <cellStyle name="Comma 27 5 5 2" xfId="23133" xr:uid="{A7DA6F19-0C1B-464E-A5E9-CEA12C8EA462}"/>
    <cellStyle name="Comma 27 5 5 2 2" xfId="49122" xr:uid="{2A86C5AF-F69C-4591-9C7A-D86F0D5AF205}"/>
    <cellStyle name="Comma 27 5 5 3" xfId="15013" xr:uid="{5E634E77-26AB-4300-8BC0-0277DAF399A1}"/>
    <cellStyle name="Comma 27 5 5 3 2" xfId="41002" xr:uid="{FFB0C76E-1D42-44C8-BA29-1145BA406D28}"/>
    <cellStyle name="Comma 27 5 5 4" xfId="32849" xr:uid="{0971EDAD-933C-466B-ABC0-D53D51EECC8B}"/>
    <cellStyle name="Comma 27 5 6" xfId="8257" xr:uid="{00000000-0005-0000-0000-00002A060000}"/>
    <cellStyle name="Comma 27 5 6 2" xfId="24588" xr:uid="{5D978BCA-920F-46BC-91D8-80336EA0EFDC}"/>
    <cellStyle name="Comma 27 5 6 2 2" xfId="50577" xr:uid="{6C7761A4-C571-4B68-81BB-78A217863ED1}"/>
    <cellStyle name="Comma 27 5 6 3" xfId="16468" xr:uid="{B0EE6FC0-A84B-49E7-AD30-1A9F9D511807}"/>
    <cellStyle name="Comma 27 5 6 3 2" xfId="42457" xr:uid="{9F8FD1D9-7827-4866-A150-903682E76B5C}"/>
    <cellStyle name="Comma 27 5 6 4" xfId="34304" xr:uid="{241C2B69-5883-4E30-82E5-4A1A6813BFF4}"/>
    <cellStyle name="Comma 27 5 7" xfId="9315" xr:uid="{00000000-0005-0000-0000-00002B060000}"/>
    <cellStyle name="Comma 27 5 7 2" xfId="25604" xr:uid="{B976F607-0341-4C1F-9CE6-92AA38576399}"/>
    <cellStyle name="Comma 27 5 7 2 2" xfId="51593" xr:uid="{C222EC5B-D5DF-43D4-90F1-62544360D38B}"/>
    <cellStyle name="Comma 27 5 7 3" xfId="17484" xr:uid="{DDD7FDD9-8AD8-4B20-A240-B4164402A2F1}"/>
    <cellStyle name="Comma 27 5 7 3 2" xfId="43473" xr:uid="{C1A0186B-D735-4797-99C6-CA7F29FCB9A2}"/>
    <cellStyle name="Comma 27 5 7 4" xfId="35321" xr:uid="{445787E4-9E6A-4972-B70C-53AF69484229}"/>
    <cellStyle name="Comma 27 5 8" xfId="9925" xr:uid="{00000000-0005-0000-0000-00002C060000}"/>
    <cellStyle name="Comma 27 5 8 2" xfId="26180" xr:uid="{E014ECA5-7D1F-4718-96A9-312E0338BFD5}"/>
    <cellStyle name="Comma 27 5 8 2 2" xfId="52169" xr:uid="{9034A52D-FAB7-4AB8-B690-3ECB05970534}"/>
    <cellStyle name="Comma 27 5 8 3" xfId="18060" xr:uid="{B9B76C1E-3EF0-4C81-8748-D1184C96F863}"/>
    <cellStyle name="Comma 27 5 8 3 2" xfId="44049" xr:uid="{CC48CCC8-1312-405B-8639-1207554A86A8}"/>
    <cellStyle name="Comma 27 5 8 4" xfId="35914" xr:uid="{715E222E-6B73-4E6A-8581-FDECCB4E2039}"/>
    <cellStyle name="Comma 27 5 9" xfId="10110" xr:uid="{00000000-0005-0000-0000-00002D060000}"/>
    <cellStyle name="Comma 27 5 9 2" xfId="18233" xr:uid="{D78D189B-D38F-41F4-95E3-5D615CBDB25E}"/>
    <cellStyle name="Comma 27 5 9 2 2" xfId="44222" xr:uid="{EF7BD4CA-E273-4551-9D07-E353B8909F0D}"/>
    <cellStyle name="Comma 27 5 9 3" xfId="36099" xr:uid="{DE1DADAD-3E7C-47B1-9375-C8338AD96A03}"/>
    <cellStyle name="Comma 27 6" xfId="556" xr:uid="{00000000-0005-0000-0000-000021000000}"/>
    <cellStyle name="Comma 27 6 2" xfId="9224" xr:uid="{00000000-0005-0000-0000-00002F060000}"/>
    <cellStyle name="Comma 27 6 2 2" xfId="25517" xr:uid="{981686B4-5BF7-4F17-A1AD-129285811502}"/>
    <cellStyle name="Comma 27 6 2 2 2" xfId="51506" xr:uid="{CB0996D7-E66D-40AC-B4D4-EC2657C8C60D}"/>
    <cellStyle name="Comma 27 6 2 3" xfId="17397" xr:uid="{C68D7975-BA5D-4D6C-A7CE-CEFFDC6191D5}"/>
    <cellStyle name="Comma 27 6 2 3 2" xfId="43386" xr:uid="{B6B5B4AE-3321-4426-A013-48374897F175}"/>
    <cellStyle name="Comma 27 6 2 4" xfId="35234" xr:uid="{CE798665-7A53-49D4-8D55-499CB89E42BB}"/>
    <cellStyle name="Comma 27 6 3" xfId="20272" xr:uid="{80FF0660-4B83-4253-B399-3A21C4B4237F}"/>
    <cellStyle name="Comma 27 6 3 2" xfId="46261" xr:uid="{94A7E793-1D76-40CF-84A1-471FB28FA05D}"/>
    <cellStyle name="Comma 27 6 4" xfId="12152" xr:uid="{72B55AB5-C2A6-4281-8D54-F1D45E0CD66A}"/>
    <cellStyle name="Comma 27 6 4 2" xfId="38141" xr:uid="{3D81ED6A-8BE3-4532-8563-2A156D8F68F8}"/>
    <cellStyle name="Comma 27 6 5" xfId="3806" xr:uid="{00000000-0005-0000-0000-00002E060000}"/>
    <cellStyle name="Comma 27 6 6" xfId="29986" xr:uid="{27805C01-94B1-4144-8042-87B0F1283452}"/>
    <cellStyle name="Comma 27 7" xfId="4599" xr:uid="{00000000-0005-0000-0000-000030060000}"/>
    <cellStyle name="Comma 27 7 2" xfId="21005" xr:uid="{8005A543-D3EE-466E-8504-A0C0881E601F}"/>
    <cellStyle name="Comma 27 7 2 2" xfId="46994" xr:uid="{27FDCDCD-CB35-4755-922F-35474B617483}"/>
    <cellStyle name="Comma 27 7 3" xfId="12885" xr:uid="{7D89FC4F-99BF-4EA2-AB27-3AAF3CA1D132}"/>
    <cellStyle name="Comma 27 7 3 2" xfId="38874" xr:uid="{404168DF-7C0D-45D2-B6CC-14064DDCC09D}"/>
    <cellStyle name="Comma 27 7 4" xfId="30719" xr:uid="{9747BD28-E64B-4105-AD3C-38705540DB20}"/>
    <cellStyle name="Comma 27 8" xfId="6005" xr:uid="{00000000-0005-0000-0000-000031060000}"/>
    <cellStyle name="Comma 27 8 2" xfId="22393" xr:uid="{84049794-16A1-452F-8F91-A34881983693}"/>
    <cellStyle name="Comma 27 8 2 2" xfId="48382" xr:uid="{CC87FF20-74F0-40F4-A065-4D8FFF85BED3}"/>
    <cellStyle name="Comma 27 8 3" xfId="14273" xr:uid="{8377A331-F266-49DF-8274-1B9AA2814440}"/>
    <cellStyle name="Comma 27 8 3 2" xfId="40262" xr:uid="{DC9DB85A-96F9-4F0C-8E69-B64E3AD863FD}"/>
    <cellStyle name="Comma 27 8 4" xfId="32109" xr:uid="{6B024B9B-350F-48A8-A16D-506450B20446}"/>
    <cellStyle name="Comma 27 9" xfId="6715" xr:uid="{00000000-0005-0000-0000-000032060000}"/>
    <cellStyle name="Comma 27 9 2" xfId="23046" xr:uid="{54D8EAF1-6EED-43AC-8A20-3934961C878F}"/>
    <cellStyle name="Comma 27 9 2 2" xfId="49035" xr:uid="{E531A3E4-5888-411B-8B74-672DB5A8A3E7}"/>
    <cellStyle name="Comma 27 9 3" xfId="14926" xr:uid="{75058AD9-0F1F-4912-8861-FCC2EB5596EB}"/>
    <cellStyle name="Comma 27 9 3 2" xfId="40915" xr:uid="{ACB40C1E-7AD8-4802-89CA-16A356EAA8CC}"/>
    <cellStyle name="Comma 27 9 4" xfId="32762" xr:uid="{A1395507-A51E-4718-B100-F43EDC701AAE}"/>
    <cellStyle name="Comma 28" xfId="110" xr:uid="{00000000-0005-0000-0000-000060000000}"/>
    <cellStyle name="Comma 28 10" xfId="7499" xr:uid="{00000000-0005-0000-0000-000034060000}"/>
    <cellStyle name="Comma 28 10 2" xfId="23830" xr:uid="{0B117997-940D-48D1-9E1D-B031BD380BEF}"/>
    <cellStyle name="Comma 28 10 2 2" xfId="49819" xr:uid="{2227AED9-E3E5-48BF-9996-258876D30B71}"/>
    <cellStyle name="Comma 28 10 3" xfId="15710" xr:uid="{540FD2A0-B1F4-45F7-A904-8B3C94DEDD84}"/>
    <cellStyle name="Comma 28 10 3 2" xfId="41699" xr:uid="{D1C6447E-FB06-4E95-B4E0-5D674658D44E}"/>
    <cellStyle name="Comma 28 10 4" xfId="33546" xr:uid="{2558947B-9BC2-484A-9C5F-02555BBF4A19}"/>
    <cellStyle name="Comma 28 11" xfId="8835" xr:uid="{00000000-0005-0000-0000-000035060000}"/>
    <cellStyle name="Comma 28 11 2" xfId="25166" xr:uid="{8503E14E-AA11-44AE-9ECE-BDC3DFB472C2}"/>
    <cellStyle name="Comma 28 11 2 2" xfId="51155" xr:uid="{060B8EF1-7E04-41EC-88AA-CE901AD6704E}"/>
    <cellStyle name="Comma 28 11 3" xfId="17046" xr:uid="{B727846A-6CDF-4ED3-BAFE-96ACC52B9674}"/>
    <cellStyle name="Comma 28 11 3 2" xfId="43035" xr:uid="{38BFF6D9-0BDE-476F-A307-4FE7E1999265}"/>
    <cellStyle name="Comma 28 11 4" xfId="34882" xr:uid="{04ADED30-E22D-4B25-B3CA-0ED0E9E6FA86}"/>
    <cellStyle name="Comma 28 12" xfId="10026" xr:uid="{00000000-0005-0000-0000-000036060000}"/>
    <cellStyle name="Comma 28 12 2" xfId="18149" xr:uid="{BBC353B5-0B9F-4C53-B7EC-B5ED0A6F626B}"/>
    <cellStyle name="Comma 28 12 2 2" xfId="44138" xr:uid="{7ECB26BD-9225-4E75-A2B3-13B6C299D4C8}"/>
    <cellStyle name="Comma 28 12 3" xfId="36015" xr:uid="{1E34BA12-4145-413C-9276-62A99EFCC76E}"/>
    <cellStyle name="Comma 28 13" xfId="2071" xr:uid="{00000000-0005-0000-0000-000037060000}"/>
    <cellStyle name="Comma 28 13 2" xfId="18935" xr:uid="{22083179-6C0D-4E49-BCB3-3115D4BADA4E}"/>
    <cellStyle name="Comma 28 13 2 2" xfId="44924" xr:uid="{9A4C3C8B-2A6E-4ECB-B38C-D4C17829593C}"/>
    <cellStyle name="Comma 28 13 3" xfId="28565" xr:uid="{9459A1CD-3745-4765-B114-5C1427B6991B}"/>
    <cellStyle name="Comma 28 14" xfId="10815" xr:uid="{737043A1-42F8-4F59-A1B9-207F1B5FDF15}"/>
    <cellStyle name="Comma 28 14 2" xfId="36804" xr:uid="{270D1FBF-C922-4232-A7CC-CCDE6D20FE94}"/>
    <cellStyle name="Comma 28 15" xfId="26399" xr:uid="{E616E514-2464-43F1-9ED9-B7BD16746FBC}"/>
    <cellStyle name="Comma 28 15 2" xfId="52388" xr:uid="{462B9A91-4987-4BD9-92A5-B5AE807D00C7}"/>
    <cellStyle name="Comma 28 16" xfId="1282" xr:uid="{00000000-0005-0000-0000-000033060000}"/>
    <cellStyle name="Comma 28 16 2" xfId="53735" xr:uid="{05B26760-8B75-4AF8-8347-4F33885182C7}"/>
    <cellStyle name="Comma 28 17" xfId="27747" xr:uid="{A8DF0849-EAE5-4355-83D3-818C699951C9}"/>
    <cellStyle name="Comma 28 2" xfId="111" xr:uid="{00000000-0005-0000-0000-000061000000}"/>
    <cellStyle name="Comma 28 2 10" xfId="8836" xr:uid="{00000000-0005-0000-0000-000039060000}"/>
    <cellStyle name="Comma 28 2 10 2" xfId="25167" xr:uid="{695B854A-F3AD-4F8F-A079-4B2A821BB424}"/>
    <cellStyle name="Comma 28 2 10 2 2" xfId="51156" xr:uid="{FC3C7E32-BD44-4FC5-8AF7-6340AB83F20E}"/>
    <cellStyle name="Comma 28 2 10 3" xfId="17047" xr:uid="{35CEE07A-1F06-4267-91DB-11E011FC4DA7}"/>
    <cellStyle name="Comma 28 2 10 3 2" xfId="43036" xr:uid="{D7B2D03F-4F4B-4002-A033-A8AE0C9DDBBC}"/>
    <cellStyle name="Comma 28 2 10 4" xfId="34883" xr:uid="{9B32C6CF-D3D3-4609-BF69-94AE1452882A}"/>
    <cellStyle name="Comma 28 2 11" xfId="10304" xr:uid="{00000000-0005-0000-0000-00003A060000}"/>
    <cellStyle name="Comma 28 2 11 2" xfId="18427" xr:uid="{E07DA1C2-E9D2-463E-8A9C-69424F085309}"/>
    <cellStyle name="Comma 28 2 11 2 2" xfId="44416" xr:uid="{BC6E68AF-DC9C-4B7B-9536-243D4123EE52}"/>
    <cellStyle name="Comma 28 2 11 3" xfId="36293" xr:uid="{BB0D88CC-16D8-4FA7-B573-631AFBD7D012}"/>
    <cellStyle name="Comma 28 2 12" xfId="2214" xr:uid="{00000000-0005-0000-0000-00003B060000}"/>
    <cellStyle name="Comma 28 2 12 2" xfId="19078" xr:uid="{48D8B14B-BED8-4DF2-A99D-B9A7554D2C27}"/>
    <cellStyle name="Comma 28 2 12 2 2" xfId="45067" xr:uid="{6A5106B3-38A6-47BE-9F85-8E34B293701A}"/>
    <cellStyle name="Comma 28 2 12 3" xfId="28708" xr:uid="{77D6B95D-F739-484E-A085-55A425C2CA98}"/>
    <cellStyle name="Comma 28 2 13" xfId="10958" xr:uid="{1CDF437F-30CB-4E00-B7E8-6D85E2787512}"/>
    <cellStyle name="Comma 28 2 13 2" xfId="36947" xr:uid="{3A0C1731-15C0-4EE2-A753-417FFADD7692}"/>
    <cellStyle name="Comma 28 2 14" xfId="26542" xr:uid="{C66B9149-3335-44C8-A0EE-8C55890ECCC8}"/>
    <cellStyle name="Comma 28 2 14 2" xfId="52531" xr:uid="{53A68128-33DC-4C31-A833-94BCAF4DB641}"/>
    <cellStyle name="Comma 28 2 15" xfId="1560" xr:uid="{00000000-0005-0000-0000-000038060000}"/>
    <cellStyle name="Comma 28 2 15 2" xfId="54013" xr:uid="{CE193F2A-06FB-4A2B-B19F-EA21FD8FC3AF}"/>
    <cellStyle name="Comma 28 2 16" xfId="28051" xr:uid="{16F68731-1A5E-4A0C-889B-713BCE2F3006}"/>
    <cellStyle name="Comma 28 2 2" xfId="1189" xr:uid="{954C8FD7-72F2-4941-9D82-D90ED8DBD034}"/>
    <cellStyle name="Comma 28 2 2 10" xfId="1853" xr:uid="{00000000-0005-0000-0000-00003C060000}"/>
    <cellStyle name="Comma 28 2 2 10 2" xfId="54306" xr:uid="{EAC55844-F38F-4DAA-8860-E68A37ABE6A8}"/>
    <cellStyle name="Comma 28 2 2 11" xfId="28347" xr:uid="{98526A4E-159B-4F24-AAF9-02B2DBA1C065}"/>
    <cellStyle name="Comma 28 2 2 2" xfId="3712" xr:uid="{00000000-0005-0000-0000-00003D060000}"/>
    <cellStyle name="Comma 28 2 2 2 2" xfId="5916" xr:uid="{00000000-0005-0000-0000-00003E060000}"/>
    <cellStyle name="Comma 28 2 2 2 2 2" xfId="22305" xr:uid="{60B4269B-9FC8-4DFA-97C2-41DAEF011FA9}"/>
    <cellStyle name="Comma 28 2 2 2 2 2 2" xfId="48294" xr:uid="{4DC9040A-033C-40CB-8655-B39E698E463F}"/>
    <cellStyle name="Comma 28 2 2 2 2 3" xfId="14185" xr:uid="{87ADA4A2-F8DD-4B2C-83A0-6154BEB1C5A3}"/>
    <cellStyle name="Comma 28 2 2 2 2 3 2" xfId="40174" xr:uid="{E79A3C84-48C0-44B6-B029-E7F99F9BDD5A}"/>
    <cellStyle name="Comma 28 2 2 2 2 4" xfId="32021" xr:uid="{0F29B894-C645-484E-A468-D2837E7AE784}"/>
    <cellStyle name="Comma 28 2 2 2 3" xfId="8748" xr:uid="{00000000-0005-0000-0000-00003F060000}"/>
    <cellStyle name="Comma 28 2 2 2 3 2" xfId="25079" xr:uid="{AD1B3013-2D92-499C-AFCE-651E324ACDD6}"/>
    <cellStyle name="Comma 28 2 2 2 3 2 2" xfId="51068" xr:uid="{7E43BF9A-7322-42F9-A62A-C20E67603C68}"/>
    <cellStyle name="Comma 28 2 2 2 3 3" xfId="16959" xr:uid="{4106BA27-A534-4D4B-979E-2FE94C3CF812}"/>
    <cellStyle name="Comma 28 2 2 2 3 3 2" xfId="42948" xr:uid="{C5A352F6-75EF-4B99-8C49-528D99F33AB0}"/>
    <cellStyle name="Comma 28 2 2 2 3 4" xfId="34795" xr:uid="{A406ACE3-DB5F-44DA-ACE4-FE045D874245}"/>
    <cellStyle name="Comma 28 2 2 2 4" xfId="20184" xr:uid="{EE85617E-98D9-4BD3-9EE4-CA2A36085742}"/>
    <cellStyle name="Comma 28 2 2 2 4 2" xfId="46173" xr:uid="{4ADAEA59-ADE3-480C-891E-8FADA2DC8032}"/>
    <cellStyle name="Comma 28 2 2 2 5" xfId="12064" xr:uid="{139F28B3-6A01-45D1-8BED-2785EA6100F4}"/>
    <cellStyle name="Comma 28 2 2 2 5 2" xfId="38053" xr:uid="{957609EA-2459-4B25-AFDA-B68F062D5A54}"/>
    <cellStyle name="Comma 28 2 2 2 6" xfId="27649" xr:uid="{8CD47F84-6D29-444C-A142-9DEBB657171D}"/>
    <cellStyle name="Comma 28 2 2 2 6 2" xfId="53638" xr:uid="{83C23EB4-CC45-4855-B150-025940420AA7}"/>
    <cellStyle name="Comma 28 2 2 2 7" xfId="29895" xr:uid="{DA82A0FE-7D0C-46D0-B053-6723B046BCF6}"/>
    <cellStyle name="Comma 28 2 2 3" xfId="4437" xr:uid="{00000000-0005-0000-0000-000040060000}"/>
    <cellStyle name="Comma 28 2 2 3 2" xfId="20846" xr:uid="{3D892487-BF23-4C6A-829B-6AB22B01C908}"/>
    <cellStyle name="Comma 28 2 2 3 2 2" xfId="46835" xr:uid="{57E173A6-37EA-4977-88F3-61A13E799620}"/>
    <cellStyle name="Comma 28 2 2 3 3" xfId="12726" xr:uid="{3CD06EAA-BF98-4169-87DE-1EDA4FFCB359}"/>
    <cellStyle name="Comma 28 2 2 3 3 2" xfId="38715" xr:uid="{6E97EFE7-814F-4A03-9F8B-B01DCBB852BB}"/>
    <cellStyle name="Comma 28 2 2 3 4" xfId="30560" xr:uid="{F8CD32E8-08B2-4FE3-BF0E-056A934EC56E}"/>
    <cellStyle name="Comma 28 2 2 4" xfId="6633" xr:uid="{00000000-0005-0000-0000-000041060000}"/>
    <cellStyle name="Comma 28 2 2 4 2" xfId="22967" xr:uid="{BED51EFF-1D2F-4367-93AB-3AB51B64A1F7}"/>
    <cellStyle name="Comma 28 2 2 4 2 2" xfId="48956" xr:uid="{A7DD2305-0031-46AC-9DA3-4CAC68E78675}"/>
    <cellStyle name="Comma 28 2 2 4 3" xfId="14847" xr:uid="{CDB4CA45-D106-4B56-A66D-6226F491785D}"/>
    <cellStyle name="Comma 28 2 2 4 3 2" xfId="40836" xr:uid="{3989C2CC-82B4-443F-810E-675167175817}"/>
    <cellStyle name="Comma 28 2 2 4 4" xfId="32683" xr:uid="{04A0F89B-59DE-4653-AA10-6C7C56F58AB6}"/>
    <cellStyle name="Comma 28 2 2 5" xfId="7289" xr:uid="{00000000-0005-0000-0000-000042060000}"/>
    <cellStyle name="Comma 28 2 2 5 2" xfId="23620" xr:uid="{63630EA4-61C7-4209-977E-A36ABD5A0B5D}"/>
    <cellStyle name="Comma 28 2 2 5 2 2" xfId="49609" xr:uid="{5950D463-7F89-4FFD-908E-7A48CF043965}"/>
    <cellStyle name="Comma 28 2 2 5 3" xfId="15500" xr:uid="{4FFB3A6A-AD7C-40A0-A49F-DA8490516A05}"/>
    <cellStyle name="Comma 28 2 2 5 3 2" xfId="41489" xr:uid="{9768634A-A7FF-4DCA-9765-77B92292EEF5}"/>
    <cellStyle name="Comma 28 2 2 5 4" xfId="33336" xr:uid="{B92FDAB4-4D35-4799-92D2-8FDEFA9C63D0}"/>
    <cellStyle name="Comma 28 2 2 6" xfId="9813" xr:uid="{00000000-0005-0000-0000-000043060000}"/>
    <cellStyle name="Comma 28 2 2 6 2" xfId="26094" xr:uid="{ED0128C7-627C-44F2-B0BD-8D9C8393E167}"/>
    <cellStyle name="Comma 28 2 2 6 2 2" xfId="52083" xr:uid="{67770505-E6EB-437D-B9C1-5938148FD013}"/>
    <cellStyle name="Comma 28 2 2 6 3" xfId="17974" xr:uid="{332BB4B7-A785-4FCD-8E53-091ADA10F891}"/>
    <cellStyle name="Comma 28 2 2 6 3 2" xfId="43963" xr:uid="{8E997FFE-B823-49B8-B030-CE65F6D7AB65}"/>
    <cellStyle name="Comma 28 2 2 6 4" xfId="35811" xr:uid="{903AEF5B-603B-490B-8D2E-FED282B6A63B}"/>
    <cellStyle name="Comma 28 2 2 7" xfId="9969" xr:uid="{00000000-0005-0000-0000-000044060000}"/>
    <cellStyle name="Comma 28 2 2 7 2" xfId="26213" xr:uid="{BA319125-D9C1-479C-ACE2-167B9A53C04F}"/>
    <cellStyle name="Comma 28 2 2 7 2 2" xfId="52202" xr:uid="{A07F6F85-2665-4730-8210-B3FB461809B3}"/>
    <cellStyle name="Comma 28 2 2 7 3" xfId="18093" xr:uid="{989C8002-6EBA-4A53-A64B-0F1E7408BBAC}"/>
    <cellStyle name="Comma 28 2 2 7 3 2" xfId="44082" xr:uid="{6F6C86F4-E6B8-47FE-9772-255CA42F3EAC}"/>
    <cellStyle name="Comma 28 2 2 7 4" xfId="35958" xr:uid="{AF389DAD-1061-4871-B871-9BCA42B51287}"/>
    <cellStyle name="Comma 28 2 2 8" xfId="10597" xr:uid="{00000000-0005-0000-0000-000045060000}"/>
    <cellStyle name="Comma 28 2 2 8 2" xfId="18720" xr:uid="{20184A12-1847-4ED7-921A-FF9A298F9D00}"/>
    <cellStyle name="Comma 28 2 2 8 2 2" xfId="44709" xr:uid="{0448B042-4E22-4D2F-AE9D-993971BEB1FC}"/>
    <cellStyle name="Comma 28 2 2 8 3" xfId="36586" xr:uid="{036F0A0E-6861-402D-88D4-8297997ADE1F}"/>
    <cellStyle name="Comma 28 2 2 9" xfId="2729" xr:uid="{00000000-0005-0000-0000-000046060000}"/>
    <cellStyle name="Comma 28 2 2 9 2" xfId="28931" xr:uid="{3B606D71-5104-4923-9B7D-91223CC22AD2}"/>
    <cellStyle name="Comma 28 2 3" xfId="884" xr:uid="{D43BA2EE-3787-47DF-A9EB-FBE4C1B8586F}"/>
    <cellStyle name="Comma 28 2 3 2" xfId="5030" xr:uid="{00000000-0005-0000-0000-000048060000}"/>
    <cellStyle name="Comma 28 2 3 2 2" xfId="21427" xr:uid="{18816479-4013-412A-B5A6-F49B44C32A60}"/>
    <cellStyle name="Comma 28 2 3 2 2 2" xfId="47416" xr:uid="{0DA72D08-E0FE-4767-BF58-C08FDADA313B}"/>
    <cellStyle name="Comma 28 2 3 2 3" xfId="13307" xr:uid="{ECB0DAB4-4A6F-44B0-AE16-95628654E182}"/>
    <cellStyle name="Comma 28 2 3 2 3 2" xfId="39296" xr:uid="{7E8C7D53-EA1F-4A44-AC19-EACB91F9BF4F}"/>
    <cellStyle name="Comma 28 2 3 2 4" xfId="31143" xr:uid="{995F873E-F2DE-4124-BCAC-58F4CD514ADA}"/>
    <cellStyle name="Comma 28 2 3 3" xfId="7870" xr:uid="{00000000-0005-0000-0000-000049060000}"/>
    <cellStyle name="Comma 28 2 3 3 2" xfId="24201" xr:uid="{08B46091-6B3A-4C78-9F8D-0A2CE95AF308}"/>
    <cellStyle name="Comma 28 2 3 3 2 2" xfId="50190" xr:uid="{99D9CC68-64DC-47BD-878A-A82B50D70E9D}"/>
    <cellStyle name="Comma 28 2 3 3 3" xfId="16081" xr:uid="{0D34E8CB-B15C-4DBE-8DA4-F6783A092E55}"/>
    <cellStyle name="Comma 28 2 3 3 3 2" xfId="42070" xr:uid="{CAD84BF5-2777-407B-81A2-5983A51188B3}"/>
    <cellStyle name="Comma 28 2 3 3 4" xfId="33917" xr:uid="{E20336EC-AA8B-4478-98F6-F6730DE4FC8E}"/>
    <cellStyle name="Comma 28 2 3 4" xfId="9514" xr:uid="{00000000-0005-0000-0000-00004A060000}"/>
    <cellStyle name="Comma 28 2 3 4 2" xfId="25799" xr:uid="{5BA7762F-6313-4F08-8EAC-6B74AADFC612}"/>
    <cellStyle name="Comma 28 2 3 4 2 2" xfId="51788" xr:uid="{CF1C69C5-FF34-4F6F-B273-DD14E8FD99EA}"/>
    <cellStyle name="Comma 28 2 3 4 3" xfId="17679" xr:uid="{2F416A15-544E-45CC-8F23-101CA0AD66E6}"/>
    <cellStyle name="Comma 28 2 3 4 3 2" xfId="43668" xr:uid="{2313FDB5-CE0B-493C-8FB9-A48E2A52982D}"/>
    <cellStyle name="Comma 28 2 3 4 4" xfId="35516" xr:uid="{74393CB8-D097-4F5D-A380-DD5ACB516DAF}"/>
    <cellStyle name="Comma 28 2 3 5" xfId="19306" xr:uid="{29322A44-20D1-46C2-AB3A-57E20E42E234}"/>
    <cellStyle name="Comma 28 2 3 5 2" xfId="45295" xr:uid="{2EA34C34-D54F-45D2-AB86-708DE81FE063}"/>
    <cellStyle name="Comma 28 2 3 6" xfId="11186" xr:uid="{2F4ED898-60DE-4077-A906-B4E33C6A7EA9}"/>
    <cellStyle name="Comma 28 2 3 6 2" xfId="37175" xr:uid="{AD1DA94B-31A0-4846-A27B-0DC4BF2712B0}"/>
    <cellStyle name="Comma 28 2 3 7" xfId="26771" xr:uid="{2F9838F6-B627-402B-968E-82C2CC30C783}"/>
    <cellStyle name="Comma 28 2 3 7 2" xfId="52760" xr:uid="{A261ECE0-05BD-4D75-A248-9A2AF10E11C0}"/>
    <cellStyle name="Comma 28 2 3 8" xfId="2822" xr:uid="{00000000-0005-0000-0000-000047060000}"/>
    <cellStyle name="Comma 28 2 3 9" xfId="29013" xr:uid="{2967573B-0398-4260-9D02-A73FF04E5929}"/>
    <cellStyle name="Comma 28 2 4" xfId="3414" xr:uid="{00000000-0005-0000-0000-00004B060000}"/>
    <cellStyle name="Comma 28 2 4 2" xfId="5619" xr:uid="{00000000-0005-0000-0000-00004C060000}"/>
    <cellStyle name="Comma 28 2 4 2 2" xfId="22008" xr:uid="{91F15C87-53E8-4683-8E44-CE662D3973F3}"/>
    <cellStyle name="Comma 28 2 4 2 2 2" xfId="47997" xr:uid="{9E5A492F-62E2-40BB-B23B-20786A3A6507}"/>
    <cellStyle name="Comma 28 2 4 2 3" xfId="13888" xr:uid="{5E471926-F64E-41EC-A151-62C25C132485}"/>
    <cellStyle name="Comma 28 2 4 2 3 2" xfId="39877" xr:uid="{FB554F6A-A060-453F-B475-668A49D83A40}"/>
    <cellStyle name="Comma 28 2 4 2 4" xfId="31724" xr:uid="{B7D27635-EDFC-4AE0-9FA2-F4630565A364}"/>
    <cellStyle name="Comma 28 2 4 3" xfId="8451" xr:uid="{00000000-0005-0000-0000-00004D060000}"/>
    <cellStyle name="Comma 28 2 4 3 2" xfId="24782" xr:uid="{C85D5E49-CEDD-4ADE-8762-C466D1CD3DAD}"/>
    <cellStyle name="Comma 28 2 4 3 2 2" xfId="50771" xr:uid="{7D0A5BE5-405E-4996-81BC-B65397D15AB5}"/>
    <cellStyle name="Comma 28 2 4 3 3" xfId="16662" xr:uid="{47BF7EDB-1079-4DC7-BD59-1B4CC8A80234}"/>
    <cellStyle name="Comma 28 2 4 3 3 2" xfId="42651" xr:uid="{06BE8FF4-C04A-4BCA-B894-43285A2B89D7}"/>
    <cellStyle name="Comma 28 2 4 3 4" xfId="34498" xr:uid="{80CC6BE9-0353-4833-BAC8-3565EC4D3CD2}"/>
    <cellStyle name="Comma 28 2 4 4" xfId="19887" xr:uid="{4BE51745-8379-47A2-A337-3DA3AE50FAFA}"/>
    <cellStyle name="Comma 28 2 4 4 2" xfId="45876" xr:uid="{2B0361C1-0C46-4DF6-896D-E7771476378F}"/>
    <cellStyle name="Comma 28 2 4 5" xfId="11767" xr:uid="{F25D2A6A-0004-4412-99C7-068CF593D5DD}"/>
    <cellStyle name="Comma 28 2 4 5 2" xfId="37756" xr:uid="{49D14CE8-880F-46F8-A4CE-E219573A14C2}"/>
    <cellStyle name="Comma 28 2 4 6" xfId="27352" xr:uid="{A5FA42FD-EDE4-43A9-9584-F6A5EFF17437}"/>
    <cellStyle name="Comma 28 2 4 6 2" xfId="53341" xr:uid="{29EDFE7A-4F72-4590-B23D-617EC381B719}"/>
    <cellStyle name="Comma 28 2 4 7" xfId="29597" xr:uid="{3CC5A1E7-69FB-4080-BD9F-81136B90EC12}"/>
    <cellStyle name="Comma 28 2 5" xfId="4132" xr:uid="{00000000-0005-0000-0000-00004E060000}"/>
    <cellStyle name="Comma 28 2 5 2" xfId="20553" xr:uid="{3D85D742-79FC-4679-997E-BEBC3CD7ECF3}"/>
    <cellStyle name="Comma 28 2 5 2 2" xfId="46542" xr:uid="{81BB2E31-B705-4928-9440-8CE3B5A755C8}"/>
    <cellStyle name="Comma 28 2 5 3" xfId="12433" xr:uid="{2BDF35CB-3480-4AD2-8898-27730213778D}"/>
    <cellStyle name="Comma 28 2 5 3 2" xfId="38422" xr:uid="{0763C489-0435-4C97-AAF2-E442D3FD1514}"/>
    <cellStyle name="Comma 28 2 5 4" xfId="30267" xr:uid="{2490E125-C798-4AE0-9045-E9D3E223751E}"/>
    <cellStyle name="Comma 28 2 6" xfId="4793" xr:uid="{00000000-0005-0000-0000-00004F060000}"/>
    <cellStyle name="Comma 28 2 6 2" xfId="21199" xr:uid="{F83F8B65-6D48-4E7F-8A50-9FA03CA02DF4}"/>
    <cellStyle name="Comma 28 2 6 2 2" xfId="47188" xr:uid="{294A3135-9E04-41E6-8B14-E9D33011F64D}"/>
    <cellStyle name="Comma 28 2 6 3" xfId="13079" xr:uid="{89F45323-4B10-4EE8-BDCD-F9CEF4F1329B}"/>
    <cellStyle name="Comma 28 2 6 3 2" xfId="39068" xr:uid="{3DC7ACAD-D01D-455B-BE6A-075EBDED5A1D}"/>
    <cellStyle name="Comma 28 2 6 4" xfId="30913" xr:uid="{96F1D05F-3884-46CD-9E65-CDDDE7B48447}"/>
    <cellStyle name="Comma 28 2 7" xfId="6329" xr:uid="{00000000-0005-0000-0000-000050060000}"/>
    <cellStyle name="Comma 28 2 7 2" xfId="22674" xr:uid="{DE307078-8FA0-4A30-A59F-D9BACD6E71A1}"/>
    <cellStyle name="Comma 28 2 7 2 2" xfId="48663" xr:uid="{586A5FC0-09D9-431E-B3D7-F0A72BE5C0E6}"/>
    <cellStyle name="Comma 28 2 7 3" xfId="14554" xr:uid="{5BFB2373-10CD-4D71-93F9-4CFC1BB5D146}"/>
    <cellStyle name="Comma 28 2 7 3 2" xfId="40543" xr:uid="{9069D5EF-E9AE-45EE-A689-3896953EC1B4}"/>
    <cellStyle name="Comma 28 2 7 4" xfId="32390" xr:uid="{CBAD05BF-C5B5-4444-9CC7-2B6307680B6B}"/>
    <cellStyle name="Comma 28 2 8" xfId="6996" xr:uid="{00000000-0005-0000-0000-000051060000}"/>
    <cellStyle name="Comma 28 2 8 2" xfId="23327" xr:uid="{9BBAD791-65BC-4D57-BCBC-67E61D7FAAE0}"/>
    <cellStyle name="Comma 28 2 8 2 2" xfId="49316" xr:uid="{B5D8D1EB-AE0C-49FD-A0DD-8A1841A0FBAF}"/>
    <cellStyle name="Comma 28 2 8 3" xfId="15207" xr:uid="{AF9B3A09-226D-4CC7-B569-7F123281873C}"/>
    <cellStyle name="Comma 28 2 8 3 2" xfId="41196" xr:uid="{EF73ED4A-95FD-42FB-91F6-9457C27C7477}"/>
    <cellStyle name="Comma 28 2 8 4" xfId="33043" xr:uid="{EA3F31BD-E961-474C-B8B7-9B4ECCE3D09A}"/>
    <cellStyle name="Comma 28 2 9" xfId="7642" xr:uid="{00000000-0005-0000-0000-000052060000}"/>
    <cellStyle name="Comma 28 2 9 2" xfId="23973" xr:uid="{E72D472A-5409-4F88-B3CA-B9B62EEE85C0}"/>
    <cellStyle name="Comma 28 2 9 2 2" xfId="49962" xr:uid="{ED09747A-7FA5-4C66-BFAD-B71B81715208}"/>
    <cellStyle name="Comma 28 2 9 3" xfId="15853" xr:uid="{238CE7A5-7EFF-4D15-B0CD-BB564F9F3888}"/>
    <cellStyle name="Comma 28 2 9 3 2" xfId="41842" xr:uid="{DA8FA55F-16AC-4729-99AA-31E99860450F}"/>
    <cellStyle name="Comma 28 2 9 4" xfId="33689" xr:uid="{ED9D6BD4-46B9-4336-825F-0FF9D8686495}"/>
    <cellStyle name="Comma 28 3" xfId="1046" xr:uid="{89345137-794D-4C8A-AE78-2BC13DD6672F}"/>
    <cellStyle name="Comma 28 3 10" xfId="1710" xr:uid="{00000000-0005-0000-0000-000053060000}"/>
    <cellStyle name="Comma 28 3 10 2" xfId="54163" xr:uid="{836731F8-47E9-42FB-8CD9-61605812FDD5}"/>
    <cellStyle name="Comma 28 3 11" xfId="28204" xr:uid="{5B7A04D8-B58E-4B5E-8090-9758B645A30F}"/>
    <cellStyle name="Comma 28 3 2" xfId="3569" xr:uid="{00000000-0005-0000-0000-000054060000}"/>
    <cellStyle name="Comma 28 3 2 2" xfId="5773" xr:uid="{00000000-0005-0000-0000-000055060000}"/>
    <cellStyle name="Comma 28 3 2 2 2" xfId="22162" xr:uid="{B5523A5B-21FB-4D28-BCD3-4A1A2698103B}"/>
    <cellStyle name="Comma 28 3 2 2 2 2" xfId="48151" xr:uid="{DD6E2B51-9C77-4D5E-BC1C-6147FDB05BCC}"/>
    <cellStyle name="Comma 28 3 2 2 3" xfId="14042" xr:uid="{93C36101-B6CC-445E-BC94-B1479B706C2F}"/>
    <cellStyle name="Comma 28 3 2 2 3 2" xfId="40031" xr:uid="{E9EECB44-9081-4446-8F7E-D8522A942981}"/>
    <cellStyle name="Comma 28 3 2 2 4" xfId="31878" xr:uid="{643C3A56-B973-449F-92CE-7BE735D53723}"/>
    <cellStyle name="Comma 28 3 2 3" xfId="8605" xr:uid="{00000000-0005-0000-0000-000056060000}"/>
    <cellStyle name="Comma 28 3 2 3 2" xfId="24936" xr:uid="{62673101-DE95-458D-8388-90C7A5EFD623}"/>
    <cellStyle name="Comma 28 3 2 3 2 2" xfId="50925" xr:uid="{BF1024B0-485D-498D-A514-B1C7D31F2D9C}"/>
    <cellStyle name="Comma 28 3 2 3 3" xfId="16816" xr:uid="{BBC80E13-9B4A-4DAC-9263-DB33F385409E}"/>
    <cellStyle name="Comma 28 3 2 3 3 2" xfId="42805" xr:uid="{6FF1B9E0-BF9E-45CE-B054-A6F50CD51B6F}"/>
    <cellStyle name="Comma 28 3 2 3 4" xfId="34652" xr:uid="{BFBF2456-F4FC-44CC-A6F4-0588EE95E7C0}"/>
    <cellStyle name="Comma 28 3 2 4" xfId="20041" xr:uid="{3D77A2C5-36C4-4A60-8FC9-BBFF758B6B0C}"/>
    <cellStyle name="Comma 28 3 2 4 2" xfId="46030" xr:uid="{1BA49B97-14A7-4DD6-B408-E72911B9ED83}"/>
    <cellStyle name="Comma 28 3 2 5" xfId="11921" xr:uid="{F26CB104-63D0-4C27-B036-1316A205F2EF}"/>
    <cellStyle name="Comma 28 3 2 5 2" xfId="37910" xr:uid="{A0401A4F-6968-4EE5-BD1E-8F9F9118A78B}"/>
    <cellStyle name="Comma 28 3 2 6" xfId="27506" xr:uid="{3541C1FA-E645-41D7-AC2C-12192C696B51}"/>
    <cellStyle name="Comma 28 3 2 6 2" xfId="53495" xr:uid="{C6F22F30-4C90-4D5F-9771-9452ACDDB38A}"/>
    <cellStyle name="Comma 28 3 2 7" xfId="29752" xr:uid="{F4173631-E6BA-4EFF-8FB5-0D4A65A58802}"/>
    <cellStyle name="Comma 28 3 3" xfId="4294" xr:uid="{00000000-0005-0000-0000-000057060000}"/>
    <cellStyle name="Comma 28 3 3 2" xfId="20703" xr:uid="{31D0382F-79E8-4D29-97D2-1C08858FF29F}"/>
    <cellStyle name="Comma 28 3 3 2 2" xfId="46692" xr:uid="{39BBE014-150F-4E92-9A30-5D54DBA65221}"/>
    <cellStyle name="Comma 28 3 3 3" xfId="12583" xr:uid="{966F0017-8527-4D69-A624-61182345D05B}"/>
    <cellStyle name="Comma 28 3 3 3 2" xfId="38572" xr:uid="{E09DF0B1-1749-4CEF-85F7-1D698366DED5}"/>
    <cellStyle name="Comma 28 3 3 4" xfId="30417" xr:uid="{DC6C3C6E-2DA6-4DDE-B9A4-92D02765401F}"/>
    <cellStyle name="Comma 28 3 4" xfId="6490" xr:uid="{00000000-0005-0000-0000-000058060000}"/>
    <cellStyle name="Comma 28 3 4 2" xfId="22824" xr:uid="{3CA8DFE1-2B02-4884-BF3E-88FE9948B813}"/>
    <cellStyle name="Comma 28 3 4 2 2" xfId="48813" xr:uid="{C4EE4F38-3B12-4172-A1AD-FB72B0B1A51A}"/>
    <cellStyle name="Comma 28 3 4 3" xfId="14704" xr:uid="{33EAD4F4-A6D4-4E35-9595-29E1F15A678F}"/>
    <cellStyle name="Comma 28 3 4 3 2" xfId="40693" xr:uid="{A97B9536-2A3E-4A26-B8BC-3ABD50EF3CD4}"/>
    <cellStyle name="Comma 28 3 4 4" xfId="32540" xr:uid="{C5BD6029-5AE7-4AE0-98EB-25E10078A893}"/>
    <cellStyle name="Comma 28 3 5" xfId="7146" xr:uid="{00000000-0005-0000-0000-000059060000}"/>
    <cellStyle name="Comma 28 3 5 2" xfId="23477" xr:uid="{3D51B2FB-DDE1-40B7-A334-3479EC67DC75}"/>
    <cellStyle name="Comma 28 3 5 2 2" xfId="49466" xr:uid="{4BA9725B-128A-4B17-A5FE-C3F5FC3A85DB}"/>
    <cellStyle name="Comma 28 3 5 3" xfId="15357" xr:uid="{A88A26C5-D370-4917-8BC0-EF590CE2D3A3}"/>
    <cellStyle name="Comma 28 3 5 3 2" xfId="41346" xr:uid="{920D774C-2706-4BFC-A6AD-1F6455BC0938}"/>
    <cellStyle name="Comma 28 3 5 4" xfId="33193" xr:uid="{BC449120-FC4F-43FB-ACCE-412E9A32348E}"/>
    <cellStyle name="Comma 28 3 6" xfId="9670" xr:uid="{00000000-0005-0000-0000-00005A060000}"/>
    <cellStyle name="Comma 28 3 6 2" xfId="25951" xr:uid="{C01A2601-50A8-4D64-8242-ADDAF79311B9}"/>
    <cellStyle name="Comma 28 3 6 2 2" xfId="51940" xr:uid="{13B56F46-9AB6-42C1-964B-B9C379CDEB51}"/>
    <cellStyle name="Comma 28 3 6 3" xfId="17831" xr:uid="{EFF0AA25-21D6-43D2-B65C-6040EFBEC1BB}"/>
    <cellStyle name="Comma 28 3 6 3 2" xfId="43820" xr:uid="{B0DD2FF7-EC99-406D-94B9-197FCB1F65E1}"/>
    <cellStyle name="Comma 28 3 6 4" xfId="35668" xr:uid="{50262AE2-7544-4294-8FC8-A13C15A3E842}"/>
    <cellStyle name="Comma 28 3 7" xfId="9540" xr:uid="{00000000-0005-0000-0000-00005B060000}"/>
    <cellStyle name="Comma 28 3 7 2" xfId="25823" xr:uid="{1FFF407F-D763-4626-9FA3-E241EC4E1812}"/>
    <cellStyle name="Comma 28 3 7 2 2" xfId="51812" xr:uid="{3F6FE29B-4702-4E5F-B08F-F0ABC08A2DEA}"/>
    <cellStyle name="Comma 28 3 7 3" xfId="17703" xr:uid="{490BCDC1-5683-4CCA-88AC-9A3E068ED9EA}"/>
    <cellStyle name="Comma 28 3 7 3 2" xfId="43692" xr:uid="{2D419F80-A8FC-4749-B8EB-9B0022169FAB}"/>
    <cellStyle name="Comma 28 3 7 4" xfId="35540" xr:uid="{1F228243-C096-49EC-B29E-194844F9E661}"/>
    <cellStyle name="Comma 28 3 8" xfId="10454" xr:uid="{00000000-0005-0000-0000-00005C060000}"/>
    <cellStyle name="Comma 28 3 8 2" xfId="18577" xr:uid="{46F14BDD-51AE-496D-8698-801A2AD6E995}"/>
    <cellStyle name="Comma 28 3 8 2 2" xfId="44566" xr:uid="{B70738AC-C7CE-48E5-8B40-2898AD7F4C22}"/>
    <cellStyle name="Comma 28 3 8 3" xfId="36443" xr:uid="{0B8EBEA9-4F40-47A0-8ECA-BDE8E86FB0F9}"/>
    <cellStyle name="Comma 28 3 9" xfId="2712" xr:uid="{00000000-0005-0000-0000-00005D060000}"/>
    <cellStyle name="Comma 28 3 9 2" xfId="28918" xr:uid="{FBECFA4C-9C38-4F4E-ABDA-47908B6026BD}"/>
    <cellStyle name="Comma 28 4" xfId="912" xr:uid="{6904178E-6533-4F1F-AB6B-BE27D95BCEB0}"/>
    <cellStyle name="Comma 28 4 10" xfId="28077" xr:uid="{16121036-68C3-4474-84AC-F5E08265E530}"/>
    <cellStyle name="Comma 28 4 2" xfId="4160" xr:uid="{00000000-0005-0000-0000-00005F060000}"/>
    <cellStyle name="Comma 28 4 3" xfId="4891" xr:uid="{00000000-0005-0000-0000-000060060000}"/>
    <cellStyle name="Comma 28 4 3 2" xfId="21293" xr:uid="{408CF3B0-CB58-4E8F-8EE3-A0AA713EF258}"/>
    <cellStyle name="Comma 28 4 3 2 2" xfId="47282" xr:uid="{216CE685-88EC-4A65-9FA5-520F2D6458FB}"/>
    <cellStyle name="Comma 28 4 3 3" xfId="13173" xr:uid="{A49CAFD3-70A5-46A0-9D08-05F8B46FF36C}"/>
    <cellStyle name="Comma 28 4 3 3 2" xfId="39162" xr:uid="{9C6CC9AC-823A-4263-A635-0723AA2936D7}"/>
    <cellStyle name="Comma 28 4 3 4" xfId="31009" xr:uid="{418C77A4-8B05-4810-9872-00C59FAC54CA}"/>
    <cellStyle name="Comma 28 4 4" xfId="6356" xr:uid="{00000000-0005-0000-0000-000061060000}"/>
    <cellStyle name="Comma 28 4 5" xfId="7736" xr:uid="{00000000-0005-0000-0000-000062060000}"/>
    <cellStyle name="Comma 28 4 5 2" xfId="24067" xr:uid="{01D8CD38-0BE8-434D-AB46-E8F5B2D423E6}"/>
    <cellStyle name="Comma 28 4 5 2 2" xfId="50056" xr:uid="{2521E069-0BDF-4D85-BB54-DB76819ED7C6}"/>
    <cellStyle name="Comma 28 4 5 3" xfId="15947" xr:uid="{5967145B-6C27-4D28-8F3F-56C9051CA1F0}"/>
    <cellStyle name="Comma 28 4 5 3 2" xfId="41936" xr:uid="{89C0E488-951A-4C54-9B84-79F653044CDA}"/>
    <cellStyle name="Comma 28 4 5 4" xfId="33783" xr:uid="{8DAD6668-29C5-4317-BEE7-1C2D8D0C5EFA}"/>
    <cellStyle name="Comma 28 4 6" xfId="9968" xr:uid="{00000000-0005-0000-0000-000063060000}"/>
    <cellStyle name="Comma 28 4 6 2" xfId="35957" xr:uid="{87932340-25ED-4499-BD06-6DC0F6382DE8}"/>
    <cellStyle name="Comma 28 4 7" xfId="2482" xr:uid="{00000000-0005-0000-0000-000064060000}"/>
    <cellStyle name="Comma 28 4 7 2" xfId="19172" xr:uid="{88F52CE6-5667-4574-980E-491557AE0809}"/>
    <cellStyle name="Comma 28 4 7 2 2" xfId="45161" xr:uid="{122CC375-A7BA-461B-80BD-2DA6055DBBF3}"/>
    <cellStyle name="Comma 28 4 7 3" xfId="28830" xr:uid="{40D3C977-6659-435E-8ED9-9DEFF6B8C470}"/>
    <cellStyle name="Comma 28 4 8" xfId="11052" xr:uid="{00517B66-C075-4D64-A592-4B4B4BE8259F}"/>
    <cellStyle name="Comma 28 4 8 2" xfId="37041" xr:uid="{03C63672-5E79-40B0-9734-16119F5CB395}"/>
    <cellStyle name="Comma 28 4 9" xfId="26637" xr:uid="{822C18A8-820C-40B7-95C4-8A4378E408D2}"/>
    <cellStyle name="Comma 28 4 9 2" xfId="52626" xr:uid="{4EE7EF11-068F-4868-999A-78F90AFD28A8}"/>
    <cellStyle name="Comma 28 5" xfId="739" xr:uid="{595855D9-6CA0-4D0E-AEE2-A41AD32DF04E}"/>
    <cellStyle name="Comma 28 5 10" xfId="3271" xr:uid="{00000000-0005-0000-0000-000066060000}"/>
    <cellStyle name="Comma 28 5 10 2" xfId="19744" xr:uid="{D6BEC48E-B0FF-4F93-82C5-7A56E11AEA09}"/>
    <cellStyle name="Comma 28 5 10 2 2" xfId="45733" xr:uid="{48E55191-7436-4C64-8E7B-3E5C60982E42}"/>
    <cellStyle name="Comma 28 5 10 3" xfId="29454" xr:uid="{DBADE574-7486-4E8F-ADC0-A32645F7D62E}"/>
    <cellStyle name="Comma 28 5 11" xfId="11624" xr:uid="{0298EAC2-5266-408A-86CA-2B0CDDCC339A}"/>
    <cellStyle name="Comma 28 5 11 2" xfId="37613" xr:uid="{818E531A-C193-4C02-93ED-4629926739BA}"/>
    <cellStyle name="Comma 28 5 12" xfId="27209" xr:uid="{A4A4888F-B7D0-402F-A395-C6BC07C54669}"/>
    <cellStyle name="Comma 28 5 12 2" xfId="53198" xr:uid="{437ADBED-AA95-499F-B3F5-C20424E1235E}"/>
    <cellStyle name="Comma 28 5 13" xfId="1417" xr:uid="{00000000-0005-0000-0000-000065060000}"/>
    <cellStyle name="Comma 28 5 13 2" xfId="53870" xr:uid="{314D8252-E616-4E96-BB78-65880C718271}"/>
    <cellStyle name="Comma 28 5 14" xfId="27908" xr:uid="{4B063161-6E09-474E-B630-37E946F7A1FD}"/>
    <cellStyle name="Comma 28 5 2" xfId="3987" xr:uid="{00000000-0005-0000-0000-000067060000}"/>
    <cellStyle name="Comma 28 5 2 2" xfId="20410" xr:uid="{7A1DC583-83B2-483D-93C6-40A54429732E}"/>
    <cellStyle name="Comma 28 5 2 2 2" xfId="46399" xr:uid="{27A5A6AF-CADF-4289-9146-5484B148227E}"/>
    <cellStyle name="Comma 28 5 2 3" xfId="12290" xr:uid="{6C1E04CA-5E97-47E5-B562-C7C0FC06E24F}"/>
    <cellStyle name="Comma 28 5 2 3 2" xfId="38279" xr:uid="{C03A2B43-49C6-4F57-AEF8-6CBE1513C89A}"/>
    <cellStyle name="Comma 28 5 2 4" xfId="30124" xr:uid="{511420D3-BC06-4544-8079-71D62A16BDC9}"/>
    <cellStyle name="Comma 28 5 3" xfId="5476" xr:uid="{00000000-0005-0000-0000-000068060000}"/>
    <cellStyle name="Comma 28 5 3 2" xfId="21865" xr:uid="{848396E2-8C54-4CEC-9795-43C5AF678036}"/>
    <cellStyle name="Comma 28 5 3 2 2" xfId="47854" xr:uid="{94D504AB-93AF-46EC-A9D4-309CB40EC1FE}"/>
    <cellStyle name="Comma 28 5 3 3" xfId="13745" xr:uid="{EA7BC6D1-2A90-4B63-8DE2-578CF49543AB}"/>
    <cellStyle name="Comma 28 5 3 3 2" xfId="39734" xr:uid="{71E13305-9A8B-4ADD-A1D9-D88EC920F243}"/>
    <cellStyle name="Comma 28 5 3 4" xfId="31581" xr:uid="{779653F5-0009-4CB4-B8FD-E836D977BC13}"/>
    <cellStyle name="Comma 28 5 4" xfId="6184" xr:uid="{00000000-0005-0000-0000-000069060000}"/>
    <cellStyle name="Comma 28 5 4 2" xfId="22531" xr:uid="{805EE428-D0A4-4E15-8FFF-A808C8ABF056}"/>
    <cellStyle name="Comma 28 5 4 2 2" xfId="48520" xr:uid="{BAAEE847-9A49-4EDD-8C77-EE2AC5986E1C}"/>
    <cellStyle name="Comma 28 5 4 3" xfId="14411" xr:uid="{37171EC3-B97F-45AD-BEBB-B535D8DADA0B}"/>
    <cellStyle name="Comma 28 5 4 3 2" xfId="40400" xr:uid="{25F141CA-B41D-4F5D-883E-E8C76C3B74A5}"/>
    <cellStyle name="Comma 28 5 4 4" xfId="32247" xr:uid="{343D063B-43A3-4875-BA0E-F6FB3926AAC1}"/>
    <cellStyle name="Comma 28 5 5" xfId="6853" xr:uid="{00000000-0005-0000-0000-00006A060000}"/>
    <cellStyle name="Comma 28 5 5 2" xfId="23184" xr:uid="{BB1CC239-63AE-4ADA-B796-777BED78093B}"/>
    <cellStyle name="Comma 28 5 5 2 2" xfId="49173" xr:uid="{4E27046A-AA0E-4476-BDFF-80F8F9F75679}"/>
    <cellStyle name="Comma 28 5 5 3" xfId="15064" xr:uid="{8DB37B71-E155-409E-8749-454507620BEC}"/>
    <cellStyle name="Comma 28 5 5 3 2" xfId="41053" xr:uid="{F4844341-3C49-4BC6-89B6-9E38661D6A20}"/>
    <cellStyle name="Comma 28 5 5 4" xfId="32900" xr:uid="{1AA2BD39-3409-4119-AB0C-17FBF1495F4B}"/>
    <cellStyle name="Comma 28 5 6" xfId="8308" xr:uid="{00000000-0005-0000-0000-00006B060000}"/>
    <cellStyle name="Comma 28 5 6 2" xfId="24639" xr:uid="{B20B87AB-AC21-45AF-8415-F9DDFBCFA729}"/>
    <cellStyle name="Comma 28 5 6 2 2" xfId="50628" xr:uid="{E6AC1B4A-C061-4280-A88A-DE61DAE60F9F}"/>
    <cellStyle name="Comma 28 5 6 3" xfId="16519" xr:uid="{F4077E5B-B203-419E-9831-2EEB601F02B7}"/>
    <cellStyle name="Comma 28 5 6 3 2" xfId="42508" xr:uid="{4194C416-08AC-4349-B1A2-5C305B256B08}"/>
    <cellStyle name="Comma 28 5 6 4" xfId="34355" xr:uid="{EB29A7A6-A3BB-4050-8FFE-56F3DA62573C}"/>
    <cellStyle name="Comma 28 5 7" xfId="9370" xr:uid="{00000000-0005-0000-0000-00006C060000}"/>
    <cellStyle name="Comma 28 5 7 2" xfId="25656" xr:uid="{16AFADE6-B7E4-4ADD-B406-15E8C52C87C0}"/>
    <cellStyle name="Comma 28 5 7 2 2" xfId="51645" xr:uid="{10488490-13A4-41CA-ACA5-955A27AC2E26}"/>
    <cellStyle name="Comma 28 5 7 3" xfId="17536" xr:uid="{9A000F62-C415-447C-B9D9-3DAC14EBF64D}"/>
    <cellStyle name="Comma 28 5 7 3 2" xfId="43525" xr:uid="{93B24249-CE96-4CD5-9280-5FA4B0442D27}"/>
    <cellStyle name="Comma 28 5 7 4" xfId="35373" xr:uid="{A0801A6A-D864-487C-8FF2-353DE061B5B1}"/>
    <cellStyle name="Comma 28 5 8" xfId="9616" xr:uid="{00000000-0005-0000-0000-00006D060000}"/>
    <cellStyle name="Comma 28 5 8 2" xfId="25898" xr:uid="{DBCE56BC-CBD6-4F09-AFCC-EA1BB79CAC35}"/>
    <cellStyle name="Comma 28 5 8 2 2" xfId="51887" xr:uid="{1AD0691E-9DC4-4824-BAFF-45E056BE4734}"/>
    <cellStyle name="Comma 28 5 8 3" xfId="17778" xr:uid="{1DBC5CD9-9B29-416F-BBA8-879A0402FC46}"/>
    <cellStyle name="Comma 28 5 8 3 2" xfId="43767" xr:uid="{A1AC769C-CEE0-4C0E-B1B8-F9428D9521D5}"/>
    <cellStyle name="Comma 28 5 8 4" xfId="35615" xr:uid="{C1C10ADA-7655-489C-A1DB-A3046B94D600}"/>
    <cellStyle name="Comma 28 5 9" xfId="10161" xr:uid="{00000000-0005-0000-0000-00006E060000}"/>
    <cellStyle name="Comma 28 5 9 2" xfId="18284" xr:uid="{16ED11A5-7782-4EE0-9A18-29077C9A8688}"/>
    <cellStyle name="Comma 28 5 9 2 2" xfId="44273" xr:uid="{81811FC5-0EB2-41AD-9FE9-52A2D1417191}"/>
    <cellStyle name="Comma 28 5 9 3" xfId="36150" xr:uid="{BAECFDCE-C489-453D-B7E0-F5EEE0DCCF20}"/>
    <cellStyle name="Comma 28 6" xfId="559" xr:uid="{00000000-0005-0000-0000-000022000000}"/>
    <cellStyle name="Comma 28 6 2" xfId="9227" xr:uid="{00000000-0005-0000-0000-000070060000}"/>
    <cellStyle name="Comma 28 6 2 2" xfId="25520" xr:uid="{D2E9328A-7143-4071-A5C8-F0FE9D53C009}"/>
    <cellStyle name="Comma 28 6 2 2 2" xfId="51509" xr:uid="{DE4A49B9-BE23-4935-AF52-89C2B7300A7B}"/>
    <cellStyle name="Comma 28 6 2 3" xfId="17400" xr:uid="{A705D94E-10E5-4128-B11B-4156ADC67676}"/>
    <cellStyle name="Comma 28 6 2 3 2" xfId="43389" xr:uid="{E24A410F-47D4-4A4E-BFC5-8863390A9C25}"/>
    <cellStyle name="Comma 28 6 2 4" xfId="35237" xr:uid="{0953BABB-045A-4ECA-AE14-5AC8DCB68598}"/>
    <cellStyle name="Comma 28 6 3" xfId="20275" xr:uid="{8A492ADE-534D-47CE-A3CA-BDD4E6304399}"/>
    <cellStyle name="Comma 28 6 3 2" xfId="46264" xr:uid="{764E1032-0325-45F7-8BB7-722D37213CC6}"/>
    <cellStyle name="Comma 28 6 4" xfId="12155" xr:uid="{26AB5487-8D12-4963-BCE1-2566D98CF91F}"/>
    <cellStyle name="Comma 28 6 4 2" xfId="38144" xr:uid="{0784B789-CEB4-4659-AC50-50C538490B17}"/>
    <cellStyle name="Comma 28 6 5" xfId="3809" xr:uid="{00000000-0005-0000-0000-00006F060000}"/>
    <cellStyle name="Comma 28 6 6" xfId="29989" xr:uid="{64E5ECC5-C458-4F6B-B5BF-8D42FDA6BE85}"/>
    <cellStyle name="Comma 28 7" xfId="4650" xr:uid="{00000000-0005-0000-0000-000071060000}"/>
    <cellStyle name="Comma 28 7 2" xfId="21056" xr:uid="{5F7A9744-D095-4B3C-B7D2-AB570E782608}"/>
    <cellStyle name="Comma 28 7 2 2" xfId="47045" xr:uid="{E394F602-058F-4331-9613-DE706DE85097}"/>
    <cellStyle name="Comma 28 7 3" xfId="12936" xr:uid="{8F96ABB7-E1FC-4EE8-8854-9F56641DB38D}"/>
    <cellStyle name="Comma 28 7 3 2" xfId="38925" xr:uid="{0EEAA7D4-1D9F-4972-A0F2-D5CBCA927673}"/>
    <cellStyle name="Comma 28 7 4" xfId="30770" xr:uid="{ECC14C15-A17C-4E2C-86A4-C242F7BD5A75}"/>
    <cellStyle name="Comma 28 8" xfId="6008" xr:uid="{00000000-0005-0000-0000-000072060000}"/>
    <cellStyle name="Comma 28 8 2" xfId="22396" xr:uid="{D51B2230-2EB7-4112-B252-ECE8EB7D56A2}"/>
    <cellStyle name="Comma 28 8 2 2" xfId="48385" xr:uid="{2ECA3B62-C522-46F7-A278-0AA15013D2E4}"/>
    <cellStyle name="Comma 28 8 3" xfId="14276" xr:uid="{1171B91F-D108-4CFC-9418-3A724A4BA0D1}"/>
    <cellStyle name="Comma 28 8 3 2" xfId="40265" xr:uid="{A677B548-98B6-4AF8-A9E1-AF9D4D2562B8}"/>
    <cellStyle name="Comma 28 8 4" xfId="32112" xr:uid="{A5C6839E-026F-4901-A4ED-B30C8698D7FA}"/>
    <cellStyle name="Comma 28 9" xfId="6718" xr:uid="{00000000-0005-0000-0000-000073060000}"/>
    <cellStyle name="Comma 28 9 2" xfId="23049" xr:uid="{DA3728BE-A64C-4D43-90D1-7C5649452038}"/>
    <cellStyle name="Comma 28 9 2 2" xfId="49038" xr:uid="{AC303A16-E06D-457C-8E03-282000B280AB}"/>
    <cellStyle name="Comma 28 9 3" xfId="14929" xr:uid="{5B8E161D-73F3-4A95-A001-2BAEBCFDCC59}"/>
    <cellStyle name="Comma 28 9 3 2" xfId="40918" xr:uid="{7AAE276F-EFDC-4907-A2C9-6CDD715618F3}"/>
    <cellStyle name="Comma 28 9 4" xfId="32765" xr:uid="{33A0B17E-632C-4DDC-9D11-5B8F2F6573F9}"/>
    <cellStyle name="Comma 29" xfId="112" xr:uid="{00000000-0005-0000-0000-000062000000}"/>
    <cellStyle name="Comma 29 10" xfId="7500" xr:uid="{00000000-0005-0000-0000-000075060000}"/>
    <cellStyle name="Comma 29 10 2" xfId="23831" xr:uid="{D7C2F1E1-4B68-4BEF-8280-840146553662}"/>
    <cellStyle name="Comma 29 10 2 2" xfId="49820" xr:uid="{2064AC78-9D9E-481A-A6E5-836EA931017F}"/>
    <cellStyle name="Comma 29 10 3" xfId="15711" xr:uid="{2A36BC09-8AA1-4BE6-85AA-B1195FB42EEB}"/>
    <cellStyle name="Comma 29 10 3 2" xfId="41700" xr:uid="{6E74C922-7895-4A45-AA17-E67226F8DD5D}"/>
    <cellStyle name="Comma 29 10 4" xfId="33547" xr:uid="{F79B19DB-A5F9-405C-8195-6543CF34DDEB}"/>
    <cellStyle name="Comma 29 11" xfId="8837" xr:uid="{00000000-0005-0000-0000-000076060000}"/>
    <cellStyle name="Comma 29 11 2" xfId="25168" xr:uid="{24DB43C9-49ED-4DC2-86F0-BA13B1B95848}"/>
    <cellStyle name="Comma 29 11 2 2" xfId="51157" xr:uid="{9A4A19C5-E4A2-4F1F-9C4E-8B25696EC9E6}"/>
    <cellStyle name="Comma 29 11 3" xfId="17048" xr:uid="{B5C0364E-510F-49CC-B578-6EDD6F9FF584}"/>
    <cellStyle name="Comma 29 11 3 2" xfId="43037" xr:uid="{E6F30D86-D62E-4AD4-937F-297184CBAAFD}"/>
    <cellStyle name="Comma 29 11 4" xfId="34884" xr:uid="{BB48A44A-258A-47AC-8251-02BBD39BBD36}"/>
    <cellStyle name="Comma 29 12" xfId="10027" xr:uid="{00000000-0005-0000-0000-000077060000}"/>
    <cellStyle name="Comma 29 12 2" xfId="18150" xr:uid="{391F7D9C-7315-400F-A5BE-9DB3B363FF12}"/>
    <cellStyle name="Comma 29 12 2 2" xfId="44139" xr:uid="{718C3CA7-C091-4025-845D-C073D1C6B47F}"/>
    <cellStyle name="Comma 29 12 3" xfId="36016" xr:uid="{E86BF772-6A7A-45B9-A5B5-39C0A5D712BE}"/>
    <cellStyle name="Comma 29 13" xfId="2072" xr:uid="{00000000-0005-0000-0000-000078060000}"/>
    <cellStyle name="Comma 29 13 2" xfId="18936" xr:uid="{ABC3422E-2FBC-4C1A-BFF5-D6000F62E7D9}"/>
    <cellStyle name="Comma 29 13 2 2" xfId="44925" xr:uid="{D29064C7-D5F4-4E0D-94C3-3E18BF61BB1C}"/>
    <cellStyle name="Comma 29 13 3" xfId="28566" xr:uid="{9114073A-42AB-4F83-86D4-5B8F832EF999}"/>
    <cellStyle name="Comma 29 14" xfId="10816" xr:uid="{037F0F50-3631-4915-B390-C76428E2BE1B}"/>
    <cellStyle name="Comma 29 14 2" xfId="36805" xr:uid="{4FE2C938-7747-4074-AF19-33204A534ED9}"/>
    <cellStyle name="Comma 29 15" xfId="26400" xr:uid="{263B54EB-122A-41C5-8F0A-A7CE30530A4C}"/>
    <cellStyle name="Comma 29 15 2" xfId="52389" xr:uid="{0704598D-2708-4FF4-BCDA-8B468137E82D}"/>
    <cellStyle name="Comma 29 16" xfId="1283" xr:uid="{00000000-0005-0000-0000-000074060000}"/>
    <cellStyle name="Comma 29 16 2" xfId="53736" xr:uid="{2BD6F823-9565-4468-87B0-3D8EB782DBD1}"/>
    <cellStyle name="Comma 29 17" xfId="27748" xr:uid="{CF6734BA-1BE0-4DA1-B1D8-CFF699641739}"/>
    <cellStyle name="Comma 29 2" xfId="113" xr:uid="{00000000-0005-0000-0000-000063000000}"/>
    <cellStyle name="Comma 29 2 10" xfId="8838" xr:uid="{00000000-0005-0000-0000-00007A060000}"/>
    <cellStyle name="Comma 29 2 10 2" xfId="25169" xr:uid="{ACB673D3-60BF-4E8C-88B7-60EACFE565AF}"/>
    <cellStyle name="Comma 29 2 10 2 2" xfId="51158" xr:uid="{B2C31EE7-B143-4505-A4EA-46E8F3838070}"/>
    <cellStyle name="Comma 29 2 10 3" xfId="17049" xr:uid="{3BAC8E3F-D6AC-45AA-82B7-D5DFCC5759F9}"/>
    <cellStyle name="Comma 29 2 10 3 2" xfId="43038" xr:uid="{C33CC1AF-F410-466A-A82E-D29DE7847757}"/>
    <cellStyle name="Comma 29 2 10 4" xfId="34885" xr:uid="{8050B9C0-60DD-47AF-8E03-3465205A72A5}"/>
    <cellStyle name="Comma 29 2 11" xfId="10305" xr:uid="{00000000-0005-0000-0000-00007B060000}"/>
    <cellStyle name="Comma 29 2 11 2" xfId="18428" xr:uid="{060C7C39-AD44-4B49-99ED-C7B3E485A7A8}"/>
    <cellStyle name="Comma 29 2 11 2 2" xfId="44417" xr:uid="{677C81BE-B852-43BC-B407-006D9E3F90AB}"/>
    <cellStyle name="Comma 29 2 11 3" xfId="36294" xr:uid="{E6DCE6E8-8AFF-4936-BAE1-5417792AEEC1}"/>
    <cellStyle name="Comma 29 2 12" xfId="2215" xr:uid="{00000000-0005-0000-0000-00007C060000}"/>
    <cellStyle name="Comma 29 2 12 2" xfId="19079" xr:uid="{FDC495A5-B0A2-4BDA-AABD-6CEBF3A8F5AD}"/>
    <cellStyle name="Comma 29 2 12 2 2" xfId="45068" xr:uid="{11C1E1CA-CE1A-4596-9937-18A5E27B2D98}"/>
    <cellStyle name="Comma 29 2 12 3" xfId="28709" xr:uid="{2FC8C23B-08A6-4893-9D55-65F4D5AFE780}"/>
    <cellStyle name="Comma 29 2 13" xfId="10959" xr:uid="{582BE9FE-B14A-4360-99A3-0BB90176C3F6}"/>
    <cellStyle name="Comma 29 2 13 2" xfId="36948" xr:uid="{6116D0EF-780B-491D-8364-A03FFB6814AC}"/>
    <cellStyle name="Comma 29 2 14" xfId="26543" xr:uid="{3CB0A729-11F6-4A08-87ED-D172068F3C75}"/>
    <cellStyle name="Comma 29 2 14 2" xfId="52532" xr:uid="{98CED8D6-09A7-43AB-BA92-1B84CE771047}"/>
    <cellStyle name="Comma 29 2 15" xfId="1561" xr:uid="{00000000-0005-0000-0000-000079060000}"/>
    <cellStyle name="Comma 29 2 15 2" xfId="54014" xr:uid="{EE62E77B-622E-483F-9EE9-2A97A065D7E9}"/>
    <cellStyle name="Comma 29 2 16" xfId="28052" xr:uid="{FC981709-517B-4C24-93AA-AF853BBA71B2}"/>
    <cellStyle name="Comma 29 2 2" xfId="1190" xr:uid="{708344CC-E721-40A2-B0AC-778AE250799F}"/>
    <cellStyle name="Comma 29 2 2 10" xfId="1854" xr:uid="{00000000-0005-0000-0000-00007D060000}"/>
    <cellStyle name="Comma 29 2 2 10 2" xfId="54307" xr:uid="{7EEA1FC2-C224-4169-B44F-2F951E4C5981}"/>
    <cellStyle name="Comma 29 2 2 11" xfId="28348" xr:uid="{522F5D34-D876-48F7-BBDB-9E1B6FFF6A0E}"/>
    <cellStyle name="Comma 29 2 2 2" xfId="3713" xr:uid="{00000000-0005-0000-0000-00007E060000}"/>
    <cellStyle name="Comma 29 2 2 2 2" xfId="5917" xr:uid="{00000000-0005-0000-0000-00007F060000}"/>
    <cellStyle name="Comma 29 2 2 2 2 2" xfId="22306" xr:uid="{98C34E51-7835-40EC-93B7-D49FEA22FDEC}"/>
    <cellStyle name="Comma 29 2 2 2 2 2 2" xfId="48295" xr:uid="{1AB07C0A-C748-4EF7-B765-6B23A3CBA53F}"/>
    <cellStyle name="Comma 29 2 2 2 2 3" xfId="14186" xr:uid="{9F58F662-834C-4DFD-84C7-0D97FBDA523C}"/>
    <cellStyle name="Comma 29 2 2 2 2 3 2" xfId="40175" xr:uid="{126ABDC2-6D90-4A88-A95A-0C6DD4A3B721}"/>
    <cellStyle name="Comma 29 2 2 2 2 4" xfId="32022" xr:uid="{D539DC57-7928-4667-B304-A8405A93A99E}"/>
    <cellStyle name="Comma 29 2 2 2 3" xfId="8749" xr:uid="{00000000-0005-0000-0000-000080060000}"/>
    <cellStyle name="Comma 29 2 2 2 3 2" xfId="25080" xr:uid="{E36D12B7-77E9-42C8-8347-8AB3B86E2DB6}"/>
    <cellStyle name="Comma 29 2 2 2 3 2 2" xfId="51069" xr:uid="{20E8335B-23DB-4DF1-AC8D-728BBB989120}"/>
    <cellStyle name="Comma 29 2 2 2 3 3" xfId="16960" xr:uid="{7DADF8A6-A7B0-4C67-9775-037076370A89}"/>
    <cellStyle name="Comma 29 2 2 2 3 3 2" xfId="42949" xr:uid="{D498F505-40FF-4461-A1A7-0612F090F65B}"/>
    <cellStyle name="Comma 29 2 2 2 3 4" xfId="34796" xr:uid="{0969D323-0A22-4440-86D4-ED55C6CF34C6}"/>
    <cellStyle name="Comma 29 2 2 2 4" xfId="20185" xr:uid="{DB331C4A-8FCE-47C1-9DDB-E9B593A032C9}"/>
    <cellStyle name="Comma 29 2 2 2 4 2" xfId="46174" xr:uid="{A0B0CDBD-94D8-45BD-80AA-B35CE1FBD759}"/>
    <cellStyle name="Comma 29 2 2 2 5" xfId="12065" xr:uid="{7558E8D0-E0B7-484C-9C46-94FEF5802E35}"/>
    <cellStyle name="Comma 29 2 2 2 5 2" xfId="38054" xr:uid="{2355AE59-A0E5-49C7-A828-B12C2AFB5CF3}"/>
    <cellStyle name="Comma 29 2 2 2 6" xfId="27650" xr:uid="{EDF51F36-F0E5-429C-B68E-5E5E7D5518AD}"/>
    <cellStyle name="Comma 29 2 2 2 6 2" xfId="53639" xr:uid="{41DCE79A-E316-4F81-9210-2E9921E02532}"/>
    <cellStyle name="Comma 29 2 2 2 7" xfId="29896" xr:uid="{13396115-8438-4C77-A2BB-B3A2295BF730}"/>
    <cellStyle name="Comma 29 2 2 3" xfId="4438" xr:uid="{00000000-0005-0000-0000-000081060000}"/>
    <cellStyle name="Comma 29 2 2 3 2" xfId="20847" xr:uid="{E66F3CFD-0E86-4F9B-A1DA-BE7A4DAE9C26}"/>
    <cellStyle name="Comma 29 2 2 3 2 2" xfId="46836" xr:uid="{D8588F84-84DF-4B31-B9EF-7634657AFE03}"/>
    <cellStyle name="Comma 29 2 2 3 3" xfId="12727" xr:uid="{6F301D8C-DB48-405C-A112-7FF0B6B348A9}"/>
    <cellStyle name="Comma 29 2 2 3 3 2" xfId="38716" xr:uid="{0115D723-7FE5-46D7-990A-FDD00801239E}"/>
    <cellStyle name="Comma 29 2 2 3 4" xfId="30561" xr:uid="{B396560A-A63A-4115-A956-E8B8AF788C07}"/>
    <cellStyle name="Comma 29 2 2 4" xfId="6634" xr:uid="{00000000-0005-0000-0000-000082060000}"/>
    <cellStyle name="Comma 29 2 2 4 2" xfId="22968" xr:uid="{B721EF68-266D-4655-8019-3F3D17567E59}"/>
    <cellStyle name="Comma 29 2 2 4 2 2" xfId="48957" xr:uid="{C2F9435A-EFD7-471A-A337-5603BBEA3027}"/>
    <cellStyle name="Comma 29 2 2 4 3" xfId="14848" xr:uid="{265110FA-BB68-4EE2-8F5A-8C24F234E809}"/>
    <cellStyle name="Comma 29 2 2 4 3 2" xfId="40837" xr:uid="{3B57DBD4-671F-49B0-9AE5-B2A6F3589DC4}"/>
    <cellStyle name="Comma 29 2 2 4 4" xfId="32684" xr:uid="{B7E5F807-6884-449F-B1F2-50362E9022BB}"/>
    <cellStyle name="Comma 29 2 2 5" xfId="7290" xr:uid="{00000000-0005-0000-0000-000083060000}"/>
    <cellStyle name="Comma 29 2 2 5 2" xfId="23621" xr:uid="{330ABD94-84CC-46CC-98B2-2508ED9F5094}"/>
    <cellStyle name="Comma 29 2 2 5 2 2" xfId="49610" xr:uid="{C909C1EF-3DF1-402C-93F3-8EE50DB55ACC}"/>
    <cellStyle name="Comma 29 2 2 5 3" xfId="15501" xr:uid="{7BAD8B1D-2D79-4840-B179-C3883E738132}"/>
    <cellStyle name="Comma 29 2 2 5 3 2" xfId="41490" xr:uid="{610198CD-EE6B-4F2E-AD7B-EC5DBE8AC19E}"/>
    <cellStyle name="Comma 29 2 2 5 4" xfId="33337" xr:uid="{38E03C1F-5038-444B-B512-546167324CCF}"/>
    <cellStyle name="Comma 29 2 2 6" xfId="9814" xr:uid="{00000000-0005-0000-0000-000084060000}"/>
    <cellStyle name="Comma 29 2 2 6 2" xfId="26095" xr:uid="{EF8AE7A7-D84C-4420-91A0-D8E389B7D25F}"/>
    <cellStyle name="Comma 29 2 2 6 2 2" xfId="52084" xr:uid="{1C1A32A4-031F-4D0A-8D46-408F26B3089A}"/>
    <cellStyle name="Comma 29 2 2 6 3" xfId="17975" xr:uid="{715968FB-897B-43E1-AD00-4C3714826C16}"/>
    <cellStyle name="Comma 29 2 2 6 3 2" xfId="43964" xr:uid="{9CEFE6F1-0A30-4DB7-89E2-1E6A29DD941F}"/>
    <cellStyle name="Comma 29 2 2 6 4" xfId="35812" xr:uid="{5A66C6CA-2564-4886-9035-02516010B89F}"/>
    <cellStyle name="Comma 29 2 2 7" xfId="9921" xr:uid="{00000000-0005-0000-0000-000085060000}"/>
    <cellStyle name="Comma 29 2 2 7 2" xfId="26176" xr:uid="{690662B1-9CF8-47FD-84C2-3698753BFDB9}"/>
    <cellStyle name="Comma 29 2 2 7 2 2" xfId="52165" xr:uid="{D3091C3E-6285-4432-8699-F4FF153D1BDF}"/>
    <cellStyle name="Comma 29 2 2 7 3" xfId="18056" xr:uid="{AF8FECF8-A19B-4DE6-9624-5D81A15677C7}"/>
    <cellStyle name="Comma 29 2 2 7 3 2" xfId="44045" xr:uid="{A61F9F01-6E89-42AF-8D03-3675D98B6CDE}"/>
    <cellStyle name="Comma 29 2 2 7 4" xfId="35910" xr:uid="{B1D80EC8-07E3-4D57-9E00-133C5E16FDE0}"/>
    <cellStyle name="Comma 29 2 2 8" xfId="10598" xr:uid="{00000000-0005-0000-0000-000086060000}"/>
    <cellStyle name="Comma 29 2 2 8 2" xfId="18721" xr:uid="{002A6013-B00F-4090-A749-EBCE7D6173E3}"/>
    <cellStyle name="Comma 29 2 2 8 2 2" xfId="44710" xr:uid="{77C80FAB-77DC-43EE-9F63-71416A294DFD}"/>
    <cellStyle name="Comma 29 2 2 8 3" xfId="36587" xr:uid="{875953C3-FDA3-455B-A9D3-FF50B0BABFD5}"/>
    <cellStyle name="Comma 29 2 2 9" xfId="2733" xr:uid="{00000000-0005-0000-0000-000087060000}"/>
    <cellStyle name="Comma 29 2 2 9 2" xfId="28934" xr:uid="{BD2CA5E4-1FEC-4018-9902-4FE3219768A4}"/>
    <cellStyle name="Comma 29 2 3" xfId="885" xr:uid="{7FEE230B-888C-4DED-A3D3-BE5ABB9D249E}"/>
    <cellStyle name="Comma 29 2 3 2" xfId="5031" xr:uid="{00000000-0005-0000-0000-000089060000}"/>
    <cellStyle name="Comma 29 2 3 2 2" xfId="21428" xr:uid="{86286D2D-E9F6-4C40-A49E-06EBB8540C94}"/>
    <cellStyle name="Comma 29 2 3 2 2 2" xfId="47417" xr:uid="{AEBA4321-779B-4590-AF7F-9814B62C230D}"/>
    <cellStyle name="Comma 29 2 3 2 3" xfId="13308" xr:uid="{63E127F9-A326-4D9B-B255-E6163358A876}"/>
    <cellStyle name="Comma 29 2 3 2 3 2" xfId="39297" xr:uid="{55A6BDE9-43AF-478D-A111-3C525503805C}"/>
    <cellStyle name="Comma 29 2 3 2 4" xfId="31144" xr:uid="{1E1CB997-FC83-4801-A079-666C3FC6C9B7}"/>
    <cellStyle name="Comma 29 2 3 3" xfId="7871" xr:uid="{00000000-0005-0000-0000-00008A060000}"/>
    <cellStyle name="Comma 29 2 3 3 2" xfId="24202" xr:uid="{39FB9C89-2B9E-4A34-98EA-C6174CCA4D82}"/>
    <cellStyle name="Comma 29 2 3 3 2 2" xfId="50191" xr:uid="{002CB398-0AE4-4CCF-A737-8426C3430149}"/>
    <cellStyle name="Comma 29 2 3 3 3" xfId="16082" xr:uid="{D37AA807-2289-4A95-BCF7-AD4CE748B24E}"/>
    <cellStyle name="Comma 29 2 3 3 3 2" xfId="42071" xr:uid="{EB4DAF56-C3D8-4BB1-BF52-920EB3303E06}"/>
    <cellStyle name="Comma 29 2 3 3 4" xfId="33918" xr:uid="{CA59BB1C-F256-44EF-87E7-3B6FCC11FE39}"/>
    <cellStyle name="Comma 29 2 3 4" xfId="9515" xr:uid="{00000000-0005-0000-0000-00008B060000}"/>
    <cellStyle name="Comma 29 2 3 4 2" xfId="25800" xr:uid="{8A7E1A88-244D-4FF9-B32C-4E4B84D68416}"/>
    <cellStyle name="Comma 29 2 3 4 2 2" xfId="51789" xr:uid="{AD0A69D9-B4B0-48FA-92B8-E86B1B10FA2D}"/>
    <cellStyle name="Comma 29 2 3 4 3" xfId="17680" xr:uid="{57FC91A3-4ABB-4725-807D-C40B1A361FF4}"/>
    <cellStyle name="Comma 29 2 3 4 3 2" xfId="43669" xr:uid="{3F39EE67-6E3B-4AF1-8B8F-D6B82338CE5A}"/>
    <cellStyle name="Comma 29 2 3 4 4" xfId="35517" xr:uid="{8E6252CC-49C6-445B-BAC3-442DDAE65AD0}"/>
    <cellStyle name="Comma 29 2 3 5" xfId="19307" xr:uid="{8818B578-9C70-4940-A86C-FAC2F8C9A719}"/>
    <cellStyle name="Comma 29 2 3 5 2" xfId="45296" xr:uid="{39A724C6-9827-4D02-96DC-201D291E1B91}"/>
    <cellStyle name="Comma 29 2 3 6" xfId="11187" xr:uid="{012C57D0-8D22-4D53-8606-22D719E02B61}"/>
    <cellStyle name="Comma 29 2 3 6 2" xfId="37176" xr:uid="{BD4F257F-5168-4271-9298-5C454D7FAF58}"/>
    <cellStyle name="Comma 29 2 3 7" xfId="26772" xr:uid="{D506E827-6C0F-4523-970A-38F894B0F0DA}"/>
    <cellStyle name="Comma 29 2 3 7 2" xfId="52761" xr:uid="{19C20074-743B-452A-9996-811AFBF9F6FD}"/>
    <cellStyle name="Comma 29 2 3 8" xfId="2823" xr:uid="{00000000-0005-0000-0000-000088060000}"/>
    <cellStyle name="Comma 29 2 3 9" xfId="29014" xr:uid="{B5A59F06-83AA-4974-917C-82059CE4A097}"/>
    <cellStyle name="Comma 29 2 4" xfId="3415" xr:uid="{00000000-0005-0000-0000-00008C060000}"/>
    <cellStyle name="Comma 29 2 4 2" xfId="5620" xr:uid="{00000000-0005-0000-0000-00008D060000}"/>
    <cellStyle name="Comma 29 2 4 2 2" xfId="22009" xr:uid="{57EBD7EA-15F0-4128-9738-077BA0CDEBDA}"/>
    <cellStyle name="Comma 29 2 4 2 2 2" xfId="47998" xr:uid="{FE2FFD14-9144-4BF0-9510-8712F0176801}"/>
    <cellStyle name="Comma 29 2 4 2 3" xfId="13889" xr:uid="{7430CE2E-3C6F-4E07-8260-A517EA54E494}"/>
    <cellStyle name="Comma 29 2 4 2 3 2" xfId="39878" xr:uid="{7B4B455B-5928-4019-9806-4984E4545CFD}"/>
    <cellStyle name="Comma 29 2 4 2 4" xfId="31725" xr:uid="{BB67CEC7-FECA-4243-A001-899B83A96267}"/>
    <cellStyle name="Comma 29 2 4 3" xfId="8452" xr:uid="{00000000-0005-0000-0000-00008E060000}"/>
    <cellStyle name="Comma 29 2 4 3 2" xfId="24783" xr:uid="{C2594D1E-150E-430E-803C-BE63D93CBCEF}"/>
    <cellStyle name="Comma 29 2 4 3 2 2" xfId="50772" xr:uid="{838FFAE7-F09B-44A3-B120-3775315FDEE4}"/>
    <cellStyle name="Comma 29 2 4 3 3" xfId="16663" xr:uid="{74FD8E61-A4A3-470C-A9C5-E5AE0266AAB7}"/>
    <cellStyle name="Comma 29 2 4 3 3 2" xfId="42652" xr:uid="{0904E9E8-2537-4F65-A2BF-297DF0B17E11}"/>
    <cellStyle name="Comma 29 2 4 3 4" xfId="34499" xr:uid="{0EA43C2D-0B38-47FD-A571-EDA7DBBA40B1}"/>
    <cellStyle name="Comma 29 2 4 4" xfId="19888" xr:uid="{66B52BA9-9EAB-48A8-BB6E-48D135F5F2D9}"/>
    <cellStyle name="Comma 29 2 4 4 2" xfId="45877" xr:uid="{DA386504-2953-40D8-99A1-6170402F6A8C}"/>
    <cellStyle name="Comma 29 2 4 5" xfId="11768" xr:uid="{ECC83022-B00E-4605-B89A-8740E23A4AD4}"/>
    <cellStyle name="Comma 29 2 4 5 2" xfId="37757" xr:uid="{CAA93A34-5F6F-4F23-A6B0-AB50530CD197}"/>
    <cellStyle name="Comma 29 2 4 6" xfId="27353" xr:uid="{16943FBA-2CAF-4BD6-A1B6-3E4823A95738}"/>
    <cellStyle name="Comma 29 2 4 6 2" xfId="53342" xr:uid="{D7D62819-66AD-4800-B331-8D4CE0B4E3BC}"/>
    <cellStyle name="Comma 29 2 4 7" xfId="29598" xr:uid="{BD8CC520-957C-4D3D-BF9E-66FEA4DE5A58}"/>
    <cellStyle name="Comma 29 2 5" xfId="4133" xr:uid="{00000000-0005-0000-0000-00008F060000}"/>
    <cellStyle name="Comma 29 2 5 2" xfId="20554" xr:uid="{33127839-E698-4E8C-9C0F-2F839EE46EDF}"/>
    <cellStyle name="Comma 29 2 5 2 2" xfId="46543" xr:uid="{20200A9D-5ADB-4A66-8E5D-D15CA16B448A}"/>
    <cellStyle name="Comma 29 2 5 3" xfId="12434" xr:uid="{59EB818B-349F-46A9-8E77-9E2C4599EC8E}"/>
    <cellStyle name="Comma 29 2 5 3 2" xfId="38423" xr:uid="{6178C1EE-43DE-418F-AD21-1E20C43EF91A}"/>
    <cellStyle name="Comma 29 2 5 4" xfId="30268" xr:uid="{0D7F9264-FB28-4C49-ABE6-60B3F3021325}"/>
    <cellStyle name="Comma 29 2 6" xfId="4794" xr:uid="{00000000-0005-0000-0000-000090060000}"/>
    <cellStyle name="Comma 29 2 6 2" xfId="21200" xr:uid="{587296AA-47AC-419E-9DE3-662EF97E8D8E}"/>
    <cellStyle name="Comma 29 2 6 2 2" xfId="47189" xr:uid="{DEC8728B-62B7-4290-921C-E8B9E68A5F55}"/>
    <cellStyle name="Comma 29 2 6 3" xfId="13080" xr:uid="{E314874E-FD2E-4520-8EDA-3029B6AB9BFB}"/>
    <cellStyle name="Comma 29 2 6 3 2" xfId="39069" xr:uid="{B6F20451-1FA1-4FB2-A1F6-EC2961DBDC56}"/>
    <cellStyle name="Comma 29 2 6 4" xfId="30914" xr:uid="{4BCBDDFD-8DA1-4E22-A884-CD437C1D4F85}"/>
    <cellStyle name="Comma 29 2 7" xfId="6330" xr:uid="{00000000-0005-0000-0000-000091060000}"/>
    <cellStyle name="Comma 29 2 7 2" xfId="22675" xr:uid="{4FA0EA16-AA90-43FC-AC96-435483B0A294}"/>
    <cellStyle name="Comma 29 2 7 2 2" xfId="48664" xr:uid="{4FAFC997-325F-4831-98FD-94A3DE18A14B}"/>
    <cellStyle name="Comma 29 2 7 3" xfId="14555" xr:uid="{892241CC-075F-497A-A975-928D8CFEEC10}"/>
    <cellStyle name="Comma 29 2 7 3 2" xfId="40544" xr:uid="{A4B1743D-D7CC-4EDA-8590-B9DBB8243A5B}"/>
    <cellStyle name="Comma 29 2 7 4" xfId="32391" xr:uid="{59D666AE-E86C-4298-83A6-4DA26E89C8AD}"/>
    <cellStyle name="Comma 29 2 8" xfId="6997" xr:uid="{00000000-0005-0000-0000-000092060000}"/>
    <cellStyle name="Comma 29 2 8 2" xfId="23328" xr:uid="{0A036D10-7B09-4CE0-91C6-2DD5C3EA5CE1}"/>
    <cellStyle name="Comma 29 2 8 2 2" xfId="49317" xr:uid="{79997A8E-89B6-4EA2-9A1F-1C98B676A79D}"/>
    <cellStyle name="Comma 29 2 8 3" xfId="15208" xr:uid="{7CD8DD9E-7FE1-4EF5-B43F-2DC24013D303}"/>
    <cellStyle name="Comma 29 2 8 3 2" xfId="41197" xr:uid="{259A7D18-8CB4-48B2-A843-567C498A5817}"/>
    <cellStyle name="Comma 29 2 8 4" xfId="33044" xr:uid="{7287A1F9-E021-402E-8D54-D3D12CA3FB5B}"/>
    <cellStyle name="Comma 29 2 9" xfId="7643" xr:uid="{00000000-0005-0000-0000-000093060000}"/>
    <cellStyle name="Comma 29 2 9 2" xfId="23974" xr:uid="{413E1B54-2E37-419D-BDD9-F3F4E748DFF0}"/>
    <cellStyle name="Comma 29 2 9 2 2" xfId="49963" xr:uid="{D478C984-7C24-4071-B0A1-77F99C6D3434}"/>
    <cellStyle name="Comma 29 2 9 3" xfId="15854" xr:uid="{052D4FED-5B02-40E5-B6E2-34B4C39363E0}"/>
    <cellStyle name="Comma 29 2 9 3 2" xfId="41843" xr:uid="{8B271C54-2D9C-4941-9AAE-3271A9C9D256}"/>
    <cellStyle name="Comma 29 2 9 4" xfId="33690" xr:uid="{525C92F3-839D-4103-816A-4C6265FC8DEE}"/>
    <cellStyle name="Comma 29 3" xfId="1047" xr:uid="{3E7772CC-7E99-42BA-86AF-420926C9BE34}"/>
    <cellStyle name="Comma 29 3 10" xfId="1711" xr:uid="{00000000-0005-0000-0000-000094060000}"/>
    <cellStyle name="Comma 29 3 10 2" xfId="54164" xr:uid="{F5D87CB5-D317-4A43-B0BA-084235EDD3FB}"/>
    <cellStyle name="Comma 29 3 11" xfId="28205" xr:uid="{9747A502-2FBF-45DE-8CFB-CC0190AF655A}"/>
    <cellStyle name="Comma 29 3 2" xfId="3570" xr:uid="{00000000-0005-0000-0000-000095060000}"/>
    <cellStyle name="Comma 29 3 2 2" xfId="5774" xr:uid="{00000000-0005-0000-0000-000096060000}"/>
    <cellStyle name="Comma 29 3 2 2 2" xfId="22163" xr:uid="{BE48024C-4520-4806-B42B-0EA3F72FBACF}"/>
    <cellStyle name="Comma 29 3 2 2 2 2" xfId="48152" xr:uid="{B0464677-F1E9-4D6A-8DB3-86E5D5102500}"/>
    <cellStyle name="Comma 29 3 2 2 3" xfId="14043" xr:uid="{56064B08-C4A2-4FD2-8BEF-BDF2D6C43DEA}"/>
    <cellStyle name="Comma 29 3 2 2 3 2" xfId="40032" xr:uid="{611B7D53-C346-4F11-8142-C2604194D303}"/>
    <cellStyle name="Comma 29 3 2 2 4" xfId="31879" xr:uid="{0F375970-EFB5-44F6-A61F-41A93BB79D8F}"/>
    <cellStyle name="Comma 29 3 2 3" xfId="8606" xr:uid="{00000000-0005-0000-0000-000097060000}"/>
    <cellStyle name="Comma 29 3 2 3 2" xfId="24937" xr:uid="{A678DDF9-59CC-4358-B04B-159655663C95}"/>
    <cellStyle name="Comma 29 3 2 3 2 2" xfId="50926" xr:uid="{1B05398D-9016-4268-A829-F0C11298F985}"/>
    <cellStyle name="Comma 29 3 2 3 3" xfId="16817" xr:uid="{B99CB5A3-07FC-4242-8D3E-2E56DDB28252}"/>
    <cellStyle name="Comma 29 3 2 3 3 2" xfId="42806" xr:uid="{A168EE3B-6ED2-41F3-8463-821F1DAA5C69}"/>
    <cellStyle name="Comma 29 3 2 3 4" xfId="34653" xr:uid="{0FD9B6E8-82EF-4263-9FE6-D2FA8B783BB4}"/>
    <cellStyle name="Comma 29 3 2 4" xfId="20042" xr:uid="{9FB50B8D-E361-4D0D-A936-22A7F7D2689C}"/>
    <cellStyle name="Comma 29 3 2 4 2" xfId="46031" xr:uid="{F3A30185-804C-4EA1-A021-19241C9EBBFA}"/>
    <cellStyle name="Comma 29 3 2 5" xfId="11922" xr:uid="{F8038CCF-195C-4B44-9813-DDBB27493A18}"/>
    <cellStyle name="Comma 29 3 2 5 2" xfId="37911" xr:uid="{878815BA-6F95-480B-8EBC-9B5BDED39F97}"/>
    <cellStyle name="Comma 29 3 2 6" xfId="27507" xr:uid="{47841474-81D6-442C-ABCE-256B473CC008}"/>
    <cellStyle name="Comma 29 3 2 6 2" xfId="53496" xr:uid="{A29E59EB-54DA-45EA-A708-C8D604C3A2C6}"/>
    <cellStyle name="Comma 29 3 2 7" xfId="29753" xr:uid="{B2995B73-35B6-422B-BD9F-4986497CA6DD}"/>
    <cellStyle name="Comma 29 3 3" xfId="4295" xr:uid="{00000000-0005-0000-0000-000098060000}"/>
    <cellStyle name="Comma 29 3 3 2" xfId="20704" xr:uid="{8D2AD2E0-F92E-44B8-BA33-90DF1C637EA0}"/>
    <cellStyle name="Comma 29 3 3 2 2" xfId="46693" xr:uid="{90025EEA-829C-4EEC-A3F5-52A7D75D70F7}"/>
    <cellStyle name="Comma 29 3 3 3" xfId="12584" xr:uid="{A266BD65-BDDA-44FE-AAD0-5E7846E748DA}"/>
    <cellStyle name="Comma 29 3 3 3 2" xfId="38573" xr:uid="{E8A44DCE-46AB-470C-BB51-9F1BEDFF8AF6}"/>
    <cellStyle name="Comma 29 3 3 4" xfId="30418" xr:uid="{FE821885-706C-4354-A595-BC89E51EBC7C}"/>
    <cellStyle name="Comma 29 3 4" xfId="6491" xr:uid="{00000000-0005-0000-0000-000099060000}"/>
    <cellStyle name="Comma 29 3 4 2" xfId="22825" xr:uid="{68E5761E-D7BE-4805-B74C-11F521F8E6EA}"/>
    <cellStyle name="Comma 29 3 4 2 2" xfId="48814" xr:uid="{5728ADFA-D3A3-4745-97BD-C2764855BFED}"/>
    <cellStyle name="Comma 29 3 4 3" xfId="14705" xr:uid="{57BB3B32-D3EC-4404-B829-52E76B9C5EDA}"/>
    <cellStyle name="Comma 29 3 4 3 2" xfId="40694" xr:uid="{D8138459-3844-4594-88DD-243CE2A6C5A8}"/>
    <cellStyle name="Comma 29 3 4 4" xfId="32541" xr:uid="{A1345F67-45C1-49E8-A65E-A2C08BC5BBA3}"/>
    <cellStyle name="Comma 29 3 5" xfId="7147" xr:uid="{00000000-0005-0000-0000-00009A060000}"/>
    <cellStyle name="Comma 29 3 5 2" xfId="23478" xr:uid="{AD29EF17-35F1-4F96-812A-4F72CABAE9D4}"/>
    <cellStyle name="Comma 29 3 5 2 2" xfId="49467" xr:uid="{30BF0F23-FCBF-4D66-959E-89AED3048A67}"/>
    <cellStyle name="Comma 29 3 5 3" xfId="15358" xr:uid="{4C7E7F49-D76C-4014-967F-9FF2D3752A63}"/>
    <cellStyle name="Comma 29 3 5 3 2" xfId="41347" xr:uid="{F9C81716-A460-44F5-8747-122DD379DCD1}"/>
    <cellStyle name="Comma 29 3 5 4" xfId="33194" xr:uid="{0F063E1D-AFD6-4705-AD64-D8AC7EA18A57}"/>
    <cellStyle name="Comma 29 3 6" xfId="9671" xr:uid="{00000000-0005-0000-0000-00009B060000}"/>
    <cellStyle name="Comma 29 3 6 2" xfId="25952" xr:uid="{414083D9-E4C8-4A60-B33B-262185441245}"/>
    <cellStyle name="Comma 29 3 6 2 2" xfId="51941" xr:uid="{919D175B-6A8A-4BD4-90FA-519DE5E48162}"/>
    <cellStyle name="Comma 29 3 6 3" xfId="17832" xr:uid="{DE0CF994-7534-468B-B310-3078CE27F668}"/>
    <cellStyle name="Comma 29 3 6 3 2" xfId="43821" xr:uid="{8A282A01-A369-4924-ABAC-AE0EC6A4F099}"/>
    <cellStyle name="Comma 29 3 6 4" xfId="35669" xr:uid="{6509E76C-956B-4599-A002-F9156383911B}"/>
    <cellStyle name="Comma 29 3 7" xfId="9869" xr:uid="{00000000-0005-0000-0000-00009C060000}"/>
    <cellStyle name="Comma 29 3 7 2" xfId="26134" xr:uid="{AC186AB6-BC29-45B8-8C1E-06ACF5333DD7}"/>
    <cellStyle name="Comma 29 3 7 2 2" xfId="52123" xr:uid="{C54EA935-00FB-4AB3-98C2-A6702E00CC59}"/>
    <cellStyle name="Comma 29 3 7 3" xfId="18014" xr:uid="{A6FE63F2-0A5C-47EC-B187-B19B3714C276}"/>
    <cellStyle name="Comma 29 3 7 3 2" xfId="44003" xr:uid="{AD6FA434-B410-45FF-A019-BBFCF447E57C}"/>
    <cellStyle name="Comma 29 3 7 4" xfId="35858" xr:uid="{07673622-5A80-41EE-8829-96D74D51075C}"/>
    <cellStyle name="Comma 29 3 8" xfId="10455" xr:uid="{00000000-0005-0000-0000-00009D060000}"/>
    <cellStyle name="Comma 29 3 8 2" xfId="18578" xr:uid="{2C3D234A-9750-41FA-8372-425E2D997175}"/>
    <cellStyle name="Comma 29 3 8 2 2" xfId="44567" xr:uid="{55165C02-3F15-49F9-B1AB-05F9321A6049}"/>
    <cellStyle name="Comma 29 3 8 3" xfId="36444" xr:uid="{954F5182-F848-4A6A-9136-5B82E40EA12C}"/>
    <cellStyle name="Comma 29 3 9" xfId="2713" xr:uid="{00000000-0005-0000-0000-00009E060000}"/>
    <cellStyle name="Comma 29 3 9 2" xfId="28919" xr:uid="{D6F25A7F-B6A0-4FAF-905E-C5E1C376782E}"/>
    <cellStyle name="Comma 29 4" xfId="740" xr:uid="{C8642EDD-50E1-47C3-9231-41036F36AF3D}"/>
    <cellStyle name="Comma 29 4 10" xfId="2483" xr:uid="{00000000-0005-0000-0000-0000A0060000}"/>
    <cellStyle name="Comma 29 4 10 2" xfId="19173" xr:uid="{61D338DE-9BE5-4101-B305-6037993EF0D5}"/>
    <cellStyle name="Comma 29 4 10 2 2" xfId="45162" xr:uid="{3E4CA2A3-4991-4183-A4D7-D558B1B16487}"/>
    <cellStyle name="Comma 29 4 10 3" xfId="28831" xr:uid="{35C1CDF8-0FF4-469F-94B3-67F5FAE3E21C}"/>
    <cellStyle name="Comma 29 4 11" xfId="11053" xr:uid="{FFFFC2ED-62BE-4CF2-B438-6CBD4E8B4218}"/>
    <cellStyle name="Comma 29 4 11 2" xfId="37042" xr:uid="{50B9540B-279D-472D-815F-BD491E31C32F}"/>
    <cellStyle name="Comma 29 4 12" xfId="26638" xr:uid="{5A44798C-783F-46C8-AF58-0EA0775BCBDE}"/>
    <cellStyle name="Comma 29 4 12 2" xfId="52627" xr:uid="{4C47A7B6-ACE8-480D-B19E-30CF8EE4FAB0}"/>
    <cellStyle name="Comma 29 4 13" xfId="1418" xr:uid="{00000000-0005-0000-0000-00009F060000}"/>
    <cellStyle name="Comma 29 4 13 2" xfId="53871" xr:uid="{003A4874-1886-4FEA-942B-EDED601B0DBE}"/>
    <cellStyle name="Comma 29 4 14" xfId="27909" xr:uid="{EFE4928D-4FF1-4B59-B366-DB276BF9108B}"/>
    <cellStyle name="Comma 29 4 2" xfId="3988" xr:uid="{00000000-0005-0000-0000-0000A1060000}"/>
    <cellStyle name="Comma 29 4 2 2" xfId="20411" xr:uid="{D8B5777D-E723-4B9E-BC1A-1A57DD143494}"/>
    <cellStyle name="Comma 29 4 2 2 2" xfId="46400" xr:uid="{8378DDAD-8EA1-4CB8-BF9A-A9E2F5630AE9}"/>
    <cellStyle name="Comma 29 4 2 3" xfId="12291" xr:uid="{AA6EA234-52A5-43B7-9DEC-E484C69FDB8B}"/>
    <cellStyle name="Comma 29 4 2 3 2" xfId="38280" xr:uid="{8B8B57B1-443D-49FD-962C-5A5D0EAADF1F}"/>
    <cellStyle name="Comma 29 4 2 4" xfId="30125" xr:uid="{600E8991-EE70-4D3B-A4F6-DF49BABBBF7D}"/>
    <cellStyle name="Comma 29 4 3" xfId="4892" xr:uid="{00000000-0005-0000-0000-0000A2060000}"/>
    <cellStyle name="Comma 29 4 3 2" xfId="21294" xr:uid="{4F22DD7E-9DD5-4D19-BD6D-0F3A63CF5E29}"/>
    <cellStyle name="Comma 29 4 3 2 2" xfId="47283" xr:uid="{23A35688-E755-4995-9DCA-A18EB723309A}"/>
    <cellStyle name="Comma 29 4 3 3" xfId="13174" xr:uid="{D1BD8D28-101F-499B-8568-3EAE7FBC82AA}"/>
    <cellStyle name="Comma 29 4 3 3 2" xfId="39163" xr:uid="{7F430F36-1443-4D0C-BED7-3BE9DEC34C6A}"/>
    <cellStyle name="Comma 29 4 3 4" xfId="31010" xr:uid="{73AFEBB8-B8D9-410A-8BB0-956CF97B944A}"/>
    <cellStyle name="Comma 29 4 4" xfId="6185" xr:uid="{00000000-0005-0000-0000-0000A3060000}"/>
    <cellStyle name="Comma 29 4 4 2" xfId="22532" xr:uid="{5BBDA547-7C8E-4E5A-8BBE-5BB4094DF507}"/>
    <cellStyle name="Comma 29 4 4 2 2" xfId="48521" xr:uid="{F1877DFF-8B0E-4509-BAAB-ABFE9CCDD328}"/>
    <cellStyle name="Comma 29 4 4 3" xfId="14412" xr:uid="{3CB28161-707C-4153-98D0-7758A4014FC4}"/>
    <cellStyle name="Comma 29 4 4 3 2" xfId="40401" xr:uid="{E928DB69-3B81-469B-A725-399886874309}"/>
    <cellStyle name="Comma 29 4 4 4" xfId="32248" xr:uid="{DA43D10F-7ED3-4C8F-A059-0A0D73D03FAC}"/>
    <cellStyle name="Comma 29 4 5" xfId="6854" xr:uid="{00000000-0005-0000-0000-0000A4060000}"/>
    <cellStyle name="Comma 29 4 5 2" xfId="23185" xr:uid="{97F1EA07-E3FD-4586-9370-0A56C43AAF6A}"/>
    <cellStyle name="Comma 29 4 5 2 2" xfId="49174" xr:uid="{A34A7FB3-FC6A-49C1-825F-DA8958A9DC3C}"/>
    <cellStyle name="Comma 29 4 5 3" xfId="15065" xr:uid="{7A7B85DD-C636-4883-8FFE-630A453E4663}"/>
    <cellStyle name="Comma 29 4 5 3 2" xfId="41054" xr:uid="{66347C4E-445B-44F4-B3CC-C4D83B86433F}"/>
    <cellStyle name="Comma 29 4 5 4" xfId="32901" xr:uid="{0C6776D7-6F19-4D13-94EF-74861B8572C6}"/>
    <cellStyle name="Comma 29 4 6" xfId="7737" xr:uid="{00000000-0005-0000-0000-0000A5060000}"/>
    <cellStyle name="Comma 29 4 6 2" xfId="24068" xr:uid="{BBAEBA44-11CA-46E0-9D24-EC62446BBA03}"/>
    <cellStyle name="Comma 29 4 6 2 2" xfId="50057" xr:uid="{7CF6DDFD-D6C3-49DA-87B0-5C50688CD297}"/>
    <cellStyle name="Comma 29 4 6 3" xfId="15948" xr:uid="{786544B4-4071-47D6-BA45-987DB4F21B24}"/>
    <cellStyle name="Comma 29 4 6 3 2" xfId="41937" xr:uid="{CD10817F-A7A2-4D39-9689-A8E4244223C6}"/>
    <cellStyle name="Comma 29 4 6 4" xfId="33784" xr:uid="{00EBA76A-6909-4C22-8D6C-B84A863CE862}"/>
    <cellStyle name="Comma 29 4 7" xfId="9371" xr:uid="{00000000-0005-0000-0000-0000A6060000}"/>
    <cellStyle name="Comma 29 4 7 2" xfId="25657" xr:uid="{BEDC3B6B-3964-4E8F-918D-2CACCBD43DBA}"/>
    <cellStyle name="Comma 29 4 7 2 2" xfId="51646" xr:uid="{4F4E2771-B0C9-4031-B4CA-BD9039CB1AEB}"/>
    <cellStyle name="Comma 29 4 7 3" xfId="17537" xr:uid="{A15E0CF4-CB90-4295-924A-A3646A12BF5D}"/>
    <cellStyle name="Comma 29 4 7 3 2" xfId="43526" xr:uid="{2E20C397-4522-4893-B195-1DE8F3C5D254}"/>
    <cellStyle name="Comma 29 4 7 4" xfId="35374" xr:uid="{FBA37F55-81D8-4AB6-980B-F1D8615B19D3}"/>
    <cellStyle name="Comma 29 4 8" xfId="9901" xr:uid="{00000000-0005-0000-0000-0000A7060000}"/>
    <cellStyle name="Comma 29 4 8 2" xfId="26160" xr:uid="{3AD4EB11-4B32-446F-9F96-1DBEF7DF7EC2}"/>
    <cellStyle name="Comma 29 4 8 2 2" xfId="52149" xr:uid="{BFCB0348-C17C-4A3A-96FC-355D0EF76AAB}"/>
    <cellStyle name="Comma 29 4 8 3" xfId="18040" xr:uid="{FBF5C751-59B4-4AC6-86A3-0FA0A6A05CF1}"/>
    <cellStyle name="Comma 29 4 8 3 2" xfId="44029" xr:uid="{51F34BAC-43AA-448D-8448-1CFAE7BF4EC4}"/>
    <cellStyle name="Comma 29 4 8 4" xfId="35890" xr:uid="{B7D887E8-A7AA-4FEC-A205-9CEECF264D12}"/>
    <cellStyle name="Comma 29 4 9" xfId="10162" xr:uid="{00000000-0005-0000-0000-0000A8060000}"/>
    <cellStyle name="Comma 29 4 9 2" xfId="18285" xr:uid="{122A740A-ACE9-4404-8DF6-B452643AA0D9}"/>
    <cellStyle name="Comma 29 4 9 2 2" xfId="44274" xr:uid="{E8A375E9-0FAB-4F5A-9EE3-9E4498F0F440}"/>
    <cellStyle name="Comma 29 4 9 3" xfId="36151" xr:uid="{84DDA2D4-1596-45E4-AA05-AC285008F498}"/>
    <cellStyle name="Comma 29 5" xfId="560" xr:uid="{00000000-0005-0000-0000-000023000000}"/>
    <cellStyle name="Comma 29 5 2" xfId="5477" xr:uid="{00000000-0005-0000-0000-0000AA060000}"/>
    <cellStyle name="Comma 29 5 2 2" xfId="21866" xr:uid="{89A25FDA-27A6-4B9D-BD04-3F0D2CB18B12}"/>
    <cellStyle name="Comma 29 5 2 2 2" xfId="47855" xr:uid="{EAD3072C-B9CB-42F5-A33B-CB3E26C8D50D}"/>
    <cellStyle name="Comma 29 5 2 3" xfId="13746" xr:uid="{B33F23D3-E4AC-4434-B444-AD6DE209C9FA}"/>
    <cellStyle name="Comma 29 5 2 3 2" xfId="39735" xr:uid="{69C95B52-3029-4B8D-9765-B1EE9EB841D6}"/>
    <cellStyle name="Comma 29 5 2 4" xfId="31582" xr:uid="{F669FCE9-C134-495B-A7AC-F0FAB6FE4C8E}"/>
    <cellStyle name="Comma 29 5 3" xfId="8309" xr:uid="{00000000-0005-0000-0000-0000AB060000}"/>
    <cellStyle name="Comma 29 5 3 2" xfId="24640" xr:uid="{6182AD6F-BABF-4C02-9CF2-A2AFF28FDFAF}"/>
    <cellStyle name="Comma 29 5 3 2 2" xfId="50629" xr:uid="{26053611-3844-4614-9793-4B4AA4EEB416}"/>
    <cellStyle name="Comma 29 5 3 3" xfId="16520" xr:uid="{01CC2D5B-0575-48A0-8571-F5CC9CA19B0B}"/>
    <cellStyle name="Comma 29 5 3 3 2" xfId="42509" xr:uid="{B1E55E22-CED1-4101-8B34-5E7231E71037}"/>
    <cellStyle name="Comma 29 5 3 4" xfId="34356" xr:uid="{B5B8CAB2-698E-4A56-8A44-38198665B894}"/>
    <cellStyle name="Comma 29 5 4" xfId="9228" xr:uid="{00000000-0005-0000-0000-0000AC060000}"/>
    <cellStyle name="Comma 29 5 4 2" xfId="25521" xr:uid="{A3F0FBA3-6816-48CB-AA2F-D03BBED75F1D}"/>
    <cellStyle name="Comma 29 5 4 2 2" xfId="51510" xr:uid="{0F8859C8-2D8C-459E-AC63-79EE9079BEF1}"/>
    <cellStyle name="Comma 29 5 4 3" xfId="17401" xr:uid="{AF1F9F7C-EF16-4C53-8590-A6EF463D85E5}"/>
    <cellStyle name="Comma 29 5 4 3 2" xfId="43390" xr:uid="{91977229-E020-40B3-A285-76F64EFE5918}"/>
    <cellStyle name="Comma 29 5 4 4" xfId="35238" xr:uid="{E54825A4-C84D-4133-BFE6-2C6EAD35EB50}"/>
    <cellStyle name="Comma 29 5 5" xfId="19745" xr:uid="{49D9A425-75BE-4C3B-9B2F-601C5DA86CDC}"/>
    <cellStyle name="Comma 29 5 5 2" xfId="45734" xr:uid="{ED1BE1EF-FB25-47B0-ABA0-2C745EA79DEF}"/>
    <cellStyle name="Comma 29 5 6" xfId="11625" xr:uid="{109D68C7-8C8E-401E-A2B4-B3161492C28D}"/>
    <cellStyle name="Comma 29 5 6 2" xfId="37614" xr:uid="{8CBD9761-370C-4BBD-9B3A-C1A535DE1327}"/>
    <cellStyle name="Comma 29 5 7" xfId="27210" xr:uid="{20516652-246E-4BEC-A5F8-1F89E44A8DC4}"/>
    <cellStyle name="Comma 29 5 7 2" xfId="53199" xr:uid="{450011CD-0796-4469-8156-BC1188FF8668}"/>
    <cellStyle name="Comma 29 5 8" xfId="3272" xr:uid="{00000000-0005-0000-0000-0000A9060000}"/>
    <cellStyle name="Comma 29 5 9" xfId="29455" xr:uid="{346B48DE-B569-475D-9908-F271D6E9D260}"/>
    <cellStyle name="Comma 29 6" xfId="3810" xr:uid="{00000000-0005-0000-0000-0000AD060000}"/>
    <cellStyle name="Comma 29 6 2" xfId="20276" xr:uid="{03A15B23-115C-4FB8-BE73-0E7696D5C1C5}"/>
    <cellStyle name="Comma 29 6 2 2" xfId="46265" xr:uid="{81F35154-EC7B-445B-8CD2-4184645767FD}"/>
    <cellStyle name="Comma 29 6 3" xfId="12156" xr:uid="{EA291338-C05A-4AF9-B865-C48A268A70BA}"/>
    <cellStyle name="Comma 29 6 3 2" xfId="38145" xr:uid="{9BD48B1D-7FF5-4430-A54F-C28A5BA145F8}"/>
    <cellStyle name="Comma 29 6 4" xfId="29990" xr:uid="{A7BE5348-FBF0-40B2-9B8D-B9F5EAF3D17B}"/>
    <cellStyle name="Comma 29 7" xfId="4651" xr:uid="{00000000-0005-0000-0000-0000AE060000}"/>
    <cellStyle name="Comma 29 7 2" xfId="21057" xr:uid="{970B6373-98FE-481B-8A6D-65C2DB92F582}"/>
    <cellStyle name="Comma 29 7 2 2" xfId="47046" xr:uid="{BEA9737A-7D74-4488-9234-7BFAD2C6EB2C}"/>
    <cellStyle name="Comma 29 7 3" xfId="12937" xr:uid="{133557E0-B2D0-4F15-8577-A8085A92DD67}"/>
    <cellStyle name="Comma 29 7 3 2" xfId="38926" xr:uid="{F72BD696-4BF4-4486-A2D8-4D899224D642}"/>
    <cellStyle name="Comma 29 7 4" xfId="30771" xr:uid="{58F0DD94-BF96-43C5-A7A7-BF66A3D53A12}"/>
    <cellStyle name="Comma 29 8" xfId="6009" xr:uid="{00000000-0005-0000-0000-0000AF060000}"/>
    <cellStyle name="Comma 29 8 2" xfId="22397" xr:uid="{EE5E4245-8AC7-45C7-940B-D45A909EE23D}"/>
    <cellStyle name="Comma 29 8 2 2" xfId="48386" xr:uid="{E4373BD2-E303-4DBE-A82C-6247F25FE692}"/>
    <cellStyle name="Comma 29 8 3" xfId="14277" xr:uid="{F36396CC-47AF-4F67-A8A7-8BFE2D3B5189}"/>
    <cellStyle name="Comma 29 8 3 2" xfId="40266" xr:uid="{934556B9-1D78-4C5E-94C0-816E0732D280}"/>
    <cellStyle name="Comma 29 8 4" xfId="32113" xr:uid="{9781E4D9-9808-4462-97F1-F8240FDC0B00}"/>
    <cellStyle name="Comma 29 9" xfId="6719" xr:uid="{00000000-0005-0000-0000-0000B0060000}"/>
    <cellStyle name="Comma 29 9 2" xfId="23050" xr:uid="{D3414573-9443-4844-AEBC-957B4F0B1A17}"/>
    <cellStyle name="Comma 29 9 2 2" xfId="49039" xr:uid="{A73A1969-D951-44FD-8D56-EA840716DA9E}"/>
    <cellStyle name="Comma 29 9 3" xfId="14930" xr:uid="{6A8708BA-76BF-4BC0-B9B2-C98E1952CDB5}"/>
    <cellStyle name="Comma 29 9 3 2" xfId="40919" xr:uid="{327982B7-D74F-4328-93A7-82773F092F61}"/>
    <cellStyle name="Comma 29 9 4" xfId="32766" xr:uid="{F3027698-1465-417E-A74C-15F12367BA7A}"/>
    <cellStyle name="Comma 3" xfId="15" xr:uid="{00000000-0005-0000-0000-000064000000}"/>
    <cellStyle name="Comma 3 2" xfId="114" xr:uid="{00000000-0005-0000-0000-000065000000}"/>
    <cellStyle name="Comma 3 2 2" xfId="703" xr:uid="{014C7BC3-374E-4C3E-B083-3538EE0DA240}"/>
    <cellStyle name="Comma 3 2 2 2" xfId="3951" xr:uid="{00000000-0005-0000-0000-0000B4060000}"/>
    <cellStyle name="Comma 3 2 2 3" xfId="6148" xr:uid="{00000000-0005-0000-0000-0000B5060000}"/>
    <cellStyle name="Comma 3 2 2 4" xfId="9883" xr:uid="{00000000-0005-0000-0000-0000B6060000}"/>
    <cellStyle name="Comma 3 2 2 4 2" xfId="35872" xr:uid="{A242ADC9-538A-49F2-9C37-8041C30549F9}"/>
    <cellStyle name="Comma 3 2 2 5" xfId="2445" xr:uid="{00000000-0005-0000-0000-0000B7060000}"/>
    <cellStyle name="Comma 3 2 2 5 2" xfId="28813" xr:uid="{B2520484-5BC3-4BD9-93C7-4E06EC764926}"/>
    <cellStyle name="Comma 3 2 2 6" xfId="27876" xr:uid="{1383999D-F647-4BCF-B314-FE8F7F266585}"/>
    <cellStyle name="Comma 3 2 3" xfId="512" xr:uid="{00000000-0005-0000-0000-000025000000}"/>
    <cellStyle name="Comma 3 2 3 2" xfId="9181" xr:uid="{00000000-0005-0000-0000-0000B8060000}"/>
    <cellStyle name="Comma 3 3" xfId="115" xr:uid="{00000000-0005-0000-0000-000066000000}"/>
    <cellStyle name="Comma 3 3 2" xfId="673" xr:uid="{CA608894-5F2B-4072-95B7-576E55B59385}"/>
    <cellStyle name="Comma 3 3 2 2" xfId="9318" xr:uid="{00000000-0005-0000-0000-0000BB060000}"/>
    <cellStyle name="Comma 3 3 2 3" xfId="2336" xr:uid="{00000000-0005-0000-0000-0000BA060000}"/>
    <cellStyle name="Comma 3 3 2 4" xfId="28776" xr:uid="{A6A8DA02-FA04-4FCD-9127-E011D43FFED8}"/>
    <cellStyle name="Comma 3 3 3" xfId="3922" xr:uid="{00000000-0005-0000-0000-0000BC060000}"/>
    <cellStyle name="Comma 3 3 4" xfId="6119" xr:uid="{00000000-0005-0000-0000-0000BD060000}"/>
    <cellStyle name="Comma 3 4" xfId="466" xr:uid="{00000000-0005-0000-0000-000067000000}"/>
    <cellStyle name="Comma 3 4 2" xfId="902" xr:uid="{C5478681-35F9-4D21-B8FB-09EC89BE1D99}"/>
    <cellStyle name="Comma 3 4 2 2" xfId="4150" xr:uid="{00000000-0005-0000-0000-0000BF060000}"/>
    <cellStyle name="Comma 3 4 3" xfId="6346" xr:uid="{00000000-0005-0000-0000-0000C0060000}"/>
    <cellStyle name="Comma 3 4 4" xfId="9910" xr:uid="{00000000-0005-0000-0000-0000C1060000}"/>
    <cellStyle name="Comma 3 4 4 2" xfId="35899" xr:uid="{931ACA6E-E3C5-4A53-A864-68032A39E35A}"/>
    <cellStyle name="Comma 3 4 5" xfId="2608" xr:uid="{00000000-0005-0000-0000-0000C2060000}"/>
    <cellStyle name="Comma 3 4 5 2" xfId="28892" xr:uid="{831BDDA2-A260-4AA4-8E1E-4C121ADE4C94}"/>
    <cellStyle name="Comma 3 4 6" xfId="28067" xr:uid="{59E52F28-1842-4F7D-811F-487B15BD74B0}"/>
    <cellStyle name="Comma 3 5" xfId="586" xr:uid="{4BF476CA-FD8C-44FB-BFFE-A1582300CCDE}"/>
    <cellStyle name="Comma 3 5 2" xfId="6034" xr:uid="{00000000-0005-0000-0000-0000C4060000}"/>
    <cellStyle name="Comma 3 5 3" xfId="9862" xr:uid="{00000000-0005-0000-0000-0000C5060000}"/>
    <cellStyle name="Comma 3 5 3 2" xfId="35851" xr:uid="{A1206B3B-059F-455C-B890-5D1C3ADC1E40}"/>
    <cellStyle name="Comma 3 5 4" xfId="3835" xr:uid="{00000000-0005-0000-0000-0000C6060000}"/>
    <cellStyle name="Comma 3 5 5" xfId="27773" xr:uid="{E7271044-364D-4A76-BEA7-F219268E5338}"/>
    <cellStyle name="Comma 3 6" xfId="477" xr:uid="{00000000-0005-0000-0000-000024000000}"/>
    <cellStyle name="Comma 3 6 2" xfId="9148" xr:uid="{00000000-0005-0000-0000-0000C7060000}"/>
    <cellStyle name="Comma 30" xfId="116" xr:uid="{00000000-0005-0000-0000-000068000000}"/>
    <cellStyle name="Comma 30 10" xfId="7501" xr:uid="{00000000-0005-0000-0000-0000C9060000}"/>
    <cellStyle name="Comma 30 10 2" xfId="23832" xr:uid="{AF156C06-A436-4DFD-B624-91C2A2F30F27}"/>
    <cellStyle name="Comma 30 10 2 2" xfId="49821" xr:uid="{3C25FAD7-F062-4D53-B9EB-E65BC1B6E3A2}"/>
    <cellStyle name="Comma 30 10 3" xfId="15712" xr:uid="{F93EA10A-1AC3-4598-B5CB-ADD2493FC13E}"/>
    <cellStyle name="Comma 30 10 3 2" xfId="41701" xr:uid="{E8F46FBE-F127-4013-B311-C7849053129D}"/>
    <cellStyle name="Comma 30 10 4" xfId="33548" xr:uid="{8636438D-ED73-4631-8F4C-8FD542F9B530}"/>
    <cellStyle name="Comma 30 11" xfId="8839" xr:uid="{00000000-0005-0000-0000-0000CA060000}"/>
    <cellStyle name="Comma 30 11 2" xfId="25170" xr:uid="{A0AA3057-B3FE-42AB-961B-EE20C32EFD27}"/>
    <cellStyle name="Comma 30 11 2 2" xfId="51159" xr:uid="{D3C28675-987D-46D8-B395-A91B1B934FCC}"/>
    <cellStyle name="Comma 30 11 3" xfId="17050" xr:uid="{22B60476-6D42-4285-8F17-926F8B1A6F60}"/>
    <cellStyle name="Comma 30 11 3 2" xfId="43039" xr:uid="{919FB4AB-E896-4FB9-BDA9-AC4A07E8E5F2}"/>
    <cellStyle name="Comma 30 11 4" xfId="34886" xr:uid="{00B675C9-2A2E-4D6B-9531-A45F30A661F6}"/>
    <cellStyle name="Comma 30 12" xfId="10163" xr:uid="{00000000-0005-0000-0000-0000CB060000}"/>
    <cellStyle name="Comma 30 12 2" xfId="18286" xr:uid="{285B2D08-38BC-4B32-8284-464EA9D48E3D}"/>
    <cellStyle name="Comma 30 12 2 2" xfId="44275" xr:uid="{D82DB1DA-8935-4AE7-9447-7E2DD12966E8}"/>
    <cellStyle name="Comma 30 12 3" xfId="36152" xr:uid="{EF37D368-136A-4C77-B959-3038C60C0D8A}"/>
    <cellStyle name="Comma 30 13" xfId="2073" xr:uid="{00000000-0005-0000-0000-0000CC060000}"/>
    <cellStyle name="Comma 30 13 2" xfId="18937" xr:uid="{6DFA8579-BC7A-4A05-A4AB-A2F92F3AF126}"/>
    <cellStyle name="Comma 30 13 2 2" xfId="44926" xr:uid="{3B9777D3-5D9A-4666-80E5-020EB8442993}"/>
    <cellStyle name="Comma 30 13 3" xfId="28567" xr:uid="{1DC0B34C-54E3-4B3D-948A-08542A4BE1B5}"/>
    <cellStyle name="Comma 30 14" xfId="10817" xr:uid="{2EA2C80F-4606-4CB2-A9F4-12CFC20AE26D}"/>
    <cellStyle name="Comma 30 14 2" xfId="36806" xr:uid="{B7F8BE6A-C6BB-4AC5-9033-BB849BFCFE22}"/>
    <cellStyle name="Comma 30 15" xfId="26401" xr:uid="{51AE3F66-276D-4D21-A314-24D93955F591}"/>
    <cellStyle name="Comma 30 15 2" xfId="52390" xr:uid="{87C36DE4-99F9-42E1-B6B0-5CB275340E95}"/>
    <cellStyle name="Comma 30 16" xfId="1419" xr:uid="{00000000-0005-0000-0000-0000C8060000}"/>
    <cellStyle name="Comma 30 16 2" xfId="53872" xr:uid="{A228081C-1C2B-4572-8DF3-25E072F597D5}"/>
    <cellStyle name="Comma 30 17" xfId="27910" xr:uid="{DCBD1504-3AC9-40F1-951A-4B6DC35DEB11}"/>
    <cellStyle name="Comma 30 2" xfId="117" xr:uid="{00000000-0005-0000-0000-000069000000}"/>
    <cellStyle name="Comma 30 2 10" xfId="8840" xr:uid="{00000000-0005-0000-0000-0000CE060000}"/>
    <cellStyle name="Comma 30 2 10 2" xfId="25171" xr:uid="{8FA84DF9-7593-40A3-B17A-079495435276}"/>
    <cellStyle name="Comma 30 2 10 2 2" xfId="51160" xr:uid="{150D6EE8-C4AD-4735-A31E-C29C31451508}"/>
    <cellStyle name="Comma 30 2 10 3" xfId="17051" xr:uid="{A729755E-B574-40D4-8D61-399A8B8EC32E}"/>
    <cellStyle name="Comma 30 2 10 3 2" xfId="43040" xr:uid="{C0EBFFAB-1185-4BBE-A24B-604011340D1F}"/>
    <cellStyle name="Comma 30 2 10 4" xfId="34887" xr:uid="{5EF6C98F-72E7-4EB4-827F-7A37792DA019}"/>
    <cellStyle name="Comma 30 2 11" xfId="10306" xr:uid="{00000000-0005-0000-0000-0000CF060000}"/>
    <cellStyle name="Comma 30 2 11 2" xfId="18429" xr:uid="{844CA28B-1DA1-4788-9342-935DA96D6D27}"/>
    <cellStyle name="Comma 30 2 11 2 2" xfId="44418" xr:uid="{D62AE6A0-C278-472A-B074-0EDC9D3F0260}"/>
    <cellStyle name="Comma 30 2 11 3" xfId="36295" xr:uid="{B3F6CEAE-CC72-4CF0-B759-496A27CDE152}"/>
    <cellStyle name="Comma 30 2 12" xfId="2216" xr:uid="{00000000-0005-0000-0000-0000D0060000}"/>
    <cellStyle name="Comma 30 2 12 2" xfId="19080" xr:uid="{DBB1EBBF-C28A-499B-BEF8-F96C3DEEDF9B}"/>
    <cellStyle name="Comma 30 2 12 2 2" xfId="45069" xr:uid="{1356821A-D702-4281-8FC1-68B6E45247B6}"/>
    <cellStyle name="Comma 30 2 12 3" xfId="28710" xr:uid="{9DC4786C-0D62-44D0-BBBC-3F99B572E330}"/>
    <cellStyle name="Comma 30 2 13" xfId="10960" xr:uid="{F48A1A2E-1A85-45BF-933A-6659A8181CA4}"/>
    <cellStyle name="Comma 30 2 13 2" xfId="36949" xr:uid="{9D9322B2-18B7-405D-8859-8E4FE17C66AE}"/>
    <cellStyle name="Comma 30 2 14" xfId="26544" xr:uid="{F8795CEE-0E41-41BC-BDD7-9CA9782566AC}"/>
    <cellStyle name="Comma 30 2 14 2" xfId="52533" xr:uid="{2D79463C-9C4D-4337-8978-123A88A45686}"/>
    <cellStyle name="Comma 30 2 15" xfId="1562" xr:uid="{00000000-0005-0000-0000-0000CD060000}"/>
    <cellStyle name="Comma 30 2 15 2" xfId="54015" xr:uid="{20FB315E-B854-47B5-8048-A2BFE02FF3A7}"/>
    <cellStyle name="Comma 30 2 16" xfId="28053" xr:uid="{18C3FCA0-03CC-4FD6-AFEE-B79241D21173}"/>
    <cellStyle name="Comma 30 2 2" xfId="1191" xr:uid="{F1EA4340-44EF-43E5-81F1-49C4BA638CAF}"/>
    <cellStyle name="Comma 30 2 2 10" xfId="1855" xr:uid="{00000000-0005-0000-0000-0000D1060000}"/>
    <cellStyle name="Comma 30 2 2 10 2" xfId="54308" xr:uid="{16CF28C9-BA3B-499D-B4D8-5ECECF5DCB69}"/>
    <cellStyle name="Comma 30 2 2 11" xfId="28349" xr:uid="{316A6361-85FE-4A5D-90EC-317AA1160EA6}"/>
    <cellStyle name="Comma 30 2 2 2" xfId="3714" xr:uid="{00000000-0005-0000-0000-0000D2060000}"/>
    <cellStyle name="Comma 30 2 2 2 2" xfId="5918" xr:uid="{00000000-0005-0000-0000-0000D3060000}"/>
    <cellStyle name="Comma 30 2 2 2 2 2" xfId="22307" xr:uid="{692D7A64-EAB1-414E-8A6F-2A98515A4872}"/>
    <cellStyle name="Comma 30 2 2 2 2 2 2" xfId="48296" xr:uid="{73650D70-C511-45A5-980F-C1800084D0D7}"/>
    <cellStyle name="Comma 30 2 2 2 2 3" xfId="14187" xr:uid="{7AE529F4-6197-4AB7-86FF-A2412B528814}"/>
    <cellStyle name="Comma 30 2 2 2 2 3 2" xfId="40176" xr:uid="{D8F5F584-97D8-4DAB-8B53-E43610DBEBE7}"/>
    <cellStyle name="Comma 30 2 2 2 2 4" xfId="32023" xr:uid="{670E833D-9C20-44AF-B202-243DF6731AEE}"/>
    <cellStyle name="Comma 30 2 2 2 3" xfId="8750" xr:uid="{00000000-0005-0000-0000-0000D4060000}"/>
    <cellStyle name="Comma 30 2 2 2 3 2" xfId="25081" xr:uid="{2751B378-31D8-491C-A163-C0F8246DAAA5}"/>
    <cellStyle name="Comma 30 2 2 2 3 2 2" xfId="51070" xr:uid="{8FB247AA-A55E-4B81-82B1-347491E3E93C}"/>
    <cellStyle name="Comma 30 2 2 2 3 3" xfId="16961" xr:uid="{6FB368FD-673D-4F37-BA2B-7A2AC63F7923}"/>
    <cellStyle name="Comma 30 2 2 2 3 3 2" xfId="42950" xr:uid="{F455F2AE-B920-4251-9B2E-CD7AA885CE9B}"/>
    <cellStyle name="Comma 30 2 2 2 3 4" xfId="34797" xr:uid="{404DBEBF-5CAF-4AD7-B01E-958A48BA2F90}"/>
    <cellStyle name="Comma 30 2 2 2 4" xfId="20186" xr:uid="{0996AF7A-C05A-4B51-A6E0-7D627797CF17}"/>
    <cellStyle name="Comma 30 2 2 2 4 2" xfId="46175" xr:uid="{95C7285E-298D-4F2D-B4BE-EBB1DC650A86}"/>
    <cellStyle name="Comma 30 2 2 2 5" xfId="12066" xr:uid="{E27A42F8-5735-420C-9398-F8FF620590C0}"/>
    <cellStyle name="Comma 30 2 2 2 5 2" xfId="38055" xr:uid="{DA917008-C9C1-48EB-985D-0A6877CDDD50}"/>
    <cellStyle name="Comma 30 2 2 2 6" xfId="27651" xr:uid="{5BF846AD-1D01-4EE8-8671-C710265DDD56}"/>
    <cellStyle name="Comma 30 2 2 2 6 2" xfId="53640" xr:uid="{D4C2434B-9660-4EF4-89AA-E94AD01A1A30}"/>
    <cellStyle name="Comma 30 2 2 2 7" xfId="29897" xr:uid="{E2C05A03-052A-4803-B010-08C06350F2DE}"/>
    <cellStyle name="Comma 30 2 2 3" xfId="4439" xr:uid="{00000000-0005-0000-0000-0000D5060000}"/>
    <cellStyle name="Comma 30 2 2 3 2" xfId="20848" xr:uid="{D9293131-FFA8-475F-B1F4-61B40EC43790}"/>
    <cellStyle name="Comma 30 2 2 3 2 2" xfId="46837" xr:uid="{BEF3125E-9E07-4003-83DC-D69D8A80F19E}"/>
    <cellStyle name="Comma 30 2 2 3 3" xfId="12728" xr:uid="{0BB929BA-2756-411D-AA86-2C6A9EC5E633}"/>
    <cellStyle name="Comma 30 2 2 3 3 2" xfId="38717" xr:uid="{1E3E9A23-F89D-4F78-BF56-F49311A6BCAB}"/>
    <cellStyle name="Comma 30 2 2 3 4" xfId="30562" xr:uid="{ED416D97-AA2E-44AE-82AB-BC3691CD4AE3}"/>
    <cellStyle name="Comma 30 2 2 4" xfId="6635" xr:uid="{00000000-0005-0000-0000-0000D6060000}"/>
    <cellStyle name="Comma 30 2 2 4 2" xfId="22969" xr:uid="{65A4385B-C0E6-48FC-9C77-FAA34A4BB1E0}"/>
    <cellStyle name="Comma 30 2 2 4 2 2" xfId="48958" xr:uid="{2C2CB0CF-74CE-449A-94D8-F3AC650ECF0D}"/>
    <cellStyle name="Comma 30 2 2 4 3" xfId="14849" xr:uid="{27B4CF6F-F891-4075-A9DE-770E09896E1D}"/>
    <cellStyle name="Comma 30 2 2 4 3 2" xfId="40838" xr:uid="{D6F526B6-E055-4955-95EE-927A409174CE}"/>
    <cellStyle name="Comma 30 2 2 4 4" xfId="32685" xr:uid="{8C9CC6A9-AED1-4001-9885-777D07A82EFC}"/>
    <cellStyle name="Comma 30 2 2 5" xfId="7291" xr:uid="{00000000-0005-0000-0000-0000D7060000}"/>
    <cellStyle name="Comma 30 2 2 5 2" xfId="23622" xr:uid="{F82DE021-358F-46BE-8B29-8F5F62C65302}"/>
    <cellStyle name="Comma 30 2 2 5 2 2" xfId="49611" xr:uid="{A01DAFB0-79A0-465D-987C-77833A77B60C}"/>
    <cellStyle name="Comma 30 2 2 5 3" xfId="15502" xr:uid="{C1D009D7-B310-41D7-B581-B194309E09DD}"/>
    <cellStyle name="Comma 30 2 2 5 3 2" xfId="41491" xr:uid="{7BF5152A-2FB3-4564-A5BA-4B36B299118B}"/>
    <cellStyle name="Comma 30 2 2 5 4" xfId="33338" xr:uid="{7B3BC842-B3CD-4332-A06B-D2D93880C2DF}"/>
    <cellStyle name="Comma 30 2 2 6" xfId="9815" xr:uid="{00000000-0005-0000-0000-0000D8060000}"/>
    <cellStyle name="Comma 30 2 2 6 2" xfId="26096" xr:uid="{F9015F12-2CDA-4DC9-8A76-BD5670361CFE}"/>
    <cellStyle name="Comma 30 2 2 6 2 2" xfId="52085" xr:uid="{4E9F3506-6344-4D0F-B410-B718590154A8}"/>
    <cellStyle name="Comma 30 2 2 6 3" xfId="17976" xr:uid="{584F5DBA-CF13-4D77-9DE2-1F9FDA09B91F}"/>
    <cellStyle name="Comma 30 2 2 6 3 2" xfId="43965" xr:uid="{ABBC6BDB-8D4E-46E2-97D5-626296CADB8F}"/>
    <cellStyle name="Comma 30 2 2 6 4" xfId="35813" xr:uid="{D211D3D3-99A1-4473-8101-9C6673833324}"/>
    <cellStyle name="Comma 30 2 2 7" xfId="9937" xr:uid="{00000000-0005-0000-0000-0000D9060000}"/>
    <cellStyle name="Comma 30 2 2 7 2" xfId="26188" xr:uid="{7A7EBD38-AB36-42AD-B06B-849AE16176B9}"/>
    <cellStyle name="Comma 30 2 2 7 2 2" xfId="52177" xr:uid="{3100CAE1-8887-45C5-AAD5-18DFBB132C18}"/>
    <cellStyle name="Comma 30 2 2 7 3" xfId="18068" xr:uid="{869B36DF-A975-469D-A8C0-40DED16F2FE2}"/>
    <cellStyle name="Comma 30 2 2 7 3 2" xfId="44057" xr:uid="{87081D9D-F349-4F19-8FCC-128DB5E9F5E5}"/>
    <cellStyle name="Comma 30 2 2 7 4" xfId="35926" xr:uid="{0CDD22AF-BD4C-454A-87D4-C3A7E43AE553}"/>
    <cellStyle name="Comma 30 2 2 8" xfId="10599" xr:uid="{00000000-0005-0000-0000-0000DA060000}"/>
    <cellStyle name="Comma 30 2 2 8 2" xfId="18722" xr:uid="{AFDDBDA1-8911-4644-809E-478FFBBDD618}"/>
    <cellStyle name="Comma 30 2 2 8 2 2" xfId="44711" xr:uid="{CED648F3-58D0-4C6A-9AA2-D48392136605}"/>
    <cellStyle name="Comma 30 2 2 8 3" xfId="36588" xr:uid="{901697E7-3D32-45AC-975C-3E8ADCB2E17E}"/>
    <cellStyle name="Comma 30 2 2 9" xfId="2742" xr:uid="{00000000-0005-0000-0000-0000DB060000}"/>
    <cellStyle name="Comma 30 2 2 9 2" xfId="28938" xr:uid="{B46E465C-97D0-4602-B3AC-3CC98FAE7E4F}"/>
    <cellStyle name="Comma 30 2 3" xfId="886" xr:uid="{4E29CD87-4FAE-4016-8D63-5AA703B362A5}"/>
    <cellStyle name="Comma 30 2 3 2" xfId="5032" xr:uid="{00000000-0005-0000-0000-0000DD060000}"/>
    <cellStyle name="Comma 30 2 3 2 2" xfId="21429" xr:uid="{AA0927BD-19F2-401E-B242-A177BE4AC908}"/>
    <cellStyle name="Comma 30 2 3 2 2 2" xfId="47418" xr:uid="{02FAABE9-7646-4B0B-A765-A2F55A59E198}"/>
    <cellStyle name="Comma 30 2 3 2 3" xfId="13309" xr:uid="{1A6A6664-E17C-42D7-B3B7-415A3A9D4856}"/>
    <cellStyle name="Comma 30 2 3 2 3 2" xfId="39298" xr:uid="{89F2EDC2-EC9A-4FB0-A143-8A664EA065D8}"/>
    <cellStyle name="Comma 30 2 3 2 4" xfId="31145" xr:uid="{0D4EDF2C-8231-4CD7-A4AA-1F4CF1063C2C}"/>
    <cellStyle name="Comma 30 2 3 3" xfId="7872" xr:uid="{00000000-0005-0000-0000-0000DE060000}"/>
    <cellStyle name="Comma 30 2 3 3 2" xfId="24203" xr:uid="{369C3DDB-A220-4D88-9758-31103DE9D124}"/>
    <cellStyle name="Comma 30 2 3 3 2 2" xfId="50192" xr:uid="{A82DA411-4A95-41B4-9CDE-AE6BF2CD6BD5}"/>
    <cellStyle name="Comma 30 2 3 3 3" xfId="16083" xr:uid="{DED49A7B-B06F-4D87-A78C-2997A2C991B5}"/>
    <cellStyle name="Comma 30 2 3 3 3 2" xfId="42072" xr:uid="{D71386A0-E0F7-4CB6-BDB4-3386D7CBC2B9}"/>
    <cellStyle name="Comma 30 2 3 3 4" xfId="33919" xr:uid="{1BAA7A17-87D4-4A74-ADC9-87A44E07AC1C}"/>
    <cellStyle name="Comma 30 2 3 4" xfId="9516" xr:uid="{00000000-0005-0000-0000-0000DF060000}"/>
    <cellStyle name="Comma 30 2 3 4 2" xfId="25801" xr:uid="{2555FE40-60A5-40F1-8534-36A6C450E705}"/>
    <cellStyle name="Comma 30 2 3 4 2 2" xfId="51790" xr:uid="{4C10B752-4855-48E2-81A7-5CE3451049A0}"/>
    <cellStyle name="Comma 30 2 3 4 3" xfId="17681" xr:uid="{FA19D98C-016C-4520-AF1C-09F0A9AC81B1}"/>
    <cellStyle name="Comma 30 2 3 4 3 2" xfId="43670" xr:uid="{B1D3AC5F-0C7D-4058-AD81-714B1E03D3D1}"/>
    <cellStyle name="Comma 30 2 3 4 4" xfId="35518" xr:uid="{06914789-62CD-479C-AA3A-42D7946AA0EE}"/>
    <cellStyle name="Comma 30 2 3 5" xfId="19308" xr:uid="{201BE7BD-AE48-4902-BB3F-92FECF363E7C}"/>
    <cellStyle name="Comma 30 2 3 5 2" xfId="45297" xr:uid="{94A7CA15-9995-4C71-B8AB-C1E7E0D37EB8}"/>
    <cellStyle name="Comma 30 2 3 6" xfId="11188" xr:uid="{45D9E23F-F0B0-40E1-A08C-B739F76B056B}"/>
    <cellStyle name="Comma 30 2 3 6 2" xfId="37177" xr:uid="{90240AE0-086A-45D4-8EB0-33A8C7B7F748}"/>
    <cellStyle name="Comma 30 2 3 7" xfId="26773" xr:uid="{856BE637-4296-4ADE-BE74-8963E79FCFCF}"/>
    <cellStyle name="Comma 30 2 3 7 2" xfId="52762" xr:uid="{13F48C3A-A3BD-43F9-A497-95AD102EC9B5}"/>
    <cellStyle name="Comma 30 2 3 8" xfId="2824" xr:uid="{00000000-0005-0000-0000-0000DC060000}"/>
    <cellStyle name="Comma 30 2 3 9" xfId="29015" xr:uid="{9165A5EB-0F3D-4491-A2E2-E1415722C2BF}"/>
    <cellStyle name="Comma 30 2 4" xfId="3416" xr:uid="{00000000-0005-0000-0000-0000E0060000}"/>
    <cellStyle name="Comma 30 2 4 2" xfId="5621" xr:uid="{00000000-0005-0000-0000-0000E1060000}"/>
    <cellStyle name="Comma 30 2 4 2 2" xfId="22010" xr:uid="{F6837243-5D5E-44B4-8ED1-0997E4DF0FDC}"/>
    <cellStyle name="Comma 30 2 4 2 2 2" xfId="47999" xr:uid="{A4CCDD1B-E449-42C9-AE58-42434517ABD8}"/>
    <cellStyle name="Comma 30 2 4 2 3" xfId="13890" xr:uid="{F184649F-165D-497B-A909-C3A91B586950}"/>
    <cellStyle name="Comma 30 2 4 2 3 2" xfId="39879" xr:uid="{1CBEA32E-AA9E-447D-9D98-A07624612ACF}"/>
    <cellStyle name="Comma 30 2 4 2 4" xfId="31726" xr:uid="{3D0E6500-5AA4-4E8B-96BD-7DD07F530D30}"/>
    <cellStyle name="Comma 30 2 4 3" xfId="8453" xr:uid="{00000000-0005-0000-0000-0000E2060000}"/>
    <cellStyle name="Comma 30 2 4 3 2" xfId="24784" xr:uid="{4203AD32-B05F-407B-A161-D256DE91067D}"/>
    <cellStyle name="Comma 30 2 4 3 2 2" xfId="50773" xr:uid="{A65A8C2D-A757-462F-A244-01239F1CE8D6}"/>
    <cellStyle name="Comma 30 2 4 3 3" xfId="16664" xr:uid="{1A2622BD-70AB-4F7D-B437-852F10A66D16}"/>
    <cellStyle name="Comma 30 2 4 3 3 2" xfId="42653" xr:uid="{FAB756A9-74F2-4BB3-AF8B-3A30C82958B5}"/>
    <cellStyle name="Comma 30 2 4 3 4" xfId="34500" xr:uid="{612763D2-CABA-4E10-BD1C-ED0CFED2EC75}"/>
    <cellStyle name="Comma 30 2 4 4" xfId="19889" xr:uid="{A7AA678F-9775-44A8-A953-C82CBF83C7C8}"/>
    <cellStyle name="Comma 30 2 4 4 2" xfId="45878" xr:uid="{D5880270-FAD8-43A0-AE16-47E98286E802}"/>
    <cellStyle name="Comma 30 2 4 5" xfId="11769" xr:uid="{033DDA86-D3D5-4768-9646-3C1D593710E6}"/>
    <cellStyle name="Comma 30 2 4 5 2" xfId="37758" xr:uid="{4B1F7DE0-2521-4E59-B1A7-72A7CA1222F8}"/>
    <cellStyle name="Comma 30 2 4 6" xfId="27354" xr:uid="{7773FADA-3CB5-4E43-BC2C-C33DAAFDC3EF}"/>
    <cellStyle name="Comma 30 2 4 6 2" xfId="53343" xr:uid="{2C82A90C-0C20-40AC-8087-ADFB7B0CFA3F}"/>
    <cellStyle name="Comma 30 2 4 7" xfId="29599" xr:uid="{F36958CD-CD42-4AB7-8438-141FA7E1097A}"/>
    <cellStyle name="Comma 30 2 5" xfId="4134" xr:uid="{00000000-0005-0000-0000-0000E3060000}"/>
    <cellStyle name="Comma 30 2 5 2" xfId="20555" xr:uid="{2D8F16FC-7F27-41E3-BDEF-43DB4DB23BDB}"/>
    <cellStyle name="Comma 30 2 5 2 2" xfId="46544" xr:uid="{93F300C3-30A3-41D9-8310-1B243548497C}"/>
    <cellStyle name="Comma 30 2 5 3" xfId="12435" xr:uid="{3FBFA098-EF19-4510-8292-68634B7B36E6}"/>
    <cellStyle name="Comma 30 2 5 3 2" xfId="38424" xr:uid="{6F3E311E-22ED-464B-A582-7395A5F54D6C}"/>
    <cellStyle name="Comma 30 2 5 4" xfId="30269" xr:uid="{2582288F-95F7-49E6-A8B0-0C3BBAC581EE}"/>
    <cellStyle name="Comma 30 2 6" xfId="4795" xr:uid="{00000000-0005-0000-0000-0000E4060000}"/>
    <cellStyle name="Comma 30 2 6 2" xfId="21201" xr:uid="{67D95AFF-9894-4D7B-B9F0-076E1C06F4A4}"/>
    <cellStyle name="Comma 30 2 6 2 2" xfId="47190" xr:uid="{3A8DC055-DC44-421D-9F03-03FCCA4DB494}"/>
    <cellStyle name="Comma 30 2 6 3" xfId="13081" xr:uid="{B180EE5E-B742-47E4-8BEF-062A5C696205}"/>
    <cellStyle name="Comma 30 2 6 3 2" xfId="39070" xr:uid="{A8F5BF8D-3F35-44AB-86E7-00FF39DC613C}"/>
    <cellStyle name="Comma 30 2 6 4" xfId="30915" xr:uid="{EB36A275-5EF9-4C11-BCD8-49EF3DFC7FDF}"/>
    <cellStyle name="Comma 30 2 7" xfId="6331" xr:uid="{00000000-0005-0000-0000-0000E5060000}"/>
    <cellStyle name="Comma 30 2 7 2" xfId="22676" xr:uid="{5497BA09-C09F-42BA-8633-95B447236265}"/>
    <cellStyle name="Comma 30 2 7 2 2" xfId="48665" xr:uid="{92860052-BB57-478A-AAA8-0ECE0F74FBCA}"/>
    <cellStyle name="Comma 30 2 7 3" xfId="14556" xr:uid="{640039B3-15A6-4557-BA6F-C3DD9BBA93A8}"/>
    <cellStyle name="Comma 30 2 7 3 2" xfId="40545" xr:uid="{B00E506C-0E27-49CD-9863-FB6918D56232}"/>
    <cellStyle name="Comma 30 2 7 4" xfId="32392" xr:uid="{F865A3C0-E3E4-4B97-A856-2773EDE74E8A}"/>
    <cellStyle name="Comma 30 2 8" xfId="6998" xr:uid="{00000000-0005-0000-0000-0000E6060000}"/>
    <cellStyle name="Comma 30 2 8 2" xfId="23329" xr:uid="{50B32498-DBBA-4E59-88BB-FD5A5BE543C8}"/>
    <cellStyle name="Comma 30 2 8 2 2" xfId="49318" xr:uid="{9C28A37D-6C84-4660-A2C3-B42B33639430}"/>
    <cellStyle name="Comma 30 2 8 3" xfId="15209" xr:uid="{57C03140-0511-4B26-B1BC-41287942159F}"/>
    <cellStyle name="Comma 30 2 8 3 2" xfId="41198" xr:uid="{A2BFE5EF-C12E-4B64-B687-58CDC83D4AB1}"/>
    <cellStyle name="Comma 30 2 8 4" xfId="33045" xr:uid="{41CA713D-C983-4323-9608-690CFE3D9AAE}"/>
    <cellStyle name="Comma 30 2 9" xfId="7644" xr:uid="{00000000-0005-0000-0000-0000E7060000}"/>
    <cellStyle name="Comma 30 2 9 2" xfId="23975" xr:uid="{EAD4408E-4A91-4AD8-BE2D-5F8B29440F38}"/>
    <cellStyle name="Comma 30 2 9 2 2" xfId="49964" xr:uid="{2DC28013-8FD8-4008-AF04-931D7EC08316}"/>
    <cellStyle name="Comma 30 2 9 3" xfId="15855" xr:uid="{4BFCEAD9-5317-4AF3-9F4C-44CBC129A6CC}"/>
    <cellStyle name="Comma 30 2 9 3 2" xfId="41844" xr:uid="{D55B681F-33DD-4F9A-8719-157A11715A5F}"/>
    <cellStyle name="Comma 30 2 9 4" xfId="33691" xr:uid="{B89824D2-5090-427D-9C26-B23872305631}"/>
    <cellStyle name="Comma 30 3" xfId="1048" xr:uid="{CB2E9B5C-C67D-446E-BCC0-DC8363DDA1AF}"/>
    <cellStyle name="Comma 30 3 10" xfId="1712" xr:uid="{00000000-0005-0000-0000-0000E8060000}"/>
    <cellStyle name="Comma 30 3 10 2" xfId="54165" xr:uid="{74BF3575-DFA9-4B0F-A46C-782D2C9546D5}"/>
    <cellStyle name="Comma 30 3 11" xfId="28206" xr:uid="{303C552E-1F5E-4A7B-950F-F0851F18B50A}"/>
    <cellStyle name="Comma 30 3 2" xfId="3571" xr:uid="{00000000-0005-0000-0000-0000E9060000}"/>
    <cellStyle name="Comma 30 3 2 2" xfId="5775" xr:uid="{00000000-0005-0000-0000-0000EA060000}"/>
    <cellStyle name="Comma 30 3 2 2 2" xfId="22164" xr:uid="{39469B8C-CC1C-4C35-9FD8-8E4FACFB3D69}"/>
    <cellStyle name="Comma 30 3 2 2 2 2" xfId="48153" xr:uid="{452E0474-88E0-4E26-B7FA-ABDB403262F7}"/>
    <cellStyle name="Comma 30 3 2 2 3" xfId="14044" xr:uid="{EA21DCCA-047A-406A-A06D-392659AB8CE2}"/>
    <cellStyle name="Comma 30 3 2 2 3 2" xfId="40033" xr:uid="{466DF0FE-B372-4345-A470-D73A5A476824}"/>
    <cellStyle name="Comma 30 3 2 2 4" xfId="31880" xr:uid="{08AFA395-5229-4937-8DA5-4CFB0B9B1621}"/>
    <cellStyle name="Comma 30 3 2 3" xfId="8607" xr:uid="{00000000-0005-0000-0000-0000EB060000}"/>
    <cellStyle name="Comma 30 3 2 3 2" xfId="24938" xr:uid="{FCC2652D-698C-424D-8032-FE98222DE15D}"/>
    <cellStyle name="Comma 30 3 2 3 2 2" xfId="50927" xr:uid="{05C769D9-E9CF-418E-9EA1-9196E0A4F67B}"/>
    <cellStyle name="Comma 30 3 2 3 3" xfId="16818" xr:uid="{50F1BA6F-F360-486C-9C6E-07D7572F80BA}"/>
    <cellStyle name="Comma 30 3 2 3 3 2" xfId="42807" xr:uid="{5DC9CB13-CD1A-4F82-9A36-823D27709235}"/>
    <cellStyle name="Comma 30 3 2 3 4" xfId="34654" xr:uid="{9D3BD239-E2B4-4A77-8CB1-144D4EBE0B44}"/>
    <cellStyle name="Comma 30 3 2 4" xfId="20043" xr:uid="{19C768E7-8A23-4921-B73B-B79AF2A16357}"/>
    <cellStyle name="Comma 30 3 2 4 2" xfId="46032" xr:uid="{50F9EFE1-B5ED-486C-9C97-FCA27E46E34B}"/>
    <cellStyle name="Comma 30 3 2 5" xfId="11923" xr:uid="{1E861368-2313-4C0E-9972-287E06A10274}"/>
    <cellStyle name="Comma 30 3 2 5 2" xfId="37912" xr:uid="{A0019F52-98D3-4F93-AB39-8F187A34CEAD}"/>
    <cellStyle name="Comma 30 3 2 6" xfId="27508" xr:uid="{56A6FAC0-7DC9-49C4-B0AD-344FA8B5F67F}"/>
    <cellStyle name="Comma 30 3 2 6 2" xfId="53497" xr:uid="{933598BF-0075-4839-9CBB-BEDC07016F14}"/>
    <cellStyle name="Comma 30 3 2 7" xfId="29754" xr:uid="{07D7783D-AE6D-44A4-B5E1-A2ABB8B9EC1E}"/>
    <cellStyle name="Comma 30 3 3" xfId="4296" xr:uid="{00000000-0005-0000-0000-0000EC060000}"/>
    <cellStyle name="Comma 30 3 3 2" xfId="20705" xr:uid="{208FFCB0-8F99-46F0-8746-E60FC5BC9D57}"/>
    <cellStyle name="Comma 30 3 3 2 2" xfId="46694" xr:uid="{C714ECF8-FE66-4389-BCF7-FAB9F9A14FCE}"/>
    <cellStyle name="Comma 30 3 3 3" xfId="12585" xr:uid="{B7915D32-8929-4AE2-B06A-5CFA817FA556}"/>
    <cellStyle name="Comma 30 3 3 3 2" xfId="38574" xr:uid="{083A7394-2FA7-41D5-99FF-445AE3A0F9D9}"/>
    <cellStyle name="Comma 30 3 3 4" xfId="30419" xr:uid="{279CA624-95F7-4C3F-82F1-B68021173F44}"/>
    <cellStyle name="Comma 30 3 4" xfId="6492" xr:uid="{00000000-0005-0000-0000-0000ED060000}"/>
    <cellStyle name="Comma 30 3 4 2" xfId="22826" xr:uid="{87D182DE-384B-4DDF-8F63-191C8A3A67AE}"/>
    <cellStyle name="Comma 30 3 4 2 2" xfId="48815" xr:uid="{BA3B7A95-A8AC-420C-8C57-D8ADA7BC153A}"/>
    <cellStyle name="Comma 30 3 4 3" xfId="14706" xr:uid="{CADE5C9B-6488-4A18-BC61-D2D0B0D718D6}"/>
    <cellStyle name="Comma 30 3 4 3 2" xfId="40695" xr:uid="{79C07A12-6C70-4D93-8F58-69DEA6A19332}"/>
    <cellStyle name="Comma 30 3 4 4" xfId="32542" xr:uid="{D2BBD2DD-8D6B-406B-B29B-BE89E1979682}"/>
    <cellStyle name="Comma 30 3 5" xfId="7148" xr:uid="{00000000-0005-0000-0000-0000EE060000}"/>
    <cellStyle name="Comma 30 3 5 2" xfId="23479" xr:uid="{EDC7D63A-034B-466E-9A5B-A5D256B940C1}"/>
    <cellStyle name="Comma 30 3 5 2 2" xfId="49468" xr:uid="{A99031B1-3C1E-4AAC-9FF0-67350114A96A}"/>
    <cellStyle name="Comma 30 3 5 3" xfId="15359" xr:uid="{35DFD1A9-9F78-4882-BF14-32A5C59BE30A}"/>
    <cellStyle name="Comma 30 3 5 3 2" xfId="41348" xr:uid="{57EA3AF1-EFA3-4138-87B9-E5EBD12713F1}"/>
    <cellStyle name="Comma 30 3 5 4" xfId="33195" xr:uid="{52BE9394-1AA6-4C0A-94F6-ED0289EDEC7D}"/>
    <cellStyle name="Comma 30 3 6" xfId="9672" xr:uid="{00000000-0005-0000-0000-0000EF060000}"/>
    <cellStyle name="Comma 30 3 6 2" xfId="25953" xr:uid="{6DFA0EE5-5ED1-4D14-BA77-7C737BF25490}"/>
    <cellStyle name="Comma 30 3 6 2 2" xfId="51942" xr:uid="{E8789AA8-30E7-4436-8A14-98A1CFC8D04B}"/>
    <cellStyle name="Comma 30 3 6 3" xfId="17833" xr:uid="{4B995F4F-13D2-439C-80AB-2C4395C98702}"/>
    <cellStyle name="Comma 30 3 6 3 2" xfId="43822" xr:uid="{16895A96-D4C1-49A9-BE4B-8455722E482C}"/>
    <cellStyle name="Comma 30 3 6 4" xfId="35670" xr:uid="{DB90E791-74FB-43AD-9FD7-834DC46F01FE}"/>
    <cellStyle name="Comma 30 3 7" xfId="9853" xr:uid="{00000000-0005-0000-0000-0000F0060000}"/>
    <cellStyle name="Comma 30 3 7 2" xfId="26125" xr:uid="{DFA84330-031C-4BDA-960D-3076622F6B09}"/>
    <cellStyle name="Comma 30 3 7 2 2" xfId="52114" xr:uid="{7891D809-A491-42DE-957F-9F4BF9BA2982}"/>
    <cellStyle name="Comma 30 3 7 3" xfId="18005" xr:uid="{EE32C328-C3B1-47EF-B5EE-63682EC4D626}"/>
    <cellStyle name="Comma 30 3 7 3 2" xfId="43994" xr:uid="{46633860-AE68-4135-8D1D-B181944A607F}"/>
    <cellStyle name="Comma 30 3 7 4" xfId="35842" xr:uid="{09B4EEE2-40B3-4C20-B398-5D6A304AD3DA}"/>
    <cellStyle name="Comma 30 3 8" xfId="10456" xr:uid="{00000000-0005-0000-0000-0000F1060000}"/>
    <cellStyle name="Comma 30 3 8 2" xfId="18579" xr:uid="{3B6B61D3-3D1F-48A2-8B67-34E8A60CEE92}"/>
    <cellStyle name="Comma 30 3 8 2 2" xfId="44568" xr:uid="{2BFEF23F-7076-433A-9B96-B51057473098}"/>
    <cellStyle name="Comma 30 3 8 3" xfId="36445" xr:uid="{0BFBF553-1728-4CBE-9942-D54FFED05C27}"/>
    <cellStyle name="Comma 30 3 9" xfId="2714" xr:uid="{00000000-0005-0000-0000-0000F2060000}"/>
    <cellStyle name="Comma 30 3 9 2" xfId="28920" xr:uid="{424930E0-A99D-415D-AC64-6A6F217D8A8A}"/>
    <cellStyle name="Comma 30 4" xfId="741" xr:uid="{E1706037-5588-4B47-9178-8A33EB577F7B}"/>
    <cellStyle name="Comma 30 4 2" xfId="4893" xr:uid="{00000000-0005-0000-0000-0000F4060000}"/>
    <cellStyle name="Comma 30 4 2 2" xfId="21295" xr:uid="{0A00A762-62D2-497B-B72E-21EE5975D2AF}"/>
    <cellStyle name="Comma 30 4 2 2 2" xfId="47284" xr:uid="{76AF7C18-944E-4ECC-84E3-EC28A92346E0}"/>
    <cellStyle name="Comma 30 4 2 3" xfId="13175" xr:uid="{779B6967-2A0C-4D13-AF30-3A21C363AE62}"/>
    <cellStyle name="Comma 30 4 2 3 2" xfId="39164" xr:uid="{F735114C-63DF-46F3-A869-203164F05D45}"/>
    <cellStyle name="Comma 30 4 2 4" xfId="31011" xr:uid="{08608239-5B1A-4D8A-91D9-90FD32362504}"/>
    <cellStyle name="Comma 30 4 3" xfId="7738" xr:uid="{00000000-0005-0000-0000-0000F5060000}"/>
    <cellStyle name="Comma 30 4 3 2" xfId="24069" xr:uid="{43A4EAE4-6C9D-4A3A-A600-D2A760641FF3}"/>
    <cellStyle name="Comma 30 4 3 2 2" xfId="50058" xr:uid="{8D58F2A1-7AAD-4E7A-BBC7-C961BD6724BD}"/>
    <cellStyle name="Comma 30 4 3 3" xfId="15949" xr:uid="{52C14184-B79E-498C-8E1F-1FAF562EAF72}"/>
    <cellStyle name="Comma 30 4 3 3 2" xfId="41938" xr:uid="{DDC26442-FB10-4764-924A-485E577E44BB}"/>
    <cellStyle name="Comma 30 4 3 4" xfId="33785" xr:uid="{1F613389-96AF-4F61-BEB1-6F10C6A6A7A8}"/>
    <cellStyle name="Comma 30 4 4" xfId="9372" xr:uid="{00000000-0005-0000-0000-0000F6060000}"/>
    <cellStyle name="Comma 30 4 4 2" xfId="25658" xr:uid="{BEB4BC81-11F9-4CF0-8D06-F9F13D8B8867}"/>
    <cellStyle name="Comma 30 4 4 2 2" xfId="51647" xr:uid="{999511A0-061E-4C65-A747-9EC0A6DC6F06}"/>
    <cellStyle name="Comma 30 4 4 3" xfId="17538" xr:uid="{5C33C83B-F15E-4BBA-BE21-E3CAE6779CE8}"/>
    <cellStyle name="Comma 30 4 4 3 2" xfId="43527" xr:uid="{1D906189-5039-4EFA-A69A-A0EA1FAA7225}"/>
    <cellStyle name="Comma 30 4 4 4" xfId="35375" xr:uid="{ED8D207A-43E9-476A-B736-E58641948D3E}"/>
    <cellStyle name="Comma 30 4 5" xfId="19174" xr:uid="{57724A2B-272A-4CAA-A99D-7A5382516F75}"/>
    <cellStyle name="Comma 30 4 5 2" xfId="45163" xr:uid="{1DB7D47D-5206-49CF-B017-EC3D69436B05}"/>
    <cellStyle name="Comma 30 4 6" xfId="11054" xr:uid="{5B65EBD9-943B-4A54-8219-C1B57A9F892B}"/>
    <cellStyle name="Comma 30 4 6 2" xfId="37043" xr:uid="{7AC715EA-3190-4236-8956-0268C2714BF6}"/>
    <cellStyle name="Comma 30 4 7" xfId="26639" xr:uid="{7A942CB8-F57F-4F66-9CB7-0DED8BCA24F9}"/>
    <cellStyle name="Comma 30 4 7 2" xfId="52628" xr:uid="{2F74CB0D-86F7-43E9-AFB7-3FF2A0484479}"/>
    <cellStyle name="Comma 30 4 8" xfId="2484" xr:uid="{00000000-0005-0000-0000-0000F3060000}"/>
    <cellStyle name="Comma 30 4 9" xfId="28832" xr:uid="{DE716E63-AFA4-4ED2-843B-199BEBC7856A}"/>
    <cellStyle name="Comma 30 5" xfId="3273" xr:uid="{00000000-0005-0000-0000-0000F7060000}"/>
    <cellStyle name="Comma 30 5 2" xfId="5478" xr:uid="{00000000-0005-0000-0000-0000F8060000}"/>
    <cellStyle name="Comma 30 5 2 2" xfId="21867" xr:uid="{0B0F0FB2-AF2F-4011-866F-B85C9D15571F}"/>
    <cellStyle name="Comma 30 5 2 2 2" xfId="47856" xr:uid="{5DF631C1-824E-4ECF-895C-9BFF750DC169}"/>
    <cellStyle name="Comma 30 5 2 3" xfId="13747" xr:uid="{C57D8416-D29E-4C8A-9716-3235200874C0}"/>
    <cellStyle name="Comma 30 5 2 3 2" xfId="39736" xr:uid="{A98444D4-5037-4668-B971-F83838FA27E7}"/>
    <cellStyle name="Comma 30 5 2 4" xfId="31583" xr:uid="{2157B126-B1D6-4A0F-84E7-D7EA421A699D}"/>
    <cellStyle name="Comma 30 5 3" xfId="8310" xr:uid="{00000000-0005-0000-0000-0000F9060000}"/>
    <cellStyle name="Comma 30 5 3 2" xfId="24641" xr:uid="{C5EFDFD4-6923-4D7C-9728-2DA401A5406B}"/>
    <cellStyle name="Comma 30 5 3 2 2" xfId="50630" xr:uid="{8162796F-C13C-41DB-8EC1-BC1BE7B33C1A}"/>
    <cellStyle name="Comma 30 5 3 3" xfId="16521" xr:uid="{F7AF312E-D9DB-43E5-9A54-EDDD3CA161DE}"/>
    <cellStyle name="Comma 30 5 3 3 2" xfId="42510" xr:uid="{3DD93031-BE4C-4585-B5AC-5464DD4273B3}"/>
    <cellStyle name="Comma 30 5 3 4" xfId="34357" xr:uid="{29745665-9C42-4147-89A7-3FAFBD5E42A0}"/>
    <cellStyle name="Comma 30 5 4" xfId="19746" xr:uid="{0E965138-D1D9-4F44-8E8A-5051CE65DBAD}"/>
    <cellStyle name="Comma 30 5 4 2" xfId="45735" xr:uid="{CFE470B3-C5EB-45E6-90A1-5BA4CFAF721B}"/>
    <cellStyle name="Comma 30 5 5" xfId="11626" xr:uid="{D7B02253-DA78-4561-A138-91C2B64DB999}"/>
    <cellStyle name="Comma 30 5 5 2" xfId="37615" xr:uid="{3962DF9F-0C28-42E2-9BA5-B0A1D963599C}"/>
    <cellStyle name="Comma 30 5 6" xfId="27211" xr:uid="{7F6C74CD-2CEC-4DD4-AAA7-101848F4F514}"/>
    <cellStyle name="Comma 30 5 6 2" xfId="53200" xr:uid="{756865A0-C689-4B72-8509-CAB0F9728184}"/>
    <cellStyle name="Comma 30 5 7" xfId="29456" xr:uid="{B510CB77-706D-44DB-BBC6-FB20C26C1622}"/>
    <cellStyle name="Comma 30 6" xfId="3989" xr:uid="{00000000-0005-0000-0000-0000FA060000}"/>
    <cellStyle name="Comma 30 6 2" xfId="20412" xr:uid="{F70B987C-D47F-4959-B564-872A385C2813}"/>
    <cellStyle name="Comma 30 6 2 2" xfId="46401" xr:uid="{0C65197C-E997-4BED-94D6-A3C55C23FF15}"/>
    <cellStyle name="Comma 30 6 3" xfId="12292" xr:uid="{0AD40F2A-BEFD-458D-81CF-5154746C0FD9}"/>
    <cellStyle name="Comma 30 6 3 2" xfId="38281" xr:uid="{F615598A-4053-4246-A596-178FEDB5B2FD}"/>
    <cellStyle name="Comma 30 6 4" xfId="30126" xr:uid="{9F1E80CD-7818-445D-A2BE-E6244A9E7190}"/>
    <cellStyle name="Comma 30 7" xfId="4652" xr:uid="{00000000-0005-0000-0000-0000FB060000}"/>
    <cellStyle name="Comma 30 7 2" xfId="21058" xr:uid="{AD114F0C-A487-4FA1-82DA-DBE94E991D1D}"/>
    <cellStyle name="Comma 30 7 2 2" xfId="47047" xr:uid="{8BF1CE8A-514B-444C-A4BE-E80879A2CF76}"/>
    <cellStyle name="Comma 30 7 3" xfId="12938" xr:uid="{290D3DB2-3799-4FE1-9657-87F2B55C2929}"/>
    <cellStyle name="Comma 30 7 3 2" xfId="38927" xr:uid="{C1FFD660-FBAF-4801-B251-798109024D5B}"/>
    <cellStyle name="Comma 30 7 4" xfId="30772" xr:uid="{A4BC99AA-874B-4123-BC4B-59C9C5A5FDCB}"/>
    <cellStyle name="Comma 30 8" xfId="6186" xr:uid="{00000000-0005-0000-0000-0000FC060000}"/>
    <cellStyle name="Comma 30 8 2" xfId="22533" xr:uid="{EF18234B-641D-4CCD-B675-8FCF3A5B2092}"/>
    <cellStyle name="Comma 30 8 2 2" xfId="48522" xr:uid="{8F7F690E-7D89-4A15-95B4-D8653D4DFAA9}"/>
    <cellStyle name="Comma 30 8 3" xfId="14413" xr:uid="{7CC4F2A3-549F-433C-8D0D-8C96BB448797}"/>
    <cellStyle name="Comma 30 8 3 2" xfId="40402" xr:uid="{FAE210A5-C45A-427A-9A39-D98F4AE5730D}"/>
    <cellStyle name="Comma 30 8 4" xfId="32249" xr:uid="{47D16204-1801-4849-B0EC-01543923A546}"/>
    <cellStyle name="Comma 30 9" xfId="6855" xr:uid="{00000000-0005-0000-0000-0000FD060000}"/>
    <cellStyle name="Comma 30 9 2" xfId="23186" xr:uid="{61D9270B-4484-47BF-9AA3-30ED7954F246}"/>
    <cellStyle name="Comma 30 9 2 2" xfId="49175" xr:uid="{55CDEE57-9662-4838-94CD-CB7BA0002564}"/>
    <cellStyle name="Comma 30 9 3" xfId="15066" xr:uid="{AC4DA24E-9394-416E-89F0-EA2658A2C9F5}"/>
    <cellStyle name="Comma 30 9 3 2" xfId="41055" xr:uid="{3DFBE5F4-C2A7-4809-958D-ECBF11EBC67D}"/>
    <cellStyle name="Comma 30 9 4" xfId="32902" xr:uid="{CB766B77-2810-4008-9BE5-68EB8EB10D71}"/>
    <cellStyle name="Comma 31" xfId="118" xr:uid="{00000000-0005-0000-0000-00006A000000}"/>
    <cellStyle name="Comma 31 10" xfId="7502" xr:uid="{00000000-0005-0000-0000-0000FF060000}"/>
    <cellStyle name="Comma 31 10 2" xfId="23833" xr:uid="{F6FA44C6-A406-4980-931A-C2618C5C5AED}"/>
    <cellStyle name="Comma 31 10 2 2" xfId="49822" xr:uid="{E84F98E1-6E85-467B-8EFB-7C6109348A21}"/>
    <cellStyle name="Comma 31 10 3" xfId="15713" xr:uid="{8AA8714D-1AD4-46C5-A5A6-3645D79FDD02}"/>
    <cellStyle name="Comma 31 10 3 2" xfId="41702" xr:uid="{2B1F1AE2-BA85-4E6C-9536-F2BF27B9D988}"/>
    <cellStyle name="Comma 31 10 4" xfId="33549" xr:uid="{49EA9929-FFDD-4E3D-857A-90DEAE4A309A}"/>
    <cellStyle name="Comma 31 11" xfId="8841" xr:uid="{00000000-0005-0000-0000-000000070000}"/>
    <cellStyle name="Comma 31 11 2" xfId="25172" xr:uid="{64794215-CF8C-4578-B067-EA3D17A8D58D}"/>
    <cellStyle name="Comma 31 11 2 2" xfId="51161" xr:uid="{86EB3ED8-794B-476B-A469-FFA4117741ED}"/>
    <cellStyle name="Comma 31 11 3" xfId="17052" xr:uid="{784EE5CA-46D7-4DFE-BCB2-E7EF6D971C06}"/>
    <cellStyle name="Comma 31 11 3 2" xfId="43041" xr:uid="{B29B8DC1-1E02-4BB7-B8CF-AE99A965151C}"/>
    <cellStyle name="Comma 31 11 4" xfId="34888" xr:uid="{41529796-F0CB-48E1-A949-F1B26F267C16}"/>
    <cellStyle name="Comma 31 12" xfId="10164" xr:uid="{00000000-0005-0000-0000-000001070000}"/>
    <cellStyle name="Comma 31 12 2" xfId="18287" xr:uid="{4C91CE2E-5B64-48CF-BAEE-183BFA2C69CC}"/>
    <cellStyle name="Comma 31 12 2 2" xfId="44276" xr:uid="{020AA329-6E60-426E-8D47-9792C8CEFC39}"/>
    <cellStyle name="Comma 31 12 3" xfId="36153" xr:uid="{E1156ECC-6C31-4FB5-B0FE-2B20B7A9D531}"/>
    <cellStyle name="Comma 31 13" xfId="2074" xr:uid="{00000000-0005-0000-0000-000002070000}"/>
    <cellStyle name="Comma 31 13 2" xfId="18938" xr:uid="{0C1EABB1-1800-42DD-BAF5-5590F54469DA}"/>
    <cellStyle name="Comma 31 13 2 2" xfId="44927" xr:uid="{B8A1F92E-913B-4050-ADB8-5382F721CA11}"/>
    <cellStyle name="Comma 31 13 3" xfId="28568" xr:uid="{B7C617FE-E223-47CE-A602-9DB09F938842}"/>
    <cellStyle name="Comma 31 14" xfId="10818" xr:uid="{D907FA1B-59C9-41DE-8EAA-36DC296EC718}"/>
    <cellStyle name="Comma 31 14 2" xfId="36807" xr:uid="{E51DB660-5718-41CC-A04F-F1BAD2DAF37D}"/>
    <cellStyle name="Comma 31 15" xfId="26402" xr:uid="{CFD61D0B-F78F-4E61-A5A8-D2A9753A99FC}"/>
    <cellStyle name="Comma 31 15 2" xfId="52391" xr:uid="{BA2CED03-932A-46E1-9073-F6BC80ECE835}"/>
    <cellStyle name="Comma 31 16" xfId="1420" xr:uid="{00000000-0005-0000-0000-0000FE060000}"/>
    <cellStyle name="Comma 31 16 2" xfId="53873" xr:uid="{1E92AB0E-7580-4D9F-8A8D-86AB2C35BE45}"/>
    <cellStyle name="Comma 31 17" xfId="27911" xr:uid="{EA739C2B-66B7-41B0-B73C-FE4102C5EA17}"/>
    <cellStyle name="Comma 31 2" xfId="119" xr:uid="{00000000-0005-0000-0000-00006B000000}"/>
    <cellStyle name="Comma 31 2 10" xfId="8842" xr:uid="{00000000-0005-0000-0000-000004070000}"/>
    <cellStyle name="Comma 31 2 10 2" xfId="25173" xr:uid="{3CA1DE05-372C-4427-9EF4-8EBECB520732}"/>
    <cellStyle name="Comma 31 2 10 2 2" xfId="51162" xr:uid="{8C24AD79-202F-4B40-8FBA-C8ACCDC0A3CD}"/>
    <cellStyle name="Comma 31 2 10 3" xfId="17053" xr:uid="{B3E249E4-618E-4EEF-A717-106C40C6920F}"/>
    <cellStyle name="Comma 31 2 10 3 2" xfId="43042" xr:uid="{AB2118BE-FE57-41E8-899D-8FDA1872B481}"/>
    <cellStyle name="Comma 31 2 10 4" xfId="34889" xr:uid="{3ABC8AEC-25A8-4B42-9C45-BF1AE4E12968}"/>
    <cellStyle name="Comma 31 2 11" xfId="10307" xr:uid="{00000000-0005-0000-0000-000005070000}"/>
    <cellStyle name="Comma 31 2 11 2" xfId="18430" xr:uid="{CD0FC9CD-0D38-41F4-92B6-359877B0EBA4}"/>
    <cellStyle name="Comma 31 2 11 2 2" xfId="44419" xr:uid="{C8285C6D-0B3E-4AE4-854C-50C3A32BBD8E}"/>
    <cellStyle name="Comma 31 2 11 3" xfId="36296" xr:uid="{1599046C-E60A-4393-9794-D6CA248AFDB4}"/>
    <cellStyle name="Comma 31 2 12" xfId="2217" xr:uid="{00000000-0005-0000-0000-000006070000}"/>
    <cellStyle name="Comma 31 2 12 2" xfId="19081" xr:uid="{E7F223DB-B961-4D52-A67B-ED349078250F}"/>
    <cellStyle name="Comma 31 2 12 2 2" xfId="45070" xr:uid="{E7748346-D964-4665-98ED-E82061F90B8A}"/>
    <cellStyle name="Comma 31 2 12 3" xfId="28711" xr:uid="{9D5E700E-B1CF-48B1-9E3E-4A686104DB47}"/>
    <cellStyle name="Comma 31 2 13" xfId="10961" xr:uid="{1EEDBE6A-D4C8-4FCC-A435-27F1353180AA}"/>
    <cellStyle name="Comma 31 2 13 2" xfId="36950" xr:uid="{8E12A6DA-781E-4CF6-942C-019E6CB4E1F9}"/>
    <cellStyle name="Comma 31 2 14" xfId="26545" xr:uid="{61CCE4A5-5AAE-4AEA-94DE-C6F1975F0231}"/>
    <cellStyle name="Comma 31 2 14 2" xfId="52534" xr:uid="{05274B23-0ACC-443A-B9C7-C8B90C92C359}"/>
    <cellStyle name="Comma 31 2 15" xfId="1563" xr:uid="{00000000-0005-0000-0000-000003070000}"/>
    <cellStyle name="Comma 31 2 15 2" xfId="54016" xr:uid="{7A713705-3C54-43DB-8E0E-598AEEC1787D}"/>
    <cellStyle name="Comma 31 2 16" xfId="28054" xr:uid="{0B43EE59-1E71-45D8-B9B2-15AF20645F51}"/>
    <cellStyle name="Comma 31 2 2" xfId="1192" xr:uid="{4C945052-7739-4F88-BBF5-493E173B48BB}"/>
    <cellStyle name="Comma 31 2 2 10" xfId="1856" xr:uid="{00000000-0005-0000-0000-000007070000}"/>
    <cellStyle name="Comma 31 2 2 10 2" xfId="54309" xr:uid="{902EAACD-F37F-44CD-B94C-F01BFC99E7FC}"/>
    <cellStyle name="Comma 31 2 2 11" xfId="28350" xr:uid="{41E9B235-6B9C-4545-B99D-6B2CE14E0630}"/>
    <cellStyle name="Comma 31 2 2 2" xfId="3715" xr:uid="{00000000-0005-0000-0000-000008070000}"/>
    <cellStyle name="Comma 31 2 2 2 2" xfId="5919" xr:uid="{00000000-0005-0000-0000-000009070000}"/>
    <cellStyle name="Comma 31 2 2 2 2 2" xfId="22308" xr:uid="{6196652D-12F7-4263-AB20-03FFDD30D300}"/>
    <cellStyle name="Comma 31 2 2 2 2 2 2" xfId="48297" xr:uid="{D7F955D6-E0C1-4B66-9D81-5C9FF3A541CF}"/>
    <cellStyle name="Comma 31 2 2 2 2 3" xfId="14188" xr:uid="{6994964D-8548-442B-881F-A3DEEB56C8EE}"/>
    <cellStyle name="Comma 31 2 2 2 2 3 2" xfId="40177" xr:uid="{B36C3628-434B-4643-AAAC-CA3BC9887C3D}"/>
    <cellStyle name="Comma 31 2 2 2 2 4" xfId="32024" xr:uid="{FF1D4FF2-C4FE-444B-81DA-7806DC038DA3}"/>
    <cellStyle name="Comma 31 2 2 2 3" xfId="8751" xr:uid="{00000000-0005-0000-0000-00000A070000}"/>
    <cellStyle name="Comma 31 2 2 2 3 2" xfId="25082" xr:uid="{43615C2E-8B6D-4059-BAFC-25924EA9AFEC}"/>
    <cellStyle name="Comma 31 2 2 2 3 2 2" xfId="51071" xr:uid="{CC6B7E17-60FE-4A7F-8BCD-51D86DDEA61B}"/>
    <cellStyle name="Comma 31 2 2 2 3 3" xfId="16962" xr:uid="{4147AB39-E993-416B-B000-A597CE5682C6}"/>
    <cellStyle name="Comma 31 2 2 2 3 3 2" xfId="42951" xr:uid="{70AD94D8-1649-48EA-970F-B2A878595B41}"/>
    <cellStyle name="Comma 31 2 2 2 3 4" xfId="34798" xr:uid="{7F85D587-14F8-43E9-9AF7-8FA2B955B612}"/>
    <cellStyle name="Comma 31 2 2 2 4" xfId="20187" xr:uid="{D911B5F2-0AFC-4186-838B-C7D04BA0DA3F}"/>
    <cellStyle name="Comma 31 2 2 2 4 2" xfId="46176" xr:uid="{3F70EA92-3F00-4135-BBBF-F142CF4C7F94}"/>
    <cellStyle name="Comma 31 2 2 2 5" xfId="12067" xr:uid="{A446DBAD-E507-4DCB-8BC1-5AFEBE0EE9E4}"/>
    <cellStyle name="Comma 31 2 2 2 5 2" xfId="38056" xr:uid="{ACCF2741-488A-48ED-9CF3-055CA06C5E9D}"/>
    <cellStyle name="Comma 31 2 2 2 6" xfId="27652" xr:uid="{2E0CAE00-CC39-40D1-9B1B-3687AC2A3696}"/>
    <cellStyle name="Comma 31 2 2 2 6 2" xfId="53641" xr:uid="{B21FDA3A-F7D8-47D1-A9B8-2C0618BCC611}"/>
    <cellStyle name="Comma 31 2 2 2 7" xfId="29898" xr:uid="{6D08F47C-78AF-46D9-AE1F-C9E369B44306}"/>
    <cellStyle name="Comma 31 2 2 3" xfId="4440" xr:uid="{00000000-0005-0000-0000-00000B070000}"/>
    <cellStyle name="Comma 31 2 2 3 2" xfId="20849" xr:uid="{651F3CE4-A7CD-4C6C-9775-053994131BAA}"/>
    <cellStyle name="Comma 31 2 2 3 2 2" xfId="46838" xr:uid="{FF3CCDBA-0EE9-4CEB-A95F-E800BCC42E0C}"/>
    <cellStyle name="Comma 31 2 2 3 3" xfId="12729" xr:uid="{81C03872-A2A1-4B6C-A09C-BABB1C4BD9BA}"/>
    <cellStyle name="Comma 31 2 2 3 3 2" xfId="38718" xr:uid="{7883C4DA-0280-44BE-8937-83D4699C63E7}"/>
    <cellStyle name="Comma 31 2 2 3 4" xfId="30563" xr:uid="{68BAE02C-1150-43A6-8EDC-FF99EF2D4E6C}"/>
    <cellStyle name="Comma 31 2 2 4" xfId="6636" xr:uid="{00000000-0005-0000-0000-00000C070000}"/>
    <cellStyle name="Comma 31 2 2 4 2" xfId="22970" xr:uid="{87817DD6-4101-4C8C-8C77-0615DA9D4176}"/>
    <cellStyle name="Comma 31 2 2 4 2 2" xfId="48959" xr:uid="{5593B72A-0A3A-4228-8949-9ACD0660860B}"/>
    <cellStyle name="Comma 31 2 2 4 3" xfId="14850" xr:uid="{7A81BFA7-AD0A-4488-86D4-3F1696B35F87}"/>
    <cellStyle name="Comma 31 2 2 4 3 2" xfId="40839" xr:uid="{343B3F00-0D60-45CC-91AA-402FF67B2C12}"/>
    <cellStyle name="Comma 31 2 2 4 4" xfId="32686" xr:uid="{AD29EDC2-32F0-4ADF-995A-B6C86743D950}"/>
    <cellStyle name="Comma 31 2 2 5" xfId="7292" xr:uid="{00000000-0005-0000-0000-00000D070000}"/>
    <cellStyle name="Comma 31 2 2 5 2" xfId="23623" xr:uid="{5A2A59C3-1B7E-4BBC-9B96-E9FDF7C80D00}"/>
    <cellStyle name="Comma 31 2 2 5 2 2" xfId="49612" xr:uid="{E8EC73C7-D450-4ED2-B395-736FBDCB1C26}"/>
    <cellStyle name="Comma 31 2 2 5 3" xfId="15503" xr:uid="{BD825154-20E1-4B1D-B4D2-333B25DC9A25}"/>
    <cellStyle name="Comma 31 2 2 5 3 2" xfId="41492" xr:uid="{5DB7AACB-D48F-418A-88DB-CD648A64199C}"/>
    <cellStyle name="Comma 31 2 2 5 4" xfId="33339" xr:uid="{A676A608-3411-4F24-AEBF-E737D09CAE02}"/>
    <cellStyle name="Comma 31 2 2 6" xfId="9816" xr:uid="{00000000-0005-0000-0000-00000E070000}"/>
    <cellStyle name="Comma 31 2 2 6 2" xfId="26097" xr:uid="{A19738C7-492F-4B1B-BDB0-70B7BC0238A5}"/>
    <cellStyle name="Comma 31 2 2 6 2 2" xfId="52086" xr:uid="{4086B511-1F90-4C31-B590-2EC1197D1D45}"/>
    <cellStyle name="Comma 31 2 2 6 3" xfId="17977" xr:uid="{C7A61E68-6068-48AA-B1FA-1D1B684CBFE2}"/>
    <cellStyle name="Comma 31 2 2 6 3 2" xfId="43966" xr:uid="{A7DCA601-F571-4163-A780-A79BF6B58186}"/>
    <cellStyle name="Comma 31 2 2 6 4" xfId="35814" xr:uid="{A9AEEDA8-7F76-4040-8C43-C536882E7883}"/>
    <cellStyle name="Comma 31 2 2 7" xfId="9900" xr:uid="{00000000-0005-0000-0000-00000F070000}"/>
    <cellStyle name="Comma 31 2 2 7 2" xfId="26159" xr:uid="{78220CEB-3454-4591-9D26-0BD2F56B13EB}"/>
    <cellStyle name="Comma 31 2 2 7 2 2" xfId="52148" xr:uid="{7D300BBF-928F-4189-8188-36D5D8ACC830}"/>
    <cellStyle name="Comma 31 2 2 7 3" xfId="18039" xr:uid="{327B6066-CCFA-494F-B602-08443B409F58}"/>
    <cellStyle name="Comma 31 2 2 7 3 2" xfId="44028" xr:uid="{D7FBBF1A-35C7-43B3-9842-0FBFEF75B244}"/>
    <cellStyle name="Comma 31 2 2 7 4" xfId="35889" xr:uid="{7AFD830C-ADE7-47C7-ADB3-A5D9C79DD981}"/>
    <cellStyle name="Comma 31 2 2 8" xfId="10600" xr:uid="{00000000-0005-0000-0000-000010070000}"/>
    <cellStyle name="Comma 31 2 2 8 2" xfId="18723" xr:uid="{555B7351-F5B4-4EEF-9257-578EB761A519}"/>
    <cellStyle name="Comma 31 2 2 8 2 2" xfId="44712" xr:uid="{4A959CBE-0714-413E-B27B-4F7435CDA120}"/>
    <cellStyle name="Comma 31 2 2 8 3" xfId="36589" xr:uid="{FFE25D25-C399-4993-88F7-8F1765084892}"/>
    <cellStyle name="Comma 31 2 2 9" xfId="2743" xr:uid="{00000000-0005-0000-0000-000011070000}"/>
    <cellStyle name="Comma 31 2 2 9 2" xfId="28939" xr:uid="{6842DBE3-1885-4FEC-AA4D-858EDBFDF78A}"/>
    <cellStyle name="Comma 31 2 3" xfId="887" xr:uid="{A25A92AB-80CC-4CFC-A4DB-BD7EBD808757}"/>
    <cellStyle name="Comma 31 2 3 2" xfId="5033" xr:uid="{00000000-0005-0000-0000-000013070000}"/>
    <cellStyle name="Comma 31 2 3 2 2" xfId="21430" xr:uid="{229E6529-2ABC-4706-8996-4A3C7ED601F4}"/>
    <cellStyle name="Comma 31 2 3 2 2 2" xfId="47419" xr:uid="{8ABECAF3-75BE-48AD-8DFB-E47C26ECFDC1}"/>
    <cellStyle name="Comma 31 2 3 2 3" xfId="13310" xr:uid="{A2925FEE-C050-4D74-B9BD-FF1E16790BF2}"/>
    <cellStyle name="Comma 31 2 3 2 3 2" xfId="39299" xr:uid="{68E16D85-5216-4176-A278-CFCC3E1AAEC8}"/>
    <cellStyle name="Comma 31 2 3 2 4" xfId="31146" xr:uid="{DFED1C54-D894-4ADD-9E78-8B9FF3C79D21}"/>
    <cellStyle name="Comma 31 2 3 3" xfId="7873" xr:uid="{00000000-0005-0000-0000-000014070000}"/>
    <cellStyle name="Comma 31 2 3 3 2" xfId="24204" xr:uid="{1E218BDB-B672-4273-8248-5E3502973AE8}"/>
    <cellStyle name="Comma 31 2 3 3 2 2" xfId="50193" xr:uid="{20D070AB-B1BB-442F-B544-BD599E7852DE}"/>
    <cellStyle name="Comma 31 2 3 3 3" xfId="16084" xr:uid="{7046BE6B-5E5C-4F2F-A237-AE0C51176813}"/>
    <cellStyle name="Comma 31 2 3 3 3 2" xfId="42073" xr:uid="{711E9014-143F-488D-ACCA-B925716EA27C}"/>
    <cellStyle name="Comma 31 2 3 3 4" xfId="33920" xr:uid="{79C86C30-A0C5-481D-AD4F-483FDD5ADC04}"/>
    <cellStyle name="Comma 31 2 3 4" xfId="9517" xr:uid="{00000000-0005-0000-0000-000015070000}"/>
    <cellStyle name="Comma 31 2 3 4 2" xfId="25802" xr:uid="{74262951-3EAB-405F-9572-2BE251D034BA}"/>
    <cellStyle name="Comma 31 2 3 4 2 2" xfId="51791" xr:uid="{10B95523-532B-43F3-B414-D6A0F55261E6}"/>
    <cellStyle name="Comma 31 2 3 4 3" xfId="17682" xr:uid="{0F915C46-D6A0-4456-B192-277A35591A85}"/>
    <cellStyle name="Comma 31 2 3 4 3 2" xfId="43671" xr:uid="{31D3B61D-DCDA-48D6-98A6-55FB473A9227}"/>
    <cellStyle name="Comma 31 2 3 4 4" xfId="35519" xr:uid="{6A4FB3C8-CA2C-48E8-9672-EBB23296EEFF}"/>
    <cellStyle name="Comma 31 2 3 5" xfId="19309" xr:uid="{40941F62-1357-4252-A16D-3B65EE16ABFC}"/>
    <cellStyle name="Comma 31 2 3 5 2" xfId="45298" xr:uid="{3758567D-1381-452A-A05F-6193176D7ACD}"/>
    <cellStyle name="Comma 31 2 3 6" xfId="11189" xr:uid="{DB4A8BB0-B892-4AD0-8FED-080F8DAA8EF2}"/>
    <cellStyle name="Comma 31 2 3 6 2" xfId="37178" xr:uid="{6B201418-B3AA-4AF1-ADD3-89377E1185D7}"/>
    <cellStyle name="Comma 31 2 3 7" xfId="26774" xr:uid="{A96F994A-3582-45AA-9979-44ABAAC89B44}"/>
    <cellStyle name="Comma 31 2 3 7 2" xfId="52763" xr:uid="{DF88CDBA-FA0E-408F-845A-E2C9AB0B99CC}"/>
    <cellStyle name="Comma 31 2 3 8" xfId="2825" xr:uid="{00000000-0005-0000-0000-000012070000}"/>
    <cellStyle name="Comma 31 2 3 9" xfId="29016" xr:uid="{B90E5F33-F11B-4EE8-8782-0275F4DD079F}"/>
    <cellStyle name="Comma 31 2 4" xfId="3417" xr:uid="{00000000-0005-0000-0000-000016070000}"/>
    <cellStyle name="Comma 31 2 4 2" xfId="5622" xr:uid="{00000000-0005-0000-0000-000017070000}"/>
    <cellStyle name="Comma 31 2 4 2 2" xfId="22011" xr:uid="{BFF17680-7EE0-4B10-BA7C-3E40213467ED}"/>
    <cellStyle name="Comma 31 2 4 2 2 2" xfId="48000" xr:uid="{5253B90B-D622-4B58-9094-2B01E3A73B68}"/>
    <cellStyle name="Comma 31 2 4 2 3" xfId="13891" xr:uid="{EE5367CE-613F-4A9E-BD38-988360650E69}"/>
    <cellStyle name="Comma 31 2 4 2 3 2" xfId="39880" xr:uid="{857A4A24-3A1F-47F7-837A-8C2C7EC6D205}"/>
    <cellStyle name="Comma 31 2 4 2 4" xfId="31727" xr:uid="{4913FF70-A75C-4BFE-9C88-7A7599AC757E}"/>
    <cellStyle name="Comma 31 2 4 3" xfId="8454" xr:uid="{00000000-0005-0000-0000-000018070000}"/>
    <cellStyle name="Comma 31 2 4 3 2" xfId="24785" xr:uid="{3F9E6F7B-FF3E-4A72-B6B6-5070F9D02656}"/>
    <cellStyle name="Comma 31 2 4 3 2 2" xfId="50774" xr:uid="{F084B42C-A2C0-489E-9897-6AAE08E0EE5F}"/>
    <cellStyle name="Comma 31 2 4 3 3" xfId="16665" xr:uid="{21CE5C8A-F519-47C0-BF30-BB802BD3E042}"/>
    <cellStyle name="Comma 31 2 4 3 3 2" xfId="42654" xr:uid="{53FECF0D-8251-4D46-ACA0-A9F4A3B72F05}"/>
    <cellStyle name="Comma 31 2 4 3 4" xfId="34501" xr:uid="{4CC6A974-BE01-40C1-A1E2-A95C1E4965FF}"/>
    <cellStyle name="Comma 31 2 4 4" xfId="19890" xr:uid="{D03BDDC7-36C2-431A-A77F-3A337495038D}"/>
    <cellStyle name="Comma 31 2 4 4 2" xfId="45879" xr:uid="{2C8929A0-51E4-479C-81F6-763CDC224261}"/>
    <cellStyle name="Comma 31 2 4 5" xfId="11770" xr:uid="{D70292EA-15B2-4D18-B3C8-BC3C3B11B296}"/>
    <cellStyle name="Comma 31 2 4 5 2" xfId="37759" xr:uid="{22D4D12F-8D3E-457B-99D6-68E0D8F6E92F}"/>
    <cellStyle name="Comma 31 2 4 6" xfId="27355" xr:uid="{C1C7FCD4-47A8-485F-AB89-7620265E4CA3}"/>
    <cellStyle name="Comma 31 2 4 6 2" xfId="53344" xr:uid="{701996AB-1422-42E6-B58B-E3C8AD75ECB7}"/>
    <cellStyle name="Comma 31 2 4 7" xfId="29600" xr:uid="{71E702D9-D33C-462A-8B58-FDA0C4427A9E}"/>
    <cellStyle name="Comma 31 2 5" xfId="4135" xr:uid="{00000000-0005-0000-0000-000019070000}"/>
    <cellStyle name="Comma 31 2 5 2" xfId="20556" xr:uid="{BFEBF994-5501-4D95-BB3F-2CD5797C453F}"/>
    <cellStyle name="Comma 31 2 5 2 2" xfId="46545" xr:uid="{DF1041F4-D1F8-42AE-A176-29257A891F71}"/>
    <cellStyle name="Comma 31 2 5 3" xfId="12436" xr:uid="{0DCAD397-964B-4265-9FA2-43D6E9533C44}"/>
    <cellStyle name="Comma 31 2 5 3 2" xfId="38425" xr:uid="{E88C1CB6-5EFF-45CF-A447-877E9A09166F}"/>
    <cellStyle name="Comma 31 2 5 4" xfId="30270" xr:uid="{1609055A-77E3-4D9D-9BE8-71EABFEB64F4}"/>
    <cellStyle name="Comma 31 2 6" xfId="4796" xr:uid="{00000000-0005-0000-0000-00001A070000}"/>
    <cellStyle name="Comma 31 2 6 2" xfId="21202" xr:uid="{A94F1068-6D4B-40C7-8E8A-89D93455A666}"/>
    <cellStyle name="Comma 31 2 6 2 2" xfId="47191" xr:uid="{AF00AF2C-056D-417A-8E57-00AE364731BF}"/>
    <cellStyle name="Comma 31 2 6 3" xfId="13082" xr:uid="{54F61BF9-0CBA-48A2-B7CC-7CD4C42B6804}"/>
    <cellStyle name="Comma 31 2 6 3 2" xfId="39071" xr:uid="{7F5014CC-2A5F-4767-BFE1-52D632885658}"/>
    <cellStyle name="Comma 31 2 6 4" xfId="30916" xr:uid="{633CA0D4-F492-49FF-AE56-BDEA6819F4FA}"/>
    <cellStyle name="Comma 31 2 7" xfId="6332" xr:uid="{00000000-0005-0000-0000-00001B070000}"/>
    <cellStyle name="Comma 31 2 7 2" xfId="22677" xr:uid="{0C4C47D6-0947-4ED5-9945-7C0423AC8940}"/>
    <cellStyle name="Comma 31 2 7 2 2" xfId="48666" xr:uid="{90BF7EB6-A6BE-4D75-911B-FC638742BEDA}"/>
    <cellStyle name="Comma 31 2 7 3" xfId="14557" xr:uid="{B5DEC064-C18D-4805-8443-694CEB0456B1}"/>
    <cellStyle name="Comma 31 2 7 3 2" xfId="40546" xr:uid="{D6F0EE0C-635B-46AC-AF88-86BC435EC723}"/>
    <cellStyle name="Comma 31 2 7 4" xfId="32393" xr:uid="{EDF52BF1-FAAE-43EB-9AA1-4FDF56C26192}"/>
    <cellStyle name="Comma 31 2 8" xfId="6999" xr:uid="{00000000-0005-0000-0000-00001C070000}"/>
    <cellStyle name="Comma 31 2 8 2" xfId="23330" xr:uid="{BE098F2C-A7FB-43E9-B9A3-81015F9F9C36}"/>
    <cellStyle name="Comma 31 2 8 2 2" xfId="49319" xr:uid="{17E0F73A-5300-489C-9CF2-E24C69E9DBAC}"/>
    <cellStyle name="Comma 31 2 8 3" xfId="15210" xr:uid="{E5D3860D-C0F5-40DE-B8D8-3941D22B54BA}"/>
    <cellStyle name="Comma 31 2 8 3 2" xfId="41199" xr:uid="{2BC43323-9270-49C2-824E-5357607F0247}"/>
    <cellStyle name="Comma 31 2 8 4" xfId="33046" xr:uid="{ECE225B4-14D6-4277-9F7E-E68057D1D5C5}"/>
    <cellStyle name="Comma 31 2 9" xfId="7645" xr:uid="{00000000-0005-0000-0000-00001D070000}"/>
    <cellStyle name="Comma 31 2 9 2" xfId="23976" xr:uid="{AC32965E-4956-4204-955B-346357F199F4}"/>
    <cellStyle name="Comma 31 2 9 2 2" xfId="49965" xr:uid="{6845A5B6-15F9-4C25-B946-9CAF515A3C33}"/>
    <cellStyle name="Comma 31 2 9 3" xfId="15856" xr:uid="{FF407AE8-85E3-4E84-9154-650B5FC205BA}"/>
    <cellStyle name="Comma 31 2 9 3 2" xfId="41845" xr:uid="{03653248-A236-4DA5-B735-D0F0114FF54A}"/>
    <cellStyle name="Comma 31 2 9 4" xfId="33692" xr:uid="{32A1A7B3-0E08-4AEE-9AD5-7CBF06048FBE}"/>
    <cellStyle name="Comma 31 3" xfId="1049" xr:uid="{005C89E6-DFE6-44B0-99A7-0C70866D0DF0}"/>
    <cellStyle name="Comma 31 3 10" xfId="1713" xr:uid="{00000000-0005-0000-0000-00001E070000}"/>
    <cellStyle name="Comma 31 3 10 2" xfId="54166" xr:uid="{7B27F0F9-FBF6-41A4-A93A-74367B784053}"/>
    <cellStyle name="Comma 31 3 11" xfId="28207" xr:uid="{90507A07-A719-4EA1-A751-38C6F8BEBF96}"/>
    <cellStyle name="Comma 31 3 2" xfId="3572" xr:uid="{00000000-0005-0000-0000-00001F070000}"/>
    <cellStyle name="Comma 31 3 2 2" xfId="5776" xr:uid="{00000000-0005-0000-0000-000020070000}"/>
    <cellStyle name="Comma 31 3 2 2 2" xfId="22165" xr:uid="{F7B2BD3E-84F2-45C1-88BE-69D60F77EDE2}"/>
    <cellStyle name="Comma 31 3 2 2 2 2" xfId="48154" xr:uid="{5B76ED12-5AAA-43C1-BCCE-8DB7F527133D}"/>
    <cellStyle name="Comma 31 3 2 2 3" xfId="14045" xr:uid="{86DCDC42-6762-4EF3-8690-81198D7E287A}"/>
    <cellStyle name="Comma 31 3 2 2 3 2" xfId="40034" xr:uid="{CFAC19E0-9057-49E4-A5E5-75C64B2A9568}"/>
    <cellStyle name="Comma 31 3 2 2 4" xfId="31881" xr:uid="{C9402C7C-5792-465D-9D80-60B16FAE746E}"/>
    <cellStyle name="Comma 31 3 2 3" xfId="8608" xr:uid="{00000000-0005-0000-0000-000021070000}"/>
    <cellStyle name="Comma 31 3 2 3 2" xfId="24939" xr:uid="{5849D7DF-98F5-42F9-B532-E9576B786651}"/>
    <cellStyle name="Comma 31 3 2 3 2 2" xfId="50928" xr:uid="{07D190C3-11C7-44D0-AEF6-9A4CE8731B70}"/>
    <cellStyle name="Comma 31 3 2 3 3" xfId="16819" xr:uid="{BC771CB0-8CC9-4901-96DB-C0CF9AED7206}"/>
    <cellStyle name="Comma 31 3 2 3 3 2" xfId="42808" xr:uid="{AC2F0DF3-A371-44DE-95F9-5E35D294F728}"/>
    <cellStyle name="Comma 31 3 2 3 4" xfId="34655" xr:uid="{86A6534A-EA5F-4A0F-937C-E4F70204628E}"/>
    <cellStyle name="Comma 31 3 2 4" xfId="20044" xr:uid="{DFB471BE-DD1A-465E-960A-026DD8566138}"/>
    <cellStyle name="Comma 31 3 2 4 2" xfId="46033" xr:uid="{5F864A58-83D7-467D-8B60-28061CD9AEBD}"/>
    <cellStyle name="Comma 31 3 2 5" xfId="11924" xr:uid="{485838E6-E7A1-428F-B517-5A06A48B2F6D}"/>
    <cellStyle name="Comma 31 3 2 5 2" xfId="37913" xr:uid="{C406A1F1-0A7E-4B9B-BE5F-69DAC2AD2EB2}"/>
    <cellStyle name="Comma 31 3 2 6" xfId="27509" xr:uid="{B671AD85-2E66-47F4-AFE1-E71DDCF3777A}"/>
    <cellStyle name="Comma 31 3 2 6 2" xfId="53498" xr:uid="{37A84F96-4F2A-4EAD-AF01-8CE97A8110BE}"/>
    <cellStyle name="Comma 31 3 2 7" xfId="29755" xr:uid="{4307AD02-B127-4DCF-83BC-508D84311151}"/>
    <cellStyle name="Comma 31 3 3" xfId="4297" xr:uid="{00000000-0005-0000-0000-000022070000}"/>
    <cellStyle name="Comma 31 3 3 2" xfId="20706" xr:uid="{C9F0F1C3-3D4B-4B2D-8161-F68D74CD44F0}"/>
    <cellStyle name="Comma 31 3 3 2 2" xfId="46695" xr:uid="{F0A2707B-EBE7-49D7-9737-41C53AECA040}"/>
    <cellStyle name="Comma 31 3 3 3" xfId="12586" xr:uid="{B4E424F5-8382-4CFC-8274-37C054ED2FDA}"/>
    <cellStyle name="Comma 31 3 3 3 2" xfId="38575" xr:uid="{F9C7CC99-FF2F-4886-9E29-49612A7AB164}"/>
    <cellStyle name="Comma 31 3 3 4" xfId="30420" xr:uid="{5CB75A7F-9D33-4138-94D2-E83202E2DED8}"/>
    <cellStyle name="Comma 31 3 4" xfId="6493" xr:uid="{00000000-0005-0000-0000-000023070000}"/>
    <cellStyle name="Comma 31 3 4 2" xfId="22827" xr:uid="{F2D226AF-1EC6-41EA-99EC-AF780C73A7C3}"/>
    <cellStyle name="Comma 31 3 4 2 2" xfId="48816" xr:uid="{0952DB47-CFFD-453B-A27F-9CB6763418A5}"/>
    <cellStyle name="Comma 31 3 4 3" xfId="14707" xr:uid="{A370140C-87CC-46FF-BA1D-D901CB63B96A}"/>
    <cellStyle name="Comma 31 3 4 3 2" xfId="40696" xr:uid="{DBC45379-8137-4456-9140-28C0E277F914}"/>
    <cellStyle name="Comma 31 3 4 4" xfId="32543" xr:uid="{B4BE8C39-AEE9-47BD-A571-CC912E3DD874}"/>
    <cellStyle name="Comma 31 3 5" xfId="7149" xr:uid="{00000000-0005-0000-0000-000024070000}"/>
    <cellStyle name="Comma 31 3 5 2" xfId="23480" xr:uid="{173D8F13-3358-4832-B479-97A4EAE6E2DB}"/>
    <cellStyle name="Comma 31 3 5 2 2" xfId="49469" xr:uid="{8B1B9DB5-C2CF-4B8E-8507-AA235313B829}"/>
    <cellStyle name="Comma 31 3 5 3" xfId="15360" xr:uid="{BA4929B4-6808-42BB-A63C-1798F20810BB}"/>
    <cellStyle name="Comma 31 3 5 3 2" xfId="41349" xr:uid="{D0C77CE2-33F3-41E7-8231-C28C2DD1BD09}"/>
    <cellStyle name="Comma 31 3 5 4" xfId="33196" xr:uid="{B7B62D69-6AFF-46A9-BA65-5B50DE4C3FF0}"/>
    <cellStyle name="Comma 31 3 6" xfId="9673" xr:uid="{00000000-0005-0000-0000-000025070000}"/>
    <cellStyle name="Comma 31 3 6 2" xfId="25954" xr:uid="{53A161DA-DAFF-4CFD-A05F-6374604FC97C}"/>
    <cellStyle name="Comma 31 3 6 2 2" xfId="51943" xr:uid="{2C6A7356-C707-4D79-9983-9E6DBBAAE953}"/>
    <cellStyle name="Comma 31 3 6 3" xfId="17834" xr:uid="{F5565D66-2E5C-424F-807B-C0C44556D78D}"/>
    <cellStyle name="Comma 31 3 6 3 2" xfId="43823" xr:uid="{4B4E16C3-0B7C-499A-86D2-8690AF839CE8}"/>
    <cellStyle name="Comma 31 3 6 4" xfId="35671" xr:uid="{6B9BA557-B75D-4D14-A4B4-47A4C0E57C3D}"/>
    <cellStyle name="Comma 31 3 7" xfId="9965" xr:uid="{00000000-0005-0000-0000-000026070000}"/>
    <cellStyle name="Comma 31 3 7 2" xfId="26210" xr:uid="{48AE8BED-FDFE-4050-84B5-B213814911A3}"/>
    <cellStyle name="Comma 31 3 7 2 2" xfId="52199" xr:uid="{1A5BA179-63B9-4B9E-B9BB-36C5898A97E5}"/>
    <cellStyle name="Comma 31 3 7 3" xfId="18090" xr:uid="{22CC13B1-C7EC-4186-86C7-CE758A5DF424}"/>
    <cellStyle name="Comma 31 3 7 3 2" xfId="44079" xr:uid="{13528DAB-8185-4D7D-ACA6-C9EB462BAE9E}"/>
    <cellStyle name="Comma 31 3 7 4" xfId="35954" xr:uid="{F34E4677-4A3F-475A-860A-FABEF98C6D50}"/>
    <cellStyle name="Comma 31 3 8" xfId="10457" xr:uid="{00000000-0005-0000-0000-000027070000}"/>
    <cellStyle name="Comma 31 3 8 2" xfId="18580" xr:uid="{B4BEC73B-E253-4DA9-9A96-8CE5009CBDFD}"/>
    <cellStyle name="Comma 31 3 8 2 2" xfId="44569" xr:uid="{15D73FC9-DFE9-4309-85E5-97520F317FE2}"/>
    <cellStyle name="Comma 31 3 8 3" xfId="36446" xr:uid="{5CB4D04F-DDC9-4B32-B047-B900DD46984F}"/>
    <cellStyle name="Comma 31 3 9" xfId="2715" xr:uid="{00000000-0005-0000-0000-000028070000}"/>
    <cellStyle name="Comma 31 3 9 2" xfId="28921" xr:uid="{20B804AD-1398-4943-BED6-54BC270725AC}"/>
    <cellStyle name="Comma 31 4" xfId="742" xr:uid="{A29CF8FA-94A2-4C63-B32E-D9C42F398511}"/>
    <cellStyle name="Comma 31 4 2" xfId="4894" xr:uid="{00000000-0005-0000-0000-00002A070000}"/>
    <cellStyle name="Comma 31 4 2 2" xfId="21296" xr:uid="{EE9CF478-35D6-4E1B-816F-1283E8C195B1}"/>
    <cellStyle name="Comma 31 4 2 2 2" xfId="47285" xr:uid="{EA060816-1D87-43F6-9E11-93A99E281670}"/>
    <cellStyle name="Comma 31 4 2 3" xfId="13176" xr:uid="{B2C24540-CB96-4CF7-A01B-61B00D59BD0B}"/>
    <cellStyle name="Comma 31 4 2 3 2" xfId="39165" xr:uid="{98D44B98-F83B-40DC-826B-8F2DE71243A3}"/>
    <cellStyle name="Comma 31 4 2 4" xfId="31012" xr:uid="{08A8D68B-C965-41A5-8E06-C9A747E6C624}"/>
    <cellStyle name="Comma 31 4 3" xfId="7739" xr:uid="{00000000-0005-0000-0000-00002B070000}"/>
    <cellStyle name="Comma 31 4 3 2" xfId="24070" xr:uid="{E98F8877-D0AA-41B6-9459-202C33C1B927}"/>
    <cellStyle name="Comma 31 4 3 2 2" xfId="50059" xr:uid="{622C648D-553A-4576-85CF-DDEE0F033210}"/>
    <cellStyle name="Comma 31 4 3 3" xfId="15950" xr:uid="{7A1EA12D-345E-4CBD-A12C-D823462262D6}"/>
    <cellStyle name="Comma 31 4 3 3 2" xfId="41939" xr:uid="{9BD7076D-664B-434F-A77B-4DCAFAF5A4B6}"/>
    <cellStyle name="Comma 31 4 3 4" xfId="33786" xr:uid="{6904EC70-B088-4EF4-B8C3-8CAB96537190}"/>
    <cellStyle name="Comma 31 4 4" xfId="9373" xr:uid="{00000000-0005-0000-0000-00002C070000}"/>
    <cellStyle name="Comma 31 4 4 2" xfId="25659" xr:uid="{BE7D647F-F3BD-4949-8DF0-516B0F720A83}"/>
    <cellStyle name="Comma 31 4 4 2 2" xfId="51648" xr:uid="{1799BF60-67C7-47D4-B0DF-3C50795D5CE8}"/>
    <cellStyle name="Comma 31 4 4 3" xfId="17539" xr:uid="{B5B4831F-E6B1-4FB8-B330-0AF49810BA87}"/>
    <cellStyle name="Comma 31 4 4 3 2" xfId="43528" xr:uid="{29A51DC8-D04F-4D61-814A-4AA5ADD9489B}"/>
    <cellStyle name="Comma 31 4 4 4" xfId="35376" xr:uid="{117B69F0-29DD-4DC3-AB5F-3AA00842E364}"/>
    <cellStyle name="Comma 31 4 5" xfId="19175" xr:uid="{54D00036-195C-4320-A60B-43E4D8E9C449}"/>
    <cellStyle name="Comma 31 4 5 2" xfId="45164" xr:uid="{B5775060-C749-4596-BAF2-EC978AF5C81E}"/>
    <cellStyle name="Comma 31 4 6" xfId="11055" xr:uid="{CA3ACCB4-3A21-4E5A-BEBC-DDA81C260FCF}"/>
    <cellStyle name="Comma 31 4 6 2" xfId="37044" xr:uid="{4D9CC399-F429-47AD-8A61-F356462BD9F3}"/>
    <cellStyle name="Comma 31 4 7" xfId="26640" xr:uid="{AFE3D50D-933C-436C-895D-88CE1D0FBF4E}"/>
    <cellStyle name="Comma 31 4 7 2" xfId="52629" xr:uid="{0F466BE9-C1F9-48BE-A244-6B3CA04C57F5}"/>
    <cellStyle name="Comma 31 4 8" xfId="2485" xr:uid="{00000000-0005-0000-0000-000029070000}"/>
    <cellStyle name="Comma 31 4 9" xfId="28833" xr:uid="{DE6D2337-34AA-42BD-B7F1-EDA5C60C3AA0}"/>
    <cellStyle name="Comma 31 5" xfId="3274" xr:uid="{00000000-0005-0000-0000-00002D070000}"/>
    <cellStyle name="Comma 31 5 2" xfId="5479" xr:uid="{00000000-0005-0000-0000-00002E070000}"/>
    <cellStyle name="Comma 31 5 2 2" xfId="21868" xr:uid="{AE728E63-36DB-482B-9E4D-7E6FB19A61BB}"/>
    <cellStyle name="Comma 31 5 2 2 2" xfId="47857" xr:uid="{68BD3B36-6A54-4CF9-805A-010BDC63F39F}"/>
    <cellStyle name="Comma 31 5 2 3" xfId="13748" xr:uid="{5B90CE00-0B5E-4409-A795-C9669FAE6FD1}"/>
    <cellStyle name="Comma 31 5 2 3 2" xfId="39737" xr:uid="{9B051BAA-797A-42C3-A23C-9121856B33AF}"/>
    <cellStyle name="Comma 31 5 2 4" xfId="31584" xr:uid="{3F1B08A5-23F5-4336-B7F9-BF2B1F91552E}"/>
    <cellStyle name="Comma 31 5 3" xfId="8311" xr:uid="{00000000-0005-0000-0000-00002F070000}"/>
    <cellStyle name="Comma 31 5 3 2" xfId="24642" xr:uid="{2FA346D4-4880-4F31-B694-AFA74F64C91F}"/>
    <cellStyle name="Comma 31 5 3 2 2" xfId="50631" xr:uid="{C6F42917-F471-4297-9207-FF6CED489B55}"/>
    <cellStyle name="Comma 31 5 3 3" xfId="16522" xr:uid="{C33BC173-B5AA-4EBF-8D1D-FD628B6EB092}"/>
    <cellStyle name="Comma 31 5 3 3 2" xfId="42511" xr:uid="{72BAFF1D-7BFA-41CD-B2F3-2011015C75DB}"/>
    <cellStyle name="Comma 31 5 3 4" xfId="34358" xr:uid="{9432CBC1-6F15-4075-AB31-C3E4B8D7021C}"/>
    <cellStyle name="Comma 31 5 4" xfId="19747" xr:uid="{5E174BE6-02E3-4151-95F0-FB62FDD71FEC}"/>
    <cellStyle name="Comma 31 5 4 2" xfId="45736" xr:uid="{F726F618-158C-4B6A-BF7E-7CE140400EFF}"/>
    <cellStyle name="Comma 31 5 5" xfId="11627" xr:uid="{4CA9AE7D-2AFA-4D35-A172-505333EAF43E}"/>
    <cellStyle name="Comma 31 5 5 2" xfId="37616" xr:uid="{24D88672-1E0C-44CE-8434-1753814E5006}"/>
    <cellStyle name="Comma 31 5 6" xfId="27212" xr:uid="{FAC02184-F90D-481E-B330-8571F4CF8DC4}"/>
    <cellStyle name="Comma 31 5 6 2" xfId="53201" xr:uid="{D1798B8B-E9B8-4FFC-9401-F20C2E4D9B88}"/>
    <cellStyle name="Comma 31 5 7" xfId="29457" xr:uid="{7DD49B99-B074-4F51-A2D6-5D280DC4BE49}"/>
    <cellStyle name="Comma 31 6" xfId="3990" xr:uid="{00000000-0005-0000-0000-000030070000}"/>
    <cellStyle name="Comma 31 6 2" xfId="20413" xr:uid="{7231A79C-94BB-449F-9FF6-43E2B3491FE9}"/>
    <cellStyle name="Comma 31 6 2 2" xfId="46402" xr:uid="{16F11116-406F-4D00-B820-28463BE84E29}"/>
    <cellStyle name="Comma 31 6 3" xfId="12293" xr:uid="{9EBDD182-3158-436F-9968-2D4387E76877}"/>
    <cellStyle name="Comma 31 6 3 2" xfId="38282" xr:uid="{DC37CD21-3E5C-4D0F-91EC-760BDDC25218}"/>
    <cellStyle name="Comma 31 6 4" xfId="30127" xr:uid="{DB7D822D-B64F-4105-89F2-DC42447CBC9D}"/>
    <cellStyle name="Comma 31 7" xfId="4653" xr:uid="{00000000-0005-0000-0000-000031070000}"/>
    <cellStyle name="Comma 31 7 2" xfId="21059" xr:uid="{32A6AA4B-4092-4C81-BDA9-824B40AA71DE}"/>
    <cellStyle name="Comma 31 7 2 2" xfId="47048" xr:uid="{21388F1B-F109-41B9-A9CD-1F66DD54B335}"/>
    <cellStyle name="Comma 31 7 3" xfId="12939" xr:uid="{EEDBC5DA-CDD6-43EE-A18A-B2E47734D44C}"/>
    <cellStyle name="Comma 31 7 3 2" xfId="38928" xr:uid="{3BBC0917-2C07-46C1-BD72-3F9CD2A6BA50}"/>
    <cellStyle name="Comma 31 7 4" xfId="30773" xr:uid="{7712EFD2-D18E-4C12-BE03-71FE844D2350}"/>
    <cellStyle name="Comma 31 8" xfId="6187" xr:uid="{00000000-0005-0000-0000-000032070000}"/>
    <cellStyle name="Comma 31 8 2" xfId="22534" xr:uid="{DAE5A34B-4EF6-486B-87D8-72D92B566B89}"/>
    <cellStyle name="Comma 31 8 2 2" xfId="48523" xr:uid="{1A5A6514-2BF5-4E65-A320-2E53388A2B9A}"/>
    <cellStyle name="Comma 31 8 3" xfId="14414" xr:uid="{D98637AD-AEF8-4704-8611-26C277F74FCE}"/>
    <cellStyle name="Comma 31 8 3 2" xfId="40403" xr:uid="{10857F73-99D2-436E-A7AA-0DD2893EA0A3}"/>
    <cellStyle name="Comma 31 8 4" xfId="32250" xr:uid="{07099885-BF35-49B4-88FC-4165F01EB2FB}"/>
    <cellStyle name="Comma 31 9" xfId="6856" xr:uid="{00000000-0005-0000-0000-000033070000}"/>
    <cellStyle name="Comma 31 9 2" xfId="23187" xr:uid="{A3C50533-1C2C-4916-A9B4-2F8801AB7588}"/>
    <cellStyle name="Comma 31 9 2 2" xfId="49176" xr:uid="{D13CE0C9-FC8A-433B-8294-DBCB60A50A03}"/>
    <cellStyle name="Comma 31 9 3" xfId="15067" xr:uid="{3F7FEBB3-01F0-459B-B48E-D70A5898E33A}"/>
    <cellStyle name="Comma 31 9 3 2" xfId="41056" xr:uid="{C28DE58D-5DFC-42AC-A059-7C0E14ACAB6A}"/>
    <cellStyle name="Comma 31 9 4" xfId="32903" xr:uid="{0A2629D5-7DA2-41A2-B37D-BC45CFB827D9}"/>
    <cellStyle name="Comma 32" xfId="120" xr:uid="{00000000-0005-0000-0000-00006C000000}"/>
    <cellStyle name="Comma 32 10" xfId="7503" xr:uid="{00000000-0005-0000-0000-000035070000}"/>
    <cellStyle name="Comma 32 10 2" xfId="23834" xr:uid="{90893949-E38D-46E4-9D2B-272D4935C9AF}"/>
    <cellStyle name="Comma 32 10 2 2" xfId="49823" xr:uid="{4668A0CA-0BD6-4B70-BCCF-B926C6F2F400}"/>
    <cellStyle name="Comma 32 10 3" xfId="15714" xr:uid="{17686568-1B93-449A-8EF5-E4BC77FDE3FE}"/>
    <cellStyle name="Comma 32 10 3 2" xfId="41703" xr:uid="{4F23FCD2-F56C-4DAC-8E62-82EC489D9A6A}"/>
    <cellStyle name="Comma 32 10 4" xfId="33550" xr:uid="{AA1D2A83-DDD1-4F67-A5DB-FE4E254496AF}"/>
    <cellStyle name="Comma 32 11" xfId="8843" xr:uid="{00000000-0005-0000-0000-000036070000}"/>
    <cellStyle name="Comma 32 11 2" xfId="25174" xr:uid="{1E01CCE4-4101-4B84-9EE5-50FD7DC689F7}"/>
    <cellStyle name="Comma 32 11 2 2" xfId="51163" xr:uid="{A49DB60C-0487-4BEF-96ED-09E4A52C314F}"/>
    <cellStyle name="Comma 32 11 3" xfId="17054" xr:uid="{FD37D7A5-69A9-40CC-8E0E-5238EBADEF58}"/>
    <cellStyle name="Comma 32 11 3 2" xfId="43043" xr:uid="{C396088E-E175-4504-A40D-D9C2E8BAEFF9}"/>
    <cellStyle name="Comma 32 11 4" xfId="34890" xr:uid="{599576D5-03B6-43AB-ACE0-A03FBEEF8AEB}"/>
    <cellStyle name="Comma 32 12" xfId="10165" xr:uid="{00000000-0005-0000-0000-000037070000}"/>
    <cellStyle name="Comma 32 12 2" xfId="18288" xr:uid="{8FC84245-A256-4874-AEDF-C16E9C7DFC1D}"/>
    <cellStyle name="Comma 32 12 2 2" xfId="44277" xr:uid="{948D9151-5D46-4DF5-98A9-FA43F0A7D6D2}"/>
    <cellStyle name="Comma 32 12 3" xfId="36154" xr:uid="{7EFF49A5-9CDF-4C50-BCBB-3454A7FB3C53}"/>
    <cellStyle name="Comma 32 13" xfId="2075" xr:uid="{00000000-0005-0000-0000-000038070000}"/>
    <cellStyle name="Comma 32 13 2" xfId="18939" xr:uid="{4BF69174-239A-4543-9E94-34AA37977472}"/>
    <cellStyle name="Comma 32 13 2 2" xfId="44928" xr:uid="{48F53441-BCF3-4095-9CE0-AEECE141CA38}"/>
    <cellStyle name="Comma 32 13 3" xfId="28569" xr:uid="{89DE1F5A-2695-42ED-920C-3F2850284B42}"/>
    <cellStyle name="Comma 32 14" xfId="10819" xr:uid="{668686C8-6C72-4427-97A8-44389953CE45}"/>
    <cellStyle name="Comma 32 14 2" xfId="36808" xr:uid="{0BF4DE20-2FEA-429C-A105-B8997855A5F5}"/>
    <cellStyle name="Comma 32 15" xfId="26403" xr:uid="{DF599678-234E-4405-9DAE-692744DD3B99}"/>
    <cellStyle name="Comma 32 15 2" xfId="52392" xr:uid="{3CF3CE4C-9377-4724-A44F-716CE8E591BE}"/>
    <cellStyle name="Comma 32 16" xfId="1421" xr:uid="{00000000-0005-0000-0000-000034070000}"/>
    <cellStyle name="Comma 32 16 2" xfId="53874" xr:uid="{19FF722C-1386-4F35-9106-881EF6DFEB05}"/>
    <cellStyle name="Comma 32 17" xfId="27912" xr:uid="{EDF90C60-2ACF-4962-A9C0-711C7F72A39C}"/>
    <cellStyle name="Comma 32 2" xfId="121" xr:uid="{00000000-0005-0000-0000-00006D000000}"/>
    <cellStyle name="Comma 32 2 10" xfId="8844" xr:uid="{00000000-0005-0000-0000-00003A070000}"/>
    <cellStyle name="Comma 32 2 10 2" xfId="25175" xr:uid="{66BA8C20-5C3F-4520-A190-45AFE54BBF68}"/>
    <cellStyle name="Comma 32 2 10 2 2" xfId="51164" xr:uid="{EE46C12D-4B9B-440B-994E-CDAE40F1F05C}"/>
    <cellStyle name="Comma 32 2 10 3" xfId="17055" xr:uid="{E780C263-332E-40CD-B01F-710E27C967A8}"/>
    <cellStyle name="Comma 32 2 10 3 2" xfId="43044" xr:uid="{81E86E51-84A4-4003-BE8E-75E979E55B8B}"/>
    <cellStyle name="Comma 32 2 10 4" xfId="34891" xr:uid="{F9C5E477-1213-4B7A-AC43-197AC92147F2}"/>
    <cellStyle name="Comma 32 2 11" xfId="10308" xr:uid="{00000000-0005-0000-0000-00003B070000}"/>
    <cellStyle name="Comma 32 2 11 2" xfId="18431" xr:uid="{A318B814-9E62-458E-855C-92455AD51A9C}"/>
    <cellStyle name="Comma 32 2 11 2 2" xfId="44420" xr:uid="{0895231E-6283-41C0-B532-8A2AA91E5AE9}"/>
    <cellStyle name="Comma 32 2 11 3" xfId="36297" xr:uid="{00AC1A1A-E5F7-4AF5-BC66-5FC772F6845C}"/>
    <cellStyle name="Comma 32 2 12" xfId="2218" xr:uid="{00000000-0005-0000-0000-00003C070000}"/>
    <cellStyle name="Comma 32 2 12 2" xfId="19082" xr:uid="{91D6E07B-4C45-4617-9D38-873D11367108}"/>
    <cellStyle name="Comma 32 2 12 2 2" xfId="45071" xr:uid="{2548C9DA-435B-493B-AC39-C96E0A09A0CF}"/>
    <cellStyle name="Comma 32 2 12 3" xfId="28712" xr:uid="{166C04E6-FE15-44B3-A186-7CE06B47889B}"/>
    <cellStyle name="Comma 32 2 13" xfId="10962" xr:uid="{B7D509AB-FC14-4939-83C6-C8DE8DA950A4}"/>
    <cellStyle name="Comma 32 2 13 2" xfId="36951" xr:uid="{8A45BE18-3BA9-409E-ACFB-A3AFE907A665}"/>
    <cellStyle name="Comma 32 2 14" xfId="26546" xr:uid="{1B7B0B4D-9916-4993-822D-4BDFFA29DAE3}"/>
    <cellStyle name="Comma 32 2 14 2" xfId="52535" xr:uid="{B9DA9781-9136-4378-B066-35B3ED60041D}"/>
    <cellStyle name="Comma 32 2 15" xfId="1564" xr:uid="{00000000-0005-0000-0000-000039070000}"/>
    <cellStyle name="Comma 32 2 15 2" xfId="54017" xr:uid="{B9E0200A-A838-4F85-8FD0-0FF07CCE4EB1}"/>
    <cellStyle name="Comma 32 2 16" xfId="28055" xr:uid="{617FB2FA-C9D7-481C-935A-6CDF22D1BD50}"/>
    <cellStyle name="Comma 32 2 2" xfId="1193" xr:uid="{84477DDC-34C5-4217-8F65-CD368F924D50}"/>
    <cellStyle name="Comma 32 2 2 10" xfId="1857" xr:uid="{00000000-0005-0000-0000-00003D070000}"/>
    <cellStyle name="Comma 32 2 2 10 2" xfId="54310" xr:uid="{BAC2EBA2-DE83-4D0B-BF5F-D97766E1AA59}"/>
    <cellStyle name="Comma 32 2 2 11" xfId="28351" xr:uid="{9D750A38-872D-4BEB-8C2F-0F1B32A20548}"/>
    <cellStyle name="Comma 32 2 2 2" xfId="3716" xr:uid="{00000000-0005-0000-0000-00003E070000}"/>
    <cellStyle name="Comma 32 2 2 2 2" xfId="5920" xr:uid="{00000000-0005-0000-0000-00003F070000}"/>
    <cellStyle name="Comma 32 2 2 2 2 2" xfId="22309" xr:uid="{A69B1CE4-76CF-4F7C-A846-B1BC3EF6BC8D}"/>
    <cellStyle name="Comma 32 2 2 2 2 2 2" xfId="48298" xr:uid="{01CDFEA8-E5DF-4482-BBD3-9288AD4A58F3}"/>
    <cellStyle name="Comma 32 2 2 2 2 3" xfId="14189" xr:uid="{CA06443D-9CC6-4384-A55C-26A7E39305A7}"/>
    <cellStyle name="Comma 32 2 2 2 2 3 2" xfId="40178" xr:uid="{4B599BD7-6C23-4A3D-BE63-1A590825536B}"/>
    <cellStyle name="Comma 32 2 2 2 2 4" xfId="32025" xr:uid="{33492F1E-8531-4BA3-8D0B-BA3E51439A92}"/>
    <cellStyle name="Comma 32 2 2 2 3" xfId="8752" xr:uid="{00000000-0005-0000-0000-000040070000}"/>
    <cellStyle name="Comma 32 2 2 2 3 2" xfId="25083" xr:uid="{1799EE96-D98C-48A2-B774-658E79D5233D}"/>
    <cellStyle name="Comma 32 2 2 2 3 2 2" xfId="51072" xr:uid="{BFE11C15-F043-4356-959B-8E564F1E2F44}"/>
    <cellStyle name="Comma 32 2 2 2 3 3" xfId="16963" xr:uid="{79086044-0E05-45FB-9911-106B1D91B70C}"/>
    <cellStyle name="Comma 32 2 2 2 3 3 2" xfId="42952" xr:uid="{39731BD2-AB93-4C77-894D-6ECE1FFC506D}"/>
    <cellStyle name="Comma 32 2 2 2 3 4" xfId="34799" xr:uid="{A6A398EF-B624-4600-B280-5825F2FD84D3}"/>
    <cellStyle name="Comma 32 2 2 2 4" xfId="20188" xr:uid="{86C06CE1-418A-4F06-974A-3E3F0D1BCA20}"/>
    <cellStyle name="Comma 32 2 2 2 4 2" xfId="46177" xr:uid="{5A998339-E622-4F4C-8E1C-2B009725B3BD}"/>
    <cellStyle name="Comma 32 2 2 2 5" xfId="12068" xr:uid="{5F66D482-D641-4023-8034-C84C125A3D85}"/>
    <cellStyle name="Comma 32 2 2 2 5 2" xfId="38057" xr:uid="{E615CF94-4473-4E7A-BB38-F9D4DC7F8A43}"/>
    <cellStyle name="Comma 32 2 2 2 6" xfId="27653" xr:uid="{007D7B79-517E-4420-BFE9-E7EBD0A94E75}"/>
    <cellStyle name="Comma 32 2 2 2 6 2" xfId="53642" xr:uid="{50B7E3E9-17B1-40CC-A12B-0EB05B16E44E}"/>
    <cellStyle name="Comma 32 2 2 2 7" xfId="29899" xr:uid="{0264203E-4CB4-48A7-A754-70CBF8A35D66}"/>
    <cellStyle name="Comma 32 2 2 3" xfId="4441" xr:uid="{00000000-0005-0000-0000-000041070000}"/>
    <cellStyle name="Comma 32 2 2 3 2" xfId="20850" xr:uid="{5A26A13A-F2DC-4E1B-8667-7C1BC674AAC8}"/>
    <cellStyle name="Comma 32 2 2 3 2 2" xfId="46839" xr:uid="{9FFDBCE0-5FB1-4712-97D6-028D72D8398E}"/>
    <cellStyle name="Comma 32 2 2 3 3" xfId="12730" xr:uid="{18CF6B04-54F1-4959-9D13-613F7E786011}"/>
    <cellStyle name="Comma 32 2 2 3 3 2" xfId="38719" xr:uid="{764730BD-BD22-45F0-8E45-207D66FF8A0F}"/>
    <cellStyle name="Comma 32 2 2 3 4" xfId="30564" xr:uid="{AEB85C7F-8FE6-446C-8A72-FAC7CD533A02}"/>
    <cellStyle name="Comma 32 2 2 4" xfId="6637" xr:uid="{00000000-0005-0000-0000-000042070000}"/>
    <cellStyle name="Comma 32 2 2 4 2" xfId="22971" xr:uid="{B2043755-E8F7-4F1C-9139-108CE46D12C0}"/>
    <cellStyle name="Comma 32 2 2 4 2 2" xfId="48960" xr:uid="{AC492EB3-841E-47B0-AC8D-413D3FA13E0D}"/>
    <cellStyle name="Comma 32 2 2 4 3" xfId="14851" xr:uid="{DEC65943-7883-4F99-95A4-73D5CD8838A8}"/>
    <cellStyle name="Comma 32 2 2 4 3 2" xfId="40840" xr:uid="{DB7090CC-CD51-48D7-9DFB-56192C5ECDD3}"/>
    <cellStyle name="Comma 32 2 2 4 4" xfId="32687" xr:uid="{93A26FC7-F1E6-4324-AE88-F9A263153002}"/>
    <cellStyle name="Comma 32 2 2 5" xfId="7293" xr:uid="{00000000-0005-0000-0000-000043070000}"/>
    <cellStyle name="Comma 32 2 2 5 2" xfId="23624" xr:uid="{C0C11F8B-7DDE-4BA3-B6B0-3E0CFCF12619}"/>
    <cellStyle name="Comma 32 2 2 5 2 2" xfId="49613" xr:uid="{9EF5EA2E-AAFD-4ACC-AD14-F786930AB9CE}"/>
    <cellStyle name="Comma 32 2 2 5 3" xfId="15504" xr:uid="{E0F5FCC1-301A-4FAC-8568-E35A536AE1C1}"/>
    <cellStyle name="Comma 32 2 2 5 3 2" xfId="41493" xr:uid="{54F827E3-C584-4E3F-9F8C-D7D888DEA03A}"/>
    <cellStyle name="Comma 32 2 2 5 4" xfId="33340" xr:uid="{3B8FB734-43B7-4E97-8782-97AAC249A62D}"/>
    <cellStyle name="Comma 32 2 2 6" xfId="9817" xr:uid="{00000000-0005-0000-0000-000044070000}"/>
    <cellStyle name="Comma 32 2 2 6 2" xfId="26098" xr:uid="{2058C9E3-39C6-4734-B006-86B21F5F13B4}"/>
    <cellStyle name="Comma 32 2 2 6 2 2" xfId="52087" xr:uid="{A45EBF7A-633D-44B3-894D-DB4B5830B3F6}"/>
    <cellStyle name="Comma 32 2 2 6 3" xfId="17978" xr:uid="{78465D50-7AA5-4132-97D7-C4AC1C5B5C54}"/>
    <cellStyle name="Comma 32 2 2 6 3 2" xfId="43967" xr:uid="{AE67E5AA-03B5-47CF-849E-93570903C199}"/>
    <cellStyle name="Comma 32 2 2 6 4" xfId="35815" xr:uid="{13734C87-135A-4DA8-B3B4-EBD813015642}"/>
    <cellStyle name="Comma 32 2 2 7" xfId="9890" xr:uid="{00000000-0005-0000-0000-000045070000}"/>
    <cellStyle name="Comma 32 2 2 7 2" xfId="26150" xr:uid="{81BBDB03-E2C6-47F2-A0B2-2518D892C5AB}"/>
    <cellStyle name="Comma 32 2 2 7 2 2" xfId="52139" xr:uid="{F9043106-9559-4814-9C2A-4D94EC46785E}"/>
    <cellStyle name="Comma 32 2 2 7 3" xfId="18030" xr:uid="{E1A18C89-4EDF-4560-8E27-943DF41D2643}"/>
    <cellStyle name="Comma 32 2 2 7 3 2" xfId="44019" xr:uid="{25146C6A-EE29-4CAA-AE89-7447F10CFB4A}"/>
    <cellStyle name="Comma 32 2 2 7 4" xfId="35879" xr:uid="{239FE60E-2B65-4095-ACD2-6E98465C5C69}"/>
    <cellStyle name="Comma 32 2 2 8" xfId="10601" xr:uid="{00000000-0005-0000-0000-000046070000}"/>
    <cellStyle name="Comma 32 2 2 8 2" xfId="18724" xr:uid="{E473B3F4-ADC4-4B33-8880-F9F17468941A}"/>
    <cellStyle name="Comma 32 2 2 8 2 2" xfId="44713" xr:uid="{FA3D9645-FA97-46F2-B40C-A0D9CBC4D337}"/>
    <cellStyle name="Comma 32 2 2 8 3" xfId="36590" xr:uid="{816ED4E8-590C-4899-963E-7968271FB4A2}"/>
    <cellStyle name="Comma 32 2 2 9" xfId="2744" xr:uid="{00000000-0005-0000-0000-000047070000}"/>
    <cellStyle name="Comma 32 2 2 9 2" xfId="28940" xr:uid="{E161BE3C-4C9F-4126-BE83-C350D144518A}"/>
    <cellStyle name="Comma 32 2 3" xfId="888" xr:uid="{78B90EE9-B05A-450E-9B41-B849FBCEE10C}"/>
    <cellStyle name="Comma 32 2 3 2" xfId="5034" xr:uid="{00000000-0005-0000-0000-000049070000}"/>
    <cellStyle name="Comma 32 2 3 2 2" xfId="21431" xr:uid="{A968CDC8-AAFC-442E-93E4-1430C8F79945}"/>
    <cellStyle name="Comma 32 2 3 2 2 2" xfId="47420" xr:uid="{F83FD518-8A26-4B8A-9E0F-5E9C4F261FF7}"/>
    <cellStyle name="Comma 32 2 3 2 3" xfId="13311" xr:uid="{A7D5AC59-3293-4187-894D-1266542142D3}"/>
    <cellStyle name="Comma 32 2 3 2 3 2" xfId="39300" xr:uid="{E27F07D8-6114-40A3-8E41-10274088F544}"/>
    <cellStyle name="Comma 32 2 3 2 4" xfId="31147" xr:uid="{93E27048-1270-4358-8244-97AD8462061F}"/>
    <cellStyle name="Comma 32 2 3 3" xfId="7874" xr:uid="{00000000-0005-0000-0000-00004A070000}"/>
    <cellStyle name="Comma 32 2 3 3 2" xfId="24205" xr:uid="{24CFDD49-62A5-4F09-9331-77E8A8D2D378}"/>
    <cellStyle name="Comma 32 2 3 3 2 2" xfId="50194" xr:uid="{F06CB13C-58B0-4ABB-AE78-F744DBEC0B6D}"/>
    <cellStyle name="Comma 32 2 3 3 3" xfId="16085" xr:uid="{35DC26FD-2D08-4F1D-8722-91833860EB3B}"/>
    <cellStyle name="Comma 32 2 3 3 3 2" xfId="42074" xr:uid="{B953AD93-776F-4D05-B026-7BAB7DA0E8BC}"/>
    <cellStyle name="Comma 32 2 3 3 4" xfId="33921" xr:uid="{68C482E0-CBF0-4D9D-89E5-1EA5D938A80F}"/>
    <cellStyle name="Comma 32 2 3 4" xfId="9518" xr:uid="{00000000-0005-0000-0000-00004B070000}"/>
    <cellStyle name="Comma 32 2 3 4 2" xfId="25803" xr:uid="{62F318FF-4228-4128-8F77-574C4D9320CE}"/>
    <cellStyle name="Comma 32 2 3 4 2 2" xfId="51792" xr:uid="{C157FDF1-B1B2-4C82-84F4-ECA664249805}"/>
    <cellStyle name="Comma 32 2 3 4 3" xfId="17683" xr:uid="{22D4278D-9933-42E6-9273-D7FDC92AD95E}"/>
    <cellStyle name="Comma 32 2 3 4 3 2" xfId="43672" xr:uid="{98875004-3B96-4E2B-B77E-31FB841DFDE3}"/>
    <cellStyle name="Comma 32 2 3 4 4" xfId="35520" xr:uid="{EA459516-F76F-41F8-A9B3-46E75BB2BE03}"/>
    <cellStyle name="Comma 32 2 3 5" xfId="19310" xr:uid="{CDEFD3FB-D801-41BC-B9F2-0FE530C7BAFD}"/>
    <cellStyle name="Comma 32 2 3 5 2" xfId="45299" xr:uid="{9365A249-7292-4849-B3BA-5011D808556F}"/>
    <cellStyle name="Comma 32 2 3 6" xfId="11190" xr:uid="{5D0A601A-A28D-4767-B090-5B1E4CC8EEB0}"/>
    <cellStyle name="Comma 32 2 3 6 2" xfId="37179" xr:uid="{AA6349A0-2416-4328-9534-D2FEAA77F5D1}"/>
    <cellStyle name="Comma 32 2 3 7" xfId="26775" xr:uid="{C353EFA7-223F-4CAC-876C-EE5EDCBE2131}"/>
    <cellStyle name="Comma 32 2 3 7 2" xfId="52764" xr:uid="{C2CA1DD7-F663-4589-AEFB-50F2666BE8CC}"/>
    <cellStyle name="Comma 32 2 3 8" xfId="2826" xr:uid="{00000000-0005-0000-0000-000048070000}"/>
    <cellStyle name="Comma 32 2 3 9" xfId="29017" xr:uid="{6B53C2C8-18BC-4058-AC13-7E75E2E95329}"/>
    <cellStyle name="Comma 32 2 4" xfId="3418" xr:uid="{00000000-0005-0000-0000-00004C070000}"/>
    <cellStyle name="Comma 32 2 4 2" xfId="5623" xr:uid="{00000000-0005-0000-0000-00004D070000}"/>
    <cellStyle name="Comma 32 2 4 2 2" xfId="22012" xr:uid="{E18A26D1-02DF-401F-9EDE-F54281D0A3BB}"/>
    <cellStyle name="Comma 32 2 4 2 2 2" xfId="48001" xr:uid="{C67E32D8-DE3A-4263-9C6A-244B7D25D176}"/>
    <cellStyle name="Comma 32 2 4 2 3" xfId="13892" xr:uid="{C4F311B5-68F6-4ABD-B9FC-5B40B3923C31}"/>
    <cellStyle name="Comma 32 2 4 2 3 2" xfId="39881" xr:uid="{FC433149-9BEC-4413-91BD-B3F85B9E145E}"/>
    <cellStyle name="Comma 32 2 4 2 4" xfId="31728" xr:uid="{11541556-B7FC-4DDF-95D2-2B1D2E1B581F}"/>
    <cellStyle name="Comma 32 2 4 3" xfId="8455" xr:uid="{00000000-0005-0000-0000-00004E070000}"/>
    <cellStyle name="Comma 32 2 4 3 2" xfId="24786" xr:uid="{8129B69F-763D-496C-8157-B6211A7EDEC4}"/>
    <cellStyle name="Comma 32 2 4 3 2 2" xfId="50775" xr:uid="{1EA1ACFB-5E44-479D-B9D8-E9B35511806A}"/>
    <cellStyle name="Comma 32 2 4 3 3" xfId="16666" xr:uid="{05CBD09C-611C-4918-B558-F4352CEE23C3}"/>
    <cellStyle name="Comma 32 2 4 3 3 2" xfId="42655" xr:uid="{9FDD6FBC-FDA3-44FA-84A5-845C77813443}"/>
    <cellStyle name="Comma 32 2 4 3 4" xfId="34502" xr:uid="{F423D848-3ECF-4736-828C-D4BEAF4CD873}"/>
    <cellStyle name="Comma 32 2 4 4" xfId="19891" xr:uid="{50977FE0-E6FA-4441-B178-1AE383A61771}"/>
    <cellStyle name="Comma 32 2 4 4 2" xfId="45880" xr:uid="{54DD8E1F-EE86-42B7-ADA5-16E165E40038}"/>
    <cellStyle name="Comma 32 2 4 5" xfId="11771" xr:uid="{C5EF7A01-E832-4ACF-97FF-2A8CEF542A0C}"/>
    <cellStyle name="Comma 32 2 4 5 2" xfId="37760" xr:uid="{93E5F9A4-704F-4CBF-B051-E91EF26C1AB2}"/>
    <cellStyle name="Comma 32 2 4 6" xfId="27356" xr:uid="{904E49F2-9A22-4C29-BD8F-7E8539A3DC96}"/>
    <cellStyle name="Comma 32 2 4 6 2" xfId="53345" xr:uid="{870ECCBC-6A27-40BA-9DCD-165C3A7643FD}"/>
    <cellStyle name="Comma 32 2 4 7" xfId="29601" xr:uid="{F1819F36-93A9-4471-9B50-94ECC373B550}"/>
    <cellStyle name="Comma 32 2 5" xfId="4136" xr:uid="{00000000-0005-0000-0000-00004F070000}"/>
    <cellStyle name="Comma 32 2 5 2" xfId="20557" xr:uid="{3443B57B-77EF-4531-A158-2F59ABC1B1BD}"/>
    <cellStyle name="Comma 32 2 5 2 2" xfId="46546" xr:uid="{C1A2BE2A-131D-47BF-AC86-EBBD3E504A1D}"/>
    <cellStyle name="Comma 32 2 5 3" xfId="12437" xr:uid="{1CFEF1D6-301C-4793-BEDA-AB1D5D2DF47F}"/>
    <cellStyle name="Comma 32 2 5 3 2" xfId="38426" xr:uid="{87374382-735F-495B-BBCA-56D54D33DC85}"/>
    <cellStyle name="Comma 32 2 5 4" xfId="30271" xr:uid="{2B5F5CF4-ADF1-4AEC-A83D-E68DB5FB93AE}"/>
    <cellStyle name="Comma 32 2 6" xfId="4797" xr:uid="{00000000-0005-0000-0000-000050070000}"/>
    <cellStyle name="Comma 32 2 6 2" xfId="21203" xr:uid="{59B8C8CA-45ED-4554-9603-6528B097C732}"/>
    <cellStyle name="Comma 32 2 6 2 2" xfId="47192" xr:uid="{AE157B9E-932B-48A5-86DB-0AF78DADAF3B}"/>
    <cellStyle name="Comma 32 2 6 3" xfId="13083" xr:uid="{098D0F2A-FE53-45B3-8F09-CA03423BA09D}"/>
    <cellStyle name="Comma 32 2 6 3 2" xfId="39072" xr:uid="{A707454D-669E-4366-9D86-AAC3B0B689B7}"/>
    <cellStyle name="Comma 32 2 6 4" xfId="30917" xr:uid="{D70DED01-40BD-465B-9479-27EAECC539D6}"/>
    <cellStyle name="Comma 32 2 7" xfId="6333" xr:uid="{00000000-0005-0000-0000-000051070000}"/>
    <cellStyle name="Comma 32 2 7 2" xfId="22678" xr:uid="{E8662D55-443E-4B17-8542-F84C179FFFB1}"/>
    <cellStyle name="Comma 32 2 7 2 2" xfId="48667" xr:uid="{0C35F649-0614-4FB9-BABE-EC0AE9171666}"/>
    <cellStyle name="Comma 32 2 7 3" xfId="14558" xr:uid="{812A8CA8-3C2E-4840-8B61-151D8F05C74D}"/>
    <cellStyle name="Comma 32 2 7 3 2" xfId="40547" xr:uid="{BF9C3A02-B610-478D-BFB2-27429DF1826F}"/>
    <cellStyle name="Comma 32 2 7 4" xfId="32394" xr:uid="{42AB65FB-51A1-4CF8-AFED-7715E4BF79E7}"/>
    <cellStyle name="Comma 32 2 8" xfId="7000" xr:uid="{00000000-0005-0000-0000-000052070000}"/>
    <cellStyle name="Comma 32 2 8 2" xfId="23331" xr:uid="{49296CE8-E1F4-48EA-AA02-BAF63788E86A}"/>
    <cellStyle name="Comma 32 2 8 2 2" xfId="49320" xr:uid="{E800326B-54AC-4DCA-88F0-95744B595CC2}"/>
    <cellStyle name="Comma 32 2 8 3" xfId="15211" xr:uid="{3A668990-387F-4466-AC10-2B2FAFF88BC9}"/>
    <cellStyle name="Comma 32 2 8 3 2" xfId="41200" xr:uid="{9FA89583-CD68-42DE-A099-7DDEC4D391BE}"/>
    <cellStyle name="Comma 32 2 8 4" xfId="33047" xr:uid="{AF9B8B67-4F74-4302-B44B-31F780337BB9}"/>
    <cellStyle name="Comma 32 2 9" xfId="7646" xr:uid="{00000000-0005-0000-0000-000053070000}"/>
    <cellStyle name="Comma 32 2 9 2" xfId="23977" xr:uid="{BC69C08E-91CB-4670-920B-C0BE12725770}"/>
    <cellStyle name="Comma 32 2 9 2 2" xfId="49966" xr:uid="{3E3C7723-5DB7-4F7E-86C5-B5A9DE13BEF6}"/>
    <cellStyle name="Comma 32 2 9 3" xfId="15857" xr:uid="{2F79B05C-8CA6-4E95-929E-7E4259753AD9}"/>
    <cellStyle name="Comma 32 2 9 3 2" xfId="41846" xr:uid="{97936E5F-ACD3-4262-B76B-B7B65BEDA358}"/>
    <cellStyle name="Comma 32 2 9 4" xfId="33693" xr:uid="{75FC27DF-25A3-40F6-AE01-F4EB188EEF67}"/>
    <cellStyle name="Comma 32 3" xfId="1050" xr:uid="{3872C42C-7ABF-4192-AA60-AE620E49E03A}"/>
    <cellStyle name="Comma 32 3 10" xfId="1714" xr:uid="{00000000-0005-0000-0000-000054070000}"/>
    <cellStyle name="Comma 32 3 10 2" xfId="54167" xr:uid="{AFD0DA1B-5848-4127-8FEB-C059131BBB5C}"/>
    <cellStyle name="Comma 32 3 11" xfId="28208" xr:uid="{C7958D7C-B909-4D7B-AFA6-AD3FDC7C0602}"/>
    <cellStyle name="Comma 32 3 2" xfId="3573" xr:uid="{00000000-0005-0000-0000-000055070000}"/>
    <cellStyle name="Comma 32 3 2 2" xfId="5777" xr:uid="{00000000-0005-0000-0000-000056070000}"/>
    <cellStyle name="Comma 32 3 2 2 2" xfId="22166" xr:uid="{E6EE1ECA-16E1-45D6-B82B-B439A9B6E1DD}"/>
    <cellStyle name="Comma 32 3 2 2 2 2" xfId="48155" xr:uid="{6DAF0770-7DE0-4C9E-8A8A-62A26EA04C2A}"/>
    <cellStyle name="Comma 32 3 2 2 3" xfId="14046" xr:uid="{E0F1A39F-99AB-4072-9C55-43E9680F2DFF}"/>
    <cellStyle name="Comma 32 3 2 2 3 2" xfId="40035" xr:uid="{2176A4F3-3C1D-4352-804B-BD83AA1D0308}"/>
    <cellStyle name="Comma 32 3 2 2 4" xfId="31882" xr:uid="{FC5E8A24-451E-460A-ADE8-C953677687C8}"/>
    <cellStyle name="Comma 32 3 2 3" xfId="8609" xr:uid="{00000000-0005-0000-0000-000057070000}"/>
    <cellStyle name="Comma 32 3 2 3 2" xfId="24940" xr:uid="{4AA8D205-5A20-4C21-829B-9553F06F31F9}"/>
    <cellStyle name="Comma 32 3 2 3 2 2" xfId="50929" xr:uid="{F408542B-78B4-476E-8655-9EB99853D629}"/>
    <cellStyle name="Comma 32 3 2 3 3" xfId="16820" xr:uid="{7BC62BB4-2984-403E-A389-CBA0DD10E618}"/>
    <cellStyle name="Comma 32 3 2 3 3 2" xfId="42809" xr:uid="{8FEAF437-22B6-4B52-BF16-F489CFC243FD}"/>
    <cellStyle name="Comma 32 3 2 3 4" xfId="34656" xr:uid="{87CBA0DF-060B-47FE-B297-213AD2BBD898}"/>
    <cellStyle name="Comma 32 3 2 4" xfId="20045" xr:uid="{2FB45241-B5D9-48A3-9A1A-7D8176B22F51}"/>
    <cellStyle name="Comma 32 3 2 4 2" xfId="46034" xr:uid="{7383B957-E290-47AA-BD38-3FC53B6AF000}"/>
    <cellStyle name="Comma 32 3 2 5" xfId="11925" xr:uid="{F2899E61-CFFD-4929-979A-97CCEA31B202}"/>
    <cellStyle name="Comma 32 3 2 5 2" xfId="37914" xr:uid="{9B545535-9368-4FA8-B2A7-7BDCFD7527F5}"/>
    <cellStyle name="Comma 32 3 2 6" xfId="27510" xr:uid="{A3AFAF93-0C2C-4384-A038-6D55101232CC}"/>
    <cellStyle name="Comma 32 3 2 6 2" xfId="53499" xr:uid="{17F06D98-DF08-4198-B2A4-F370C6F6C747}"/>
    <cellStyle name="Comma 32 3 2 7" xfId="29756" xr:uid="{64CA9D2A-F8DA-44A5-8C9B-3A5A65ED8EF2}"/>
    <cellStyle name="Comma 32 3 3" xfId="4298" xr:uid="{00000000-0005-0000-0000-000058070000}"/>
    <cellStyle name="Comma 32 3 3 2" xfId="20707" xr:uid="{F09E0496-AA88-4F3B-9746-3329A7377A1A}"/>
    <cellStyle name="Comma 32 3 3 2 2" xfId="46696" xr:uid="{890D6701-E019-4E5C-A2B9-CDFD65D47B25}"/>
    <cellStyle name="Comma 32 3 3 3" xfId="12587" xr:uid="{1AE9FD84-3086-4F65-A418-0D3162D25B23}"/>
    <cellStyle name="Comma 32 3 3 3 2" xfId="38576" xr:uid="{D8C498DF-08A1-439C-BD4E-EBFAD11AF4CE}"/>
    <cellStyle name="Comma 32 3 3 4" xfId="30421" xr:uid="{4CF00EEE-13E2-432D-B2A1-41CF4194E4AA}"/>
    <cellStyle name="Comma 32 3 4" xfId="6494" xr:uid="{00000000-0005-0000-0000-000059070000}"/>
    <cellStyle name="Comma 32 3 4 2" xfId="22828" xr:uid="{5B2A4599-DA06-412D-AE64-B92781B7981E}"/>
    <cellStyle name="Comma 32 3 4 2 2" xfId="48817" xr:uid="{143D1B7C-42FA-4E77-9410-0CA279DB4F97}"/>
    <cellStyle name="Comma 32 3 4 3" xfId="14708" xr:uid="{E2F05D3D-D3EC-4BC9-8D40-28F3C4DCDD28}"/>
    <cellStyle name="Comma 32 3 4 3 2" xfId="40697" xr:uid="{5163D8F9-4DAC-41BD-B5E6-995966A949DF}"/>
    <cellStyle name="Comma 32 3 4 4" xfId="32544" xr:uid="{89C6948B-0C39-447B-95C8-5833A73CC1AA}"/>
    <cellStyle name="Comma 32 3 5" xfId="7150" xr:uid="{00000000-0005-0000-0000-00005A070000}"/>
    <cellStyle name="Comma 32 3 5 2" xfId="23481" xr:uid="{B8B48F76-F85F-4F78-B42F-E6D0A9A88D1C}"/>
    <cellStyle name="Comma 32 3 5 2 2" xfId="49470" xr:uid="{E3988AC4-B6B9-4F81-9E4A-395B228F953D}"/>
    <cellStyle name="Comma 32 3 5 3" xfId="15361" xr:uid="{FAEA2273-951C-4749-9104-3B7FF60B37AD}"/>
    <cellStyle name="Comma 32 3 5 3 2" xfId="41350" xr:uid="{BFD6A479-765D-4E16-9FD9-2CDC65F2F223}"/>
    <cellStyle name="Comma 32 3 5 4" xfId="33197" xr:uid="{2B6D3756-BF73-41D4-AF39-9F19C371F97D}"/>
    <cellStyle name="Comma 32 3 6" xfId="9674" xr:uid="{00000000-0005-0000-0000-00005B070000}"/>
    <cellStyle name="Comma 32 3 6 2" xfId="25955" xr:uid="{7A2AD766-3FFB-4D58-8D28-D5A4DCF4C157}"/>
    <cellStyle name="Comma 32 3 6 2 2" xfId="51944" xr:uid="{7535818B-D150-478A-BD52-B959EFF38EAE}"/>
    <cellStyle name="Comma 32 3 6 3" xfId="17835" xr:uid="{78EE4288-4235-4E99-8395-85CC8013E4F6}"/>
    <cellStyle name="Comma 32 3 6 3 2" xfId="43824" xr:uid="{16957160-F367-4197-A3AF-307C81EE5DED}"/>
    <cellStyle name="Comma 32 3 6 4" xfId="35672" xr:uid="{BC2CC4EB-B77C-46C2-A325-87881FBBA967}"/>
    <cellStyle name="Comma 32 3 7" xfId="9917" xr:uid="{00000000-0005-0000-0000-00005C070000}"/>
    <cellStyle name="Comma 32 3 7 2" xfId="26173" xr:uid="{5A50F55F-21C0-48A2-A81E-4789648134AB}"/>
    <cellStyle name="Comma 32 3 7 2 2" xfId="52162" xr:uid="{224221A4-B0D1-4DAE-96AC-2DF8285051ED}"/>
    <cellStyle name="Comma 32 3 7 3" xfId="18053" xr:uid="{FB6A16CA-AE2D-4FC2-9F78-E033E3A0155B}"/>
    <cellStyle name="Comma 32 3 7 3 2" xfId="44042" xr:uid="{12BEFA66-D2EA-4574-B4CB-14EAB6724E09}"/>
    <cellStyle name="Comma 32 3 7 4" xfId="35906" xr:uid="{301092F7-1137-463B-A556-0F3FE2B64EE2}"/>
    <cellStyle name="Comma 32 3 8" xfId="10458" xr:uid="{00000000-0005-0000-0000-00005D070000}"/>
    <cellStyle name="Comma 32 3 8 2" xfId="18581" xr:uid="{1481B1B7-C608-4B94-9AB9-BFF241A0E207}"/>
    <cellStyle name="Comma 32 3 8 2 2" xfId="44570" xr:uid="{E1C742C1-7CF1-4CC6-9898-4EFD2DE829F0}"/>
    <cellStyle name="Comma 32 3 8 3" xfId="36447" xr:uid="{1D642A22-010E-4535-AA9A-A2FEBD53C5C6}"/>
    <cellStyle name="Comma 32 3 9" xfId="2716" xr:uid="{00000000-0005-0000-0000-00005E070000}"/>
    <cellStyle name="Comma 32 3 9 2" xfId="28922" xr:uid="{85D6EC28-88A9-49A7-8760-1EE615FC9AF8}"/>
    <cellStyle name="Comma 32 4" xfId="743" xr:uid="{744830DE-67E2-41EE-94D9-16523643236C}"/>
    <cellStyle name="Comma 32 4 2" xfId="4895" xr:uid="{00000000-0005-0000-0000-000060070000}"/>
    <cellStyle name="Comma 32 4 2 2" xfId="21297" xr:uid="{F69B62A2-7192-4170-84AF-20DA894BE12A}"/>
    <cellStyle name="Comma 32 4 2 2 2" xfId="47286" xr:uid="{80F9CF0D-842A-40F0-BBB8-2E19CF32EFD5}"/>
    <cellStyle name="Comma 32 4 2 3" xfId="13177" xr:uid="{AA1BE7F8-80B8-48CB-AA14-93F081C6D638}"/>
    <cellStyle name="Comma 32 4 2 3 2" xfId="39166" xr:uid="{CCD5D151-E0CE-4F51-94DA-D69432C6F128}"/>
    <cellStyle name="Comma 32 4 2 4" xfId="31013" xr:uid="{CE1FE71D-FD74-405A-84D7-1D37B8067306}"/>
    <cellStyle name="Comma 32 4 3" xfId="7740" xr:uid="{00000000-0005-0000-0000-000061070000}"/>
    <cellStyle name="Comma 32 4 3 2" xfId="24071" xr:uid="{1E333505-5C03-41CC-A073-F01BCC5C1915}"/>
    <cellStyle name="Comma 32 4 3 2 2" xfId="50060" xr:uid="{AC91F64E-A84D-429A-9E12-069369C95BFF}"/>
    <cellStyle name="Comma 32 4 3 3" xfId="15951" xr:uid="{24E5E054-73AD-48BA-9951-4F02AA7C4F33}"/>
    <cellStyle name="Comma 32 4 3 3 2" xfId="41940" xr:uid="{D4320805-A8A6-42B8-8DA3-AB626FE00507}"/>
    <cellStyle name="Comma 32 4 3 4" xfId="33787" xr:uid="{10568EB7-0007-4D83-95D6-15B222B57899}"/>
    <cellStyle name="Comma 32 4 4" xfId="9374" xr:uid="{00000000-0005-0000-0000-000062070000}"/>
    <cellStyle name="Comma 32 4 4 2" xfId="25660" xr:uid="{AEA3FE9D-E17C-4234-AACE-F0D471FEB79A}"/>
    <cellStyle name="Comma 32 4 4 2 2" xfId="51649" xr:uid="{A0FA5906-7CDA-4168-B1B9-537D9D4432CD}"/>
    <cellStyle name="Comma 32 4 4 3" xfId="17540" xr:uid="{63BB4640-57FA-430F-AF6A-2001BD596A1D}"/>
    <cellStyle name="Comma 32 4 4 3 2" xfId="43529" xr:uid="{A9109A5C-CCED-40AE-AB88-239AEDC0E2C9}"/>
    <cellStyle name="Comma 32 4 4 4" xfId="35377" xr:uid="{E7181192-1658-4900-AB50-16DD8CD2EBFA}"/>
    <cellStyle name="Comma 32 4 5" xfId="19176" xr:uid="{30A954BD-EF53-47FF-B8B8-AC3A1BA00CBB}"/>
    <cellStyle name="Comma 32 4 5 2" xfId="45165" xr:uid="{13016F60-426B-42B9-87A1-E45147F3F5AC}"/>
    <cellStyle name="Comma 32 4 6" xfId="11056" xr:uid="{C52E6DA4-C912-41B3-B9D1-3F0A4FDB9D56}"/>
    <cellStyle name="Comma 32 4 6 2" xfId="37045" xr:uid="{C9700600-4496-459B-9CF6-0C70E10BAAC8}"/>
    <cellStyle name="Comma 32 4 7" xfId="26641" xr:uid="{6E9A0EC2-C830-4DF2-B2BD-98AC7A8C1D5D}"/>
    <cellStyle name="Comma 32 4 7 2" xfId="52630" xr:uid="{6DAEC9F9-AD31-46F3-B40B-2A3A7F6C7522}"/>
    <cellStyle name="Comma 32 4 8" xfId="2486" xr:uid="{00000000-0005-0000-0000-00005F070000}"/>
    <cellStyle name="Comma 32 4 9" xfId="28834" xr:uid="{10D80EBC-3675-4C10-BDFA-3064997016C5}"/>
    <cellStyle name="Comma 32 5" xfId="3275" xr:uid="{00000000-0005-0000-0000-000063070000}"/>
    <cellStyle name="Comma 32 5 2" xfId="5480" xr:uid="{00000000-0005-0000-0000-000064070000}"/>
    <cellStyle name="Comma 32 5 2 2" xfId="21869" xr:uid="{D3CF94A9-AE88-4DE1-B220-A968DCA46211}"/>
    <cellStyle name="Comma 32 5 2 2 2" xfId="47858" xr:uid="{FEFFDCB3-1D11-4E55-A49F-5082693750CE}"/>
    <cellStyle name="Comma 32 5 2 3" xfId="13749" xr:uid="{8AFB49FF-53CF-4FCC-944F-2E370D5E9815}"/>
    <cellStyle name="Comma 32 5 2 3 2" xfId="39738" xr:uid="{8EAC516C-DC54-4C8C-95BC-86A5CF0D3AD1}"/>
    <cellStyle name="Comma 32 5 2 4" xfId="31585" xr:uid="{DE6CE6EC-4D7E-4227-A934-ACF25F8F5D6B}"/>
    <cellStyle name="Comma 32 5 3" xfId="8312" xr:uid="{00000000-0005-0000-0000-000065070000}"/>
    <cellStyle name="Comma 32 5 3 2" xfId="24643" xr:uid="{5EF7027F-20B3-48EA-85A1-C4ABD6FCCEC5}"/>
    <cellStyle name="Comma 32 5 3 2 2" xfId="50632" xr:uid="{14053DBA-02CE-42A9-90A9-92A95930AEC4}"/>
    <cellStyle name="Comma 32 5 3 3" xfId="16523" xr:uid="{6EFE55F7-057C-43D1-9FF1-87B2EABE78F2}"/>
    <cellStyle name="Comma 32 5 3 3 2" xfId="42512" xr:uid="{8A186C43-05CE-4352-89C0-A91EE0BCCC88}"/>
    <cellStyle name="Comma 32 5 3 4" xfId="34359" xr:uid="{C00F730C-680F-4120-93E6-D9B10D2E613C}"/>
    <cellStyle name="Comma 32 5 4" xfId="19748" xr:uid="{5C24F261-90B6-4FE0-9422-D3D121E2BE2C}"/>
    <cellStyle name="Comma 32 5 4 2" xfId="45737" xr:uid="{8CC4BF75-B630-4038-8B57-C472B9EA5F24}"/>
    <cellStyle name="Comma 32 5 5" xfId="11628" xr:uid="{6C5F4C3C-9D59-4084-AF68-62A4B1CED6B4}"/>
    <cellStyle name="Comma 32 5 5 2" xfId="37617" xr:uid="{DF8F3053-4694-40C3-B8F8-F990F2B9F057}"/>
    <cellStyle name="Comma 32 5 6" xfId="27213" xr:uid="{6CD68424-32F0-4A10-9419-36BD8FFC60C3}"/>
    <cellStyle name="Comma 32 5 6 2" xfId="53202" xr:uid="{F0E3A874-7154-4F4A-9825-602315AE3563}"/>
    <cellStyle name="Comma 32 5 7" xfId="29458" xr:uid="{ACACA73F-A90D-4E2B-A2E2-D2F3A348F3F0}"/>
    <cellStyle name="Comma 32 6" xfId="3991" xr:uid="{00000000-0005-0000-0000-000066070000}"/>
    <cellStyle name="Comma 32 6 2" xfId="20414" xr:uid="{4DE63FA2-F4E6-4EC6-A3C2-DD879744B571}"/>
    <cellStyle name="Comma 32 6 2 2" xfId="46403" xr:uid="{AA12C962-563A-4CB4-960A-BE3501525043}"/>
    <cellStyle name="Comma 32 6 3" xfId="12294" xr:uid="{55D3EDD2-91D6-42F2-8F5D-9803C64547E2}"/>
    <cellStyle name="Comma 32 6 3 2" xfId="38283" xr:uid="{EDB5EAE1-3CDF-4CAC-A68D-FF8D05D7B148}"/>
    <cellStyle name="Comma 32 6 4" xfId="30128" xr:uid="{67051454-B503-429D-B368-7C47FD369743}"/>
    <cellStyle name="Comma 32 7" xfId="4654" xr:uid="{00000000-0005-0000-0000-000067070000}"/>
    <cellStyle name="Comma 32 7 2" xfId="21060" xr:uid="{D16AAC86-2616-4598-92CA-D27FB00BDAE0}"/>
    <cellStyle name="Comma 32 7 2 2" xfId="47049" xr:uid="{3AE94F10-E8DB-424D-ABB6-26FCD1B4DA19}"/>
    <cellStyle name="Comma 32 7 3" xfId="12940" xr:uid="{3B190F42-6026-4304-8626-BAF68D5A30D8}"/>
    <cellStyle name="Comma 32 7 3 2" xfId="38929" xr:uid="{379B621B-AB48-4682-9056-9146DCD3B16B}"/>
    <cellStyle name="Comma 32 7 4" xfId="30774" xr:uid="{BEBD3D88-5766-457B-AB5B-3AF51A8157E4}"/>
    <cellStyle name="Comma 32 8" xfId="6188" xr:uid="{00000000-0005-0000-0000-000068070000}"/>
    <cellStyle name="Comma 32 8 2" xfId="22535" xr:uid="{33B4B9A5-464F-4756-8150-F75EC8DB3EAB}"/>
    <cellStyle name="Comma 32 8 2 2" xfId="48524" xr:uid="{4A88ACA6-46D6-49AF-A047-89BC57989554}"/>
    <cellStyle name="Comma 32 8 3" xfId="14415" xr:uid="{422723DC-626C-470C-AA2E-60D4D6C6E3CF}"/>
    <cellStyle name="Comma 32 8 3 2" xfId="40404" xr:uid="{37BABCB0-A488-446B-A608-4F0374BEFA02}"/>
    <cellStyle name="Comma 32 8 4" xfId="32251" xr:uid="{3D5DC8C0-1186-4048-9A76-E35937BFACD2}"/>
    <cellStyle name="Comma 32 9" xfId="6857" xr:uid="{00000000-0005-0000-0000-000069070000}"/>
    <cellStyle name="Comma 32 9 2" xfId="23188" xr:uid="{31CEC08F-C2DC-40D7-86AC-96B5AB168146}"/>
    <cellStyle name="Comma 32 9 2 2" xfId="49177" xr:uid="{9C0AB7AE-70DF-4EB7-8040-F3B6008567A0}"/>
    <cellStyle name="Comma 32 9 3" xfId="15068" xr:uid="{BCFBD802-471B-4D49-A39D-CC9C3C45ADCC}"/>
    <cellStyle name="Comma 32 9 3 2" xfId="41057" xr:uid="{D6740BD2-C3B7-4F39-BC82-EE2B728D19F7}"/>
    <cellStyle name="Comma 32 9 4" xfId="32904" xr:uid="{99B3870C-22E9-43AD-87A9-2DCADDFE8F6D}"/>
    <cellStyle name="Comma 33" xfId="122" xr:uid="{00000000-0005-0000-0000-00006E000000}"/>
    <cellStyle name="Comma 33 10" xfId="7504" xr:uid="{00000000-0005-0000-0000-00006B070000}"/>
    <cellStyle name="Comma 33 10 2" xfId="23835" xr:uid="{5927BED3-B203-49F3-8CDC-8AE46DA97D72}"/>
    <cellStyle name="Comma 33 10 2 2" xfId="49824" xr:uid="{CF58A131-5DA0-45DE-AEED-60873E940AB6}"/>
    <cellStyle name="Comma 33 10 3" xfId="15715" xr:uid="{2D096BD4-6E18-41C6-82AC-9897F4CE0DCE}"/>
    <cellStyle name="Comma 33 10 3 2" xfId="41704" xr:uid="{05D23AD9-B32F-47E8-B67B-76496C1DFEDF}"/>
    <cellStyle name="Comma 33 10 4" xfId="33551" xr:uid="{F289E95A-E271-4523-80BA-428EA32BF549}"/>
    <cellStyle name="Comma 33 11" xfId="8845" xr:uid="{00000000-0005-0000-0000-00006C070000}"/>
    <cellStyle name="Comma 33 11 2" xfId="25176" xr:uid="{A118FD88-1220-49CC-A290-217408F19FB1}"/>
    <cellStyle name="Comma 33 11 2 2" xfId="51165" xr:uid="{97130AD2-F00A-4DF2-ACC8-42F2B0137571}"/>
    <cellStyle name="Comma 33 11 3" xfId="17056" xr:uid="{26D1E589-CA5A-47AC-9A77-3AC1714B15C5}"/>
    <cellStyle name="Comma 33 11 3 2" xfId="43045" xr:uid="{22714633-2A3D-4C47-BDA4-5B9DA9216322}"/>
    <cellStyle name="Comma 33 11 4" xfId="34892" xr:uid="{865E861A-DB79-4933-931B-0676B6CAAE3A}"/>
    <cellStyle name="Comma 33 12" xfId="10166" xr:uid="{00000000-0005-0000-0000-00006D070000}"/>
    <cellStyle name="Comma 33 12 2" xfId="18289" xr:uid="{830FCA1C-1541-4523-8B52-7615D2BFD90A}"/>
    <cellStyle name="Comma 33 12 2 2" xfId="44278" xr:uid="{4CEAAD66-5B3F-45B2-830A-EA36061470CD}"/>
    <cellStyle name="Comma 33 12 3" xfId="36155" xr:uid="{A43B0BFE-2DB7-42BE-B11E-F51503F99808}"/>
    <cellStyle name="Comma 33 13" xfId="2076" xr:uid="{00000000-0005-0000-0000-00006E070000}"/>
    <cellStyle name="Comma 33 13 2" xfId="18940" xr:uid="{B3DC19E3-207E-4463-8DDD-2538E6BAE6E2}"/>
    <cellStyle name="Comma 33 13 2 2" xfId="44929" xr:uid="{F6AEDA98-BF4F-43C4-B924-CD151402DA22}"/>
    <cellStyle name="Comma 33 13 3" xfId="28570" xr:uid="{84A936BF-6B4C-4937-A0DE-BF3487D89FB4}"/>
    <cellStyle name="Comma 33 14" xfId="10820" xr:uid="{B1EA8704-2833-46FA-91BE-7540A4E4DE98}"/>
    <cellStyle name="Comma 33 14 2" xfId="36809" xr:uid="{B3AC8FFB-CA0C-4D43-8F6E-74B95B239F8D}"/>
    <cellStyle name="Comma 33 15" xfId="26404" xr:uid="{F1C17744-969B-4FFB-8604-EFB97F73662F}"/>
    <cellStyle name="Comma 33 15 2" xfId="52393" xr:uid="{A867ADAF-4606-478C-91A8-4C1BC9A794FC}"/>
    <cellStyle name="Comma 33 16" xfId="1422" xr:uid="{00000000-0005-0000-0000-00006A070000}"/>
    <cellStyle name="Comma 33 16 2" xfId="53875" xr:uid="{16760129-900E-40BB-AB45-6D214A8529F2}"/>
    <cellStyle name="Comma 33 17" xfId="27913" xr:uid="{FC2B3D9F-96A4-4BD5-9281-F19656BA9434}"/>
    <cellStyle name="Comma 33 2" xfId="123" xr:uid="{00000000-0005-0000-0000-00006F000000}"/>
    <cellStyle name="Comma 33 2 10" xfId="8846" xr:uid="{00000000-0005-0000-0000-000070070000}"/>
    <cellStyle name="Comma 33 2 10 2" xfId="25177" xr:uid="{16D544F0-BB09-400D-BBEC-86015C460D4A}"/>
    <cellStyle name="Comma 33 2 10 2 2" xfId="51166" xr:uid="{9C4BE995-840F-4762-B963-D11BD454C536}"/>
    <cellStyle name="Comma 33 2 10 3" xfId="17057" xr:uid="{67BDB846-EE8B-4305-A993-E34AED25DC0D}"/>
    <cellStyle name="Comma 33 2 10 3 2" xfId="43046" xr:uid="{F716CB4A-6E6B-4FCD-A07E-377ED70F7038}"/>
    <cellStyle name="Comma 33 2 10 4" xfId="34893" xr:uid="{806F5F5F-1FBF-4FE6-A007-F71840DDF575}"/>
    <cellStyle name="Comma 33 2 11" xfId="10309" xr:uid="{00000000-0005-0000-0000-000071070000}"/>
    <cellStyle name="Comma 33 2 11 2" xfId="18432" xr:uid="{8A5F52D5-A32F-4F47-89CD-D0DC9C73CBAE}"/>
    <cellStyle name="Comma 33 2 11 2 2" xfId="44421" xr:uid="{0D9C4839-806A-413C-94B4-8B44ECCF0159}"/>
    <cellStyle name="Comma 33 2 11 3" xfId="36298" xr:uid="{B24F6D62-A16A-4364-B7AA-EBF69AC53514}"/>
    <cellStyle name="Comma 33 2 12" xfId="2219" xr:uid="{00000000-0005-0000-0000-000072070000}"/>
    <cellStyle name="Comma 33 2 12 2" xfId="19083" xr:uid="{C9EDD67B-C49A-44C0-9BE7-66E8B53FB912}"/>
    <cellStyle name="Comma 33 2 12 2 2" xfId="45072" xr:uid="{BA33616F-4445-4846-A519-CEF56022C42A}"/>
    <cellStyle name="Comma 33 2 12 3" xfId="28713" xr:uid="{C51490F1-9B9D-4E3B-A5DA-5895CE45928A}"/>
    <cellStyle name="Comma 33 2 13" xfId="10963" xr:uid="{899A5E3E-B593-48C1-A8C3-1452C41139B6}"/>
    <cellStyle name="Comma 33 2 13 2" xfId="36952" xr:uid="{CCFCD3E7-2FDE-46EE-A02C-E566B39C35BE}"/>
    <cellStyle name="Comma 33 2 14" xfId="26547" xr:uid="{49426AFB-1E7D-4E37-894F-F0CECFC6EDBE}"/>
    <cellStyle name="Comma 33 2 14 2" xfId="52536" xr:uid="{33C70A33-DF0B-4EA6-97AB-FB8E3E6071B9}"/>
    <cellStyle name="Comma 33 2 15" xfId="1565" xr:uid="{00000000-0005-0000-0000-00006F070000}"/>
    <cellStyle name="Comma 33 2 15 2" xfId="54018" xr:uid="{42AFAE7F-5EEF-4D5C-BF65-E96F3850E40C}"/>
    <cellStyle name="Comma 33 2 16" xfId="28056" xr:uid="{985C3A56-40C7-499E-8A6B-4FBE6A020C4E}"/>
    <cellStyle name="Comma 33 2 2" xfId="1194" xr:uid="{29ED438B-3964-42F2-AFA7-3C599642C322}"/>
    <cellStyle name="Comma 33 2 2 10" xfId="1858" xr:uid="{00000000-0005-0000-0000-000073070000}"/>
    <cellStyle name="Comma 33 2 2 10 2" xfId="54311" xr:uid="{94E4C9EB-D7BA-40CA-A963-4847E29FE939}"/>
    <cellStyle name="Comma 33 2 2 11" xfId="28352" xr:uid="{743CF308-99F2-43F7-B51E-FA1B096B9C95}"/>
    <cellStyle name="Comma 33 2 2 2" xfId="3717" xr:uid="{00000000-0005-0000-0000-000074070000}"/>
    <cellStyle name="Comma 33 2 2 2 2" xfId="5921" xr:uid="{00000000-0005-0000-0000-000075070000}"/>
    <cellStyle name="Comma 33 2 2 2 2 2" xfId="22310" xr:uid="{FB121EF1-B05E-4FF1-A45B-8FEEFF5B9691}"/>
    <cellStyle name="Comma 33 2 2 2 2 2 2" xfId="48299" xr:uid="{67C908E6-182C-482E-91FC-C1DFEB2288D5}"/>
    <cellStyle name="Comma 33 2 2 2 2 3" xfId="14190" xr:uid="{FEE09F64-8B73-4220-A0E1-A58FF5B626B9}"/>
    <cellStyle name="Comma 33 2 2 2 2 3 2" xfId="40179" xr:uid="{C6C713B4-D585-4AAF-915B-AE0108766AEA}"/>
    <cellStyle name="Comma 33 2 2 2 2 4" xfId="32026" xr:uid="{97AC7111-9EA6-4B84-96C3-61EF70E92E4B}"/>
    <cellStyle name="Comma 33 2 2 2 3" xfId="8753" xr:uid="{00000000-0005-0000-0000-000076070000}"/>
    <cellStyle name="Comma 33 2 2 2 3 2" xfId="25084" xr:uid="{9B87401A-8668-4FCB-AFC0-3B1F6859B8B3}"/>
    <cellStyle name="Comma 33 2 2 2 3 2 2" xfId="51073" xr:uid="{2788EF94-107F-4C4E-81A6-B2CA40FC0C3F}"/>
    <cellStyle name="Comma 33 2 2 2 3 3" xfId="16964" xr:uid="{6F572E3F-4F02-4078-A6C3-690E21E6B143}"/>
    <cellStyle name="Comma 33 2 2 2 3 3 2" xfId="42953" xr:uid="{D94C71EA-D4D5-4C9C-A67C-169E73008113}"/>
    <cellStyle name="Comma 33 2 2 2 3 4" xfId="34800" xr:uid="{E76AAE02-D8D2-4469-B3D1-AAC8E161CD4A}"/>
    <cellStyle name="Comma 33 2 2 2 4" xfId="20189" xr:uid="{A3E5F0FD-66CD-41BE-8AD2-190113E90C03}"/>
    <cellStyle name="Comma 33 2 2 2 4 2" xfId="46178" xr:uid="{243BFD2F-BDEF-4AB9-B7E5-C06338E67268}"/>
    <cellStyle name="Comma 33 2 2 2 5" xfId="12069" xr:uid="{E4C15643-3B7C-4A95-8758-A708D94A234A}"/>
    <cellStyle name="Comma 33 2 2 2 5 2" xfId="38058" xr:uid="{7FF5C941-FC1A-40D5-A1EF-DAC0EC773A56}"/>
    <cellStyle name="Comma 33 2 2 2 6" xfId="27654" xr:uid="{CB2964E1-ABA6-4C2C-8899-AD747D90D895}"/>
    <cellStyle name="Comma 33 2 2 2 6 2" xfId="53643" xr:uid="{1A664721-D282-439B-8422-66448C141166}"/>
    <cellStyle name="Comma 33 2 2 2 7" xfId="29900" xr:uid="{9E8FA23C-36EB-4A32-818E-F6B74B63C141}"/>
    <cellStyle name="Comma 33 2 2 3" xfId="4442" xr:uid="{00000000-0005-0000-0000-000077070000}"/>
    <cellStyle name="Comma 33 2 2 3 2" xfId="20851" xr:uid="{E7A8FDC9-184E-4A21-AD88-59E4F99ED36B}"/>
    <cellStyle name="Comma 33 2 2 3 2 2" xfId="46840" xr:uid="{2FA20ACB-5976-497C-8126-068F7D7467E2}"/>
    <cellStyle name="Comma 33 2 2 3 3" xfId="12731" xr:uid="{7B7AECD1-3EE1-419A-BE39-8253D194B8F4}"/>
    <cellStyle name="Comma 33 2 2 3 3 2" xfId="38720" xr:uid="{54107159-7292-4D62-A1D3-D0A7F53ED2D0}"/>
    <cellStyle name="Comma 33 2 2 3 4" xfId="30565" xr:uid="{B6C969B8-A3F9-4580-A689-C611D5B977AC}"/>
    <cellStyle name="Comma 33 2 2 4" xfId="6638" xr:uid="{00000000-0005-0000-0000-000078070000}"/>
    <cellStyle name="Comma 33 2 2 4 2" xfId="22972" xr:uid="{741F3C37-CFD0-45E0-A8D0-BA40CE269542}"/>
    <cellStyle name="Comma 33 2 2 4 2 2" xfId="48961" xr:uid="{5AD492F3-7086-4EC0-AA84-72F91168E95A}"/>
    <cellStyle name="Comma 33 2 2 4 3" xfId="14852" xr:uid="{375A5634-87EF-4082-BE33-84804FE5ACCF}"/>
    <cellStyle name="Comma 33 2 2 4 3 2" xfId="40841" xr:uid="{A51E7324-8885-4379-9FC7-23A2DB79DA4E}"/>
    <cellStyle name="Comma 33 2 2 4 4" xfId="32688" xr:uid="{23DD23F1-0759-4FBA-A152-D1091B3314AD}"/>
    <cellStyle name="Comma 33 2 2 5" xfId="7294" xr:uid="{00000000-0005-0000-0000-000079070000}"/>
    <cellStyle name="Comma 33 2 2 5 2" xfId="23625" xr:uid="{09AB3D7D-F9B1-455F-9B46-63ADFC5B0C03}"/>
    <cellStyle name="Comma 33 2 2 5 2 2" xfId="49614" xr:uid="{39527A9E-3164-4223-8C70-21A76B521458}"/>
    <cellStyle name="Comma 33 2 2 5 3" xfId="15505" xr:uid="{92B21413-04A8-40A8-9722-348C492D14FB}"/>
    <cellStyle name="Comma 33 2 2 5 3 2" xfId="41494" xr:uid="{00F21D59-2B0E-409F-A503-293CF56365F3}"/>
    <cellStyle name="Comma 33 2 2 5 4" xfId="33341" xr:uid="{C59EE6EC-8A3F-4817-8DB4-7B0CE3BFD52D}"/>
    <cellStyle name="Comma 33 2 2 6" xfId="9818" xr:uid="{00000000-0005-0000-0000-00007A070000}"/>
    <cellStyle name="Comma 33 2 2 6 2" xfId="26099" xr:uid="{8A3C061A-742D-4AEC-9391-4032E4EFBF68}"/>
    <cellStyle name="Comma 33 2 2 6 2 2" xfId="52088" xr:uid="{1A425804-E10B-4292-841F-8E98BA7246BB}"/>
    <cellStyle name="Comma 33 2 2 6 3" xfId="17979" xr:uid="{81A4E5A1-D420-47CB-9C0E-327CD888636A}"/>
    <cellStyle name="Comma 33 2 2 6 3 2" xfId="43968" xr:uid="{2DD03416-F255-452F-BFCF-C507BF9BBC73}"/>
    <cellStyle name="Comma 33 2 2 6 4" xfId="35816" xr:uid="{4061DB4B-35C8-4A5F-9393-2521742CD038}"/>
    <cellStyle name="Comma 33 2 2 7" xfId="9885" xr:uid="{00000000-0005-0000-0000-00007B070000}"/>
    <cellStyle name="Comma 33 2 2 7 2" xfId="26146" xr:uid="{942FEEB0-6B8E-43EF-AA4F-F127D0BFAF33}"/>
    <cellStyle name="Comma 33 2 2 7 2 2" xfId="52135" xr:uid="{71396BD4-7193-4E15-B169-E027FCAB9B26}"/>
    <cellStyle name="Comma 33 2 2 7 3" xfId="18026" xr:uid="{08BFB61E-85B5-468E-8B74-D92FAE018AB0}"/>
    <cellStyle name="Comma 33 2 2 7 3 2" xfId="44015" xr:uid="{77CE7A4C-1F6A-42E1-9C74-B00032D64467}"/>
    <cellStyle name="Comma 33 2 2 7 4" xfId="35874" xr:uid="{B78E5A7B-9416-475C-8603-150F2860C116}"/>
    <cellStyle name="Comma 33 2 2 8" xfId="10602" xr:uid="{00000000-0005-0000-0000-00007C070000}"/>
    <cellStyle name="Comma 33 2 2 8 2" xfId="18725" xr:uid="{E56376B0-3885-430C-A2CC-431A68FF8EF4}"/>
    <cellStyle name="Comma 33 2 2 8 2 2" xfId="44714" xr:uid="{62B6D289-763A-48A9-8DC9-ED2F9DEB7D04}"/>
    <cellStyle name="Comma 33 2 2 8 3" xfId="36591" xr:uid="{85F9365F-3E20-4601-A258-567E0EE1576E}"/>
    <cellStyle name="Comma 33 2 2 9" xfId="2745" xr:uid="{00000000-0005-0000-0000-00007D070000}"/>
    <cellStyle name="Comma 33 2 2 9 2" xfId="28941" xr:uid="{E4D0A0E2-AA6D-42BE-B627-062BE7F23F01}"/>
    <cellStyle name="Comma 33 2 3" xfId="889" xr:uid="{FECC12AD-2006-4FB9-AAF4-9225E4D88036}"/>
    <cellStyle name="Comma 33 2 3 2" xfId="5035" xr:uid="{00000000-0005-0000-0000-00007F070000}"/>
    <cellStyle name="Comma 33 2 3 2 2" xfId="21432" xr:uid="{69A6F3B6-7B73-4D70-A5A7-BBCF1E91402F}"/>
    <cellStyle name="Comma 33 2 3 2 2 2" xfId="47421" xr:uid="{F06A2DC4-DED6-463C-B3FF-FE0A11D5E930}"/>
    <cellStyle name="Comma 33 2 3 2 3" xfId="13312" xr:uid="{065F89CD-68EC-426B-8B96-FE6FA82F1090}"/>
    <cellStyle name="Comma 33 2 3 2 3 2" xfId="39301" xr:uid="{BC1B3CB0-B41F-4555-9ECA-AE9DA2114CB1}"/>
    <cellStyle name="Comma 33 2 3 2 4" xfId="31148" xr:uid="{9BD6EC4D-02C3-44BE-A0B1-01D1CB5F0FC0}"/>
    <cellStyle name="Comma 33 2 3 3" xfId="7875" xr:uid="{00000000-0005-0000-0000-000080070000}"/>
    <cellStyle name="Comma 33 2 3 3 2" xfId="24206" xr:uid="{4136471E-34CE-44B8-ACFC-06A670EBD467}"/>
    <cellStyle name="Comma 33 2 3 3 2 2" xfId="50195" xr:uid="{448CF7E6-5906-4DEC-91BB-98D178A1CBE1}"/>
    <cellStyle name="Comma 33 2 3 3 3" xfId="16086" xr:uid="{5C2250EB-A857-42B0-8A88-A01E0100E36D}"/>
    <cellStyle name="Comma 33 2 3 3 3 2" xfId="42075" xr:uid="{98F4D2A5-46E9-4B84-A1A7-D7D2C5E029A5}"/>
    <cellStyle name="Comma 33 2 3 3 4" xfId="33922" xr:uid="{BFBB343E-F7DA-470B-948B-4E0E6B7463FF}"/>
    <cellStyle name="Comma 33 2 3 4" xfId="9519" xr:uid="{00000000-0005-0000-0000-000081070000}"/>
    <cellStyle name="Comma 33 2 3 4 2" xfId="25804" xr:uid="{F33FF161-880A-4DAF-A69C-AE0E17B109D6}"/>
    <cellStyle name="Comma 33 2 3 4 2 2" xfId="51793" xr:uid="{EA6CB767-C131-4DB6-B711-61FC77C86D39}"/>
    <cellStyle name="Comma 33 2 3 4 3" xfId="17684" xr:uid="{2D9B2021-EDDC-4961-9B92-A7C360E7F39E}"/>
    <cellStyle name="Comma 33 2 3 4 3 2" xfId="43673" xr:uid="{3E73E20C-8FE7-49E2-94EC-CCC25F4F1ABB}"/>
    <cellStyle name="Comma 33 2 3 4 4" xfId="35521" xr:uid="{69C494F2-42D8-4410-BCE4-A129340CCF2D}"/>
    <cellStyle name="Comma 33 2 3 5" xfId="19311" xr:uid="{8BE8CA24-5F39-4EAF-B80D-15A544863DEE}"/>
    <cellStyle name="Comma 33 2 3 5 2" xfId="45300" xr:uid="{D168B23C-2DA9-4B38-9779-DF1876195435}"/>
    <cellStyle name="Comma 33 2 3 6" xfId="11191" xr:uid="{BD1DEE81-6715-4FEF-8EE2-77142133781F}"/>
    <cellStyle name="Comma 33 2 3 6 2" xfId="37180" xr:uid="{C082482A-01E5-4D38-8F8A-FF0786CBD69F}"/>
    <cellStyle name="Comma 33 2 3 7" xfId="26776" xr:uid="{CEB8BFDB-9C17-4CD7-B2E3-FA0A116BB0EF}"/>
    <cellStyle name="Comma 33 2 3 7 2" xfId="52765" xr:uid="{1E2E1E0F-6E56-4719-AA03-C2AC1DB21CC7}"/>
    <cellStyle name="Comma 33 2 3 8" xfId="2827" xr:uid="{00000000-0005-0000-0000-00007E070000}"/>
    <cellStyle name="Comma 33 2 3 9" xfId="29018" xr:uid="{DF6AD889-F843-4068-B333-369385E7E14B}"/>
    <cellStyle name="Comma 33 2 4" xfId="3419" xr:uid="{00000000-0005-0000-0000-000082070000}"/>
    <cellStyle name="Comma 33 2 4 2" xfId="5624" xr:uid="{00000000-0005-0000-0000-000083070000}"/>
    <cellStyle name="Comma 33 2 4 2 2" xfId="22013" xr:uid="{90D1D3FA-47BA-4CD7-BADF-EF5F6C515AA7}"/>
    <cellStyle name="Comma 33 2 4 2 2 2" xfId="48002" xr:uid="{6CEE14D4-DE68-47AA-A4B2-0E66C5BF2091}"/>
    <cellStyle name="Comma 33 2 4 2 3" xfId="13893" xr:uid="{38551883-5512-4120-9089-CC9EE419EE47}"/>
    <cellStyle name="Comma 33 2 4 2 3 2" xfId="39882" xr:uid="{5F6801C1-0B4A-4118-8354-74EAD2B6926B}"/>
    <cellStyle name="Comma 33 2 4 2 4" xfId="31729" xr:uid="{DE15760B-5B6C-4FAD-A25B-2EE848D821A4}"/>
    <cellStyle name="Comma 33 2 4 3" xfId="8456" xr:uid="{00000000-0005-0000-0000-000084070000}"/>
    <cellStyle name="Comma 33 2 4 3 2" xfId="24787" xr:uid="{9FDB6CB4-816E-4892-BAC7-290EC87CBFEB}"/>
    <cellStyle name="Comma 33 2 4 3 2 2" xfId="50776" xr:uid="{5AE9EE1E-5D91-40C6-BF95-0FE8B834C61A}"/>
    <cellStyle name="Comma 33 2 4 3 3" xfId="16667" xr:uid="{C745A759-BDA4-4D10-BFE4-031CC3178084}"/>
    <cellStyle name="Comma 33 2 4 3 3 2" xfId="42656" xr:uid="{4A1DE24D-6102-4AFC-AD85-07AEEF56D4A9}"/>
    <cellStyle name="Comma 33 2 4 3 4" xfId="34503" xr:uid="{66D51624-5235-41B5-9058-BA8556A7FFD3}"/>
    <cellStyle name="Comma 33 2 4 4" xfId="19892" xr:uid="{6B8FE09C-5794-492A-9C87-F512B2675777}"/>
    <cellStyle name="Comma 33 2 4 4 2" xfId="45881" xr:uid="{31DBC073-68A0-4BE8-9194-C439D53E01B5}"/>
    <cellStyle name="Comma 33 2 4 5" xfId="11772" xr:uid="{C7FC7982-3F21-4363-964C-47FD409D2C57}"/>
    <cellStyle name="Comma 33 2 4 5 2" xfId="37761" xr:uid="{EF541857-493D-4238-B3A7-96F1B5D1730E}"/>
    <cellStyle name="Comma 33 2 4 6" xfId="27357" xr:uid="{397EAD7C-5130-4078-A150-366019B8925C}"/>
    <cellStyle name="Comma 33 2 4 6 2" xfId="53346" xr:uid="{33F4E22F-F043-4AEF-988A-2CECF15DCE4E}"/>
    <cellStyle name="Comma 33 2 4 7" xfId="29602" xr:uid="{B7E42056-F93D-4A7B-BE0B-0083C1B17575}"/>
    <cellStyle name="Comma 33 2 5" xfId="4137" xr:uid="{00000000-0005-0000-0000-000085070000}"/>
    <cellStyle name="Comma 33 2 5 2" xfId="20558" xr:uid="{B343EB15-5AA8-4515-B5D7-50CE7730F159}"/>
    <cellStyle name="Comma 33 2 5 2 2" xfId="46547" xr:uid="{9061BAB1-04E8-46B1-AB3E-4D978260C96E}"/>
    <cellStyle name="Comma 33 2 5 3" xfId="12438" xr:uid="{6F3D22C0-8313-48E1-947E-BE451C9E724E}"/>
    <cellStyle name="Comma 33 2 5 3 2" xfId="38427" xr:uid="{6AED5C26-90BA-472B-967B-027E76D06458}"/>
    <cellStyle name="Comma 33 2 5 4" xfId="30272" xr:uid="{356E3541-B0A7-4A34-91A8-8E0831D124F3}"/>
    <cellStyle name="Comma 33 2 6" xfId="4798" xr:uid="{00000000-0005-0000-0000-000086070000}"/>
    <cellStyle name="Comma 33 2 6 2" xfId="21204" xr:uid="{4BEDE731-D692-4A8E-A79F-13B1AC6906F6}"/>
    <cellStyle name="Comma 33 2 6 2 2" xfId="47193" xr:uid="{0F24FDAD-3E57-47C8-AFF9-97CC04077C74}"/>
    <cellStyle name="Comma 33 2 6 3" xfId="13084" xr:uid="{9D32D5F3-6C3B-4044-8642-E2F7098DD52E}"/>
    <cellStyle name="Comma 33 2 6 3 2" xfId="39073" xr:uid="{EF5442EC-A17D-46EE-A515-15F7DB518268}"/>
    <cellStyle name="Comma 33 2 6 4" xfId="30918" xr:uid="{C8D0DC5B-905E-47AD-B138-E4A7AE24CA1B}"/>
    <cellStyle name="Comma 33 2 7" xfId="6334" xr:uid="{00000000-0005-0000-0000-000087070000}"/>
    <cellStyle name="Comma 33 2 7 2" xfId="22679" xr:uid="{03CF5EA3-9905-434D-8E23-47797C09D1F5}"/>
    <cellStyle name="Comma 33 2 7 2 2" xfId="48668" xr:uid="{6A0BEE2D-A2C6-44B1-A6BC-E13E24B358F2}"/>
    <cellStyle name="Comma 33 2 7 3" xfId="14559" xr:uid="{64BFEE71-AC0B-4735-8C02-6E281CA7B783}"/>
    <cellStyle name="Comma 33 2 7 3 2" xfId="40548" xr:uid="{3B76A771-6BEA-4E2E-8481-935AFBFA342B}"/>
    <cellStyle name="Comma 33 2 7 4" xfId="32395" xr:uid="{814930D5-3732-46C0-AF52-50BDD116D374}"/>
    <cellStyle name="Comma 33 2 8" xfId="7001" xr:uid="{00000000-0005-0000-0000-000088070000}"/>
    <cellStyle name="Comma 33 2 8 2" xfId="23332" xr:uid="{097635D6-C37F-466F-B9B3-4EE5DAE83BEC}"/>
    <cellStyle name="Comma 33 2 8 2 2" xfId="49321" xr:uid="{F515131F-6BA6-4FD8-99E3-4BB9FA04563A}"/>
    <cellStyle name="Comma 33 2 8 3" xfId="15212" xr:uid="{697775AD-B117-4CCD-8A3F-13DED438776A}"/>
    <cellStyle name="Comma 33 2 8 3 2" xfId="41201" xr:uid="{347F6D7A-7E1D-41A6-A0EE-CDA8E232FF2B}"/>
    <cellStyle name="Comma 33 2 8 4" xfId="33048" xr:uid="{94F13444-153C-423B-ABFF-463BE79340CA}"/>
    <cellStyle name="Comma 33 2 9" xfId="7647" xr:uid="{00000000-0005-0000-0000-000089070000}"/>
    <cellStyle name="Comma 33 2 9 2" xfId="23978" xr:uid="{8F2410CE-44C6-42A5-B60B-0E766F390C69}"/>
    <cellStyle name="Comma 33 2 9 2 2" xfId="49967" xr:uid="{CCA69D50-F881-4C4D-A6F6-6DF8D19A52C4}"/>
    <cellStyle name="Comma 33 2 9 3" xfId="15858" xr:uid="{8829DC3F-05A5-4D9C-A21C-EBB1531D427C}"/>
    <cellStyle name="Comma 33 2 9 3 2" xfId="41847" xr:uid="{4BBF47B4-9CDE-45C1-B772-DA27787B1364}"/>
    <cellStyle name="Comma 33 2 9 4" xfId="33694" xr:uid="{06F9F4A3-4F35-42BD-BCA2-EE97C68E7FF3}"/>
    <cellStyle name="Comma 33 3" xfId="1051" xr:uid="{3DC75EE1-3455-4188-9B7C-329FD0106C39}"/>
    <cellStyle name="Comma 33 3 10" xfId="1715" xr:uid="{00000000-0005-0000-0000-00008A070000}"/>
    <cellStyle name="Comma 33 3 10 2" xfId="54168" xr:uid="{B10B7524-41B6-4FA8-8D7F-A95D44A7D658}"/>
    <cellStyle name="Comma 33 3 11" xfId="28209" xr:uid="{1C93C88D-C88E-432F-8869-242A2C627447}"/>
    <cellStyle name="Comma 33 3 2" xfId="3574" xr:uid="{00000000-0005-0000-0000-00008B070000}"/>
    <cellStyle name="Comma 33 3 2 2" xfId="5778" xr:uid="{00000000-0005-0000-0000-00008C070000}"/>
    <cellStyle name="Comma 33 3 2 2 2" xfId="22167" xr:uid="{13A737B9-3C85-4488-8B55-B4321FFED59E}"/>
    <cellStyle name="Comma 33 3 2 2 2 2" xfId="48156" xr:uid="{1791B20F-2736-4B42-A678-A2F150354861}"/>
    <cellStyle name="Comma 33 3 2 2 3" xfId="14047" xr:uid="{A092013F-5A12-456A-9D10-3EB91F6BC321}"/>
    <cellStyle name="Comma 33 3 2 2 3 2" xfId="40036" xr:uid="{3D7E76A1-6445-4843-9177-94D6BC85B380}"/>
    <cellStyle name="Comma 33 3 2 2 4" xfId="31883" xr:uid="{C5ED1D18-77E9-45B6-A1DB-1CE97A819A90}"/>
    <cellStyle name="Comma 33 3 2 3" xfId="8610" xr:uid="{00000000-0005-0000-0000-00008D070000}"/>
    <cellStyle name="Comma 33 3 2 3 2" xfId="24941" xr:uid="{9C1533A5-BF93-4D9A-840A-29CA9C2E8BC7}"/>
    <cellStyle name="Comma 33 3 2 3 2 2" xfId="50930" xr:uid="{2E6468D3-04D9-429C-BF70-6667E99D713D}"/>
    <cellStyle name="Comma 33 3 2 3 3" xfId="16821" xr:uid="{BC728F0D-560B-41E4-A22C-5D2EFE5C83C2}"/>
    <cellStyle name="Comma 33 3 2 3 3 2" xfId="42810" xr:uid="{BFED75BB-0AF6-4E98-870D-976B9290B57E}"/>
    <cellStyle name="Comma 33 3 2 3 4" xfId="34657" xr:uid="{6BAFFF21-5C6E-4DFD-8190-6373E430D306}"/>
    <cellStyle name="Comma 33 3 2 4" xfId="20046" xr:uid="{CABDDDEF-CEF5-40ED-AC77-5C8ECC256F57}"/>
    <cellStyle name="Comma 33 3 2 4 2" xfId="46035" xr:uid="{9748B7C2-1A25-4F88-AB20-4EB9B9B1ECF5}"/>
    <cellStyle name="Comma 33 3 2 5" xfId="11926" xr:uid="{808580DE-777A-4578-9542-F72E7052F7A7}"/>
    <cellStyle name="Comma 33 3 2 5 2" xfId="37915" xr:uid="{1A7A32AD-8079-4F43-BA7B-922AD49C861E}"/>
    <cellStyle name="Comma 33 3 2 6" xfId="27511" xr:uid="{B941F5C1-4C32-4EB6-8589-AC282E102F6D}"/>
    <cellStyle name="Comma 33 3 2 6 2" xfId="53500" xr:uid="{F9877508-FBC6-40C9-B4FE-0612265FF0DD}"/>
    <cellStyle name="Comma 33 3 2 7" xfId="29757" xr:uid="{2D2DD36A-56EF-43CA-9978-6042460A18B3}"/>
    <cellStyle name="Comma 33 3 3" xfId="4299" xr:uid="{00000000-0005-0000-0000-00008E070000}"/>
    <cellStyle name="Comma 33 3 3 2" xfId="20708" xr:uid="{8665E386-AC41-4C77-845B-DFA46C57484E}"/>
    <cellStyle name="Comma 33 3 3 2 2" xfId="46697" xr:uid="{9769466E-CDB4-451F-841D-FCE0E410E0AA}"/>
    <cellStyle name="Comma 33 3 3 3" xfId="12588" xr:uid="{362F406D-597A-4088-BE95-45078BCF7594}"/>
    <cellStyle name="Comma 33 3 3 3 2" xfId="38577" xr:uid="{6606B412-0EEB-455A-939E-95C392E9D80F}"/>
    <cellStyle name="Comma 33 3 3 4" xfId="30422" xr:uid="{9CB52B98-5953-4F94-9B21-8933FD0C0294}"/>
    <cellStyle name="Comma 33 3 4" xfId="6495" xr:uid="{00000000-0005-0000-0000-00008F070000}"/>
    <cellStyle name="Comma 33 3 4 2" xfId="22829" xr:uid="{34F0697C-8803-4DAE-A68A-E9018B5EEB83}"/>
    <cellStyle name="Comma 33 3 4 2 2" xfId="48818" xr:uid="{89B7800D-C659-4798-B99B-FCD111A3B136}"/>
    <cellStyle name="Comma 33 3 4 3" xfId="14709" xr:uid="{57D30308-31EF-459E-8D94-A5CC1BBE756B}"/>
    <cellStyle name="Comma 33 3 4 3 2" xfId="40698" xr:uid="{3D2F2847-74C7-4FFD-ADDA-DD916DAD68F4}"/>
    <cellStyle name="Comma 33 3 4 4" xfId="32545" xr:uid="{3FB72FB9-841B-4F01-86C4-BC6B249DC082}"/>
    <cellStyle name="Comma 33 3 5" xfId="7151" xr:uid="{00000000-0005-0000-0000-000090070000}"/>
    <cellStyle name="Comma 33 3 5 2" xfId="23482" xr:uid="{AABBDAEE-5B56-45BA-8D8B-A2B42B10EEF2}"/>
    <cellStyle name="Comma 33 3 5 2 2" xfId="49471" xr:uid="{10E17A97-218F-419D-AD31-192B0BF381A7}"/>
    <cellStyle name="Comma 33 3 5 3" xfId="15362" xr:uid="{2703B0B9-B5A7-4BB0-834F-5831CC315684}"/>
    <cellStyle name="Comma 33 3 5 3 2" xfId="41351" xr:uid="{7BDE8BFC-F677-4351-BB00-CA68D00355BC}"/>
    <cellStyle name="Comma 33 3 5 4" xfId="33198" xr:uid="{84BCCA85-7D17-47BA-9094-F771DFDBEEAF}"/>
    <cellStyle name="Comma 33 3 6" xfId="9675" xr:uid="{00000000-0005-0000-0000-000091070000}"/>
    <cellStyle name="Comma 33 3 6 2" xfId="25956" xr:uid="{74CD067F-840D-49B1-A29D-9BDACF6FD5C5}"/>
    <cellStyle name="Comma 33 3 6 2 2" xfId="51945" xr:uid="{6B6427D2-8141-4B4C-94B5-0B0FE2C475AA}"/>
    <cellStyle name="Comma 33 3 6 3" xfId="17836" xr:uid="{E5F2EAFD-B496-4FE8-8771-B24AC1731199}"/>
    <cellStyle name="Comma 33 3 6 3 2" xfId="43825" xr:uid="{8CEC4B11-F149-4400-8BC3-CBA84A93D8A8}"/>
    <cellStyle name="Comma 33 3 6 4" xfId="35673" xr:uid="{8ABCD913-AA99-494A-90BD-F615749B8A08}"/>
    <cellStyle name="Comma 33 3 7" xfId="9922" xr:uid="{00000000-0005-0000-0000-000092070000}"/>
    <cellStyle name="Comma 33 3 7 2" xfId="26177" xr:uid="{09F1FF27-89DC-4BCD-8C67-9838282F742B}"/>
    <cellStyle name="Comma 33 3 7 2 2" xfId="52166" xr:uid="{E1A91B1A-4A5E-4E81-AAB1-7EA1EB2B46EF}"/>
    <cellStyle name="Comma 33 3 7 3" xfId="18057" xr:uid="{DF307248-BF0A-46FF-8CDB-6C81EED19D62}"/>
    <cellStyle name="Comma 33 3 7 3 2" xfId="44046" xr:uid="{B6DADA8F-0A7D-46B8-90A2-F8093A700348}"/>
    <cellStyle name="Comma 33 3 7 4" xfId="35911" xr:uid="{CEC44B06-5055-40AB-AB28-63EC8A5A6B4A}"/>
    <cellStyle name="Comma 33 3 8" xfId="10459" xr:uid="{00000000-0005-0000-0000-000093070000}"/>
    <cellStyle name="Comma 33 3 8 2" xfId="18582" xr:uid="{60AEA1DD-7DE7-4BF7-B4DC-12BE025A284C}"/>
    <cellStyle name="Comma 33 3 8 2 2" xfId="44571" xr:uid="{8A411178-FDDD-4D61-80F9-F10AAE063B65}"/>
    <cellStyle name="Comma 33 3 8 3" xfId="36448" xr:uid="{F0D0C526-132A-4DC3-97CF-73DA359CCC16}"/>
    <cellStyle name="Comma 33 3 9" xfId="2717" xr:uid="{00000000-0005-0000-0000-000094070000}"/>
    <cellStyle name="Comma 33 3 9 2" xfId="28923" xr:uid="{8844FB7E-7466-4A51-A278-F55843378AC2}"/>
    <cellStyle name="Comma 33 4" xfId="744" xr:uid="{B4C0FD4E-22D5-40FD-A1CB-8DF48E1D51E7}"/>
    <cellStyle name="Comma 33 4 2" xfId="4896" xr:uid="{00000000-0005-0000-0000-000096070000}"/>
    <cellStyle name="Comma 33 4 2 2" xfId="21298" xr:uid="{B22AF11B-0635-4033-A5DD-950B8BB3AA6D}"/>
    <cellStyle name="Comma 33 4 2 2 2" xfId="47287" xr:uid="{24AC7D65-5251-4958-8C3D-7FE37FAAC9E6}"/>
    <cellStyle name="Comma 33 4 2 3" xfId="13178" xr:uid="{EC80B2EA-F94A-4FDA-A346-1CA4D6EABDD2}"/>
    <cellStyle name="Comma 33 4 2 3 2" xfId="39167" xr:uid="{30ADCE12-A9E9-4A97-8D03-982EA5F07F2E}"/>
    <cellStyle name="Comma 33 4 2 4" xfId="31014" xr:uid="{E31AEEB0-FA84-4FFD-B62B-2C387E7F1CF8}"/>
    <cellStyle name="Comma 33 4 3" xfId="7741" xr:uid="{00000000-0005-0000-0000-000097070000}"/>
    <cellStyle name="Comma 33 4 3 2" xfId="24072" xr:uid="{961F153B-3B9A-4B37-9133-F6B396CDF370}"/>
    <cellStyle name="Comma 33 4 3 2 2" xfId="50061" xr:uid="{E0B285AA-B7A5-48D1-9FCE-FAA5DD1AFB46}"/>
    <cellStyle name="Comma 33 4 3 3" xfId="15952" xr:uid="{185020EA-A90F-41FF-AA63-CD9A20692C6F}"/>
    <cellStyle name="Comma 33 4 3 3 2" xfId="41941" xr:uid="{0FB64D78-BDF8-46BD-AC48-AE9C3CC2B662}"/>
    <cellStyle name="Comma 33 4 3 4" xfId="33788" xr:uid="{0B373138-B265-4C01-AB81-3F03383BDB9B}"/>
    <cellStyle name="Comma 33 4 4" xfId="9375" xr:uid="{00000000-0005-0000-0000-000098070000}"/>
    <cellStyle name="Comma 33 4 4 2" xfId="25661" xr:uid="{8E8E6BC2-750E-4E29-9EB6-AFBA00839DF2}"/>
    <cellStyle name="Comma 33 4 4 2 2" xfId="51650" xr:uid="{A699B069-0E71-4A5A-BED7-7D492F079394}"/>
    <cellStyle name="Comma 33 4 4 3" xfId="17541" xr:uid="{6FEFB0E3-12A1-4AB7-A48E-25A182AD5124}"/>
    <cellStyle name="Comma 33 4 4 3 2" xfId="43530" xr:uid="{65A7D546-C989-4D20-96D7-9F7E94727CA2}"/>
    <cellStyle name="Comma 33 4 4 4" xfId="35378" xr:uid="{62F332F1-29EF-4F7C-8A93-8BA7AA5CFBE2}"/>
    <cellStyle name="Comma 33 4 5" xfId="19177" xr:uid="{439E712C-E9F7-4123-B063-E4FAED206D70}"/>
    <cellStyle name="Comma 33 4 5 2" xfId="45166" xr:uid="{07B2F3ED-B721-4DAC-BA6A-5D74C88DAAA8}"/>
    <cellStyle name="Comma 33 4 6" xfId="11057" xr:uid="{CB8753D9-3BA7-4FD3-9C49-B59DBA3173DB}"/>
    <cellStyle name="Comma 33 4 6 2" xfId="37046" xr:uid="{9C67AD5E-1586-4309-A490-16EBC108888B}"/>
    <cellStyle name="Comma 33 4 7" xfId="26642" xr:uid="{7A6C234D-0627-4C6B-97DE-AB9ADA52E248}"/>
    <cellStyle name="Comma 33 4 7 2" xfId="52631" xr:uid="{F3786806-0522-4124-B6B7-28AF9DA296B8}"/>
    <cellStyle name="Comma 33 4 8" xfId="2487" xr:uid="{00000000-0005-0000-0000-000095070000}"/>
    <cellStyle name="Comma 33 4 9" xfId="28835" xr:uid="{4F8F37BB-372C-444B-945A-9B86400E3773}"/>
    <cellStyle name="Comma 33 5" xfId="3276" xr:uid="{00000000-0005-0000-0000-000099070000}"/>
    <cellStyle name="Comma 33 5 2" xfId="5481" xr:uid="{00000000-0005-0000-0000-00009A070000}"/>
    <cellStyle name="Comma 33 5 2 2" xfId="21870" xr:uid="{1342EA9C-7233-4D9B-BC27-6159719E09DE}"/>
    <cellStyle name="Comma 33 5 2 2 2" xfId="47859" xr:uid="{FB9F43E1-64DD-476B-A773-FF7CADF464D5}"/>
    <cellStyle name="Comma 33 5 2 3" xfId="13750" xr:uid="{C7AF8487-E184-4AEA-AF38-9242AA65508D}"/>
    <cellStyle name="Comma 33 5 2 3 2" xfId="39739" xr:uid="{51671C94-062F-4C1F-AA1F-EBA7CA2B54C5}"/>
    <cellStyle name="Comma 33 5 2 4" xfId="31586" xr:uid="{05BDA237-D2DE-495D-B792-2FB06D53148D}"/>
    <cellStyle name="Comma 33 5 3" xfId="8313" xr:uid="{00000000-0005-0000-0000-00009B070000}"/>
    <cellStyle name="Comma 33 5 3 2" xfId="24644" xr:uid="{8AB13A30-FBF6-4731-823E-9423447B8EE2}"/>
    <cellStyle name="Comma 33 5 3 2 2" xfId="50633" xr:uid="{D3705C31-06BA-43D7-AA21-CF673028C87B}"/>
    <cellStyle name="Comma 33 5 3 3" xfId="16524" xr:uid="{83BF90C7-1B19-4422-B55B-DD1262DA3352}"/>
    <cellStyle name="Comma 33 5 3 3 2" xfId="42513" xr:uid="{5533D25C-C138-4236-8A14-9E3DCBF9C7F5}"/>
    <cellStyle name="Comma 33 5 3 4" xfId="34360" xr:uid="{16308D79-2AD2-4ED5-912B-56AB1DF76661}"/>
    <cellStyle name="Comma 33 5 4" xfId="19749" xr:uid="{D74725F9-54A5-449C-87AE-E8DF107B7C51}"/>
    <cellStyle name="Comma 33 5 4 2" xfId="45738" xr:uid="{D77117A3-F7D2-4134-9C60-B35C0D16D168}"/>
    <cellStyle name="Comma 33 5 5" xfId="11629" xr:uid="{4F2150ED-357C-4494-B9B0-ED4D54EFCEE3}"/>
    <cellStyle name="Comma 33 5 5 2" xfId="37618" xr:uid="{2DCF2E7E-5A6F-498A-BB1D-1F948DBECD15}"/>
    <cellStyle name="Comma 33 5 6" xfId="27214" xr:uid="{F3AD7D89-6C4D-4E22-A2A5-50919C8356E5}"/>
    <cellStyle name="Comma 33 5 6 2" xfId="53203" xr:uid="{7EF9EEBB-072C-4D22-A254-46A80128139F}"/>
    <cellStyle name="Comma 33 5 7" xfId="29459" xr:uid="{5D3151F6-AF41-4867-98A1-0A40EAF4E0CD}"/>
    <cellStyle name="Comma 33 6" xfId="3992" xr:uid="{00000000-0005-0000-0000-00009C070000}"/>
    <cellStyle name="Comma 33 6 2" xfId="20415" xr:uid="{121AFAEB-EE2B-477E-95AC-A2956F7D3812}"/>
    <cellStyle name="Comma 33 6 2 2" xfId="46404" xr:uid="{A3B4EC4D-B5AE-44CE-9AAA-FDD4F435C70F}"/>
    <cellStyle name="Comma 33 6 3" xfId="12295" xr:uid="{65B2C2E9-CD76-4E42-A922-97835AA1EE80}"/>
    <cellStyle name="Comma 33 6 3 2" xfId="38284" xr:uid="{C58C7241-A2E1-4D91-A638-52DD46064726}"/>
    <cellStyle name="Comma 33 6 4" xfId="30129" xr:uid="{F7B7191F-44DD-4D78-84EC-767A6BADDF46}"/>
    <cellStyle name="Comma 33 7" xfId="4655" xr:uid="{00000000-0005-0000-0000-00009D070000}"/>
    <cellStyle name="Comma 33 7 2" xfId="21061" xr:uid="{C07E5043-E382-4ABE-9807-2598C6E1E81A}"/>
    <cellStyle name="Comma 33 7 2 2" xfId="47050" xr:uid="{B261F291-6E5E-4346-83C1-9844D363DB81}"/>
    <cellStyle name="Comma 33 7 3" xfId="12941" xr:uid="{F525C70A-03CD-4D22-A60C-22A172115A2A}"/>
    <cellStyle name="Comma 33 7 3 2" xfId="38930" xr:uid="{3FCA1482-5C8A-4C74-8BEA-4BD94BD31B89}"/>
    <cellStyle name="Comma 33 7 4" xfId="30775" xr:uid="{EE85337A-FA53-460C-B70D-F250BF2126FB}"/>
    <cellStyle name="Comma 33 8" xfId="6189" xr:uid="{00000000-0005-0000-0000-00009E070000}"/>
    <cellStyle name="Comma 33 8 2" xfId="22536" xr:uid="{36E083EF-8021-4854-9BE5-39BE7AE710D5}"/>
    <cellStyle name="Comma 33 8 2 2" xfId="48525" xr:uid="{02131A1C-5974-42F0-BE79-B34673F68A81}"/>
    <cellStyle name="Comma 33 8 3" xfId="14416" xr:uid="{05A9299C-E480-4F69-A654-D628BB23C6E8}"/>
    <cellStyle name="Comma 33 8 3 2" xfId="40405" xr:uid="{04F10539-757F-47EE-B1E3-7C9381C35417}"/>
    <cellStyle name="Comma 33 8 4" xfId="32252" xr:uid="{8EEBA79C-351A-4303-B1AC-B09EAA314E2B}"/>
    <cellStyle name="Comma 33 9" xfId="6858" xr:uid="{00000000-0005-0000-0000-00009F070000}"/>
    <cellStyle name="Comma 33 9 2" xfId="23189" xr:uid="{B78E87FA-85E5-4F5F-9BE9-A32FE2A5AB4A}"/>
    <cellStyle name="Comma 33 9 2 2" xfId="49178" xr:uid="{DBBB0AA5-ADCC-4855-905B-6F5043D4F07D}"/>
    <cellStyle name="Comma 33 9 3" xfId="15069" xr:uid="{DF35AA74-6A86-4177-8457-B606E13E1892}"/>
    <cellStyle name="Comma 33 9 3 2" xfId="41058" xr:uid="{A411F674-58F6-4EE6-98F7-1B52D161082F}"/>
    <cellStyle name="Comma 33 9 4" xfId="32905" xr:uid="{B3063A50-E675-41AB-9685-6A3178A8C6A2}"/>
    <cellStyle name="Comma 34" xfId="124" xr:uid="{00000000-0005-0000-0000-000070000000}"/>
    <cellStyle name="Comma 34 10" xfId="7505" xr:uid="{00000000-0005-0000-0000-0000A1070000}"/>
    <cellStyle name="Comma 34 10 2" xfId="23836" xr:uid="{A9C8AD9B-617D-43D1-BA77-6C587BA5CA42}"/>
    <cellStyle name="Comma 34 10 2 2" xfId="49825" xr:uid="{E9E624EC-F495-49BE-A8A8-DD228BCBA05A}"/>
    <cellStyle name="Comma 34 10 3" xfId="15716" xr:uid="{00064DA1-D361-4ECA-9A07-C08D6A195348}"/>
    <cellStyle name="Comma 34 10 3 2" xfId="41705" xr:uid="{B315AC9C-CD8F-42D1-9263-7675C431B7D2}"/>
    <cellStyle name="Comma 34 10 4" xfId="33552" xr:uid="{AFA54F90-5377-4C67-8393-9D1C55FE46DB}"/>
    <cellStyle name="Comma 34 11" xfId="8847" xr:uid="{00000000-0005-0000-0000-0000A2070000}"/>
    <cellStyle name="Comma 34 11 2" xfId="25178" xr:uid="{96992EC1-A55D-4147-8A04-C11B04DE9B1C}"/>
    <cellStyle name="Comma 34 11 2 2" xfId="51167" xr:uid="{1212C1BE-4753-4C24-9D49-1493878795AD}"/>
    <cellStyle name="Comma 34 11 3" xfId="17058" xr:uid="{11CD181B-7AAE-4657-8E6F-53C1CF0FB383}"/>
    <cellStyle name="Comma 34 11 3 2" xfId="43047" xr:uid="{71DC3018-4194-4FF4-B736-E79710D97251}"/>
    <cellStyle name="Comma 34 11 4" xfId="34894" xr:uid="{68071BFE-F05A-4282-9AB1-9063EFB62796}"/>
    <cellStyle name="Comma 34 12" xfId="10167" xr:uid="{00000000-0005-0000-0000-0000A3070000}"/>
    <cellStyle name="Comma 34 12 2" xfId="18290" xr:uid="{07BF625F-592E-405B-89CC-EDFF82947F13}"/>
    <cellStyle name="Comma 34 12 2 2" xfId="44279" xr:uid="{D16F4C17-1FDD-4DA8-8E1E-48C8516CC5B6}"/>
    <cellStyle name="Comma 34 12 3" xfId="36156" xr:uid="{0B83B095-91BC-44EF-A536-CF582ADDD86F}"/>
    <cellStyle name="Comma 34 13" xfId="2077" xr:uid="{00000000-0005-0000-0000-0000A4070000}"/>
    <cellStyle name="Comma 34 13 2" xfId="18941" xr:uid="{26A20698-93DC-4BCD-92E6-B40EEEF1C88D}"/>
    <cellStyle name="Comma 34 13 2 2" xfId="44930" xr:uid="{7D578A8E-AD06-44BD-8F62-FDB8095F5577}"/>
    <cellStyle name="Comma 34 13 3" xfId="28571" xr:uid="{96CF058D-892C-41A4-A75D-95BB53521B5E}"/>
    <cellStyle name="Comma 34 14" xfId="10821" xr:uid="{AB845FF0-D3D0-4CFC-9330-DEDA1C2C6FB8}"/>
    <cellStyle name="Comma 34 14 2" xfId="36810" xr:uid="{09D3B94C-FACB-488C-B6C4-A58D7B796E3E}"/>
    <cellStyle name="Comma 34 15" xfId="26405" xr:uid="{BDBEA7BF-CE43-4BA0-9E32-351EC974B7B2}"/>
    <cellStyle name="Comma 34 15 2" xfId="52394" xr:uid="{B03468BD-3B71-4086-934E-8CB2918FF21C}"/>
    <cellStyle name="Comma 34 16" xfId="1423" xr:uid="{00000000-0005-0000-0000-0000A0070000}"/>
    <cellStyle name="Comma 34 16 2" xfId="53876" xr:uid="{BB656856-632E-4FFB-9C3E-DCBAAC8CF3FB}"/>
    <cellStyle name="Comma 34 17" xfId="27914" xr:uid="{26C755FC-441E-42B5-A9F4-7D8B01CADC6A}"/>
    <cellStyle name="Comma 34 2" xfId="125" xr:uid="{00000000-0005-0000-0000-000071000000}"/>
    <cellStyle name="Comma 34 2 10" xfId="8848" xr:uid="{00000000-0005-0000-0000-0000A6070000}"/>
    <cellStyle name="Comma 34 2 10 2" xfId="25179" xr:uid="{3A939749-4947-4F95-B6B2-4AD963144671}"/>
    <cellStyle name="Comma 34 2 10 2 2" xfId="51168" xr:uid="{7164C325-3A91-4603-9D6C-6F1BD18FD175}"/>
    <cellStyle name="Comma 34 2 10 3" xfId="17059" xr:uid="{254EC9BA-6875-4E03-8C8F-B23A3A232181}"/>
    <cellStyle name="Comma 34 2 10 3 2" xfId="43048" xr:uid="{87A87D30-6C55-4EFE-935A-BDB1B7CBE972}"/>
    <cellStyle name="Comma 34 2 10 4" xfId="34895" xr:uid="{E38FB17B-405B-4442-9A78-D2D0CE32B5EA}"/>
    <cellStyle name="Comma 34 2 11" xfId="10310" xr:uid="{00000000-0005-0000-0000-0000A7070000}"/>
    <cellStyle name="Comma 34 2 11 2" xfId="18433" xr:uid="{821F4FDB-917C-4B07-8CC8-9531B7A4A90B}"/>
    <cellStyle name="Comma 34 2 11 2 2" xfId="44422" xr:uid="{162407BA-B5AB-4265-8887-78D08BCB08F8}"/>
    <cellStyle name="Comma 34 2 11 3" xfId="36299" xr:uid="{78874FBC-1015-411C-94CA-0F31DEAB6517}"/>
    <cellStyle name="Comma 34 2 12" xfId="2220" xr:uid="{00000000-0005-0000-0000-0000A8070000}"/>
    <cellStyle name="Comma 34 2 12 2" xfId="19084" xr:uid="{BFD06AB8-12F8-4D98-BD51-C5736933549C}"/>
    <cellStyle name="Comma 34 2 12 2 2" xfId="45073" xr:uid="{4A563336-9B8B-4F24-9A6F-497A0592F411}"/>
    <cellStyle name="Comma 34 2 12 3" xfId="28714" xr:uid="{7AD5B413-FECA-48F0-9AC9-206E3F85EAC1}"/>
    <cellStyle name="Comma 34 2 13" xfId="10964" xr:uid="{C851C796-C642-4B9C-B73F-E7837F7D1A61}"/>
    <cellStyle name="Comma 34 2 13 2" xfId="36953" xr:uid="{7B57C557-FD92-4252-BA67-F3FB262BCAA2}"/>
    <cellStyle name="Comma 34 2 14" xfId="26548" xr:uid="{1FFBFB1B-EF61-499C-9B60-FB63FFDEDE57}"/>
    <cellStyle name="Comma 34 2 14 2" xfId="52537" xr:uid="{2AE34CD1-40FF-45A5-82D2-392759F9DF7D}"/>
    <cellStyle name="Comma 34 2 15" xfId="1566" xr:uid="{00000000-0005-0000-0000-0000A5070000}"/>
    <cellStyle name="Comma 34 2 15 2" xfId="54019" xr:uid="{062757A7-7161-4096-B7EE-39414579D449}"/>
    <cellStyle name="Comma 34 2 16" xfId="28057" xr:uid="{88BD4B16-116E-4908-823C-7F11EF29B831}"/>
    <cellStyle name="Comma 34 2 2" xfId="1195" xr:uid="{4AC0F245-864D-4337-AAA4-4D09E2772EE1}"/>
    <cellStyle name="Comma 34 2 2 10" xfId="1859" xr:uid="{00000000-0005-0000-0000-0000A9070000}"/>
    <cellStyle name="Comma 34 2 2 10 2" xfId="54312" xr:uid="{1769718F-34CB-4E88-BF36-4EB990EF59DD}"/>
    <cellStyle name="Comma 34 2 2 11" xfId="28353" xr:uid="{E26D0393-9B14-4D9E-BF80-E3554D48C06A}"/>
    <cellStyle name="Comma 34 2 2 2" xfId="3718" xr:uid="{00000000-0005-0000-0000-0000AA070000}"/>
    <cellStyle name="Comma 34 2 2 2 2" xfId="5922" xr:uid="{00000000-0005-0000-0000-0000AB070000}"/>
    <cellStyle name="Comma 34 2 2 2 2 2" xfId="22311" xr:uid="{87E0031B-F26C-45C6-872F-3D794CC6C9A8}"/>
    <cellStyle name="Comma 34 2 2 2 2 2 2" xfId="48300" xr:uid="{864EA4BF-2DDA-44B0-8383-68598442FA8E}"/>
    <cellStyle name="Comma 34 2 2 2 2 3" xfId="14191" xr:uid="{6726A7C3-C097-437E-BA44-99AE13650477}"/>
    <cellStyle name="Comma 34 2 2 2 2 3 2" xfId="40180" xr:uid="{21537B6C-8F75-4AAC-959E-C740690FE77C}"/>
    <cellStyle name="Comma 34 2 2 2 2 4" xfId="32027" xr:uid="{AD763C32-886B-4C64-8DB2-EA903330CFAE}"/>
    <cellStyle name="Comma 34 2 2 2 3" xfId="8754" xr:uid="{00000000-0005-0000-0000-0000AC070000}"/>
    <cellStyle name="Comma 34 2 2 2 3 2" xfId="25085" xr:uid="{A2EC890C-9699-4DC4-925B-9086CA972FA4}"/>
    <cellStyle name="Comma 34 2 2 2 3 2 2" xfId="51074" xr:uid="{89D590BA-45B2-48C5-A5E3-5EE9F5AA9E53}"/>
    <cellStyle name="Comma 34 2 2 2 3 3" xfId="16965" xr:uid="{9AA3876F-8FD0-4669-9438-3BFD221B36A5}"/>
    <cellStyle name="Comma 34 2 2 2 3 3 2" xfId="42954" xr:uid="{EA7A532C-4A1B-4A82-81B0-35FFC31E9103}"/>
    <cellStyle name="Comma 34 2 2 2 3 4" xfId="34801" xr:uid="{517528F6-E71A-486E-940F-1A2768953878}"/>
    <cellStyle name="Comma 34 2 2 2 4" xfId="20190" xr:uid="{6A8D0936-668A-4771-87E1-0D1E14B31F0E}"/>
    <cellStyle name="Comma 34 2 2 2 4 2" xfId="46179" xr:uid="{CA0D4922-A45F-4B66-A11A-F081FC611914}"/>
    <cellStyle name="Comma 34 2 2 2 5" xfId="12070" xr:uid="{265B2028-4A2C-4AB4-9F5B-7FF1F04C0641}"/>
    <cellStyle name="Comma 34 2 2 2 5 2" xfId="38059" xr:uid="{A7B5A68F-BC22-4BE7-9AAA-5ADFF753D4D4}"/>
    <cellStyle name="Comma 34 2 2 2 6" xfId="27655" xr:uid="{2A800586-A325-4C8D-8D54-6117E991B8AF}"/>
    <cellStyle name="Comma 34 2 2 2 6 2" xfId="53644" xr:uid="{758B933E-4142-492A-9F92-7E453C158884}"/>
    <cellStyle name="Comma 34 2 2 2 7" xfId="29901" xr:uid="{97BEAC54-ED1F-44C2-8769-45A11AFBF56D}"/>
    <cellStyle name="Comma 34 2 2 3" xfId="4443" xr:uid="{00000000-0005-0000-0000-0000AD070000}"/>
    <cellStyle name="Comma 34 2 2 3 2" xfId="20852" xr:uid="{B6718CC6-62DF-497C-ACB7-7189C4E62BBF}"/>
    <cellStyle name="Comma 34 2 2 3 2 2" xfId="46841" xr:uid="{7202507A-87CC-47FB-B90E-60D1A2734B6D}"/>
    <cellStyle name="Comma 34 2 2 3 3" xfId="12732" xr:uid="{5BBF172C-5ECA-4E3A-B613-4391CA7EDCF0}"/>
    <cellStyle name="Comma 34 2 2 3 3 2" xfId="38721" xr:uid="{81A7FD4F-D9A8-4B5B-9DE9-53C0359980AA}"/>
    <cellStyle name="Comma 34 2 2 3 4" xfId="30566" xr:uid="{3A604D39-1F1E-40AB-A325-251FB8E800AA}"/>
    <cellStyle name="Comma 34 2 2 4" xfId="6639" xr:uid="{00000000-0005-0000-0000-0000AE070000}"/>
    <cellStyle name="Comma 34 2 2 4 2" xfId="22973" xr:uid="{056F8EDC-DE38-47FB-B625-D8AFE8C1CCE6}"/>
    <cellStyle name="Comma 34 2 2 4 2 2" xfId="48962" xr:uid="{BED5965D-DA87-483A-B2C4-95951D1AC11B}"/>
    <cellStyle name="Comma 34 2 2 4 3" xfId="14853" xr:uid="{2A67DB26-2598-4A83-BAD7-ED34E4B43F71}"/>
    <cellStyle name="Comma 34 2 2 4 3 2" xfId="40842" xr:uid="{02745AB4-3FA8-4523-A8ED-FA762ABE2DB2}"/>
    <cellStyle name="Comma 34 2 2 4 4" xfId="32689" xr:uid="{E5D9C3A5-35C8-43E3-A200-4428AD078218}"/>
    <cellStyle name="Comma 34 2 2 5" xfId="7295" xr:uid="{00000000-0005-0000-0000-0000AF070000}"/>
    <cellStyle name="Comma 34 2 2 5 2" xfId="23626" xr:uid="{D147C1EB-1E3A-4BDF-BE31-6A337BF0BC20}"/>
    <cellStyle name="Comma 34 2 2 5 2 2" xfId="49615" xr:uid="{E35FD490-DB46-4EF7-81EF-D8A483803A7E}"/>
    <cellStyle name="Comma 34 2 2 5 3" xfId="15506" xr:uid="{6C420F44-4BC7-4555-83AD-72027C867C99}"/>
    <cellStyle name="Comma 34 2 2 5 3 2" xfId="41495" xr:uid="{7260AE02-8FCF-4451-A5F5-1739C8C0025D}"/>
    <cellStyle name="Comma 34 2 2 5 4" xfId="33342" xr:uid="{6038521B-1507-481A-B705-1609786121DF}"/>
    <cellStyle name="Comma 34 2 2 6" xfId="9819" xr:uid="{00000000-0005-0000-0000-0000B0070000}"/>
    <cellStyle name="Comma 34 2 2 6 2" xfId="26100" xr:uid="{2F19C800-F4BE-4F11-952B-69CC8E828A3D}"/>
    <cellStyle name="Comma 34 2 2 6 2 2" xfId="52089" xr:uid="{D3309D14-5258-429B-8A0F-F6FFB07E76FF}"/>
    <cellStyle name="Comma 34 2 2 6 3" xfId="17980" xr:uid="{4C859C26-476E-4823-96A7-6C3127CE5128}"/>
    <cellStyle name="Comma 34 2 2 6 3 2" xfId="43969" xr:uid="{4E3EE11C-0A50-45E8-B957-945540117A34}"/>
    <cellStyle name="Comma 34 2 2 6 4" xfId="35817" xr:uid="{E6874FD3-C34A-4191-A04E-A98748729A49}"/>
    <cellStyle name="Comma 34 2 2 7" xfId="9895" xr:uid="{00000000-0005-0000-0000-0000B1070000}"/>
    <cellStyle name="Comma 34 2 2 7 2" xfId="26155" xr:uid="{9E465569-68F0-46F0-BC80-24F886ED7E41}"/>
    <cellStyle name="Comma 34 2 2 7 2 2" xfId="52144" xr:uid="{CD5A1D7A-8F27-4900-8BA2-D31E4C69E13E}"/>
    <cellStyle name="Comma 34 2 2 7 3" xfId="18035" xr:uid="{56922E2C-515D-40DD-BC60-467E59C1BDAC}"/>
    <cellStyle name="Comma 34 2 2 7 3 2" xfId="44024" xr:uid="{7BDDC2D5-C834-4F2E-8B8C-8CE984557458}"/>
    <cellStyle name="Comma 34 2 2 7 4" xfId="35884" xr:uid="{87DBB937-9B84-4A64-A567-81DBDF7C44AD}"/>
    <cellStyle name="Comma 34 2 2 8" xfId="10603" xr:uid="{00000000-0005-0000-0000-0000B2070000}"/>
    <cellStyle name="Comma 34 2 2 8 2" xfId="18726" xr:uid="{C81609C6-12CC-4165-80A0-42DF403EB361}"/>
    <cellStyle name="Comma 34 2 2 8 2 2" xfId="44715" xr:uid="{5D2029A3-133D-4517-B40C-AF2F0D3E814A}"/>
    <cellStyle name="Comma 34 2 2 8 3" xfId="36592" xr:uid="{E3ECEA55-47E6-4C63-912F-2600FA628CCC}"/>
    <cellStyle name="Comma 34 2 2 9" xfId="2746" xr:uid="{00000000-0005-0000-0000-0000B3070000}"/>
    <cellStyle name="Comma 34 2 2 9 2" xfId="28942" xr:uid="{F0D8FE03-FDFB-48C5-9248-C117DFB08923}"/>
    <cellStyle name="Comma 34 2 3" xfId="890" xr:uid="{B330D564-0C9A-40A5-ADC4-138BECB0AFFB}"/>
    <cellStyle name="Comma 34 2 3 2" xfId="5036" xr:uid="{00000000-0005-0000-0000-0000B5070000}"/>
    <cellStyle name="Comma 34 2 3 2 2" xfId="21433" xr:uid="{4D96526C-9EF4-41F0-9A4B-45C93E3DE197}"/>
    <cellStyle name="Comma 34 2 3 2 2 2" xfId="47422" xr:uid="{9595D9A5-7889-4DC3-8523-60E853E7F2E0}"/>
    <cellStyle name="Comma 34 2 3 2 3" xfId="13313" xr:uid="{9547BF86-F81E-4B79-B4B8-92080BCC16C8}"/>
    <cellStyle name="Comma 34 2 3 2 3 2" xfId="39302" xr:uid="{92EF53CF-6B84-4F41-A811-B4176289BD1C}"/>
    <cellStyle name="Comma 34 2 3 2 4" xfId="31149" xr:uid="{168B716B-FE97-49BD-853B-018CF008AC0F}"/>
    <cellStyle name="Comma 34 2 3 3" xfId="7876" xr:uid="{00000000-0005-0000-0000-0000B6070000}"/>
    <cellStyle name="Comma 34 2 3 3 2" xfId="24207" xr:uid="{B0AFB05C-A789-4813-9F75-0D8657B05E8D}"/>
    <cellStyle name="Comma 34 2 3 3 2 2" xfId="50196" xr:uid="{ADDA0FD7-506D-49D3-8F68-A4EC66506670}"/>
    <cellStyle name="Comma 34 2 3 3 3" xfId="16087" xr:uid="{F008B888-88FD-46D0-8F73-45BF8F95ED27}"/>
    <cellStyle name="Comma 34 2 3 3 3 2" xfId="42076" xr:uid="{86CA4E02-D548-47C4-BAEB-D0C36F399B09}"/>
    <cellStyle name="Comma 34 2 3 3 4" xfId="33923" xr:uid="{35E7A65A-9376-4E8C-9D30-298B5F661D60}"/>
    <cellStyle name="Comma 34 2 3 4" xfId="9520" xr:uid="{00000000-0005-0000-0000-0000B7070000}"/>
    <cellStyle name="Comma 34 2 3 4 2" xfId="25805" xr:uid="{502BC36B-F85D-4384-A9CC-4FFA566BC615}"/>
    <cellStyle name="Comma 34 2 3 4 2 2" xfId="51794" xr:uid="{3F7BBFF4-FC99-4FA5-8FF1-86B30489C8A3}"/>
    <cellStyle name="Comma 34 2 3 4 3" xfId="17685" xr:uid="{E7B977E7-84F3-461B-BF5E-ADEE8E2E5854}"/>
    <cellStyle name="Comma 34 2 3 4 3 2" xfId="43674" xr:uid="{CCAB6FA5-BC7D-434F-B58D-B318AC227347}"/>
    <cellStyle name="Comma 34 2 3 4 4" xfId="35522" xr:uid="{F995C49A-C473-4898-9ABF-B97652FF2DB9}"/>
    <cellStyle name="Comma 34 2 3 5" xfId="19312" xr:uid="{0DB1BF0F-17F2-4260-8DF7-186A6E6F1DFB}"/>
    <cellStyle name="Comma 34 2 3 5 2" xfId="45301" xr:uid="{EE420299-013F-458B-B1F6-AAA616B6DD26}"/>
    <cellStyle name="Comma 34 2 3 6" xfId="11192" xr:uid="{A12FDF20-BB34-485E-B0E1-B855935F0C91}"/>
    <cellStyle name="Comma 34 2 3 6 2" xfId="37181" xr:uid="{B01A852E-324B-4949-8E4A-0719C5754490}"/>
    <cellStyle name="Comma 34 2 3 7" xfId="26777" xr:uid="{45EB283B-878A-4A6A-B472-7902C775B86E}"/>
    <cellStyle name="Comma 34 2 3 7 2" xfId="52766" xr:uid="{3A8BA986-1E9A-4125-A8CF-82BC9489578A}"/>
    <cellStyle name="Comma 34 2 3 8" xfId="2828" xr:uid="{00000000-0005-0000-0000-0000B4070000}"/>
    <cellStyle name="Comma 34 2 3 9" xfId="29019" xr:uid="{5F2F9606-4E1D-496F-9D60-5928509B46EE}"/>
    <cellStyle name="Comma 34 2 4" xfId="3420" xr:uid="{00000000-0005-0000-0000-0000B8070000}"/>
    <cellStyle name="Comma 34 2 4 2" xfId="5625" xr:uid="{00000000-0005-0000-0000-0000B9070000}"/>
    <cellStyle name="Comma 34 2 4 2 2" xfId="22014" xr:uid="{9D1CBDA8-8756-4FC2-8FD6-CB7D32313127}"/>
    <cellStyle name="Comma 34 2 4 2 2 2" xfId="48003" xr:uid="{2D9C4B14-6D2A-4D91-9D34-77DADCA7C0D9}"/>
    <cellStyle name="Comma 34 2 4 2 3" xfId="13894" xr:uid="{876F2653-9A42-43E3-BCC7-FAFA5550276B}"/>
    <cellStyle name="Comma 34 2 4 2 3 2" xfId="39883" xr:uid="{BFFF35CC-C436-46D9-A6EE-717DFCC2FF99}"/>
    <cellStyle name="Comma 34 2 4 2 4" xfId="31730" xr:uid="{61EFA4C9-867A-407A-A931-EA212B4120AC}"/>
    <cellStyle name="Comma 34 2 4 3" xfId="8457" xr:uid="{00000000-0005-0000-0000-0000BA070000}"/>
    <cellStyle name="Comma 34 2 4 3 2" xfId="24788" xr:uid="{E15AE6B5-A2ED-47D3-9015-261EB5C2DDB8}"/>
    <cellStyle name="Comma 34 2 4 3 2 2" xfId="50777" xr:uid="{4AC74D8F-565A-4C65-967C-7B56C2801A4B}"/>
    <cellStyle name="Comma 34 2 4 3 3" xfId="16668" xr:uid="{8EF3D1CA-2907-44DD-8656-5A75F40CFA1F}"/>
    <cellStyle name="Comma 34 2 4 3 3 2" xfId="42657" xr:uid="{C9255D54-E087-4CA3-93E9-D2B3ABDD2810}"/>
    <cellStyle name="Comma 34 2 4 3 4" xfId="34504" xr:uid="{27E7A0E8-CF1E-4B84-9E61-B9B61CFC3040}"/>
    <cellStyle name="Comma 34 2 4 4" xfId="19893" xr:uid="{963E3F17-1E5A-429A-BDDF-D6733581082E}"/>
    <cellStyle name="Comma 34 2 4 4 2" xfId="45882" xr:uid="{49DBDF01-FFFF-46A2-9827-34D88FE5B4BC}"/>
    <cellStyle name="Comma 34 2 4 5" xfId="11773" xr:uid="{D125D7AF-D701-417D-94E0-44A8D20E4B83}"/>
    <cellStyle name="Comma 34 2 4 5 2" xfId="37762" xr:uid="{C0943DE8-1E49-4BEB-BA84-D5382475E023}"/>
    <cellStyle name="Comma 34 2 4 6" xfId="27358" xr:uid="{033A7241-1DA0-48AE-9DE1-5309A230DC9B}"/>
    <cellStyle name="Comma 34 2 4 6 2" xfId="53347" xr:uid="{DBF8B0FC-C2BB-44B4-91A5-D303EAB60337}"/>
    <cellStyle name="Comma 34 2 4 7" xfId="29603" xr:uid="{028C5405-A70C-4354-9683-D65F8852CA5C}"/>
    <cellStyle name="Comma 34 2 5" xfId="4138" xr:uid="{00000000-0005-0000-0000-0000BB070000}"/>
    <cellStyle name="Comma 34 2 5 2" xfId="20559" xr:uid="{E2556362-210D-467F-B626-25D45D8E185F}"/>
    <cellStyle name="Comma 34 2 5 2 2" xfId="46548" xr:uid="{2D8E03E3-A251-4A8D-905B-0CF03DD63091}"/>
    <cellStyle name="Comma 34 2 5 3" xfId="12439" xr:uid="{2B1439C5-8676-4905-A387-F2DF8C13608E}"/>
    <cellStyle name="Comma 34 2 5 3 2" xfId="38428" xr:uid="{CD15BD24-9A01-4F18-BE4A-E12B84D5C9B6}"/>
    <cellStyle name="Comma 34 2 5 4" xfId="30273" xr:uid="{F1EEA69A-B9F3-4382-BE6C-CE5AA303673F}"/>
    <cellStyle name="Comma 34 2 6" xfId="4799" xr:uid="{00000000-0005-0000-0000-0000BC070000}"/>
    <cellStyle name="Comma 34 2 6 2" xfId="21205" xr:uid="{B22AB7E6-02F4-401A-AC9E-D9307024F32E}"/>
    <cellStyle name="Comma 34 2 6 2 2" xfId="47194" xr:uid="{879A776B-8A4A-4A9F-AFD8-680266298E16}"/>
    <cellStyle name="Comma 34 2 6 3" xfId="13085" xr:uid="{51733922-4C8C-4334-BAAC-5D94754CD5DD}"/>
    <cellStyle name="Comma 34 2 6 3 2" xfId="39074" xr:uid="{92320682-7CF0-4017-BCE6-B45A69D988BE}"/>
    <cellStyle name="Comma 34 2 6 4" xfId="30919" xr:uid="{0A4E1965-4335-43AE-8DEB-8CB3F9D914F2}"/>
    <cellStyle name="Comma 34 2 7" xfId="6335" xr:uid="{00000000-0005-0000-0000-0000BD070000}"/>
    <cellStyle name="Comma 34 2 7 2" xfId="22680" xr:uid="{49322A9E-3ABD-42E4-9398-C075AA04D78F}"/>
    <cellStyle name="Comma 34 2 7 2 2" xfId="48669" xr:uid="{03BC12FE-5CE0-4DE6-B607-DF84427349C1}"/>
    <cellStyle name="Comma 34 2 7 3" xfId="14560" xr:uid="{824764A1-CD30-4E03-80E6-B9797D3E119A}"/>
    <cellStyle name="Comma 34 2 7 3 2" xfId="40549" xr:uid="{868ED568-C35C-4690-9AE8-B9D3B045B78F}"/>
    <cellStyle name="Comma 34 2 7 4" xfId="32396" xr:uid="{D3622E4B-0492-4421-9FF3-815D9D021440}"/>
    <cellStyle name="Comma 34 2 8" xfId="7002" xr:uid="{00000000-0005-0000-0000-0000BE070000}"/>
    <cellStyle name="Comma 34 2 8 2" xfId="23333" xr:uid="{558DC5CE-5E1A-4DB2-B763-C9302C2FD8E6}"/>
    <cellStyle name="Comma 34 2 8 2 2" xfId="49322" xr:uid="{59C74400-F457-4E58-BEAE-865CA10CB6E6}"/>
    <cellStyle name="Comma 34 2 8 3" xfId="15213" xr:uid="{0C7D69B4-B4CF-4E70-A02A-8E0111FCFAB4}"/>
    <cellStyle name="Comma 34 2 8 3 2" xfId="41202" xr:uid="{4A17202B-40E9-48AC-AEEB-1F4B440294CB}"/>
    <cellStyle name="Comma 34 2 8 4" xfId="33049" xr:uid="{A1074C69-14E2-4BD4-A646-BFDFBB7E2F8D}"/>
    <cellStyle name="Comma 34 2 9" xfId="7648" xr:uid="{00000000-0005-0000-0000-0000BF070000}"/>
    <cellStyle name="Comma 34 2 9 2" xfId="23979" xr:uid="{3CC328D4-728E-449F-B3FA-9F4A42B37439}"/>
    <cellStyle name="Comma 34 2 9 2 2" xfId="49968" xr:uid="{4838B21F-206D-4992-8785-39A4A716CB4E}"/>
    <cellStyle name="Comma 34 2 9 3" xfId="15859" xr:uid="{638BD069-A19B-4E43-A1DD-BA6769DAFBDE}"/>
    <cellStyle name="Comma 34 2 9 3 2" xfId="41848" xr:uid="{54F1B609-BA48-45D3-93EB-466D3C74965C}"/>
    <cellStyle name="Comma 34 2 9 4" xfId="33695" xr:uid="{5650AE7A-FF56-4D4C-AF50-05709614C2B3}"/>
    <cellStyle name="Comma 34 3" xfId="1052" xr:uid="{750FF60F-86F5-47A2-8D18-954F4044E0D3}"/>
    <cellStyle name="Comma 34 3 10" xfId="1716" xr:uid="{00000000-0005-0000-0000-0000C0070000}"/>
    <cellStyle name="Comma 34 3 10 2" xfId="54169" xr:uid="{DB466C4F-23AF-4118-BF00-85C886173F46}"/>
    <cellStyle name="Comma 34 3 11" xfId="28210" xr:uid="{3DCED5BA-EE0F-42C0-9723-303293C2072B}"/>
    <cellStyle name="Comma 34 3 2" xfId="3575" xr:uid="{00000000-0005-0000-0000-0000C1070000}"/>
    <cellStyle name="Comma 34 3 2 2" xfId="5779" xr:uid="{00000000-0005-0000-0000-0000C2070000}"/>
    <cellStyle name="Comma 34 3 2 2 2" xfId="22168" xr:uid="{E5658E3D-EC01-405C-BE7F-91665D2A2E69}"/>
    <cellStyle name="Comma 34 3 2 2 2 2" xfId="48157" xr:uid="{A8738BD6-F81A-49E1-88F0-7BBC62B7D500}"/>
    <cellStyle name="Comma 34 3 2 2 3" xfId="14048" xr:uid="{FCE775CD-32D8-454E-8201-4C89D816C705}"/>
    <cellStyle name="Comma 34 3 2 2 3 2" xfId="40037" xr:uid="{4B29B636-37C6-49EC-B82D-4C83E3AEE94D}"/>
    <cellStyle name="Comma 34 3 2 2 4" xfId="31884" xr:uid="{A1398C1C-EF41-441B-9C2C-E430C54185D9}"/>
    <cellStyle name="Comma 34 3 2 3" xfId="8611" xr:uid="{00000000-0005-0000-0000-0000C3070000}"/>
    <cellStyle name="Comma 34 3 2 3 2" xfId="24942" xr:uid="{114DC0A0-5BF6-4F7B-AFCC-D8C7E3AC69D8}"/>
    <cellStyle name="Comma 34 3 2 3 2 2" xfId="50931" xr:uid="{61C1F7F4-2409-4110-8B8A-ACED30FF2206}"/>
    <cellStyle name="Comma 34 3 2 3 3" xfId="16822" xr:uid="{E44690ED-58D4-46C7-9AED-765F0259CDCB}"/>
    <cellStyle name="Comma 34 3 2 3 3 2" xfId="42811" xr:uid="{A4332465-33D2-4EF6-B5C5-5D661977855C}"/>
    <cellStyle name="Comma 34 3 2 3 4" xfId="34658" xr:uid="{2632FBF8-A26C-40CE-A5C9-61BAEB28DBF2}"/>
    <cellStyle name="Comma 34 3 2 4" xfId="20047" xr:uid="{33D01140-3B04-40F2-838E-1AFF95FF37B1}"/>
    <cellStyle name="Comma 34 3 2 4 2" xfId="46036" xr:uid="{D46CCD4E-6D0C-4976-B4DC-DAD1BCD777D8}"/>
    <cellStyle name="Comma 34 3 2 5" xfId="11927" xr:uid="{3D61B950-C490-4FDC-A614-5F01AB9F38D8}"/>
    <cellStyle name="Comma 34 3 2 5 2" xfId="37916" xr:uid="{7D71F66D-5A87-4EBC-A5D4-1AE7FBE4D26D}"/>
    <cellStyle name="Comma 34 3 2 6" xfId="27512" xr:uid="{07B2737F-0ED9-4834-826E-1DCD2A471364}"/>
    <cellStyle name="Comma 34 3 2 6 2" xfId="53501" xr:uid="{C4B17AB6-C684-42CB-919C-BCF0507B1BCA}"/>
    <cellStyle name="Comma 34 3 2 7" xfId="29758" xr:uid="{71EC1AF1-ABD3-4367-9FE0-6925E551A758}"/>
    <cellStyle name="Comma 34 3 3" xfId="4300" xr:uid="{00000000-0005-0000-0000-0000C4070000}"/>
    <cellStyle name="Comma 34 3 3 2" xfId="20709" xr:uid="{217891BF-6625-4719-9874-B70B1BAB7116}"/>
    <cellStyle name="Comma 34 3 3 2 2" xfId="46698" xr:uid="{67EFE1AF-573A-4247-B696-59FB86509864}"/>
    <cellStyle name="Comma 34 3 3 3" xfId="12589" xr:uid="{56B98577-24E9-4DFB-B761-8863B859960C}"/>
    <cellStyle name="Comma 34 3 3 3 2" xfId="38578" xr:uid="{598552EA-5375-4C5E-AC5C-BFAFC713A1A1}"/>
    <cellStyle name="Comma 34 3 3 4" xfId="30423" xr:uid="{E229281A-E7A1-4D5B-8AA6-B2120EACEF88}"/>
    <cellStyle name="Comma 34 3 4" xfId="6496" xr:uid="{00000000-0005-0000-0000-0000C5070000}"/>
    <cellStyle name="Comma 34 3 4 2" xfId="22830" xr:uid="{CA508C98-20FC-4667-9EA0-177A64C075AB}"/>
    <cellStyle name="Comma 34 3 4 2 2" xfId="48819" xr:uid="{D05149B9-C139-47B4-974F-1FA2C8D8EF1F}"/>
    <cellStyle name="Comma 34 3 4 3" xfId="14710" xr:uid="{2B93F7EE-9855-40F6-BBC3-E90883090165}"/>
    <cellStyle name="Comma 34 3 4 3 2" xfId="40699" xr:uid="{0FD80CDB-68B1-4987-A0C0-0A298D6F3EEF}"/>
    <cellStyle name="Comma 34 3 4 4" xfId="32546" xr:uid="{0E64F9BC-0D7B-416F-AEDC-1682D4358CDF}"/>
    <cellStyle name="Comma 34 3 5" xfId="7152" xr:uid="{00000000-0005-0000-0000-0000C6070000}"/>
    <cellStyle name="Comma 34 3 5 2" xfId="23483" xr:uid="{95F7313E-188F-4E72-8B90-52A222B836F9}"/>
    <cellStyle name="Comma 34 3 5 2 2" xfId="49472" xr:uid="{8E688765-6601-4B9A-AE7F-DC75090CAD30}"/>
    <cellStyle name="Comma 34 3 5 3" xfId="15363" xr:uid="{1CFE2AB6-04FD-4546-A446-0490252FC190}"/>
    <cellStyle name="Comma 34 3 5 3 2" xfId="41352" xr:uid="{53CB98C1-0701-43F0-8E37-23A1B1EF670F}"/>
    <cellStyle name="Comma 34 3 5 4" xfId="33199" xr:uid="{DA863E1D-A784-47E9-B819-A71C0C8CE5D0}"/>
    <cellStyle name="Comma 34 3 6" xfId="9676" xr:uid="{00000000-0005-0000-0000-0000C7070000}"/>
    <cellStyle name="Comma 34 3 6 2" xfId="25957" xr:uid="{D5AAA6EA-BC01-4EC0-9572-771D5A685594}"/>
    <cellStyle name="Comma 34 3 6 2 2" xfId="51946" xr:uid="{857B2741-F698-4CAD-91A9-A20B042AB860}"/>
    <cellStyle name="Comma 34 3 6 3" xfId="17837" xr:uid="{643E13FD-8670-445E-B19C-38019ED4A485}"/>
    <cellStyle name="Comma 34 3 6 3 2" xfId="43826" xr:uid="{57DF7B0F-22BD-4E91-9618-AEF0FF93195C}"/>
    <cellStyle name="Comma 34 3 6 4" xfId="35674" xr:uid="{CD389951-5292-4968-BE1E-FE805DBC54A0}"/>
    <cellStyle name="Comma 34 3 7" xfId="9870" xr:uid="{00000000-0005-0000-0000-0000C8070000}"/>
    <cellStyle name="Comma 34 3 7 2" xfId="26135" xr:uid="{C247B6F5-33CE-4001-A937-671C32AFFA88}"/>
    <cellStyle name="Comma 34 3 7 2 2" xfId="52124" xr:uid="{6044F25D-F758-4393-8B39-78BEAB691DA9}"/>
    <cellStyle name="Comma 34 3 7 3" xfId="18015" xr:uid="{8AE20191-122A-4859-B677-B4F42CBB23C4}"/>
    <cellStyle name="Comma 34 3 7 3 2" xfId="44004" xr:uid="{1AFD549C-B9DF-41DE-8702-E3F757E21B11}"/>
    <cellStyle name="Comma 34 3 7 4" xfId="35859" xr:uid="{4EEB1C16-2701-445B-9247-FE1DA4B041D8}"/>
    <cellStyle name="Comma 34 3 8" xfId="10460" xr:uid="{00000000-0005-0000-0000-0000C9070000}"/>
    <cellStyle name="Comma 34 3 8 2" xfId="18583" xr:uid="{96A94DED-01DD-4DC9-A057-94FE1D301662}"/>
    <cellStyle name="Comma 34 3 8 2 2" xfId="44572" xr:uid="{09E8ABE8-4E0E-4E22-9803-4735B9088F30}"/>
    <cellStyle name="Comma 34 3 8 3" xfId="36449" xr:uid="{EBFE996B-C2F7-4C49-9E1C-477E2BC11331}"/>
    <cellStyle name="Comma 34 3 9" xfId="2718" xr:uid="{00000000-0005-0000-0000-0000CA070000}"/>
    <cellStyle name="Comma 34 3 9 2" xfId="28924" xr:uid="{11956EE6-E1BC-4CDF-8186-D2F771E7FAEE}"/>
    <cellStyle name="Comma 34 4" xfId="745" xr:uid="{8597537A-4A20-4762-B845-97878CAFE757}"/>
    <cellStyle name="Comma 34 4 2" xfId="4897" xr:uid="{00000000-0005-0000-0000-0000CC070000}"/>
    <cellStyle name="Comma 34 4 2 2" xfId="21299" xr:uid="{39AD351F-C687-4EAD-8F75-8C588E0D7531}"/>
    <cellStyle name="Comma 34 4 2 2 2" xfId="47288" xr:uid="{4541D7D5-97FA-4045-B1B4-C940B2BCC0D6}"/>
    <cellStyle name="Comma 34 4 2 3" xfId="13179" xr:uid="{970C04EE-E5F9-4FCB-B183-BD71F4BDD5EA}"/>
    <cellStyle name="Comma 34 4 2 3 2" xfId="39168" xr:uid="{B7866FB6-B67F-47CB-B6D0-4A9E628B047C}"/>
    <cellStyle name="Comma 34 4 2 4" xfId="31015" xr:uid="{436613BE-AB46-44F5-BDFA-AA6988830BA5}"/>
    <cellStyle name="Comma 34 4 3" xfId="7742" xr:uid="{00000000-0005-0000-0000-0000CD070000}"/>
    <cellStyle name="Comma 34 4 3 2" xfId="24073" xr:uid="{8376F908-23A0-4F1E-9E49-9F6C8C5E0F0D}"/>
    <cellStyle name="Comma 34 4 3 2 2" xfId="50062" xr:uid="{DA7E5600-B09C-4E2B-9B46-B16216C7C750}"/>
    <cellStyle name="Comma 34 4 3 3" xfId="15953" xr:uid="{4D6119D7-A36F-4FEB-AC96-2BEAD38346BB}"/>
    <cellStyle name="Comma 34 4 3 3 2" xfId="41942" xr:uid="{1D7EFB42-CE95-4AB8-BE74-F6D1AA667850}"/>
    <cellStyle name="Comma 34 4 3 4" xfId="33789" xr:uid="{74BCDA09-DB5E-4544-96CF-98EA62253892}"/>
    <cellStyle name="Comma 34 4 4" xfId="9376" xr:uid="{00000000-0005-0000-0000-0000CE070000}"/>
    <cellStyle name="Comma 34 4 4 2" xfId="25662" xr:uid="{4EF57B82-DE97-4AF6-8A64-7CDFDD49BB81}"/>
    <cellStyle name="Comma 34 4 4 2 2" xfId="51651" xr:uid="{ADC3803D-D3B5-4DEB-B092-CA1178EBB97B}"/>
    <cellStyle name="Comma 34 4 4 3" xfId="17542" xr:uid="{475036B4-DF36-40FC-B4A7-CC3A6D4FD123}"/>
    <cellStyle name="Comma 34 4 4 3 2" xfId="43531" xr:uid="{CE1B6857-C1AF-4B1C-A72A-3A592186B564}"/>
    <cellStyle name="Comma 34 4 4 4" xfId="35379" xr:uid="{074FE907-EE96-4A04-B5A0-AA6836D54107}"/>
    <cellStyle name="Comma 34 4 5" xfId="19178" xr:uid="{91C025A0-C2BD-4C6B-80FE-BC5E767AFEEC}"/>
    <cellStyle name="Comma 34 4 5 2" xfId="45167" xr:uid="{A6DAC06B-7AB0-47FA-80A5-4A87E53540BC}"/>
    <cellStyle name="Comma 34 4 6" xfId="11058" xr:uid="{577F599F-1BD2-4750-82E2-1A02858ABBCE}"/>
    <cellStyle name="Comma 34 4 6 2" xfId="37047" xr:uid="{7F584602-24F3-413B-8295-71613530FDC9}"/>
    <cellStyle name="Comma 34 4 7" xfId="26643" xr:uid="{570B3447-F421-43AA-92FD-BEFB1A0D7F6A}"/>
    <cellStyle name="Comma 34 4 7 2" xfId="52632" xr:uid="{DDAD0444-762B-4E6F-9D9E-FBCF1CBB4276}"/>
    <cellStyle name="Comma 34 4 8" xfId="2488" xr:uid="{00000000-0005-0000-0000-0000CB070000}"/>
    <cellStyle name="Comma 34 4 9" xfId="28836" xr:uid="{D0155B8B-F2B3-4E54-BA2C-295BD4262977}"/>
    <cellStyle name="Comma 34 5" xfId="3277" xr:uid="{00000000-0005-0000-0000-0000CF070000}"/>
    <cellStyle name="Comma 34 5 2" xfId="5482" xr:uid="{00000000-0005-0000-0000-0000D0070000}"/>
    <cellStyle name="Comma 34 5 2 2" xfId="21871" xr:uid="{98181C58-DBC4-4BB5-9ED5-3E1942FE40CE}"/>
    <cellStyle name="Comma 34 5 2 2 2" xfId="47860" xr:uid="{DAC5CCC2-9050-458F-A5D7-87C939FB1BE0}"/>
    <cellStyle name="Comma 34 5 2 3" xfId="13751" xr:uid="{FFD41825-F63D-43D3-B4C5-C01743DB4DA0}"/>
    <cellStyle name="Comma 34 5 2 3 2" xfId="39740" xr:uid="{3DDB48CF-9273-4664-94D2-876F8A1ACEF5}"/>
    <cellStyle name="Comma 34 5 2 4" xfId="31587" xr:uid="{9DD65C06-7C62-47EF-8070-F3BBCE4015FE}"/>
    <cellStyle name="Comma 34 5 3" xfId="8314" xr:uid="{00000000-0005-0000-0000-0000D1070000}"/>
    <cellStyle name="Comma 34 5 3 2" xfId="24645" xr:uid="{815EF11E-241F-4EAE-BEBC-36CE6104B093}"/>
    <cellStyle name="Comma 34 5 3 2 2" xfId="50634" xr:uid="{2C65FF37-D897-4E05-B7B0-66C976BFBEDC}"/>
    <cellStyle name="Comma 34 5 3 3" xfId="16525" xr:uid="{C5C25703-1C95-4BCB-BE81-0623F206C4DC}"/>
    <cellStyle name="Comma 34 5 3 3 2" xfId="42514" xr:uid="{09AE2EAD-078F-475F-8942-E116087F8CCE}"/>
    <cellStyle name="Comma 34 5 3 4" xfId="34361" xr:uid="{5835DCEF-D910-4117-813E-2655C04DE993}"/>
    <cellStyle name="Comma 34 5 4" xfId="19750" xr:uid="{684AC23E-728E-4C3D-8B0E-F4271D16D334}"/>
    <cellStyle name="Comma 34 5 4 2" xfId="45739" xr:uid="{8365A6FD-81E1-44E5-963E-7B3903BD9CB8}"/>
    <cellStyle name="Comma 34 5 5" xfId="11630" xr:uid="{DE8EF302-B5D5-45E6-A78B-3A2497C07BC7}"/>
    <cellStyle name="Comma 34 5 5 2" xfId="37619" xr:uid="{B7E40D49-62AF-4177-AD37-7C9F3CF60DEA}"/>
    <cellStyle name="Comma 34 5 6" xfId="27215" xr:uid="{0D0A761E-46D7-4828-BD28-7FCA0D6EC70E}"/>
    <cellStyle name="Comma 34 5 6 2" xfId="53204" xr:uid="{7C23B0FB-E15C-45A3-9551-608D483B1425}"/>
    <cellStyle name="Comma 34 5 7" xfId="29460" xr:uid="{D5643213-2587-4EA6-A5E0-4B005B34DC12}"/>
    <cellStyle name="Comma 34 6" xfId="3993" xr:uid="{00000000-0005-0000-0000-0000D2070000}"/>
    <cellStyle name="Comma 34 6 2" xfId="20416" xr:uid="{0899AA67-943D-4493-99D5-B5606E02E355}"/>
    <cellStyle name="Comma 34 6 2 2" xfId="46405" xr:uid="{C284C971-E71F-4290-9C19-64F5B9B4C206}"/>
    <cellStyle name="Comma 34 6 3" xfId="12296" xr:uid="{F7066D35-3E63-4304-8EFF-B29C61D5BBFC}"/>
    <cellStyle name="Comma 34 6 3 2" xfId="38285" xr:uid="{EA277B2C-D68B-4AAB-B467-DE214B988F5A}"/>
    <cellStyle name="Comma 34 6 4" xfId="30130" xr:uid="{5624B944-6A5C-45F9-B93A-0C823643013E}"/>
    <cellStyle name="Comma 34 7" xfId="4656" xr:uid="{00000000-0005-0000-0000-0000D3070000}"/>
    <cellStyle name="Comma 34 7 2" xfId="21062" xr:uid="{ED7F5507-26AC-4F15-A751-07BAF8AE6FBE}"/>
    <cellStyle name="Comma 34 7 2 2" xfId="47051" xr:uid="{6D2694DB-4411-4F61-AD81-A5BFC0A1BA42}"/>
    <cellStyle name="Comma 34 7 3" xfId="12942" xr:uid="{AB0741F6-98D5-4517-A003-510456EDB02A}"/>
    <cellStyle name="Comma 34 7 3 2" xfId="38931" xr:uid="{B93D125D-140C-43AD-B4BE-FE4DF20C7FFE}"/>
    <cellStyle name="Comma 34 7 4" xfId="30776" xr:uid="{C241461C-5B3B-405A-9A7A-51E6F2E1B699}"/>
    <cellStyle name="Comma 34 8" xfId="6190" xr:uid="{00000000-0005-0000-0000-0000D4070000}"/>
    <cellStyle name="Comma 34 8 2" xfId="22537" xr:uid="{6B286427-FCEE-4817-94ED-7DB044678AAB}"/>
    <cellStyle name="Comma 34 8 2 2" xfId="48526" xr:uid="{04F28642-3259-4B1A-BF2C-D5A8F5B37E93}"/>
    <cellStyle name="Comma 34 8 3" xfId="14417" xr:uid="{97C71E2B-1C1E-4726-9F3B-D8F6B036CC28}"/>
    <cellStyle name="Comma 34 8 3 2" xfId="40406" xr:uid="{25056C0D-AF85-4B9C-B07D-1731339E281D}"/>
    <cellStyle name="Comma 34 8 4" xfId="32253" xr:uid="{A024C570-2BA0-4777-ACF6-E0A7043DC9FD}"/>
    <cellStyle name="Comma 34 9" xfId="6859" xr:uid="{00000000-0005-0000-0000-0000D5070000}"/>
    <cellStyle name="Comma 34 9 2" xfId="23190" xr:uid="{DF03014E-E17B-49D4-9088-D934CE4D01A8}"/>
    <cellStyle name="Comma 34 9 2 2" xfId="49179" xr:uid="{A3A4D4D3-750E-4808-A0C7-34202DA2D5DD}"/>
    <cellStyle name="Comma 34 9 3" xfId="15070" xr:uid="{3D3B05BB-C7D9-4741-A028-905DF4940EA3}"/>
    <cellStyle name="Comma 34 9 3 2" xfId="41059" xr:uid="{470EB455-700D-4E78-AECB-40F452081447}"/>
    <cellStyle name="Comma 34 9 4" xfId="32906" xr:uid="{1036CD1F-69D2-4614-9426-112B45DD36DF}"/>
    <cellStyle name="Comma 35" xfId="126" xr:uid="{00000000-0005-0000-0000-000072000000}"/>
    <cellStyle name="Comma 35 10" xfId="7506" xr:uid="{00000000-0005-0000-0000-0000D7070000}"/>
    <cellStyle name="Comma 35 10 2" xfId="23837" xr:uid="{50BB50A5-ECB5-44A1-B225-D16A74E45F9A}"/>
    <cellStyle name="Comma 35 10 2 2" xfId="49826" xr:uid="{4EFD6EEF-D26E-4768-BA54-DFEC33EAAD7B}"/>
    <cellStyle name="Comma 35 10 3" xfId="15717" xr:uid="{31BFA27F-C379-417E-8928-6C48CB6EA43D}"/>
    <cellStyle name="Comma 35 10 3 2" xfId="41706" xr:uid="{C1346755-CB0A-4472-AB51-940EFD64D199}"/>
    <cellStyle name="Comma 35 10 4" xfId="33553" xr:uid="{DB2B23CF-8042-4515-A6CF-FBD211A49A09}"/>
    <cellStyle name="Comma 35 11" xfId="8849" xr:uid="{00000000-0005-0000-0000-0000D8070000}"/>
    <cellStyle name="Comma 35 11 2" xfId="25180" xr:uid="{C7390BAF-699F-46AE-8FA3-40501C7563B1}"/>
    <cellStyle name="Comma 35 11 2 2" xfId="51169" xr:uid="{3D967F93-48CC-4463-A62A-3E6ACCD7F6E4}"/>
    <cellStyle name="Comma 35 11 3" xfId="17060" xr:uid="{359F58F5-E53A-48A1-84E8-549DE8AE06A3}"/>
    <cellStyle name="Comma 35 11 3 2" xfId="43049" xr:uid="{17043109-A717-4FC0-85A9-C789B70EB839}"/>
    <cellStyle name="Comma 35 11 4" xfId="34896" xr:uid="{5F7CB9A5-5176-43BD-8FE9-C9AA64BE1212}"/>
    <cellStyle name="Comma 35 12" xfId="10168" xr:uid="{00000000-0005-0000-0000-0000D9070000}"/>
    <cellStyle name="Comma 35 12 2" xfId="18291" xr:uid="{A8E83BB1-2A80-455D-AE76-1CD967F5D7CA}"/>
    <cellStyle name="Comma 35 12 2 2" xfId="44280" xr:uid="{E8B70338-7EF5-4F39-BCF8-C16CE0B941C2}"/>
    <cellStyle name="Comma 35 12 3" xfId="36157" xr:uid="{D02E64D4-4916-4D13-83D3-FDBBA964E75D}"/>
    <cellStyle name="Comma 35 13" xfId="2078" xr:uid="{00000000-0005-0000-0000-0000DA070000}"/>
    <cellStyle name="Comma 35 13 2" xfId="18942" xr:uid="{2031DCF7-700B-4608-8E28-D947FD0A658C}"/>
    <cellStyle name="Comma 35 13 2 2" xfId="44931" xr:uid="{0E603CF1-FA58-4AB5-9C28-80DCCB74CE6A}"/>
    <cellStyle name="Comma 35 13 3" xfId="28572" xr:uid="{5250234C-57DB-4B91-A503-64942A161C9B}"/>
    <cellStyle name="Comma 35 14" xfId="10822" xr:uid="{4A9623A3-47E0-4F7E-BB6F-9486F2AE9CF0}"/>
    <cellStyle name="Comma 35 14 2" xfId="36811" xr:uid="{2C6CFF85-2420-4B20-BA6E-6C0B6F84F185}"/>
    <cellStyle name="Comma 35 15" xfId="26406" xr:uid="{4AE7771D-39DA-4DA2-AB30-98672B6A3D3A}"/>
    <cellStyle name="Comma 35 15 2" xfId="52395" xr:uid="{3FBBFF00-194A-48DB-BD8A-A02FAE71847A}"/>
    <cellStyle name="Comma 35 16" xfId="1424" xr:uid="{00000000-0005-0000-0000-0000D6070000}"/>
    <cellStyle name="Comma 35 16 2" xfId="53877" xr:uid="{40AF9E86-A189-43F6-9C36-A3C60DB817FD}"/>
    <cellStyle name="Comma 35 17" xfId="27915" xr:uid="{A4A1FC54-225F-4F1F-9B0E-DE6BD67DF2D2}"/>
    <cellStyle name="Comma 35 2" xfId="127" xr:uid="{00000000-0005-0000-0000-000073000000}"/>
    <cellStyle name="Comma 35 2 10" xfId="8850" xr:uid="{00000000-0005-0000-0000-0000DC070000}"/>
    <cellStyle name="Comma 35 2 10 2" xfId="25181" xr:uid="{45BE593A-593D-49AF-9E67-677B957C9D86}"/>
    <cellStyle name="Comma 35 2 10 2 2" xfId="51170" xr:uid="{13CC998C-5C96-48BF-A3A3-2E1717FFA549}"/>
    <cellStyle name="Comma 35 2 10 3" xfId="17061" xr:uid="{4CEE8B19-BC90-4875-8029-EDD07E5D6979}"/>
    <cellStyle name="Comma 35 2 10 3 2" xfId="43050" xr:uid="{DC0F186C-4505-42D4-AE1C-32716425E784}"/>
    <cellStyle name="Comma 35 2 10 4" xfId="34897" xr:uid="{0DE12FB7-7685-4205-8CE4-A93611C8E964}"/>
    <cellStyle name="Comma 35 2 11" xfId="10311" xr:uid="{00000000-0005-0000-0000-0000DD070000}"/>
    <cellStyle name="Comma 35 2 11 2" xfId="18434" xr:uid="{C8277A67-865C-4EF7-B709-6CDBA19C88D9}"/>
    <cellStyle name="Comma 35 2 11 2 2" xfId="44423" xr:uid="{EA5C9343-291C-453E-A78E-99BCA85A0DD8}"/>
    <cellStyle name="Comma 35 2 11 3" xfId="36300" xr:uid="{C397FDB3-C088-4739-8A90-DE3BE8A5469C}"/>
    <cellStyle name="Comma 35 2 12" xfId="2221" xr:uid="{00000000-0005-0000-0000-0000DE070000}"/>
    <cellStyle name="Comma 35 2 12 2" xfId="19085" xr:uid="{D74E4FD5-7897-45B5-99AF-D2B0D7E9D375}"/>
    <cellStyle name="Comma 35 2 12 2 2" xfId="45074" xr:uid="{6A1746A1-A42F-4BA9-A97C-059BCB228E02}"/>
    <cellStyle name="Comma 35 2 12 3" xfId="28715" xr:uid="{2F226E5F-5CAA-443A-AEC1-0A2D6CB275A8}"/>
    <cellStyle name="Comma 35 2 13" xfId="10965" xr:uid="{5527DD00-E2E6-41E5-9D78-ECECDCACC90F}"/>
    <cellStyle name="Comma 35 2 13 2" xfId="36954" xr:uid="{AF64F746-6225-4FF6-9862-D1CACC58E351}"/>
    <cellStyle name="Comma 35 2 14" xfId="26549" xr:uid="{7CA9BA91-8189-4BFB-92D7-E669A7BB4BAB}"/>
    <cellStyle name="Comma 35 2 14 2" xfId="52538" xr:uid="{0A940534-9848-4EE6-B425-15EAAA977587}"/>
    <cellStyle name="Comma 35 2 15" xfId="1567" xr:uid="{00000000-0005-0000-0000-0000DB070000}"/>
    <cellStyle name="Comma 35 2 15 2" xfId="54020" xr:uid="{5E4A65F1-9B10-48C5-BEA0-42AD22969265}"/>
    <cellStyle name="Comma 35 2 16" xfId="28058" xr:uid="{21713A43-7376-49DE-80BD-A33826E7C3AD}"/>
    <cellStyle name="Comma 35 2 2" xfId="1196" xr:uid="{5D4D8FBA-D632-4885-9D5E-4424B0784083}"/>
    <cellStyle name="Comma 35 2 2 10" xfId="1860" xr:uid="{00000000-0005-0000-0000-0000DF070000}"/>
    <cellStyle name="Comma 35 2 2 10 2" xfId="54313" xr:uid="{38F9E19D-1855-46C5-9A23-B6D3D9F2FDC4}"/>
    <cellStyle name="Comma 35 2 2 11" xfId="28354" xr:uid="{64FC459E-F3B8-4D5C-B8E2-851EB366FB03}"/>
    <cellStyle name="Comma 35 2 2 2" xfId="3719" xr:uid="{00000000-0005-0000-0000-0000E0070000}"/>
    <cellStyle name="Comma 35 2 2 2 2" xfId="5923" xr:uid="{00000000-0005-0000-0000-0000E1070000}"/>
    <cellStyle name="Comma 35 2 2 2 2 2" xfId="22312" xr:uid="{0CF6A61B-3FED-4DE5-BCE5-D05317EB82F6}"/>
    <cellStyle name="Comma 35 2 2 2 2 2 2" xfId="48301" xr:uid="{F9FB9DD6-0AF9-4CC3-B80D-7F48BDC52BD2}"/>
    <cellStyle name="Comma 35 2 2 2 2 3" xfId="14192" xr:uid="{3A589D9F-271A-41EC-B3F3-65A439C038A1}"/>
    <cellStyle name="Comma 35 2 2 2 2 3 2" xfId="40181" xr:uid="{F08FE630-A2A7-42A8-8ECE-EE9EA1898A00}"/>
    <cellStyle name="Comma 35 2 2 2 2 4" xfId="32028" xr:uid="{EB6B6DAF-7E21-489C-94BF-24284AEAD45D}"/>
    <cellStyle name="Comma 35 2 2 2 3" xfId="8755" xr:uid="{00000000-0005-0000-0000-0000E2070000}"/>
    <cellStyle name="Comma 35 2 2 2 3 2" xfId="25086" xr:uid="{47355128-22D8-4F34-A185-DC5A6459EFFC}"/>
    <cellStyle name="Comma 35 2 2 2 3 2 2" xfId="51075" xr:uid="{CCF8B520-37B9-404F-A16D-A73C707DCE3E}"/>
    <cellStyle name="Comma 35 2 2 2 3 3" xfId="16966" xr:uid="{2FD481FF-F125-4EE0-B363-81D6D391278D}"/>
    <cellStyle name="Comma 35 2 2 2 3 3 2" xfId="42955" xr:uid="{659F2178-6506-41DF-B388-7E8586F863D4}"/>
    <cellStyle name="Comma 35 2 2 2 3 4" xfId="34802" xr:uid="{22A00116-891B-45A6-95AE-8054693B22AE}"/>
    <cellStyle name="Comma 35 2 2 2 4" xfId="20191" xr:uid="{CE30CEC5-F0D3-46E2-8F99-EBBF1F8B5AA7}"/>
    <cellStyle name="Comma 35 2 2 2 4 2" xfId="46180" xr:uid="{3B881F35-2B1C-4252-97E7-EF2378BDC718}"/>
    <cellStyle name="Comma 35 2 2 2 5" xfId="12071" xr:uid="{87BEF65A-5888-4F92-9AD0-36218576A599}"/>
    <cellStyle name="Comma 35 2 2 2 5 2" xfId="38060" xr:uid="{E2A6D9FC-C5E6-4AC6-9F49-8BFC9974F556}"/>
    <cellStyle name="Comma 35 2 2 2 6" xfId="27656" xr:uid="{F885238E-DD46-4896-8419-A6F0E11523B4}"/>
    <cellStyle name="Comma 35 2 2 2 6 2" xfId="53645" xr:uid="{FBFB039A-C9A1-4908-9848-6EFD909080D5}"/>
    <cellStyle name="Comma 35 2 2 2 7" xfId="29902" xr:uid="{D7BDD6C2-4EBC-4B7D-86B9-F992D0E9C3DF}"/>
    <cellStyle name="Comma 35 2 2 3" xfId="4444" xr:uid="{00000000-0005-0000-0000-0000E3070000}"/>
    <cellStyle name="Comma 35 2 2 3 2" xfId="20853" xr:uid="{F7B99536-5F18-439D-AB22-EA9FB212350B}"/>
    <cellStyle name="Comma 35 2 2 3 2 2" xfId="46842" xr:uid="{4A1ACF05-B40B-4A84-8F93-327971FF022F}"/>
    <cellStyle name="Comma 35 2 2 3 3" xfId="12733" xr:uid="{8BD3C6ED-F333-46E3-98CC-76A14E44D7F2}"/>
    <cellStyle name="Comma 35 2 2 3 3 2" xfId="38722" xr:uid="{5D04FB82-5973-4019-B591-CE9FCBE7CC1B}"/>
    <cellStyle name="Comma 35 2 2 3 4" xfId="30567" xr:uid="{FD63E702-D488-4508-BB15-4BDEE678C47C}"/>
    <cellStyle name="Comma 35 2 2 4" xfId="6640" xr:uid="{00000000-0005-0000-0000-0000E4070000}"/>
    <cellStyle name="Comma 35 2 2 4 2" xfId="22974" xr:uid="{FEC33085-65B0-4428-92FF-0EC9719FE973}"/>
    <cellStyle name="Comma 35 2 2 4 2 2" xfId="48963" xr:uid="{B3F35BB6-2CA9-4332-BB4E-ECD595642A45}"/>
    <cellStyle name="Comma 35 2 2 4 3" xfId="14854" xr:uid="{20568387-0849-49ED-9146-E31D90BAF09C}"/>
    <cellStyle name="Comma 35 2 2 4 3 2" xfId="40843" xr:uid="{86F1EAF1-86F2-48F7-92CC-FF306DCE1140}"/>
    <cellStyle name="Comma 35 2 2 4 4" xfId="32690" xr:uid="{6A408067-8F67-4F04-A6DC-FB5004260D4C}"/>
    <cellStyle name="Comma 35 2 2 5" xfId="7296" xr:uid="{00000000-0005-0000-0000-0000E5070000}"/>
    <cellStyle name="Comma 35 2 2 5 2" xfId="23627" xr:uid="{69FD5EC3-252D-4F63-A81F-E77BB8B384EA}"/>
    <cellStyle name="Comma 35 2 2 5 2 2" xfId="49616" xr:uid="{89E1255E-34FF-4665-A6FB-5C180EB25C59}"/>
    <cellStyle name="Comma 35 2 2 5 3" xfId="15507" xr:uid="{8F497293-E14B-41D4-9F9D-3CB5266205F6}"/>
    <cellStyle name="Comma 35 2 2 5 3 2" xfId="41496" xr:uid="{3CD6A86D-C76D-40E5-BB8C-36748E386BF3}"/>
    <cellStyle name="Comma 35 2 2 5 4" xfId="33343" xr:uid="{97473721-4FE1-4F9B-AFBE-D21D641100DC}"/>
    <cellStyle name="Comma 35 2 2 6" xfId="9820" xr:uid="{00000000-0005-0000-0000-0000E6070000}"/>
    <cellStyle name="Comma 35 2 2 6 2" xfId="26101" xr:uid="{E355C645-ABC7-46B1-B490-B075C529EE0B}"/>
    <cellStyle name="Comma 35 2 2 6 2 2" xfId="52090" xr:uid="{0D6BDA3C-95FA-49ED-B0D2-BC345988C984}"/>
    <cellStyle name="Comma 35 2 2 6 3" xfId="17981" xr:uid="{539347F6-7D52-4F58-B0B1-B4EB1FB5E55C}"/>
    <cellStyle name="Comma 35 2 2 6 3 2" xfId="43970" xr:uid="{917258CA-08BB-4895-AC0C-D88841447C94}"/>
    <cellStyle name="Comma 35 2 2 6 4" xfId="35818" xr:uid="{899C1FBE-8D16-4D1F-8A3F-8355FABABECE}"/>
    <cellStyle name="Comma 35 2 2 7" xfId="9884" xr:uid="{00000000-0005-0000-0000-0000E7070000}"/>
    <cellStyle name="Comma 35 2 2 7 2" xfId="26145" xr:uid="{29F64D21-EF39-4700-A0EF-ABD084F3B0F3}"/>
    <cellStyle name="Comma 35 2 2 7 2 2" xfId="52134" xr:uid="{F827DC13-C392-4267-86A2-84FF744C8ED6}"/>
    <cellStyle name="Comma 35 2 2 7 3" xfId="18025" xr:uid="{140D6D70-4C03-4C11-8C9E-FC7CD80EAD30}"/>
    <cellStyle name="Comma 35 2 2 7 3 2" xfId="44014" xr:uid="{676E980D-0B53-4EB8-8411-1D590D7E5DF6}"/>
    <cellStyle name="Comma 35 2 2 7 4" xfId="35873" xr:uid="{F09C2BBC-BD76-4A62-9EE4-BE376B20F290}"/>
    <cellStyle name="Comma 35 2 2 8" xfId="10604" xr:uid="{00000000-0005-0000-0000-0000E8070000}"/>
    <cellStyle name="Comma 35 2 2 8 2" xfId="18727" xr:uid="{FC762515-E8BE-4520-B0F4-3BE3955AB654}"/>
    <cellStyle name="Comma 35 2 2 8 2 2" xfId="44716" xr:uid="{3394D134-C66A-41A4-8F67-B95530BD01CC}"/>
    <cellStyle name="Comma 35 2 2 8 3" xfId="36593" xr:uid="{E8FC3FC8-A029-4DD3-A23F-BBCB789924F5}"/>
    <cellStyle name="Comma 35 2 2 9" xfId="2747" xr:uid="{00000000-0005-0000-0000-0000E9070000}"/>
    <cellStyle name="Comma 35 2 2 9 2" xfId="28943" xr:uid="{94780059-430D-4EDD-8AD7-44496DE4B8AE}"/>
    <cellStyle name="Comma 35 2 3" xfId="891" xr:uid="{CAC6D553-F478-40A9-B436-EC595518E5A2}"/>
    <cellStyle name="Comma 35 2 3 2" xfId="5037" xr:uid="{00000000-0005-0000-0000-0000EB070000}"/>
    <cellStyle name="Comma 35 2 3 2 2" xfId="21434" xr:uid="{761CB546-A038-4615-8025-1E0E2D42E17F}"/>
    <cellStyle name="Comma 35 2 3 2 2 2" xfId="47423" xr:uid="{94890F75-3DB7-4F83-9E3E-F5D66B0590C4}"/>
    <cellStyle name="Comma 35 2 3 2 3" xfId="13314" xr:uid="{8F04B860-F4E0-47D2-BA10-0B438F79A33B}"/>
    <cellStyle name="Comma 35 2 3 2 3 2" xfId="39303" xr:uid="{AEE5BEF3-E83A-4F65-8F6B-2AB9D99AC948}"/>
    <cellStyle name="Comma 35 2 3 2 4" xfId="31150" xr:uid="{5BAA9C04-3C99-45B8-8D7E-F8D6C4CD075E}"/>
    <cellStyle name="Comma 35 2 3 3" xfId="7877" xr:uid="{00000000-0005-0000-0000-0000EC070000}"/>
    <cellStyle name="Comma 35 2 3 3 2" xfId="24208" xr:uid="{0BC94CDE-7A77-49E5-B915-AAEBC63D5E70}"/>
    <cellStyle name="Comma 35 2 3 3 2 2" xfId="50197" xr:uid="{58FF0DF2-F60D-4DB6-AA92-CC9681670F0C}"/>
    <cellStyle name="Comma 35 2 3 3 3" xfId="16088" xr:uid="{19738D22-D1EB-46B6-932D-07242DDAD548}"/>
    <cellStyle name="Comma 35 2 3 3 3 2" xfId="42077" xr:uid="{0FA1BF0B-650C-4191-BE5D-62164D56972A}"/>
    <cellStyle name="Comma 35 2 3 3 4" xfId="33924" xr:uid="{61CCFE93-5197-437A-9572-54759649B436}"/>
    <cellStyle name="Comma 35 2 3 4" xfId="9521" xr:uid="{00000000-0005-0000-0000-0000ED070000}"/>
    <cellStyle name="Comma 35 2 3 4 2" xfId="25806" xr:uid="{ECE494C2-B65C-4B27-8179-FE2D7204521C}"/>
    <cellStyle name="Comma 35 2 3 4 2 2" xfId="51795" xr:uid="{3ED62A8B-8B79-412C-8315-C9A6DD5EA21E}"/>
    <cellStyle name="Comma 35 2 3 4 3" xfId="17686" xr:uid="{0F0BC1B0-319B-492E-80D5-BF4D777256E6}"/>
    <cellStyle name="Comma 35 2 3 4 3 2" xfId="43675" xr:uid="{F89B923F-2EBC-497A-8363-EBE077EA47A2}"/>
    <cellStyle name="Comma 35 2 3 4 4" xfId="35523" xr:uid="{54FBB951-7C01-42F9-8826-94283CB408F8}"/>
    <cellStyle name="Comma 35 2 3 5" xfId="19313" xr:uid="{4CB5A6A1-CDF1-4F2E-9B30-E3D7252281CC}"/>
    <cellStyle name="Comma 35 2 3 5 2" xfId="45302" xr:uid="{81761CC9-70DB-47C4-9827-DAB1B65BE4B2}"/>
    <cellStyle name="Comma 35 2 3 6" xfId="11193" xr:uid="{AF12E801-7623-4A5A-82BC-FD9CB95A12F5}"/>
    <cellStyle name="Comma 35 2 3 6 2" xfId="37182" xr:uid="{3387D249-BF5F-4B4C-8400-E257EC6C1631}"/>
    <cellStyle name="Comma 35 2 3 7" xfId="26778" xr:uid="{990681E6-9119-4DA4-9C89-6CE932AE20F3}"/>
    <cellStyle name="Comma 35 2 3 7 2" xfId="52767" xr:uid="{207092DB-1CAF-4EBF-ADB6-D3B202D5CEA8}"/>
    <cellStyle name="Comma 35 2 3 8" xfId="2829" xr:uid="{00000000-0005-0000-0000-0000EA070000}"/>
    <cellStyle name="Comma 35 2 3 9" xfId="29020" xr:uid="{D725B309-C1DA-4E20-A996-6DF306D89B16}"/>
    <cellStyle name="Comma 35 2 4" xfId="3421" xr:uid="{00000000-0005-0000-0000-0000EE070000}"/>
    <cellStyle name="Comma 35 2 4 2" xfId="5626" xr:uid="{00000000-0005-0000-0000-0000EF070000}"/>
    <cellStyle name="Comma 35 2 4 2 2" xfId="22015" xr:uid="{F3A552BF-538E-435B-B3EC-E9E4979D2434}"/>
    <cellStyle name="Comma 35 2 4 2 2 2" xfId="48004" xr:uid="{E6202CCC-65C0-49CD-8CC4-849AE09AB9D7}"/>
    <cellStyle name="Comma 35 2 4 2 3" xfId="13895" xr:uid="{2991E037-8111-4B35-90C5-B4504E911785}"/>
    <cellStyle name="Comma 35 2 4 2 3 2" xfId="39884" xr:uid="{151DAEF1-7AA1-41B8-ADB3-CE0B014B4075}"/>
    <cellStyle name="Comma 35 2 4 2 4" xfId="31731" xr:uid="{D82A37F9-66D5-437E-8D06-0387B0140B96}"/>
    <cellStyle name="Comma 35 2 4 3" xfId="8458" xr:uid="{00000000-0005-0000-0000-0000F0070000}"/>
    <cellStyle name="Comma 35 2 4 3 2" xfId="24789" xr:uid="{42A58379-840B-4388-822D-4E3F8F050036}"/>
    <cellStyle name="Comma 35 2 4 3 2 2" xfId="50778" xr:uid="{A4BD9F0E-10B9-4BBA-9011-204415CDA85B}"/>
    <cellStyle name="Comma 35 2 4 3 3" xfId="16669" xr:uid="{5ABA6D71-EA26-400B-9B12-41C1B90066FF}"/>
    <cellStyle name="Comma 35 2 4 3 3 2" xfId="42658" xr:uid="{3EDC1831-68F6-4649-A1B0-7C2485244BA8}"/>
    <cellStyle name="Comma 35 2 4 3 4" xfId="34505" xr:uid="{AB2DFB78-DF22-4084-84F5-611C45446149}"/>
    <cellStyle name="Comma 35 2 4 4" xfId="19894" xr:uid="{D7B7B336-1384-49B4-ACAD-85201D2DAC61}"/>
    <cellStyle name="Comma 35 2 4 4 2" xfId="45883" xr:uid="{65840D1E-B496-4766-AF44-CB1A85C5FB94}"/>
    <cellStyle name="Comma 35 2 4 5" xfId="11774" xr:uid="{EDB7FB96-93C7-45A0-94EE-FEFF55B5880B}"/>
    <cellStyle name="Comma 35 2 4 5 2" xfId="37763" xr:uid="{A61FA182-DF0D-4F30-AD83-9E90374809AD}"/>
    <cellStyle name="Comma 35 2 4 6" xfId="27359" xr:uid="{33E92F74-272E-4ABD-8066-104FD4E82EDE}"/>
    <cellStyle name="Comma 35 2 4 6 2" xfId="53348" xr:uid="{336184C6-4584-4832-910F-7F4D3E9A578E}"/>
    <cellStyle name="Comma 35 2 4 7" xfId="29604" xr:uid="{CD634678-151B-4EE8-9E22-71686917BA7D}"/>
    <cellStyle name="Comma 35 2 5" xfId="4139" xr:uid="{00000000-0005-0000-0000-0000F1070000}"/>
    <cellStyle name="Comma 35 2 5 2" xfId="20560" xr:uid="{3AC818F6-381D-470C-A2BE-F0F85F464619}"/>
    <cellStyle name="Comma 35 2 5 2 2" xfId="46549" xr:uid="{45BB4CB8-7B66-4EEF-BDAB-B6A2AF37E6E5}"/>
    <cellStyle name="Comma 35 2 5 3" xfId="12440" xr:uid="{05BD31C7-DBEE-4C94-8088-661BA7E45429}"/>
    <cellStyle name="Comma 35 2 5 3 2" xfId="38429" xr:uid="{D9B7894E-3B0B-41EA-9461-803521207FB5}"/>
    <cellStyle name="Comma 35 2 5 4" xfId="30274" xr:uid="{4340C666-E13D-4DEA-9DDF-6BAD6D668942}"/>
    <cellStyle name="Comma 35 2 6" xfId="4800" xr:uid="{00000000-0005-0000-0000-0000F2070000}"/>
    <cellStyle name="Comma 35 2 6 2" xfId="21206" xr:uid="{90CCBEBB-2CB6-450A-9524-E71F3C875731}"/>
    <cellStyle name="Comma 35 2 6 2 2" xfId="47195" xr:uid="{BCAF9982-0C40-40CA-AFC8-E829EA51EF7F}"/>
    <cellStyle name="Comma 35 2 6 3" xfId="13086" xr:uid="{83816291-4281-4714-9393-38AF99751C74}"/>
    <cellStyle name="Comma 35 2 6 3 2" xfId="39075" xr:uid="{BCDE182F-29D5-401E-AB17-C235C517F1F7}"/>
    <cellStyle name="Comma 35 2 6 4" xfId="30920" xr:uid="{C6C663FC-2A73-4680-8248-9BDAE3D4A257}"/>
    <cellStyle name="Comma 35 2 7" xfId="6336" xr:uid="{00000000-0005-0000-0000-0000F3070000}"/>
    <cellStyle name="Comma 35 2 7 2" xfId="22681" xr:uid="{58E8D635-147F-4556-A890-D9C617F4F8DE}"/>
    <cellStyle name="Comma 35 2 7 2 2" xfId="48670" xr:uid="{6EA21248-C488-4796-B09C-356D8E2BDE93}"/>
    <cellStyle name="Comma 35 2 7 3" xfId="14561" xr:uid="{3765FEC2-537F-43A2-9FDF-E6C9DD23D804}"/>
    <cellStyle name="Comma 35 2 7 3 2" xfId="40550" xr:uid="{C9E55A55-413B-480C-AF9C-FB7CB3A74828}"/>
    <cellStyle name="Comma 35 2 7 4" xfId="32397" xr:uid="{B4A2F6A6-F84C-42D4-BBD5-D0492038400A}"/>
    <cellStyle name="Comma 35 2 8" xfId="7003" xr:uid="{00000000-0005-0000-0000-0000F4070000}"/>
    <cellStyle name="Comma 35 2 8 2" xfId="23334" xr:uid="{738888E8-4D0B-4B68-9680-08BE1DEFF013}"/>
    <cellStyle name="Comma 35 2 8 2 2" xfId="49323" xr:uid="{DF2FEC0A-6D0F-494F-BB58-D9D82ACB2C42}"/>
    <cellStyle name="Comma 35 2 8 3" xfId="15214" xr:uid="{EE2A6234-6163-4525-9F89-18488EE93A10}"/>
    <cellStyle name="Comma 35 2 8 3 2" xfId="41203" xr:uid="{016931B2-9D46-430C-B6E1-3BFFBEBB0D01}"/>
    <cellStyle name="Comma 35 2 8 4" xfId="33050" xr:uid="{BF51781B-518B-43EB-9F3C-3DAC9CA01DB8}"/>
    <cellStyle name="Comma 35 2 9" xfId="7649" xr:uid="{00000000-0005-0000-0000-0000F5070000}"/>
    <cellStyle name="Comma 35 2 9 2" xfId="23980" xr:uid="{39163967-D3C7-42B5-9430-F3B771E0FA64}"/>
    <cellStyle name="Comma 35 2 9 2 2" xfId="49969" xr:uid="{ECFC17CB-CFEB-4597-82B5-981724A6E97B}"/>
    <cellStyle name="Comma 35 2 9 3" xfId="15860" xr:uid="{5F548E22-5CB8-43E5-9310-62C026B14A04}"/>
    <cellStyle name="Comma 35 2 9 3 2" xfId="41849" xr:uid="{1E5F26FF-9555-42B1-98BF-42DC0F9C50A0}"/>
    <cellStyle name="Comma 35 2 9 4" xfId="33696" xr:uid="{37A9E678-7F20-4C02-9F06-9D1E008385D6}"/>
    <cellStyle name="Comma 35 3" xfId="1053" xr:uid="{8DA626E7-6C9C-4400-B6C2-1C425C7A1009}"/>
    <cellStyle name="Comma 35 3 10" xfId="10461" xr:uid="{00000000-0005-0000-0000-0000F7070000}"/>
    <cellStyle name="Comma 35 3 10 2" xfId="18584" xr:uid="{CCCE085A-F053-40C7-8FEE-5239434065E6}"/>
    <cellStyle name="Comma 35 3 10 2 2" xfId="44573" xr:uid="{8B895D35-F83A-43AD-B4A7-1C3E42654046}"/>
    <cellStyle name="Comma 35 3 10 3" xfId="36450" xr:uid="{5392AF88-F7F3-4597-A8E0-87C9F80EFBD3}"/>
    <cellStyle name="Comma 35 3 11" xfId="2764" xr:uid="{00000000-0005-0000-0000-0000F8070000}"/>
    <cellStyle name="Comma 35 3 11 2" xfId="19253" xr:uid="{230B151E-CB54-4792-9142-084505594A48}"/>
    <cellStyle name="Comma 35 3 11 2 2" xfId="45242" xr:uid="{25AAF4F9-82DC-4CFF-9D1E-003206D8D1DF}"/>
    <cellStyle name="Comma 35 3 11 3" xfId="28957" xr:uid="{85CA0715-5A36-4B77-8E53-253C9EAD65E1}"/>
    <cellStyle name="Comma 35 3 12" xfId="11133" xr:uid="{C105C292-6BFA-4408-8855-376DFEAC828A}"/>
    <cellStyle name="Comma 35 3 12 2" xfId="37122" xr:uid="{A24A0C75-96E3-4385-8EF4-1E43FA188988}"/>
    <cellStyle name="Comma 35 3 13" xfId="26718" xr:uid="{E999046C-CC8D-4EF1-B9BD-ECAB152B72A2}"/>
    <cellStyle name="Comma 35 3 13 2" xfId="52707" xr:uid="{5B811438-5FC6-4202-B1F2-8472AD2B64D1}"/>
    <cellStyle name="Comma 35 3 14" xfId="1717" xr:uid="{00000000-0005-0000-0000-0000F6070000}"/>
    <cellStyle name="Comma 35 3 14 2" xfId="54170" xr:uid="{F1F81D0E-6951-4512-8390-11E78B3414DB}"/>
    <cellStyle name="Comma 35 3 15" xfId="28211" xr:uid="{6D274F8D-F71E-465A-BBFF-6C289ECF4517}"/>
    <cellStyle name="Comma 35 3 2" xfId="3576" xr:uid="{00000000-0005-0000-0000-0000F9070000}"/>
    <cellStyle name="Comma 35 3 2 2" xfId="5780" xr:uid="{00000000-0005-0000-0000-0000FA070000}"/>
    <cellStyle name="Comma 35 3 2 2 2" xfId="22169" xr:uid="{0412E72A-468E-4B5B-AE38-579EE6DF9C5C}"/>
    <cellStyle name="Comma 35 3 2 2 2 2" xfId="48158" xr:uid="{01AF3636-27AD-49EE-B718-9948C310F2B6}"/>
    <cellStyle name="Comma 35 3 2 2 3" xfId="14049" xr:uid="{24212379-3910-4DCF-AB36-405854751B47}"/>
    <cellStyle name="Comma 35 3 2 2 3 2" xfId="40038" xr:uid="{70474F53-02D2-4E65-87B1-020A6A902C7F}"/>
    <cellStyle name="Comma 35 3 2 2 4" xfId="31885" xr:uid="{0768A0F9-3C3A-4EE9-A884-47AD8026B26C}"/>
    <cellStyle name="Comma 35 3 2 3" xfId="8612" xr:uid="{00000000-0005-0000-0000-0000FB070000}"/>
    <cellStyle name="Comma 35 3 2 3 2" xfId="24943" xr:uid="{BB60D3A3-75B3-489F-B54D-74509E7EEDA3}"/>
    <cellStyle name="Comma 35 3 2 3 2 2" xfId="50932" xr:uid="{0344CF80-FC7C-414D-BE0E-32D727A86E89}"/>
    <cellStyle name="Comma 35 3 2 3 3" xfId="16823" xr:uid="{6980DC36-3934-4798-B02F-FB5B04DB361D}"/>
    <cellStyle name="Comma 35 3 2 3 3 2" xfId="42812" xr:uid="{F330419F-02A8-4AF6-A5E1-F794B82E9AE5}"/>
    <cellStyle name="Comma 35 3 2 3 4" xfId="34659" xr:uid="{0B77D7F3-3E71-473E-BD0F-F2713FE518C6}"/>
    <cellStyle name="Comma 35 3 2 4" xfId="20048" xr:uid="{6E8FA26B-C7B4-4124-B6C1-1177B68386EC}"/>
    <cellStyle name="Comma 35 3 2 4 2" xfId="46037" xr:uid="{5B57AF17-F375-41DE-98F3-7E0EA953C8BD}"/>
    <cellStyle name="Comma 35 3 2 5" xfId="11928" xr:uid="{0A75406E-67E9-46A3-9D59-4928E797109F}"/>
    <cellStyle name="Comma 35 3 2 5 2" xfId="37917" xr:uid="{53D77614-9CF9-4D47-8169-507BC09C18C9}"/>
    <cellStyle name="Comma 35 3 2 6" xfId="27513" xr:uid="{C2698C1A-83BE-4B4E-88C8-50F8CC9BBC6E}"/>
    <cellStyle name="Comma 35 3 2 6 2" xfId="53502" xr:uid="{69EC46C7-083B-4ED1-B019-574619DA8EE1}"/>
    <cellStyle name="Comma 35 3 2 7" xfId="29759" xr:uid="{089A27B0-E8B2-450D-BD1A-9A6CBA33B899}"/>
    <cellStyle name="Comma 35 3 3" xfId="4301" xr:uid="{00000000-0005-0000-0000-0000FC070000}"/>
    <cellStyle name="Comma 35 3 3 2" xfId="20710" xr:uid="{111F01F8-5759-4EE2-BBD7-639AD1C81125}"/>
    <cellStyle name="Comma 35 3 3 2 2" xfId="46699" xr:uid="{A30C45B3-05E6-451A-A486-9F9CB5810381}"/>
    <cellStyle name="Comma 35 3 3 3" xfId="12590" xr:uid="{E837218C-5574-4BC6-A23E-AB449A4DB553}"/>
    <cellStyle name="Comma 35 3 3 3 2" xfId="38579" xr:uid="{AAF7A422-42AA-42B7-9C39-6D9FD5DB8634}"/>
    <cellStyle name="Comma 35 3 3 4" xfId="30424" xr:uid="{A790B098-2598-4D8A-A9BC-FE99A415B342}"/>
    <cellStyle name="Comma 35 3 4" xfId="4974" xr:uid="{00000000-0005-0000-0000-0000FD070000}"/>
    <cellStyle name="Comma 35 3 4 2" xfId="21374" xr:uid="{DA2860B9-2184-451A-BAD2-48CB5ABA2780}"/>
    <cellStyle name="Comma 35 3 4 2 2" xfId="47363" xr:uid="{3C6B7083-DA66-48C5-A1CD-DF2B608C3350}"/>
    <cellStyle name="Comma 35 3 4 3" xfId="13254" xr:uid="{ACA65D65-FD50-4A5A-84D1-75ADC112279F}"/>
    <cellStyle name="Comma 35 3 4 3 2" xfId="39243" xr:uid="{E2D2ABA4-3C28-4314-A3C9-170A1E3DD387}"/>
    <cellStyle name="Comma 35 3 4 4" xfId="31090" xr:uid="{B3AAB76E-06A7-4123-8C53-42E35D915C1B}"/>
    <cellStyle name="Comma 35 3 5" xfId="6497" xr:uid="{00000000-0005-0000-0000-0000FE070000}"/>
    <cellStyle name="Comma 35 3 5 2" xfId="22831" xr:uid="{5BE8CFE1-8156-4CCF-B9A9-FD81CB00B70D}"/>
    <cellStyle name="Comma 35 3 5 2 2" xfId="48820" xr:uid="{0942C13A-F3A6-40BB-BC37-B137FF580A22}"/>
    <cellStyle name="Comma 35 3 5 3" xfId="14711" xr:uid="{FC397D3A-CB82-4326-ADCF-F219AD000B17}"/>
    <cellStyle name="Comma 35 3 5 3 2" xfId="40700" xr:uid="{2DEB35FB-E12B-4FC0-8F9A-A1DAD9021D59}"/>
    <cellStyle name="Comma 35 3 5 4" xfId="32547" xr:uid="{0A24883A-CE15-4519-B406-A2F48FC57E76}"/>
    <cellStyle name="Comma 35 3 6" xfId="7153" xr:uid="{00000000-0005-0000-0000-0000FF070000}"/>
    <cellStyle name="Comma 35 3 6 2" xfId="23484" xr:uid="{7A372A11-FE46-4BE2-89BB-9731BC386064}"/>
    <cellStyle name="Comma 35 3 6 2 2" xfId="49473" xr:uid="{56E583C8-7DE4-4754-A9DD-76D857E19229}"/>
    <cellStyle name="Comma 35 3 6 3" xfId="15364" xr:uid="{0645CC56-0AB0-4CF6-BFB8-0196F26F1CD4}"/>
    <cellStyle name="Comma 35 3 6 3 2" xfId="41353" xr:uid="{81912E5B-933F-40FD-B804-0A4CDD6E259E}"/>
    <cellStyle name="Comma 35 3 6 4" xfId="33200" xr:uid="{499F224A-A695-4C4B-A857-FA33F1189A10}"/>
    <cellStyle name="Comma 35 3 7" xfId="7817" xr:uid="{00000000-0005-0000-0000-000000080000}"/>
    <cellStyle name="Comma 35 3 7 2" xfId="24148" xr:uid="{3AB57AB4-E17D-4FF9-BC3C-69F174A253AC}"/>
    <cellStyle name="Comma 35 3 7 2 2" xfId="50137" xr:uid="{63A3E422-4A50-4AEA-A657-313C1DFE0EED}"/>
    <cellStyle name="Comma 35 3 7 3" xfId="16028" xr:uid="{7729F43A-FC38-4F94-8A9E-B46F5284C0AF}"/>
    <cellStyle name="Comma 35 3 7 3 2" xfId="42017" xr:uid="{36081584-5D6D-4317-A92F-21D0DB79AF0E}"/>
    <cellStyle name="Comma 35 3 7 4" xfId="33864" xr:uid="{DB4C0549-3AD7-4793-9FE1-995577AF4E37}"/>
    <cellStyle name="Comma 35 3 8" xfId="9677" xr:uid="{00000000-0005-0000-0000-000001080000}"/>
    <cellStyle name="Comma 35 3 8 2" xfId="25958" xr:uid="{9174D660-8D7F-43BB-809D-230D84DC42B3}"/>
    <cellStyle name="Comma 35 3 8 2 2" xfId="51947" xr:uid="{D61D35DC-80B6-4190-B589-F42492AC8662}"/>
    <cellStyle name="Comma 35 3 8 3" xfId="17838" xr:uid="{6B85D063-BE6F-468A-91A1-CC43DAE11054}"/>
    <cellStyle name="Comma 35 3 8 3 2" xfId="43827" xr:uid="{4A028AE2-2002-4F25-8113-BEAA5F7D5835}"/>
    <cellStyle name="Comma 35 3 8 4" xfId="35675" xr:uid="{A3BB7912-F532-4806-B007-CA94F77DEF95}"/>
    <cellStyle name="Comma 35 3 9" xfId="9961" xr:uid="{00000000-0005-0000-0000-000002080000}"/>
    <cellStyle name="Comma 35 3 9 2" xfId="26208" xr:uid="{2D80AC20-1AE4-4D56-9356-056533A7821A}"/>
    <cellStyle name="Comma 35 3 9 2 2" xfId="52197" xr:uid="{163AC5EB-F47A-4995-BB1C-3C28FC688A81}"/>
    <cellStyle name="Comma 35 3 9 3" xfId="18088" xr:uid="{FC1CF0FE-73D5-43F0-85C2-1FE2D73193D9}"/>
    <cellStyle name="Comma 35 3 9 3 2" xfId="44077" xr:uid="{2B5CE88B-9397-4BEB-BBBB-9F804E940C80}"/>
    <cellStyle name="Comma 35 3 9 4" xfId="35950" xr:uid="{B826267D-118D-42DD-A77C-A9025F783EFA}"/>
    <cellStyle name="Comma 35 4" xfId="746" xr:uid="{19E2DCEF-0D19-490E-A9C8-2DD254E138C1}"/>
    <cellStyle name="Comma 35 4 2" xfId="4898" xr:uid="{00000000-0005-0000-0000-000004080000}"/>
    <cellStyle name="Comma 35 4 2 2" xfId="21300" xr:uid="{30E5756A-21EA-40DC-B8B1-B43E294E3D87}"/>
    <cellStyle name="Comma 35 4 2 2 2" xfId="47289" xr:uid="{8ECDC438-F94B-4412-846F-F027C88BA94A}"/>
    <cellStyle name="Comma 35 4 2 3" xfId="13180" xr:uid="{5CDD04BD-1228-4392-A1C9-BC0933A0E04C}"/>
    <cellStyle name="Comma 35 4 2 3 2" xfId="39169" xr:uid="{2E2E0F72-AA92-4BE8-B96C-1030B390722F}"/>
    <cellStyle name="Comma 35 4 2 4" xfId="31016" xr:uid="{242EE13D-FCEE-4F46-BD76-FA8C0DEAEE24}"/>
    <cellStyle name="Comma 35 4 3" xfId="7743" xr:uid="{00000000-0005-0000-0000-000005080000}"/>
    <cellStyle name="Comma 35 4 3 2" xfId="24074" xr:uid="{5CFE9E71-E9BC-445D-B754-AD9058166EF7}"/>
    <cellStyle name="Comma 35 4 3 2 2" xfId="50063" xr:uid="{F30B0C99-5DAA-4CD3-A851-AB57F57E48D1}"/>
    <cellStyle name="Comma 35 4 3 3" xfId="15954" xr:uid="{E99E724D-3F73-49AA-B552-417EE9BB9E20}"/>
    <cellStyle name="Comma 35 4 3 3 2" xfId="41943" xr:uid="{B83D164F-57A8-4C5C-AB68-4609915107C8}"/>
    <cellStyle name="Comma 35 4 3 4" xfId="33790" xr:uid="{59012A1A-1AF7-4077-9B0A-BC56D3D0AE8C}"/>
    <cellStyle name="Comma 35 4 4" xfId="9377" xr:uid="{00000000-0005-0000-0000-000006080000}"/>
    <cellStyle name="Comma 35 4 4 2" xfId="25663" xr:uid="{82F57122-B856-4C2F-B25D-60A77910E60D}"/>
    <cellStyle name="Comma 35 4 4 2 2" xfId="51652" xr:uid="{105B726A-9BFF-48BE-9D49-DB0B614AF51A}"/>
    <cellStyle name="Comma 35 4 4 3" xfId="17543" xr:uid="{2F3BEFD4-0B8F-46C1-993C-908F5541B273}"/>
    <cellStyle name="Comma 35 4 4 3 2" xfId="43532" xr:uid="{3337A6FF-0AA2-4784-ABA4-3BBC221F867D}"/>
    <cellStyle name="Comma 35 4 4 4" xfId="35380" xr:uid="{5E858609-FD29-4E72-B72B-793217424163}"/>
    <cellStyle name="Comma 35 4 5" xfId="19179" xr:uid="{CFE05FD3-686C-4227-A871-7274B949110A}"/>
    <cellStyle name="Comma 35 4 5 2" xfId="45168" xr:uid="{B97DB99A-79CC-477C-8FFE-E3F22D615725}"/>
    <cellStyle name="Comma 35 4 6" xfId="11059" xr:uid="{02353683-3702-4C07-8299-3F3286F9851C}"/>
    <cellStyle name="Comma 35 4 6 2" xfId="37048" xr:uid="{F68313A5-5135-4F84-B141-CA2AB1D4F6F4}"/>
    <cellStyle name="Comma 35 4 7" xfId="26644" xr:uid="{E5D19CFF-6A3B-47AE-A918-2C82C3E65FC3}"/>
    <cellStyle name="Comma 35 4 7 2" xfId="52633" xr:uid="{5D1E0450-AC1B-4EA5-8B3B-B42CBEDB7788}"/>
    <cellStyle name="Comma 35 4 8" xfId="2489" xr:uid="{00000000-0005-0000-0000-000003080000}"/>
    <cellStyle name="Comma 35 4 9" xfId="28837" xr:uid="{95D66777-7C01-41F8-9BC6-9FC141251013}"/>
    <cellStyle name="Comma 35 5" xfId="3278" xr:uid="{00000000-0005-0000-0000-000007080000}"/>
    <cellStyle name="Comma 35 5 2" xfId="5483" xr:uid="{00000000-0005-0000-0000-000008080000}"/>
    <cellStyle name="Comma 35 5 2 2" xfId="21872" xr:uid="{BDA2FD83-D406-4224-AA3C-B6AFF19E9D3D}"/>
    <cellStyle name="Comma 35 5 2 2 2" xfId="47861" xr:uid="{665640E3-67F0-4066-B356-D4292A8CFBE9}"/>
    <cellStyle name="Comma 35 5 2 3" xfId="13752" xr:uid="{27D808C3-7AA8-472B-A6A0-5300E9BBF6C5}"/>
    <cellStyle name="Comma 35 5 2 3 2" xfId="39741" xr:uid="{33918167-BF98-4C69-80E2-F4B7DA36A071}"/>
    <cellStyle name="Comma 35 5 2 4" xfId="31588" xr:uid="{0A871B7D-54A5-45E1-9808-B7632BC4C386}"/>
    <cellStyle name="Comma 35 5 3" xfId="8315" xr:uid="{00000000-0005-0000-0000-000009080000}"/>
    <cellStyle name="Comma 35 5 3 2" xfId="24646" xr:uid="{2F2DB1F2-AE0B-40D0-A20C-0B0A2F094510}"/>
    <cellStyle name="Comma 35 5 3 2 2" xfId="50635" xr:uid="{088F5405-3A61-4FFF-9875-D2F05635218B}"/>
    <cellStyle name="Comma 35 5 3 3" xfId="16526" xr:uid="{2A368F6B-DA7C-4CFE-92A6-9C004C9F3398}"/>
    <cellStyle name="Comma 35 5 3 3 2" xfId="42515" xr:uid="{94025DD2-0CEB-4AF1-BB84-E4C61C7648B9}"/>
    <cellStyle name="Comma 35 5 3 4" xfId="34362" xr:uid="{4CB982A3-976F-4F05-89C2-EECF6CEC4813}"/>
    <cellStyle name="Comma 35 5 4" xfId="19751" xr:uid="{24526EC3-AAEB-4483-B2F3-0D7DC4CF209A}"/>
    <cellStyle name="Comma 35 5 4 2" xfId="45740" xr:uid="{6126E5A5-F6FE-47B8-BC3A-A36E47FD2C88}"/>
    <cellStyle name="Comma 35 5 5" xfId="11631" xr:uid="{D410283D-57C2-4135-8726-7085367DC734}"/>
    <cellStyle name="Comma 35 5 5 2" xfId="37620" xr:uid="{4D4C6C5F-3F92-4CB2-8A3B-84F3AB8F54DA}"/>
    <cellStyle name="Comma 35 5 6" xfId="27216" xr:uid="{30B13416-35DE-4076-82C9-513FB5D2B2EC}"/>
    <cellStyle name="Comma 35 5 6 2" xfId="53205" xr:uid="{4E63558A-5047-424E-AFA8-289E52F3F666}"/>
    <cellStyle name="Comma 35 5 7" xfId="29461" xr:uid="{3AD3C0CE-8395-4E41-84FA-E4CDACBF40C1}"/>
    <cellStyle name="Comma 35 6" xfId="3994" xr:uid="{00000000-0005-0000-0000-00000A080000}"/>
    <cellStyle name="Comma 35 6 2" xfId="20417" xr:uid="{47B8AD02-7D1E-4770-8097-B239164DC1DC}"/>
    <cellStyle name="Comma 35 6 2 2" xfId="46406" xr:uid="{6A39EFEC-88B5-495E-AB54-1F6A2948DB56}"/>
    <cellStyle name="Comma 35 6 3" xfId="12297" xr:uid="{3B4E02B1-571B-4872-91B0-16BF2CA4CC44}"/>
    <cellStyle name="Comma 35 6 3 2" xfId="38286" xr:uid="{90F66CA0-6957-4D04-B812-ED3DEB9AAA75}"/>
    <cellStyle name="Comma 35 6 4" xfId="30131" xr:uid="{9C32A7B1-E9E4-465C-BF01-3C1E35BDCE12}"/>
    <cellStyle name="Comma 35 7" xfId="4657" xr:uid="{00000000-0005-0000-0000-00000B080000}"/>
    <cellStyle name="Comma 35 7 2" xfId="21063" xr:uid="{1A739D12-D144-4DD4-AC2C-74346B122761}"/>
    <cellStyle name="Comma 35 7 2 2" xfId="47052" xr:uid="{6CBC6DEF-2FE5-4E32-868A-163D8B845856}"/>
    <cellStyle name="Comma 35 7 3" xfId="12943" xr:uid="{AF873F6A-6D00-440F-A5CE-DDC69A7D9D29}"/>
    <cellStyle name="Comma 35 7 3 2" xfId="38932" xr:uid="{D37878FE-9EB7-4A5F-9709-C3B54DB12CDF}"/>
    <cellStyle name="Comma 35 7 4" xfId="30777" xr:uid="{B42A393B-F001-405A-855A-7897F519597B}"/>
    <cellStyle name="Comma 35 8" xfId="6191" xr:uid="{00000000-0005-0000-0000-00000C080000}"/>
    <cellStyle name="Comma 35 8 2" xfId="22538" xr:uid="{17839079-CD74-43DF-857B-AF69BF40FDFF}"/>
    <cellStyle name="Comma 35 8 2 2" xfId="48527" xr:uid="{355BE00F-75E4-4958-9DF3-38406C7175F4}"/>
    <cellStyle name="Comma 35 8 3" xfId="14418" xr:uid="{B6A2334C-ADB9-472E-B06A-FCCCCC6A9603}"/>
    <cellStyle name="Comma 35 8 3 2" xfId="40407" xr:uid="{3074F0A3-904A-4127-B43D-C77AD9F5605E}"/>
    <cellStyle name="Comma 35 8 4" xfId="32254" xr:uid="{133923D2-F4B0-40CB-ADFB-A70C00436520}"/>
    <cellStyle name="Comma 35 9" xfId="6860" xr:uid="{00000000-0005-0000-0000-00000D080000}"/>
    <cellStyle name="Comma 35 9 2" xfId="23191" xr:uid="{0A276581-6666-48D8-83BA-4002B38FE11A}"/>
    <cellStyle name="Comma 35 9 2 2" xfId="49180" xr:uid="{01FB25C7-00C9-416E-AABA-AEFAC037ABA1}"/>
    <cellStyle name="Comma 35 9 3" xfId="15071" xr:uid="{61BA051A-4045-4276-AEF9-1B8C5C15F89A}"/>
    <cellStyle name="Comma 35 9 3 2" xfId="41060" xr:uid="{2BA749D3-9709-4756-8B45-19BAB26933FE}"/>
    <cellStyle name="Comma 35 9 4" xfId="32907" xr:uid="{636453FB-727B-4BEB-B35B-F4EDDE2FB761}"/>
    <cellStyle name="Comma 36" xfId="128" xr:uid="{00000000-0005-0000-0000-000074000000}"/>
    <cellStyle name="Comma 36 2" xfId="749" xr:uid="{C6308932-4F86-4DF5-984D-718B319C8E3E}"/>
    <cellStyle name="Comma 36 2 2" xfId="9380" xr:uid="{00000000-0005-0000-0000-000010080000}"/>
    <cellStyle name="Comma 36 2 3" xfId="2748" xr:uid="{00000000-0005-0000-0000-00000F080000}"/>
    <cellStyle name="Comma 36 2 4" xfId="28944" xr:uid="{D8955998-8B07-4FCC-9D25-4EE17D01AF2F}"/>
    <cellStyle name="Comma 36 3" xfId="2765" xr:uid="{00000000-0005-0000-0000-000011080000}"/>
    <cellStyle name="Comma 36 3 2" xfId="4975" xr:uid="{00000000-0005-0000-0000-000012080000}"/>
    <cellStyle name="Comma 36 3 2 2" xfId="21375" xr:uid="{851D60CE-A0AD-4732-88FD-F79C786C2AE9}"/>
    <cellStyle name="Comma 36 3 2 2 2" xfId="47364" xr:uid="{A7E5E050-2801-4918-A7B0-FA256CD3FBF2}"/>
    <cellStyle name="Comma 36 3 2 3" xfId="13255" xr:uid="{ECDFC3BC-28FA-41CA-9711-4D3FF86602B9}"/>
    <cellStyle name="Comma 36 3 2 3 2" xfId="39244" xr:uid="{AC4628B6-D36D-4105-89CA-A5997A613DAB}"/>
    <cellStyle name="Comma 36 3 2 4" xfId="31091" xr:uid="{F1C17EE5-0D43-4FFE-988D-990CEB0E971E}"/>
    <cellStyle name="Comma 36 3 3" xfId="7818" xr:uid="{00000000-0005-0000-0000-000013080000}"/>
    <cellStyle name="Comma 36 3 3 2" xfId="24149" xr:uid="{B1F9EEE6-8256-402F-8737-9429547D80D4}"/>
    <cellStyle name="Comma 36 3 3 2 2" xfId="50138" xr:uid="{BBC8E388-3466-411F-8A44-F99D10823980}"/>
    <cellStyle name="Comma 36 3 3 3" xfId="16029" xr:uid="{13F3D92A-A722-4684-9623-BC24BD2039DC}"/>
    <cellStyle name="Comma 36 3 3 3 2" xfId="42018" xr:uid="{6213C321-F4BB-4611-8B5A-EDF55192EBA0}"/>
    <cellStyle name="Comma 36 3 3 4" xfId="33865" xr:uid="{6724A582-91B8-45F7-82B7-A8CF9B87DD10}"/>
    <cellStyle name="Comma 36 3 4" xfId="19254" xr:uid="{C0805108-4CBE-4168-8B81-C3FA8D663032}"/>
    <cellStyle name="Comma 36 3 4 2" xfId="45243" xr:uid="{6D4F830E-CDD0-4112-A5AF-B3A1A3EE58D5}"/>
    <cellStyle name="Comma 36 3 5" xfId="11134" xr:uid="{7C5AA0B2-7501-47C8-846F-CDD0F1755E04}"/>
    <cellStyle name="Comma 36 3 5 2" xfId="37123" xr:uid="{23E268B2-7113-490E-9DAC-FB6BCA334C50}"/>
    <cellStyle name="Comma 36 3 6" xfId="26719" xr:uid="{4DE01352-96D0-4365-A271-72F628E56552}"/>
    <cellStyle name="Comma 36 3 6 2" xfId="52708" xr:uid="{5CA192F0-A2BE-480E-B060-180082F4F367}"/>
    <cellStyle name="Comma 36 3 7" xfId="28958" xr:uid="{AD04E5DC-4062-4599-8588-ED2A4F434353}"/>
    <cellStyle name="Comma 36 4" xfId="2490" xr:uid="{00000000-0005-0000-0000-000014080000}"/>
    <cellStyle name="Comma 36 4 2" xfId="4899" xr:uid="{00000000-0005-0000-0000-000015080000}"/>
    <cellStyle name="Comma 36 4 2 2" xfId="21301" xr:uid="{501F69E3-2569-4E16-BCBE-42702E01EA49}"/>
    <cellStyle name="Comma 36 4 2 2 2" xfId="47290" xr:uid="{1B5C4504-E3E6-43BD-B850-9FED92BCDF5E}"/>
    <cellStyle name="Comma 36 4 2 3" xfId="13181" xr:uid="{BA26D34A-F415-467F-BA22-5290730A3C52}"/>
    <cellStyle name="Comma 36 4 2 3 2" xfId="39170" xr:uid="{672B561E-9DAD-4005-A470-C8AC2227EBEB}"/>
    <cellStyle name="Comma 36 4 2 4" xfId="31017" xr:uid="{F9C5EB18-98C7-48BE-B3DA-332C8CD94081}"/>
    <cellStyle name="Comma 36 4 3" xfId="7744" xr:uid="{00000000-0005-0000-0000-000016080000}"/>
    <cellStyle name="Comma 36 4 3 2" xfId="24075" xr:uid="{E398B72E-962A-44F6-B60C-D932265BBD8C}"/>
    <cellStyle name="Comma 36 4 3 2 2" xfId="50064" xr:uid="{8EFAAA10-527D-48E0-8F4A-0F2C47B5E491}"/>
    <cellStyle name="Comma 36 4 3 3" xfId="15955" xr:uid="{EF208239-13BC-40E4-B7AF-11EA1C0EF158}"/>
    <cellStyle name="Comma 36 4 3 3 2" xfId="41944" xr:uid="{EBE550A4-65BA-4C1F-9882-6402DF451F4E}"/>
    <cellStyle name="Comma 36 4 3 4" xfId="33791" xr:uid="{2B96043F-2FB4-48E6-9EF9-39814AEBAC67}"/>
    <cellStyle name="Comma 36 4 4" xfId="19180" xr:uid="{EDE22C98-5419-4AE5-A72A-3FEE266B88A0}"/>
    <cellStyle name="Comma 36 4 4 2" xfId="45169" xr:uid="{CEF55625-928A-4071-A6B7-D6483EE3F2A8}"/>
    <cellStyle name="Comma 36 4 5" xfId="11060" xr:uid="{5D61BA1E-095E-4F10-9186-331EB431FA56}"/>
    <cellStyle name="Comma 36 4 5 2" xfId="37049" xr:uid="{475290BC-074F-4FA4-9D51-095A7C90B134}"/>
    <cellStyle name="Comma 36 4 6" xfId="26645" xr:uid="{4DA5A30D-D41F-496F-A68F-E19CC65F4780}"/>
    <cellStyle name="Comma 36 4 6 2" xfId="52634" xr:uid="{AE5EF39E-78F7-4B6D-9F53-A46B0207A159}"/>
    <cellStyle name="Comma 36 4 7" xfId="28838" xr:uid="{82EE4EB1-01D8-4EA4-9106-E5F33E2D9401}"/>
    <cellStyle name="Comma 36 5" xfId="3997" xr:uid="{00000000-0005-0000-0000-000017080000}"/>
    <cellStyle name="Comma 36 6" xfId="6194" xr:uid="{00000000-0005-0000-0000-000018080000}"/>
    <cellStyle name="Comma 37" xfId="129" xr:uid="{00000000-0005-0000-0000-000075000000}"/>
    <cellStyle name="Comma 37 2" xfId="892" xr:uid="{E8DA1C68-6E42-4C8C-BA4B-2262C386DCBE}"/>
    <cellStyle name="Comma 37 2 2" xfId="9522" xr:uid="{00000000-0005-0000-0000-00001B080000}"/>
    <cellStyle name="Comma 37 2 3" xfId="2749" xr:uid="{00000000-0005-0000-0000-00001A080000}"/>
    <cellStyle name="Comma 37 2 4" xfId="28945" xr:uid="{E6E09827-9F37-49B2-A2E6-DD88B51B2F52}"/>
    <cellStyle name="Comma 37 3" xfId="2766" xr:uid="{00000000-0005-0000-0000-00001C080000}"/>
    <cellStyle name="Comma 37 3 2" xfId="4976" xr:uid="{00000000-0005-0000-0000-00001D080000}"/>
    <cellStyle name="Comma 37 3 2 2" xfId="21376" xr:uid="{61FC1CF8-5DF7-458B-ADD9-11E08101A1F8}"/>
    <cellStyle name="Comma 37 3 2 2 2" xfId="47365" xr:uid="{8BFC4AAB-79F0-42E6-BF0C-DE228C34BF4C}"/>
    <cellStyle name="Comma 37 3 2 3" xfId="13256" xr:uid="{BB932894-BD66-43A6-9AA0-B5B434E8687B}"/>
    <cellStyle name="Comma 37 3 2 3 2" xfId="39245" xr:uid="{AE4B6511-12C8-444F-8F7B-119F89FA1CF0}"/>
    <cellStyle name="Comma 37 3 2 4" xfId="31092" xr:uid="{310CC072-6BEE-47EC-8356-44E47B7E8056}"/>
    <cellStyle name="Comma 37 3 3" xfId="7819" xr:uid="{00000000-0005-0000-0000-00001E080000}"/>
    <cellStyle name="Comma 37 3 3 2" xfId="24150" xr:uid="{A53A9BB0-60F6-4828-883D-4697C91349F2}"/>
    <cellStyle name="Comma 37 3 3 2 2" xfId="50139" xr:uid="{C5229A88-8233-4EA6-AF99-B2EF9C8F21CC}"/>
    <cellStyle name="Comma 37 3 3 3" xfId="16030" xr:uid="{87B0BB8A-AE84-44E8-858A-1920B557813E}"/>
    <cellStyle name="Comma 37 3 3 3 2" xfId="42019" xr:uid="{A6D9D09D-8A96-47F4-8F73-3C70E78814EA}"/>
    <cellStyle name="Comma 37 3 3 4" xfId="33866" xr:uid="{1CD9E146-A1DB-46B1-ADF4-CA41FFD6D374}"/>
    <cellStyle name="Comma 37 3 4" xfId="19255" xr:uid="{AA205796-3775-42E5-989C-CD8D02BFB623}"/>
    <cellStyle name="Comma 37 3 4 2" xfId="45244" xr:uid="{00528C05-4FF3-42BA-AEAB-A2264D962DB4}"/>
    <cellStyle name="Comma 37 3 5" xfId="11135" xr:uid="{A6AA711C-83FB-4B3B-9ACD-342ECAB96D23}"/>
    <cellStyle name="Comma 37 3 5 2" xfId="37124" xr:uid="{7C4AB554-9AFC-45B6-B649-4C232090F7E7}"/>
    <cellStyle name="Comma 37 3 6" xfId="26720" xr:uid="{B7F37C13-A2D2-4AB9-9A3C-B63EEDA2B437}"/>
    <cellStyle name="Comma 37 3 6 2" xfId="52709" xr:uid="{41ED8678-F9B8-4194-B32A-9F1A652C8B41}"/>
    <cellStyle name="Comma 37 3 7" xfId="28959" xr:uid="{809B7D3D-D957-42EB-BD84-0461C3E18F14}"/>
    <cellStyle name="Comma 37 4" xfId="2491" xr:uid="{00000000-0005-0000-0000-00001F080000}"/>
    <cellStyle name="Comma 37 4 2" xfId="4900" xr:uid="{00000000-0005-0000-0000-000020080000}"/>
    <cellStyle name="Comma 37 4 2 2" xfId="21302" xr:uid="{0B9E54CE-8BFB-40DD-B746-B1C87DD43B15}"/>
    <cellStyle name="Comma 37 4 2 2 2" xfId="47291" xr:uid="{F5B8025D-EF54-4C6A-B7AA-3F4A6124D6AD}"/>
    <cellStyle name="Comma 37 4 2 3" xfId="13182" xr:uid="{193B6AA3-6332-47CF-B371-B8B32A4894C1}"/>
    <cellStyle name="Comma 37 4 2 3 2" xfId="39171" xr:uid="{6228F472-32A8-4F4F-AEFB-7B3ED4745309}"/>
    <cellStyle name="Comma 37 4 2 4" xfId="31018" xr:uid="{C484F182-F9ED-4FDA-B218-9CE0DEAE04EC}"/>
    <cellStyle name="Comma 37 4 3" xfId="7745" xr:uid="{00000000-0005-0000-0000-000021080000}"/>
    <cellStyle name="Comma 37 4 3 2" xfId="24076" xr:uid="{0287992D-66E3-43A2-9DB0-1B30C2507A78}"/>
    <cellStyle name="Comma 37 4 3 2 2" xfId="50065" xr:uid="{C40AFC75-7D8C-4FFD-ABD8-474CF030B07C}"/>
    <cellStyle name="Comma 37 4 3 3" xfId="15956" xr:uid="{5E1F8A94-A887-46F1-921B-027DDD628A7C}"/>
    <cellStyle name="Comma 37 4 3 3 2" xfId="41945" xr:uid="{DD7E5115-33BF-40D2-9344-B68F120D762D}"/>
    <cellStyle name="Comma 37 4 3 4" xfId="33792" xr:uid="{89F7807A-D530-4199-B095-9767CF185812}"/>
    <cellStyle name="Comma 37 4 4" xfId="19181" xr:uid="{38330292-316C-4E8E-8D06-21634A9E17D0}"/>
    <cellStyle name="Comma 37 4 4 2" xfId="45170" xr:uid="{10C45653-DC68-4D3E-9795-7476B21D380A}"/>
    <cellStyle name="Comma 37 4 5" xfId="11061" xr:uid="{E60C5918-9D0B-4183-83B7-7CE816F535D5}"/>
    <cellStyle name="Comma 37 4 5 2" xfId="37050" xr:uid="{3490C362-D02B-4CAC-B5BB-B329562F26ED}"/>
    <cellStyle name="Comma 37 4 6" xfId="26646" xr:uid="{2A2FE84E-356B-4E8D-B268-58F215E86D11}"/>
    <cellStyle name="Comma 37 4 6 2" xfId="52635" xr:uid="{07945936-5F8B-4CB3-8D14-512A11694482}"/>
    <cellStyle name="Comma 37 4 7" xfId="28839" xr:uid="{29D454B7-37C1-49EF-83D9-DD68BF5E8ECA}"/>
    <cellStyle name="Comma 37 5" xfId="4140" xr:uid="{00000000-0005-0000-0000-000022080000}"/>
    <cellStyle name="Comma 37 6" xfId="6337" xr:uid="{00000000-0005-0000-0000-000023080000}"/>
    <cellStyle name="Comma 38" xfId="130" xr:uid="{00000000-0005-0000-0000-000076000000}"/>
    <cellStyle name="Comma 38 10" xfId="7508" xr:uid="{00000000-0005-0000-0000-000025080000}"/>
    <cellStyle name="Comma 38 10 2" xfId="23839" xr:uid="{F62EAD33-0543-46B6-9A0E-9DAE1AEA9C65}"/>
    <cellStyle name="Comma 38 10 2 2" xfId="49828" xr:uid="{7FC882E1-BAB5-4513-9526-5E759914D5E5}"/>
    <cellStyle name="Comma 38 10 3" xfId="15719" xr:uid="{2B37E406-4966-4318-8670-E8EECEFC8472}"/>
    <cellStyle name="Comma 38 10 3 2" xfId="41708" xr:uid="{46F524E7-089E-46E3-B32B-CC1DD035796F}"/>
    <cellStyle name="Comma 38 10 4" xfId="33555" xr:uid="{F4128213-C8E3-4A02-8C1B-875B0B219207}"/>
    <cellStyle name="Comma 38 11" xfId="8851" xr:uid="{00000000-0005-0000-0000-000026080000}"/>
    <cellStyle name="Comma 38 11 2" xfId="25182" xr:uid="{CFCEC433-3F9C-4E4F-A68B-125AC9A5AC5F}"/>
    <cellStyle name="Comma 38 11 2 2" xfId="51171" xr:uid="{1660581D-BF98-4C90-8D35-A548AFC0D51F}"/>
    <cellStyle name="Comma 38 11 3" xfId="17062" xr:uid="{F39078CF-B7DE-4966-A318-93FD3131267A}"/>
    <cellStyle name="Comma 38 11 3 2" xfId="43051" xr:uid="{D75A331B-960A-4599-B037-BABE66031891}"/>
    <cellStyle name="Comma 38 11 4" xfId="34898" xr:uid="{0E80780D-704B-485C-9A63-EC9873A0ABA6}"/>
    <cellStyle name="Comma 38 12" xfId="10170" xr:uid="{00000000-0005-0000-0000-000027080000}"/>
    <cellStyle name="Comma 38 12 2" xfId="18293" xr:uid="{01B0CD5F-3EA0-4BCD-AD56-6DA1BD66A40B}"/>
    <cellStyle name="Comma 38 12 2 2" xfId="44282" xr:uid="{F6A9DBE4-C71E-4203-8936-1F377CFA4AE9}"/>
    <cellStyle name="Comma 38 12 3" xfId="36159" xr:uid="{5583BBC3-F947-4424-AED6-523465A8D707}"/>
    <cellStyle name="Comma 38 13" xfId="2080" xr:uid="{00000000-0005-0000-0000-000028080000}"/>
    <cellStyle name="Comma 38 13 2" xfId="18944" xr:uid="{A78E7189-DE43-48C1-8635-299FD627661E}"/>
    <cellStyle name="Comma 38 13 2 2" xfId="44933" xr:uid="{E954F549-76C7-4234-AD92-A7EEE33A2290}"/>
    <cellStyle name="Comma 38 13 3" xfId="28574" xr:uid="{573A5EEB-FD87-4EF8-B716-3CD4C44591DF}"/>
    <cellStyle name="Comma 38 14" xfId="10824" xr:uid="{4D04CB01-5B4E-4E03-ABC8-4CA83E6F564C}"/>
    <cellStyle name="Comma 38 14 2" xfId="36813" xr:uid="{9883F23E-D4B3-4855-9A82-7BE606DF64FF}"/>
    <cellStyle name="Comma 38 15" xfId="26408" xr:uid="{25737A35-7908-4F65-B07E-63384F0335AF}"/>
    <cellStyle name="Comma 38 15 2" xfId="52397" xr:uid="{9E59462C-11CD-4886-8495-90EB42F5076A}"/>
    <cellStyle name="Comma 38 16" xfId="1426" xr:uid="{00000000-0005-0000-0000-000024080000}"/>
    <cellStyle name="Comma 38 16 2" xfId="53879" xr:uid="{C3E0FAF9-1CD6-4253-95DE-02BC47C196C1}"/>
    <cellStyle name="Comma 38 17" xfId="27917" xr:uid="{C89C1985-33AF-4509-B254-2F8F0E8AA60A}"/>
    <cellStyle name="Comma 38 2" xfId="1055" xr:uid="{91F85498-5BEF-44C0-AAA1-B9CC1BA3C6A1}"/>
    <cellStyle name="Comma 38 2 10" xfId="1719" xr:uid="{00000000-0005-0000-0000-000029080000}"/>
    <cellStyle name="Comma 38 2 10 2" xfId="54172" xr:uid="{AC2355AF-E89D-4E9E-9A4B-803AC119CFAD}"/>
    <cellStyle name="Comma 38 2 11" xfId="28213" xr:uid="{A159D182-7D5B-4346-9227-51723A8EE138}"/>
    <cellStyle name="Comma 38 2 2" xfId="3578" xr:uid="{00000000-0005-0000-0000-00002A080000}"/>
    <cellStyle name="Comma 38 2 2 2" xfId="5782" xr:uid="{00000000-0005-0000-0000-00002B080000}"/>
    <cellStyle name="Comma 38 2 2 2 2" xfId="22171" xr:uid="{6FFC3089-F545-46A5-8666-7F410410B22F}"/>
    <cellStyle name="Comma 38 2 2 2 2 2" xfId="48160" xr:uid="{A726C03E-CB58-430A-AC63-A15D12E95719}"/>
    <cellStyle name="Comma 38 2 2 2 3" xfId="14051" xr:uid="{BB095281-C0EF-4AA1-BEEE-6AB79D0A2A38}"/>
    <cellStyle name="Comma 38 2 2 2 3 2" xfId="40040" xr:uid="{80EFF32D-DAF5-49C4-A065-EE5E28E6E1E6}"/>
    <cellStyle name="Comma 38 2 2 2 4" xfId="31887" xr:uid="{2B860EEE-CC07-4590-B467-44CAB5BB5929}"/>
    <cellStyle name="Comma 38 2 2 3" xfId="8614" xr:uid="{00000000-0005-0000-0000-00002C080000}"/>
    <cellStyle name="Comma 38 2 2 3 2" xfId="24945" xr:uid="{C1975B3C-A8FA-46B4-AE3D-E1311E8FB2B2}"/>
    <cellStyle name="Comma 38 2 2 3 2 2" xfId="50934" xr:uid="{3DD190D3-676B-408E-8046-2407562DA291}"/>
    <cellStyle name="Comma 38 2 2 3 3" xfId="16825" xr:uid="{05DCAD6C-B65C-482B-A099-F1E497BF3E1B}"/>
    <cellStyle name="Comma 38 2 2 3 3 2" xfId="42814" xr:uid="{A4C87679-96AC-48F7-AB01-486BF738DEF1}"/>
    <cellStyle name="Comma 38 2 2 3 4" xfId="34661" xr:uid="{26DADC67-17F6-4C02-AE6C-D1A88C97F6A7}"/>
    <cellStyle name="Comma 38 2 2 4" xfId="20050" xr:uid="{85C36F15-5036-4C50-98C8-38AC2E01A32F}"/>
    <cellStyle name="Comma 38 2 2 4 2" xfId="46039" xr:uid="{A457A3B9-D86F-44CE-9342-0F0DE4E1A1CD}"/>
    <cellStyle name="Comma 38 2 2 5" xfId="11930" xr:uid="{3E4EAA15-FBF6-4C49-A187-C5F8671952A6}"/>
    <cellStyle name="Comma 38 2 2 5 2" xfId="37919" xr:uid="{190586A8-B8AE-48AE-AA37-3D40765489F7}"/>
    <cellStyle name="Comma 38 2 2 6" xfId="27515" xr:uid="{9038262A-C833-4327-98A5-020349177004}"/>
    <cellStyle name="Comma 38 2 2 6 2" xfId="53504" xr:uid="{58CEFBAB-A340-4BFB-A8C2-CCAD144B894D}"/>
    <cellStyle name="Comma 38 2 2 7" xfId="29761" xr:uid="{76E7E0F5-1394-44E3-8ED8-292A0CC28DA7}"/>
    <cellStyle name="Comma 38 2 3" xfId="4303" xr:uid="{00000000-0005-0000-0000-00002D080000}"/>
    <cellStyle name="Comma 38 2 3 2" xfId="20712" xr:uid="{91D1BA36-FD50-4C22-8B22-28DD3A7C4FAD}"/>
    <cellStyle name="Comma 38 2 3 2 2" xfId="46701" xr:uid="{C8B6B6CA-CB92-4045-88F0-263EF09B2AA3}"/>
    <cellStyle name="Comma 38 2 3 3" xfId="12592" xr:uid="{749E5C97-E698-45D3-9A88-E62059719190}"/>
    <cellStyle name="Comma 38 2 3 3 2" xfId="38581" xr:uid="{315EB796-5D00-49FE-A6DD-5A22BC47815D}"/>
    <cellStyle name="Comma 38 2 3 4" xfId="30426" xr:uid="{16469E4C-1E7B-487A-9598-C604A620ABE9}"/>
    <cellStyle name="Comma 38 2 4" xfId="6499" xr:uid="{00000000-0005-0000-0000-00002E080000}"/>
    <cellStyle name="Comma 38 2 4 2" xfId="22833" xr:uid="{502CB4B6-D0B9-433A-B063-75F8B598FE93}"/>
    <cellStyle name="Comma 38 2 4 2 2" xfId="48822" xr:uid="{A62BD1E2-F053-4808-A867-8A5B6BBBA609}"/>
    <cellStyle name="Comma 38 2 4 3" xfId="14713" xr:uid="{27D9FED3-6C33-42DF-B577-4782C4835B64}"/>
    <cellStyle name="Comma 38 2 4 3 2" xfId="40702" xr:uid="{CC751D8F-781B-4C6A-9DAF-CBF4CAF9051D}"/>
    <cellStyle name="Comma 38 2 4 4" xfId="32549" xr:uid="{1A2A0137-95EC-45C5-B262-8AF1200B5E02}"/>
    <cellStyle name="Comma 38 2 5" xfId="7155" xr:uid="{00000000-0005-0000-0000-00002F080000}"/>
    <cellStyle name="Comma 38 2 5 2" xfId="23486" xr:uid="{0254892A-B75E-455A-A837-C0F5ED48C93C}"/>
    <cellStyle name="Comma 38 2 5 2 2" xfId="49475" xr:uid="{DA6B0906-0C56-41CA-932C-1FFA35E130AC}"/>
    <cellStyle name="Comma 38 2 5 3" xfId="15366" xr:uid="{41A8FF1A-AFA9-4BD8-AB27-9449F4980A0E}"/>
    <cellStyle name="Comma 38 2 5 3 2" xfId="41355" xr:uid="{A78F1611-EEB1-4D3A-B972-0BCFC926CA0D}"/>
    <cellStyle name="Comma 38 2 5 4" xfId="33202" xr:uid="{DA6E7E61-A347-4365-B4FF-29B45E51BFE6}"/>
    <cellStyle name="Comma 38 2 6" xfId="9679" xr:uid="{00000000-0005-0000-0000-000030080000}"/>
    <cellStyle name="Comma 38 2 6 2" xfId="25960" xr:uid="{645CFCFA-2B89-46AD-9059-BBBCF88A152E}"/>
    <cellStyle name="Comma 38 2 6 2 2" xfId="51949" xr:uid="{3CF950E1-2EBF-4F01-9146-BFBE6406B3A6}"/>
    <cellStyle name="Comma 38 2 6 3" xfId="17840" xr:uid="{2E206A21-8364-40ED-B700-B4A83B85704F}"/>
    <cellStyle name="Comma 38 2 6 3 2" xfId="43829" xr:uid="{EDD4A86F-690E-4A33-96EB-D47CF7ECBB99}"/>
    <cellStyle name="Comma 38 2 6 4" xfId="35677" xr:uid="{4F8EA21C-E6F2-453E-9286-7822C2B4E61E}"/>
    <cellStyle name="Comma 38 2 7" xfId="8797" xr:uid="{00000000-0005-0000-0000-000031080000}"/>
    <cellStyle name="Comma 38 2 7 2" xfId="25128" xr:uid="{500980F3-AAE3-467E-B774-98DE58CA4E87}"/>
    <cellStyle name="Comma 38 2 7 2 2" xfId="51117" xr:uid="{FEFFC93C-F702-411E-B976-117CED7B7441}"/>
    <cellStyle name="Comma 38 2 7 3" xfId="17008" xr:uid="{9B202CCB-6DAB-4C41-AE43-CDC6CEF28CA8}"/>
    <cellStyle name="Comma 38 2 7 3 2" xfId="42997" xr:uid="{6D731F5F-28BE-419B-8DA6-13B5B1E25253}"/>
    <cellStyle name="Comma 38 2 7 4" xfId="34844" xr:uid="{482E741D-7362-417E-A68D-9803722C523F}"/>
    <cellStyle name="Comma 38 2 8" xfId="10463" xr:uid="{00000000-0005-0000-0000-000032080000}"/>
    <cellStyle name="Comma 38 2 8 2" xfId="18586" xr:uid="{88467C61-AF04-460C-948D-15F1C1857E3E}"/>
    <cellStyle name="Comma 38 2 8 2 2" xfId="44575" xr:uid="{A94B701B-2559-4632-90AE-774155F5F410}"/>
    <cellStyle name="Comma 38 2 8 3" xfId="36452" xr:uid="{B63B8FA5-5CC3-49D0-BD26-6C5DA97C3930}"/>
    <cellStyle name="Comma 38 2 9" xfId="2750" xr:uid="{00000000-0005-0000-0000-000033080000}"/>
    <cellStyle name="Comma 38 2 9 2" xfId="28946" xr:uid="{E5B9A404-51E4-4438-9BB1-C43199B5F282}"/>
    <cellStyle name="Comma 38 3" xfId="748" xr:uid="{C0724F41-CEC5-44F2-A783-51BCC9498B3A}"/>
    <cellStyle name="Comma 38 3 2" xfId="4977" xr:uid="{00000000-0005-0000-0000-000035080000}"/>
    <cellStyle name="Comma 38 3 2 2" xfId="21377" xr:uid="{C47CA079-9A1E-4A7B-85E6-E1E82C30653E}"/>
    <cellStyle name="Comma 38 3 2 2 2" xfId="47366" xr:uid="{FD179354-D626-42C0-B7DE-610C0C1E1F68}"/>
    <cellStyle name="Comma 38 3 2 3" xfId="13257" xr:uid="{7A68F043-3415-4DBC-A6C3-A1B90A9C70A4}"/>
    <cellStyle name="Comma 38 3 2 3 2" xfId="39246" xr:uid="{DD31DDA9-79A2-45B1-8DD2-ED13E26BFEAB}"/>
    <cellStyle name="Comma 38 3 2 4" xfId="31093" xr:uid="{72248BE0-71AC-441D-BEDB-292FD710993F}"/>
    <cellStyle name="Comma 38 3 3" xfId="7820" xr:uid="{00000000-0005-0000-0000-000036080000}"/>
    <cellStyle name="Comma 38 3 3 2" xfId="24151" xr:uid="{36C4CD3D-302B-4EE2-9E6F-8DDC71CEBA60}"/>
    <cellStyle name="Comma 38 3 3 2 2" xfId="50140" xr:uid="{EBDC29A1-C69D-419C-B122-C6AAE440D784}"/>
    <cellStyle name="Comma 38 3 3 3" xfId="16031" xr:uid="{432079A5-8DAB-4374-A6A5-07921BC51985}"/>
    <cellStyle name="Comma 38 3 3 3 2" xfId="42020" xr:uid="{09604CC3-2E84-437A-B150-1F351AE24810}"/>
    <cellStyle name="Comma 38 3 3 4" xfId="33867" xr:uid="{61F6EAC7-44D9-47D9-AF5B-4778B5BF1A18}"/>
    <cellStyle name="Comma 38 3 4" xfId="9379" xr:uid="{00000000-0005-0000-0000-000037080000}"/>
    <cellStyle name="Comma 38 3 4 2" xfId="25665" xr:uid="{D0E2EB07-CEB1-49E1-9DDF-B4B310F4C985}"/>
    <cellStyle name="Comma 38 3 4 2 2" xfId="51654" xr:uid="{F090531F-905F-453C-93D4-03DB4D463ECD}"/>
    <cellStyle name="Comma 38 3 4 3" xfId="17545" xr:uid="{E6AE9405-DB8A-46FB-AF9A-65BC0D9F8D25}"/>
    <cellStyle name="Comma 38 3 4 3 2" xfId="43534" xr:uid="{5C4F8D6B-169D-426E-8F22-4F802E98749C}"/>
    <cellStyle name="Comma 38 3 4 4" xfId="35382" xr:uid="{23CBE957-5E03-412B-9682-9258D6ECF92B}"/>
    <cellStyle name="Comma 38 3 5" xfId="19256" xr:uid="{662464DF-AB8C-44AD-8AC5-01894C560C05}"/>
    <cellStyle name="Comma 38 3 5 2" xfId="45245" xr:uid="{46E2D34E-CC31-4196-A073-4C5F47A3C285}"/>
    <cellStyle name="Comma 38 3 6" xfId="11136" xr:uid="{20736807-A03E-405F-BDF3-18DFA034D658}"/>
    <cellStyle name="Comma 38 3 6 2" xfId="37125" xr:uid="{6775E6E7-F6D8-4CB6-A6FA-11B70CF24CE4}"/>
    <cellStyle name="Comma 38 3 7" xfId="26721" xr:uid="{19CE585E-BC20-49F8-89E7-B12A6CFEA90A}"/>
    <cellStyle name="Comma 38 3 7 2" xfId="52710" xr:uid="{345ED78E-7309-4650-A055-7E70E1B1F0E0}"/>
    <cellStyle name="Comma 38 3 8" xfId="2767" xr:uid="{00000000-0005-0000-0000-000034080000}"/>
    <cellStyle name="Comma 38 3 9" xfId="28960" xr:uid="{76C7B276-AA18-42A2-8077-9767A4A8B196}"/>
    <cellStyle name="Comma 38 4" xfId="2492" xr:uid="{00000000-0005-0000-0000-000038080000}"/>
    <cellStyle name="Comma 38 4 2" xfId="4901" xr:uid="{00000000-0005-0000-0000-000039080000}"/>
    <cellStyle name="Comma 38 4 2 2" xfId="21303" xr:uid="{AD39BCFE-588F-48AC-AF86-F33654720B77}"/>
    <cellStyle name="Comma 38 4 2 2 2" xfId="47292" xr:uid="{9D180558-AF7B-458F-99EA-2112AFD07E99}"/>
    <cellStyle name="Comma 38 4 2 3" xfId="13183" xr:uid="{6433F982-E14D-403B-9C9F-AC2F9CEDD70F}"/>
    <cellStyle name="Comma 38 4 2 3 2" xfId="39172" xr:uid="{01076D5E-E953-4A20-85C6-358DECF7F957}"/>
    <cellStyle name="Comma 38 4 2 4" xfId="31019" xr:uid="{AD668172-B20A-45E2-B4C4-D7F15C563C31}"/>
    <cellStyle name="Comma 38 4 3" xfId="7746" xr:uid="{00000000-0005-0000-0000-00003A080000}"/>
    <cellStyle name="Comma 38 4 3 2" xfId="24077" xr:uid="{EF39A083-E284-4DF7-9AB5-C46226F66BB4}"/>
    <cellStyle name="Comma 38 4 3 2 2" xfId="50066" xr:uid="{291758F1-F149-4989-B423-DB185891B1F3}"/>
    <cellStyle name="Comma 38 4 3 3" xfId="15957" xr:uid="{BBA1BAA3-5635-42A8-9A77-40C0E619E52F}"/>
    <cellStyle name="Comma 38 4 3 3 2" xfId="41946" xr:uid="{D4BC3E7B-F050-4718-81E9-9B0876F749EA}"/>
    <cellStyle name="Comma 38 4 3 4" xfId="33793" xr:uid="{9DC6443C-6989-4329-9EE3-6AE882380697}"/>
    <cellStyle name="Comma 38 4 4" xfId="19182" xr:uid="{85BDEBB4-EDAF-4749-AFC8-44BD0E0B1828}"/>
    <cellStyle name="Comma 38 4 4 2" xfId="45171" xr:uid="{BC13A40E-FC6A-4609-ABB2-A0B492866333}"/>
    <cellStyle name="Comma 38 4 5" xfId="11062" xr:uid="{B2E69C1B-FA10-4F66-A106-60CA9F82BCFD}"/>
    <cellStyle name="Comma 38 4 5 2" xfId="37051" xr:uid="{26E4590C-93C0-4A63-A5DF-D9620AE9C790}"/>
    <cellStyle name="Comma 38 4 6" xfId="26647" xr:uid="{5B217299-0E5B-40C2-A1C1-F19BDB763136}"/>
    <cellStyle name="Comma 38 4 6 2" xfId="52636" xr:uid="{62B7AAC6-826F-41EB-9FA2-86D1E6FAD61C}"/>
    <cellStyle name="Comma 38 4 7" xfId="28840" xr:uid="{A740934B-D759-49D2-9CDE-1C0A90786390}"/>
    <cellStyle name="Comma 38 5" xfId="3280" xr:uid="{00000000-0005-0000-0000-00003B080000}"/>
    <cellStyle name="Comma 38 5 2" xfId="5485" xr:uid="{00000000-0005-0000-0000-00003C080000}"/>
    <cellStyle name="Comma 38 5 2 2" xfId="21874" xr:uid="{3084426C-4BD7-4F45-B3EF-C6935B83EA68}"/>
    <cellStyle name="Comma 38 5 2 2 2" xfId="47863" xr:uid="{BD368E48-47F2-42C3-AE50-F8BB22C443CF}"/>
    <cellStyle name="Comma 38 5 2 3" xfId="13754" xr:uid="{EDCF813E-9CFD-45EF-A172-AF6FCDA7CD26}"/>
    <cellStyle name="Comma 38 5 2 3 2" xfId="39743" xr:uid="{38D05C4B-C0DF-4236-8ECF-4A6DA3B5AC77}"/>
    <cellStyle name="Comma 38 5 2 4" xfId="31590" xr:uid="{B2BC667E-ED27-4907-9469-8E94C8BFC222}"/>
    <cellStyle name="Comma 38 5 3" xfId="8317" xr:uid="{00000000-0005-0000-0000-00003D080000}"/>
    <cellStyle name="Comma 38 5 3 2" xfId="24648" xr:uid="{BEBEBF50-8158-4372-84EF-AD808B76F240}"/>
    <cellStyle name="Comma 38 5 3 2 2" xfId="50637" xr:uid="{F8071F83-03D2-4D96-A601-976C7E7E2237}"/>
    <cellStyle name="Comma 38 5 3 3" xfId="16528" xr:uid="{54724E59-F7A4-4FD0-9BE5-9E6A11374A04}"/>
    <cellStyle name="Comma 38 5 3 3 2" xfId="42517" xr:uid="{77C6CFB4-B796-47B0-90D4-CB094AF67C07}"/>
    <cellStyle name="Comma 38 5 3 4" xfId="34364" xr:uid="{51312E28-F1A5-431F-99F4-22AA131B4ABF}"/>
    <cellStyle name="Comma 38 5 4" xfId="19753" xr:uid="{DACC1CE7-84FF-45DA-918B-89953F2C8F08}"/>
    <cellStyle name="Comma 38 5 4 2" xfId="45742" xr:uid="{63E0A260-0692-4AEE-BFE3-46209AB2D21B}"/>
    <cellStyle name="Comma 38 5 5" xfId="11633" xr:uid="{4418AAAA-1615-481F-8526-FA062F81CCB1}"/>
    <cellStyle name="Comma 38 5 5 2" xfId="37622" xr:uid="{F27354A7-A1CB-4D3D-8A24-AAEADC956382}"/>
    <cellStyle name="Comma 38 5 6" xfId="27218" xr:uid="{AE0DB545-B75D-4970-98F7-E8FA94C61952}"/>
    <cellStyle name="Comma 38 5 6 2" xfId="53207" xr:uid="{34976D40-AA73-4548-80C8-88AC9710915E}"/>
    <cellStyle name="Comma 38 5 7" xfId="29463" xr:uid="{558A6D97-713C-4E27-946C-AB05422A0C6E}"/>
    <cellStyle name="Comma 38 6" xfId="3996" xr:uid="{00000000-0005-0000-0000-00003E080000}"/>
    <cellStyle name="Comma 38 6 2" xfId="20419" xr:uid="{E228168D-3FF7-4446-839E-CA3DB697C12E}"/>
    <cellStyle name="Comma 38 6 2 2" xfId="46408" xr:uid="{18C5CB56-B9A6-441E-80F5-84FF45D9DAB0}"/>
    <cellStyle name="Comma 38 6 3" xfId="12299" xr:uid="{0D93F0FC-CE1F-46C6-BC77-3677574ED8FD}"/>
    <cellStyle name="Comma 38 6 3 2" xfId="38288" xr:uid="{E84C0670-AC0E-4BF9-880A-DD0E2B35F691}"/>
    <cellStyle name="Comma 38 6 4" xfId="30133" xr:uid="{2E566F28-EEDD-45D0-9730-E780680D1C93}"/>
    <cellStyle name="Comma 38 7" xfId="4659" xr:uid="{00000000-0005-0000-0000-00003F080000}"/>
    <cellStyle name="Comma 38 7 2" xfId="21065" xr:uid="{03E1121F-B21B-4F5D-B39B-FA98613F4047}"/>
    <cellStyle name="Comma 38 7 2 2" xfId="47054" xr:uid="{FE36B072-0508-48AF-A157-154C1CC17790}"/>
    <cellStyle name="Comma 38 7 3" xfId="12945" xr:uid="{DE3E1EEC-20D5-4BD8-9975-8AB0F4784F10}"/>
    <cellStyle name="Comma 38 7 3 2" xfId="38934" xr:uid="{4B09BAB5-40D3-454F-A47C-7A1F6C0E73BA}"/>
    <cellStyle name="Comma 38 7 4" xfId="30779" xr:uid="{AC795318-F1E1-48CC-8B0C-57162251BDBF}"/>
    <cellStyle name="Comma 38 8" xfId="6193" xr:uid="{00000000-0005-0000-0000-000040080000}"/>
    <cellStyle name="Comma 38 8 2" xfId="22540" xr:uid="{47F77A45-2E47-4F6B-AE16-B9497F1FC4F5}"/>
    <cellStyle name="Comma 38 8 2 2" xfId="48529" xr:uid="{C7618C49-7657-47D0-8FF5-EB06D229D676}"/>
    <cellStyle name="Comma 38 8 3" xfId="14420" xr:uid="{4CE5FADC-ABBB-46B6-B103-28DED8952B4E}"/>
    <cellStyle name="Comma 38 8 3 2" xfId="40409" xr:uid="{7B60340A-D97A-44FA-82B7-6989FD6A6126}"/>
    <cellStyle name="Comma 38 8 4" xfId="32256" xr:uid="{5CEE5092-04CE-492A-9F26-3B46E8BB6095}"/>
    <cellStyle name="Comma 38 9" xfId="6862" xr:uid="{00000000-0005-0000-0000-000041080000}"/>
    <cellStyle name="Comma 38 9 2" xfId="23193" xr:uid="{38AD758B-C01B-45A9-A721-53BA99C77CE7}"/>
    <cellStyle name="Comma 38 9 2 2" xfId="49182" xr:uid="{6CD21FDC-2003-4CC5-99CD-98F9074A19B8}"/>
    <cellStyle name="Comma 38 9 3" xfId="15073" xr:uid="{1C06546E-D1C0-4844-A1E6-B67298872486}"/>
    <cellStyle name="Comma 38 9 3 2" xfId="41062" xr:uid="{3D256A40-5560-43A7-A332-306B70C0C502}"/>
    <cellStyle name="Comma 38 9 4" xfId="32909" xr:uid="{13C84381-DF4C-4B78-98D4-8ADCE90F6FB0}"/>
    <cellStyle name="Comma 39" xfId="131" xr:uid="{00000000-0005-0000-0000-000077000000}"/>
    <cellStyle name="Comma 39 10" xfId="8852" xr:uid="{00000000-0005-0000-0000-000043080000}"/>
    <cellStyle name="Comma 39 10 2" xfId="25183" xr:uid="{A80A690E-63E7-43F5-A2C2-AD91E0A5DC4D}"/>
    <cellStyle name="Comma 39 10 2 2" xfId="51172" xr:uid="{EEB40298-2C7B-439B-A634-C33E7D045424}"/>
    <cellStyle name="Comma 39 10 3" xfId="17063" xr:uid="{D03D4F78-8061-4A85-9A93-7A863FFBE25F}"/>
    <cellStyle name="Comma 39 10 3 2" xfId="43052" xr:uid="{1018E4DE-7A9E-434B-BB18-651C1A3FCB49}"/>
    <cellStyle name="Comma 39 10 4" xfId="34899" xr:uid="{F16C0E54-BA7F-4E58-A848-EEC742FB33A8}"/>
    <cellStyle name="Comma 39 11" xfId="10021" xr:uid="{00000000-0005-0000-0000-000044080000}"/>
    <cellStyle name="Comma 39 11 2" xfId="18144" xr:uid="{BB3FCAF3-2335-4046-9732-4036AAC86575}"/>
    <cellStyle name="Comma 39 11 2 2" xfId="44133" xr:uid="{9F7DCEFF-229B-4CF2-B1A8-4B1C7E5DACA3}"/>
    <cellStyle name="Comma 39 11 3" xfId="36010" xr:uid="{96F3E3F2-8899-4CB1-B553-A31FE7CB45E4}"/>
    <cellStyle name="Comma 39 12" xfId="2223" xr:uid="{00000000-0005-0000-0000-000045080000}"/>
    <cellStyle name="Comma 39 12 2" xfId="19087" xr:uid="{8834FF92-845B-4AAD-8971-7A5D21951E9A}"/>
    <cellStyle name="Comma 39 12 2 2" xfId="45076" xr:uid="{D7FE1867-E617-4643-A04E-0B23ACC8FD96}"/>
    <cellStyle name="Comma 39 12 3" xfId="28717" xr:uid="{18DD289D-7F84-4BED-A20E-247956BACB56}"/>
    <cellStyle name="Comma 39 13" xfId="10967" xr:uid="{68B43506-8928-4CA7-8B07-9F9C7BB8702A}"/>
    <cellStyle name="Comma 39 13 2" xfId="36956" xr:uid="{20F59F77-5CBF-4149-872A-7B883800D0BB}"/>
    <cellStyle name="Comma 39 14" xfId="26551" xr:uid="{31814279-E02C-4AD7-AD16-6AA747FE1486}"/>
    <cellStyle name="Comma 39 14 2" xfId="52540" xr:uid="{B2B78216-4022-494B-BA6F-81CD3A110702}"/>
    <cellStyle name="Comma 39 15" xfId="1277" xr:uid="{00000000-0005-0000-0000-000042080000}"/>
    <cellStyle name="Comma 39 15 2" xfId="53730" xr:uid="{AF79092F-C588-4D9E-A1D4-6B4C93F8C4D3}"/>
    <cellStyle name="Comma 39 16" xfId="27742" xr:uid="{7E093A77-CE00-4561-B065-53A69FE8CBBE}"/>
    <cellStyle name="Comma 39 2" xfId="1198" xr:uid="{FEAB726F-8E9C-4E1C-8B53-8D509361051D}"/>
    <cellStyle name="Comma 39 2 10" xfId="1862" xr:uid="{00000000-0005-0000-0000-000046080000}"/>
    <cellStyle name="Comma 39 2 10 2" xfId="54315" xr:uid="{CE7F68A6-D6F6-43B9-B947-C19CA91AF068}"/>
    <cellStyle name="Comma 39 2 11" xfId="28356" xr:uid="{A0E3E297-B2B2-4C2C-AE95-B8F88D4CFC5C}"/>
    <cellStyle name="Comma 39 2 2" xfId="3721" xr:uid="{00000000-0005-0000-0000-000047080000}"/>
    <cellStyle name="Comma 39 2 2 2" xfId="5925" xr:uid="{00000000-0005-0000-0000-000048080000}"/>
    <cellStyle name="Comma 39 2 2 2 2" xfId="22314" xr:uid="{177F5E12-FB8C-4712-8AEB-3A3873A84B5D}"/>
    <cellStyle name="Comma 39 2 2 2 2 2" xfId="48303" xr:uid="{62FDD55D-87C4-4A1B-B900-562BE040E7AD}"/>
    <cellStyle name="Comma 39 2 2 2 3" xfId="14194" xr:uid="{B8F681F5-887F-4668-B829-1956AC1222BF}"/>
    <cellStyle name="Comma 39 2 2 2 3 2" xfId="40183" xr:uid="{156074C5-B143-4DB2-97CA-90F2F80D9404}"/>
    <cellStyle name="Comma 39 2 2 2 4" xfId="32030" xr:uid="{14280B61-6D48-460F-87E6-380D6899375B}"/>
    <cellStyle name="Comma 39 2 2 3" xfId="8757" xr:uid="{00000000-0005-0000-0000-000049080000}"/>
    <cellStyle name="Comma 39 2 2 3 2" xfId="25088" xr:uid="{C85172A1-230D-4956-BC68-7A32EA8B882E}"/>
    <cellStyle name="Comma 39 2 2 3 2 2" xfId="51077" xr:uid="{FCAFF0EC-FD19-4218-91F5-78C3D1656946}"/>
    <cellStyle name="Comma 39 2 2 3 3" xfId="16968" xr:uid="{A465B997-1CE5-4F24-9A74-ACFF4814A8DD}"/>
    <cellStyle name="Comma 39 2 2 3 3 2" xfId="42957" xr:uid="{B2DE9267-C015-4A50-AC7C-669F863AC29D}"/>
    <cellStyle name="Comma 39 2 2 3 4" xfId="34804" xr:uid="{D7656B75-CD07-44D5-BA11-B293FEBA871C}"/>
    <cellStyle name="Comma 39 2 2 4" xfId="20193" xr:uid="{B0466840-61BF-46E1-9C40-BE0598273913}"/>
    <cellStyle name="Comma 39 2 2 4 2" xfId="46182" xr:uid="{C0C19B06-39EA-4993-AC29-9C15FCADE95F}"/>
    <cellStyle name="Comma 39 2 2 5" xfId="12073" xr:uid="{30E4ACE5-E86A-4CAD-A45A-8F135C03D18F}"/>
    <cellStyle name="Comma 39 2 2 5 2" xfId="38062" xr:uid="{898385DD-F301-4AF5-B69E-DDC8E7867D64}"/>
    <cellStyle name="Comma 39 2 2 6" xfId="27658" xr:uid="{6BBD97DC-9F29-4045-A8AF-01CA18BBB0E3}"/>
    <cellStyle name="Comma 39 2 2 6 2" xfId="53647" xr:uid="{6BA49434-6DD7-427D-A089-7D77B59E5123}"/>
    <cellStyle name="Comma 39 2 2 7" xfId="29904" xr:uid="{E6F662E5-85E7-477D-9BBC-0382966D47DD}"/>
    <cellStyle name="Comma 39 2 3" xfId="4446" xr:uid="{00000000-0005-0000-0000-00004A080000}"/>
    <cellStyle name="Comma 39 2 3 2" xfId="20855" xr:uid="{EB4947B9-8E6E-4277-AA13-BFDB8166B8D3}"/>
    <cellStyle name="Comma 39 2 3 2 2" xfId="46844" xr:uid="{3C3167BF-0499-48EB-83D0-7FFA81E15E0A}"/>
    <cellStyle name="Comma 39 2 3 3" xfId="12735" xr:uid="{37B0BBDC-A4A7-4740-9B2E-A046499F5234}"/>
    <cellStyle name="Comma 39 2 3 3 2" xfId="38724" xr:uid="{483FD762-8043-478E-8FA5-F96C14C3693E}"/>
    <cellStyle name="Comma 39 2 3 4" xfId="30569" xr:uid="{0A64B735-5D94-4E6B-8C4D-63D82673013A}"/>
    <cellStyle name="Comma 39 2 4" xfId="6642" xr:uid="{00000000-0005-0000-0000-00004B080000}"/>
    <cellStyle name="Comma 39 2 4 2" xfId="22976" xr:uid="{8E0E6B5D-AE89-41D7-A37B-A307BBE63DBA}"/>
    <cellStyle name="Comma 39 2 4 2 2" xfId="48965" xr:uid="{27B2DB88-EF9E-4A8A-966F-DEE400CABBE0}"/>
    <cellStyle name="Comma 39 2 4 3" xfId="14856" xr:uid="{C7525961-071C-44EE-B2AC-313A90EDA65D}"/>
    <cellStyle name="Comma 39 2 4 3 2" xfId="40845" xr:uid="{18BF5ED4-CD3E-47E6-908F-C45F8ECCEF3F}"/>
    <cellStyle name="Comma 39 2 4 4" xfId="32692" xr:uid="{1CAF11AE-903B-4C5A-906A-A82F7F5485E3}"/>
    <cellStyle name="Comma 39 2 5" xfId="7298" xr:uid="{00000000-0005-0000-0000-00004C080000}"/>
    <cellStyle name="Comma 39 2 5 2" xfId="23629" xr:uid="{5C9EAED0-1B40-4A9B-B1E5-64E62F648008}"/>
    <cellStyle name="Comma 39 2 5 2 2" xfId="49618" xr:uid="{5577DC52-39AA-48EB-8541-6AAA7019F6B8}"/>
    <cellStyle name="Comma 39 2 5 3" xfId="15509" xr:uid="{62FBA064-7544-4E7F-91E9-DB403B3D7FAF}"/>
    <cellStyle name="Comma 39 2 5 3 2" xfId="41498" xr:uid="{269035DF-6A6F-41F1-A306-882E0F04CBAB}"/>
    <cellStyle name="Comma 39 2 5 4" xfId="33345" xr:uid="{1EAE9803-5220-4DED-84D8-7C2B8A744756}"/>
    <cellStyle name="Comma 39 2 6" xfId="9822" xr:uid="{00000000-0005-0000-0000-00004D080000}"/>
    <cellStyle name="Comma 39 2 6 2" xfId="26103" xr:uid="{55F99445-6DAB-4E17-8609-37D151CA7DA3}"/>
    <cellStyle name="Comma 39 2 6 2 2" xfId="52092" xr:uid="{37039D30-1238-44C8-8242-5E70D201CC2A}"/>
    <cellStyle name="Comma 39 2 6 3" xfId="17983" xr:uid="{4E256476-258F-4766-AD24-DAB0DF669E82}"/>
    <cellStyle name="Comma 39 2 6 3 2" xfId="43972" xr:uid="{6E7AFF62-EB06-4A1C-A48E-13B642B876AF}"/>
    <cellStyle name="Comma 39 2 6 4" xfId="35820" xr:uid="{808C79BF-AB26-403A-8C99-F50EFE91DF25}"/>
    <cellStyle name="Comma 39 2 7" xfId="9101" xr:uid="{00000000-0005-0000-0000-00004E080000}"/>
    <cellStyle name="Comma 39 2 7 2" xfId="25432" xr:uid="{BC25C282-CA1C-43E8-B96B-D9274FA02CEF}"/>
    <cellStyle name="Comma 39 2 7 2 2" xfId="51421" xr:uid="{07130BBB-AC89-403A-9F7B-687FA1C4FA51}"/>
    <cellStyle name="Comma 39 2 7 3" xfId="17312" xr:uid="{018CF8E9-07E5-4395-BBDC-301FF872A162}"/>
    <cellStyle name="Comma 39 2 7 3 2" xfId="43301" xr:uid="{4D7906C9-CAD9-4434-BAAF-C212E2797B8E}"/>
    <cellStyle name="Comma 39 2 7 4" xfId="35148" xr:uid="{BFFAC93C-468C-43B1-BB5B-6C55092E9592}"/>
    <cellStyle name="Comma 39 2 8" xfId="10606" xr:uid="{00000000-0005-0000-0000-00004F080000}"/>
    <cellStyle name="Comma 39 2 8 2" xfId="18729" xr:uid="{74C36978-EBA5-48D7-981E-5CC0346C1D2B}"/>
    <cellStyle name="Comma 39 2 8 2 2" xfId="44718" xr:uid="{45573720-461B-4F90-BF97-C6097B2DE67C}"/>
    <cellStyle name="Comma 39 2 8 3" xfId="36595" xr:uid="{6E61B321-9160-4C7E-BE57-4ECBA232320E}"/>
    <cellStyle name="Comma 39 2 9" xfId="2751" xr:uid="{00000000-0005-0000-0000-000050080000}"/>
    <cellStyle name="Comma 39 2 9 2" xfId="28947" xr:uid="{2D812611-8622-41DD-B3CC-F11E6ED63DF2}"/>
    <cellStyle name="Comma 39 3" xfId="894" xr:uid="{9535E5DA-C93C-43E4-804E-AA434B1D0D69}"/>
    <cellStyle name="Comma 39 3 10" xfId="2493" xr:uid="{00000000-0005-0000-0000-000052080000}"/>
    <cellStyle name="Comma 39 3 10 2" xfId="19183" xr:uid="{FF4B9832-9A2F-4BCB-A217-24D48B38CBC9}"/>
    <cellStyle name="Comma 39 3 10 2 2" xfId="45172" xr:uid="{E475DF85-234E-48C6-A488-4F2A99A343CE}"/>
    <cellStyle name="Comma 39 3 10 3" xfId="28841" xr:uid="{B7AF91D5-660A-46B7-993A-60E617C618F7}"/>
    <cellStyle name="Comma 39 3 11" xfId="11063" xr:uid="{6FC5BE3C-45BA-4A1B-9DA8-133BB84798EC}"/>
    <cellStyle name="Comma 39 3 11 2" xfId="37052" xr:uid="{685BEC23-FD34-4AE2-95CE-B06F6255182B}"/>
    <cellStyle name="Comma 39 3 12" xfId="26648" xr:uid="{5173E3D3-F7DB-4C02-873F-D230BA0811F9}"/>
    <cellStyle name="Comma 39 3 12 2" xfId="52637" xr:uid="{3C377101-81D2-41A8-9642-C088878CFBB9}"/>
    <cellStyle name="Comma 39 3 13" xfId="1569" xr:uid="{00000000-0005-0000-0000-000051080000}"/>
    <cellStyle name="Comma 39 3 13 2" xfId="54022" xr:uid="{B9555290-07FB-46AE-8C87-540CE569A2D2}"/>
    <cellStyle name="Comma 39 3 14" xfId="28060" xr:uid="{3E3A7B3B-93B5-4AAC-9F6F-2FF5958627CB}"/>
    <cellStyle name="Comma 39 3 2" xfId="4142" xr:uid="{00000000-0005-0000-0000-000053080000}"/>
    <cellStyle name="Comma 39 3 2 2" xfId="20562" xr:uid="{95410A64-0A12-4C1B-901E-01D924656D5D}"/>
    <cellStyle name="Comma 39 3 2 2 2" xfId="46551" xr:uid="{AE63F70E-0A16-4477-B718-56BFBD98274B}"/>
    <cellStyle name="Comma 39 3 2 3" xfId="12442" xr:uid="{398E5BCE-F755-4E27-8613-0ABBBD7CABEF}"/>
    <cellStyle name="Comma 39 3 2 3 2" xfId="38431" xr:uid="{894BE91A-EC96-42CF-AF59-D4EA7C90A644}"/>
    <cellStyle name="Comma 39 3 2 4" xfId="30276" xr:uid="{01B2B6C8-9120-40D2-B1ED-4DC8D605AA8A}"/>
    <cellStyle name="Comma 39 3 3" xfId="4902" xr:uid="{00000000-0005-0000-0000-000054080000}"/>
    <cellStyle name="Comma 39 3 3 2" xfId="21304" xr:uid="{421A7FFF-ECC0-45CA-8EA5-928A61CE0FE1}"/>
    <cellStyle name="Comma 39 3 3 2 2" xfId="47293" xr:uid="{01A85411-344E-4EA2-8259-ED98E9133AE0}"/>
    <cellStyle name="Comma 39 3 3 3" xfId="13184" xr:uid="{EA29BE3A-6125-4166-87C5-D24533E75CEB}"/>
    <cellStyle name="Comma 39 3 3 3 2" xfId="39173" xr:uid="{9F4E994B-D6C2-43C8-83C4-2C612F7C544B}"/>
    <cellStyle name="Comma 39 3 3 4" xfId="31020" xr:uid="{09FB81C0-97C9-4B03-8592-DB7491D89D30}"/>
    <cellStyle name="Comma 39 3 4" xfId="6339" xr:uid="{00000000-0005-0000-0000-000055080000}"/>
    <cellStyle name="Comma 39 3 4 2" xfId="22683" xr:uid="{A4092D08-B205-45C3-A347-F7541E20D197}"/>
    <cellStyle name="Comma 39 3 4 2 2" xfId="48672" xr:uid="{6F673222-2664-4D02-A783-CB97F053B84A}"/>
    <cellStyle name="Comma 39 3 4 3" xfId="14563" xr:uid="{D42D44AD-0062-482F-B017-2547CB5C9B6E}"/>
    <cellStyle name="Comma 39 3 4 3 2" xfId="40552" xr:uid="{CE0F9C72-9D68-4458-B33F-E2484B843789}"/>
    <cellStyle name="Comma 39 3 4 4" xfId="32399" xr:uid="{3BC2F24F-6A56-4B7A-8C88-34D04489C0EC}"/>
    <cellStyle name="Comma 39 3 5" xfId="7005" xr:uid="{00000000-0005-0000-0000-000056080000}"/>
    <cellStyle name="Comma 39 3 5 2" xfId="23336" xr:uid="{FF60FE0F-C2EB-4CAB-9013-2CC340BCA837}"/>
    <cellStyle name="Comma 39 3 5 2 2" xfId="49325" xr:uid="{145B1489-1E18-4666-A561-BF9A532F437A}"/>
    <cellStyle name="Comma 39 3 5 3" xfId="15216" xr:uid="{ACF5F96E-911C-411D-80E9-4CA7B7531897}"/>
    <cellStyle name="Comma 39 3 5 3 2" xfId="41205" xr:uid="{F0EC2CBE-12DD-48EA-BE2C-4A46DE9FB5F4}"/>
    <cellStyle name="Comma 39 3 5 4" xfId="33052" xr:uid="{A49D52B0-C013-4EDD-A49D-FDB9490ECF9B}"/>
    <cellStyle name="Comma 39 3 6" xfId="7747" xr:uid="{00000000-0005-0000-0000-000057080000}"/>
    <cellStyle name="Comma 39 3 6 2" xfId="24078" xr:uid="{43017531-8CA8-46C7-B1DE-4C24AAE2ABD1}"/>
    <cellStyle name="Comma 39 3 6 2 2" xfId="50067" xr:uid="{37B271BD-FB99-413D-AE7F-630AA36901BE}"/>
    <cellStyle name="Comma 39 3 6 3" xfId="15958" xr:uid="{0F27A14F-E83E-40BC-9A45-5D395FCAD042}"/>
    <cellStyle name="Comma 39 3 6 3 2" xfId="41947" xr:uid="{2B242912-DFE0-425E-9428-F0A9BD9E7B53}"/>
    <cellStyle name="Comma 39 3 6 4" xfId="33794" xr:uid="{CA05FFC8-E724-4BF6-B3DF-5CC6ECF67CF3}"/>
    <cellStyle name="Comma 39 3 7" xfId="9524" xr:uid="{00000000-0005-0000-0000-000058080000}"/>
    <cellStyle name="Comma 39 3 7 2" xfId="25808" xr:uid="{F4BFE915-515C-4BDD-A9F6-2356F99B54D8}"/>
    <cellStyle name="Comma 39 3 7 2 2" xfId="51797" xr:uid="{1E57EFB3-B425-47F5-8187-37594A2B0FC3}"/>
    <cellStyle name="Comma 39 3 7 3" xfId="17688" xr:uid="{2479C3CB-8B40-401B-B693-328F2BB130FC}"/>
    <cellStyle name="Comma 39 3 7 3 2" xfId="43677" xr:uid="{8122BD76-FB1E-48A8-80F3-69BFD005A9BF}"/>
    <cellStyle name="Comma 39 3 7 4" xfId="35525" xr:uid="{CC626075-3C2C-4786-825C-A5156C26940D}"/>
    <cellStyle name="Comma 39 3 8" xfId="9850" xr:uid="{00000000-0005-0000-0000-000059080000}"/>
    <cellStyle name="Comma 39 3 8 2" xfId="26122" xr:uid="{3042B168-C80F-466A-983F-4E4F606F2EB7}"/>
    <cellStyle name="Comma 39 3 8 2 2" xfId="52111" xr:uid="{62468BC9-6EDD-47A7-BD40-1526B3435F60}"/>
    <cellStyle name="Comma 39 3 8 3" xfId="18002" xr:uid="{4875FA75-C82D-4B35-98AB-9CF7127D44A2}"/>
    <cellStyle name="Comma 39 3 8 3 2" xfId="43991" xr:uid="{E3F91149-FB9A-41E1-9B4E-8AF6C837B2C0}"/>
    <cellStyle name="Comma 39 3 8 4" xfId="35839" xr:uid="{C9593D15-E0ED-45CB-827A-69B9A2C716BA}"/>
    <cellStyle name="Comma 39 3 9" xfId="10313" xr:uid="{00000000-0005-0000-0000-00005A080000}"/>
    <cellStyle name="Comma 39 3 9 2" xfId="18436" xr:uid="{3FBAF63F-4E33-4CEE-9110-651E68D95074}"/>
    <cellStyle name="Comma 39 3 9 2 2" xfId="44425" xr:uid="{AAAE88F0-E2F7-4D23-B9A1-912230A1E293}"/>
    <cellStyle name="Comma 39 3 9 3" xfId="36302" xr:uid="{714C8A19-3335-4CDF-ADE4-71069CF9D6EC}"/>
    <cellStyle name="Comma 39 4" xfId="554" xr:uid="{00000000-0005-0000-0000-000026000000}"/>
    <cellStyle name="Comma 39 4 2" xfId="5628" xr:uid="{00000000-0005-0000-0000-00005C080000}"/>
    <cellStyle name="Comma 39 4 2 2" xfId="22017" xr:uid="{828FBD51-167E-4BE8-9090-5C73236DE2E9}"/>
    <cellStyle name="Comma 39 4 2 2 2" xfId="48006" xr:uid="{0745F4B1-C812-456C-883C-997A4960F23D}"/>
    <cellStyle name="Comma 39 4 2 3" xfId="13897" xr:uid="{F361ED56-D1C7-46EF-8EF8-67232803BF8A}"/>
    <cellStyle name="Comma 39 4 2 3 2" xfId="39886" xr:uid="{3F6B8099-FDCD-49F3-81CE-CF59911234C4}"/>
    <cellStyle name="Comma 39 4 2 4" xfId="31733" xr:uid="{BC730186-1608-46E8-803C-B171EF63D429}"/>
    <cellStyle name="Comma 39 4 3" xfId="8460" xr:uid="{00000000-0005-0000-0000-00005D080000}"/>
    <cellStyle name="Comma 39 4 3 2" xfId="24791" xr:uid="{E1217706-EB56-49D2-97AE-89D577533C06}"/>
    <cellStyle name="Comma 39 4 3 2 2" xfId="50780" xr:uid="{38C36ED0-3554-4259-BD06-05DF2CCFED41}"/>
    <cellStyle name="Comma 39 4 3 3" xfId="16671" xr:uid="{819F2C77-85E2-4D27-8B2B-1BB2DD33B8EB}"/>
    <cellStyle name="Comma 39 4 3 3 2" xfId="42660" xr:uid="{86197D6F-031B-46CB-9D68-912A79CE64FF}"/>
    <cellStyle name="Comma 39 4 3 4" xfId="34507" xr:uid="{663FA674-AA74-4AD4-ACBD-C6FD21419218}"/>
    <cellStyle name="Comma 39 4 4" xfId="9222" xr:uid="{00000000-0005-0000-0000-00005E080000}"/>
    <cellStyle name="Comma 39 4 4 2" xfId="25515" xr:uid="{CBBB1C8E-FF9D-42EE-BEC4-B53CBB5181E2}"/>
    <cellStyle name="Comma 39 4 4 2 2" xfId="51504" xr:uid="{477DF72E-3461-4ED1-AC72-B619248674CF}"/>
    <cellStyle name="Comma 39 4 4 3" xfId="17395" xr:uid="{F76025D8-52E1-4AF4-90D5-3BBB873E427F}"/>
    <cellStyle name="Comma 39 4 4 3 2" xfId="43384" xr:uid="{FF6BAC98-4280-4D46-9B8F-861EBAE89798}"/>
    <cellStyle name="Comma 39 4 4 4" xfId="35232" xr:uid="{A41EB4AE-6425-4A22-8F89-EB1B9F9D81E5}"/>
    <cellStyle name="Comma 39 4 5" xfId="19896" xr:uid="{7EEE1B15-49FE-4B6F-B113-D816C45A8B46}"/>
    <cellStyle name="Comma 39 4 5 2" xfId="45885" xr:uid="{D261059E-B3B7-4CC9-AFEC-392902F32700}"/>
    <cellStyle name="Comma 39 4 6" xfId="11776" xr:uid="{DEB8E18D-7C15-4AE5-A550-C2EE0704A125}"/>
    <cellStyle name="Comma 39 4 6 2" xfId="37765" xr:uid="{D6509D30-36D4-4A98-8748-A4BACEA45394}"/>
    <cellStyle name="Comma 39 4 7" xfId="27361" xr:uid="{6D9C9708-DD2E-4EB1-8E7B-71F06B8DB9BC}"/>
    <cellStyle name="Comma 39 4 7 2" xfId="53350" xr:uid="{D3AD5EBC-7A9B-4CD7-95A0-BA0BCEF10254}"/>
    <cellStyle name="Comma 39 4 8" xfId="3423" xr:uid="{00000000-0005-0000-0000-00005B080000}"/>
    <cellStyle name="Comma 39 4 9" xfId="29606" xr:uid="{B7E58BB1-12BF-477F-923A-D606F85DA3E1}"/>
    <cellStyle name="Comma 39 5" xfId="3804" xr:uid="{00000000-0005-0000-0000-00005F080000}"/>
    <cellStyle name="Comma 39 5 2" xfId="20270" xr:uid="{87B850F9-9391-40F1-B24B-8C6E38451CDC}"/>
    <cellStyle name="Comma 39 5 2 2" xfId="46259" xr:uid="{BA430495-B58B-4592-879A-9B5164250E38}"/>
    <cellStyle name="Comma 39 5 3" xfId="12150" xr:uid="{1871D903-3477-4CD0-8055-FF06ABCB589B}"/>
    <cellStyle name="Comma 39 5 3 2" xfId="38139" xr:uid="{F81405F6-3DF7-4618-A478-ED2B4609AA44}"/>
    <cellStyle name="Comma 39 5 4" xfId="29984" xr:uid="{FBDAEAE1-AD48-4472-82EE-00FB86F6D276}"/>
    <cellStyle name="Comma 39 6" xfId="4802" xr:uid="{00000000-0005-0000-0000-000060080000}"/>
    <cellStyle name="Comma 39 6 2" xfId="21208" xr:uid="{D2CF8DAB-E9C5-4EB7-8F17-570C0F3E3776}"/>
    <cellStyle name="Comma 39 6 2 2" xfId="47197" xr:uid="{AB2EAE72-6917-43A9-B21D-3AFE44F7B0AA}"/>
    <cellStyle name="Comma 39 6 3" xfId="13088" xr:uid="{17BCE150-0BA9-4C1C-9ED7-0C9F4BD0DBAB}"/>
    <cellStyle name="Comma 39 6 3 2" xfId="39077" xr:uid="{C2274416-BF12-4F8C-A97A-D7977D3D4DDE}"/>
    <cellStyle name="Comma 39 6 4" xfId="30922" xr:uid="{F714BC5B-CE8B-48BD-82BB-B5C335571032}"/>
    <cellStyle name="Comma 39 7" xfId="6003" xr:uid="{00000000-0005-0000-0000-000061080000}"/>
    <cellStyle name="Comma 39 7 2" xfId="22391" xr:uid="{B2A57637-08B7-422F-9BBA-B4792BC6FB2E}"/>
    <cellStyle name="Comma 39 7 2 2" xfId="48380" xr:uid="{D3EB23E8-6453-4221-B029-D4DEADFBCE66}"/>
    <cellStyle name="Comma 39 7 3" xfId="14271" xr:uid="{6FC368EF-4657-442F-A253-827B3EFE05BF}"/>
    <cellStyle name="Comma 39 7 3 2" xfId="40260" xr:uid="{6ECEC5BA-E673-414A-B0FF-96E3E9269067}"/>
    <cellStyle name="Comma 39 7 4" xfId="32107" xr:uid="{1B105C06-A679-436F-B344-997154337556}"/>
    <cellStyle name="Comma 39 8" xfId="6713" xr:uid="{00000000-0005-0000-0000-000062080000}"/>
    <cellStyle name="Comma 39 8 2" xfId="23044" xr:uid="{47F5965C-DFD6-4AFE-ACA0-5E353C00FB4C}"/>
    <cellStyle name="Comma 39 8 2 2" xfId="49033" xr:uid="{D80A8979-B26F-4680-821A-AFB81A2C5089}"/>
    <cellStyle name="Comma 39 8 3" xfId="14924" xr:uid="{7ED7E46A-E1D5-454A-9BDD-4F583784C938}"/>
    <cellStyle name="Comma 39 8 3 2" xfId="40913" xr:uid="{9706F5FE-2BF1-449B-8D36-42773F5419DB}"/>
    <cellStyle name="Comma 39 8 4" xfId="32760" xr:uid="{8982989C-BA9A-4D9A-8F87-9B24C9DDC6B7}"/>
    <cellStyle name="Comma 39 9" xfId="7651" xr:uid="{00000000-0005-0000-0000-000063080000}"/>
    <cellStyle name="Comma 39 9 2" xfId="23982" xr:uid="{565762CC-F96E-4E94-B059-2E2362C9092C}"/>
    <cellStyle name="Comma 39 9 2 2" xfId="49971" xr:uid="{F3F9AB9D-336A-4393-85A1-E7B9485E81A5}"/>
    <cellStyle name="Comma 39 9 3" xfId="15862" xr:uid="{1626DC08-BACF-4B30-9BAB-74A4B4A2A42E}"/>
    <cellStyle name="Comma 39 9 3 2" xfId="41851" xr:uid="{BF52F9A7-D19C-4EDE-8934-52BDEC0109D0}"/>
    <cellStyle name="Comma 39 9 4" xfId="33698" xr:uid="{A87FCD05-080E-4E63-85B1-DC8C74DE53E2}"/>
    <cellStyle name="Comma 4" xfId="132" xr:uid="{00000000-0005-0000-0000-000078000000}"/>
    <cellStyle name="Comma 4 2" xfId="133" xr:uid="{00000000-0005-0000-0000-000079000000}"/>
    <cellStyle name="Comma 4 2 2" xfId="706" xr:uid="{43EB6C9A-2273-4DAD-8173-7DF117B76F7E}"/>
    <cellStyle name="Comma 4 2 2 2" xfId="6151" xr:uid="{00000000-0005-0000-0000-000067080000}"/>
    <cellStyle name="Comma 4 2 2 3" xfId="9956" xr:uid="{00000000-0005-0000-0000-000068080000}"/>
    <cellStyle name="Comma 4 2 2 3 2" xfId="35945" xr:uid="{1724293D-9C56-4333-BC27-76C9FFF37D83}"/>
    <cellStyle name="Comma 4 2 2 4" xfId="3954" xr:uid="{00000000-0005-0000-0000-000069080000}"/>
    <cellStyle name="Comma 4 2 2 5" xfId="27879" xr:uid="{167323E0-CED0-45EF-8AB0-BA2B9318BAC8}"/>
    <cellStyle name="Comma 4 2 3" xfId="516" xr:uid="{00000000-0005-0000-0000-000028000000}"/>
    <cellStyle name="Comma 4 2 3 2" xfId="9184" xr:uid="{00000000-0005-0000-0000-00006A080000}"/>
    <cellStyle name="Comma 4 3" xfId="134" xr:uid="{00000000-0005-0000-0000-00007A000000}"/>
    <cellStyle name="Comma 4 3 2" xfId="677" xr:uid="{677786CF-5E1F-4789-B884-10C16EC9E0EA}"/>
    <cellStyle name="Comma 4 3 2 2" xfId="3925" xr:uid="{00000000-0005-0000-0000-00006C080000}"/>
    <cellStyle name="Comma 4 3 3" xfId="6122" xr:uid="{00000000-0005-0000-0000-00006D080000}"/>
    <cellStyle name="Comma 4 4" xfId="467" xr:uid="{00000000-0005-0000-0000-00007B000000}"/>
    <cellStyle name="Comma 4 4 2" xfId="590" xr:uid="{03821308-AC42-4149-97E3-2C1923032D23}"/>
    <cellStyle name="Comma 4 4 2 2" xfId="6038" xr:uid="{00000000-0005-0000-0000-00006F080000}"/>
    <cellStyle name="Comma 4 4 3" xfId="9138" xr:uid="{00000000-0005-0000-0000-000070080000}"/>
    <cellStyle name="Comma 4 4 4" xfId="9970" xr:uid="{00000000-0005-0000-0000-000071080000}"/>
    <cellStyle name="Comma 4 4 4 2" xfId="35959" xr:uid="{EADC073F-2659-4BBA-9F12-67CF53193F61}"/>
    <cellStyle name="Comma 4 4 5" xfId="3839" xr:uid="{00000000-0005-0000-0000-000072080000}"/>
    <cellStyle name="Comma 4 4 6" xfId="27776" xr:uid="{AAC3A22C-CC82-47C6-9B55-47EF5D0DE05A}"/>
    <cellStyle name="Comma 40" xfId="135" xr:uid="{00000000-0005-0000-0000-00007C000000}"/>
    <cellStyle name="Comma 40 10" xfId="8853" xr:uid="{00000000-0005-0000-0000-000074080000}"/>
    <cellStyle name="Comma 40 10 2" xfId="25184" xr:uid="{A4FEC715-1CF6-4D15-ADC8-453760C618F4}"/>
    <cellStyle name="Comma 40 10 2 2" xfId="51173" xr:uid="{EB2221D5-F8E9-41C7-B109-4CB53DBA2C96}"/>
    <cellStyle name="Comma 40 10 3" xfId="17064" xr:uid="{2F48589C-3074-4930-9E3D-910F62644E6A}"/>
    <cellStyle name="Comma 40 10 3 2" xfId="43053" xr:uid="{61DA477C-F298-40C5-B131-B0F499AE5E78}"/>
    <cellStyle name="Comma 40 10 4" xfId="34900" xr:uid="{9BD62C2B-4EC3-4816-86B7-C0B603A17CC8}"/>
    <cellStyle name="Comma 40 11" xfId="10315" xr:uid="{00000000-0005-0000-0000-000075080000}"/>
    <cellStyle name="Comma 40 11 2" xfId="18438" xr:uid="{0284D458-B631-458D-893F-C1BCC7DAA8E9}"/>
    <cellStyle name="Comma 40 11 2 2" xfId="44427" xr:uid="{521ED3F1-5562-44C2-92E0-687B77AA53EE}"/>
    <cellStyle name="Comma 40 11 3" xfId="36304" xr:uid="{C1321DBA-639F-4E84-B305-FD231286CF13}"/>
    <cellStyle name="Comma 40 12" xfId="2225" xr:uid="{00000000-0005-0000-0000-000076080000}"/>
    <cellStyle name="Comma 40 12 2" xfId="19089" xr:uid="{CD9BE6C5-C6CA-4290-9A72-38BEE858AEBD}"/>
    <cellStyle name="Comma 40 12 2 2" xfId="45078" xr:uid="{EAE9C8AA-43FF-4BF2-819A-CDC16E49BF0C}"/>
    <cellStyle name="Comma 40 12 3" xfId="28719" xr:uid="{4AE708B3-0260-407A-A5DE-8E9A4D5807DC}"/>
    <cellStyle name="Comma 40 13" xfId="10969" xr:uid="{E86071E1-A115-4F5D-9146-D2E4425DC100}"/>
    <cellStyle name="Comma 40 13 2" xfId="36958" xr:uid="{52833790-7BE4-4430-9F1F-332A8225696F}"/>
    <cellStyle name="Comma 40 14" xfId="26553" xr:uid="{5950A733-620E-4CF8-B440-DAE9E39AB7B0}"/>
    <cellStyle name="Comma 40 14 2" xfId="52542" xr:uid="{7119F206-176B-4890-93B6-B686FF872DD8}"/>
    <cellStyle name="Comma 40 15" xfId="1571" xr:uid="{00000000-0005-0000-0000-000073080000}"/>
    <cellStyle name="Comma 40 15 2" xfId="54024" xr:uid="{0124D5E2-F32C-45F9-9C41-30AB0EE25D99}"/>
    <cellStyle name="Comma 40 16" xfId="28062" xr:uid="{F613EA92-7D45-4EBB-A817-00E6F15CF13C}"/>
    <cellStyle name="Comma 40 2" xfId="1200" xr:uid="{5D1DAA2C-C89A-492C-B2A8-549F45CF5309}"/>
    <cellStyle name="Comma 40 2 10" xfId="1864" xr:uid="{00000000-0005-0000-0000-000077080000}"/>
    <cellStyle name="Comma 40 2 10 2" xfId="54317" xr:uid="{CD6F45EF-AE5E-4D7B-AE58-B49B7C60CF68}"/>
    <cellStyle name="Comma 40 2 11" xfId="28358" xr:uid="{64C5A402-E579-4FEA-B2D2-18C607C0C3D4}"/>
    <cellStyle name="Comma 40 2 2" xfId="3723" xr:uid="{00000000-0005-0000-0000-000078080000}"/>
    <cellStyle name="Comma 40 2 2 2" xfId="5927" xr:uid="{00000000-0005-0000-0000-000079080000}"/>
    <cellStyle name="Comma 40 2 2 2 2" xfId="22316" xr:uid="{E20A5453-72BC-4993-A042-675662406F68}"/>
    <cellStyle name="Comma 40 2 2 2 2 2" xfId="48305" xr:uid="{10325803-7A89-473A-89A1-C70BDF17256A}"/>
    <cellStyle name="Comma 40 2 2 2 3" xfId="14196" xr:uid="{3364BDD7-2238-4CEB-9A26-6A8ADF60079C}"/>
    <cellStyle name="Comma 40 2 2 2 3 2" xfId="40185" xr:uid="{EFA52C0E-C9B2-4156-8464-4F814DB57A69}"/>
    <cellStyle name="Comma 40 2 2 2 4" xfId="32032" xr:uid="{BEA2BFED-5C4E-4983-9DFD-D01F66A74F4D}"/>
    <cellStyle name="Comma 40 2 2 3" xfId="8759" xr:uid="{00000000-0005-0000-0000-00007A080000}"/>
    <cellStyle name="Comma 40 2 2 3 2" xfId="25090" xr:uid="{93C0A1D5-D0A1-4431-841B-A108D45179C4}"/>
    <cellStyle name="Comma 40 2 2 3 2 2" xfId="51079" xr:uid="{0E16F91D-D27E-4144-8B7C-1AF05CBD8CB3}"/>
    <cellStyle name="Comma 40 2 2 3 3" xfId="16970" xr:uid="{C6D2F6C2-7C33-41BA-B4F9-F0BBE88805F9}"/>
    <cellStyle name="Comma 40 2 2 3 3 2" xfId="42959" xr:uid="{314DCAB8-11EB-4F40-B350-3A2C29FCCB3E}"/>
    <cellStyle name="Comma 40 2 2 3 4" xfId="34806" xr:uid="{29EC926D-24AD-4D00-80B6-5729E8C20EBA}"/>
    <cellStyle name="Comma 40 2 2 4" xfId="20195" xr:uid="{1B5A6812-4476-49E9-97A5-A8671CB20C63}"/>
    <cellStyle name="Comma 40 2 2 4 2" xfId="46184" xr:uid="{F11315AE-E995-4D47-9EE5-083874840C00}"/>
    <cellStyle name="Comma 40 2 2 5" xfId="12075" xr:uid="{1C325499-2FDD-42D7-9819-E37585B8ECA4}"/>
    <cellStyle name="Comma 40 2 2 5 2" xfId="38064" xr:uid="{7B153989-7DB0-4966-AF5A-32F1F29D3CF8}"/>
    <cellStyle name="Comma 40 2 2 6" xfId="27660" xr:uid="{474F3E81-E0DD-4983-8C60-441639039BDF}"/>
    <cellStyle name="Comma 40 2 2 6 2" xfId="53649" xr:uid="{69AEC98B-C825-4ADB-9093-6493EA90F346}"/>
    <cellStyle name="Comma 40 2 2 7" xfId="29906" xr:uid="{C64B382B-D876-40D6-B806-C4441517648A}"/>
    <cellStyle name="Comma 40 2 3" xfId="4448" xr:uid="{00000000-0005-0000-0000-00007B080000}"/>
    <cellStyle name="Comma 40 2 3 2" xfId="20857" xr:uid="{F6B8414D-6875-4EE5-B68C-9D5E2EF51641}"/>
    <cellStyle name="Comma 40 2 3 2 2" xfId="46846" xr:uid="{AFD80AC8-2F63-455E-AAC4-ED2FDEE30E1A}"/>
    <cellStyle name="Comma 40 2 3 3" xfId="12737" xr:uid="{825CC7C6-FB06-4553-AC29-B08B7E1506B4}"/>
    <cellStyle name="Comma 40 2 3 3 2" xfId="38726" xr:uid="{AD5AF200-6D9E-461F-A681-CAA8DC586A48}"/>
    <cellStyle name="Comma 40 2 3 4" xfId="30571" xr:uid="{FA149C5A-5012-4A98-BFC6-A6571A18DD5B}"/>
    <cellStyle name="Comma 40 2 4" xfId="6644" xr:uid="{00000000-0005-0000-0000-00007C080000}"/>
    <cellStyle name="Comma 40 2 4 2" xfId="22978" xr:uid="{E4539C2E-2108-4E1C-91E2-A7799681BE31}"/>
    <cellStyle name="Comma 40 2 4 2 2" xfId="48967" xr:uid="{7C1E5AF2-DE3F-4F4A-85EB-03E5D07D0B40}"/>
    <cellStyle name="Comma 40 2 4 3" xfId="14858" xr:uid="{FF1ADC9E-DD0F-4856-BF1B-98FE43681059}"/>
    <cellStyle name="Comma 40 2 4 3 2" xfId="40847" xr:uid="{31A6CE48-9950-4AC9-B4BA-7AD61DE82273}"/>
    <cellStyle name="Comma 40 2 4 4" xfId="32694" xr:uid="{DA1D77EB-86B0-4AB8-BC1E-82C43223E165}"/>
    <cellStyle name="Comma 40 2 5" xfId="7300" xr:uid="{00000000-0005-0000-0000-00007D080000}"/>
    <cellStyle name="Comma 40 2 5 2" xfId="23631" xr:uid="{708D1107-9B13-4894-B3BC-08ECCE83F900}"/>
    <cellStyle name="Comma 40 2 5 2 2" xfId="49620" xr:uid="{50C823C1-ADC5-4993-B3A3-EAD312F11BCF}"/>
    <cellStyle name="Comma 40 2 5 3" xfId="15511" xr:uid="{5297EDA2-956E-4B37-AFB7-416F0565F27D}"/>
    <cellStyle name="Comma 40 2 5 3 2" xfId="41500" xr:uid="{2D73302D-BF5A-4351-8B90-8FF4EE8C446B}"/>
    <cellStyle name="Comma 40 2 5 4" xfId="33347" xr:uid="{74D4B948-B97C-44EA-999B-00DA02900366}"/>
    <cellStyle name="Comma 40 2 6" xfId="9824" xr:uid="{00000000-0005-0000-0000-00007E080000}"/>
    <cellStyle name="Comma 40 2 6 2" xfId="26105" xr:uid="{084878BA-A1B1-48B0-A503-C1EECB3139F7}"/>
    <cellStyle name="Comma 40 2 6 2 2" xfId="52094" xr:uid="{6B5B30DF-8F94-401E-9C3A-7764FC8CAA89}"/>
    <cellStyle name="Comma 40 2 6 3" xfId="17985" xr:uid="{6A033305-FE98-4CC3-9FAD-E8F571DB54FA}"/>
    <cellStyle name="Comma 40 2 6 3 2" xfId="43974" xr:uid="{FC4190BF-24E1-41E0-A935-CAB7711B7DAB}"/>
    <cellStyle name="Comma 40 2 6 4" xfId="35822" xr:uid="{8137EBCC-D04A-4D7C-BA55-7714796EE80C}"/>
    <cellStyle name="Comma 40 2 7" xfId="9950" xr:uid="{00000000-0005-0000-0000-00007F080000}"/>
    <cellStyle name="Comma 40 2 7 2" xfId="26199" xr:uid="{3C5FBE32-BBC8-4966-A13E-C279AF3675C9}"/>
    <cellStyle name="Comma 40 2 7 2 2" xfId="52188" xr:uid="{86DEAD79-EF2F-4918-A523-0A4E545B6C04}"/>
    <cellStyle name="Comma 40 2 7 3" xfId="18079" xr:uid="{6D9D7758-6CD3-4E2F-A9D7-274CED16B4B0}"/>
    <cellStyle name="Comma 40 2 7 3 2" xfId="44068" xr:uid="{5FBF23C6-ABE7-422C-89DD-59AA9E9A564F}"/>
    <cellStyle name="Comma 40 2 7 4" xfId="35939" xr:uid="{AC580559-20E1-460C-B893-8A4107D47581}"/>
    <cellStyle name="Comma 40 2 8" xfId="10608" xr:uid="{00000000-0005-0000-0000-000080080000}"/>
    <cellStyle name="Comma 40 2 8 2" xfId="18731" xr:uid="{FDFBD7B7-239C-43FA-B05C-06FA27AD9132}"/>
    <cellStyle name="Comma 40 2 8 2 2" xfId="44720" xr:uid="{77A075F1-4D78-4DA1-A8E0-2D8D61AC4453}"/>
    <cellStyle name="Comma 40 2 8 3" xfId="36597" xr:uid="{89B4E617-1E98-4F70-A1A2-C2B90E9FC1AA}"/>
    <cellStyle name="Comma 40 2 9" xfId="2752" xr:uid="{00000000-0005-0000-0000-000081080000}"/>
    <cellStyle name="Comma 40 2 9 2" xfId="28948" xr:uid="{5BE4531B-AC74-4E27-9F82-EAD2F4FFA0E9}"/>
    <cellStyle name="Comma 40 3" xfId="896" xr:uid="{60587630-1683-4F5B-945B-0C57502338AB}"/>
    <cellStyle name="Comma 40 3 2" xfId="4903" xr:uid="{00000000-0005-0000-0000-000083080000}"/>
    <cellStyle name="Comma 40 3 2 2" xfId="21305" xr:uid="{015A1AF4-B4CA-44C3-AC33-3F8DC268296D}"/>
    <cellStyle name="Comma 40 3 2 2 2" xfId="47294" xr:uid="{D09EE11A-AF41-44FF-8B5E-09BF9DD290EF}"/>
    <cellStyle name="Comma 40 3 2 3" xfId="13185" xr:uid="{1090410C-8EAB-4E73-A6C5-42D82D664CBA}"/>
    <cellStyle name="Comma 40 3 2 3 2" xfId="39174" xr:uid="{6DC29954-6551-46E8-9EEE-7E6FDC83B17F}"/>
    <cellStyle name="Comma 40 3 2 4" xfId="31021" xr:uid="{5039A58C-3C53-44A2-94DB-382C6B3C32F2}"/>
    <cellStyle name="Comma 40 3 3" xfId="7748" xr:uid="{00000000-0005-0000-0000-000084080000}"/>
    <cellStyle name="Comma 40 3 3 2" xfId="24079" xr:uid="{9334F6B8-9825-4470-B7B6-7D47E366B223}"/>
    <cellStyle name="Comma 40 3 3 2 2" xfId="50068" xr:uid="{2288A099-3B3C-4D3D-A880-00C140822FCA}"/>
    <cellStyle name="Comma 40 3 3 3" xfId="15959" xr:uid="{574F4C75-1351-4212-853E-44D3E4704517}"/>
    <cellStyle name="Comma 40 3 3 3 2" xfId="41948" xr:uid="{CA45A6AC-E849-46DA-87BF-D7A7267E46FB}"/>
    <cellStyle name="Comma 40 3 3 4" xfId="33795" xr:uid="{BDF2F6F0-C0DC-4583-89E6-53B83CBEC255}"/>
    <cellStyle name="Comma 40 3 4" xfId="9526" xr:uid="{00000000-0005-0000-0000-000085080000}"/>
    <cellStyle name="Comma 40 3 4 2" xfId="25810" xr:uid="{0F027121-534A-4A50-9AB4-8B7118C255FA}"/>
    <cellStyle name="Comma 40 3 4 2 2" xfId="51799" xr:uid="{8D053902-0E55-4B17-9494-7535C94023FA}"/>
    <cellStyle name="Comma 40 3 4 3" xfId="17690" xr:uid="{7A34ACE6-5F1F-457E-BF6E-A8ABDEDA2939}"/>
    <cellStyle name="Comma 40 3 4 3 2" xfId="43679" xr:uid="{FFD1A217-190B-4323-B7EB-1CB17A106722}"/>
    <cellStyle name="Comma 40 3 4 4" xfId="35527" xr:uid="{7A18B63B-FF8D-4713-B043-22B2AAA78AA2}"/>
    <cellStyle name="Comma 40 3 5" xfId="19184" xr:uid="{78CFCDA9-BB61-48BC-95D0-D4C257A90B3B}"/>
    <cellStyle name="Comma 40 3 5 2" xfId="45173" xr:uid="{7851E83B-7FA0-4170-8ACA-2321CE453001}"/>
    <cellStyle name="Comma 40 3 6" xfId="11064" xr:uid="{7DCE5D28-9D57-4BBB-960F-A577F61C7837}"/>
    <cellStyle name="Comma 40 3 6 2" xfId="37053" xr:uid="{F94FB8F7-A19E-4BDB-A43F-A61CC6279579}"/>
    <cellStyle name="Comma 40 3 7" xfId="26649" xr:uid="{9052EFE1-6B86-4A6E-A3BF-B3E07F4887F5}"/>
    <cellStyle name="Comma 40 3 7 2" xfId="52638" xr:uid="{1A1A9F52-7F4E-4E1F-9D03-52B7C76B20C2}"/>
    <cellStyle name="Comma 40 3 8" xfId="2494" xr:uid="{00000000-0005-0000-0000-000082080000}"/>
    <cellStyle name="Comma 40 3 9" xfId="28842" xr:uid="{3B166FF5-730C-4D9D-8B04-1CB08C22CAA2}"/>
    <cellStyle name="Comma 40 4" xfId="3425" xr:uid="{00000000-0005-0000-0000-000086080000}"/>
    <cellStyle name="Comma 40 4 2" xfId="5630" xr:uid="{00000000-0005-0000-0000-000087080000}"/>
    <cellStyle name="Comma 40 4 2 2" xfId="22019" xr:uid="{028A995A-B948-495F-9CEF-094926C3EEAD}"/>
    <cellStyle name="Comma 40 4 2 2 2" xfId="48008" xr:uid="{A68904C5-CAAE-4B00-BFA2-2F8098BF2671}"/>
    <cellStyle name="Comma 40 4 2 3" xfId="13899" xr:uid="{A554A0FC-DCE0-4E42-8E16-935EF95AF63E}"/>
    <cellStyle name="Comma 40 4 2 3 2" xfId="39888" xr:uid="{709A3A49-080F-468B-A60D-26F26054A6FD}"/>
    <cellStyle name="Comma 40 4 2 4" xfId="31735" xr:uid="{872C4B31-1517-422B-AEA7-7FB5859F7C4D}"/>
    <cellStyle name="Comma 40 4 3" xfId="8462" xr:uid="{00000000-0005-0000-0000-000088080000}"/>
    <cellStyle name="Comma 40 4 3 2" xfId="24793" xr:uid="{A50C622A-34C9-4055-9304-6594EB0D163B}"/>
    <cellStyle name="Comma 40 4 3 2 2" xfId="50782" xr:uid="{287BD211-6E3C-4E10-A8A0-6BE004A5BDEB}"/>
    <cellStyle name="Comma 40 4 3 3" xfId="16673" xr:uid="{26736B21-08A0-495C-9C79-30BCE28838CA}"/>
    <cellStyle name="Comma 40 4 3 3 2" xfId="42662" xr:uid="{32DB0C74-2917-49FD-BE99-16AAE0220E92}"/>
    <cellStyle name="Comma 40 4 3 4" xfId="34509" xr:uid="{31DE4FB0-8723-4571-9A79-9E74B3317D17}"/>
    <cellStyle name="Comma 40 4 4" xfId="19898" xr:uid="{42104235-DABC-48E6-BAE7-6768558852C7}"/>
    <cellStyle name="Comma 40 4 4 2" xfId="45887" xr:uid="{76288AB2-100E-471A-BACF-C0139E8FE551}"/>
    <cellStyle name="Comma 40 4 5" xfId="11778" xr:uid="{D808154E-9621-443A-B5FA-70824910F8F1}"/>
    <cellStyle name="Comma 40 4 5 2" xfId="37767" xr:uid="{964A4D43-0826-4F98-8A7F-6067337BA0AC}"/>
    <cellStyle name="Comma 40 4 6" xfId="27363" xr:uid="{8EE91CBB-DE4A-49B2-8797-03F627BF2246}"/>
    <cellStyle name="Comma 40 4 6 2" xfId="53352" xr:uid="{02FA4684-4D31-4358-A2B4-A9BAE0767E8E}"/>
    <cellStyle name="Comma 40 4 7" xfId="29608" xr:uid="{5438A4ED-746F-42E5-96B1-AEC958679039}"/>
    <cellStyle name="Comma 40 5" xfId="4144" xr:uid="{00000000-0005-0000-0000-000089080000}"/>
    <cellStyle name="Comma 40 5 2" xfId="20564" xr:uid="{0CA25A57-CC08-484D-9F40-5CD407D02678}"/>
    <cellStyle name="Comma 40 5 2 2" xfId="46553" xr:uid="{EC1D7C87-E875-4096-80F8-C08DE467E1B0}"/>
    <cellStyle name="Comma 40 5 3" xfId="12444" xr:uid="{BFAB2EE3-1249-47E2-A54B-2D568670D4DA}"/>
    <cellStyle name="Comma 40 5 3 2" xfId="38433" xr:uid="{AC4C6197-FA72-405C-A4D9-8AD57593CBD8}"/>
    <cellStyle name="Comma 40 5 4" xfId="30278" xr:uid="{44849032-6DA4-4EC7-BB11-0703632ED251}"/>
    <cellStyle name="Comma 40 6" xfId="4804" xr:uid="{00000000-0005-0000-0000-00008A080000}"/>
    <cellStyle name="Comma 40 6 2" xfId="21210" xr:uid="{0549A07C-8C8E-4E23-902B-735A25CE14EC}"/>
    <cellStyle name="Comma 40 6 2 2" xfId="47199" xr:uid="{B9EB52CC-C624-4052-9437-7B002BB0E3D8}"/>
    <cellStyle name="Comma 40 6 3" xfId="13090" xr:uid="{2B647029-B378-417C-8FE9-E4214B500BF3}"/>
    <cellStyle name="Comma 40 6 3 2" xfId="39079" xr:uid="{E9FD9200-2ED3-48CB-B066-13DDF79B737B}"/>
    <cellStyle name="Comma 40 6 4" xfId="30924" xr:uid="{541B92BF-3046-46F1-ADAE-9DDF4F769E95}"/>
    <cellStyle name="Comma 40 7" xfId="6341" xr:uid="{00000000-0005-0000-0000-00008B080000}"/>
    <cellStyle name="Comma 40 7 2" xfId="22685" xr:uid="{6C2FE321-6622-442E-9BFE-731867C80CA2}"/>
    <cellStyle name="Comma 40 7 2 2" xfId="48674" xr:uid="{706239B7-790C-431E-80D3-F2934163757E}"/>
    <cellStyle name="Comma 40 7 3" xfId="14565" xr:uid="{D4B8BDEB-798C-4E94-ABA1-C2F0BE6DE4B0}"/>
    <cellStyle name="Comma 40 7 3 2" xfId="40554" xr:uid="{ADBC4D4F-DB15-485B-8E4E-D2BD4E0CF005}"/>
    <cellStyle name="Comma 40 7 4" xfId="32401" xr:uid="{282961B3-6364-409C-9CEC-D91839A2F88B}"/>
    <cellStyle name="Comma 40 8" xfId="7007" xr:uid="{00000000-0005-0000-0000-00008C080000}"/>
    <cellStyle name="Comma 40 8 2" xfId="23338" xr:uid="{634FF11F-152C-41C7-AE85-5C174EF867D8}"/>
    <cellStyle name="Comma 40 8 2 2" xfId="49327" xr:uid="{5F6EE6EE-5A64-45AD-A8FB-3F70C06ED988}"/>
    <cellStyle name="Comma 40 8 3" xfId="15218" xr:uid="{28DC7082-13B8-426A-B5C0-E1C1E8BD3161}"/>
    <cellStyle name="Comma 40 8 3 2" xfId="41207" xr:uid="{418028D7-502E-47F7-9A92-38D2886A5A98}"/>
    <cellStyle name="Comma 40 8 4" xfId="33054" xr:uid="{4CF76828-349A-476F-9991-3D955A3CC604}"/>
    <cellStyle name="Comma 40 9" xfId="7653" xr:uid="{00000000-0005-0000-0000-00008D080000}"/>
    <cellStyle name="Comma 40 9 2" xfId="23984" xr:uid="{152562C8-06DA-4C0D-8363-F6BF722F7AD3}"/>
    <cellStyle name="Comma 40 9 2 2" xfId="49973" xr:uid="{ABF8797B-2AFA-4AEE-B457-3EA668B689F0}"/>
    <cellStyle name="Comma 40 9 3" xfId="15864" xr:uid="{1C45F18E-6C5D-4F03-8CBA-EFF8009CC6F2}"/>
    <cellStyle name="Comma 40 9 3 2" xfId="41853" xr:uid="{3747188E-54D9-49B5-B362-736EFE264A32}"/>
    <cellStyle name="Comma 40 9 4" xfId="33700" xr:uid="{F99EEB58-79A4-4F27-82DC-EAA2BDC5E0B7}"/>
    <cellStyle name="Comma 41" xfId="136" xr:uid="{00000000-0005-0000-0000-00007D000000}"/>
    <cellStyle name="Comma 41 10" xfId="8854" xr:uid="{00000000-0005-0000-0000-00008F080000}"/>
    <cellStyle name="Comma 41 10 2" xfId="25185" xr:uid="{4A91B8E3-6000-4272-B45D-786577CDA8D4}"/>
    <cellStyle name="Comma 41 10 2 2" xfId="51174" xr:uid="{0AD0E801-0510-4DC0-8E29-C9625F734B3D}"/>
    <cellStyle name="Comma 41 10 3" xfId="17065" xr:uid="{44CD692B-731C-45AB-B37B-3117A6A8A0FC}"/>
    <cellStyle name="Comma 41 10 3 2" xfId="43054" xr:uid="{22BFED8B-5C4F-4909-BE38-AD2E08E221F6}"/>
    <cellStyle name="Comma 41 10 4" xfId="34901" xr:uid="{15F2297B-FE43-4C7F-B2EF-B3F6934E9EFF}"/>
    <cellStyle name="Comma 41 11" xfId="10317" xr:uid="{00000000-0005-0000-0000-000090080000}"/>
    <cellStyle name="Comma 41 11 2" xfId="18440" xr:uid="{74BC5134-1640-4F39-9AB0-A19AF9A33E19}"/>
    <cellStyle name="Comma 41 11 2 2" xfId="44429" xr:uid="{AAE0A29B-64A8-4BB4-9DC1-EA60604BCC82}"/>
    <cellStyle name="Comma 41 11 3" xfId="36306" xr:uid="{1785ECB2-2DE8-4686-A25D-291517D6494D}"/>
    <cellStyle name="Comma 41 12" xfId="2227" xr:uid="{00000000-0005-0000-0000-000091080000}"/>
    <cellStyle name="Comma 41 12 2" xfId="19091" xr:uid="{C98A8917-5A87-49E3-BF27-3A5857FA78F4}"/>
    <cellStyle name="Comma 41 12 2 2" xfId="45080" xr:uid="{867B5ECB-484B-4174-A611-A42FEEBDCA12}"/>
    <cellStyle name="Comma 41 12 3" xfId="28721" xr:uid="{08A8B42C-AB3E-40CE-82B8-04A9A7DD2891}"/>
    <cellStyle name="Comma 41 13" xfId="10971" xr:uid="{E1944F60-B0E5-42EB-A445-B7BFD1315978}"/>
    <cellStyle name="Comma 41 13 2" xfId="36960" xr:uid="{C1F6D0DB-EE5A-4C09-8225-1BF20B440D17}"/>
    <cellStyle name="Comma 41 14" xfId="26555" xr:uid="{40239084-8228-445A-8D65-825CBD50C2E8}"/>
    <cellStyle name="Comma 41 14 2" xfId="52544" xr:uid="{4E58B3FF-650B-4F48-8FD7-BCE794143598}"/>
    <cellStyle name="Comma 41 15" xfId="1573" xr:uid="{00000000-0005-0000-0000-00008E080000}"/>
    <cellStyle name="Comma 41 15 2" xfId="54026" xr:uid="{6B3FAC56-16A1-4CC0-9160-804956FBF5D5}"/>
    <cellStyle name="Comma 41 16" xfId="28064" xr:uid="{252FEDF5-31FF-4AD2-8E75-D74C71778FF5}"/>
    <cellStyle name="Comma 41 2" xfId="898" xr:uid="{6F8FE3D5-80EB-4847-92F6-F630073CDEC7}"/>
    <cellStyle name="Comma 41 2 2" xfId="3725" xr:uid="{00000000-0005-0000-0000-000093080000}"/>
    <cellStyle name="Comma 41 2 2 2" xfId="5929" xr:uid="{00000000-0005-0000-0000-000094080000}"/>
    <cellStyle name="Comma 41 2 2 2 2" xfId="22318" xr:uid="{79DB7E49-A9D6-416C-8725-8DED065B72B0}"/>
    <cellStyle name="Comma 41 2 2 2 2 2" xfId="48307" xr:uid="{B38DEC5F-9898-4376-A0E0-6CEF4CFF1F1A}"/>
    <cellStyle name="Comma 41 2 2 2 3" xfId="14198" xr:uid="{BB40A280-B862-4936-81F7-8618D4D65263}"/>
    <cellStyle name="Comma 41 2 2 2 3 2" xfId="40187" xr:uid="{9E28A916-1B9A-4C05-8C61-DA281DE9A96C}"/>
    <cellStyle name="Comma 41 2 2 2 4" xfId="32034" xr:uid="{D8F9CC8C-8FD2-4A1B-BEAB-BA2B8B468653}"/>
    <cellStyle name="Comma 41 2 2 3" xfId="8761" xr:uid="{00000000-0005-0000-0000-000095080000}"/>
    <cellStyle name="Comma 41 2 2 3 2" xfId="25092" xr:uid="{A43EE175-6DE2-4782-837D-644B09E7011C}"/>
    <cellStyle name="Comma 41 2 2 3 2 2" xfId="51081" xr:uid="{D6B78BFF-B681-478B-873E-331E388C9E51}"/>
    <cellStyle name="Comma 41 2 2 3 3" xfId="16972" xr:uid="{8C9F9E39-C549-4280-B6A6-685A19BA84E5}"/>
    <cellStyle name="Comma 41 2 2 3 3 2" xfId="42961" xr:uid="{D311E9DB-6017-4E05-B7EB-EE76B247E687}"/>
    <cellStyle name="Comma 41 2 2 3 4" xfId="34808" xr:uid="{9DEFB71E-D181-4125-A38E-DF1755544ABF}"/>
    <cellStyle name="Comma 41 2 2 4" xfId="20197" xr:uid="{30FD9511-72AF-4D26-8E72-328707F17B57}"/>
    <cellStyle name="Comma 41 2 2 4 2" xfId="46186" xr:uid="{33B254C9-F5CB-450E-8215-11793DF11165}"/>
    <cellStyle name="Comma 41 2 2 5" xfId="12077" xr:uid="{1ECF14C8-E390-431E-B068-189C8C60C6ED}"/>
    <cellStyle name="Comma 41 2 2 5 2" xfId="38066" xr:uid="{4CC2FBB9-43C0-49DD-97DD-6A9DEB9712E8}"/>
    <cellStyle name="Comma 41 2 2 6" xfId="27662" xr:uid="{0FEAAF03-CF54-4283-80D0-59FBDE0BE878}"/>
    <cellStyle name="Comma 41 2 2 6 2" xfId="53651" xr:uid="{6A7B9BF6-17C6-466D-B8BA-9DC395DE959D}"/>
    <cellStyle name="Comma 41 2 2 7" xfId="29908" xr:uid="{E69E693B-0E1C-4ECA-9B63-1E2B7F6F3599}"/>
    <cellStyle name="Comma 41 2 3" xfId="9528" xr:uid="{00000000-0005-0000-0000-000096080000}"/>
    <cellStyle name="Comma 41 2 3 2" xfId="25812" xr:uid="{F34E93BA-2674-474E-B3E2-8BD8DA70AEBE}"/>
    <cellStyle name="Comma 41 2 3 2 2" xfId="51801" xr:uid="{52443465-58F5-4D3C-9FD7-751A03F964F3}"/>
    <cellStyle name="Comma 41 2 3 3" xfId="17692" xr:uid="{46840134-A6BE-4B5C-8644-9D1C155456EB}"/>
    <cellStyle name="Comma 41 2 3 3 2" xfId="43681" xr:uid="{E942AC1F-F015-4739-8937-1ECF96D50EB5}"/>
    <cellStyle name="Comma 41 2 3 4" xfId="35529" xr:uid="{6DE2B9D5-23E2-4CB8-AC0A-08FE996F89A4}"/>
    <cellStyle name="Comma 41 2 4" xfId="2753" xr:uid="{00000000-0005-0000-0000-000092080000}"/>
    <cellStyle name="Comma 41 2 5" xfId="28949" xr:uid="{308BC2B0-65DA-4615-9FBB-373909B15DEF}"/>
    <cellStyle name="Comma 41 3" xfId="2495" xr:uid="{00000000-0005-0000-0000-000097080000}"/>
    <cellStyle name="Comma 41 3 2" xfId="4904" xr:uid="{00000000-0005-0000-0000-000098080000}"/>
    <cellStyle name="Comma 41 3 2 2" xfId="21306" xr:uid="{EA92B0A0-D9AC-47FE-8989-A74049A18B82}"/>
    <cellStyle name="Comma 41 3 2 2 2" xfId="47295" xr:uid="{895AF347-AD10-40B3-9DDB-91D77F3A7996}"/>
    <cellStyle name="Comma 41 3 2 3" xfId="13186" xr:uid="{3B9D3FC9-DF94-47F6-A882-A0980640D8A9}"/>
    <cellStyle name="Comma 41 3 2 3 2" xfId="39175" xr:uid="{2F696094-0A59-4E75-BEE9-127905066117}"/>
    <cellStyle name="Comma 41 3 2 4" xfId="31022" xr:uid="{C102CF85-BAA9-4B8C-8821-F69D13D33803}"/>
    <cellStyle name="Comma 41 3 3" xfId="7749" xr:uid="{00000000-0005-0000-0000-000099080000}"/>
    <cellStyle name="Comma 41 3 3 2" xfId="24080" xr:uid="{070A32AA-5AA2-4069-88CD-A1F1BB37C8E2}"/>
    <cellStyle name="Comma 41 3 3 2 2" xfId="50069" xr:uid="{66308AF1-1481-4899-9EA0-C0EB7B5EEDD5}"/>
    <cellStyle name="Comma 41 3 3 3" xfId="15960" xr:uid="{07976F0B-53FD-4549-8DCC-37998156C063}"/>
    <cellStyle name="Comma 41 3 3 3 2" xfId="41949" xr:uid="{F24A341E-5973-4B22-90ED-E1749E927038}"/>
    <cellStyle name="Comma 41 3 3 4" xfId="33796" xr:uid="{DEF47369-D75B-470E-B3EB-FFFDDC41779B}"/>
    <cellStyle name="Comma 41 3 4" xfId="19185" xr:uid="{D28B7F76-A84F-437B-8406-DB26087AD6A6}"/>
    <cellStyle name="Comma 41 3 4 2" xfId="45174" xr:uid="{C96E0E98-D987-479E-8583-349469C8AB75}"/>
    <cellStyle name="Comma 41 3 5" xfId="11065" xr:uid="{0E214C44-44E6-4649-9858-E83FA42BB4C8}"/>
    <cellStyle name="Comma 41 3 5 2" xfId="37054" xr:uid="{FB47058A-5C24-4652-9042-DD59DBB8498E}"/>
    <cellStyle name="Comma 41 3 6" xfId="26650" xr:uid="{C26D6513-8DDB-4401-BC21-3CBD2CC6E4C6}"/>
    <cellStyle name="Comma 41 3 6 2" xfId="52639" xr:uid="{93C912F4-FE7F-4047-91A7-AD827ABFC011}"/>
    <cellStyle name="Comma 41 3 7" xfId="28843" xr:uid="{8521A6DB-F66D-490A-8FBA-FA9F05D6DECB}"/>
    <cellStyle name="Comma 41 4" xfId="3427" xr:uid="{00000000-0005-0000-0000-00009A080000}"/>
    <cellStyle name="Comma 41 4 2" xfId="5632" xr:uid="{00000000-0005-0000-0000-00009B080000}"/>
    <cellStyle name="Comma 41 4 2 2" xfId="22021" xr:uid="{768D3A26-7138-44F0-8DE1-53891B5B1243}"/>
    <cellStyle name="Comma 41 4 2 2 2" xfId="48010" xr:uid="{8666C290-92D4-4CEB-AA18-55BED85F893F}"/>
    <cellStyle name="Comma 41 4 2 3" xfId="13901" xr:uid="{5CFD9FC0-A392-45D3-9962-8216D90F097B}"/>
    <cellStyle name="Comma 41 4 2 3 2" xfId="39890" xr:uid="{94D2DC16-E48D-4224-AEF5-32DC72816109}"/>
    <cellStyle name="Comma 41 4 2 4" xfId="31737" xr:uid="{72DC17AB-C8DE-4882-B170-41ACF3A6ADA1}"/>
    <cellStyle name="Comma 41 4 3" xfId="8464" xr:uid="{00000000-0005-0000-0000-00009C080000}"/>
    <cellStyle name="Comma 41 4 3 2" xfId="24795" xr:uid="{154F3701-273A-4FB9-8F2D-7D2924C351F5}"/>
    <cellStyle name="Comma 41 4 3 2 2" xfId="50784" xr:uid="{FC0CC6B5-A575-4A8A-9B88-FB57FDC498B7}"/>
    <cellStyle name="Comma 41 4 3 3" xfId="16675" xr:uid="{3692DAF3-7A1A-4B01-9008-9CA08B2B4C9C}"/>
    <cellStyle name="Comma 41 4 3 3 2" xfId="42664" xr:uid="{A9331026-2FEC-464D-99B2-99D6A8C8880F}"/>
    <cellStyle name="Comma 41 4 3 4" xfId="34511" xr:uid="{429E8F57-6E92-4630-A168-2D1F42A33BED}"/>
    <cellStyle name="Comma 41 4 4" xfId="19900" xr:uid="{CADBA2AB-2E52-4E5A-A3EA-FE358B5B3A8D}"/>
    <cellStyle name="Comma 41 4 4 2" xfId="45889" xr:uid="{4AF957BA-86C6-4904-9AC3-3AA17D6E9B89}"/>
    <cellStyle name="Comma 41 4 5" xfId="11780" xr:uid="{0E6E7916-0034-4DDC-B779-2130D2E7EEBD}"/>
    <cellStyle name="Comma 41 4 5 2" xfId="37769" xr:uid="{A4DF7FE2-4E42-4A25-8D05-06A6AC029B62}"/>
    <cellStyle name="Comma 41 4 6" xfId="27365" xr:uid="{04B1C065-D353-49F3-B325-D8FBCF0A1F59}"/>
    <cellStyle name="Comma 41 4 6 2" xfId="53354" xr:uid="{A74F2618-F244-41C2-A2BB-2C2F1461B822}"/>
    <cellStyle name="Comma 41 4 7" xfId="29610" xr:uid="{195CCA5B-301A-4782-B1EE-E6C6171A7081}"/>
    <cellStyle name="Comma 41 5" xfId="4146" xr:uid="{00000000-0005-0000-0000-00009D080000}"/>
    <cellStyle name="Comma 41 5 2" xfId="20566" xr:uid="{502AAB1A-31EA-4D9D-9F2C-9DC20652D47C}"/>
    <cellStyle name="Comma 41 5 2 2" xfId="46555" xr:uid="{27CA0BAE-2B54-4D89-B23A-5535686C1F21}"/>
    <cellStyle name="Comma 41 5 3" xfId="12446" xr:uid="{36E25B55-913F-42B8-80C6-71420DFD3E19}"/>
    <cellStyle name="Comma 41 5 3 2" xfId="38435" xr:uid="{1D6E2049-DB7E-48BE-A969-D3C6F77BEF22}"/>
    <cellStyle name="Comma 41 5 4" xfId="30280" xr:uid="{525BDBB1-9D77-4476-A887-EB43CFE014D1}"/>
    <cellStyle name="Comma 41 6" xfId="4806" xr:uid="{00000000-0005-0000-0000-00009E080000}"/>
    <cellStyle name="Comma 41 6 2" xfId="21212" xr:uid="{252F188F-B99B-4BEC-A20D-20D1D67B6BA9}"/>
    <cellStyle name="Comma 41 6 2 2" xfId="47201" xr:uid="{DDE4A16E-4A4F-4A3C-A682-E9C8BA1C17DB}"/>
    <cellStyle name="Comma 41 6 3" xfId="13092" xr:uid="{F1DC87AE-F166-4545-B7C2-F6089B85F37A}"/>
    <cellStyle name="Comma 41 6 3 2" xfId="39081" xr:uid="{67517EB0-524B-402E-8CDD-D22E3398A46F}"/>
    <cellStyle name="Comma 41 6 4" xfId="30926" xr:uid="{92C22F3D-4430-45EE-B0E4-24301F69BFDC}"/>
    <cellStyle name="Comma 41 7" xfId="6343" xr:uid="{00000000-0005-0000-0000-00009F080000}"/>
    <cellStyle name="Comma 41 7 2" xfId="22687" xr:uid="{BE778C2C-724F-4653-9F0C-2B8A55BE5058}"/>
    <cellStyle name="Comma 41 7 2 2" xfId="48676" xr:uid="{B41A6A51-4BB5-46E4-A79A-A5ADC82501EF}"/>
    <cellStyle name="Comma 41 7 3" xfId="14567" xr:uid="{027C7B8C-2ABE-4415-BA40-FCEAC1F6E2D1}"/>
    <cellStyle name="Comma 41 7 3 2" xfId="40556" xr:uid="{8D4F9938-CE76-415E-864C-ADF3691464F9}"/>
    <cellStyle name="Comma 41 7 4" xfId="32403" xr:uid="{ED507E37-01CD-4360-B53F-DD2DF8355FFE}"/>
    <cellStyle name="Comma 41 8" xfId="7009" xr:uid="{00000000-0005-0000-0000-0000A0080000}"/>
    <cellStyle name="Comma 41 8 2" xfId="23340" xr:uid="{3647F705-2BFB-4F25-A285-E6586D9BFB66}"/>
    <cellStyle name="Comma 41 8 2 2" xfId="49329" xr:uid="{6D10FE4A-2921-4EA3-B8EF-F38FC7493A81}"/>
    <cellStyle name="Comma 41 8 3" xfId="15220" xr:uid="{9CE71FCE-1567-48F3-BB04-BE2EB35377BA}"/>
    <cellStyle name="Comma 41 8 3 2" xfId="41209" xr:uid="{29371050-1550-4B83-B974-AC7ED531701C}"/>
    <cellStyle name="Comma 41 8 4" xfId="33056" xr:uid="{038F87CD-1A4A-4D0B-859A-80C3871F77A9}"/>
    <cellStyle name="Comma 41 9" xfId="7655" xr:uid="{00000000-0005-0000-0000-0000A1080000}"/>
    <cellStyle name="Comma 41 9 2" xfId="23986" xr:uid="{41DB6AA6-620D-491C-A253-B4644CA85CB2}"/>
    <cellStyle name="Comma 41 9 2 2" xfId="49975" xr:uid="{FE196F38-7162-4907-8296-C7A38E7D1114}"/>
    <cellStyle name="Comma 41 9 3" xfId="15866" xr:uid="{970167F6-4DE1-4F01-A08C-84033084BB84}"/>
    <cellStyle name="Comma 41 9 3 2" xfId="41855" xr:uid="{73F3AF12-19CF-4D05-8C2C-DDCD8276870A}"/>
    <cellStyle name="Comma 41 9 4" xfId="33702" xr:uid="{381E3BC3-0AFB-42DD-A2E9-9AE8DAA803E8}"/>
    <cellStyle name="Comma 42" xfId="137" xr:uid="{00000000-0005-0000-0000-00007E000000}"/>
    <cellStyle name="Comma 42 10" xfId="8855" xr:uid="{00000000-0005-0000-0000-0000A3080000}"/>
    <cellStyle name="Comma 42 10 2" xfId="25186" xr:uid="{D9A3300F-0CDF-48D7-8066-845FC48AE746}"/>
    <cellStyle name="Comma 42 10 2 2" xfId="51175" xr:uid="{E0459399-A976-48EA-9AF6-B572191A2F53}"/>
    <cellStyle name="Comma 42 10 3" xfId="17066" xr:uid="{1EB56E8A-9B2C-45CD-B9D5-903341501C2F}"/>
    <cellStyle name="Comma 42 10 3 2" xfId="43055" xr:uid="{02190085-1367-4594-9361-1A2624294933}"/>
    <cellStyle name="Comma 42 10 4" xfId="34902" xr:uid="{C9484A44-EE2D-4D7E-A3DF-149A608FF6ED}"/>
    <cellStyle name="Comma 42 11" xfId="10320" xr:uid="{00000000-0005-0000-0000-0000A4080000}"/>
    <cellStyle name="Comma 42 11 2" xfId="18443" xr:uid="{4E4A5D85-2D13-4E43-9F08-76E4E89F2E92}"/>
    <cellStyle name="Comma 42 11 2 2" xfId="44432" xr:uid="{6EF04D4F-0ED7-40CC-AD02-36770D47B9AD}"/>
    <cellStyle name="Comma 42 11 3" xfId="36309" xr:uid="{73C54C57-6FAF-409B-875D-7BB9374F5675}"/>
    <cellStyle name="Comma 42 12" xfId="2228" xr:uid="{00000000-0005-0000-0000-0000A5080000}"/>
    <cellStyle name="Comma 42 12 2" xfId="19092" xr:uid="{A5E67C9D-65E8-4DB1-A6B2-38F564B19B80}"/>
    <cellStyle name="Comma 42 12 2 2" xfId="45081" xr:uid="{D9EE15BE-F420-4B4E-A72E-DE19464FB4B2}"/>
    <cellStyle name="Comma 42 12 3" xfId="28722" xr:uid="{E72783AD-88E6-4895-8574-EBBF52FAC7B0}"/>
    <cellStyle name="Comma 42 13" xfId="10972" xr:uid="{4A4CB161-EA1A-4590-B9FE-8735DAF45A84}"/>
    <cellStyle name="Comma 42 13 2" xfId="36961" xr:uid="{59DBA6EB-2CB2-4A1E-8683-B7CAC21D408D}"/>
    <cellStyle name="Comma 42 14" xfId="26556" xr:uid="{AE9E9021-57B3-4011-BE52-D54E46A90C37}"/>
    <cellStyle name="Comma 42 14 2" xfId="52545" xr:uid="{30C792DD-2C14-49C8-A5F1-13DB7961CDCC}"/>
    <cellStyle name="Comma 42 15" xfId="1576" xr:uid="{00000000-0005-0000-0000-0000A2080000}"/>
    <cellStyle name="Comma 42 15 2" xfId="54029" xr:uid="{C5CB4729-C1E3-4190-963B-8D0C3DDE5DC4}"/>
    <cellStyle name="Comma 42 16" xfId="28068" xr:uid="{D94D1FC0-7D32-480F-A876-3EA75CDF3728}"/>
    <cellStyle name="Comma 42 2" xfId="903" xr:uid="{2455D6B2-3D6A-4A10-AE1B-0FC8E179AFE4}"/>
    <cellStyle name="Comma 42 2 2" xfId="3726" xr:uid="{00000000-0005-0000-0000-0000A7080000}"/>
    <cellStyle name="Comma 42 2 2 2" xfId="5930" xr:uid="{00000000-0005-0000-0000-0000A8080000}"/>
    <cellStyle name="Comma 42 2 2 2 2" xfId="22319" xr:uid="{C5F7B8AF-BF3F-400E-A8DF-25B3228DA070}"/>
    <cellStyle name="Comma 42 2 2 2 2 2" xfId="48308" xr:uid="{02E0323C-CACD-4373-82CC-FC5D947F1470}"/>
    <cellStyle name="Comma 42 2 2 2 3" xfId="14199" xr:uid="{14EAA958-1C61-43AF-96FD-D6F17C0F2B87}"/>
    <cellStyle name="Comma 42 2 2 2 3 2" xfId="40188" xr:uid="{F849C80C-A2AC-4305-BB1B-0AF825EAB03F}"/>
    <cellStyle name="Comma 42 2 2 2 4" xfId="32035" xr:uid="{4CFCDCD0-DF10-4406-8932-B686BFC12ED4}"/>
    <cellStyle name="Comma 42 2 2 3" xfId="8762" xr:uid="{00000000-0005-0000-0000-0000A9080000}"/>
    <cellStyle name="Comma 42 2 2 3 2" xfId="25093" xr:uid="{04AC1495-6FEC-462F-AE15-8971643D6A4A}"/>
    <cellStyle name="Comma 42 2 2 3 2 2" xfId="51082" xr:uid="{CFB8490E-33FF-4047-B6F6-5471523E6D18}"/>
    <cellStyle name="Comma 42 2 2 3 3" xfId="16973" xr:uid="{ACBCF783-FFE1-4737-A7AC-E4F2660D4EE1}"/>
    <cellStyle name="Comma 42 2 2 3 3 2" xfId="42962" xr:uid="{0E40BF9B-5E9C-4379-8033-74F3D02DDE2E}"/>
    <cellStyle name="Comma 42 2 2 3 4" xfId="34809" xr:uid="{4B13A5DD-22DF-47EE-9FB3-C63D54BBEAEB}"/>
    <cellStyle name="Comma 42 2 2 4" xfId="20198" xr:uid="{F3F6B5A4-CE66-4BEF-ADD7-90389DC3AB20}"/>
    <cellStyle name="Comma 42 2 2 4 2" xfId="46187" xr:uid="{97CDECCB-E995-4D5A-B067-B0D7125722DF}"/>
    <cellStyle name="Comma 42 2 2 5" xfId="12078" xr:uid="{FEF1D90A-362A-45CA-B223-6090825D5B01}"/>
    <cellStyle name="Comma 42 2 2 5 2" xfId="38067" xr:uid="{EAEB44FA-7BA8-4087-9AA9-2CFD8506C860}"/>
    <cellStyle name="Comma 42 2 2 6" xfId="27663" xr:uid="{8EECAFAF-4196-46CB-B36F-59BEB68F9F09}"/>
    <cellStyle name="Comma 42 2 2 6 2" xfId="53652" xr:uid="{A09A4AC6-986C-4C1D-9371-6C0B17805382}"/>
    <cellStyle name="Comma 42 2 2 7" xfId="29909" xr:uid="{6E0F0E8C-ADA9-444A-A60E-63E864B04686}"/>
    <cellStyle name="Comma 42 2 3" xfId="9532" xr:uid="{00000000-0005-0000-0000-0000AA080000}"/>
    <cellStyle name="Comma 42 2 3 2" xfId="25815" xr:uid="{DAF0081A-FAA6-4C80-8C1C-F60BE036CB0C}"/>
    <cellStyle name="Comma 42 2 3 2 2" xfId="51804" xr:uid="{6C903A27-BE0E-4357-8FA2-8373B00EEA56}"/>
    <cellStyle name="Comma 42 2 3 3" xfId="17695" xr:uid="{748CCBD2-53D7-41FF-9339-06AC590FCB01}"/>
    <cellStyle name="Comma 42 2 3 3 2" xfId="43684" xr:uid="{4AE3D9F4-FBB0-42C3-B10C-F2E121B04A4D}"/>
    <cellStyle name="Comma 42 2 3 4" xfId="35532" xr:uid="{BC7FB281-1B90-41D6-A183-C55056844440}"/>
    <cellStyle name="Comma 42 2 4" xfId="2754" xr:uid="{00000000-0005-0000-0000-0000A6080000}"/>
    <cellStyle name="Comma 42 2 5" xfId="28950" xr:uid="{829FA636-6CF1-4300-A441-CB5FF689A995}"/>
    <cellStyle name="Comma 42 3" xfId="2496" xr:uid="{00000000-0005-0000-0000-0000AB080000}"/>
    <cellStyle name="Comma 42 3 2" xfId="4905" xr:uid="{00000000-0005-0000-0000-0000AC080000}"/>
    <cellStyle name="Comma 42 3 2 2" xfId="21307" xr:uid="{D3CA7449-61C0-4FD6-861F-DB30CB60E5DC}"/>
    <cellStyle name="Comma 42 3 2 2 2" xfId="47296" xr:uid="{E54984D9-EDDC-46EB-88A2-66CF918A32F6}"/>
    <cellStyle name="Comma 42 3 2 3" xfId="13187" xr:uid="{F9D0B172-25AD-461A-84A5-B181AFFAB433}"/>
    <cellStyle name="Comma 42 3 2 3 2" xfId="39176" xr:uid="{07121940-F4B9-4496-87AD-B14A66B4E2FB}"/>
    <cellStyle name="Comma 42 3 2 4" xfId="31023" xr:uid="{BC55AC84-96EE-4A86-A552-FE65F55E2F08}"/>
    <cellStyle name="Comma 42 3 3" xfId="7750" xr:uid="{00000000-0005-0000-0000-0000AD080000}"/>
    <cellStyle name="Comma 42 3 3 2" xfId="24081" xr:uid="{3901A300-A09C-4244-B081-F8BC0BFECC84}"/>
    <cellStyle name="Comma 42 3 3 2 2" xfId="50070" xr:uid="{D47BC2E2-8068-4BC5-B475-2245FD6B13A1}"/>
    <cellStyle name="Comma 42 3 3 3" xfId="15961" xr:uid="{35E96BB2-23EF-4F45-ABFA-02B6834CFB0D}"/>
    <cellStyle name="Comma 42 3 3 3 2" xfId="41950" xr:uid="{CE6206C0-BF02-4D4F-9BF0-5EC8A6D25D27}"/>
    <cellStyle name="Comma 42 3 3 4" xfId="33797" xr:uid="{D7751F29-7060-4754-B251-ABDF2087B208}"/>
    <cellStyle name="Comma 42 3 4" xfId="19186" xr:uid="{C6BFF60F-D41C-4416-AE51-14D66B8D539F}"/>
    <cellStyle name="Comma 42 3 4 2" xfId="45175" xr:uid="{C565078A-F1FB-431B-9997-3C58DAA4CDB4}"/>
    <cellStyle name="Comma 42 3 5" xfId="11066" xr:uid="{B2137931-ADFB-4C2F-917B-234B6F70175C}"/>
    <cellStyle name="Comma 42 3 5 2" xfId="37055" xr:uid="{D6B29D2B-602C-4100-B307-D4CB1632353D}"/>
    <cellStyle name="Comma 42 3 6" xfId="26651" xr:uid="{5C22CCCA-0838-4F68-99BF-54F5DD7AA234}"/>
    <cellStyle name="Comma 42 3 6 2" xfId="52640" xr:uid="{867B1553-3FA6-4526-83A9-C72AF63C02F5}"/>
    <cellStyle name="Comma 42 3 7" xfId="28844" xr:uid="{26D48608-1055-44D2-AA6A-9E21904688E5}"/>
    <cellStyle name="Comma 42 4" xfId="3428" xr:uid="{00000000-0005-0000-0000-0000AE080000}"/>
    <cellStyle name="Comma 42 4 2" xfId="5633" xr:uid="{00000000-0005-0000-0000-0000AF080000}"/>
    <cellStyle name="Comma 42 4 2 2" xfId="22022" xr:uid="{3FF98058-765B-4C28-9E2A-30B7A6D65011}"/>
    <cellStyle name="Comma 42 4 2 2 2" xfId="48011" xr:uid="{7A130C30-89F1-414F-B732-7060CE6E69F2}"/>
    <cellStyle name="Comma 42 4 2 3" xfId="13902" xr:uid="{CE8A899A-4715-431D-9C35-74AF055EE160}"/>
    <cellStyle name="Comma 42 4 2 3 2" xfId="39891" xr:uid="{80A4D200-CF5F-4073-B794-F2A452AD09B6}"/>
    <cellStyle name="Comma 42 4 2 4" xfId="31738" xr:uid="{EA515E5F-AAA9-4C9B-B08B-E5CA9636786E}"/>
    <cellStyle name="Comma 42 4 3" xfId="8465" xr:uid="{00000000-0005-0000-0000-0000B0080000}"/>
    <cellStyle name="Comma 42 4 3 2" xfId="24796" xr:uid="{9D42B0BF-6C61-4D3C-A3DC-279182F6A342}"/>
    <cellStyle name="Comma 42 4 3 2 2" xfId="50785" xr:uid="{11CF476E-97A0-43B6-BA7D-1EA4B7BEBF7C}"/>
    <cellStyle name="Comma 42 4 3 3" xfId="16676" xr:uid="{0E908CBC-A750-47B8-BC78-8BA4CC5B1F3F}"/>
    <cellStyle name="Comma 42 4 3 3 2" xfId="42665" xr:uid="{56ECCA71-25F1-43F5-A863-AC2C82C8E889}"/>
    <cellStyle name="Comma 42 4 3 4" xfId="34512" xr:uid="{3123D7B2-4FBF-4999-AF6A-4C0BF4022A90}"/>
    <cellStyle name="Comma 42 4 4" xfId="19901" xr:uid="{4C8E82AB-E95B-4A09-86AD-97C0E1E6BC9D}"/>
    <cellStyle name="Comma 42 4 4 2" xfId="45890" xr:uid="{FC58B61E-0549-4B98-BB4A-EBD3B2CEDB20}"/>
    <cellStyle name="Comma 42 4 5" xfId="11781" xr:uid="{E72751E1-51D6-4561-9976-8DF43644F9E0}"/>
    <cellStyle name="Comma 42 4 5 2" xfId="37770" xr:uid="{2EC17FC3-87ED-4D4B-9FCB-989474A5636E}"/>
    <cellStyle name="Comma 42 4 6" xfId="27366" xr:uid="{12810523-CE63-45AD-B5E7-D0A009DF09D5}"/>
    <cellStyle name="Comma 42 4 6 2" xfId="53355" xr:uid="{978E150B-B199-4E40-A6CE-D78D73D78238}"/>
    <cellStyle name="Comma 42 4 7" xfId="29611" xr:uid="{D256360C-785B-4761-9C86-05FBC3BB283B}"/>
    <cellStyle name="Comma 42 5" xfId="4151" xr:uid="{00000000-0005-0000-0000-0000B1080000}"/>
    <cellStyle name="Comma 42 5 2" xfId="20569" xr:uid="{87D926E0-4739-4549-9860-8B89E45B1837}"/>
    <cellStyle name="Comma 42 5 2 2" xfId="46558" xr:uid="{2D2EB44C-301E-4EAE-A7C2-96D07A660C76}"/>
    <cellStyle name="Comma 42 5 3" xfId="12449" xr:uid="{178AC08C-CDD6-4C71-B169-B356304AE44F}"/>
    <cellStyle name="Comma 42 5 3 2" xfId="38438" xr:uid="{03D632E0-D71B-47E0-A0C2-83B45F338EC4}"/>
    <cellStyle name="Comma 42 5 4" xfId="30283" xr:uid="{18FE99A4-960A-4287-8AC0-51307038DA56}"/>
    <cellStyle name="Comma 42 6" xfId="4807" xr:uid="{00000000-0005-0000-0000-0000B2080000}"/>
    <cellStyle name="Comma 42 6 2" xfId="21213" xr:uid="{AEAF89B6-F1ED-4B98-8A86-DC2BB1A6CB0F}"/>
    <cellStyle name="Comma 42 6 2 2" xfId="47202" xr:uid="{18D14ADD-1499-472D-A87C-821B15776EA8}"/>
    <cellStyle name="Comma 42 6 3" xfId="13093" xr:uid="{642C63FE-AAC1-401C-96CA-FBD643E32AE3}"/>
    <cellStyle name="Comma 42 6 3 2" xfId="39082" xr:uid="{6EFB141E-4DE5-4695-81EA-81AE1C2A2515}"/>
    <cellStyle name="Comma 42 6 4" xfId="30927" xr:uid="{1FC9DE8C-DEE4-4C85-AC7E-FB5B15375C84}"/>
    <cellStyle name="Comma 42 7" xfId="6347" xr:uid="{00000000-0005-0000-0000-0000B3080000}"/>
    <cellStyle name="Comma 42 7 2" xfId="22690" xr:uid="{179DB715-6A11-4F0B-A43E-A90057243EFB}"/>
    <cellStyle name="Comma 42 7 2 2" xfId="48679" xr:uid="{8CD5A367-380F-4E67-AF7C-01053D342773}"/>
    <cellStyle name="Comma 42 7 3" xfId="14570" xr:uid="{3C791BCC-ABEC-49FC-81E5-1C28F254B2CF}"/>
    <cellStyle name="Comma 42 7 3 2" xfId="40559" xr:uid="{A5EF0FA4-EE46-4045-91A8-CA950DA03937}"/>
    <cellStyle name="Comma 42 7 4" xfId="32406" xr:uid="{F2809661-27FF-4BE0-A478-72F9B9AF2B28}"/>
    <cellStyle name="Comma 42 8" xfId="7012" xr:uid="{00000000-0005-0000-0000-0000B4080000}"/>
    <cellStyle name="Comma 42 8 2" xfId="23343" xr:uid="{7A2E51D1-9702-44E6-9898-96F344B4AD99}"/>
    <cellStyle name="Comma 42 8 2 2" xfId="49332" xr:uid="{E64B5023-EA10-41DC-B2C3-A42F77EC174D}"/>
    <cellStyle name="Comma 42 8 3" xfId="15223" xr:uid="{B9FBCB16-62C5-4FC6-ADEC-4BA30E82593D}"/>
    <cellStyle name="Comma 42 8 3 2" xfId="41212" xr:uid="{D5713EF8-F77E-4069-9E99-A6666EB10BFE}"/>
    <cellStyle name="Comma 42 8 4" xfId="33059" xr:uid="{C0200BCA-A012-453F-8563-2D8EE312DB70}"/>
    <cellStyle name="Comma 42 9" xfId="7656" xr:uid="{00000000-0005-0000-0000-0000B5080000}"/>
    <cellStyle name="Comma 42 9 2" xfId="23987" xr:uid="{8BC92446-BABD-4964-A3D0-37948D31A3A3}"/>
    <cellStyle name="Comma 42 9 2 2" xfId="49976" xr:uid="{32B39D91-2F64-44F5-8B28-3904830BFA12}"/>
    <cellStyle name="Comma 42 9 3" xfId="15867" xr:uid="{91E4A690-3C3D-4FF3-BFF9-05417403BD77}"/>
    <cellStyle name="Comma 42 9 3 2" xfId="41856" xr:uid="{2DC87ABF-C673-41DF-A4B8-0110A4801E72}"/>
    <cellStyle name="Comma 42 9 4" xfId="33703" xr:uid="{9083E27F-B6AD-48DD-A3F9-43CF8E355241}"/>
    <cellStyle name="Comma 43" xfId="138" xr:uid="{00000000-0005-0000-0000-00007F000000}"/>
    <cellStyle name="Comma 43 2" xfId="969" xr:uid="{F4335E01-8778-42E7-A1B9-0326B78AF6C1}"/>
    <cellStyle name="Comma 43 2 2" xfId="9597" xr:uid="{00000000-0005-0000-0000-0000B8080000}"/>
    <cellStyle name="Comma 43 2 3" xfId="2728" xr:uid="{00000000-0005-0000-0000-0000B7080000}"/>
    <cellStyle name="Comma 43 2 4" xfId="28930" xr:uid="{641D1352-F55B-415B-9F22-8217AB86879C}"/>
    <cellStyle name="Comma 43 3" xfId="4217" xr:uid="{00000000-0005-0000-0000-0000B9080000}"/>
    <cellStyle name="Comma 43 4" xfId="6413" xr:uid="{00000000-0005-0000-0000-0000BA080000}"/>
    <cellStyle name="Comma 44" xfId="139" xr:uid="{00000000-0005-0000-0000-000080000000}"/>
    <cellStyle name="Comma 44 2" xfId="1000" xr:uid="{0E4113E8-3BA4-4976-AEF8-2E79CEC620E5}"/>
    <cellStyle name="Comma 44 2 2" xfId="9624" xr:uid="{00000000-0005-0000-0000-0000BD080000}"/>
    <cellStyle name="Comma 44 2 3" xfId="3727" xr:uid="{00000000-0005-0000-0000-0000BC080000}"/>
    <cellStyle name="Comma 44 2 4" xfId="29910" xr:uid="{8CCFE5E1-9846-44B5-AEC5-CC271509B3E9}"/>
    <cellStyle name="Comma 44 3" xfId="4248" xr:uid="{00000000-0005-0000-0000-0000BE080000}"/>
    <cellStyle name="Comma 44 4" xfId="6444" xr:uid="{00000000-0005-0000-0000-0000BF080000}"/>
    <cellStyle name="Comma 45" xfId="140" xr:uid="{00000000-0005-0000-0000-000081000000}"/>
    <cellStyle name="Comma 45 10" xfId="28069" xr:uid="{495C5E15-92B0-46EA-96EA-06C58E6143C7}"/>
    <cellStyle name="Comma 45 2" xfId="904" xr:uid="{8955C582-4CEE-4ED3-A55A-EA921F818DCF}"/>
    <cellStyle name="Comma 45 2 2" xfId="9533" xr:uid="{00000000-0005-0000-0000-0000C2080000}"/>
    <cellStyle name="Comma 45 2 2 2" xfId="25816" xr:uid="{B23FB4FA-FBE1-469B-8017-CA443A132304}"/>
    <cellStyle name="Comma 45 2 2 2 2" xfId="51805" xr:uid="{E83C7C97-B7B0-4FDC-B670-E17856D13ADC}"/>
    <cellStyle name="Comma 45 2 2 3" xfId="17696" xr:uid="{ABB93176-B24F-493E-84A9-4035D6D56C64}"/>
    <cellStyle name="Comma 45 2 2 3 2" xfId="43685" xr:uid="{04680488-AB64-479B-8C32-2DEB767FC26C}"/>
    <cellStyle name="Comma 45 2 2 4" xfId="35533" xr:uid="{3DE4B611-7E24-44A2-9850-11DB8035B7C8}"/>
    <cellStyle name="Comma 45 2 3" xfId="20570" xr:uid="{2E6DD609-A78A-4E3D-96C0-16020A5A5F7D}"/>
    <cellStyle name="Comma 45 2 3 2" xfId="46559" xr:uid="{9F5BCF22-9C96-462B-A2B2-1CA022F8ABEB}"/>
    <cellStyle name="Comma 45 2 4" xfId="12450" xr:uid="{A0DD4049-721A-4D78-B486-6B141A3D9868}"/>
    <cellStyle name="Comma 45 2 4 2" xfId="38439" xr:uid="{52E37171-C478-4BB3-9CD5-0EE922B2C589}"/>
    <cellStyle name="Comma 45 2 5" xfId="4152" xr:uid="{00000000-0005-0000-0000-0000C1080000}"/>
    <cellStyle name="Comma 45 2 6" xfId="30284" xr:uid="{5D26472D-50B6-424B-9293-9651BE9D90C1}"/>
    <cellStyle name="Comma 45 3" xfId="6348" xr:uid="{00000000-0005-0000-0000-0000C3080000}"/>
    <cellStyle name="Comma 45 3 2" xfId="22691" xr:uid="{71F8F542-4E27-4884-A4FB-CC72CCB19D43}"/>
    <cellStyle name="Comma 45 3 2 2" xfId="48680" xr:uid="{7A0B30B1-4649-4233-979C-1CE8656F2570}"/>
    <cellStyle name="Comma 45 3 3" xfId="14571" xr:uid="{AF27220C-A3EF-45F9-AE35-258DC073AFFC}"/>
    <cellStyle name="Comma 45 3 3 2" xfId="40560" xr:uid="{A6CBAFFB-7247-4953-A3EF-4915FFEC9A64}"/>
    <cellStyle name="Comma 45 3 4" xfId="32407" xr:uid="{ACEDB80E-F3B5-4982-B25A-F098C1E658AA}"/>
    <cellStyle name="Comma 45 4" xfId="7013" xr:uid="{00000000-0005-0000-0000-0000C4080000}"/>
    <cellStyle name="Comma 45 4 2" xfId="23344" xr:uid="{8A005D55-EB7F-4864-A75F-CA762E81A121}"/>
    <cellStyle name="Comma 45 4 2 2" xfId="49333" xr:uid="{29E9E190-F250-48EF-9600-4B746FACE077}"/>
    <cellStyle name="Comma 45 4 3" xfId="15224" xr:uid="{ED478DDB-AA7E-4956-B2A8-84355186A76A}"/>
    <cellStyle name="Comma 45 4 3 2" xfId="41213" xr:uid="{D5F019F6-9ACA-4067-9A3A-A51D2BDCBAF7}"/>
    <cellStyle name="Comma 45 4 4" xfId="33060" xr:uid="{2B99278C-A9A0-472E-B154-37D41CCD57D2}"/>
    <cellStyle name="Comma 45 5" xfId="9935" xr:uid="{00000000-0005-0000-0000-0000C5080000}"/>
    <cellStyle name="Comma 45 5 2" xfId="26186" xr:uid="{732311D1-F649-4C04-90DE-2225E8915D96}"/>
    <cellStyle name="Comma 45 5 2 2" xfId="52175" xr:uid="{B1C53001-3344-40D4-97C7-FB535283ADB5}"/>
    <cellStyle name="Comma 45 5 3" xfId="18066" xr:uid="{D3ACCC1E-B0C4-4574-AC57-914C600E27E4}"/>
    <cellStyle name="Comma 45 5 3 2" xfId="44055" xr:uid="{782C1D5B-C84E-484D-9E7C-BE1F402C9F7D}"/>
    <cellStyle name="Comma 45 5 4" xfId="35924" xr:uid="{1DFA8186-79E2-4220-968F-A878BF8E6165}"/>
    <cellStyle name="Comma 45 6" xfId="10321" xr:uid="{00000000-0005-0000-0000-0000C6080000}"/>
    <cellStyle name="Comma 45 6 2" xfId="18444" xr:uid="{B377C48D-304F-4873-9CE5-5C883923EEEC}"/>
    <cellStyle name="Comma 45 6 2 2" xfId="44433" xr:uid="{164F711F-32B8-48A8-B9FE-E34CBD3A28CA}"/>
    <cellStyle name="Comma 45 6 3" xfId="36310" xr:uid="{CE802B6B-8DBB-4B5A-AF72-8632BED615A8}"/>
    <cellStyle name="Comma 45 7" xfId="2229" xr:uid="{00000000-0005-0000-0000-0000C7080000}"/>
    <cellStyle name="Comma 45 7 2" xfId="28723" xr:uid="{8970C07A-884D-4614-B070-F9C00E969E56}"/>
    <cellStyle name="Comma 45 8" xfId="27685" xr:uid="{B45604EA-3D4B-404D-8D5B-74DF61EB7D23}"/>
    <cellStyle name="Comma 45 8 2" xfId="53674" xr:uid="{81A4D0F9-DD31-4E6D-B0B6-106A784FD5BA}"/>
    <cellStyle name="Comma 45 9" xfId="1577" xr:uid="{00000000-0005-0000-0000-0000C0080000}"/>
    <cellStyle name="Comma 45 9 2" xfId="54030" xr:uid="{AB8EB355-8666-49CF-B81F-663A7C0DBC90}"/>
    <cellStyle name="Comma 46" xfId="141" xr:uid="{00000000-0005-0000-0000-000082000000}"/>
    <cellStyle name="Comma 46 10" xfId="28082" xr:uid="{BCF469AD-774D-47F5-9AA7-65E1E49A12D5}"/>
    <cellStyle name="Comma 46 2" xfId="917" xr:uid="{A2C36343-F931-47DF-921F-BD63D8896CE6}"/>
    <cellStyle name="Comma 46 2 2" xfId="5635" xr:uid="{00000000-0005-0000-0000-0000CA080000}"/>
    <cellStyle name="Comma 46 2 2 2" xfId="22024" xr:uid="{DFFA466B-770C-40C7-A0FC-76EC2EC4BAA4}"/>
    <cellStyle name="Comma 46 2 2 2 2" xfId="48013" xr:uid="{70557A8D-9FEA-4EC6-8301-F7367DA983E6}"/>
    <cellStyle name="Comma 46 2 2 3" xfId="13904" xr:uid="{AF0196AA-96DA-4884-B63A-86CFA7A722BA}"/>
    <cellStyle name="Comma 46 2 2 3 2" xfId="39893" xr:uid="{9A50D535-B466-4E3D-AEEF-96BF5D15C8E7}"/>
    <cellStyle name="Comma 46 2 2 4" xfId="31740" xr:uid="{E8B34AFF-A5C4-4231-8BF3-DC118D18C352}"/>
    <cellStyle name="Comma 46 2 3" xfId="8467" xr:uid="{00000000-0005-0000-0000-0000CB080000}"/>
    <cellStyle name="Comma 46 2 3 2" xfId="24798" xr:uid="{2F58549C-F0A6-4EA8-ABDD-2363F007B112}"/>
    <cellStyle name="Comma 46 2 3 2 2" xfId="50787" xr:uid="{3A2F7EC5-6E8F-4DE1-B777-706C085C852D}"/>
    <cellStyle name="Comma 46 2 3 3" xfId="16678" xr:uid="{68DFC9AE-321E-4D06-9944-409B7591D95D}"/>
    <cellStyle name="Comma 46 2 3 3 2" xfId="42667" xr:uid="{E627A2C6-C1F5-4799-AB6D-B48BE93300EB}"/>
    <cellStyle name="Comma 46 2 3 4" xfId="34514" xr:uid="{3CDDD955-F034-4027-B340-C39E31495FB8}"/>
    <cellStyle name="Comma 46 2 4" xfId="9545" xr:uid="{00000000-0005-0000-0000-0000CC080000}"/>
    <cellStyle name="Comma 46 2 4 2" xfId="25828" xr:uid="{36FEA604-88B2-4308-8CDD-BB263426E3CF}"/>
    <cellStyle name="Comma 46 2 4 2 2" xfId="51817" xr:uid="{534C8BCE-50A3-482E-89F2-F25CD00CBF8E}"/>
    <cellStyle name="Comma 46 2 4 3" xfId="17708" xr:uid="{0BF19079-76C5-4796-9299-4C48239CB0D0}"/>
    <cellStyle name="Comma 46 2 4 3 2" xfId="43697" xr:uid="{D8667EF9-5485-4629-AAAF-40E484AE9FF4}"/>
    <cellStyle name="Comma 46 2 4 4" xfId="35545" xr:uid="{2D38E923-2837-47E1-B274-A2AAF8EF4531}"/>
    <cellStyle name="Comma 46 2 5" xfId="19903" xr:uid="{A30CDCDC-2C93-4005-A75E-596B0F7911B1}"/>
    <cellStyle name="Comma 46 2 5 2" xfId="45892" xr:uid="{45E3B00E-F8F3-4CDE-B3C8-64013D7AECD1}"/>
    <cellStyle name="Comma 46 2 6" xfId="11783" xr:uid="{6F2A4589-ACB2-4992-9607-C1E1945ADA5F}"/>
    <cellStyle name="Comma 46 2 6 2" xfId="37772" xr:uid="{7CBC7082-5B57-4767-B935-CE6049C96640}"/>
    <cellStyle name="Comma 46 2 7" xfId="27368" xr:uid="{2130AC71-7493-4C6F-A1E9-47BCB4D1AC43}"/>
    <cellStyle name="Comma 46 2 7 2" xfId="53357" xr:uid="{4DDEF24B-6018-43F4-BD7B-3FE1F76F1B99}"/>
    <cellStyle name="Comma 46 2 8" xfId="3430" xr:uid="{00000000-0005-0000-0000-0000C9080000}"/>
    <cellStyle name="Comma 46 2 9" xfId="29613" xr:uid="{D21B4FBD-1B8E-4EE7-848E-B6E38280DB14}"/>
    <cellStyle name="Comma 46 3" xfId="4165" xr:uid="{00000000-0005-0000-0000-0000CD080000}"/>
    <cellStyle name="Comma 46 3 2" xfId="20581" xr:uid="{11E76D64-39A0-4A27-B777-55DE800C9121}"/>
    <cellStyle name="Comma 46 3 2 2" xfId="46570" xr:uid="{2F3E99ED-6A00-446A-B7B3-327E0AE4E6AF}"/>
    <cellStyle name="Comma 46 3 3" xfId="12461" xr:uid="{DBF2D35E-7F8C-4345-8131-4E1DEE475F84}"/>
    <cellStyle name="Comma 46 3 3 2" xfId="38450" xr:uid="{67853E1C-46FA-45AC-97EF-5C108F91E22D}"/>
    <cellStyle name="Comma 46 3 4" xfId="30295" xr:uid="{A6B0F3CC-657D-448F-8779-C079E75D815D}"/>
    <cellStyle name="Comma 46 4" xfId="6361" xr:uid="{00000000-0005-0000-0000-0000CE080000}"/>
    <cellStyle name="Comma 46 4 2" xfId="22702" xr:uid="{78FE2D1D-CEAB-4E34-8243-089751D4D560}"/>
    <cellStyle name="Comma 46 4 2 2" xfId="48691" xr:uid="{20CF56DF-66FF-4F87-A7B6-667F714FEC33}"/>
    <cellStyle name="Comma 46 4 3" xfId="14582" xr:uid="{8F414A81-5DDC-4483-98B5-4661F2E166F7}"/>
    <cellStyle name="Comma 46 4 3 2" xfId="40571" xr:uid="{1588D4FF-475E-40D2-9924-E0CFF6CBF8AC}"/>
    <cellStyle name="Comma 46 4 4" xfId="32418" xr:uid="{1B2BFF85-33EF-441C-A536-E799A25FA835}"/>
    <cellStyle name="Comma 46 5" xfId="7024" xr:uid="{00000000-0005-0000-0000-0000CF080000}"/>
    <cellStyle name="Comma 46 5 2" xfId="23355" xr:uid="{65C32894-3970-43E2-AD9B-520DE20F5952}"/>
    <cellStyle name="Comma 46 5 2 2" xfId="49344" xr:uid="{DAD817A2-66E7-427B-9509-151895BE6735}"/>
    <cellStyle name="Comma 46 5 3" xfId="15235" xr:uid="{A7C97B4A-EFD3-4EBD-ACB0-B16F4B731794}"/>
    <cellStyle name="Comma 46 5 3 2" xfId="41224" xr:uid="{AD3E249C-2DBA-49E3-855D-7EA2988F95D6}"/>
    <cellStyle name="Comma 46 5 4" xfId="33071" xr:uid="{66566C99-FE00-4BA0-BAE2-B9663E5F1991}"/>
    <cellStyle name="Comma 46 6" xfId="9852" xr:uid="{00000000-0005-0000-0000-0000D0080000}"/>
    <cellStyle name="Comma 46 6 2" xfId="26124" xr:uid="{65AD3B3A-6490-4B0C-B186-7E9D7D70B3AF}"/>
    <cellStyle name="Comma 46 6 2 2" xfId="52113" xr:uid="{B753F53A-1756-451E-A878-D3BE857E0033}"/>
    <cellStyle name="Comma 46 6 3" xfId="18004" xr:uid="{B5916D70-50E8-4647-A39F-1A9559048DCD}"/>
    <cellStyle name="Comma 46 6 3 2" xfId="43993" xr:uid="{D7E5D0CF-67A8-4F87-9419-FDAC5E6B099B}"/>
    <cellStyle name="Comma 46 6 4" xfId="35841" xr:uid="{4929E23A-206C-497C-B243-7FBC98BF6CAE}"/>
    <cellStyle name="Comma 46 7" xfId="10332" xr:uid="{00000000-0005-0000-0000-0000D1080000}"/>
    <cellStyle name="Comma 46 7 2" xfId="18455" xr:uid="{8ADDAD71-5D00-4CA3-A9F2-96D1569A695F}"/>
    <cellStyle name="Comma 46 7 2 2" xfId="44444" xr:uid="{13CD75B5-1C23-444F-B99B-AA36BE89BB50}"/>
    <cellStyle name="Comma 46 7 3" xfId="36321" xr:uid="{1DA3EDD1-27F5-4D09-A02B-26517CC7DAA3}"/>
    <cellStyle name="Comma 46 8" xfId="2230" xr:uid="{00000000-0005-0000-0000-0000D2080000}"/>
    <cellStyle name="Comma 46 8 2" xfId="28724" xr:uid="{8858E55C-567F-4585-B3CF-3EF23282C1D2}"/>
    <cellStyle name="Comma 46 9" xfId="1588" xr:uid="{00000000-0005-0000-0000-0000C8080000}"/>
    <cellStyle name="Comma 46 9 2" xfId="54041" xr:uid="{307C7331-88AF-4FE9-827E-D9603FB01E70}"/>
    <cellStyle name="Comma 47" xfId="142" xr:uid="{00000000-0005-0000-0000-000083000000}"/>
    <cellStyle name="Comma 47 10" xfId="28362" xr:uid="{A4CAC7BF-E27C-4F5F-B4CF-362F69259E99}"/>
    <cellStyle name="Comma 47 2" xfId="1204" xr:uid="{13544444-5C99-48D4-8553-02C3BA1ED64F}"/>
    <cellStyle name="Comma 47 2 2" xfId="5728" xr:uid="{00000000-0005-0000-0000-0000D5080000}"/>
    <cellStyle name="Comma 47 2 2 2" xfId="22117" xr:uid="{B6F3FDC9-D6E9-4875-90E4-D026A8AAA339}"/>
    <cellStyle name="Comma 47 2 2 2 2" xfId="48106" xr:uid="{B8568223-CB47-455E-BA05-CF6F83B9B0A9}"/>
    <cellStyle name="Comma 47 2 2 3" xfId="13997" xr:uid="{9B3061E2-3B96-4AEB-BB08-D3990E74F1BA}"/>
    <cellStyle name="Comma 47 2 2 3 2" xfId="39986" xr:uid="{B533ACA5-E038-457B-8000-A568FCAC625F}"/>
    <cellStyle name="Comma 47 2 2 4" xfId="31833" xr:uid="{5598F7C9-11A3-4E16-8806-ED8C845894E6}"/>
    <cellStyle name="Comma 47 2 3" xfId="8560" xr:uid="{00000000-0005-0000-0000-0000D6080000}"/>
    <cellStyle name="Comma 47 2 3 2" xfId="24891" xr:uid="{9D7AA86B-B620-4B74-9873-B78A976B8A6F}"/>
    <cellStyle name="Comma 47 2 3 2 2" xfId="50880" xr:uid="{24B19F31-470A-4876-892F-04C03D257EA0}"/>
    <cellStyle name="Comma 47 2 3 3" xfId="16771" xr:uid="{65864C04-E40B-44DD-A2E0-791C3B70A8AF}"/>
    <cellStyle name="Comma 47 2 3 3 2" xfId="42760" xr:uid="{608F625C-2AC9-46AE-8679-5196BDABB371}"/>
    <cellStyle name="Comma 47 2 3 4" xfId="34607" xr:uid="{7C468691-94A3-4E0F-AAD0-01C09920625C}"/>
    <cellStyle name="Comma 47 2 4" xfId="9828" xr:uid="{00000000-0005-0000-0000-0000D7080000}"/>
    <cellStyle name="Comma 47 2 4 2" xfId="26109" xr:uid="{EE985400-996B-4652-AAF2-9020866C6945}"/>
    <cellStyle name="Comma 47 2 4 2 2" xfId="52098" xr:uid="{E88E348E-E52D-428C-ACE2-9B8D5113DF02}"/>
    <cellStyle name="Comma 47 2 4 3" xfId="17989" xr:uid="{1B317ABE-0936-415A-ADFD-9046993DAA03}"/>
    <cellStyle name="Comma 47 2 4 3 2" xfId="43978" xr:uid="{D9FFB4F9-A179-4D93-9190-7E18DF6C869F}"/>
    <cellStyle name="Comma 47 2 4 4" xfId="35826" xr:uid="{2745E875-DBA7-4368-AD6A-A4ABA7A7AA8A}"/>
    <cellStyle name="Comma 47 2 5" xfId="19996" xr:uid="{170C1ECA-975B-4B03-9660-5CF746592EBE}"/>
    <cellStyle name="Comma 47 2 5 2" xfId="45985" xr:uid="{0696B268-47A9-401E-BDC9-B2183D7E7B7D}"/>
    <cellStyle name="Comma 47 2 6" xfId="11876" xr:uid="{452A1AC3-D0B3-44EB-A41E-62685220D615}"/>
    <cellStyle name="Comma 47 2 6 2" xfId="37865" xr:uid="{29233B3B-482A-40B8-9FE5-3E5DB2F911EA}"/>
    <cellStyle name="Comma 47 2 7" xfId="27461" xr:uid="{FB50D27D-14A9-45F1-8F1A-8CC217C68ED0}"/>
    <cellStyle name="Comma 47 2 7 2" xfId="53450" xr:uid="{A697D608-96E7-44BF-8F94-E4C62D647B81}"/>
    <cellStyle name="Comma 47 2 8" xfId="3524" xr:uid="{00000000-0005-0000-0000-0000D4080000}"/>
    <cellStyle name="Comma 47 2 9" xfId="29707" xr:uid="{F61E04F4-5541-4E46-824A-A539BBFE79B7}"/>
    <cellStyle name="Comma 47 3" xfId="4452" xr:uid="{00000000-0005-0000-0000-0000D8080000}"/>
    <cellStyle name="Comma 47 3 2" xfId="20861" xr:uid="{EF8E80DC-85D2-42DE-AD30-5109F753DDA4}"/>
    <cellStyle name="Comma 47 3 2 2" xfId="46850" xr:uid="{8ED3DA6C-793B-4794-A64D-78AA868B12B2}"/>
    <cellStyle name="Comma 47 3 3" xfId="12741" xr:uid="{3A6CA253-48EF-4B22-9DCC-D6C7F44F5EA6}"/>
    <cellStyle name="Comma 47 3 3 2" xfId="38730" xr:uid="{5CC1F2CD-7402-4F62-8C9C-0A74B2E114F2}"/>
    <cellStyle name="Comma 47 3 4" xfId="30575" xr:uid="{49CB9F98-F9C9-42F4-8087-55554F0AB43E}"/>
    <cellStyle name="Comma 47 4" xfId="6648" xr:uid="{00000000-0005-0000-0000-0000D9080000}"/>
    <cellStyle name="Comma 47 4 2" xfId="22982" xr:uid="{40C7DA43-A901-4FC0-AE6A-BF1518577F74}"/>
    <cellStyle name="Comma 47 4 2 2" xfId="48971" xr:uid="{0750CA1B-D3C3-4D5F-9B64-D29EEF12EF21}"/>
    <cellStyle name="Comma 47 4 3" xfId="14862" xr:uid="{20741C39-457B-436C-B62B-631A868C9D7E}"/>
    <cellStyle name="Comma 47 4 3 2" xfId="40851" xr:uid="{7F8B8056-1B27-4F38-86FD-C465649B9C63}"/>
    <cellStyle name="Comma 47 4 4" xfId="32698" xr:uid="{91117B66-F031-4FA2-B207-915DABC2987E}"/>
    <cellStyle name="Comma 47 5" xfId="7304" xr:uid="{00000000-0005-0000-0000-0000DA080000}"/>
    <cellStyle name="Comma 47 5 2" xfId="23635" xr:uid="{7F1ACB63-56B1-4236-819D-96BCF63AFCB2}"/>
    <cellStyle name="Comma 47 5 2 2" xfId="49624" xr:uid="{E302F401-DC6D-4B41-9ED5-A51A8CB84F95}"/>
    <cellStyle name="Comma 47 5 3" xfId="15515" xr:uid="{2C773C6C-421F-4BAB-BABF-C5E49FEFA24C}"/>
    <cellStyle name="Comma 47 5 3 2" xfId="41504" xr:uid="{4F1058C2-469E-49E9-AA48-9C61F2538266}"/>
    <cellStyle name="Comma 47 5 4" xfId="33351" xr:uid="{61381EB5-00BC-402E-B94F-D468012D341B}"/>
    <cellStyle name="Comma 47 6" xfId="9875" xr:uid="{00000000-0005-0000-0000-0000DB080000}"/>
    <cellStyle name="Comma 47 6 2" xfId="26140" xr:uid="{07B14E26-FC2A-4066-A00C-EC14C1F60FF4}"/>
    <cellStyle name="Comma 47 6 2 2" xfId="52129" xr:uid="{5AE56EF7-2A23-458D-A11A-CA1753796969}"/>
    <cellStyle name="Comma 47 6 3" xfId="18020" xr:uid="{CF75CFED-1945-4276-A6E8-A8E9E6EE7998}"/>
    <cellStyle name="Comma 47 6 3 2" xfId="44009" xr:uid="{B265607A-4684-47FE-9097-BDE0A1F37442}"/>
    <cellStyle name="Comma 47 6 4" xfId="35864" xr:uid="{24935FFA-8835-4F9C-82F0-9537D9816A1E}"/>
    <cellStyle name="Comma 47 7" xfId="10612" xr:uid="{00000000-0005-0000-0000-0000DC080000}"/>
    <cellStyle name="Comma 47 7 2" xfId="18735" xr:uid="{53947A0B-1D95-4FEC-B2CD-BC3D280F99FF}"/>
    <cellStyle name="Comma 47 7 2 2" xfId="44724" xr:uid="{B26854B0-56CF-4798-90A3-FDD7828DDE91}"/>
    <cellStyle name="Comma 47 7 3" xfId="36601" xr:uid="{4E4DAE47-B367-4CE7-B50B-E6FE341D085D}"/>
    <cellStyle name="Comma 47 8" xfId="2231" xr:uid="{00000000-0005-0000-0000-0000DD080000}"/>
    <cellStyle name="Comma 47 8 2" xfId="28725" xr:uid="{09473168-7C3A-44D3-9574-52D9FFE658E8}"/>
    <cellStyle name="Comma 47 9" xfId="1868" xr:uid="{00000000-0005-0000-0000-0000D3080000}"/>
    <cellStyle name="Comma 47 9 2" xfId="54321" xr:uid="{A5A4630B-8822-441D-A4AB-D61E1DFB8FF4}"/>
    <cellStyle name="Comma 48" xfId="143" xr:uid="{00000000-0005-0000-0000-000084000000}"/>
    <cellStyle name="Comma 48 10" xfId="28364" xr:uid="{F76A70F3-E82F-4009-939B-C8E62B1FDC94}"/>
    <cellStyle name="Comma 48 2" xfId="1206" xr:uid="{AD77C8D2-2764-45EF-BEE7-BE43201512EF}"/>
    <cellStyle name="Comma 48 2 2" xfId="5935" xr:uid="{00000000-0005-0000-0000-0000E0080000}"/>
    <cellStyle name="Comma 48 2 2 2" xfId="22324" xr:uid="{8C55C364-F438-4EAD-911A-53383A7FDB13}"/>
    <cellStyle name="Comma 48 2 2 2 2" xfId="48313" xr:uid="{13F38368-6170-4362-A921-8913739BC8A4}"/>
    <cellStyle name="Comma 48 2 2 3" xfId="14204" xr:uid="{07EFE632-D610-443E-8075-F173DD7CA86A}"/>
    <cellStyle name="Comma 48 2 2 3 2" xfId="40193" xr:uid="{145213BC-EEB3-48F3-B32F-71D65BAF2FAE}"/>
    <cellStyle name="Comma 48 2 2 4" xfId="32040" xr:uid="{D065F135-E1B5-4017-8E9A-56F93AEA5268}"/>
    <cellStyle name="Comma 48 2 3" xfId="8767" xr:uid="{00000000-0005-0000-0000-0000E1080000}"/>
    <cellStyle name="Comma 48 2 3 2" xfId="25098" xr:uid="{4CA853B6-94B0-4166-9240-0A46152A29EA}"/>
    <cellStyle name="Comma 48 2 3 2 2" xfId="51087" xr:uid="{50701BDC-0DC5-49A1-9E0A-A9B6894FE58F}"/>
    <cellStyle name="Comma 48 2 3 3" xfId="16978" xr:uid="{7B1FC14B-9AFD-414F-87DD-04A55FCA4BF0}"/>
    <cellStyle name="Comma 48 2 3 3 2" xfId="42967" xr:uid="{8652CA72-4E4C-4DC5-B0BC-1E0FDB6B5AC3}"/>
    <cellStyle name="Comma 48 2 3 4" xfId="34814" xr:uid="{D3B8DF65-75D0-404F-8913-201AA377896B}"/>
    <cellStyle name="Comma 48 2 4" xfId="9830" xr:uid="{00000000-0005-0000-0000-0000E2080000}"/>
    <cellStyle name="Comma 48 2 4 2" xfId="26111" xr:uid="{2C97465E-9C6F-4988-A395-825BB970DB18}"/>
    <cellStyle name="Comma 48 2 4 2 2" xfId="52100" xr:uid="{B38CD5EC-438B-4FCE-8E60-9F5D18365698}"/>
    <cellStyle name="Comma 48 2 4 3" xfId="17991" xr:uid="{D102FA76-CBE7-4C39-81EB-A0EC42F10FD8}"/>
    <cellStyle name="Comma 48 2 4 3 2" xfId="43980" xr:uid="{FD97C3DB-624C-4785-B916-E138E224114A}"/>
    <cellStyle name="Comma 48 2 4 4" xfId="35828" xr:uid="{3766186D-0AFD-4E32-8EEE-7CD82CBFEE94}"/>
    <cellStyle name="Comma 48 2 5" xfId="20203" xr:uid="{82CD4443-B098-47AB-97A5-9D57990E7CC0}"/>
    <cellStyle name="Comma 48 2 5 2" xfId="46192" xr:uid="{534ADFB7-0CEE-4BDA-8C6F-5EC7F99CDA35}"/>
    <cellStyle name="Comma 48 2 6" xfId="12083" xr:uid="{266A8005-10BF-4C3F-8D60-216A14AA9602}"/>
    <cellStyle name="Comma 48 2 6 2" xfId="38072" xr:uid="{45D28471-9137-42E2-AACB-748B761ECE53}"/>
    <cellStyle name="Comma 48 2 7" xfId="27668" xr:uid="{3E98972C-9177-4228-95B8-89C816AA65B3}"/>
    <cellStyle name="Comma 48 2 7 2" xfId="53657" xr:uid="{6C429711-7DA9-4B19-8E8C-9F66F4D2573C}"/>
    <cellStyle name="Comma 48 2 8" xfId="3732" xr:uid="{00000000-0005-0000-0000-0000DF080000}"/>
    <cellStyle name="Comma 48 2 9" xfId="29915" xr:uid="{E8939B91-9370-4E2C-AC31-80AB7BBE09E6}"/>
    <cellStyle name="Comma 48 3" xfId="4454" xr:uid="{00000000-0005-0000-0000-0000E3080000}"/>
    <cellStyle name="Comma 48 3 2" xfId="20863" xr:uid="{89CC803B-4011-4F4C-AB81-D94B768072CC}"/>
    <cellStyle name="Comma 48 3 2 2" xfId="46852" xr:uid="{58CBACA0-1C09-4700-B7C3-65412656F16B}"/>
    <cellStyle name="Comma 48 3 3" xfId="12743" xr:uid="{21038721-99CD-4154-BE38-A9EA52EDE171}"/>
    <cellStyle name="Comma 48 3 3 2" xfId="38732" xr:uid="{F452DC95-2B27-4A3D-BD65-0B0B40520F4E}"/>
    <cellStyle name="Comma 48 3 4" xfId="30577" xr:uid="{6B107D30-54AE-45E4-903C-1BA1384C4498}"/>
    <cellStyle name="Comma 48 4" xfId="6650" xr:uid="{00000000-0005-0000-0000-0000E4080000}"/>
    <cellStyle name="Comma 48 4 2" xfId="22984" xr:uid="{3052E791-D0F0-488E-83B2-6257BA30283D}"/>
    <cellStyle name="Comma 48 4 2 2" xfId="48973" xr:uid="{3F65A103-B780-4A41-B56E-4E03316F3913}"/>
    <cellStyle name="Comma 48 4 3" xfId="14864" xr:uid="{F6124CCE-229B-48E0-A846-E322046076A8}"/>
    <cellStyle name="Comma 48 4 3 2" xfId="40853" xr:uid="{C359EE5A-CDD0-486F-AFC0-42506753A3CF}"/>
    <cellStyle name="Comma 48 4 4" xfId="32700" xr:uid="{E2088EED-41BC-44EF-B6F4-80C7012C8B51}"/>
    <cellStyle name="Comma 48 5" xfId="7306" xr:uid="{00000000-0005-0000-0000-0000E5080000}"/>
    <cellStyle name="Comma 48 5 2" xfId="23637" xr:uid="{59839B3F-BE69-4E2F-9151-D1C87A0922A2}"/>
    <cellStyle name="Comma 48 5 2 2" xfId="49626" xr:uid="{A11D958B-66CD-4666-8E23-E5EEA6F82AB5}"/>
    <cellStyle name="Comma 48 5 3" xfId="15517" xr:uid="{044C3F27-BE22-4A76-94B6-942B49F71D45}"/>
    <cellStyle name="Comma 48 5 3 2" xfId="41506" xr:uid="{D0726D19-8172-4679-A8F5-13CB53F33AB0}"/>
    <cellStyle name="Comma 48 5 4" xfId="33353" xr:uid="{C304CEBE-DB74-4312-AA89-E00F1BA0939A}"/>
    <cellStyle name="Comma 48 6" xfId="9915" xr:uid="{00000000-0005-0000-0000-0000E6080000}"/>
    <cellStyle name="Comma 48 6 2" xfId="26171" xr:uid="{B0AB0626-FEE7-46C0-A6E5-4C5AE7FB827D}"/>
    <cellStyle name="Comma 48 6 2 2" xfId="52160" xr:uid="{7B5FFDC8-3E3E-4308-8CD6-076B68DE125B}"/>
    <cellStyle name="Comma 48 6 3" xfId="18051" xr:uid="{7306175D-1E92-439B-AB13-0779038C956C}"/>
    <cellStyle name="Comma 48 6 3 2" xfId="44040" xr:uid="{85E63ECF-0684-4250-8DFC-4AE5338F99D0}"/>
    <cellStyle name="Comma 48 6 4" xfId="35904" xr:uid="{5F721AF1-4C68-4B61-AE59-D45222CAA2F7}"/>
    <cellStyle name="Comma 48 7" xfId="10614" xr:uid="{00000000-0005-0000-0000-0000E7080000}"/>
    <cellStyle name="Comma 48 7 2" xfId="18737" xr:uid="{4A23E825-11EC-47A1-BB97-7313E0325A0F}"/>
    <cellStyle name="Comma 48 7 2 2" xfId="44726" xr:uid="{42B79279-2681-49C8-B24D-9112198A173B}"/>
    <cellStyle name="Comma 48 7 3" xfId="36603" xr:uid="{3509EED8-F3A0-47E7-A8C5-5511D961F4D6}"/>
    <cellStyle name="Comma 48 8" xfId="2234" xr:uid="{00000000-0005-0000-0000-0000E8080000}"/>
    <cellStyle name="Comma 48 8 2" xfId="28728" xr:uid="{FCA653F0-A8A0-4E09-B119-3881371D1B3A}"/>
    <cellStyle name="Comma 48 9" xfId="1870" xr:uid="{00000000-0005-0000-0000-0000DE080000}"/>
    <cellStyle name="Comma 48 9 2" xfId="54323" xr:uid="{4A612CCD-3F6C-49FD-94FF-397F206E30F4}"/>
    <cellStyle name="Comma 49" xfId="144" xr:uid="{00000000-0005-0000-0000-000085000000}"/>
    <cellStyle name="Comma 49 10" xfId="28198" xr:uid="{3F172F46-4B83-4220-94F4-9039D17F7352}"/>
    <cellStyle name="Comma 49 2" xfId="1040" xr:uid="{D0FFCABB-D5FF-4916-B29F-6D42496156BD}"/>
    <cellStyle name="Comma 49 2 2" xfId="5932" xr:uid="{00000000-0005-0000-0000-0000EB080000}"/>
    <cellStyle name="Comma 49 2 2 2" xfId="22321" xr:uid="{3CE6342F-0E89-4DD0-97F6-5F2B830E9293}"/>
    <cellStyle name="Comma 49 2 2 2 2" xfId="48310" xr:uid="{DB7BF9AD-5879-4E0D-AA8C-CF0EB5C36544}"/>
    <cellStyle name="Comma 49 2 2 3" xfId="14201" xr:uid="{7563A965-51E3-4EA4-80D2-0FA97A78EEC1}"/>
    <cellStyle name="Comma 49 2 2 3 2" xfId="40190" xr:uid="{51E1B558-5FD6-4CC5-AF71-A772922B2CAA}"/>
    <cellStyle name="Comma 49 2 2 4" xfId="32037" xr:uid="{E4D41040-81F2-48F3-B697-B1C14F7C2535}"/>
    <cellStyle name="Comma 49 2 3" xfId="8764" xr:uid="{00000000-0005-0000-0000-0000EC080000}"/>
    <cellStyle name="Comma 49 2 3 2" xfId="25095" xr:uid="{013D6FCD-FE41-466C-B587-0FFCCA5E25E8}"/>
    <cellStyle name="Comma 49 2 3 2 2" xfId="51084" xr:uid="{C747731F-7C4B-4B97-84E6-AC20FB43EFAA}"/>
    <cellStyle name="Comma 49 2 3 3" xfId="16975" xr:uid="{D8378C00-8DBB-4889-B372-DE3DD1359D54}"/>
    <cellStyle name="Comma 49 2 3 3 2" xfId="42964" xr:uid="{1C987C37-EE5F-440A-99BC-C6C58EACADF6}"/>
    <cellStyle name="Comma 49 2 3 4" xfId="34811" xr:uid="{A76BB285-83D6-42DE-AFA4-2F10F95EE418}"/>
    <cellStyle name="Comma 49 2 4" xfId="9664" xr:uid="{00000000-0005-0000-0000-0000ED080000}"/>
    <cellStyle name="Comma 49 2 4 2" xfId="25945" xr:uid="{B7CE9D45-39E9-4BF6-8628-57CBA0652950}"/>
    <cellStyle name="Comma 49 2 4 2 2" xfId="51934" xr:uid="{3800937B-8585-431D-BF3C-2B21529CF477}"/>
    <cellStyle name="Comma 49 2 4 3" xfId="17825" xr:uid="{729487BD-09CD-43DF-8F26-57C9F167F87B}"/>
    <cellStyle name="Comma 49 2 4 3 2" xfId="43814" xr:uid="{3D42EECE-BEBC-4863-828E-102B2F0A740A}"/>
    <cellStyle name="Comma 49 2 4 4" xfId="35662" xr:uid="{802E178E-03D7-4C53-AC61-88E84FA2A0C0}"/>
    <cellStyle name="Comma 49 2 5" xfId="20200" xr:uid="{26784EC8-C0BC-4712-8A95-00361E3B420B}"/>
    <cellStyle name="Comma 49 2 5 2" xfId="46189" xr:uid="{A585B748-AFAB-4D37-B5A8-0748EB8B026F}"/>
    <cellStyle name="Comma 49 2 6" xfId="12080" xr:uid="{6D8E29BD-E28A-4559-9871-9B491C4ADD13}"/>
    <cellStyle name="Comma 49 2 6 2" xfId="38069" xr:uid="{B5B1BD2C-D7CF-4EAE-83C7-16EFB2C8DEB0}"/>
    <cellStyle name="Comma 49 2 7" xfId="27665" xr:uid="{0ED8B391-BA4E-42A5-9B56-4730AFC7EA61}"/>
    <cellStyle name="Comma 49 2 7 2" xfId="53654" xr:uid="{BC0F68F2-2B2E-4C8A-8419-8779F5D910C4}"/>
    <cellStyle name="Comma 49 2 8" xfId="3729" xr:uid="{00000000-0005-0000-0000-0000EA080000}"/>
    <cellStyle name="Comma 49 2 9" xfId="29912" xr:uid="{0ED62CC7-D818-4482-9BD8-91F52914C076}"/>
    <cellStyle name="Comma 49 3" xfId="4288" xr:uid="{00000000-0005-0000-0000-0000EE080000}"/>
    <cellStyle name="Comma 49 3 2" xfId="20697" xr:uid="{EBA5135C-1315-4CB5-A3AE-7DBF264CE03D}"/>
    <cellStyle name="Comma 49 3 2 2" xfId="46686" xr:uid="{79069AE8-2D16-4ECE-A39D-9655AB542587}"/>
    <cellStyle name="Comma 49 3 3" xfId="12577" xr:uid="{F1B38E78-358A-45D5-AE25-F625AC951A33}"/>
    <cellStyle name="Comma 49 3 3 2" xfId="38566" xr:uid="{49F10499-99AC-4262-A747-ABA7C484A8E9}"/>
    <cellStyle name="Comma 49 3 4" xfId="30411" xr:uid="{ACF0B1CE-FA44-47AA-A819-8A1F7C08DAFB}"/>
    <cellStyle name="Comma 49 4" xfId="6484" xr:uid="{00000000-0005-0000-0000-0000EF080000}"/>
    <cellStyle name="Comma 49 4 2" xfId="22818" xr:uid="{25F71B49-E3F1-4984-978E-0460E0B6AF22}"/>
    <cellStyle name="Comma 49 4 2 2" xfId="48807" xr:uid="{BE068D42-DAE9-46DF-9053-81AE5808454E}"/>
    <cellStyle name="Comma 49 4 3" xfId="14698" xr:uid="{D0D9165A-DC39-4032-9738-A2F86E3F30C9}"/>
    <cellStyle name="Comma 49 4 3 2" xfId="40687" xr:uid="{313A3727-084E-41F7-A430-F293CBD77232}"/>
    <cellStyle name="Comma 49 4 4" xfId="32534" xr:uid="{64AFCBCF-A7EA-4B4B-AC4C-0828785B7C00}"/>
    <cellStyle name="Comma 49 5" xfId="7140" xr:uid="{00000000-0005-0000-0000-0000F0080000}"/>
    <cellStyle name="Comma 49 5 2" xfId="23471" xr:uid="{5BC598E7-4329-4271-A199-D7ACB2A3737A}"/>
    <cellStyle name="Comma 49 5 2 2" xfId="49460" xr:uid="{5F4FB2E8-4E00-4511-B115-D5E24A513450}"/>
    <cellStyle name="Comma 49 5 3" xfId="15351" xr:uid="{18E4AB51-E001-473E-AAB7-D85980FD7A0E}"/>
    <cellStyle name="Comma 49 5 3 2" xfId="41340" xr:uid="{AFD660E2-BE3C-4685-8571-30F255449D77}"/>
    <cellStyle name="Comma 49 5 4" xfId="33187" xr:uid="{95DE78F0-AC5F-4793-B3FC-9F019551EA9C}"/>
    <cellStyle name="Comma 49 6" xfId="9879" xr:uid="{00000000-0005-0000-0000-0000F1080000}"/>
    <cellStyle name="Comma 49 6 2" xfId="26143" xr:uid="{DE6EE547-CC48-4AD5-B274-67888967C3F3}"/>
    <cellStyle name="Comma 49 6 2 2" xfId="52132" xr:uid="{9E5F8F21-C027-42CB-9BA8-C34AE5EB0D1C}"/>
    <cellStyle name="Comma 49 6 3" xfId="18023" xr:uid="{1A6C4F99-FCAE-4E1D-A83F-4A193DC438D9}"/>
    <cellStyle name="Comma 49 6 3 2" xfId="44012" xr:uid="{DC568A29-2D00-4FC3-B3B3-F3AF5978C298}"/>
    <cellStyle name="Comma 49 6 4" xfId="35868" xr:uid="{075C9BC1-8FDB-453D-B57E-219030A278F7}"/>
    <cellStyle name="Comma 49 7" xfId="10448" xr:uid="{00000000-0005-0000-0000-0000F2080000}"/>
    <cellStyle name="Comma 49 7 2" xfId="18571" xr:uid="{3066BAA5-CAB5-496F-9E50-B703D36A5625}"/>
    <cellStyle name="Comma 49 7 2 2" xfId="44560" xr:uid="{B90DFF78-7595-4B5C-94CD-D9C86BC73D68}"/>
    <cellStyle name="Comma 49 7 3" xfId="36437" xr:uid="{754B45E2-7DBF-4F3A-9B51-1FD6ADE54A7A}"/>
    <cellStyle name="Comma 49 8" xfId="2233" xr:uid="{00000000-0005-0000-0000-0000F3080000}"/>
    <cellStyle name="Comma 49 8 2" xfId="28727" xr:uid="{7F0A771B-D65B-493A-A43A-D79232381B34}"/>
    <cellStyle name="Comma 49 9" xfId="1704" xr:uid="{00000000-0005-0000-0000-0000E9080000}"/>
    <cellStyle name="Comma 49 9 2" xfId="54157" xr:uid="{E93F46D0-FF3F-468E-9FB7-04C7C9A7EBE3}"/>
    <cellStyle name="Comma 5" xfId="145" xr:uid="{00000000-0005-0000-0000-000086000000}"/>
    <cellStyle name="Comma 5 2" xfId="146" xr:uid="{00000000-0005-0000-0000-000087000000}"/>
    <cellStyle name="Comma 5 2 2" xfId="724" xr:uid="{5A3E4589-526B-43A4-995E-7E64A2AAE1B4}"/>
    <cellStyle name="Comma 5 2 2 2" xfId="3972" xr:uid="{00000000-0005-0000-0000-0000F7080000}"/>
    <cellStyle name="Comma 5 2 2 3" xfId="6169" xr:uid="{00000000-0005-0000-0000-0000F8080000}"/>
    <cellStyle name="Comma 5 2 2 4" xfId="9962" xr:uid="{00000000-0005-0000-0000-0000F9080000}"/>
    <cellStyle name="Comma 5 2 2 4 2" xfId="35951" xr:uid="{06946B3A-D743-45E8-BF2E-2598E06A0DCB}"/>
    <cellStyle name="Comma 5 2 2 5" xfId="2337" xr:uid="{00000000-0005-0000-0000-0000FA080000}"/>
    <cellStyle name="Comma 5 2 2 5 2" xfId="28777" xr:uid="{8EC29C30-0664-431A-9DE3-8164C9E6C2B5}"/>
    <cellStyle name="Comma 5 2 2 6" xfId="27897" xr:uid="{811EEB79-FA91-4B27-8A41-504250382D6B}"/>
    <cellStyle name="Comma 5 2 3" xfId="534" xr:uid="{00000000-0005-0000-0000-00002A000000}"/>
    <cellStyle name="Comma 5 2 3 2" xfId="9202" xr:uid="{00000000-0005-0000-0000-0000FB080000}"/>
    <cellStyle name="Comma 5 3" xfId="147" xr:uid="{00000000-0005-0000-0000-000088000000}"/>
    <cellStyle name="Comma 5 3 2" xfId="682" xr:uid="{2D86B661-7C45-4683-AD0F-87EFAC1BE740}"/>
    <cellStyle name="Comma 5 3 2 2" xfId="9324" xr:uid="{00000000-0005-0000-0000-0000FE080000}"/>
    <cellStyle name="Comma 5 3 2 3" xfId="2755" xr:uid="{00000000-0005-0000-0000-0000FD080000}"/>
    <cellStyle name="Comma 5 3 2 4" xfId="28951" xr:uid="{8939823A-B00D-4618-B69D-DB17EB96FE38}"/>
    <cellStyle name="Comma 5 3 3" xfId="2768" xr:uid="{00000000-0005-0000-0000-0000FF080000}"/>
    <cellStyle name="Comma 5 3 3 2" xfId="28961" xr:uid="{CBFD3FE4-913A-469A-90DF-5B4D102EA14D}"/>
    <cellStyle name="Comma 5 3 4" xfId="2609" xr:uid="{00000000-0005-0000-0000-000000090000}"/>
    <cellStyle name="Comma 5 3 4 2" xfId="28893" xr:uid="{9CA8B164-9583-494F-9835-68650BCF46AF}"/>
    <cellStyle name="Comma 5 3 5" xfId="3930" xr:uid="{00000000-0005-0000-0000-000001090000}"/>
    <cellStyle name="Comma 5 3 6" xfId="6127" xr:uid="{00000000-0005-0000-0000-000002090000}"/>
    <cellStyle name="Comma 5 4" xfId="608" xr:uid="{3839F67E-94E7-43C3-B6AA-E8D226A82F11}"/>
    <cellStyle name="Comma 5 4 2" xfId="6056" xr:uid="{00000000-0005-0000-0000-000004090000}"/>
    <cellStyle name="Comma 5 4 3" xfId="9926" xr:uid="{00000000-0005-0000-0000-000005090000}"/>
    <cellStyle name="Comma 5 4 3 2" xfId="35915" xr:uid="{32AE30A4-1AE6-40CD-BE27-165C40C8C1F2}"/>
    <cellStyle name="Comma 5 4 4" xfId="3857" xr:uid="{00000000-0005-0000-0000-000006090000}"/>
    <cellStyle name="Comma 5 4 5" xfId="27794" xr:uid="{05AE1DF7-286A-4FBF-975D-247B37F3AA02}"/>
    <cellStyle name="Comma 5 5" xfId="489" xr:uid="{00000000-0005-0000-0000-000029000000}"/>
    <cellStyle name="Comma 5 5 2" xfId="9158" xr:uid="{00000000-0005-0000-0000-000007090000}"/>
    <cellStyle name="Comma 50" xfId="148" xr:uid="{00000000-0005-0000-0000-000089000000}"/>
    <cellStyle name="Comma 50 10" xfId="28360" xr:uid="{77A700A3-4B4E-4AA0-BB91-5A364494809A}"/>
    <cellStyle name="Comma 50 2" xfId="1202" xr:uid="{2AAF30ED-D891-4C9C-9C35-5AA2F6A867B4}"/>
    <cellStyle name="Comma 50 2 2" xfId="5940" xr:uid="{00000000-0005-0000-0000-00000A090000}"/>
    <cellStyle name="Comma 50 2 2 2" xfId="22329" xr:uid="{F22FC36E-FC2E-4233-AB1D-9A7E6178F5A7}"/>
    <cellStyle name="Comma 50 2 2 2 2" xfId="48318" xr:uid="{789BB21E-3D71-4383-AFFA-C5090389C432}"/>
    <cellStyle name="Comma 50 2 2 3" xfId="14209" xr:uid="{C344E4B7-90BB-4A22-BDA9-8F9FA0961468}"/>
    <cellStyle name="Comma 50 2 2 3 2" xfId="40198" xr:uid="{373873AE-2FA0-42B1-83E7-B7B6B84B8292}"/>
    <cellStyle name="Comma 50 2 2 4" xfId="32045" xr:uid="{F6C2C747-FF37-48FF-837B-EB470B6FB44C}"/>
    <cellStyle name="Comma 50 2 3" xfId="8772" xr:uid="{00000000-0005-0000-0000-00000B090000}"/>
    <cellStyle name="Comma 50 2 3 2" xfId="25103" xr:uid="{428AB918-2DED-4009-89DD-32B3EBB41509}"/>
    <cellStyle name="Comma 50 2 3 2 2" xfId="51092" xr:uid="{6AAB306E-ABD7-4791-AE53-93B030CA0680}"/>
    <cellStyle name="Comma 50 2 3 3" xfId="16983" xr:uid="{94BABB64-C188-48B7-B292-BCB3AB4BBDDD}"/>
    <cellStyle name="Comma 50 2 3 3 2" xfId="42972" xr:uid="{643FFD3F-AF47-4727-A449-18AD4F1A9321}"/>
    <cellStyle name="Comma 50 2 3 4" xfId="34819" xr:uid="{6014668A-AC4E-4316-8FF3-4A34BB62FD5F}"/>
    <cellStyle name="Comma 50 2 4" xfId="9826" xr:uid="{00000000-0005-0000-0000-00000C090000}"/>
    <cellStyle name="Comma 50 2 4 2" xfId="26107" xr:uid="{7CEC6C9F-8B95-482C-BE81-E96D5C6C9CA5}"/>
    <cellStyle name="Comma 50 2 4 2 2" xfId="52096" xr:uid="{19A114B4-445E-4640-96B3-5653A5DE3FB6}"/>
    <cellStyle name="Comma 50 2 4 3" xfId="17987" xr:uid="{146F414D-C12A-4755-A951-3F8A950786B7}"/>
    <cellStyle name="Comma 50 2 4 3 2" xfId="43976" xr:uid="{C6920F3D-EEF8-4969-A175-4C35A9319AA7}"/>
    <cellStyle name="Comma 50 2 4 4" xfId="35824" xr:uid="{86362518-83A6-4E21-8F9B-23D2EFD9AEF6}"/>
    <cellStyle name="Comma 50 2 5" xfId="20208" xr:uid="{7887AE6A-D46B-4702-82A6-89B824AB5462}"/>
    <cellStyle name="Comma 50 2 5 2" xfId="46197" xr:uid="{5AA11079-8D2C-4A5E-923D-2B672EE41213}"/>
    <cellStyle name="Comma 50 2 6" xfId="12088" xr:uid="{ADD6E9BE-EE9B-4F71-9D17-A232F5FEFD5C}"/>
    <cellStyle name="Comma 50 2 6 2" xfId="38077" xr:uid="{0C87251B-EDBA-41CD-956B-AC7F9EA48B9B}"/>
    <cellStyle name="Comma 50 2 7" xfId="27673" xr:uid="{E0EFB592-2AC2-487E-A754-FC777EE2DE86}"/>
    <cellStyle name="Comma 50 2 7 2" xfId="53662" xr:uid="{789031F8-73C4-45A2-B593-4FA5DFC024DB}"/>
    <cellStyle name="Comma 50 2 8" xfId="3737" xr:uid="{00000000-0005-0000-0000-000009090000}"/>
    <cellStyle name="Comma 50 2 9" xfId="29920" xr:uid="{DAD4A53E-DDB6-4DCD-B8D0-3FEA39C174EA}"/>
    <cellStyle name="Comma 50 3" xfId="4450" xr:uid="{00000000-0005-0000-0000-00000D090000}"/>
    <cellStyle name="Comma 50 3 2" xfId="20859" xr:uid="{A7F02197-6A2C-4D02-9F08-6D8D42799E75}"/>
    <cellStyle name="Comma 50 3 2 2" xfId="46848" xr:uid="{B3A6BAA4-0465-4B6C-83E5-D167026FB98E}"/>
    <cellStyle name="Comma 50 3 3" xfId="12739" xr:uid="{A47D84A2-5DCD-4EC6-9905-6CF464F3E51B}"/>
    <cellStyle name="Comma 50 3 3 2" xfId="38728" xr:uid="{8942ED80-3909-4146-B234-FD7F262E4976}"/>
    <cellStyle name="Comma 50 3 4" xfId="30573" xr:uid="{FD56738F-AAA4-462A-945A-AE82822F5819}"/>
    <cellStyle name="Comma 50 4" xfId="6646" xr:uid="{00000000-0005-0000-0000-00000E090000}"/>
    <cellStyle name="Comma 50 4 2" xfId="22980" xr:uid="{AA62970D-EC3E-4D32-AF18-AA648E25A947}"/>
    <cellStyle name="Comma 50 4 2 2" xfId="48969" xr:uid="{A56CAAE7-E6D6-4787-AC45-A87DD2BEBD7E}"/>
    <cellStyle name="Comma 50 4 3" xfId="14860" xr:uid="{A348AF9B-A299-4922-B354-AF3B043B716E}"/>
    <cellStyle name="Comma 50 4 3 2" xfId="40849" xr:uid="{BC74643D-93DD-4CF0-A56E-A2EB15722A2C}"/>
    <cellStyle name="Comma 50 4 4" xfId="32696" xr:uid="{1E682DC1-539F-4424-A961-48FBB413BC6C}"/>
    <cellStyle name="Comma 50 5" xfId="7302" xr:uid="{00000000-0005-0000-0000-00000F090000}"/>
    <cellStyle name="Comma 50 5 2" xfId="23633" xr:uid="{6D9B5C07-3E66-42E3-A186-5466AE391D71}"/>
    <cellStyle name="Comma 50 5 2 2" xfId="49622" xr:uid="{D0EE29C5-85C4-4926-9246-1E1B27DB9523}"/>
    <cellStyle name="Comma 50 5 3" xfId="15513" xr:uid="{619ABA98-319B-486E-86C6-000671B362F6}"/>
    <cellStyle name="Comma 50 5 3 2" xfId="41502" xr:uid="{EBB87E51-61E6-4AE5-811E-59DADE549E78}"/>
    <cellStyle name="Comma 50 5 4" xfId="33349" xr:uid="{40610F3A-FCC7-4A1D-A7FB-0B3808ECC19E}"/>
    <cellStyle name="Comma 50 6" xfId="9951" xr:uid="{00000000-0005-0000-0000-000010090000}"/>
    <cellStyle name="Comma 50 6 2" xfId="26200" xr:uid="{590FB110-860E-4482-A8F6-01E5F8E3196C}"/>
    <cellStyle name="Comma 50 6 2 2" xfId="52189" xr:uid="{2EA2F9AF-642F-48BA-913C-02E0AD80AFDC}"/>
    <cellStyle name="Comma 50 6 3" xfId="18080" xr:uid="{C0F48C61-003B-4498-A7BE-AEC6B34417AB}"/>
    <cellStyle name="Comma 50 6 3 2" xfId="44069" xr:uid="{B7482D4D-E46C-4DA3-BFCD-1684B680A6A8}"/>
    <cellStyle name="Comma 50 6 4" xfId="35940" xr:uid="{6B4736D6-F800-4A56-AA27-C9660F2A920E}"/>
    <cellStyle name="Comma 50 7" xfId="10610" xr:uid="{00000000-0005-0000-0000-000011090000}"/>
    <cellStyle name="Comma 50 7 2" xfId="18733" xr:uid="{44704177-A32F-4D4D-BCC3-D28C0A0A4842}"/>
    <cellStyle name="Comma 50 7 2 2" xfId="44722" xr:uid="{125DEB08-E8E4-4004-95EF-3DA55B262231}"/>
    <cellStyle name="Comma 50 7 3" xfId="36599" xr:uid="{AE75E640-0E52-4BD7-96B8-6BA05FD11F99}"/>
    <cellStyle name="Comma 50 8" xfId="2232" xr:uid="{00000000-0005-0000-0000-000012090000}"/>
    <cellStyle name="Comma 50 8 2" xfId="28726" xr:uid="{DEA1A351-963C-4A64-BD42-03D88E0D6824}"/>
    <cellStyle name="Comma 50 9" xfId="1866" xr:uid="{00000000-0005-0000-0000-000008090000}"/>
    <cellStyle name="Comma 50 9 2" xfId="54319" xr:uid="{F5872EAB-3B71-4E51-B5CB-14DB7275FD38}"/>
    <cellStyle name="Comma 51" xfId="149" xr:uid="{00000000-0005-0000-0000-00008A000000}"/>
    <cellStyle name="Comma 51 2" xfId="1207" xr:uid="{408B0283-6E45-46C0-8C12-01240020C761}"/>
    <cellStyle name="Comma 51 2 2" xfId="5938" xr:uid="{00000000-0005-0000-0000-000015090000}"/>
    <cellStyle name="Comma 51 2 2 2" xfId="22327" xr:uid="{043C8956-78CB-47A0-834F-6F830AE51FA5}"/>
    <cellStyle name="Comma 51 2 2 2 2" xfId="48316" xr:uid="{FB5DEFA4-8D4D-4EBF-B1D4-E65C4D920E27}"/>
    <cellStyle name="Comma 51 2 2 3" xfId="14207" xr:uid="{E280DC5C-2220-418F-8BA0-579CAABBF8B8}"/>
    <cellStyle name="Comma 51 2 2 3 2" xfId="40196" xr:uid="{3DFA9765-5D09-4490-8D24-24457C8CD876}"/>
    <cellStyle name="Comma 51 2 2 4" xfId="32043" xr:uid="{97765475-92F8-4BFB-AF2A-B7A2188938C1}"/>
    <cellStyle name="Comma 51 2 3" xfId="8770" xr:uid="{00000000-0005-0000-0000-000016090000}"/>
    <cellStyle name="Comma 51 2 3 2" xfId="25101" xr:uid="{8394BE9B-9821-443D-BB9C-8EDC49067441}"/>
    <cellStyle name="Comma 51 2 3 2 2" xfId="51090" xr:uid="{69CC5C61-D180-444F-90B9-6D7E991E6045}"/>
    <cellStyle name="Comma 51 2 3 3" xfId="16981" xr:uid="{0503406A-A74C-487A-BF84-259937FED04B}"/>
    <cellStyle name="Comma 51 2 3 3 2" xfId="42970" xr:uid="{3DE2B1D1-B640-447D-A354-FA86C480EF34}"/>
    <cellStyle name="Comma 51 2 3 4" xfId="34817" xr:uid="{F290AEF5-3BE6-4286-BFF0-74AE637982B6}"/>
    <cellStyle name="Comma 51 2 4" xfId="9831" xr:uid="{00000000-0005-0000-0000-000017090000}"/>
    <cellStyle name="Comma 51 2 5" xfId="20206" xr:uid="{8C6D52E4-8ACC-4ECB-8836-F40BED16ABB0}"/>
    <cellStyle name="Comma 51 2 5 2" xfId="46195" xr:uid="{38C02629-687E-4524-9B2D-724C92E79111}"/>
    <cellStyle name="Comma 51 2 6" xfId="12086" xr:uid="{E973E50F-7280-472F-BFC0-3A7BA18BC559}"/>
    <cellStyle name="Comma 51 2 6 2" xfId="38075" xr:uid="{F406F0C4-7EA5-4B13-9237-15D21EEF2FFD}"/>
    <cellStyle name="Comma 51 2 7" xfId="27671" xr:uid="{B6629944-373C-4DBF-822F-B99A55677AA9}"/>
    <cellStyle name="Comma 51 2 7 2" xfId="53660" xr:uid="{2C9EFA34-8B93-4A77-A128-3B77FF751FEE}"/>
    <cellStyle name="Comma 51 2 8" xfId="3735" xr:uid="{00000000-0005-0000-0000-000014090000}"/>
    <cellStyle name="Comma 51 2 9" xfId="29918" xr:uid="{627AB2DE-041C-4CD1-AD64-20E8271ADD2E}"/>
    <cellStyle name="Comma 51 3" xfId="4455" xr:uid="{00000000-0005-0000-0000-000018090000}"/>
    <cellStyle name="Comma 51 4" xfId="6651" xr:uid="{00000000-0005-0000-0000-000019090000}"/>
    <cellStyle name="Comma 52" xfId="150" xr:uid="{00000000-0005-0000-0000-00008B000000}"/>
    <cellStyle name="Comma 52 2" xfId="1209" xr:uid="{96A35AEE-4236-4A15-BE64-8EAA70EFEE9C}"/>
    <cellStyle name="Comma 52 2 2" xfId="5937" xr:uid="{00000000-0005-0000-0000-00001C090000}"/>
    <cellStyle name="Comma 52 2 2 2" xfId="22326" xr:uid="{23586CC1-D971-4328-BA10-C0B7DBF0FB4C}"/>
    <cellStyle name="Comma 52 2 2 2 2" xfId="48315" xr:uid="{0B8F586F-93C8-4F34-B992-32F2C11DD9F5}"/>
    <cellStyle name="Comma 52 2 2 3" xfId="14206" xr:uid="{E7D22764-5A25-4DA5-A8D5-46B030A815EE}"/>
    <cellStyle name="Comma 52 2 2 3 2" xfId="40195" xr:uid="{FE4454CE-4796-4A0D-A93E-AEF520B3746F}"/>
    <cellStyle name="Comma 52 2 2 4" xfId="32042" xr:uid="{DC22109C-239D-4EA2-86AE-6F0FE07C7A0F}"/>
    <cellStyle name="Comma 52 2 3" xfId="8769" xr:uid="{00000000-0005-0000-0000-00001D090000}"/>
    <cellStyle name="Comma 52 2 3 2" xfId="25100" xr:uid="{7F5F2A46-93A6-43EE-B410-347990002A43}"/>
    <cellStyle name="Comma 52 2 3 2 2" xfId="51089" xr:uid="{F8F8D19D-085C-4E28-AAA0-005B7DFD3C80}"/>
    <cellStyle name="Comma 52 2 3 3" xfId="16980" xr:uid="{6611EE7B-5025-4398-9CD2-DFD6876423EF}"/>
    <cellStyle name="Comma 52 2 3 3 2" xfId="42969" xr:uid="{073BB0AF-E02A-40E1-A76D-F6AAF5CF2DAB}"/>
    <cellStyle name="Comma 52 2 3 4" xfId="34816" xr:uid="{30544526-B605-4A78-838D-DDBFF2B206C4}"/>
    <cellStyle name="Comma 52 2 4" xfId="9833" xr:uid="{00000000-0005-0000-0000-00001E090000}"/>
    <cellStyle name="Comma 52 2 5" xfId="20205" xr:uid="{82707E72-1F10-477F-96EE-4E43F0F4CD9C}"/>
    <cellStyle name="Comma 52 2 5 2" xfId="46194" xr:uid="{1FC0B833-2C81-482F-8013-EC2780A89F22}"/>
    <cellStyle name="Comma 52 2 6" xfId="12085" xr:uid="{70F41AAC-C8D1-4B41-A473-B3D039140310}"/>
    <cellStyle name="Comma 52 2 6 2" xfId="38074" xr:uid="{63EF399B-093C-4355-89FF-9CCD78F44585}"/>
    <cellStyle name="Comma 52 2 7" xfId="27670" xr:uid="{36D07781-477B-4BC6-B327-21C54BA53EDD}"/>
    <cellStyle name="Comma 52 2 7 2" xfId="53659" xr:uid="{16009475-D893-440C-A48E-8DA16F29CCC2}"/>
    <cellStyle name="Comma 52 2 8" xfId="3734" xr:uid="{00000000-0005-0000-0000-00001B090000}"/>
    <cellStyle name="Comma 52 2 9" xfId="29917" xr:uid="{D9C2C279-2ADB-41DD-9F33-4FD3F0C4152B}"/>
    <cellStyle name="Comma 52 3" xfId="4457" xr:uid="{00000000-0005-0000-0000-00001F090000}"/>
    <cellStyle name="Comma 52 4" xfId="6653" xr:uid="{00000000-0005-0000-0000-000020090000}"/>
    <cellStyle name="Comma 53" xfId="151" xr:uid="{00000000-0005-0000-0000-00008C000000}"/>
    <cellStyle name="Comma 53 2" xfId="1208" xr:uid="{20FCA98B-9226-462A-8A95-C45B09C9BC89}"/>
    <cellStyle name="Comma 53 2 2" xfId="5723" xr:uid="{00000000-0005-0000-0000-000023090000}"/>
    <cellStyle name="Comma 53 2 2 2" xfId="22112" xr:uid="{5D888199-D031-4EBF-9229-7422984F1ACD}"/>
    <cellStyle name="Comma 53 2 2 2 2" xfId="48101" xr:uid="{2F918CBD-932B-44DE-AF7C-08A5220D3D1B}"/>
    <cellStyle name="Comma 53 2 2 3" xfId="13992" xr:uid="{70AA8F26-28FF-4CFA-8311-C4966C4BE3D8}"/>
    <cellStyle name="Comma 53 2 2 3 2" xfId="39981" xr:uid="{AEA6524F-D00E-4490-A2AF-869D8267A9A7}"/>
    <cellStyle name="Comma 53 2 2 4" xfId="31828" xr:uid="{EBC4322C-67A4-4E9D-97CE-AB16CD91B97C}"/>
    <cellStyle name="Comma 53 2 3" xfId="8555" xr:uid="{00000000-0005-0000-0000-000024090000}"/>
    <cellStyle name="Comma 53 2 3 2" xfId="24886" xr:uid="{B7AD79C8-A9EE-4265-A422-3C668373AF1A}"/>
    <cellStyle name="Comma 53 2 3 2 2" xfId="50875" xr:uid="{15BE67E0-E946-4109-8E76-963C52DC0C92}"/>
    <cellStyle name="Comma 53 2 3 3" xfId="16766" xr:uid="{514AF184-AA65-4398-9AC8-0553329C3307}"/>
    <cellStyle name="Comma 53 2 3 3 2" xfId="42755" xr:uid="{A8F90B41-7257-4129-B5F9-CBAC8D356DD7}"/>
    <cellStyle name="Comma 53 2 3 4" xfId="34602" xr:uid="{B9D69D4A-7DE2-4096-8D90-3F11CE78B176}"/>
    <cellStyle name="Comma 53 2 4" xfId="9832" xr:uid="{00000000-0005-0000-0000-000025090000}"/>
    <cellStyle name="Comma 53 2 5" xfId="19991" xr:uid="{C56AC2A7-73F4-41E0-A11B-9FE7242ED57E}"/>
    <cellStyle name="Comma 53 2 5 2" xfId="45980" xr:uid="{653CBE2B-7DB6-4D5B-96FB-0FC3309D21BD}"/>
    <cellStyle name="Comma 53 2 6" xfId="11871" xr:uid="{0145347F-473E-4444-AEA4-2CB53EC56445}"/>
    <cellStyle name="Comma 53 2 6 2" xfId="37860" xr:uid="{3F3168B3-07D1-44DF-B23B-797CD747A692}"/>
    <cellStyle name="Comma 53 2 7" xfId="27456" xr:uid="{FA921417-6070-4353-9511-25DFFA33548D}"/>
    <cellStyle name="Comma 53 2 7 2" xfId="53445" xr:uid="{D2622DCA-40B7-4AF6-AF74-6FDE2CA8CF27}"/>
    <cellStyle name="Comma 53 2 8" xfId="3519" xr:uid="{00000000-0005-0000-0000-000022090000}"/>
    <cellStyle name="Comma 53 2 9" xfId="29702" xr:uid="{D7D37BE3-5D35-4016-9436-EE937283FDC7}"/>
    <cellStyle name="Comma 53 3" xfId="4456" xr:uid="{00000000-0005-0000-0000-000026090000}"/>
    <cellStyle name="Comma 53 4" xfId="6652" xr:uid="{00000000-0005-0000-0000-000027090000}"/>
    <cellStyle name="Comma 54" xfId="462" xr:uid="{00000000-0005-0000-0000-00008D000000}"/>
    <cellStyle name="Comma 54 10" xfId="10322" xr:uid="{00000000-0005-0000-0000-000029090000}"/>
    <cellStyle name="Comma 54 10 2" xfId="18445" xr:uid="{FD682257-9E04-4F5B-80F4-25B4729EE39F}"/>
    <cellStyle name="Comma 54 10 2 2" xfId="44434" xr:uid="{961BF84D-49C8-4EC4-8F82-95C878262C03}"/>
    <cellStyle name="Comma 54 10 3" xfId="36311" xr:uid="{C46C8544-89DA-426D-94DE-018DD8E12F23}"/>
    <cellStyle name="Comma 54 11" xfId="2237" xr:uid="{00000000-0005-0000-0000-00002A090000}"/>
    <cellStyle name="Comma 54 11 2" xfId="19095" xr:uid="{6579C917-F7CA-4215-8CCF-A206A10E1C08}"/>
    <cellStyle name="Comma 54 11 2 2" xfId="45084" xr:uid="{96BA4D53-5D75-458B-BBC9-660DBD1613BC}"/>
    <cellStyle name="Comma 54 11 3" xfId="28731" xr:uid="{AC5F7EEB-BBDF-4C7E-AEFC-B15F4D4F779F}"/>
    <cellStyle name="Comma 54 12" xfId="10975" xr:uid="{7D153A44-6743-4A4F-B4BA-11F2767E52BE}"/>
    <cellStyle name="Comma 54 12 2" xfId="36964" xr:uid="{F767AE39-12E9-41E5-A78B-7DB358E3B238}"/>
    <cellStyle name="Comma 54 13" xfId="26559" xr:uid="{034AC629-61DC-495D-9A94-6228F9913F05}"/>
    <cellStyle name="Comma 54 13 2" xfId="52548" xr:uid="{3F56C64F-D252-4CE7-82F4-21C7981859EA}"/>
    <cellStyle name="Comma 54 14" xfId="1578" xr:uid="{00000000-0005-0000-0000-000028090000}"/>
    <cellStyle name="Comma 54 14 2" xfId="54031" xr:uid="{F264E7E6-1553-4490-A899-756A329AE588}"/>
    <cellStyle name="Comma 54 15" xfId="28070" xr:uid="{BF6A8359-0DA5-430E-83DE-585774B28B19}"/>
    <cellStyle name="Comma 54 2" xfId="905" xr:uid="{DD235AE8-767C-4E2D-A058-DA8244040C6B}"/>
    <cellStyle name="Comma 54 2 2" xfId="5933" xr:uid="{00000000-0005-0000-0000-00002C090000}"/>
    <cellStyle name="Comma 54 2 2 2" xfId="22322" xr:uid="{64B6CB04-D273-4C8D-81FA-F258DFCABE37}"/>
    <cellStyle name="Comma 54 2 2 2 2" xfId="48311" xr:uid="{AE6673E2-3483-4B89-A24C-405C893A4D9D}"/>
    <cellStyle name="Comma 54 2 2 3" xfId="14202" xr:uid="{BC88910E-915A-42FC-9074-61CEC9B225F9}"/>
    <cellStyle name="Comma 54 2 2 3 2" xfId="40191" xr:uid="{9C5073C9-E0A0-4D32-B50D-AADA5CBB425E}"/>
    <cellStyle name="Comma 54 2 2 4" xfId="32038" xr:uid="{632E2B8C-0C69-47A3-A067-F411E3CCC920}"/>
    <cellStyle name="Comma 54 2 3" xfId="8765" xr:uid="{00000000-0005-0000-0000-00002D090000}"/>
    <cellStyle name="Comma 54 2 3 2" xfId="25096" xr:uid="{517F8F37-7E39-42EF-8ECF-355B98AF9875}"/>
    <cellStyle name="Comma 54 2 3 2 2" xfId="51085" xr:uid="{879AB94F-29F3-48C3-A3BE-327AA1AC9F40}"/>
    <cellStyle name="Comma 54 2 3 3" xfId="16976" xr:uid="{B4E30412-FA09-4549-813D-71F770896C38}"/>
    <cellStyle name="Comma 54 2 3 3 2" xfId="42965" xr:uid="{3AEF91B8-EECE-4FF2-978D-40B26AA41E3E}"/>
    <cellStyle name="Comma 54 2 3 4" xfId="34812" xr:uid="{6EC4ADF8-4182-4001-ACA2-26227018D628}"/>
    <cellStyle name="Comma 54 2 4" xfId="9534" xr:uid="{00000000-0005-0000-0000-00002E090000}"/>
    <cellStyle name="Comma 54 2 4 2" xfId="25817" xr:uid="{CF320CD4-69F7-4413-A5AB-9D41BD57F94E}"/>
    <cellStyle name="Comma 54 2 4 2 2" xfId="51806" xr:uid="{77141D0B-E32D-4549-955D-3B4619126DAF}"/>
    <cellStyle name="Comma 54 2 4 3" xfId="17697" xr:uid="{436496DE-21EE-47AF-858B-45B38D56D98F}"/>
    <cellStyle name="Comma 54 2 4 3 2" xfId="43686" xr:uid="{1CA22461-A5E7-4151-9031-A60E97023929}"/>
    <cellStyle name="Comma 54 2 4 4" xfId="35534" xr:uid="{8D9727EF-4274-441A-B2A7-1F310835F38C}"/>
    <cellStyle name="Comma 54 2 5" xfId="20201" xr:uid="{CCA0504B-AAFF-4976-977C-5B599997454D}"/>
    <cellStyle name="Comma 54 2 5 2" xfId="46190" xr:uid="{771A8C75-ED2A-4E0F-94B6-B4D4F3AE9BC6}"/>
    <cellStyle name="Comma 54 2 6" xfId="12081" xr:uid="{4F14DA5E-E4F7-44F0-B7FD-57BE380FB0F7}"/>
    <cellStyle name="Comma 54 2 6 2" xfId="38070" xr:uid="{34B046CE-4B0B-4C3B-A8C4-F5606F36EC7D}"/>
    <cellStyle name="Comma 54 2 7" xfId="27666" xr:uid="{D14DE3FC-D119-442B-BC8A-681D57B3EA7B}"/>
    <cellStyle name="Comma 54 2 7 2" xfId="53655" xr:uid="{518C3B40-D851-459F-808D-649309B3479E}"/>
    <cellStyle name="Comma 54 2 8" xfId="3730" xr:uid="{00000000-0005-0000-0000-00002B090000}"/>
    <cellStyle name="Comma 54 2 9" xfId="29913" xr:uid="{8DF4CD1B-2126-4A0E-9A7C-E13EE9967917}"/>
    <cellStyle name="Comma 54 3" xfId="4153" xr:uid="{00000000-0005-0000-0000-00002F090000}"/>
    <cellStyle name="Comma 54 3 2" xfId="20571" xr:uid="{7C27B51C-1975-402D-8FAB-FF693786295C}"/>
    <cellStyle name="Comma 54 3 2 2" xfId="46560" xr:uid="{8042A1F7-B6A8-4ADF-8662-24CF70CF5A18}"/>
    <cellStyle name="Comma 54 3 3" xfId="12451" xr:uid="{463E9606-BCA6-4168-BC3B-8FA6401ED76F}"/>
    <cellStyle name="Comma 54 3 3 2" xfId="38440" xr:uid="{B8F2E64B-03E5-429C-9453-363A85DDCB78}"/>
    <cellStyle name="Comma 54 3 4" xfId="30285" xr:uid="{47ABFC9B-AAEC-4CCE-BEAF-7F349B598089}"/>
    <cellStyle name="Comma 54 4" xfId="4810" xr:uid="{00000000-0005-0000-0000-000030090000}"/>
    <cellStyle name="Comma 54 4 2" xfId="21216" xr:uid="{5CD1B1E0-0CEA-4D70-B225-00DDEE6CD565}"/>
    <cellStyle name="Comma 54 4 2 2" xfId="47205" xr:uid="{21A82467-3114-4A3A-8945-83E7AE628244}"/>
    <cellStyle name="Comma 54 4 3" xfId="13096" xr:uid="{9A2ED4A0-020E-4E3D-8B0D-1E6195671115}"/>
    <cellStyle name="Comma 54 4 3 2" xfId="39085" xr:uid="{5B7CDC10-40DC-435A-8477-1D90B05937D5}"/>
    <cellStyle name="Comma 54 4 4" xfId="30930" xr:uid="{FA313E5F-6A15-4E56-B910-4AD17C79C068}"/>
    <cellStyle name="Comma 54 5" xfId="6349" xr:uid="{00000000-0005-0000-0000-000031090000}"/>
    <cellStyle name="Comma 54 5 2" xfId="22692" xr:uid="{DDD4AC3F-C6D1-4E2A-B5FB-119F78DCE094}"/>
    <cellStyle name="Comma 54 5 2 2" xfId="48681" xr:uid="{043B4A60-386D-4A07-80B5-A8CA46DD597B}"/>
    <cellStyle name="Comma 54 5 3" xfId="14572" xr:uid="{63E8C03E-9035-4A24-8D93-C2EAF1A08BBB}"/>
    <cellStyle name="Comma 54 5 3 2" xfId="40561" xr:uid="{A04365A1-7082-4B09-9611-B0D6138647EA}"/>
    <cellStyle name="Comma 54 5 4" xfId="32408" xr:uid="{C27E13E0-7FE3-4A7D-841E-C8CC5A0194A9}"/>
    <cellStyle name="Comma 54 6" xfId="7014" xr:uid="{00000000-0005-0000-0000-000032090000}"/>
    <cellStyle name="Comma 54 6 2" xfId="23345" xr:uid="{02E20707-83E4-455B-9C98-6B2B52D9FB96}"/>
    <cellStyle name="Comma 54 6 2 2" xfId="49334" xr:uid="{BC8C141C-6437-43CE-B443-6EADD390B0BE}"/>
    <cellStyle name="Comma 54 6 3" xfId="15225" xr:uid="{A40709EE-1CE0-4034-B229-57106414E923}"/>
    <cellStyle name="Comma 54 6 3 2" xfId="41214" xr:uid="{B57BE834-1621-4BD9-8724-1718FA1930A0}"/>
    <cellStyle name="Comma 54 6 4" xfId="33061" xr:uid="{EE8F8277-E80E-4676-B6F8-A8E7E994BAA6}"/>
    <cellStyle name="Comma 54 7" xfId="7659" xr:uid="{00000000-0005-0000-0000-000033090000}"/>
    <cellStyle name="Comma 54 7 2" xfId="23990" xr:uid="{F24B7614-1E7A-4021-96D1-EF359B82A850}"/>
    <cellStyle name="Comma 54 7 2 2" xfId="49979" xr:uid="{5CED36E2-D572-4CDB-A5BA-1EE51F02D8F9}"/>
    <cellStyle name="Comma 54 7 3" xfId="15870" xr:uid="{47E6956D-3973-49C3-8404-7593E6C1E426}"/>
    <cellStyle name="Comma 54 7 3 2" xfId="41859" xr:uid="{2352AA85-727A-4263-988F-FF89069D2BF8}"/>
    <cellStyle name="Comma 54 7 4" xfId="33706" xr:uid="{ABE7B5EB-8A22-4140-AB39-4FEC3983B214}"/>
    <cellStyle name="Comma 54 8" xfId="9135" xr:uid="{00000000-0005-0000-0000-000034090000}"/>
    <cellStyle name="Comma 54 9" xfId="9942" xr:uid="{00000000-0005-0000-0000-000035090000}"/>
    <cellStyle name="Comma 54 9 2" xfId="26193" xr:uid="{B55DFEEB-DA2E-4578-92A5-55B44D341E81}"/>
    <cellStyle name="Comma 54 9 2 2" xfId="52182" xr:uid="{9EE5520A-1F1F-4C19-B81B-D73CF2C6BAC9}"/>
    <cellStyle name="Comma 54 9 3" xfId="18073" xr:uid="{40AE5409-0E52-4060-87FC-2079C0B9204A}"/>
    <cellStyle name="Comma 54 9 3 2" xfId="44062" xr:uid="{018F723A-6F4D-4F19-8AC6-AB4D637B0295}"/>
    <cellStyle name="Comma 54 9 4" xfId="35931" xr:uid="{D3E7A5CD-7DCB-45B1-862C-B538EA1C9B8C}"/>
    <cellStyle name="Comma 55" xfId="1205" xr:uid="{2CAEA659-EC33-4828-9911-54F2B206FC90}"/>
    <cellStyle name="Comma 55 10" xfId="10613" xr:uid="{00000000-0005-0000-0000-000037090000}"/>
    <cellStyle name="Comma 55 10 2" xfId="18736" xr:uid="{C75498DD-7B00-4528-8063-D212021E5914}"/>
    <cellStyle name="Comma 55 10 2 2" xfId="44725" xr:uid="{2A72AF29-9E28-4316-9839-95FC67BE2620}"/>
    <cellStyle name="Comma 55 10 3" xfId="36602" xr:uid="{2335FC53-943E-4FE6-AC0E-FDF15DE76292}"/>
    <cellStyle name="Comma 55 11" xfId="2298" xr:uid="{00000000-0005-0000-0000-000038090000}"/>
    <cellStyle name="Comma 55 11 2" xfId="19116" xr:uid="{30205B05-603A-4F8A-BE63-5FA224326C8B}"/>
    <cellStyle name="Comma 55 11 2 2" xfId="45105" xr:uid="{4F589E20-68CB-4C8C-92B4-D4AAED8CBA51}"/>
    <cellStyle name="Comma 55 11 3" xfId="28753" xr:uid="{FDABAB9A-1F29-467F-9AFF-44B57729C5E7}"/>
    <cellStyle name="Comma 55 12" xfId="10996" xr:uid="{F0501EDD-6261-4718-B53E-582828BA35D5}"/>
    <cellStyle name="Comma 55 12 2" xfId="36985" xr:uid="{D86C14BA-BB3F-45B8-9B63-DE64F433747A}"/>
    <cellStyle name="Comma 55 13" xfId="26581" xr:uid="{3D1969FC-5F01-4462-A14A-E698BA9BA131}"/>
    <cellStyle name="Comma 55 13 2" xfId="52570" xr:uid="{17A4B8E1-FB80-4ACF-B9DC-ED029BA9C622}"/>
    <cellStyle name="Comma 55 14" xfId="1869" xr:uid="{00000000-0005-0000-0000-000036090000}"/>
    <cellStyle name="Comma 55 14 2" xfId="54322" xr:uid="{39619CDE-290F-4E94-B345-AA3ED6A75808}"/>
    <cellStyle name="Comma 55 15" xfId="28363" xr:uid="{38538FE2-F73D-469E-BCAC-62C08CDFD8F2}"/>
    <cellStyle name="Comma 55 2" xfId="3739" xr:uid="{00000000-0005-0000-0000-000039090000}"/>
    <cellStyle name="Comma 55 2 2" xfId="5942" xr:uid="{00000000-0005-0000-0000-00003A090000}"/>
    <cellStyle name="Comma 55 2 2 2" xfId="22331" xr:uid="{7F17E2E2-5A83-4C45-95BE-284E8329F8D3}"/>
    <cellStyle name="Comma 55 2 2 2 2" xfId="48320" xr:uid="{9367F2A5-A1A5-45C2-8F72-12834DF252D8}"/>
    <cellStyle name="Comma 55 2 2 3" xfId="14211" xr:uid="{B6F0ED6A-9372-4D14-B4C1-50976063DAAE}"/>
    <cellStyle name="Comma 55 2 2 3 2" xfId="40200" xr:uid="{08E39548-09B6-4B64-BA45-67F8B2C3FD7F}"/>
    <cellStyle name="Comma 55 2 2 4" xfId="32047" xr:uid="{628EC903-CBDF-4595-A07E-1ED781080302}"/>
    <cellStyle name="Comma 55 2 3" xfId="8774" xr:uid="{00000000-0005-0000-0000-00003B090000}"/>
    <cellStyle name="Comma 55 2 3 2" xfId="25105" xr:uid="{1B01A2B2-AB74-4871-9A17-DF0368BB8691}"/>
    <cellStyle name="Comma 55 2 3 2 2" xfId="51094" xr:uid="{B972DE91-DDAC-42B7-B849-690368CFEF9D}"/>
    <cellStyle name="Comma 55 2 3 3" xfId="16985" xr:uid="{6E5994EC-23C0-4676-B911-F456817DCA11}"/>
    <cellStyle name="Comma 55 2 3 3 2" xfId="42974" xr:uid="{65E54E67-D00B-4C96-A8D0-155292037172}"/>
    <cellStyle name="Comma 55 2 3 4" xfId="34821" xr:uid="{5AE611FB-BE9A-49D8-8BE8-6D1BB3F868F1}"/>
    <cellStyle name="Comma 55 2 4" xfId="20210" xr:uid="{CE68F0D4-D6D3-4054-8E4A-609AC83B90EB}"/>
    <cellStyle name="Comma 55 2 4 2" xfId="46199" xr:uid="{D32F838F-DE3F-41EC-8D06-593D5BC47499}"/>
    <cellStyle name="Comma 55 2 5" xfId="12090" xr:uid="{7C7A869E-72CA-4E2D-96BC-744287BC922E}"/>
    <cellStyle name="Comma 55 2 5 2" xfId="38079" xr:uid="{6EDC2791-91CB-4223-9301-D681E382E57A}"/>
    <cellStyle name="Comma 55 2 6" xfId="27675" xr:uid="{1FFF6719-D633-47D5-A571-56A896310DFF}"/>
    <cellStyle name="Comma 55 2 6 2" xfId="53664" xr:uid="{50D26450-26D0-4AB0-9D37-94622314277E}"/>
    <cellStyle name="Comma 55 2 7" xfId="29922" xr:uid="{C9AF02EE-2FEB-48D5-B0C4-4AAE1215F43A}"/>
    <cellStyle name="Comma 55 3" xfId="4453" xr:uid="{00000000-0005-0000-0000-00003C090000}"/>
    <cellStyle name="Comma 55 3 2" xfId="20862" xr:uid="{0AC50A9C-5BCC-4590-9BAE-B45EAD6F00F9}"/>
    <cellStyle name="Comma 55 3 2 2" xfId="46851" xr:uid="{764F5967-8638-44B5-A6B3-9A5E3E7E59AA}"/>
    <cellStyle name="Comma 55 3 3" xfId="12742" xr:uid="{D2C0BA3F-7B7C-4461-8D02-E4C1C38324BF}"/>
    <cellStyle name="Comma 55 3 3 2" xfId="38731" xr:uid="{8431B423-2820-4136-B071-B1D3EC3C6E86}"/>
    <cellStyle name="Comma 55 3 4" xfId="30576" xr:uid="{851A8DD2-8306-4016-BCCB-FB9ABD7C1BB7}"/>
    <cellStyle name="Comma 55 4" xfId="4833" xr:uid="{00000000-0005-0000-0000-00003D090000}"/>
    <cellStyle name="Comma 55 4 2" xfId="21237" xr:uid="{85B4EB65-61C0-41ED-984D-42FBD1AAA0C0}"/>
    <cellStyle name="Comma 55 4 2 2" xfId="47226" xr:uid="{692B4DA0-9DCB-48AA-966F-53D8DCA572EF}"/>
    <cellStyle name="Comma 55 4 3" xfId="13117" xr:uid="{AD598261-890A-4D1B-9A58-27AAC046C437}"/>
    <cellStyle name="Comma 55 4 3 2" xfId="39106" xr:uid="{56B09B25-D13C-4E96-83C6-F4A18A18CE46}"/>
    <cellStyle name="Comma 55 4 4" xfId="30951" xr:uid="{06B6EEB3-8437-4717-9A5C-8914938586B1}"/>
    <cellStyle name="Comma 55 5" xfId="6649" xr:uid="{00000000-0005-0000-0000-00003E090000}"/>
    <cellStyle name="Comma 55 5 2" xfId="22983" xr:uid="{BB82F9A1-6FFE-48E8-831C-0BDF24063FDE}"/>
    <cellStyle name="Comma 55 5 2 2" xfId="48972" xr:uid="{8FDBE9D8-AD28-41FE-8BF4-4F73C7ED79D8}"/>
    <cellStyle name="Comma 55 5 3" xfId="14863" xr:uid="{5104FDFA-2D33-4DE4-BA8F-CDAFC266A940}"/>
    <cellStyle name="Comma 55 5 3 2" xfId="40852" xr:uid="{2F8D6453-09EF-477A-B8B2-857B0DD51A76}"/>
    <cellStyle name="Comma 55 5 4" xfId="32699" xr:uid="{8CA1FDC6-A303-41FB-8150-1A3A2C49DF52}"/>
    <cellStyle name="Comma 55 6" xfId="7305" xr:uid="{00000000-0005-0000-0000-00003F090000}"/>
    <cellStyle name="Comma 55 6 2" xfId="23636" xr:uid="{48298C50-E1D8-4B6A-9EB7-D35D24E34A69}"/>
    <cellStyle name="Comma 55 6 2 2" xfId="49625" xr:uid="{DB41E42A-9ED1-41EB-BB97-EB241263674D}"/>
    <cellStyle name="Comma 55 6 3" xfId="15516" xr:uid="{39A0BD79-52D5-4F98-81E1-5C45982FB506}"/>
    <cellStyle name="Comma 55 6 3 2" xfId="41505" xr:uid="{4CA76B47-F90E-412E-8D46-211EB463FD67}"/>
    <cellStyle name="Comma 55 6 4" xfId="33352" xr:uid="{A4FCC685-DCFB-4006-932D-FCA57F549E38}"/>
    <cellStyle name="Comma 55 7" xfId="7680" xr:uid="{00000000-0005-0000-0000-000040090000}"/>
    <cellStyle name="Comma 55 7 2" xfId="24011" xr:uid="{CF0B1AA0-1F7C-4BA1-89C7-ACB144AB2770}"/>
    <cellStyle name="Comma 55 7 2 2" xfId="50000" xr:uid="{E57173FB-8EA8-4564-BCE2-9D389C14334A}"/>
    <cellStyle name="Comma 55 7 3" xfId="15891" xr:uid="{070311C5-66F8-4E67-BC5C-8CC9D78373AE}"/>
    <cellStyle name="Comma 55 7 3 2" xfId="41880" xr:uid="{EDB0EBEE-2DFA-416F-83BE-049A4F3ED526}"/>
    <cellStyle name="Comma 55 7 4" xfId="33727" xr:uid="{C03A2AFA-4ABC-4BEF-9726-AC4E6282C83C}"/>
    <cellStyle name="Comma 55 8" xfId="9829" xr:uid="{00000000-0005-0000-0000-000041090000}"/>
    <cellStyle name="Comma 55 8 2" xfId="26110" xr:uid="{4F4BEEA3-893A-4F50-9DB6-57A5455E211B}"/>
    <cellStyle name="Comma 55 8 2 2" xfId="52099" xr:uid="{1B1070FB-E1FD-46DE-83C7-50609D38894F}"/>
    <cellStyle name="Comma 55 8 3" xfId="17990" xr:uid="{754901A9-0F3A-4EA1-A5DC-E21654A520FE}"/>
    <cellStyle name="Comma 55 8 3 2" xfId="43979" xr:uid="{817C6C43-C3DD-4025-A539-1ACF2AFA08BE}"/>
    <cellStyle name="Comma 55 8 4" xfId="35827" xr:uid="{EF53FB11-0431-40D3-BC5B-6FD03D33DF7F}"/>
    <cellStyle name="Comma 55 9" xfId="9955" xr:uid="{00000000-0005-0000-0000-000042090000}"/>
    <cellStyle name="Comma 55 9 2" xfId="26204" xr:uid="{58918F82-D9EC-4D67-BD4A-6F2404467A7F}"/>
    <cellStyle name="Comma 55 9 2 2" xfId="52193" xr:uid="{54F45B23-ECEF-42A8-AE17-6D1EBA0798BF}"/>
    <cellStyle name="Comma 55 9 3" xfId="18084" xr:uid="{5D3DBDDD-BA69-4C3D-9657-34D4E477644C}"/>
    <cellStyle name="Comma 55 9 3 2" xfId="44073" xr:uid="{679BD2F1-3CA4-4884-862D-9B18017093E6}"/>
    <cellStyle name="Comma 55 9 4" xfId="35944" xr:uid="{9C24406D-1728-4763-93E5-DCD105C79E7D}"/>
    <cellStyle name="Comma 56" xfId="1210" xr:uid="{D5B31B13-221A-4D4C-BEBF-8BDB807EA1A9}"/>
    <cellStyle name="Comma 56 10" xfId="10615" xr:uid="{00000000-0005-0000-0000-000044090000}"/>
    <cellStyle name="Comma 56 10 2" xfId="18738" xr:uid="{E53ABFC5-FE7D-4803-9E4D-F3981306EA6E}"/>
    <cellStyle name="Comma 56 10 2 2" xfId="44727" xr:uid="{BA80EA49-C39D-4F04-9A1F-CDADE66A2C13}"/>
    <cellStyle name="Comma 56 10 3" xfId="36604" xr:uid="{2D34343E-AFBC-4E4A-B8F2-AB9D268084F7}"/>
    <cellStyle name="Comma 56 11" xfId="2236" xr:uid="{00000000-0005-0000-0000-000045090000}"/>
    <cellStyle name="Comma 56 11 2" xfId="19094" xr:uid="{594AAA09-B57B-4579-ABE9-36C1D0D0D107}"/>
    <cellStyle name="Comma 56 11 2 2" xfId="45083" xr:uid="{3CDE9C99-BB20-425D-BFBD-D75F601AADBE}"/>
    <cellStyle name="Comma 56 11 3" xfId="28730" xr:uid="{CFF56CF4-FD86-463B-B709-5AAF5ACFBDE5}"/>
    <cellStyle name="Comma 56 12" xfId="10974" xr:uid="{6221B125-B35B-428F-936C-73B285BF03CF}"/>
    <cellStyle name="Comma 56 12 2" xfId="36963" xr:uid="{424300B9-2F08-4377-A310-AB87FD784D27}"/>
    <cellStyle name="Comma 56 13" xfId="26558" xr:uid="{6F2272A5-F8BF-432F-A85E-85C4EA2F2EB0}"/>
    <cellStyle name="Comma 56 13 2" xfId="52547" xr:uid="{B2B3E764-FDDA-4E7B-A01D-ABCB117F30F8}"/>
    <cellStyle name="Comma 56 14" xfId="1871" xr:uid="{00000000-0005-0000-0000-000043090000}"/>
    <cellStyle name="Comma 56 14 2" xfId="54324" xr:uid="{CB10E30D-4FF5-4688-8555-F7115A37E559}"/>
    <cellStyle name="Comma 56 15" xfId="28365" xr:uid="{F1E2722A-6C69-4B7B-8FED-E8E68800B1A2}"/>
    <cellStyle name="Comma 56 2" xfId="3736" xr:uid="{00000000-0005-0000-0000-000046090000}"/>
    <cellStyle name="Comma 56 2 2" xfId="5939" xr:uid="{00000000-0005-0000-0000-000047090000}"/>
    <cellStyle name="Comma 56 2 2 2" xfId="22328" xr:uid="{89980668-B547-451D-9139-CD962676E853}"/>
    <cellStyle name="Comma 56 2 2 2 2" xfId="48317" xr:uid="{F461C0AA-DBFD-4337-8098-C61BAC8559E5}"/>
    <cellStyle name="Comma 56 2 2 3" xfId="14208" xr:uid="{309B45D2-831D-4F21-984D-B42FDDA39233}"/>
    <cellStyle name="Comma 56 2 2 3 2" xfId="40197" xr:uid="{432934ED-6BF8-4571-8527-7957AF0F9942}"/>
    <cellStyle name="Comma 56 2 2 4" xfId="32044" xr:uid="{AC6C12E5-DED6-41BA-891C-FCBFCFB7DD90}"/>
    <cellStyle name="Comma 56 2 3" xfId="8771" xr:uid="{00000000-0005-0000-0000-000048090000}"/>
    <cellStyle name="Comma 56 2 3 2" xfId="25102" xr:uid="{747679AE-0CB5-4298-A340-E6A920B23B57}"/>
    <cellStyle name="Comma 56 2 3 2 2" xfId="51091" xr:uid="{D5C73346-D375-4B1B-8BDD-5590B9D8DC74}"/>
    <cellStyle name="Comma 56 2 3 3" xfId="16982" xr:uid="{E318D54B-92C3-43CC-8F2A-53E542B42BCF}"/>
    <cellStyle name="Comma 56 2 3 3 2" xfId="42971" xr:uid="{35E1B96C-35B5-48F0-ADD0-BF24B963C907}"/>
    <cellStyle name="Comma 56 2 3 4" xfId="34818" xr:uid="{DE7C48B7-F3CD-4E63-8396-5093349B7A98}"/>
    <cellStyle name="Comma 56 2 4" xfId="20207" xr:uid="{AF346627-2902-4F06-BF4C-F2DA0AFEE06E}"/>
    <cellStyle name="Comma 56 2 4 2" xfId="46196" xr:uid="{3C639C05-A3BD-42F2-9BD1-82C7BAA57568}"/>
    <cellStyle name="Comma 56 2 5" xfId="12087" xr:uid="{9D734DEA-9E66-4C0F-B35F-9F0632E65ABB}"/>
    <cellStyle name="Comma 56 2 5 2" xfId="38076" xr:uid="{2E428E57-7BB5-471C-9C64-DF479A742829}"/>
    <cellStyle name="Comma 56 2 6" xfId="27672" xr:uid="{90E46873-9366-4D94-A2F4-04641B466B91}"/>
    <cellStyle name="Comma 56 2 6 2" xfId="53661" xr:uid="{21C0D1FA-D683-4721-AB34-C333706C739D}"/>
    <cellStyle name="Comma 56 2 7" xfId="29919" xr:uid="{DC75B066-16A1-4537-9036-6060549297C2}"/>
    <cellStyle name="Comma 56 3" xfId="4458" xr:uid="{00000000-0005-0000-0000-000049090000}"/>
    <cellStyle name="Comma 56 3 2" xfId="20864" xr:uid="{009859B5-FBD2-44E9-90C6-DC85271CB9B8}"/>
    <cellStyle name="Comma 56 3 2 2" xfId="46853" xr:uid="{1A8682DE-DF3C-46C1-AF3B-DAD4B3B05AE4}"/>
    <cellStyle name="Comma 56 3 3" xfId="12744" xr:uid="{15515F22-410F-4D32-8F59-3F7BCACE34E0}"/>
    <cellStyle name="Comma 56 3 3 2" xfId="38733" xr:uid="{A20767CE-7327-4B90-AF49-6832209B4950}"/>
    <cellStyle name="Comma 56 3 4" xfId="30578" xr:uid="{D333EA22-B6CB-4724-A74D-DFB205E03529}"/>
    <cellStyle name="Comma 56 4" xfId="4809" xr:uid="{00000000-0005-0000-0000-00004A090000}"/>
    <cellStyle name="Comma 56 4 2" xfId="21215" xr:uid="{F401D323-D27E-4665-9204-2022C8763B42}"/>
    <cellStyle name="Comma 56 4 2 2" xfId="47204" xr:uid="{FBABFF29-B2C9-44BA-8370-C1D0CEC47232}"/>
    <cellStyle name="Comma 56 4 3" xfId="13095" xr:uid="{6A5659F9-6F5D-472F-9DD8-29A37E662BAC}"/>
    <cellStyle name="Comma 56 4 3 2" xfId="39084" xr:uid="{525CBA6B-F68F-4663-95A0-17413EE1786E}"/>
    <cellStyle name="Comma 56 4 4" xfId="30929" xr:uid="{48F4D88B-BB36-4B6F-83FD-2F8F558ABF64}"/>
    <cellStyle name="Comma 56 5" xfId="6654" xr:uid="{00000000-0005-0000-0000-00004B090000}"/>
    <cellStyle name="Comma 56 5 2" xfId="22985" xr:uid="{67ACB141-19CB-49FC-BED3-37B16F745D9C}"/>
    <cellStyle name="Comma 56 5 2 2" xfId="48974" xr:uid="{0A12B35D-6F7D-4FA8-B513-7FDF60D9B6C2}"/>
    <cellStyle name="Comma 56 5 3" xfId="14865" xr:uid="{007FA351-ED58-48C6-8A49-E62F84759E91}"/>
    <cellStyle name="Comma 56 5 3 2" xfId="40854" xr:uid="{92B48BF8-3877-48BC-875E-26E928262F06}"/>
    <cellStyle name="Comma 56 5 4" xfId="32701" xr:uid="{66F95C47-0541-40EE-AE41-FA9B53426A6F}"/>
    <cellStyle name="Comma 56 6" xfId="7307" xr:uid="{00000000-0005-0000-0000-00004C090000}"/>
    <cellStyle name="Comma 56 6 2" xfId="23638" xr:uid="{FD2C4118-FB67-4692-829A-516DFB73BCB8}"/>
    <cellStyle name="Comma 56 6 2 2" xfId="49627" xr:uid="{7B3E6DFB-298A-4F04-A668-6B48A40CE8E7}"/>
    <cellStyle name="Comma 56 6 3" xfId="15518" xr:uid="{3DF8B4C5-7FEF-428E-81A8-857C986312D0}"/>
    <cellStyle name="Comma 56 6 3 2" xfId="41507" xr:uid="{EC13C429-04A7-42B7-870A-B10CC9F3841A}"/>
    <cellStyle name="Comma 56 6 4" xfId="33354" xr:uid="{FA3507DD-4B5C-40D5-BF84-A6395569D60B}"/>
    <cellStyle name="Comma 56 7" xfId="7658" xr:uid="{00000000-0005-0000-0000-00004D090000}"/>
    <cellStyle name="Comma 56 7 2" xfId="23989" xr:uid="{B49D96C2-8B81-45CA-AC28-5C22E1C57CBB}"/>
    <cellStyle name="Comma 56 7 2 2" xfId="49978" xr:uid="{AFDFD85C-1E77-4E8D-BF67-11F9C3DCC7E0}"/>
    <cellStyle name="Comma 56 7 3" xfId="15869" xr:uid="{C5E0F4F4-5A95-45FC-B859-26D3597633DD}"/>
    <cellStyle name="Comma 56 7 3 2" xfId="41858" xr:uid="{0B4192A1-2D8F-4B9F-B666-2CEA9A7347C6}"/>
    <cellStyle name="Comma 56 7 4" xfId="33705" xr:uid="{161D2ACB-1604-4861-8AA0-52EA708737C6}"/>
    <cellStyle name="Comma 56 8" xfId="9834" xr:uid="{00000000-0005-0000-0000-00004E090000}"/>
    <cellStyle name="Comma 56 8 2" xfId="26112" xr:uid="{05F82D01-6A64-4612-93D5-405B7D32FAD4}"/>
    <cellStyle name="Comma 56 8 2 2" xfId="52101" xr:uid="{B3A8AB16-8A24-46C8-AA5F-5C9F1696A424}"/>
    <cellStyle name="Comma 56 8 3" xfId="17992" xr:uid="{46CCC83B-FC03-4F9B-BC4B-B43E4298003A}"/>
    <cellStyle name="Comma 56 8 3 2" xfId="43981" xr:uid="{DCFDA4E7-0347-4142-B4E8-803B863DB19F}"/>
    <cellStyle name="Comma 56 8 4" xfId="35829" xr:uid="{A9EB515C-0A8B-4C6D-9CFF-DBF601E42EC6}"/>
    <cellStyle name="Comma 56 9" xfId="9880" xr:uid="{00000000-0005-0000-0000-00004F090000}"/>
    <cellStyle name="Comma 56 9 2" xfId="26144" xr:uid="{C124B13C-A7A9-413F-A759-3A27C7B675FE}"/>
    <cellStyle name="Comma 56 9 2 2" xfId="52133" xr:uid="{4FAAC55B-FFED-4CB9-9E46-676FBAD36709}"/>
    <cellStyle name="Comma 56 9 3" xfId="18024" xr:uid="{DD3222A8-49C6-420E-A50A-A2CA9ED10626}"/>
    <cellStyle name="Comma 56 9 3 2" xfId="44013" xr:uid="{68AC7A5D-BCA3-49B0-9B80-351D17A85A65}"/>
    <cellStyle name="Comma 56 9 4" xfId="35869" xr:uid="{5936EEAE-607F-485C-9FB2-5B5DC067DB78}"/>
    <cellStyle name="Comma 57" xfId="1203" xr:uid="{11E737A6-B6AF-46F6-A5B9-ECD5455947BF}"/>
    <cellStyle name="Comma 57 10" xfId="10611" xr:uid="{00000000-0005-0000-0000-000051090000}"/>
    <cellStyle name="Comma 57 10 2" xfId="18734" xr:uid="{ABD14587-7758-4B1F-89CB-417E79B266E5}"/>
    <cellStyle name="Comma 57 10 2 2" xfId="44723" xr:uid="{3C35A113-1CDA-4726-BC84-07BB4D765704}"/>
    <cellStyle name="Comma 57 10 3" xfId="36600" xr:uid="{80F686F7-DF05-43E4-A261-6F89EC663E18}"/>
    <cellStyle name="Comma 57 11" xfId="2771" xr:uid="{00000000-0005-0000-0000-000052090000}"/>
    <cellStyle name="Comma 57 11 2" xfId="19258" xr:uid="{A5671792-8279-4E54-90F8-133735A64D08}"/>
    <cellStyle name="Comma 57 11 2 2" xfId="45247" xr:uid="{8640FC47-998D-44F8-930B-8C039CB9B942}"/>
    <cellStyle name="Comma 57 11 3" xfId="28964" xr:uid="{C578BA08-A30A-4E6C-A8E1-8F8C6D66BF8B}"/>
    <cellStyle name="Comma 57 12" xfId="11138" xr:uid="{C1E99DC0-EADB-41D8-BB8E-E7F38C9F2ECC}"/>
    <cellStyle name="Comma 57 12 2" xfId="37127" xr:uid="{9E121773-8F2F-4EE5-AFD6-FDEB164D94D9}"/>
    <cellStyle name="Comma 57 13" xfId="26723" xr:uid="{27DE4A74-5A98-4471-96E1-0E9D0F543D8F}"/>
    <cellStyle name="Comma 57 13 2" xfId="52712" xr:uid="{BEA03768-FFC6-4D65-937C-D3CB5F7F326E}"/>
    <cellStyle name="Comma 57 14" xfId="1867" xr:uid="{00000000-0005-0000-0000-000050090000}"/>
    <cellStyle name="Comma 57 14 2" xfId="54320" xr:uid="{2106AE4F-056E-4407-9B1C-9F7799BB9251}"/>
    <cellStyle name="Comma 57 15" xfId="28361" xr:uid="{187F8BA4-7061-4523-A83A-A5E6CF0E7293}"/>
    <cellStyle name="Comma 57 2" xfId="3467" xr:uid="{00000000-0005-0000-0000-000053090000}"/>
    <cellStyle name="Comma 57 2 2" xfId="5671" xr:uid="{00000000-0005-0000-0000-000054090000}"/>
    <cellStyle name="Comma 57 2 2 2" xfId="22060" xr:uid="{FA1EC421-CBE0-40A2-BB5D-622686BFD1E4}"/>
    <cellStyle name="Comma 57 2 2 2 2" xfId="48049" xr:uid="{E6F0D89C-0281-4625-85AD-9459735F63FF}"/>
    <cellStyle name="Comma 57 2 2 3" xfId="13940" xr:uid="{48055BCC-CFD8-4102-A8D6-DE43B4B4F441}"/>
    <cellStyle name="Comma 57 2 2 3 2" xfId="39929" xr:uid="{55572758-B418-4A6E-AFE9-706BA3040FB3}"/>
    <cellStyle name="Comma 57 2 2 4" xfId="31776" xr:uid="{BE6E9524-2D15-4A26-87A9-50A4525AF5CB}"/>
    <cellStyle name="Comma 57 2 3" xfId="8503" xr:uid="{00000000-0005-0000-0000-000055090000}"/>
    <cellStyle name="Comma 57 2 3 2" xfId="24834" xr:uid="{E15B49DE-42D4-426D-8E2F-4BD290B01486}"/>
    <cellStyle name="Comma 57 2 3 2 2" xfId="50823" xr:uid="{7C41A74E-7B81-447A-B330-3E282A3CD91C}"/>
    <cellStyle name="Comma 57 2 3 3" xfId="16714" xr:uid="{AF536C94-6EBA-4E8E-9FF1-5EB7D4A91A56}"/>
    <cellStyle name="Comma 57 2 3 3 2" xfId="42703" xr:uid="{C8825299-815D-4095-A817-9DB0BCE05DEB}"/>
    <cellStyle name="Comma 57 2 3 4" xfId="34550" xr:uid="{B9F31541-FB76-4D06-9C48-C3E67BC0068A}"/>
    <cellStyle name="Comma 57 2 4" xfId="19939" xr:uid="{59E29F2B-910B-41C4-909C-515C6ABC4D5E}"/>
    <cellStyle name="Comma 57 2 4 2" xfId="45928" xr:uid="{1DEC407B-5290-49AE-BE62-0E993FDA459C}"/>
    <cellStyle name="Comma 57 2 5" xfId="11819" xr:uid="{40BB62CA-585D-4F6D-AA17-EF55C93A9F2E}"/>
    <cellStyle name="Comma 57 2 5 2" xfId="37808" xr:uid="{429A7AF2-2DD6-4F63-B227-BAE1CC40A924}"/>
    <cellStyle name="Comma 57 2 6" xfId="27404" xr:uid="{FE38D775-F616-4960-8605-FA6C97E770DF}"/>
    <cellStyle name="Comma 57 2 6 2" xfId="53393" xr:uid="{E5A3E6C9-2492-4947-AC5B-9B619BF27CFC}"/>
    <cellStyle name="Comma 57 2 7" xfId="29650" xr:uid="{B6507EE4-BE26-456F-9B99-F9C1FE6AD4CD}"/>
    <cellStyle name="Comma 57 3" xfId="4451" xr:uid="{00000000-0005-0000-0000-000056090000}"/>
    <cellStyle name="Comma 57 3 2" xfId="20860" xr:uid="{8DD1193C-C6BB-4129-9267-CDAACFB581F7}"/>
    <cellStyle name="Comma 57 3 2 2" xfId="46849" xr:uid="{7C8193F7-685C-48D6-9EBD-E94FD7219C25}"/>
    <cellStyle name="Comma 57 3 3" xfId="12740" xr:uid="{1D33D7E1-6767-4903-A1E2-AC2FA779341C}"/>
    <cellStyle name="Comma 57 3 3 2" xfId="38729" xr:uid="{5B451EFB-4DA6-4C7F-A0B9-2FB4DDD19678}"/>
    <cellStyle name="Comma 57 3 4" xfId="30574" xr:uid="{DDB0A658-2BD7-4443-99A6-7892F044769C}"/>
    <cellStyle name="Comma 57 4" xfId="4979" xr:uid="{00000000-0005-0000-0000-000057090000}"/>
    <cellStyle name="Comma 57 4 2" xfId="21379" xr:uid="{7E90F499-DCD9-4806-8EAA-66EBEE571680}"/>
    <cellStyle name="Comma 57 4 2 2" xfId="47368" xr:uid="{050FAFC4-15E4-46B9-AFAB-A8431A882E02}"/>
    <cellStyle name="Comma 57 4 3" xfId="13259" xr:uid="{4A53CD4F-FFFC-4DBD-9F5A-804791A64AE1}"/>
    <cellStyle name="Comma 57 4 3 2" xfId="39248" xr:uid="{99E3E67F-4B6D-49BD-9BBB-0781F4FCB934}"/>
    <cellStyle name="Comma 57 4 4" xfId="31095" xr:uid="{D1248212-186B-475E-9CD2-8DC1524A919C}"/>
    <cellStyle name="Comma 57 5" xfId="6647" xr:uid="{00000000-0005-0000-0000-000058090000}"/>
    <cellStyle name="Comma 57 5 2" xfId="22981" xr:uid="{A793656B-8D33-4214-A276-5C919429C30F}"/>
    <cellStyle name="Comma 57 5 2 2" xfId="48970" xr:uid="{36B876C8-CDED-4013-942A-F954D72A033B}"/>
    <cellStyle name="Comma 57 5 3" xfId="14861" xr:uid="{E2EE5444-0326-4A44-8C51-0F40E019CDFC}"/>
    <cellStyle name="Comma 57 5 3 2" xfId="40850" xr:uid="{2E50C761-7F7E-4D82-895A-C310D983AF97}"/>
    <cellStyle name="Comma 57 5 4" xfId="32697" xr:uid="{01BC2E3D-1320-4E4D-8F18-C057A7F737CB}"/>
    <cellStyle name="Comma 57 6" xfId="7303" xr:uid="{00000000-0005-0000-0000-000059090000}"/>
    <cellStyle name="Comma 57 6 2" xfId="23634" xr:uid="{70796CD8-59D6-4024-BD7A-E1A3E2A90DBF}"/>
    <cellStyle name="Comma 57 6 2 2" xfId="49623" xr:uid="{63F2F5AC-39E2-43F5-8C34-4861BC9F842A}"/>
    <cellStyle name="Comma 57 6 3" xfId="15514" xr:uid="{E2CA58CC-FB60-45F4-B0FA-61E5D98F5F89}"/>
    <cellStyle name="Comma 57 6 3 2" xfId="41503" xr:uid="{07A140B2-7455-428D-9358-F82B8259B17C}"/>
    <cellStyle name="Comma 57 6 4" xfId="33350" xr:uid="{ABF750AD-D06A-4CF8-A52B-9DD572D2FAA4}"/>
    <cellStyle name="Comma 57 7" xfId="7822" xr:uid="{00000000-0005-0000-0000-00005A090000}"/>
    <cellStyle name="Comma 57 7 2" xfId="24153" xr:uid="{FBD4782F-B386-41DE-82A5-EC4D941DEAB2}"/>
    <cellStyle name="Comma 57 7 2 2" xfId="50142" xr:uid="{EE232BFE-F9CD-44D3-A277-1A2814DC2059}"/>
    <cellStyle name="Comma 57 7 3" xfId="16033" xr:uid="{536E097C-8D91-4146-B03C-950AE27F3331}"/>
    <cellStyle name="Comma 57 7 3 2" xfId="42022" xr:uid="{52909812-C039-460E-BB7A-15DEE13E95F2}"/>
    <cellStyle name="Comma 57 7 4" xfId="33869" xr:uid="{656DE0B6-C2F9-45F9-A996-32887F7D72A2}"/>
    <cellStyle name="Comma 57 8" xfId="9827" xr:uid="{00000000-0005-0000-0000-00005B090000}"/>
    <cellStyle name="Comma 57 8 2" xfId="26108" xr:uid="{B960D6E0-C706-4C0B-9459-7C70EDC1B242}"/>
    <cellStyle name="Comma 57 8 2 2" xfId="52097" xr:uid="{688F309B-F29C-497C-8A7F-57954067B5D5}"/>
    <cellStyle name="Comma 57 8 3" xfId="17988" xr:uid="{2A235713-D056-4CE7-8E5D-F680238E296E}"/>
    <cellStyle name="Comma 57 8 3 2" xfId="43977" xr:uid="{2E34ADAF-37AB-40CF-A649-91AB34C895CA}"/>
    <cellStyle name="Comma 57 8 4" xfId="35825" xr:uid="{AD423488-1563-4A0A-BC8E-30CC40EA94A7}"/>
    <cellStyle name="Comma 57 9" xfId="9906" xr:uid="{00000000-0005-0000-0000-00005C090000}"/>
    <cellStyle name="Comma 57 9 2" xfId="26165" xr:uid="{4CDF39E3-D379-46FD-8C66-0A81C4383B88}"/>
    <cellStyle name="Comma 57 9 2 2" xfId="52154" xr:uid="{A81BBA3F-B391-4B1B-99E3-E7DBCCCA679A}"/>
    <cellStyle name="Comma 57 9 3" xfId="18045" xr:uid="{A014B402-905B-45BC-A1CC-85AC418A019A}"/>
    <cellStyle name="Comma 57 9 3 2" xfId="44034" xr:uid="{1C91AC9B-F744-45D1-8FB6-F95C50F5193F}"/>
    <cellStyle name="Comma 57 9 4" xfId="35895" xr:uid="{C4E365DB-5A8F-4057-8A27-439C03284137}"/>
    <cellStyle name="Comma 58" xfId="1201" xr:uid="{080F1484-F1B5-44FC-9A90-E8367DCE33C2}"/>
    <cellStyle name="Comma 58 10" xfId="3096" xr:uid="{00000000-0005-0000-0000-00005E090000}"/>
    <cellStyle name="Comma 58 10 2" xfId="19574" xr:uid="{53CAB157-0C08-4057-BD98-F7DEBD0F53EA}"/>
    <cellStyle name="Comma 58 10 2 2" xfId="45563" xr:uid="{90E3AF10-FA4B-4D63-A1FD-288946584499}"/>
    <cellStyle name="Comma 58 10 3" xfId="29283" xr:uid="{6BBAE56A-3CE5-40DA-8D03-AE4ACC9AD797}"/>
    <cellStyle name="Comma 58 11" xfId="11454" xr:uid="{1A0977D3-799C-4BCF-AF11-21E1EB8C0276}"/>
    <cellStyle name="Comma 58 11 2" xfId="37443" xr:uid="{933DC766-B0EC-4B45-AF2F-A4996BDA210E}"/>
    <cellStyle name="Comma 58 12" xfId="27039" xr:uid="{E8E1A691-3993-49AA-82FE-9C6C7691C3E7}"/>
    <cellStyle name="Comma 58 12 2" xfId="53028" xr:uid="{1268219F-FD20-4A96-AD63-6578FE03B540}"/>
    <cellStyle name="Comma 58 13" xfId="1865" xr:uid="{00000000-0005-0000-0000-00005D090000}"/>
    <cellStyle name="Comma 58 13 2" xfId="54318" xr:uid="{3992CF17-7558-470E-B9AA-DB54232F2676}"/>
    <cellStyle name="Comma 58 14" xfId="28359" xr:uid="{D9BCB938-8EB0-49B2-9733-26DE1ECF5DC3}"/>
    <cellStyle name="Comma 58 2" xfId="4449" xr:uid="{00000000-0005-0000-0000-00005F090000}"/>
    <cellStyle name="Comma 58 2 2" xfId="20858" xr:uid="{0CD20524-EBD5-461C-947B-639ED5C50155}"/>
    <cellStyle name="Comma 58 2 2 2" xfId="46847" xr:uid="{9FEA7C28-5D61-49AD-90AC-22A6A824EE80}"/>
    <cellStyle name="Comma 58 2 3" xfId="12738" xr:uid="{55905CA9-EA03-48F0-8E06-E08C1D7C44E7}"/>
    <cellStyle name="Comma 58 2 3 2" xfId="38727" xr:uid="{B763A776-B225-4507-AD1D-0B436C03CF9A}"/>
    <cellStyle name="Comma 58 2 4" xfId="30572" xr:uid="{D6DBFBF9-F506-4FB8-89F0-56A6E232F31E}"/>
    <cellStyle name="Comma 58 3" xfId="5306" xr:uid="{00000000-0005-0000-0000-000060090000}"/>
    <cellStyle name="Comma 58 3 2" xfId="21695" xr:uid="{7B5A78F9-2CD2-45B9-98F9-AFA2AEB3A63F}"/>
    <cellStyle name="Comma 58 3 2 2" xfId="47684" xr:uid="{C24407CC-A6E5-4249-87E5-E634E377FF2C}"/>
    <cellStyle name="Comma 58 3 3" xfId="13575" xr:uid="{FBD6B76D-62C0-486F-8239-A75C4578F9F6}"/>
    <cellStyle name="Comma 58 3 3 2" xfId="39564" xr:uid="{8414DFBA-63E5-4D53-B161-2C61432473A7}"/>
    <cellStyle name="Comma 58 3 4" xfId="31411" xr:uid="{566B2FC6-70C6-43FC-A0FC-C904A268C827}"/>
    <cellStyle name="Comma 58 4" xfId="6645" xr:uid="{00000000-0005-0000-0000-000061090000}"/>
    <cellStyle name="Comma 58 4 2" xfId="22979" xr:uid="{2AC7D5D2-A7D2-4048-BC3E-83D678E7CFB4}"/>
    <cellStyle name="Comma 58 4 2 2" xfId="48968" xr:uid="{FB032121-59CE-4616-A192-5E9FA063D590}"/>
    <cellStyle name="Comma 58 4 3" xfId="14859" xr:uid="{047E7207-1AEF-4099-A383-B9A61059FD71}"/>
    <cellStyle name="Comma 58 4 3 2" xfId="40848" xr:uid="{38A6F3FA-DD60-4E70-A304-E83D56EA7077}"/>
    <cellStyle name="Comma 58 4 4" xfId="32695" xr:uid="{E6EBDE44-4FBC-4C35-9334-134F2B9B2FBF}"/>
    <cellStyle name="Comma 58 5" xfId="7301" xr:uid="{00000000-0005-0000-0000-000062090000}"/>
    <cellStyle name="Comma 58 5 2" xfId="23632" xr:uid="{B1B04234-AF19-4967-87A9-EE52CA9331A7}"/>
    <cellStyle name="Comma 58 5 2 2" xfId="49621" xr:uid="{9195F698-125D-4D87-8D43-1033D29B0DDC}"/>
    <cellStyle name="Comma 58 5 3" xfId="15512" xr:uid="{4BC65D37-7274-4B3F-8F39-BEFDDA4844A9}"/>
    <cellStyle name="Comma 58 5 3 2" xfId="41501" xr:uid="{12883EA4-43B7-4759-B878-D45DF7C48A73}"/>
    <cellStyle name="Comma 58 5 4" xfId="33348" xr:uid="{346B37DE-1CD5-4066-8E8F-D3E253089858}"/>
    <cellStyle name="Comma 58 6" xfId="8138" xr:uid="{00000000-0005-0000-0000-000063090000}"/>
    <cellStyle name="Comma 58 6 2" xfId="24469" xr:uid="{5EACE5AB-1B64-401C-98D0-44D5E9AD6CF0}"/>
    <cellStyle name="Comma 58 6 2 2" xfId="50458" xr:uid="{D187EA67-E9E6-4133-A533-1AC54F96D26F}"/>
    <cellStyle name="Comma 58 6 3" xfId="16349" xr:uid="{E5B0D64B-E93C-4E7F-BCAD-182FE50E782E}"/>
    <cellStyle name="Comma 58 6 3 2" xfId="42338" xr:uid="{2B46FF89-5797-48C6-B03D-D1A3634980C2}"/>
    <cellStyle name="Comma 58 6 4" xfId="34185" xr:uid="{FFFB5AE2-046E-4C22-B29F-F73C9BEE97DD}"/>
    <cellStyle name="Comma 58 7" xfId="9825" xr:uid="{00000000-0005-0000-0000-000064090000}"/>
    <cellStyle name="Comma 58 7 2" xfId="26106" xr:uid="{949FDC4C-ED58-4B65-95E7-6BE09AE9233E}"/>
    <cellStyle name="Comma 58 7 2 2" xfId="52095" xr:uid="{0F010C71-15EB-436C-8D64-4B1BA603E393}"/>
    <cellStyle name="Comma 58 7 3" xfId="17986" xr:uid="{082C6F0E-1178-4492-A7E0-45CACED26782}"/>
    <cellStyle name="Comma 58 7 3 2" xfId="43975" xr:uid="{9F77928B-598D-4ABC-9FFD-902551121855}"/>
    <cellStyle name="Comma 58 7 4" xfId="35823" xr:uid="{7D5AEBFE-42BD-49C8-883E-21BCFCDCB346}"/>
    <cellStyle name="Comma 58 8" xfId="9367" xr:uid="{00000000-0005-0000-0000-000065090000}"/>
    <cellStyle name="Comma 58 8 2" xfId="25653" xr:uid="{D7078FB2-685D-423E-86B9-D37856DDF010}"/>
    <cellStyle name="Comma 58 8 2 2" xfId="51642" xr:uid="{7171AD1C-4064-4763-91AF-FA77BF6264D5}"/>
    <cellStyle name="Comma 58 8 3" xfId="17533" xr:uid="{2340CAD0-2362-42AE-AC19-A18FA9E3FADD}"/>
    <cellStyle name="Comma 58 8 3 2" xfId="43522" xr:uid="{3F47D67C-A875-467E-A1D0-F287E9A7854F}"/>
    <cellStyle name="Comma 58 8 4" xfId="35370" xr:uid="{C0780251-7A6E-4047-BAED-5D68D0B0D58C}"/>
    <cellStyle name="Comma 58 9" xfId="10609" xr:uid="{00000000-0005-0000-0000-000066090000}"/>
    <cellStyle name="Comma 58 9 2" xfId="18732" xr:uid="{ADE82B5B-5584-4459-9CC1-6A98D2D7D6EF}"/>
    <cellStyle name="Comma 58 9 2 2" xfId="44721" xr:uid="{E041AAFB-1EF5-40E5-8268-5F80F4D6DB32}"/>
    <cellStyle name="Comma 58 9 3" xfId="36598" xr:uid="{62B90E17-EA31-4E7F-B8EF-6E4A67EC7CA7}"/>
    <cellStyle name="Comma 59" xfId="1212" xr:uid="{F46D2628-847E-42E8-9548-E174C9B9F7CE}"/>
    <cellStyle name="Comma 59 10" xfId="3099" xr:uid="{00000000-0005-0000-0000-000068090000}"/>
    <cellStyle name="Comma 59 10 2" xfId="19577" xr:uid="{4BADBC0C-9817-4109-9ECC-06FA5D8F1732}"/>
    <cellStyle name="Comma 59 10 2 2" xfId="45566" xr:uid="{3CFB44D0-1D28-4BB4-96B6-895F8096952C}"/>
    <cellStyle name="Comma 59 10 3" xfId="29286" xr:uid="{12126095-1BB9-408F-B2B7-5C5F7F4E4127}"/>
    <cellStyle name="Comma 59 11" xfId="11457" xr:uid="{9349AD21-9E0D-44B9-A434-FE3DAE7C05DF}"/>
    <cellStyle name="Comma 59 11 2" xfId="37446" xr:uid="{783CC941-17AB-4B71-A8A9-37D9C40BFD9B}"/>
    <cellStyle name="Comma 59 12" xfId="27042" xr:uid="{E2A8FDF7-0B0E-4ADE-98A8-8A3E428C5C81}"/>
    <cellStyle name="Comma 59 12 2" xfId="53031" xr:uid="{CB9B371F-1890-451D-AEE1-C8E75ADCC151}"/>
    <cellStyle name="Comma 59 13" xfId="1873" xr:uid="{00000000-0005-0000-0000-000067090000}"/>
    <cellStyle name="Comma 59 13 2" xfId="54326" xr:uid="{22691CE4-3B46-483C-B36B-F92395B8C055}"/>
    <cellStyle name="Comma 59 14" xfId="28367" xr:uid="{21767492-B008-4F0C-8D84-2EA9FDF4EAB4}"/>
    <cellStyle name="Comma 59 2" xfId="4460" xr:uid="{00000000-0005-0000-0000-000069090000}"/>
    <cellStyle name="Comma 59 2 2" xfId="20866" xr:uid="{2768EAE7-178E-4B4E-94F1-502273724719}"/>
    <cellStyle name="Comma 59 2 2 2" xfId="46855" xr:uid="{C10DB55F-06F5-4D27-BE95-3E483BE20852}"/>
    <cellStyle name="Comma 59 2 3" xfId="12746" xr:uid="{468FAEAC-047A-466A-94DF-F43CDC6AE1E4}"/>
    <cellStyle name="Comma 59 2 3 2" xfId="38735" xr:uid="{7567AE35-5679-4544-B105-48E7204AE2B8}"/>
    <cellStyle name="Comma 59 2 4" xfId="30580" xr:uid="{210B747B-ADC8-4362-A4DF-778753DDF72F}"/>
    <cellStyle name="Comma 59 3" xfId="5309" xr:uid="{00000000-0005-0000-0000-00006A090000}"/>
    <cellStyle name="Comma 59 3 2" xfId="21698" xr:uid="{9179E2E5-ACE3-4B70-A2BA-76DBE40BB377}"/>
    <cellStyle name="Comma 59 3 2 2" xfId="47687" xr:uid="{3E2058EB-EC21-401C-8032-1C77A971BB26}"/>
    <cellStyle name="Comma 59 3 3" xfId="13578" xr:uid="{85AFAB6B-0343-4BE5-8DFC-EF151ABB5721}"/>
    <cellStyle name="Comma 59 3 3 2" xfId="39567" xr:uid="{CEF49661-02E0-4F5B-83B5-800DC900784D}"/>
    <cellStyle name="Comma 59 3 4" xfId="31414" xr:uid="{846C871D-8CA6-461B-9F72-4C8E575584C0}"/>
    <cellStyle name="Comma 59 4" xfId="6656" xr:uid="{00000000-0005-0000-0000-00006B090000}"/>
    <cellStyle name="Comma 59 4 2" xfId="22987" xr:uid="{436A3092-FC87-4A0A-807D-4B7C2206799A}"/>
    <cellStyle name="Comma 59 4 2 2" xfId="48976" xr:uid="{4563245F-E180-4B93-82D9-6649051CA738}"/>
    <cellStyle name="Comma 59 4 3" xfId="14867" xr:uid="{C79376C2-F915-4F10-883D-9FD3B3CB1DFD}"/>
    <cellStyle name="Comma 59 4 3 2" xfId="40856" xr:uid="{88EAED52-6B0F-4B06-8646-03C119A35F3E}"/>
    <cellStyle name="Comma 59 4 4" xfId="32703" xr:uid="{0627ADEA-5DCE-4C33-B394-15B3DEDA03D3}"/>
    <cellStyle name="Comma 59 5" xfId="7309" xr:uid="{00000000-0005-0000-0000-00006C090000}"/>
    <cellStyle name="Comma 59 5 2" xfId="23640" xr:uid="{AB222DF4-3CA8-42E3-8338-5E03B78AB6A9}"/>
    <cellStyle name="Comma 59 5 2 2" xfId="49629" xr:uid="{695E5330-C248-4474-94EE-93F7566C2A66}"/>
    <cellStyle name="Comma 59 5 3" xfId="15520" xr:uid="{BDA6A4E9-3D9E-4E42-9841-F0CC2F145FC3}"/>
    <cellStyle name="Comma 59 5 3 2" xfId="41509" xr:uid="{6F583740-1BF8-47C5-94C9-8232F878062F}"/>
    <cellStyle name="Comma 59 5 4" xfId="33356" xr:uid="{9840E2BD-C25F-48D8-AD32-DA52BAB98F82}"/>
    <cellStyle name="Comma 59 6" xfId="8141" xr:uid="{00000000-0005-0000-0000-00006D090000}"/>
    <cellStyle name="Comma 59 6 2" xfId="24472" xr:uid="{458FA370-246B-4FFA-AC9F-A96228F07DF2}"/>
    <cellStyle name="Comma 59 6 2 2" xfId="50461" xr:uid="{86A94DBC-4C38-47E8-978D-1D7354294461}"/>
    <cellStyle name="Comma 59 6 3" xfId="16352" xr:uid="{A197234F-7AEE-42BA-9EED-2A08C15EB685}"/>
    <cellStyle name="Comma 59 6 3 2" xfId="42341" xr:uid="{BBDAC06A-5B5F-4C7B-AA49-1AF1093A7490}"/>
    <cellStyle name="Comma 59 6 4" xfId="34188" xr:uid="{C71AE70C-5E54-404C-8282-771BAB71DDFF}"/>
    <cellStyle name="Comma 59 7" xfId="9836" xr:uid="{00000000-0005-0000-0000-00006E090000}"/>
    <cellStyle name="Comma 59 7 2" xfId="26114" xr:uid="{A3337079-2438-4D89-A9DC-45909FB5AB2F}"/>
    <cellStyle name="Comma 59 7 2 2" xfId="52103" xr:uid="{23DBA41D-0042-4C8B-A1F2-27642480A494}"/>
    <cellStyle name="Comma 59 7 3" xfId="17994" xr:uid="{08ABDC47-A57B-4E5D-8ADB-768979CC8D16}"/>
    <cellStyle name="Comma 59 7 3 2" xfId="43983" xr:uid="{C4143025-55A4-472B-8883-A3FF5D0BFC70}"/>
    <cellStyle name="Comma 59 7 4" xfId="35831" xr:uid="{975FEA49-6762-446D-B8B0-8467E8F38891}"/>
    <cellStyle name="Comma 59 8" xfId="9930" xr:uid="{00000000-0005-0000-0000-00006F090000}"/>
    <cellStyle name="Comma 59 8 2" xfId="26183" xr:uid="{FCEE7A13-75C3-4BB3-A974-BE39DFAC2863}"/>
    <cellStyle name="Comma 59 8 2 2" xfId="52172" xr:uid="{A5D1E4BE-ED26-4F2C-A80F-879181F8041B}"/>
    <cellStyle name="Comma 59 8 3" xfId="18063" xr:uid="{4C32681C-B98B-4BCA-BCC5-21B99FE05ABE}"/>
    <cellStyle name="Comma 59 8 3 2" xfId="44052" xr:uid="{140E253F-58A0-4F84-A29C-8925A99B0FCD}"/>
    <cellStyle name="Comma 59 8 4" xfId="35919" xr:uid="{39FE2CA3-DE52-4B66-AC2D-04F120B3D659}"/>
    <cellStyle name="Comma 59 9" xfId="10617" xr:uid="{00000000-0005-0000-0000-000070090000}"/>
    <cellStyle name="Comma 59 9 2" xfId="18740" xr:uid="{E22AE380-5DD6-46A2-B3C1-EFDD3236EC4B}"/>
    <cellStyle name="Comma 59 9 2 2" xfId="44729" xr:uid="{B26B1773-083A-490A-85FF-A68DC680220A}"/>
    <cellStyle name="Comma 59 9 3" xfId="36606" xr:uid="{E1B79111-9C17-4C58-B008-894AC3CC9F06}"/>
    <cellStyle name="Comma 6" xfId="152" xr:uid="{00000000-0005-0000-0000-00008E000000}"/>
    <cellStyle name="Comma 6 10" xfId="4488" xr:uid="{00000000-0005-0000-0000-000072090000}"/>
    <cellStyle name="Comma 6 10 2" xfId="20894" xr:uid="{1331813D-6AEB-48D4-8C3F-48B780E4E79C}"/>
    <cellStyle name="Comma 6 10 2 2" xfId="46883" xr:uid="{C2662168-5DA3-42D6-9B8E-FF9C93951883}"/>
    <cellStyle name="Comma 6 10 3" xfId="12774" xr:uid="{43BE7699-2670-4DA4-8EFB-650A51355EED}"/>
    <cellStyle name="Comma 6 10 3 2" xfId="38763" xr:uid="{E1C3FE2B-33A5-471B-8906-D49A927217F2}"/>
    <cellStyle name="Comma 6 10 4" xfId="30608" xr:uid="{77CABE19-92B4-4437-B245-E4F6B7A4910D}"/>
    <cellStyle name="Comma 6 11" xfId="5974" xr:uid="{00000000-0005-0000-0000-000073090000}"/>
    <cellStyle name="Comma 6 11 2" xfId="22362" xr:uid="{946AC18F-F85A-4F60-A83A-F08202F471EA}"/>
    <cellStyle name="Comma 6 11 2 2" xfId="48351" xr:uid="{BD6BAF76-4D13-4097-9FFC-09EA4CC8CC0F}"/>
    <cellStyle name="Comma 6 11 3" xfId="14242" xr:uid="{E8482A13-DA60-49F3-8E27-E80DD2B240B7}"/>
    <cellStyle name="Comma 6 11 3 2" xfId="40231" xr:uid="{C30A6015-C4E2-4ADE-B381-B684F2C63927}"/>
    <cellStyle name="Comma 6 11 4" xfId="32078" xr:uid="{158453F0-7896-44FA-885B-34210A2AB20A}"/>
    <cellStyle name="Comma 6 12" xfId="6684" xr:uid="{00000000-0005-0000-0000-000074090000}"/>
    <cellStyle name="Comma 6 12 2" xfId="23015" xr:uid="{FF1B89A3-A824-4993-8F18-39409FD7F320}"/>
    <cellStyle name="Comma 6 12 2 2" xfId="49004" xr:uid="{9FA89B68-6039-4C6F-A960-222CEA914758}"/>
    <cellStyle name="Comma 6 12 3" xfId="14895" xr:uid="{AD51A4B7-64F7-4420-861A-912E46CA02D9}"/>
    <cellStyle name="Comma 6 12 3 2" xfId="40884" xr:uid="{2DA3FB07-48EC-49C8-9996-6E7AB758F94B}"/>
    <cellStyle name="Comma 6 12 4" xfId="32731" xr:uid="{FA0962A3-EAB3-4CF0-A782-0F0455C30589}"/>
    <cellStyle name="Comma 6 13" xfId="7337" xr:uid="{00000000-0005-0000-0000-000075090000}"/>
    <cellStyle name="Comma 6 13 2" xfId="23668" xr:uid="{48C89277-44F0-4060-8DC0-18A13F9AAF3B}"/>
    <cellStyle name="Comma 6 13 2 2" xfId="49657" xr:uid="{EBCE3327-B3A6-4885-82AD-491F75D82451}"/>
    <cellStyle name="Comma 6 13 3" xfId="15548" xr:uid="{36E36070-C039-4134-B719-4BF638FAEB88}"/>
    <cellStyle name="Comma 6 13 3 2" xfId="41537" xr:uid="{37C8CFAC-A091-4524-A148-C6F850E21342}"/>
    <cellStyle name="Comma 6 13 4" xfId="33384" xr:uid="{1ED514C9-3274-4573-89AE-BBE0B435ED15}"/>
    <cellStyle name="Comma 6 14" xfId="8857" xr:uid="{00000000-0005-0000-0000-000076090000}"/>
    <cellStyle name="Comma 6 14 2" xfId="25188" xr:uid="{F826D434-D56B-471D-8B75-DAEA3DDF7FD5}"/>
    <cellStyle name="Comma 6 14 2 2" xfId="51177" xr:uid="{E95C26EC-1ECA-4041-A00B-50F3DE176B75}"/>
    <cellStyle name="Comma 6 14 3" xfId="17068" xr:uid="{7AA55FBA-388B-4ADA-9652-5FBEE85B0617}"/>
    <cellStyle name="Comma 6 14 3 2" xfId="43057" xr:uid="{5D2D5EAA-C132-4BAD-BC8B-68E11B8E918A}"/>
    <cellStyle name="Comma 6 14 4" xfId="34904" xr:uid="{994C6B0B-3724-4AD7-9234-0F434BFF3737}"/>
    <cellStyle name="Comma 6 15" xfId="9992" xr:uid="{00000000-0005-0000-0000-000077090000}"/>
    <cellStyle name="Comma 6 15 2" xfId="18115" xr:uid="{64141567-10C8-485D-9076-9FFF15D61665}"/>
    <cellStyle name="Comma 6 15 2 2" xfId="44104" xr:uid="{B7721633-B808-44EF-A865-19B57DE13CD6}"/>
    <cellStyle name="Comma 6 15 3" xfId="35981" xr:uid="{FD0A170B-E9F9-4638-B1CF-B61823D5DE95}"/>
    <cellStyle name="Comma 6 16" xfId="1909" xr:uid="{00000000-0005-0000-0000-000078090000}"/>
    <cellStyle name="Comma 6 16 2" xfId="18773" xr:uid="{C827D7D3-8982-43D1-9727-DA80D206D6EC}"/>
    <cellStyle name="Comma 6 16 2 2" xfId="44762" xr:uid="{E395C2C3-2E2C-4DF9-AA35-DB9B885AB58B}"/>
    <cellStyle name="Comma 6 16 3" xfId="28403" xr:uid="{ED2E7399-7F44-4C32-B35F-C47D46D6F0BA}"/>
    <cellStyle name="Comma 6 17" xfId="10653" xr:uid="{0826962E-BA49-402F-A0FE-A4E41B8DDED5}"/>
    <cellStyle name="Comma 6 17 2" xfId="36642" xr:uid="{A3BF1F7E-7292-4DA9-A48E-06D1A6CB6D0E}"/>
    <cellStyle name="Comma 6 18" xfId="26237" xr:uid="{48BC9CD7-4E52-40BB-BE3B-7F08C98E31B7}"/>
    <cellStyle name="Comma 6 18 2" xfId="52226" xr:uid="{B4EE0BB5-1E1D-48BC-87F0-DF5315386362}"/>
    <cellStyle name="Comma 6 19" xfId="1248" xr:uid="{00000000-0005-0000-0000-000071090000}"/>
    <cellStyle name="Comma 6 19 2" xfId="53701" xr:uid="{774B1E64-83CB-46E3-843A-F3A78D38B84A}"/>
    <cellStyle name="Comma 6 2" xfId="153" xr:uid="{00000000-0005-0000-0000-00008F000000}"/>
    <cellStyle name="Comma 6 2 10" xfId="7427" xr:uid="{00000000-0005-0000-0000-00007A090000}"/>
    <cellStyle name="Comma 6 2 10 2" xfId="23758" xr:uid="{4BF5CF0F-A9B4-49F7-9CF9-A26636F86E26}"/>
    <cellStyle name="Comma 6 2 10 2 2" xfId="49747" xr:uid="{372B8613-E8E5-406D-8F25-6A8BBF958770}"/>
    <cellStyle name="Comma 6 2 10 3" xfId="15638" xr:uid="{2554859D-0510-43F9-A6D1-0C63F4D61D13}"/>
    <cellStyle name="Comma 6 2 10 3 2" xfId="41627" xr:uid="{1509DF1B-4C82-4066-BE3B-7542883E6B63}"/>
    <cellStyle name="Comma 6 2 10 4" xfId="33474" xr:uid="{61FBD710-2E2B-421E-BCBF-76790F59C8EE}"/>
    <cellStyle name="Comma 6 2 11" xfId="8858" xr:uid="{00000000-0005-0000-0000-00007B090000}"/>
    <cellStyle name="Comma 6 2 11 2" xfId="25189" xr:uid="{E31C30DC-C0F2-4570-AED0-BB86E0CB646D}"/>
    <cellStyle name="Comma 6 2 11 2 2" xfId="51178" xr:uid="{011EB0EF-3D63-42F1-9C2E-CB0223163964}"/>
    <cellStyle name="Comma 6 2 11 3" xfId="17069" xr:uid="{B7E1E48A-C2D7-4D21-8E98-20ECA8A4E589}"/>
    <cellStyle name="Comma 6 2 11 3 2" xfId="43058" xr:uid="{061EA045-0335-4A63-8B42-41ED245E9BBA}"/>
    <cellStyle name="Comma 6 2 11 4" xfId="34905" xr:uid="{2CDA38EE-88A8-43D5-9111-387B83599AA8}"/>
    <cellStyle name="Comma 6 2 12" xfId="10089" xr:uid="{00000000-0005-0000-0000-00007C090000}"/>
    <cellStyle name="Comma 6 2 12 2" xfId="18212" xr:uid="{BFCD212F-54B3-460F-8971-E9ED55072106}"/>
    <cellStyle name="Comma 6 2 12 2 2" xfId="44201" xr:uid="{189AEF66-C108-4EC4-85C4-3F9A98267944}"/>
    <cellStyle name="Comma 6 2 12 3" xfId="36078" xr:uid="{A39131C4-7D32-4271-B874-69F005672957}"/>
    <cellStyle name="Comma 6 2 13" xfId="1999" xr:uid="{00000000-0005-0000-0000-00007D090000}"/>
    <cellStyle name="Comma 6 2 13 2" xfId="18863" xr:uid="{A1E08FE8-B696-4E91-8811-ADF86354CF28}"/>
    <cellStyle name="Comma 6 2 13 2 2" xfId="44852" xr:uid="{93DA8122-499A-4C01-82FF-2A7DDB200CAB}"/>
    <cellStyle name="Comma 6 2 13 3" xfId="28493" xr:uid="{CEA86AE8-2884-4F47-965E-C395E4215B9E}"/>
    <cellStyle name="Comma 6 2 14" xfId="10743" xr:uid="{BC2A8267-1D6D-4B07-A30C-F91D168B8F83}"/>
    <cellStyle name="Comma 6 2 14 2" xfId="36732" xr:uid="{496AD8C2-7D53-4DE1-B8E6-D36DA5CED1DB}"/>
    <cellStyle name="Comma 6 2 15" xfId="26327" xr:uid="{D2AA938B-0288-415F-A5F8-997CAD5D0EDB}"/>
    <cellStyle name="Comma 6 2 15 2" xfId="52316" xr:uid="{55706B2D-B230-4FF5-9C01-54BDEE323274}"/>
    <cellStyle name="Comma 6 2 16" xfId="1345" xr:uid="{00000000-0005-0000-0000-000079090000}"/>
    <cellStyle name="Comma 6 2 16 2" xfId="53798" xr:uid="{EBCE160A-A368-48C1-AE95-F306995106C9}"/>
    <cellStyle name="Comma 6 2 17" xfId="27823" xr:uid="{8FD97664-1F24-49E3-9C82-D3A64A762AB1}"/>
    <cellStyle name="Comma 6 2 2" xfId="154" xr:uid="{00000000-0005-0000-0000-000090000000}"/>
    <cellStyle name="Comma 6 2 2 10" xfId="10232" xr:uid="{00000000-0005-0000-0000-00007F090000}"/>
    <cellStyle name="Comma 6 2 2 10 2" xfId="18355" xr:uid="{0416961F-3B6F-48ED-B77F-9845D8B445B9}"/>
    <cellStyle name="Comma 6 2 2 10 2 2" xfId="44344" xr:uid="{25EDB821-D651-4AE5-A2A5-8B1DBAA2D442}"/>
    <cellStyle name="Comma 6 2 2 10 3" xfId="36221" xr:uid="{232BF36D-020C-4978-9E25-8AEB9F3CB3B8}"/>
    <cellStyle name="Comma 6 2 2 11" xfId="2142" xr:uid="{00000000-0005-0000-0000-000080090000}"/>
    <cellStyle name="Comma 6 2 2 11 2" xfId="19006" xr:uid="{2DF830D9-8C08-4A71-9526-E673869B6E1A}"/>
    <cellStyle name="Comma 6 2 2 11 2 2" xfId="44995" xr:uid="{454160DD-1D84-4C42-9C60-EDAE60DC32D8}"/>
    <cellStyle name="Comma 6 2 2 11 3" xfId="28636" xr:uid="{BCE4317E-5340-42CF-AC6A-F7991C7960D3}"/>
    <cellStyle name="Comma 6 2 2 12" xfId="10886" xr:uid="{6C653905-C401-48FF-9777-4484E278FE0E}"/>
    <cellStyle name="Comma 6 2 2 12 2" xfId="36875" xr:uid="{178A2C5B-ADBC-42A9-8547-CD9B9231C31A}"/>
    <cellStyle name="Comma 6 2 2 13" xfId="26470" xr:uid="{2F21699E-48CD-42C9-B409-8CB3E1B429E3}"/>
    <cellStyle name="Comma 6 2 2 13 2" xfId="52459" xr:uid="{BD2826C7-89E9-44DA-969E-D4E688F94DB9}"/>
    <cellStyle name="Comma 6 2 2 14" xfId="1488" xr:uid="{00000000-0005-0000-0000-00007E090000}"/>
    <cellStyle name="Comma 6 2 2 14 2" xfId="53941" xr:uid="{552F0FC8-E3A8-4EC1-B41F-AFA13FB03A5B}"/>
    <cellStyle name="Comma 6 2 2 15" xfId="27979" xr:uid="{CF36AA05-D05E-4F0D-A4F6-09F734408BB6}"/>
    <cellStyle name="Comma 6 2 2 2" xfId="1117" xr:uid="{381A84D2-5E41-47C8-98C9-7339C5164BF3}"/>
    <cellStyle name="Comma 6 2 2 2 10" xfId="10525" xr:uid="{00000000-0005-0000-0000-000082090000}"/>
    <cellStyle name="Comma 6 2 2 2 10 2" xfId="18648" xr:uid="{6CB061C6-79C0-41AD-BDDC-35A02C077396}"/>
    <cellStyle name="Comma 6 2 2 2 10 2 2" xfId="44637" xr:uid="{334398D8-AE8B-494A-B234-334B6B4B9925}"/>
    <cellStyle name="Comma 6 2 2 2 10 3" xfId="36514" xr:uid="{5E65F275-1CED-46AE-9EA9-2D969DF480FF}"/>
    <cellStyle name="Comma 6 2 2 2 11" xfId="2832" xr:uid="{00000000-0005-0000-0000-000083090000}"/>
    <cellStyle name="Comma 6 2 2 2 11 2" xfId="19316" xr:uid="{31FB49B3-3476-45B6-8B94-B7EF7691161A}"/>
    <cellStyle name="Comma 6 2 2 2 11 2 2" xfId="45305" xr:uid="{13D7EDAF-22CA-4411-9752-CDDAB753CD41}"/>
    <cellStyle name="Comma 6 2 2 2 11 3" xfId="29023" xr:uid="{C39C6BDA-2EEC-4544-A613-A707DCF0BCD6}"/>
    <cellStyle name="Comma 6 2 2 2 12" xfId="11196" xr:uid="{1B822F62-FE43-42B8-8A62-FF3AEEFDDBE9}"/>
    <cellStyle name="Comma 6 2 2 2 12 2" xfId="37185" xr:uid="{FBDCAB27-0493-405B-8B6F-13B72A23DB3F}"/>
    <cellStyle name="Comma 6 2 2 2 13" xfId="26781" xr:uid="{FDBF515F-E483-4020-B4BA-EF9BC68D5DB3}"/>
    <cellStyle name="Comma 6 2 2 2 13 2" xfId="52770" xr:uid="{EAD2C0A5-7617-441E-84AA-BAD8A6FB5AB8}"/>
    <cellStyle name="Comma 6 2 2 2 14" xfId="1781" xr:uid="{00000000-0005-0000-0000-000081090000}"/>
    <cellStyle name="Comma 6 2 2 2 14 2" xfId="54234" xr:uid="{0BCE5A89-1D87-483D-8FF3-F9FEBD04DE62}"/>
    <cellStyle name="Comma 6 2 2 2 15" xfId="28275" xr:uid="{26A4474E-028D-4871-A52A-01754F640E56}"/>
    <cellStyle name="Comma 6 2 2 2 2" xfId="3640" xr:uid="{00000000-0005-0000-0000-000084090000}"/>
    <cellStyle name="Comma 6 2 2 2 2 2" xfId="5844" xr:uid="{00000000-0005-0000-0000-000085090000}"/>
    <cellStyle name="Comma 6 2 2 2 2 2 2" xfId="22233" xr:uid="{B4BD941F-C4C4-4D2C-B7C8-25D5477A8D9E}"/>
    <cellStyle name="Comma 6 2 2 2 2 2 2 2" xfId="48222" xr:uid="{FF5DC7EB-B2AD-480B-9EC1-B9170F66B507}"/>
    <cellStyle name="Comma 6 2 2 2 2 2 3" xfId="14113" xr:uid="{1093B457-4CE6-4BC9-A7E2-33EA7A0B7C39}"/>
    <cellStyle name="Comma 6 2 2 2 2 2 3 2" xfId="40102" xr:uid="{F359AC66-E060-47F4-8DC2-7B848A4D284E}"/>
    <cellStyle name="Comma 6 2 2 2 2 2 4" xfId="31949" xr:uid="{C66106A8-66B7-4D13-8D71-114215AE5C00}"/>
    <cellStyle name="Comma 6 2 2 2 2 3" xfId="8676" xr:uid="{00000000-0005-0000-0000-000086090000}"/>
    <cellStyle name="Comma 6 2 2 2 2 3 2" xfId="25007" xr:uid="{F249A76F-6A5B-4096-AD47-856D48459FF1}"/>
    <cellStyle name="Comma 6 2 2 2 2 3 2 2" xfId="50996" xr:uid="{7AED9727-BAC7-4666-9A85-58E3444B72C7}"/>
    <cellStyle name="Comma 6 2 2 2 2 3 3" xfId="16887" xr:uid="{4ABF7762-00F7-4791-A6E7-E37958C6A721}"/>
    <cellStyle name="Comma 6 2 2 2 2 3 3 2" xfId="42876" xr:uid="{54347CD8-6235-43D8-949F-FA0C6061B118}"/>
    <cellStyle name="Comma 6 2 2 2 2 3 4" xfId="34723" xr:uid="{E1CB6012-8A4A-497D-AB5A-1F9E3B92BE89}"/>
    <cellStyle name="Comma 6 2 2 2 2 4" xfId="20112" xr:uid="{81FD6C18-7A02-4E73-B76B-28E959A32149}"/>
    <cellStyle name="Comma 6 2 2 2 2 4 2" xfId="46101" xr:uid="{3EBBC4FA-3779-4F24-8576-1424B05305C4}"/>
    <cellStyle name="Comma 6 2 2 2 2 5" xfId="11992" xr:uid="{DA5C0348-5178-4C38-86EE-5206D6E34CF3}"/>
    <cellStyle name="Comma 6 2 2 2 2 5 2" xfId="37981" xr:uid="{FBB31F8D-F43A-44C9-A143-94B3991F1501}"/>
    <cellStyle name="Comma 6 2 2 2 2 6" xfId="27577" xr:uid="{7C762D6D-118C-4B4B-B4E7-1913F49B9577}"/>
    <cellStyle name="Comma 6 2 2 2 2 6 2" xfId="53566" xr:uid="{D4E9191D-E18F-4FF1-A67E-217B8C971649}"/>
    <cellStyle name="Comma 6 2 2 2 2 7" xfId="29823" xr:uid="{9DF8F372-70F2-4F35-A2E1-E9CD2C147788}"/>
    <cellStyle name="Comma 6 2 2 2 3" xfId="4365" xr:uid="{00000000-0005-0000-0000-000087090000}"/>
    <cellStyle name="Comma 6 2 2 2 3 2" xfId="20774" xr:uid="{6E28CA2C-A279-4818-A536-04CAEF83F8A0}"/>
    <cellStyle name="Comma 6 2 2 2 3 2 2" xfId="46763" xr:uid="{EB32CAA6-9F18-4193-AE77-D4CBF1AD2FDD}"/>
    <cellStyle name="Comma 6 2 2 2 3 3" xfId="12654" xr:uid="{E26A579F-17FE-4857-90DA-3C3AE0BAD12D}"/>
    <cellStyle name="Comma 6 2 2 2 3 3 2" xfId="38643" xr:uid="{7AA75E2F-B39C-4450-81C7-0E1EEC98694B}"/>
    <cellStyle name="Comma 6 2 2 2 3 4" xfId="30488" xr:uid="{679AF272-5FFF-4EDC-BEA6-98F043947E84}"/>
    <cellStyle name="Comma 6 2 2 2 4" xfId="5040" xr:uid="{00000000-0005-0000-0000-000088090000}"/>
    <cellStyle name="Comma 6 2 2 2 4 2" xfId="21437" xr:uid="{1432D658-4241-4323-8B3B-9DCC212943E2}"/>
    <cellStyle name="Comma 6 2 2 2 4 2 2" xfId="47426" xr:uid="{21B3EC25-5CDB-4966-AFF6-242229EA03BE}"/>
    <cellStyle name="Comma 6 2 2 2 4 3" xfId="13317" xr:uid="{7FAF56E6-9F95-44A9-A2E1-EA821CD8ECAD}"/>
    <cellStyle name="Comma 6 2 2 2 4 3 2" xfId="39306" xr:uid="{0DAB2F8B-0026-4F79-9638-60232A916EAE}"/>
    <cellStyle name="Comma 6 2 2 2 4 4" xfId="31153" xr:uid="{50DEE574-4014-4417-82D8-B3F08CDE98F8}"/>
    <cellStyle name="Comma 6 2 2 2 5" xfId="6561" xr:uid="{00000000-0005-0000-0000-000089090000}"/>
    <cellStyle name="Comma 6 2 2 2 5 2" xfId="22895" xr:uid="{7A445BB5-F36C-46FE-BA16-354FF02EA8FB}"/>
    <cellStyle name="Comma 6 2 2 2 5 2 2" xfId="48884" xr:uid="{55DC3BBA-FBDE-48DC-AD52-CFA7C4914015}"/>
    <cellStyle name="Comma 6 2 2 2 5 3" xfId="14775" xr:uid="{86147D30-23B1-42DD-8C72-6D74D15DC93D}"/>
    <cellStyle name="Comma 6 2 2 2 5 3 2" xfId="40764" xr:uid="{6D51DBE9-A84B-4C14-BEE0-9A66C0836E41}"/>
    <cellStyle name="Comma 6 2 2 2 5 4" xfId="32611" xr:uid="{A137468C-A448-4B2C-9E4A-4FD9007638FE}"/>
    <cellStyle name="Comma 6 2 2 2 6" xfId="7217" xr:uid="{00000000-0005-0000-0000-00008A090000}"/>
    <cellStyle name="Comma 6 2 2 2 6 2" xfId="23548" xr:uid="{B1248F5F-154D-474C-AC7A-99DC73756140}"/>
    <cellStyle name="Comma 6 2 2 2 6 2 2" xfId="49537" xr:uid="{D42CC3BB-1010-4794-B10C-73C2BBEBE18E}"/>
    <cellStyle name="Comma 6 2 2 2 6 3" xfId="15428" xr:uid="{F3CD7AAA-70C8-466B-BB22-04ECBB82583E}"/>
    <cellStyle name="Comma 6 2 2 2 6 3 2" xfId="41417" xr:uid="{D42ECFCF-7707-4669-B16C-89791F3F5B24}"/>
    <cellStyle name="Comma 6 2 2 2 6 4" xfId="33264" xr:uid="{147361CE-6269-425D-BB92-ECEEA4E0F5AE}"/>
    <cellStyle name="Comma 6 2 2 2 7" xfId="7880" xr:uid="{00000000-0005-0000-0000-00008B090000}"/>
    <cellStyle name="Comma 6 2 2 2 7 2" xfId="24211" xr:uid="{2DB87F4A-840B-4DB6-BF9E-CE35F9187B6B}"/>
    <cellStyle name="Comma 6 2 2 2 7 2 2" xfId="50200" xr:uid="{7F610DD6-5504-4A48-9D0B-C1D508A455D5}"/>
    <cellStyle name="Comma 6 2 2 2 7 3" xfId="16091" xr:uid="{CF553049-29FC-4C35-995B-D4434A162A18}"/>
    <cellStyle name="Comma 6 2 2 2 7 3 2" xfId="42080" xr:uid="{B450F769-7D41-4FC1-9274-93F9CB118861}"/>
    <cellStyle name="Comma 6 2 2 2 7 4" xfId="33927" xr:uid="{20AB6C0E-4598-4A2F-B47C-3BAFEBA9B319}"/>
    <cellStyle name="Comma 6 2 2 2 8" xfId="9741" xr:uid="{00000000-0005-0000-0000-00008C090000}"/>
    <cellStyle name="Comma 6 2 2 2 8 2" xfId="26022" xr:uid="{48B1C843-F632-4EB7-BB6D-5680CDD20BFB}"/>
    <cellStyle name="Comma 6 2 2 2 8 2 2" xfId="52011" xr:uid="{DBE46B8B-6248-4B7B-8185-46C434E8A073}"/>
    <cellStyle name="Comma 6 2 2 2 8 3" xfId="17902" xr:uid="{4AF8C0A6-81C4-4FC5-95DA-EA18862F15E3}"/>
    <cellStyle name="Comma 6 2 2 2 8 3 2" xfId="43891" xr:uid="{6798FFA3-F3BD-4DE5-8F8F-E84039BBE58B}"/>
    <cellStyle name="Comma 6 2 2 2 8 4" xfId="35739" xr:uid="{CB6A4C65-EF34-42E3-91A9-58C653FBE5DE}"/>
    <cellStyle name="Comma 6 2 2 2 9" xfId="9924" xr:uid="{00000000-0005-0000-0000-00008D090000}"/>
    <cellStyle name="Comma 6 2 2 2 9 2" xfId="26179" xr:uid="{9F3FB69B-9921-4935-9A87-5D62F217F510}"/>
    <cellStyle name="Comma 6 2 2 2 9 2 2" xfId="52168" xr:uid="{93FE17EA-ED3B-49A1-A60A-598755838E18}"/>
    <cellStyle name="Comma 6 2 2 2 9 3" xfId="18059" xr:uid="{549103F9-3C0B-4F94-BC7D-B52754129984}"/>
    <cellStyle name="Comma 6 2 2 2 9 3 2" xfId="44048" xr:uid="{8E570825-032C-4DBD-85E5-60751C74DA5B}"/>
    <cellStyle name="Comma 6 2 2 2 9 4" xfId="35913" xr:uid="{76C844F3-6090-4A58-B160-393A65540FC1}"/>
    <cellStyle name="Comma 6 2 2 3" xfId="812" xr:uid="{25020BCF-9B97-47A6-ADB2-FAAF11E35FC3}"/>
    <cellStyle name="Comma 6 2 2 3 2" xfId="5547" xr:uid="{00000000-0005-0000-0000-00008F090000}"/>
    <cellStyle name="Comma 6 2 2 3 2 2" xfId="21936" xr:uid="{9B3A3D9E-686E-44AE-9D7F-E552B4754944}"/>
    <cellStyle name="Comma 6 2 2 3 2 2 2" xfId="47925" xr:uid="{A1F5D5FC-8BC2-4B54-9B06-9D82E9956DE8}"/>
    <cellStyle name="Comma 6 2 2 3 2 3" xfId="13816" xr:uid="{E9561926-4404-400F-A3D1-07460D220EE6}"/>
    <cellStyle name="Comma 6 2 2 3 2 3 2" xfId="39805" xr:uid="{B67588F6-7E86-46B1-9287-D3D3270D4ED6}"/>
    <cellStyle name="Comma 6 2 2 3 2 4" xfId="31652" xr:uid="{7DCE1A94-3EBF-4474-804E-6BC8D3C5CCD5}"/>
    <cellStyle name="Comma 6 2 2 3 3" xfId="8379" xr:uid="{00000000-0005-0000-0000-000090090000}"/>
    <cellStyle name="Comma 6 2 2 3 3 2" xfId="24710" xr:uid="{12C81D91-632C-4717-A88E-7368C71AC468}"/>
    <cellStyle name="Comma 6 2 2 3 3 2 2" xfId="50699" xr:uid="{B0633F5C-2FCC-4D2D-8473-0E2499E3E380}"/>
    <cellStyle name="Comma 6 2 2 3 3 3" xfId="16590" xr:uid="{739AD3C6-8094-4453-A77F-32A2E665DF96}"/>
    <cellStyle name="Comma 6 2 2 3 3 3 2" xfId="42579" xr:uid="{1FBE2901-8736-4935-BB33-5AE38CED0D93}"/>
    <cellStyle name="Comma 6 2 2 3 3 4" xfId="34426" xr:uid="{72A4E989-CE2B-4A84-B002-73C1CA2C97E4}"/>
    <cellStyle name="Comma 6 2 2 3 4" xfId="9442" xr:uid="{00000000-0005-0000-0000-000091090000}"/>
    <cellStyle name="Comma 6 2 2 3 4 2" xfId="25727" xr:uid="{EBD57F4E-8172-420D-B764-D32B3BB5068B}"/>
    <cellStyle name="Comma 6 2 2 3 4 2 2" xfId="51716" xr:uid="{E246F7F6-454D-4B71-B877-6974DC99E5F5}"/>
    <cellStyle name="Comma 6 2 2 3 4 3" xfId="17607" xr:uid="{B16D8874-6568-4B96-806E-68900095695D}"/>
    <cellStyle name="Comma 6 2 2 3 4 3 2" xfId="43596" xr:uid="{8D2D1101-C5F4-4D47-ACAE-2CF812496F8A}"/>
    <cellStyle name="Comma 6 2 2 3 4 4" xfId="35444" xr:uid="{20A562A1-2A9F-4016-8D8D-5E0CE70D1DD3}"/>
    <cellStyle name="Comma 6 2 2 3 5" xfId="19815" xr:uid="{E5E983AB-3A57-4764-ABE3-65CEDFDEEE91}"/>
    <cellStyle name="Comma 6 2 2 3 5 2" xfId="45804" xr:uid="{499C533D-C40D-4598-8C89-FC0A57AC0252}"/>
    <cellStyle name="Comma 6 2 2 3 6" xfId="11695" xr:uid="{DEFBD1E3-8BF8-41A9-A2C4-21C8FE768755}"/>
    <cellStyle name="Comma 6 2 2 3 6 2" xfId="37684" xr:uid="{873BD315-CD0C-4020-B783-EC8154E97B5C}"/>
    <cellStyle name="Comma 6 2 2 3 7" xfId="27280" xr:uid="{36A542B8-43FD-4D6C-BFA8-83C2556CA230}"/>
    <cellStyle name="Comma 6 2 2 3 7 2" xfId="53269" xr:uid="{080341C2-D61A-49F8-8F25-E99950BBC6F3}"/>
    <cellStyle name="Comma 6 2 2 3 8" xfId="3342" xr:uid="{00000000-0005-0000-0000-00008E090000}"/>
    <cellStyle name="Comma 6 2 2 3 9" xfId="29525" xr:uid="{E97EF16D-D2B1-4C79-B71F-D91262BD4850}"/>
    <cellStyle name="Comma 6 2 2 4" xfId="4060" xr:uid="{00000000-0005-0000-0000-000092090000}"/>
    <cellStyle name="Comma 6 2 2 4 2" xfId="20481" xr:uid="{E004E1F8-F524-49E2-B872-462970C95E95}"/>
    <cellStyle name="Comma 6 2 2 4 2 2" xfId="46470" xr:uid="{CEE1C3D3-A5F2-41DF-A79D-A871A87DAFCA}"/>
    <cellStyle name="Comma 6 2 2 4 3" xfId="12361" xr:uid="{C092BC89-DF5B-4373-A53D-A50E8EFB533B}"/>
    <cellStyle name="Comma 6 2 2 4 3 2" xfId="38350" xr:uid="{842C6C23-FAE8-466D-8D82-F1525CF5F712}"/>
    <cellStyle name="Comma 6 2 2 4 4" xfId="30195" xr:uid="{85BAA67A-369F-4C71-AF5E-677ADBF9BC6D}"/>
    <cellStyle name="Comma 6 2 2 5" xfId="4721" xr:uid="{00000000-0005-0000-0000-000093090000}"/>
    <cellStyle name="Comma 6 2 2 5 2" xfId="21127" xr:uid="{6A7DA0A3-2D7D-4874-A756-B3645BCF5DCC}"/>
    <cellStyle name="Comma 6 2 2 5 2 2" xfId="47116" xr:uid="{3377E19F-4964-4C03-B680-39F50B83C7CD}"/>
    <cellStyle name="Comma 6 2 2 5 3" xfId="13007" xr:uid="{2E20E513-4CCF-43A5-A38F-0AABBF94F182}"/>
    <cellStyle name="Comma 6 2 2 5 3 2" xfId="38996" xr:uid="{86B3E9CC-96EF-465F-AB73-9B5E1B7E7113}"/>
    <cellStyle name="Comma 6 2 2 5 4" xfId="30841" xr:uid="{80CC8C64-D205-4120-8D45-CC1DC3312A61}"/>
    <cellStyle name="Comma 6 2 2 6" xfId="6257" xr:uid="{00000000-0005-0000-0000-000094090000}"/>
    <cellStyle name="Comma 6 2 2 6 2" xfId="22602" xr:uid="{BC33B1CD-ED96-442F-ACBD-52724EAD1DEB}"/>
    <cellStyle name="Comma 6 2 2 6 2 2" xfId="48591" xr:uid="{3193DC57-2986-4EC7-88BD-1C1E26EBB44F}"/>
    <cellStyle name="Comma 6 2 2 6 3" xfId="14482" xr:uid="{977110D1-203E-477E-8229-69FB81291570}"/>
    <cellStyle name="Comma 6 2 2 6 3 2" xfId="40471" xr:uid="{1A322163-90F4-4CEA-9050-C6EC3A33370D}"/>
    <cellStyle name="Comma 6 2 2 6 4" xfId="32318" xr:uid="{125DF90E-4D2D-4A89-AD63-48E6E7D38A8C}"/>
    <cellStyle name="Comma 6 2 2 7" xfId="6924" xr:uid="{00000000-0005-0000-0000-000095090000}"/>
    <cellStyle name="Comma 6 2 2 7 2" xfId="23255" xr:uid="{6812CF34-FAD4-4A5A-B40D-B0D8161DF3B2}"/>
    <cellStyle name="Comma 6 2 2 7 2 2" xfId="49244" xr:uid="{AA42781F-6ADC-495F-8381-9F2242B1D1E3}"/>
    <cellStyle name="Comma 6 2 2 7 3" xfId="15135" xr:uid="{56F279EF-378F-4BB5-9D94-E790E87A932E}"/>
    <cellStyle name="Comma 6 2 2 7 3 2" xfId="41124" xr:uid="{E868C556-EE33-47C9-AD63-7954E3EEF905}"/>
    <cellStyle name="Comma 6 2 2 7 4" xfId="32971" xr:uid="{7CB8A644-4ED0-4A74-A0B4-DF99C0F2CA0B}"/>
    <cellStyle name="Comma 6 2 2 8" xfId="7570" xr:uid="{00000000-0005-0000-0000-000096090000}"/>
    <cellStyle name="Comma 6 2 2 8 2" xfId="23901" xr:uid="{3312435F-11DA-4225-886E-73F6D25FF668}"/>
    <cellStyle name="Comma 6 2 2 8 2 2" xfId="49890" xr:uid="{8E1AEBFA-C1FE-4D4A-AACC-DEFCEA7C567E}"/>
    <cellStyle name="Comma 6 2 2 8 3" xfId="15781" xr:uid="{FB95ED60-69D5-4A37-B539-3A07DC96D631}"/>
    <cellStyle name="Comma 6 2 2 8 3 2" xfId="41770" xr:uid="{B9B75623-14D2-4C27-85DD-124E2F312368}"/>
    <cellStyle name="Comma 6 2 2 8 4" xfId="33617" xr:uid="{65620112-C77E-488B-A9B6-C87BFA637EEC}"/>
    <cellStyle name="Comma 6 2 2 9" xfId="8859" xr:uid="{00000000-0005-0000-0000-000097090000}"/>
    <cellStyle name="Comma 6 2 2 9 2" xfId="25190" xr:uid="{C335304F-FB5E-44D8-BD23-881DD5F024E1}"/>
    <cellStyle name="Comma 6 2 2 9 2 2" xfId="51179" xr:uid="{77B0DF4D-8AC4-4753-BC83-7C6A0174AFA6}"/>
    <cellStyle name="Comma 6 2 2 9 3" xfId="17070" xr:uid="{23C27FF0-B618-4C38-A85E-4EC00C5B7784}"/>
    <cellStyle name="Comma 6 2 2 9 3 2" xfId="43059" xr:uid="{C36D8FBE-0103-4960-8541-02195AD68A32}"/>
    <cellStyle name="Comma 6 2 2 9 4" xfId="34906" xr:uid="{8D231CA9-8058-441E-B0E8-45712A07AE78}"/>
    <cellStyle name="Comma 6 2 3" xfId="973" xr:uid="{E1D77A71-357B-4B16-93C0-EAE39251F9BC}"/>
    <cellStyle name="Comma 6 2 3 10" xfId="1642" xr:uid="{00000000-0005-0000-0000-000098090000}"/>
    <cellStyle name="Comma 6 2 3 10 2" xfId="54095" xr:uid="{909666B1-B422-44F1-BAE4-3DF0B22AED2D}"/>
    <cellStyle name="Comma 6 2 3 11" xfId="28136" xr:uid="{8F30738B-674C-4A08-A271-CCC4DCF9A781}"/>
    <cellStyle name="Comma 6 2 3 2" xfId="3495" xr:uid="{00000000-0005-0000-0000-000099090000}"/>
    <cellStyle name="Comma 6 2 3 2 2" xfId="5699" xr:uid="{00000000-0005-0000-0000-00009A090000}"/>
    <cellStyle name="Comma 6 2 3 2 2 2" xfId="22088" xr:uid="{2CE99B73-F87E-47FB-9E7E-7758D027C2AE}"/>
    <cellStyle name="Comma 6 2 3 2 2 2 2" xfId="48077" xr:uid="{D314F20B-5766-4687-B81F-D9D938A3823B}"/>
    <cellStyle name="Comma 6 2 3 2 2 3" xfId="13968" xr:uid="{D7D236F7-EC61-4854-AF95-63DD13887B4B}"/>
    <cellStyle name="Comma 6 2 3 2 2 3 2" xfId="39957" xr:uid="{26671E55-8E96-4246-A4CB-5F815C156446}"/>
    <cellStyle name="Comma 6 2 3 2 2 4" xfId="31804" xr:uid="{A05E1841-9325-4F25-B4A7-7B51FAB14151}"/>
    <cellStyle name="Comma 6 2 3 2 3" xfId="8531" xr:uid="{00000000-0005-0000-0000-00009B090000}"/>
    <cellStyle name="Comma 6 2 3 2 3 2" xfId="24862" xr:uid="{0D3DE54B-5B4E-46E3-B051-06F0AA07A3BE}"/>
    <cellStyle name="Comma 6 2 3 2 3 2 2" xfId="50851" xr:uid="{A4AD3920-9254-447B-8043-C465012A8FFF}"/>
    <cellStyle name="Comma 6 2 3 2 3 3" xfId="16742" xr:uid="{E6454F8B-A6DE-4F6C-B2E7-CE115C0C96B3}"/>
    <cellStyle name="Comma 6 2 3 2 3 3 2" xfId="42731" xr:uid="{12BCC5EC-E419-4A74-8984-39EDDF00399F}"/>
    <cellStyle name="Comma 6 2 3 2 3 4" xfId="34578" xr:uid="{6960FB87-2386-4B6C-A86E-372D21163041}"/>
    <cellStyle name="Comma 6 2 3 2 4" xfId="19967" xr:uid="{8AD43A08-69D0-4BD9-88C7-14EDDAA6DEE2}"/>
    <cellStyle name="Comma 6 2 3 2 4 2" xfId="45956" xr:uid="{52F21400-0B0A-44B3-9E67-EDE545F85F04}"/>
    <cellStyle name="Comma 6 2 3 2 5" xfId="11847" xr:uid="{EF18F2E5-1F83-4E0F-BE7C-F0CB332506EE}"/>
    <cellStyle name="Comma 6 2 3 2 5 2" xfId="37836" xr:uid="{992D3A37-609C-466C-8EB4-566451BB3F28}"/>
    <cellStyle name="Comma 6 2 3 2 6" xfId="27432" xr:uid="{41F2BFD4-416C-4197-A877-42F7058347B2}"/>
    <cellStyle name="Comma 6 2 3 2 6 2" xfId="53421" xr:uid="{1B8AFD6F-88F6-4619-9B60-6E9BB475299D}"/>
    <cellStyle name="Comma 6 2 3 2 7" xfId="29678" xr:uid="{CE2AEC6A-4890-4F25-B0F9-A287B100DE0C}"/>
    <cellStyle name="Comma 6 2 3 3" xfId="4221" xr:uid="{00000000-0005-0000-0000-00009C090000}"/>
    <cellStyle name="Comma 6 2 3 3 2" xfId="20635" xr:uid="{96E5F008-07EF-4ABD-B263-0998A6BEF351}"/>
    <cellStyle name="Comma 6 2 3 3 2 2" xfId="46624" xr:uid="{BF5DAC65-EBA0-462C-9AB8-199A7316E0C5}"/>
    <cellStyle name="Comma 6 2 3 3 3" xfId="12515" xr:uid="{02F0BB89-BED1-4DFA-85BD-D629663958C0}"/>
    <cellStyle name="Comma 6 2 3 3 3 2" xfId="38504" xr:uid="{700BB361-DA98-4F24-9888-F01ECCB5C47F}"/>
    <cellStyle name="Comma 6 2 3 3 4" xfId="30349" xr:uid="{620ADA5B-54E7-40CB-8224-1D1D7898282F}"/>
    <cellStyle name="Comma 6 2 3 4" xfId="6417" xr:uid="{00000000-0005-0000-0000-00009D090000}"/>
    <cellStyle name="Comma 6 2 3 4 2" xfId="22756" xr:uid="{36A8FA27-D950-49AA-BCEE-882054393E25}"/>
    <cellStyle name="Comma 6 2 3 4 2 2" xfId="48745" xr:uid="{4C5EAA32-3ED7-4A0F-B5C5-B5FF722D792B}"/>
    <cellStyle name="Comma 6 2 3 4 3" xfId="14636" xr:uid="{16EA6A30-9517-4048-A96D-4C6E7B32F74E}"/>
    <cellStyle name="Comma 6 2 3 4 3 2" xfId="40625" xr:uid="{8E78EDD3-B9A2-429A-926D-813BBD6FD912}"/>
    <cellStyle name="Comma 6 2 3 4 4" xfId="32472" xr:uid="{A297EF61-512E-4986-A4A2-AE6B9535D13A}"/>
    <cellStyle name="Comma 6 2 3 5" xfId="7078" xr:uid="{00000000-0005-0000-0000-00009E090000}"/>
    <cellStyle name="Comma 6 2 3 5 2" xfId="23409" xr:uid="{5799BC21-8D73-4602-9765-89DDC554491B}"/>
    <cellStyle name="Comma 6 2 3 5 2 2" xfId="49398" xr:uid="{32E14F80-88DC-4229-A514-A897429B7A95}"/>
    <cellStyle name="Comma 6 2 3 5 3" xfId="15289" xr:uid="{791ACE3B-2141-4F91-A061-59BC786EF7FB}"/>
    <cellStyle name="Comma 6 2 3 5 3 2" xfId="41278" xr:uid="{DEFB8207-87CA-4563-B7EF-2DEAA295E130}"/>
    <cellStyle name="Comma 6 2 3 5 4" xfId="33125" xr:uid="{726A976B-003E-4FBF-BD42-5762F7BAE756}"/>
    <cellStyle name="Comma 6 2 3 6" xfId="9600" xr:uid="{00000000-0005-0000-0000-00009F090000}"/>
    <cellStyle name="Comma 6 2 3 6 2" xfId="25882" xr:uid="{BA1680EB-32E9-4B78-877A-926F64AFA568}"/>
    <cellStyle name="Comma 6 2 3 6 2 2" xfId="51871" xr:uid="{D584E312-796F-45D0-A3E4-7D86E99129A5}"/>
    <cellStyle name="Comma 6 2 3 6 3" xfId="17762" xr:uid="{2D102462-1A3E-45FC-9DFB-952CBD82E327}"/>
    <cellStyle name="Comma 6 2 3 6 3 2" xfId="43751" xr:uid="{ADA38B43-842D-44A1-9C97-5024C3BCE3F6}"/>
    <cellStyle name="Comma 6 2 3 6 4" xfId="35599" xr:uid="{D8C2107C-6B14-4645-A0EA-2A38EBA65D44}"/>
    <cellStyle name="Comma 6 2 3 7" xfId="9867" xr:uid="{00000000-0005-0000-0000-0000A0090000}"/>
    <cellStyle name="Comma 6 2 3 7 2" xfId="26132" xr:uid="{DE6693F2-92A2-4757-9A75-3DCD87F5901D}"/>
    <cellStyle name="Comma 6 2 3 7 2 2" xfId="52121" xr:uid="{B5A6FA06-0941-4F8F-BE1E-F82DA0D7D09C}"/>
    <cellStyle name="Comma 6 2 3 7 3" xfId="18012" xr:uid="{88193143-AF80-4B95-B33D-9532634EDA72}"/>
    <cellStyle name="Comma 6 2 3 7 3 2" xfId="44001" xr:uid="{16ABFFB2-A32A-4E8F-8BCB-7EEE56BD60A6}"/>
    <cellStyle name="Comma 6 2 3 7 4" xfId="35856" xr:uid="{E97F1DF1-FBDA-4210-BF64-AC6F6DFE6E41}"/>
    <cellStyle name="Comma 6 2 3 8" xfId="10386" xr:uid="{00000000-0005-0000-0000-0000A1090000}"/>
    <cellStyle name="Comma 6 2 3 8 2" xfId="18509" xr:uid="{99C26536-6B8D-4B21-8EA4-3ED00DDDB447}"/>
    <cellStyle name="Comma 6 2 3 8 2 2" xfId="44498" xr:uid="{656D9223-520B-4CB7-BE2C-46363217BF61}"/>
    <cellStyle name="Comma 6 2 3 8 3" xfId="36375" xr:uid="{251BF09C-370F-42FA-96FB-8E2DE911BCFE}"/>
    <cellStyle name="Comma 6 2 3 9" xfId="2539" xr:uid="{00000000-0005-0000-0000-0000A2090000}"/>
    <cellStyle name="Comma 6 2 3 9 2" xfId="28873" xr:uid="{D2ED23CA-3976-4C09-8851-A1E6D65F9A62}"/>
    <cellStyle name="Comma 6 2 4" xfId="639" xr:uid="{15C7B4D2-244F-4A7F-8002-0B9FFC4B1C05}"/>
    <cellStyle name="Comma 6 2 4 2" xfId="5039" xr:uid="{00000000-0005-0000-0000-0000A4090000}"/>
    <cellStyle name="Comma 6 2 4 2 2" xfId="21436" xr:uid="{D74D54B7-5466-4644-B6BF-2A3AF2E1ADD9}"/>
    <cellStyle name="Comma 6 2 4 2 2 2" xfId="47425" xr:uid="{D13D4564-6F9C-4F6D-A450-7559E0282128}"/>
    <cellStyle name="Comma 6 2 4 2 3" xfId="13316" xr:uid="{B171DFFB-627C-4482-8BB9-C8BDECB900E2}"/>
    <cellStyle name="Comma 6 2 4 2 3 2" xfId="39305" xr:uid="{7A703935-4BDE-467E-BAC6-26944026531E}"/>
    <cellStyle name="Comma 6 2 4 2 4" xfId="31152" xr:uid="{B2FC4156-BA5E-4E28-8C3E-3D2211B5397E}"/>
    <cellStyle name="Comma 6 2 4 3" xfId="7879" xr:uid="{00000000-0005-0000-0000-0000A5090000}"/>
    <cellStyle name="Comma 6 2 4 3 2" xfId="24210" xr:uid="{C4444B7C-D66C-4279-B66E-83AF6458E05A}"/>
    <cellStyle name="Comma 6 2 4 3 2 2" xfId="50199" xr:uid="{C94C060B-F002-4DC4-9081-656009449506}"/>
    <cellStyle name="Comma 6 2 4 3 3" xfId="16090" xr:uid="{A54C8699-9328-4049-B608-2F0F24C9E3D9}"/>
    <cellStyle name="Comma 6 2 4 3 3 2" xfId="42079" xr:uid="{697AE8DE-6493-40DE-AEAE-535CC3B4118E}"/>
    <cellStyle name="Comma 6 2 4 3 4" xfId="33926" xr:uid="{F04B9959-04B1-4D06-A05C-1984A2D28337}"/>
    <cellStyle name="Comma 6 2 4 4" xfId="9293" xr:uid="{00000000-0005-0000-0000-0000A6090000}"/>
    <cellStyle name="Comma 6 2 4 4 2" xfId="25583" xr:uid="{6EF9E017-0EEF-47E4-9DA6-700C91B25F6F}"/>
    <cellStyle name="Comma 6 2 4 4 2 2" xfId="51572" xr:uid="{3E801B1F-E9CB-4C04-A208-EC5B7E900C66}"/>
    <cellStyle name="Comma 6 2 4 4 3" xfId="17463" xr:uid="{EE654162-AD79-40FB-BB09-3A0690885033}"/>
    <cellStyle name="Comma 6 2 4 4 3 2" xfId="43452" xr:uid="{9DD2E2C4-1209-48BF-911C-0910D670A57D}"/>
    <cellStyle name="Comma 6 2 4 4 4" xfId="35300" xr:uid="{DC3477FB-4DAC-4643-80C4-CAE981F54E05}"/>
    <cellStyle name="Comma 6 2 4 5" xfId="19315" xr:uid="{63DB6233-8F3D-4B90-BC89-0FD24D265C5B}"/>
    <cellStyle name="Comma 6 2 4 5 2" xfId="45304" xr:uid="{993000DE-A98E-410D-AF5D-723A08BEBF27}"/>
    <cellStyle name="Comma 6 2 4 6" xfId="11195" xr:uid="{77F24181-F96A-41B1-B1A7-2B13ACA1F1A2}"/>
    <cellStyle name="Comma 6 2 4 6 2" xfId="37184" xr:uid="{274917EA-7656-4C42-B33C-94B282CAE5CC}"/>
    <cellStyle name="Comma 6 2 4 7" xfId="26780" xr:uid="{0FD035F3-AFFB-4B4B-A2A7-AC0C7E252492}"/>
    <cellStyle name="Comma 6 2 4 7 2" xfId="52769" xr:uid="{63A85B62-BAE5-4999-921C-C5BBA955D8CA}"/>
    <cellStyle name="Comma 6 2 4 8" xfId="2831" xr:uid="{00000000-0005-0000-0000-0000A3090000}"/>
    <cellStyle name="Comma 6 2 4 9" xfId="29022" xr:uid="{31D8E25C-BD05-4622-95D9-6F563D394473}"/>
    <cellStyle name="Comma 6 2 5" xfId="3198" xr:uid="{00000000-0005-0000-0000-0000A7090000}"/>
    <cellStyle name="Comma 6 2 5 2" xfId="5404" xr:uid="{00000000-0005-0000-0000-0000A8090000}"/>
    <cellStyle name="Comma 6 2 5 2 2" xfId="21793" xr:uid="{643145FF-7489-443B-8E3B-E12F1FD38839}"/>
    <cellStyle name="Comma 6 2 5 2 2 2" xfId="47782" xr:uid="{982D5592-743A-4D80-9360-38631D9048E0}"/>
    <cellStyle name="Comma 6 2 5 2 3" xfId="13673" xr:uid="{E1104979-33EC-4895-8538-5499E457F43F}"/>
    <cellStyle name="Comma 6 2 5 2 3 2" xfId="39662" xr:uid="{280C7676-D699-4CE2-BE70-454533F1CE54}"/>
    <cellStyle name="Comma 6 2 5 2 4" xfId="31509" xr:uid="{34E3A290-5992-4754-9E74-D221EF8523D5}"/>
    <cellStyle name="Comma 6 2 5 3" xfId="8236" xr:uid="{00000000-0005-0000-0000-0000A9090000}"/>
    <cellStyle name="Comma 6 2 5 3 2" xfId="24567" xr:uid="{F10924CB-24C2-4937-AA99-A067A6B1CAEA}"/>
    <cellStyle name="Comma 6 2 5 3 2 2" xfId="50556" xr:uid="{A87E2D1E-ACAD-40A4-843F-9403C4123755}"/>
    <cellStyle name="Comma 6 2 5 3 3" xfId="16447" xr:uid="{FB58162A-7695-4035-88B9-AD4A9DCB4393}"/>
    <cellStyle name="Comma 6 2 5 3 3 2" xfId="42436" xr:uid="{9699F687-B749-44EA-8DB0-58CDD133BE5B}"/>
    <cellStyle name="Comma 6 2 5 3 4" xfId="34283" xr:uid="{F5AB6528-F9A5-4010-9D36-E27F8E56AD1B}"/>
    <cellStyle name="Comma 6 2 5 4" xfId="19672" xr:uid="{EB64110B-F532-4EC0-B2BB-250086C3EF14}"/>
    <cellStyle name="Comma 6 2 5 4 2" xfId="45661" xr:uid="{0FA6403D-D76B-4F55-A017-7379B9768BBD}"/>
    <cellStyle name="Comma 6 2 5 5" xfId="11552" xr:uid="{95BAA081-7334-4852-8726-57400499106F}"/>
    <cellStyle name="Comma 6 2 5 5 2" xfId="37541" xr:uid="{0EAA532B-7F82-4015-869F-579BBA30EC51}"/>
    <cellStyle name="Comma 6 2 5 6" xfId="27137" xr:uid="{7583A0A1-53D0-4489-8CDD-1DA74D0CE31D}"/>
    <cellStyle name="Comma 6 2 5 6 2" xfId="53126" xr:uid="{FCAD7FB5-760F-4800-A233-DC9648BC793F}"/>
    <cellStyle name="Comma 6 2 5 7" xfId="29382" xr:uid="{149423A8-CCC4-4C54-BC38-C44D23AFF6CB}"/>
    <cellStyle name="Comma 6 2 6" xfId="3888" xr:uid="{00000000-0005-0000-0000-0000AA090000}"/>
    <cellStyle name="Comma 6 2 6 2" xfId="20338" xr:uid="{CCA193D6-F52C-44A7-B8C4-011517B12B98}"/>
    <cellStyle name="Comma 6 2 6 2 2" xfId="46327" xr:uid="{4AA17101-5285-41AC-99F4-960A3917752F}"/>
    <cellStyle name="Comma 6 2 6 3" xfId="12218" xr:uid="{3512AEA2-A1EB-4D00-BE57-518155011FA7}"/>
    <cellStyle name="Comma 6 2 6 3 2" xfId="38207" xr:uid="{C101FA71-D89A-4059-90C3-0FB497633AC7}"/>
    <cellStyle name="Comma 6 2 6 4" xfId="30052" xr:uid="{C5F0B237-7BDB-4B78-BFD0-4DC1E4C1DFED}"/>
    <cellStyle name="Comma 6 2 7" xfId="4578" xr:uid="{00000000-0005-0000-0000-0000AB090000}"/>
    <cellStyle name="Comma 6 2 7 2" xfId="20984" xr:uid="{41B6A3DE-FFD6-4BFE-B51E-950161E05EA9}"/>
    <cellStyle name="Comma 6 2 7 2 2" xfId="46973" xr:uid="{C1D096E0-AA71-4F58-B685-AF1B0CC7D4BE}"/>
    <cellStyle name="Comma 6 2 7 3" xfId="12864" xr:uid="{9FE8C4C8-B3E1-4807-B381-6D5D709060EA}"/>
    <cellStyle name="Comma 6 2 7 3 2" xfId="38853" xr:uid="{3757FD36-1551-4065-9C3D-477978102A36}"/>
    <cellStyle name="Comma 6 2 7 4" xfId="30698" xr:uid="{2C14E20C-4650-40BD-8E8B-7516AD8C9360}"/>
    <cellStyle name="Comma 6 2 8" xfId="6086" xr:uid="{00000000-0005-0000-0000-0000AC090000}"/>
    <cellStyle name="Comma 6 2 8 2" xfId="22459" xr:uid="{6A9DD38F-437A-4450-92E1-A2DC8180EEAE}"/>
    <cellStyle name="Comma 6 2 8 2 2" xfId="48448" xr:uid="{817E41F3-8A15-4F47-BE3B-154F5DC8D4E1}"/>
    <cellStyle name="Comma 6 2 8 3" xfId="14339" xr:uid="{D193F9A0-ECE7-46B1-9F38-CD652D67371F}"/>
    <cellStyle name="Comma 6 2 8 3 2" xfId="40328" xr:uid="{0C9243BC-D827-455C-847C-6255FA48E7B8}"/>
    <cellStyle name="Comma 6 2 8 4" xfId="32175" xr:uid="{0529575D-476C-4BD9-8A5A-AA26FF619714}"/>
    <cellStyle name="Comma 6 2 9" xfId="6781" xr:uid="{00000000-0005-0000-0000-0000AD090000}"/>
    <cellStyle name="Comma 6 2 9 2" xfId="23112" xr:uid="{7800A7A0-BF52-466C-86F3-539DC46E0186}"/>
    <cellStyle name="Comma 6 2 9 2 2" xfId="49101" xr:uid="{86D1774F-37EC-4221-AB8C-E89413016DA3}"/>
    <cellStyle name="Comma 6 2 9 3" xfId="14992" xr:uid="{6BE7A281-2CB2-44A8-BC97-09CED8AB52AA}"/>
    <cellStyle name="Comma 6 2 9 3 2" xfId="40981" xr:uid="{6A42DFB1-84F8-4648-8D24-14ED86A31937}"/>
    <cellStyle name="Comma 6 2 9 4" xfId="32828" xr:uid="{C48F42B0-A397-46AE-99E5-8C41190FAB99}"/>
    <cellStyle name="Comma 6 20" xfId="27713" xr:uid="{8BFC2762-C658-4468-AFB1-2CD0177ED045}"/>
    <cellStyle name="Comma 6 3" xfId="155" xr:uid="{00000000-0005-0000-0000-000091000000}"/>
    <cellStyle name="Comma 6 3 10" xfId="7472" xr:uid="{00000000-0005-0000-0000-0000AF090000}"/>
    <cellStyle name="Comma 6 3 10 2" xfId="23803" xr:uid="{4FE6EEAE-3815-4A50-B021-B45A385A171C}"/>
    <cellStyle name="Comma 6 3 10 2 2" xfId="49792" xr:uid="{18F2FD37-7FD1-4212-B106-79C15F9ABBD8}"/>
    <cellStyle name="Comma 6 3 10 3" xfId="15683" xr:uid="{8F7F3474-1379-42FA-9492-52CD1EF81493}"/>
    <cellStyle name="Comma 6 3 10 3 2" xfId="41672" xr:uid="{EF522EA3-FA47-43EF-8700-85FD0B62B150}"/>
    <cellStyle name="Comma 6 3 10 4" xfId="33519" xr:uid="{F9EFE3CF-C4FE-4E73-92B1-868277DE7C40}"/>
    <cellStyle name="Comma 6 3 11" xfId="8860" xr:uid="{00000000-0005-0000-0000-0000B0090000}"/>
    <cellStyle name="Comma 6 3 11 2" xfId="25191" xr:uid="{350B662A-8911-4E8E-A8D3-50862D65C95F}"/>
    <cellStyle name="Comma 6 3 11 2 2" xfId="51180" xr:uid="{89DFB548-3FB3-40C6-8AFB-F637ADFB766C}"/>
    <cellStyle name="Comma 6 3 11 3" xfId="17071" xr:uid="{7AC9D98D-3C3C-459A-8FFE-89C168F5AC98}"/>
    <cellStyle name="Comma 6 3 11 3 2" xfId="43060" xr:uid="{4F7AF574-841A-4329-9E5E-76FA17A4AAE3}"/>
    <cellStyle name="Comma 6 3 11 4" xfId="34907" xr:uid="{59BED2FA-1525-4531-9392-99B9E79C1ECE}"/>
    <cellStyle name="Comma 6 3 12" xfId="10134" xr:uid="{00000000-0005-0000-0000-0000B1090000}"/>
    <cellStyle name="Comma 6 3 12 2" xfId="18257" xr:uid="{FEA5E541-9ABC-4E72-BB0D-55993E57CAC4}"/>
    <cellStyle name="Comma 6 3 12 2 2" xfId="44246" xr:uid="{4241BA2A-C40D-4F24-9D28-F7558957927E}"/>
    <cellStyle name="Comma 6 3 12 3" xfId="36123" xr:uid="{05FBA981-EED4-4559-BF70-C1CBFE775E6B}"/>
    <cellStyle name="Comma 6 3 13" xfId="2044" xr:uid="{00000000-0005-0000-0000-0000B2090000}"/>
    <cellStyle name="Comma 6 3 13 2" xfId="18908" xr:uid="{D3F3D916-AF2D-47DC-A629-F4D1EB7E4DA0}"/>
    <cellStyle name="Comma 6 3 13 2 2" xfId="44897" xr:uid="{4C970C37-BD0C-45E4-ADD4-022226E14D89}"/>
    <cellStyle name="Comma 6 3 13 3" xfId="28538" xr:uid="{AA568A26-8C1D-4B94-B0EF-39C8CB5E6144}"/>
    <cellStyle name="Comma 6 3 14" xfId="10788" xr:uid="{7F8C98BD-9E87-483B-874E-5E2354464DCE}"/>
    <cellStyle name="Comma 6 3 14 2" xfId="36777" xr:uid="{A2528211-8EE6-45A0-B216-613C2DF185D8}"/>
    <cellStyle name="Comma 6 3 15" xfId="26372" xr:uid="{47649729-2843-49E7-867D-4969EA905CFA}"/>
    <cellStyle name="Comma 6 3 15 2" xfId="52361" xr:uid="{ED6B786A-BDAF-4528-81BE-147884664AE1}"/>
    <cellStyle name="Comma 6 3 16" xfId="1390" xr:uid="{00000000-0005-0000-0000-0000AE090000}"/>
    <cellStyle name="Comma 6 3 16 2" xfId="53843" xr:uid="{3428C5C5-59F0-43C7-B35A-710C1CF5EAA6}"/>
    <cellStyle name="Comma 6 3 17" xfId="27878" xr:uid="{609304DB-A4B3-4205-A3AC-C7B0E463092A}"/>
    <cellStyle name="Comma 6 3 2" xfId="156" xr:uid="{00000000-0005-0000-0000-000092000000}"/>
    <cellStyle name="Comma 6 3 2 10" xfId="10277" xr:uid="{00000000-0005-0000-0000-0000B4090000}"/>
    <cellStyle name="Comma 6 3 2 10 2" xfId="18400" xr:uid="{8C362CB4-4470-40B2-B16E-7766B46FBC07}"/>
    <cellStyle name="Comma 6 3 2 10 2 2" xfId="44389" xr:uid="{5AE2FDE5-1590-42DF-B7B7-DF3A2DDE31DD}"/>
    <cellStyle name="Comma 6 3 2 10 3" xfId="36266" xr:uid="{F4B91ACD-E813-475B-A197-49D897B5B6AA}"/>
    <cellStyle name="Comma 6 3 2 11" xfId="2187" xr:uid="{00000000-0005-0000-0000-0000B5090000}"/>
    <cellStyle name="Comma 6 3 2 11 2" xfId="19051" xr:uid="{EA38D0A7-E26B-49F2-8670-473D563DCA7E}"/>
    <cellStyle name="Comma 6 3 2 11 2 2" xfId="45040" xr:uid="{03767152-2530-4E26-99DF-6F33223948B9}"/>
    <cellStyle name="Comma 6 3 2 11 3" xfId="28681" xr:uid="{1CDFE23E-4D98-4ED1-BA04-D1CCB7006FA2}"/>
    <cellStyle name="Comma 6 3 2 12" xfId="10931" xr:uid="{3724961A-3BEF-4FE4-8707-BAF4E18E56D2}"/>
    <cellStyle name="Comma 6 3 2 12 2" xfId="36920" xr:uid="{E98FF315-68E6-4B82-A070-E117924D56C0}"/>
    <cellStyle name="Comma 6 3 2 13" xfId="26515" xr:uid="{598FDFBD-32C3-4654-8D6A-251E3D01D4D3}"/>
    <cellStyle name="Comma 6 3 2 13 2" xfId="52504" xr:uid="{50C70DD1-1DFD-45D9-AD42-CB562C7B4359}"/>
    <cellStyle name="Comma 6 3 2 14" xfId="1533" xr:uid="{00000000-0005-0000-0000-0000B3090000}"/>
    <cellStyle name="Comma 6 3 2 14 2" xfId="53986" xr:uid="{CB7FA93C-47B9-4A6D-A066-5E6FFDC34784}"/>
    <cellStyle name="Comma 6 3 2 15" xfId="28024" xr:uid="{AF5F1646-6C47-4473-9F72-3D39F7CF8B39}"/>
    <cellStyle name="Comma 6 3 2 2" xfId="1162" xr:uid="{AD5994A9-0B6F-448A-9008-CB4B0E62F5F1}"/>
    <cellStyle name="Comma 6 3 2 2 10" xfId="10570" xr:uid="{00000000-0005-0000-0000-0000B7090000}"/>
    <cellStyle name="Comma 6 3 2 2 10 2" xfId="18693" xr:uid="{2DFB5853-E507-46F5-92CB-8E6796473331}"/>
    <cellStyle name="Comma 6 3 2 2 10 2 2" xfId="44682" xr:uid="{EAA3FF55-6BD9-4B7A-8045-5B7138A1B8AC}"/>
    <cellStyle name="Comma 6 3 2 2 10 3" xfId="36559" xr:uid="{BFB7498D-0F4D-41B1-81EB-A5952A773275}"/>
    <cellStyle name="Comma 6 3 2 2 11" xfId="2834" xr:uid="{00000000-0005-0000-0000-0000B8090000}"/>
    <cellStyle name="Comma 6 3 2 2 11 2" xfId="19318" xr:uid="{9ECA3461-2641-47DE-B911-E26AFEAFCAA9}"/>
    <cellStyle name="Comma 6 3 2 2 11 2 2" xfId="45307" xr:uid="{C8AFF56F-0D84-4DFC-A596-BE4CCA03E61A}"/>
    <cellStyle name="Comma 6 3 2 2 11 3" xfId="29025" xr:uid="{3C6BCBE1-6999-473A-8A8D-42D0E0308B98}"/>
    <cellStyle name="Comma 6 3 2 2 12" xfId="11198" xr:uid="{95B1964D-F626-4CC5-9BB2-FB6A9957E44D}"/>
    <cellStyle name="Comma 6 3 2 2 12 2" xfId="37187" xr:uid="{0378B1AF-C532-4AE2-B901-C4D02BC5963D}"/>
    <cellStyle name="Comma 6 3 2 2 13" xfId="26783" xr:uid="{69D6EBBC-6F5E-4E6B-8CC0-3C346A428428}"/>
    <cellStyle name="Comma 6 3 2 2 13 2" xfId="52772" xr:uid="{EBB66C7E-53E1-439C-89F6-F8090D47EFBA}"/>
    <cellStyle name="Comma 6 3 2 2 14" xfId="1826" xr:uid="{00000000-0005-0000-0000-0000B6090000}"/>
    <cellStyle name="Comma 6 3 2 2 14 2" xfId="54279" xr:uid="{6595DDA7-B201-4924-8B98-CCDA701E6157}"/>
    <cellStyle name="Comma 6 3 2 2 15" xfId="28320" xr:uid="{D8E30465-F388-414C-9BAE-3BA246CB6FE7}"/>
    <cellStyle name="Comma 6 3 2 2 2" xfId="3685" xr:uid="{00000000-0005-0000-0000-0000B9090000}"/>
    <cellStyle name="Comma 6 3 2 2 2 2" xfId="5889" xr:uid="{00000000-0005-0000-0000-0000BA090000}"/>
    <cellStyle name="Comma 6 3 2 2 2 2 2" xfId="22278" xr:uid="{5BB6B783-9743-4E35-8AD0-42138CF92F85}"/>
    <cellStyle name="Comma 6 3 2 2 2 2 2 2" xfId="48267" xr:uid="{8AFA3441-5509-423F-9BA1-DBE0CF25EA34}"/>
    <cellStyle name="Comma 6 3 2 2 2 2 3" xfId="14158" xr:uid="{BF95F6C0-62EA-4DA6-BF69-C5A655375635}"/>
    <cellStyle name="Comma 6 3 2 2 2 2 3 2" xfId="40147" xr:uid="{87125414-1A65-4720-B584-1B1C956167B6}"/>
    <cellStyle name="Comma 6 3 2 2 2 2 4" xfId="31994" xr:uid="{845F49AA-D589-40E3-AE49-42B277883E90}"/>
    <cellStyle name="Comma 6 3 2 2 2 3" xfId="8721" xr:uid="{00000000-0005-0000-0000-0000BB090000}"/>
    <cellStyle name="Comma 6 3 2 2 2 3 2" xfId="25052" xr:uid="{51DCD34C-3F16-4D2E-B80B-3F5E91D4F2EB}"/>
    <cellStyle name="Comma 6 3 2 2 2 3 2 2" xfId="51041" xr:uid="{7876F1B5-0714-4BAC-8A6A-E4095FE8CF48}"/>
    <cellStyle name="Comma 6 3 2 2 2 3 3" xfId="16932" xr:uid="{8EE8E5C7-96C8-4B17-821A-F4CA71D5A660}"/>
    <cellStyle name="Comma 6 3 2 2 2 3 3 2" xfId="42921" xr:uid="{7B868C1C-0152-4754-93AD-1B82D2B6E03B}"/>
    <cellStyle name="Comma 6 3 2 2 2 3 4" xfId="34768" xr:uid="{1BBDFD87-C68B-4D89-8A76-EC95CFE5675D}"/>
    <cellStyle name="Comma 6 3 2 2 2 4" xfId="20157" xr:uid="{79221664-133B-47D6-BC5C-19A10333077F}"/>
    <cellStyle name="Comma 6 3 2 2 2 4 2" xfId="46146" xr:uid="{35E77162-4654-43D9-9BD1-AD674CB72A27}"/>
    <cellStyle name="Comma 6 3 2 2 2 5" xfId="12037" xr:uid="{32980291-DCD1-4A08-98BA-3368D89E3BD8}"/>
    <cellStyle name="Comma 6 3 2 2 2 5 2" xfId="38026" xr:uid="{6B91C803-976B-4E3F-883F-1B719484BF97}"/>
    <cellStyle name="Comma 6 3 2 2 2 6" xfId="27622" xr:uid="{96303D2A-E0D0-4FB1-BB61-85ABBD9E0AFE}"/>
    <cellStyle name="Comma 6 3 2 2 2 6 2" xfId="53611" xr:uid="{CBBCFB72-91AE-4077-947B-FF6273A18120}"/>
    <cellStyle name="Comma 6 3 2 2 2 7" xfId="29868" xr:uid="{93230A47-BB7C-472F-A4AC-C51FDEEA40CA}"/>
    <cellStyle name="Comma 6 3 2 2 3" xfId="4410" xr:uid="{00000000-0005-0000-0000-0000BC090000}"/>
    <cellStyle name="Comma 6 3 2 2 3 2" xfId="20819" xr:uid="{DC73E4B9-D0C7-4437-8F3E-298CEED83A1D}"/>
    <cellStyle name="Comma 6 3 2 2 3 2 2" xfId="46808" xr:uid="{397A311B-7ADA-4D68-9674-6E0E4D9A6B07}"/>
    <cellStyle name="Comma 6 3 2 2 3 3" xfId="12699" xr:uid="{76549F68-F398-4EE6-A4B1-D9BB6C9592B8}"/>
    <cellStyle name="Comma 6 3 2 2 3 3 2" xfId="38688" xr:uid="{560326E8-A4A4-41DA-8596-7A41453474BF}"/>
    <cellStyle name="Comma 6 3 2 2 3 4" xfId="30533" xr:uid="{5E23B155-5070-4A2B-9E1E-84BAB66F9392}"/>
    <cellStyle name="Comma 6 3 2 2 4" xfId="5042" xr:uid="{00000000-0005-0000-0000-0000BD090000}"/>
    <cellStyle name="Comma 6 3 2 2 4 2" xfId="21439" xr:uid="{D9557DB8-6580-46D2-B9C6-DD25A571F5E4}"/>
    <cellStyle name="Comma 6 3 2 2 4 2 2" xfId="47428" xr:uid="{228B7A91-134D-4B21-AFE7-88ADA431C3CE}"/>
    <cellStyle name="Comma 6 3 2 2 4 3" xfId="13319" xr:uid="{B71C6223-CFFF-43F4-9209-8832522D2A7A}"/>
    <cellStyle name="Comma 6 3 2 2 4 3 2" xfId="39308" xr:uid="{122FD212-12AC-4CC4-96B7-6A033CDFA346}"/>
    <cellStyle name="Comma 6 3 2 2 4 4" xfId="31155" xr:uid="{BD2CCC55-B2D5-4985-914B-2D292DD7218A}"/>
    <cellStyle name="Comma 6 3 2 2 5" xfId="6606" xr:uid="{00000000-0005-0000-0000-0000BE090000}"/>
    <cellStyle name="Comma 6 3 2 2 5 2" xfId="22940" xr:uid="{EDB086E5-1AD3-4CCB-A0D2-393D61302226}"/>
    <cellStyle name="Comma 6 3 2 2 5 2 2" xfId="48929" xr:uid="{99F35712-0E08-4E98-9F51-1C6A4F901CD7}"/>
    <cellStyle name="Comma 6 3 2 2 5 3" xfId="14820" xr:uid="{8F3FC4B6-8EC1-4F05-BA39-CC66F3FFB762}"/>
    <cellStyle name="Comma 6 3 2 2 5 3 2" xfId="40809" xr:uid="{F74DFFC0-8A92-4CD0-9523-FA55CC428F1A}"/>
    <cellStyle name="Comma 6 3 2 2 5 4" xfId="32656" xr:uid="{F44D7781-38B6-419D-BE61-66CD1D32E3B1}"/>
    <cellStyle name="Comma 6 3 2 2 6" xfId="7262" xr:uid="{00000000-0005-0000-0000-0000BF090000}"/>
    <cellStyle name="Comma 6 3 2 2 6 2" xfId="23593" xr:uid="{D0D52C80-5F2F-4430-AEF7-7967122F349C}"/>
    <cellStyle name="Comma 6 3 2 2 6 2 2" xfId="49582" xr:uid="{87A8693C-4813-42AC-9FC2-1E3ACEE1A7F8}"/>
    <cellStyle name="Comma 6 3 2 2 6 3" xfId="15473" xr:uid="{41E6FAE7-F0C3-4EF8-B5D5-39A1C9C6D66A}"/>
    <cellStyle name="Comma 6 3 2 2 6 3 2" xfId="41462" xr:uid="{8BCFCFCB-168C-4543-B551-019063A90DD3}"/>
    <cellStyle name="Comma 6 3 2 2 6 4" xfId="33309" xr:uid="{122728B9-5DEF-4F21-BEE0-C3A12A2A7633}"/>
    <cellStyle name="Comma 6 3 2 2 7" xfId="7882" xr:uid="{00000000-0005-0000-0000-0000C0090000}"/>
    <cellStyle name="Comma 6 3 2 2 7 2" xfId="24213" xr:uid="{F98F0414-300C-404F-8743-ADC0A149F665}"/>
    <cellStyle name="Comma 6 3 2 2 7 2 2" xfId="50202" xr:uid="{0316E844-720C-458F-A200-F7C3F947ADDF}"/>
    <cellStyle name="Comma 6 3 2 2 7 3" xfId="16093" xr:uid="{086FF56D-41F3-401A-8B3C-BC03AA788F81}"/>
    <cellStyle name="Comma 6 3 2 2 7 3 2" xfId="42082" xr:uid="{A058B1CD-3FF3-4EE5-B63E-920477FC7B2F}"/>
    <cellStyle name="Comma 6 3 2 2 7 4" xfId="33929" xr:uid="{DF5186C4-0255-4C78-A257-5F735D606D3A}"/>
    <cellStyle name="Comma 6 3 2 2 8" xfId="9786" xr:uid="{00000000-0005-0000-0000-0000C1090000}"/>
    <cellStyle name="Comma 6 3 2 2 8 2" xfId="26067" xr:uid="{94048530-51E6-4A4A-A627-6C25C4F26646}"/>
    <cellStyle name="Comma 6 3 2 2 8 2 2" xfId="52056" xr:uid="{D7B90A48-8C4B-433B-8408-A799604960A6}"/>
    <cellStyle name="Comma 6 3 2 2 8 3" xfId="17947" xr:uid="{47EBB2BD-2D97-4CCB-822C-FF1D9B185BE1}"/>
    <cellStyle name="Comma 6 3 2 2 8 3 2" xfId="43936" xr:uid="{71E803C4-CBC8-4555-A1E9-D27B4F50FBCB}"/>
    <cellStyle name="Comma 6 3 2 2 8 4" xfId="35784" xr:uid="{9D87537F-CDB6-4611-AA43-D45507DC9D3E}"/>
    <cellStyle name="Comma 6 3 2 2 9" xfId="9911" xr:uid="{00000000-0005-0000-0000-0000C2090000}"/>
    <cellStyle name="Comma 6 3 2 2 9 2" xfId="26167" xr:uid="{AA86C489-6329-4F79-A143-55B5B528AE55}"/>
    <cellStyle name="Comma 6 3 2 2 9 2 2" xfId="52156" xr:uid="{14A5BD2D-62F3-4160-B9BB-BE04D4CF0795}"/>
    <cellStyle name="Comma 6 3 2 2 9 3" xfId="18047" xr:uid="{680A1ECF-DBC7-4A8F-8673-1148D49E2A08}"/>
    <cellStyle name="Comma 6 3 2 2 9 3 2" xfId="44036" xr:uid="{3FB05F11-0655-467B-9784-BA3C63726AEE}"/>
    <cellStyle name="Comma 6 3 2 2 9 4" xfId="35900" xr:uid="{27F21C74-E320-46AE-ABC0-A3C7D9921C1E}"/>
    <cellStyle name="Comma 6 3 2 3" xfId="857" xr:uid="{7597BDF7-89BF-4ECF-8D4E-949AAFF23E9C}"/>
    <cellStyle name="Comma 6 3 2 3 2" xfId="5592" xr:uid="{00000000-0005-0000-0000-0000C4090000}"/>
    <cellStyle name="Comma 6 3 2 3 2 2" xfId="21981" xr:uid="{F434DE05-8040-48A1-A9AA-7C92FC86627F}"/>
    <cellStyle name="Comma 6 3 2 3 2 2 2" xfId="47970" xr:uid="{2E67557D-EE40-400E-BBE2-B4E0B2556058}"/>
    <cellStyle name="Comma 6 3 2 3 2 3" xfId="13861" xr:uid="{ECFD9D81-4FE5-4D6E-AD14-7F45A8A2F35C}"/>
    <cellStyle name="Comma 6 3 2 3 2 3 2" xfId="39850" xr:uid="{2C38915A-B51D-4948-9D1D-BA6951FB4529}"/>
    <cellStyle name="Comma 6 3 2 3 2 4" xfId="31697" xr:uid="{092F2B77-775D-43E1-990A-20E427DD3BB8}"/>
    <cellStyle name="Comma 6 3 2 3 3" xfId="8424" xr:uid="{00000000-0005-0000-0000-0000C5090000}"/>
    <cellStyle name="Comma 6 3 2 3 3 2" xfId="24755" xr:uid="{BB811EAE-E6C1-4EDD-B411-936DC526CC17}"/>
    <cellStyle name="Comma 6 3 2 3 3 2 2" xfId="50744" xr:uid="{D0D9B28F-E92E-4419-A503-F7C4FBE29AF5}"/>
    <cellStyle name="Comma 6 3 2 3 3 3" xfId="16635" xr:uid="{8CCF6C5D-E57B-4A09-AEFD-85DBDE502B6A}"/>
    <cellStyle name="Comma 6 3 2 3 3 3 2" xfId="42624" xr:uid="{60F16111-1C1A-4DC7-9021-89C66FE9885E}"/>
    <cellStyle name="Comma 6 3 2 3 3 4" xfId="34471" xr:uid="{B7C47BC2-D028-468B-AAA7-76082995D43C}"/>
    <cellStyle name="Comma 6 3 2 3 4" xfId="9487" xr:uid="{00000000-0005-0000-0000-0000C6090000}"/>
    <cellStyle name="Comma 6 3 2 3 4 2" xfId="25772" xr:uid="{685E95E2-05BA-466C-9ACF-B0EBE7313F68}"/>
    <cellStyle name="Comma 6 3 2 3 4 2 2" xfId="51761" xr:uid="{7277F999-4A62-4E4D-9961-D8E4D052812F}"/>
    <cellStyle name="Comma 6 3 2 3 4 3" xfId="17652" xr:uid="{023F75EF-CE9F-4517-8DA7-539B9A283839}"/>
    <cellStyle name="Comma 6 3 2 3 4 3 2" xfId="43641" xr:uid="{9E3362F1-9B40-419C-B5A5-A418FE495B60}"/>
    <cellStyle name="Comma 6 3 2 3 4 4" xfId="35489" xr:uid="{D98D84D3-51AB-45AC-BEEC-C378481A75B7}"/>
    <cellStyle name="Comma 6 3 2 3 5" xfId="19860" xr:uid="{869DE04A-09DE-4BA8-85A8-F1897DC733E6}"/>
    <cellStyle name="Comma 6 3 2 3 5 2" xfId="45849" xr:uid="{DA8C5077-14AA-4AA0-84F2-D71A9CAA1605}"/>
    <cellStyle name="Comma 6 3 2 3 6" xfId="11740" xr:uid="{532AB301-2E15-4808-94BE-8A424A61CBFB}"/>
    <cellStyle name="Comma 6 3 2 3 6 2" xfId="37729" xr:uid="{202D561F-FCC9-4EE8-A5BE-FBCDAE5D50B0}"/>
    <cellStyle name="Comma 6 3 2 3 7" xfId="27325" xr:uid="{5CA60B1B-F58B-4373-9787-376D7257D90D}"/>
    <cellStyle name="Comma 6 3 2 3 7 2" xfId="53314" xr:uid="{B82336A3-A432-4B00-BBA5-CEFE3D112F16}"/>
    <cellStyle name="Comma 6 3 2 3 8" xfId="3387" xr:uid="{00000000-0005-0000-0000-0000C3090000}"/>
    <cellStyle name="Comma 6 3 2 3 9" xfId="29570" xr:uid="{F245FBD8-3DE5-4DFB-B3DC-74119B1BB063}"/>
    <cellStyle name="Comma 6 3 2 4" xfId="4105" xr:uid="{00000000-0005-0000-0000-0000C7090000}"/>
    <cellStyle name="Comma 6 3 2 4 2" xfId="20526" xr:uid="{7BF93C29-3855-449E-AA83-B35231B0633A}"/>
    <cellStyle name="Comma 6 3 2 4 2 2" xfId="46515" xr:uid="{28FE408B-FC06-415A-84B9-646FB0BCB735}"/>
    <cellStyle name="Comma 6 3 2 4 3" xfId="12406" xr:uid="{3FF9F9CA-2A25-41EF-B65F-917A7BF90541}"/>
    <cellStyle name="Comma 6 3 2 4 3 2" xfId="38395" xr:uid="{7AC07018-598F-482E-A9D9-F4DAE8D0C6DF}"/>
    <cellStyle name="Comma 6 3 2 4 4" xfId="30240" xr:uid="{A09CC076-A9D1-453B-BCC3-49C7BCCA55A8}"/>
    <cellStyle name="Comma 6 3 2 5" xfId="4766" xr:uid="{00000000-0005-0000-0000-0000C8090000}"/>
    <cellStyle name="Comma 6 3 2 5 2" xfId="21172" xr:uid="{1C9AFCF0-54F2-4618-BA09-9CE459768C29}"/>
    <cellStyle name="Comma 6 3 2 5 2 2" xfId="47161" xr:uid="{8508F3F1-DC3E-4CA1-9EF0-6C0A5ACA9FD9}"/>
    <cellStyle name="Comma 6 3 2 5 3" xfId="13052" xr:uid="{2A9C4340-08F1-4AF2-86EF-58EEB55BF95C}"/>
    <cellStyle name="Comma 6 3 2 5 3 2" xfId="39041" xr:uid="{681EFCC2-75CD-4A41-82F1-78AC811697E1}"/>
    <cellStyle name="Comma 6 3 2 5 4" xfId="30886" xr:uid="{EDAB2300-CD5A-40E2-B84C-7DFFF6F040D0}"/>
    <cellStyle name="Comma 6 3 2 6" xfId="6302" xr:uid="{00000000-0005-0000-0000-0000C9090000}"/>
    <cellStyle name="Comma 6 3 2 6 2" xfId="22647" xr:uid="{36E03DA4-9AAE-49DF-8ABC-6B949237B98B}"/>
    <cellStyle name="Comma 6 3 2 6 2 2" xfId="48636" xr:uid="{7A649A36-0078-4B26-BCCB-DFEA918F12F0}"/>
    <cellStyle name="Comma 6 3 2 6 3" xfId="14527" xr:uid="{68E61FD2-CE0A-4279-AC4D-C1F49A2880D7}"/>
    <cellStyle name="Comma 6 3 2 6 3 2" xfId="40516" xr:uid="{881F51AD-ED70-40FC-98C6-E14C66B0320F}"/>
    <cellStyle name="Comma 6 3 2 6 4" xfId="32363" xr:uid="{F1DF7B38-9548-4CE3-A56F-9BF9D852EA1D}"/>
    <cellStyle name="Comma 6 3 2 7" xfId="6969" xr:uid="{00000000-0005-0000-0000-0000CA090000}"/>
    <cellStyle name="Comma 6 3 2 7 2" xfId="23300" xr:uid="{4661AE79-A56E-45C3-98F4-E6E48471DA38}"/>
    <cellStyle name="Comma 6 3 2 7 2 2" xfId="49289" xr:uid="{7073E2D3-8AAB-4043-8EAE-B6BD9CD7D202}"/>
    <cellStyle name="Comma 6 3 2 7 3" xfId="15180" xr:uid="{481FF179-1E26-4A34-A2E9-9848F87BFDD1}"/>
    <cellStyle name="Comma 6 3 2 7 3 2" xfId="41169" xr:uid="{EB0DF996-BD77-47F7-8F10-861970385759}"/>
    <cellStyle name="Comma 6 3 2 7 4" xfId="33016" xr:uid="{015433EF-ADD7-4CEF-A059-071FE40C867C}"/>
    <cellStyle name="Comma 6 3 2 8" xfId="7615" xr:uid="{00000000-0005-0000-0000-0000CB090000}"/>
    <cellStyle name="Comma 6 3 2 8 2" xfId="23946" xr:uid="{58FB4B99-189B-4193-BD2D-FF6B157513AB}"/>
    <cellStyle name="Comma 6 3 2 8 2 2" xfId="49935" xr:uid="{759D17DF-66E0-4683-BD5C-A3A7BFECF3F5}"/>
    <cellStyle name="Comma 6 3 2 8 3" xfId="15826" xr:uid="{D0469794-AA68-4F3C-99CA-5ACBA392E13A}"/>
    <cellStyle name="Comma 6 3 2 8 3 2" xfId="41815" xr:uid="{B556C794-F4D9-4ED7-9474-E0CE0375E3E1}"/>
    <cellStyle name="Comma 6 3 2 8 4" xfId="33662" xr:uid="{046D8E72-4B1F-45B7-BB27-45DA5E5646CE}"/>
    <cellStyle name="Comma 6 3 2 9" xfId="8861" xr:uid="{00000000-0005-0000-0000-0000CC090000}"/>
    <cellStyle name="Comma 6 3 2 9 2" xfId="25192" xr:uid="{0D5D1729-B045-4170-8E1C-59CA64B8BEA3}"/>
    <cellStyle name="Comma 6 3 2 9 2 2" xfId="51181" xr:uid="{CCDB4B09-DFD8-4947-AD2E-7E9A2898E565}"/>
    <cellStyle name="Comma 6 3 2 9 3" xfId="17072" xr:uid="{6C1C2FC9-EEC4-426C-A9F6-C84B9833A853}"/>
    <cellStyle name="Comma 6 3 2 9 3 2" xfId="43061" xr:uid="{FEE61DED-A1E8-4148-8B6C-63AAD57CDE77}"/>
    <cellStyle name="Comma 6 3 2 9 4" xfId="34908" xr:uid="{3A2876B7-333C-4145-A2A5-9F3BDD4ED351}"/>
    <cellStyle name="Comma 6 3 3" xfId="1018" xr:uid="{23BBFE99-A2CF-4891-9F9F-931780FFE296}"/>
    <cellStyle name="Comma 6 3 3 10" xfId="10426" xr:uid="{00000000-0005-0000-0000-0000CE090000}"/>
    <cellStyle name="Comma 6 3 3 10 2" xfId="18549" xr:uid="{7F970DEA-5F34-485A-9CFB-8F5C35A91C19}"/>
    <cellStyle name="Comma 6 3 3 10 2 2" xfId="44538" xr:uid="{0208224F-73A1-4558-8A1D-B2AC8A6E564F}"/>
    <cellStyle name="Comma 6 3 3 10 3" xfId="36415" xr:uid="{80378222-4BDF-4C13-A807-22F21CF5E38A}"/>
    <cellStyle name="Comma 6 3 3 11" xfId="2531" xr:uid="{00000000-0005-0000-0000-0000CF090000}"/>
    <cellStyle name="Comma 6 3 3 11 2" xfId="19207" xr:uid="{BC90E1D9-0E52-4702-A2A4-448FF8E6F51F}"/>
    <cellStyle name="Comma 6 3 3 11 2 2" xfId="45196" xr:uid="{EE4CEE92-A13F-4C2D-9504-DE2024B7BC63}"/>
    <cellStyle name="Comma 6 3 3 11 3" xfId="28865" xr:uid="{978A9557-B51C-44D8-8017-6305CBA311DB}"/>
    <cellStyle name="Comma 6 3 3 12" xfId="11087" xr:uid="{8329AED3-FC1F-490C-A0C8-4935E74D7D79}"/>
    <cellStyle name="Comma 6 3 3 12 2" xfId="37076" xr:uid="{AA2A6F1B-B846-4719-8DD2-514F4D2A3E45}"/>
    <cellStyle name="Comma 6 3 3 13" xfId="26672" xr:uid="{396E40A9-23B4-4427-BA6F-4118BA2C8AD4}"/>
    <cellStyle name="Comma 6 3 3 13 2" xfId="52661" xr:uid="{C8D1C59B-29BC-44EF-88EE-B9553F2F8E66}"/>
    <cellStyle name="Comma 6 3 3 14" xfId="1682" xr:uid="{00000000-0005-0000-0000-0000CD090000}"/>
    <cellStyle name="Comma 6 3 3 14 2" xfId="54135" xr:uid="{48171885-82FE-40B2-BD62-4DC372432ECE}"/>
    <cellStyle name="Comma 6 3 3 15" xfId="28176" xr:uid="{90B5F7C3-CF09-4162-A0E9-145804CC3F55}"/>
    <cellStyle name="Comma 6 3 3 2" xfId="3542" xr:uid="{00000000-0005-0000-0000-0000D0090000}"/>
    <cellStyle name="Comma 6 3 3 2 2" xfId="5746" xr:uid="{00000000-0005-0000-0000-0000D1090000}"/>
    <cellStyle name="Comma 6 3 3 2 2 2" xfId="22135" xr:uid="{B7EED8A8-64C0-43EE-A46E-924EE1B7AC4F}"/>
    <cellStyle name="Comma 6 3 3 2 2 2 2" xfId="48124" xr:uid="{4B546DFD-9CA9-4473-B1E7-439EDA8093C6}"/>
    <cellStyle name="Comma 6 3 3 2 2 3" xfId="14015" xr:uid="{71B22A58-694E-4DD9-B940-51050BC8FF29}"/>
    <cellStyle name="Comma 6 3 3 2 2 3 2" xfId="40004" xr:uid="{8CC307A3-E5B9-4481-87DE-EAEB4D79B47E}"/>
    <cellStyle name="Comma 6 3 3 2 2 4" xfId="31851" xr:uid="{09268EE5-425B-4286-BF58-2698EAB45EBF}"/>
    <cellStyle name="Comma 6 3 3 2 3" xfId="8578" xr:uid="{00000000-0005-0000-0000-0000D2090000}"/>
    <cellStyle name="Comma 6 3 3 2 3 2" xfId="24909" xr:uid="{AE45FEFF-84DB-40B2-9CCC-676953B10194}"/>
    <cellStyle name="Comma 6 3 3 2 3 2 2" xfId="50898" xr:uid="{A0EE0C59-228F-40F7-A6F0-9FF2F729AE8C}"/>
    <cellStyle name="Comma 6 3 3 2 3 3" xfId="16789" xr:uid="{6639F769-1EFA-410C-A11A-4C1737BC5AF4}"/>
    <cellStyle name="Comma 6 3 3 2 3 3 2" xfId="42778" xr:uid="{1300DEE1-5109-4DD7-83AF-DD6BC027DB9E}"/>
    <cellStyle name="Comma 6 3 3 2 3 4" xfId="34625" xr:uid="{477C9B5B-C42C-4F4D-BA61-A7184E6954D5}"/>
    <cellStyle name="Comma 6 3 3 2 4" xfId="20014" xr:uid="{06D49F5B-DAD5-4CC5-A007-C7ED352E4DFD}"/>
    <cellStyle name="Comma 6 3 3 2 4 2" xfId="46003" xr:uid="{99DA57F6-E1AE-4197-9B7F-7686578A4965}"/>
    <cellStyle name="Comma 6 3 3 2 5" xfId="11894" xr:uid="{7A7CD874-CDBB-4C23-805F-A4F6DC7F241B}"/>
    <cellStyle name="Comma 6 3 3 2 5 2" xfId="37883" xr:uid="{4E3AC7EC-A8B5-40A0-9002-8152734F3031}"/>
    <cellStyle name="Comma 6 3 3 2 6" xfId="27479" xr:uid="{F01F8D40-89C4-420C-8E85-37023240598A}"/>
    <cellStyle name="Comma 6 3 3 2 6 2" xfId="53468" xr:uid="{A5D2AD57-7A3F-4CEA-B13E-B3C0736B9650}"/>
    <cellStyle name="Comma 6 3 3 2 7" xfId="29725" xr:uid="{EDFD30B2-FE68-457B-A44E-7262AE4D9142}"/>
    <cellStyle name="Comma 6 3 3 3" xfId="4266" xr:uid="{00000000-0005-0000-0000-0000D3090000}"/>
    <cellStyle name="Comma 6 3 3 3 2" xfId="20675" xr:uid="{26E455B4-79B6-4117-81BF-DA625751FB95}"/>
    <cellStyle name="Comma 6 3 3 3 2 2" xfId="46664" xr:uid="{D40933D0-9520-4AF9-AA9A-55437B1F1789}"/>
    <cellStyle name="Comma 6 3 3 3 3" xfId="12555" xr:uid="{8D08855E-CA0B-4FDE-883F-C27B0A5D3595}"/>
    <cellStyle name="Comma 6 3 3 3 3 2" xfId="38544" xr:uid="{134A9E0B-E515-4AF2-BD62-02D856C8FFCA}"/>
    <cellStyle name="Comma 6 3 3 3 4" xfId="30389" xr:uid="{372867DF-8E8B-43B1-A6B5-E1899F4ECE4B}"/>
    <cellStyle name="Comma 6 3 3 4" xfId="4926" xr:uid="{00000000-0005-0000-0000-0000D4090000}"/>
    <cellStyle name="Comma 6 3 3 4 2" xfId="21328" xr:uid="{1E64DBC4-120C-40D6-92FC-3F0B8E27DD38}"/>
    <cellStyle name="Comma 6 3 3 4 2 2" xfId="47317" xr:uid="{98E60F06-23EA-4263-8A73-22C35DFA4544}"/>
    <cellStyle name="Comma 6 3 3 4 3" xfId="13208" xr:uid="{6268882C-46DC-4040-A1C1-1262612B1330}"/>
    <cellStyle name="Comma 6 3 3 4 3 2" xfId="39197" xr:uid="{D4E47F8F-9387-4937-99F1-251F3FA8DCF8}"/>
    <cellStyle name="Comma 6 3 3 4 4" xfId="31044" xr:uid="{37EDC97C-12B1-4BBA-8739-BB2B2C02F05C}"/>
    <cellStyle name="Comma 6 3 3 5" xfId="6462" xr:uid="{00000000-0005-0000-0000-0000D5090000}"/>
    <cellStyle name="Comma 6 3 3 5 2" xfId="22796" xr:uid="{8DA5A061-2088-418C-9C4F-1894953BFBBA}"/>
    <cellStyle name="Comma 6 3 3 5 2 2" xfId="48785" xr:uid="{639FE80C-8C0C-49D7-BD93-752A64CD3BF7}"/>
    <cellStyle name="Comma 6 3 3 5 3" xfId="14676" xr:uid="{22701807-505E-42C6-A27A-749611B8A747}"/>
    <cellStyle name="Comma 6 3 3 5 3 2" xfId="40665" xr:uid="{031B2D02-0254-4422-B847-0F538D1E6D4B}"/>
    <cellStyle name="Comma 6 3 3 5 4" xfId="32512" xr:uid="{9ABFAF5D-FE54-4C7E-B4CF-66A0CC362FC4}"/>
    <cellStyle name="Comma 6 3 3 6" xfId="7118" xr:uid="{00000000-0005-0000-0000-0000D6090000}"/>
    <cellStyle name="Comma 6 3 3 6 2" xfId="23449" xr:uid="{4E316D67-94E9-4D82-8B4E-2D943F541EEF}"/>
    <cellStyle name="Comma 6 3 3 6 2 2" xfId="49438" xr:uid="{F685AFF8-96B1-483D-8370-7C2EC37E4B0A}"/>
    <cellStyle name="Comma 6 3 3 6 3" xfId="15329" xr:uid="{FEA952FD-72B2-495A-9EE0-C8ABC1A9C90B}"/>
    <cellStyle name="Comma 6 3 3 6 3 2" xfId="41318" xr:uid="{558B42B8-4A78-490B-B0BD-3C3F8204B65D}"/>
    <cellStyle name="Comma 6 3 3 6 4" xfId="33165" xr:uid="{97BF9F7B-A357-41BB-880D-75D1463E96B9}"/>
    <cellStyle name="Comma 6 3 3 7" xfId="7771" xr:uid="{00000000-0005-0000-0000-0000D7090000}"/>
    <cellStyle name="Comma 6 3 3 7 2" xfId="24102" xr:uid="{933E47F7-3B48-4E5A-B933-FF8E3CFE88CD}"/>
    <cellStyle name="Comma 6 3 3 7 2 2" xfId="50091" xr:uid="{7E06F002-542B-4AB2-835C-F3318C2FB3AD}"/>
    <cellStyle name="Comma 6 3 3 7 3" xfId="15982" xr:uid="{751428CA-AA42-4291-BC59-C57273753489}"/>
    <cellStyle name="Comma 6 3 3 7 3 2" xfId="41971" xr:uid="{F2A08BC3-2161-4E7B-A826-771CA57F5AF4}"/>
    <cellStyle name="Comma 6 3 3 7 4" xfId="33818" xr:uid="{8870205E-1A80-4A1A-9AEA-8CF27B84FADB}"/>
    <cellStyle name="Comma 6 3 3 8" xfId="9642" xr:uid="{00000000-0005-0000-0000-0000D8090000}"/>
    <cellStyle name="Comma 6 3 3 8 2" xfId="25923" xr:uid="{E57CF8A1-2F79-4654-9EC7-5619FB0080AE}"/>
    <cellStyle name="Comma 6 3 3 8 2 2" xfId="51912" xr:uid="{0EC111CD-09E4-4D4F-B938-2372AC38C43F}"/>
    <cellStyle name="Comma 6 3 3 8 3" xfId="17803" xr:uid="{4989313E-2720-4411-87DA-B5D9E44BB226}"/>
    <cellStyle name="Comma 6 3 3 8 3 2" xfId="43792" xr:uid="{03F260E8-0CDB-494F-989C-4F7C2C893B16}"/>
    <cellStyle name="Comma 6 3 3 8 4" xfId="35640" xr:uid="{B793CDBE-B60C-4E54-94FD-323E2A2C3A11}"/>
    <cellStyle name="Comma 6 3 3 9" xfId="9858" xr:uid="{00000000-0005-0000-0000-0000D9090000}"/>
    <cellStyle name="Comma 6 3 3 9 2" xfId="26128" xr:uid="{C3064743-5031-4558-9770-9320E0883455}"/>
    <cellStyle name="Comma 6 3 3 9 2 2" xfId="52117" xr:uid="{2492D2FC-C8CD-48B3-B341-1C49972E1A4D}"/>
    <cellStyle name="Comma 6 3 3 9 3" xfId="18008" xr:uid="{A197D156-597E-42CC-8B23-1B4DF1E2FE32}"/>
    <cellStyle name="Comma 6 3 3 9 3 2" xfId="43997" xr:uid="{D46322B7-7C4B-4C12-8ED1-0EFC643065C7}"/>
    <cellStyle name="Comma 6 3 3 9 4" xfId="35847" xr:uid="{65C17AD8-4410-49D1-A060-0AB220599757}"/>
    <cellStyle name="Comma 6 3 4" xfId="705" xr:uid="{0B892631-C890-4C13-AD7D-69D1AEAA88B5}"/>
    <cellStyle name="Comma 6 3 4 2" xfId="5041" xr:uid="{00000000-0005-0000-0000-0000DB090000}"/>
    <cellStyle name="Comma 6 3 4 2 2" xfId="21438" xr:uid="{167DEE5F-ADF1-472F-9762-0DB766E66859}"/>
    <cellStyle name="Comma 6 3 4 2 2 2" xfId="47427" xr:uid="{905DE3B5-6193-4327-A6E5-E7BDD3BEC54E}"/>
    <cellStyle name="Comma 6 3 4 2 3" xfId="13318" xr:uid="{A57A5AE2-FC73-4202-8F05-98574C3F2432}"/>
    <cellStyle name="Comma 6 3 4 2 3 2" xfId="39307" xr:uid="{7EEEEE44-F11F-463C-9306-76A9BA691EB4}"/>
    <cellStyle name="Comma 6 3 4 2 4" xfId="31154" xr:uid="{41829AC3-EF51-4AAF-B2A5-F5A16F4D5AD5}"/>
    <cellStyle name="Comma 6 3 4 3" xfId="7881" xr:uid="{00000000-0005-0000-0000-0000DC090000}"/>
    <cellStyle name="Comma 6 3 4 3 2" xfId="24212" xr:uid="{FA0E2625-4FC8-4E5F-9DF3-E7685ECAA6E2}"/>
    <cellStyle name="Comma 6 3 4 3 2 2" xfId="50201" xr:uid="{201DD9C6-6DF2-40A9-9E87-C94A5C8B2BCA}"/>
    <cellStyle name="Comma 6 3 4 3 3" xfId="16092" xr:uid="{FDAC168D-FCD2-4EBA-9E19-C6614EA82D4D}"/>
    <cellStyle name="Comma 6 3 4 3 3 2" xfId="42081" xr:uid="{19374C0D-111A-4EEB-A73E-0CEEB004AC2A}"/>
    <cellStyle name="Comma 6 3 4 3 4" xfId="33928" xr:uid="{E256DC64-4CBB-4FB2-9B29-34FB3CE9FC18}"/>
    <cellStyle name="Comma 6 3 4 4" xfId="9341" xr:uid="{00000000-0005-0000-0000-0000DD090000}"/>
    <cellStyle name="Comma 6 3 4 4 2" xfId="25628" xr:uid="{F7D7AFAB-EE6F-4916-BF43-EF9ED831E43F}"/>
    <cellStyle name="Comma 6 3 4 4 2 2" xfId="51617" xr:uid="{16BBD291-0725-4025-ADF3-C77ACCA92E95}"/>
    <cellStyle name="Comma 6 3 4 4 3" xfId="17508" xr:uid="{5E2ADBE3-7A7B-4EDE-B7E3-ED5EBFF7BB76}"/>
    <cellStyle name="Comma 6 3 4 4 3 2" xfId="43497" xr:uid="{AA3B9C47-E603-45D1-8E87-EE574751F616}"/>
    <cellStyle name="Comma 6 3 4 4 4" xfId="35345" xr:uid="{9B08D8D3-7535-4DBF-8D0D-284FC1744BAB}"/>
    <cellStyle name="Comma 6 3 4 5" xfId="19317" xr:uid="{02DF17B8-E2A0-450F-A1D6-E35F9772B465}"/>
    <cellStyle name="Comma 6 3 4 5 2" xfId="45306" xr:uid="{F8911B1B-EC4D-4E97-BAD1-7A40AE37D5C9}"/>
    <cellStyle name="Comma 6 3 4 6" xfId="11197" xr:uid="{8688A7A3-C0DA-4606-AEFE-BE9946ACA31F}"/>
    <cellStyle name="Comma 6 3 4 6 2" xfId="37186" xr:uid="{BFD386A3-3049-43A5-8218-E95D9E8FDFA7}"/>
    <cellStyle name="Comma 6 3 4 7" xfId="26782" xr:uid="{808A8024-7628-422E-8567-C4B66CC38A1F}"/>
    <cellStyle name="Comma 6 3 4 7 2" xfId="52771" xr:uid="{2879EEFF-E5C3-452E-9ECE-2E7DF5E0AA54}"/>
    <cellStyle name="Comma 6 3 4 8" xfId="2833" xr:uid="{00000000-0005-0000-0000-0000DA090000}"/>
    <cellStyle name="Comma 6 3 4 9" xfId="29024" xr:uid="{93CE9E46-6724-4D03-940F-6587B21517D9}"/>
    <cellStyle name="Comma 6 3 5" xfId="3244" xr:uid="{00000000-0005-0000-0000-0000DE090000}"/>
    <cellStyle name="Comma 6 3 5 2" xfId="5449" xr:uid="{00000000-0005-0000-0000-0000DF090000}"/>
    <cellStyle name="Comma 6 3 5 2 2" xfId="21838" xr:uid="{D332CC41-428F-49D0-B39D-28DDCC873763}"/>
    <cellStyle name="Comma 6 3 5 2 2 2" xfId="47827" xr:uid="{30513FF9-BF7B-40FD-843A-FF4E302E7FAF}"/>
    <cellStyle name="Comma 6 3 5 2 3" xfId="13718" xr:uid="{0AAB9A13-95ED-4AE8-B716-80F778F15A6D}"/>
    <cellStyle name="Comma 6 3 5 2 3 2" xfId="39707" xr:uid="{E91331A4-714D-43B5-A95B-EE2D0A328DDD}"/>
    <cellStyle name="Comma 6 3 5 2 4" xfId="31554" xr:uid="{CEDB5C15-D51C-4924-893D-6D11D21CA1AC}"/>
    <cellStyle name="Comma 6 3 5 3" xfId="8281" xr:uid="{00000000-0005-0000-0000-0000E0090000}"/>
    <cellStyle name="Comma 6 3 5 3 2" xfId="24612" xr:uid="{719FCBAD-DF84-4CCF-A630-6D8DB2403645}"/>
    <cellStyle name="Comma 6 3 5 3 2 2" xfId="50601" xr:uid="{684D62C5-6087-4F52-A9DB-4E4A6573934C}"/>
    <cellStyle name="Comma 6 3 5 3 3" xfId="16492" xr:uid="{96466D61-7002-4BB6-8010-F7AFD6683226}"/>
    <cellStyle name="Comma 6 3 5 3 3 2" xfId="42481" xr:uid="{D3C02515-FCD1-4079-A325-E0F94B8CFB1E}"/>
    <cellStyle name="Comma 6 3 5 3 4" xfId="34328" xr:uid="{EA2A80B3-43DB-45DE-9394-79D83860F9C0}"/>
    <cellStyle name="Comma 6 3 5 4" xfId="19717" xr:uid="{6C3C18AD-E006-4C5D-A238-24A4CBE011E4}"/>
    <cellStyle name="Comma 6 3 5 4 2" xfId="45706" xr:uid="{D09FDBB5-D5AF-4858-83F6-4A6DF16291AA}"/>
    <cellStyle name="Comma 6 3 5 5" xfId="11597" xr:uid="{C056DB99-B616-4B2F-867B-B3062D428569}"/>
    <cellStyle name="Comma 6 3 5 5 2" xfId="37586" xr:uid="{219D3A6B-ED28-4E17-A2D1-FA970616A6B5}"/>
    <cellStyle name="Comma 6 3 5 6" xfId="27182" xr:uid="{B710287D-80F3-48CD-83E1-4D38CD7CB3F9}"/>
    <cellStyle name="Comma 6 3 5 6 2" xfId="53171" xr:uid="{6EBE05EC-BE14-4ECA-88DA-989C996623A7}"/>
    <cellStyle name="Comma 6 3 5 7" xfId="29427" xr:uid="{9268B6C7-A086-48DE-8948-07C775858645}"/>
    <cellStyle name="Comma 6 3 6" xfId="3953" xr:uid="{00000000-0005-0000-0000-0000E1090000}"/>
    <cellStyle name="Comma 6 3 6 2" xfId="20383" xr:uid="{681FAF84-BF11-4270-B3CC-308782D0BB09}"/>
    <cellStyle name="Comma 6 3 6 2 2" xfId="46372" xr:uid="{6A42C5E3-E652-41DC-9E30-DBE14D5E0F55}"/>
    <cellStyle name="Comma 6 3 6 3" xfId="12263" xr:uid="{5A2EE742-F641-419D-9615-BF438B38A400}"/>
    <cellStyle name="Comma 6 3 6 3 2" xfId="38252" xr:uid="{3F9B12ED-10B3-42AA-B3E4-C46D48A96B87}"/>
    <cellStyle name="Comma 6 3 6 4" xfId="30097" xr:uid="{AB63AF7D-1591-40B8-8139-7E1B71BCBEA5}"/>
    <cellStyle name="Comma 6 3 7" xfId="4623" xr:uid="{00000000-0005-0000-0000-0000E2090000}"/>
    <cellStyle name="Comma 6 3 7 2" xfId="21029" xr:uid="{A1F7F8E1-BDBF-43FD-AF9D-98370841B69C}"/>
    <cellStyle name="Comma 6 3 7 2 2" xfId="47018" xr:uid="{E6038874-6AF3-4AA1-A042-A637B0F5C58D}"/>
    <cellStyle name="Comma 6 3 7 3" xfId="12909" xr:uid="{5076AC17-DED8-409D-B78B-8811CA51E63D}"/>
    <cellStyle name="Comma 6 3 7 3 2" xfId="38898" xr:uid="{BDF5293E-00D0-4C99-92BC-7ED1AEFEDA7A}"/>
    <cellStyle name="Comma 6 3 7 4" xfId="30743" xr:uid="{DF064E0D-2E0B-44DD-B9EF-A99A98A6C32B}"/>
    <cellStyle name="Comma 6 3 8" xfId="6150" xr:uid="{00000000-0005-0000-0000-0000E3090000}"/>
    <cellStyle name="Comma 6 3 8 2" xfId="22504" xr:uid="{F8206282-2038-4260-8F91-4760528BF1ED}"/>
    <cellStyle name="Comma 6 3 8 2 2" xfId="48493" xr:uid="{DF64B362-77AE-44B0-85D0-30C6E88809DD}"/>
    <cellStyle name="Comma 6 3 8 3" xfId="14384" xr:uid="{655A1C3E-8098-4E0A-8742-F39396744290}"/>
    <cellStyle name="Comma 6 3 8 3 2" xfId="40373" xr:uid="{DC40D13C-6ED0-44F3-B036-3A8816367C79}"/>
    <cellStyle name="Comma 6 3 8 4" xfId="32220" xr:uid="{B189A159-E9A5-4966-A131-39BCA6B1F41F}"/>
    <cellStyle name="Comma 6 3 9" xfId="6826" xr:uid="{00000000-0005-0000-0000-0000E4090000}"/>
    <cellStyle name="Comma 6 3 9 2" xfId="23157" xr:uid="{C91C7DFF-A419-4D0F-A98E-53AEA5D955E5}"/>
    <cellStyle name="Comma 6 3 9 2 2" xfId="49146" xr:uid="{61712D53-C3E2-46F0-8FE3-772C7445BF24}"/>
    <cellStyle name="Comma 6 3 9 3" xfId="15037" xr:uid="{21B9982A-17AE-4064-981A-13A5A1871D44}"/>
    <cellStyle name="Comma 6 3 9 3 2" xfId="41026" xr:uid="{9D3D5FE7-C5CA-480D-B04F-17C8332C1E99}"/>
    <cellStyle name="Comma 6 3 9 4" xfId="32873" xr:uid="{05228A6C-C1BE-41A5-83A0-5C1BFF4CFF43}"/>
    <cellStyle name="Comma 6 4" xfId="157" xr:uid="{00000000-0005-0000-0000-000093000000}"/>
    <cellStyle name="Comma 6 4 10" xfId="10188" xr:uid="{00000000-0005-0000-0000-0000E6090000}"/>
    <cellStyle name="Comma 6 4 10 2" xfId="18311" xr:uid="{9D188E76-23A1-4775-B147-2B32AD417F8E}"/>
    <cellStyle name="Comma 6 4 10 2 2" xfId="44300" xr:uid="{5B4C3753-0226-46CE-805F-F2D499FDD0E4}"/>
    <cellStyle name="Comma 6 4 10 3" xfId="36177" xr:uid="{42DC3673-ED9A-41EC-93CE-9A5CB157815F}"/>
    <cellStyle name="Comma 6 4 11" xfId="2098" xr:uid="{00000000-0005-0000-0000-0000E7090000}"/>
    <cellStyle name="Comma 6 4 11 2" xfId="18962" xr:uid="{8F7D76A0-B88E-4419-AE36-C19664E28EBB}"/>
    <cellStyle name="Comma 6 4 11 2 2" xfId="44951" xr:uid="{0704265D-7B28-4E85-86D4-B87F7F244001}"/>
    <cellStyle name="Comma 6 4 11 3" xfId="28592" xr:uid="{6F5476FF-A306-4B0C-8825-584332DCFD30}"/>
    <cellStyle name="Comma 6 4 12" xfId="10842" xr:uid="{B7553F6D-6DF5-4DEE-A5FE-60628E320280}"/>
    <cellStyle name="Comma 6 4 12 2" xfId="36831" xr:uid="{C2BF6D01-1774-40F7-8D3B-55469196D6DE}"/>
    <cellStyle name="Comma 6 4 13" xfId="26426" xr:uid="{FFF9CE4E-6023-4516-B360-703E96A36EAF}"/>
    <cellStyle name="Comma 6 4 13 2" xfId="52415" xr:uid="{F689D456-4F7D-4169-99ED-8DAEBA6B8D7D}"/>
    <cellStyle name="Comma 6 4 14" xfId="1444" xr:uid="{00000000-0005-0000-0000-0000E5090000}"/>
    <cellStyle name="Comma 6 4 14 2" xfId="53897" xr:uid="{9A78FCBF-77BC-4446-B992-EE316CD6951F}"/>
    <cellStyle name="Comma 6 4 15" xfId="27935" xr:uid="{2A1C16C2-BBC0-438A-8A7E-7CA1E6B26C53}"/>
    <cellStyle name="Comma 6 4 2" xfId="1073" xr:uid="{C5B4B73F-6102-44FB-BD82-ABE28E019991}"/>
    <cellStyle name="Comma 6 4 2 10" xfId="10481" xr:uid="{00000000-0005-0000-0000-0000E9090000}"/>
    <cellStyle name="Comma 6 4 2 10 2" xfId="18604" xr:uid="{46D6B1FD-78AF-4AF1-AFBF-F0ED67FCCB69}"/>
    <cellStyle name="Comma 6 4 2 10 2 2" xfId="44593" xr:uid="{BE4F6910-E0A1-4F6E-8CD3-7117B97DBA13}"/>
    <cellStyle name="Comma 6 4 2 10 3" xfId="36470" xr:uid="{50D92FC4-2A86-4644-AE86-38488292EF89}"/>
    <cellStyle name="Comma 6 4 2 11" xfId="2835" xr:uid="{00000000-0005-0000-0000-0000EA090000}"/>
    <cellStyle name="Comma 6 4 2 11 2" xfId="19319" xr:uid="{1D284A1F-D0EF-49F3-9B01-2FD06D85EFFC}"/>
    <cellStyle name="Comma 6 4 2 11 2 2" xfId="45308" xr:uid="{0B6CE797-CE57-42EE-87B0-1724E2844328}"/>
    <cellStyle name="Comma 6 4 2 11 3" xfId="29026" xr:uid="{09E82BB3-F23D-4E5A-AE11-2527E4251BA7}"/>
    <cellStyle name="Comma 6 4 2 12" xfId="11199" xr:uid="{B7F191A8-5CA8-4439-93FB-428F9B7C4E83}"/>
    <cellStyle name="Comma 6 4 2 12 2" xfId="37188" xr:uid="{8FE88B01-484E-4733-8C30-2F47ECFD1C1E}"/>
    <cellStyle name="Comma 6 4 2 13" xfId="26784" xr:uid="{7BB77529-3599-4228-B2FB-473B4E6FFEAC}"/>
    <cellStyle name="Comma 6 4 2 13 2" xfId="52773" xr:uid="{38B8CE41-E423-4DFB-B654-A9FD18861310}"/>
    <cellStyle name="Comma 6 4 2 14" xfId="1737" xr:uid="{00000000-0005-0000-0000-0000E8090000}"/>
    <cellStyle name="Comma 6 4 2 14 2" xfId="54190" xr:uid="{22CFAA31-73FA-457D-B23A-02D7363F7C6B}"/>
    <cellStyle name="Comma 6 4 2 15" xfId="28231" xr:uid="{B8D7C0CC-33C9-4429-909A-CED5751E3F6C}"/>
    <cellStyle name="Comma 6 4 2 2" xfId="3596" xr:uid="{00000000-0005-0000-0000-0000EB090000}"/>
    <cellStyle name="Comma 6 4 2 2 2" xfId="5800" xr:uid="{00000000-0005-0000-0000-0000EC090000}"/>
    <cellStyle name="Comma 6 4 2 2 2 2" xfId="22189" xr:uid="{70D010DB-38A3-40A5-A2BE-A32AAFBAF3EC}"/>
    <cellStyle name="Comma 6 4 2 2 2 2 2" xfId="48178" xr:uid="{681A2A7D-FEBF-4C34-AD02-C25E5180EEBA}"/>
    <cellStyle name="Comma 6 4 2 2 2 3" xfId="14069" xr:uid="{46C362A8-CDDF-4F9D-A017-4F4A14D45D58}"/>
    <cellStyle name="Comma 6 4 2 2 2 3 2" xfId="40058" xr:uid="{58708200-9548-4E28-84C2-9A2D8F0C27E1}"/>
    <cellStyle name="Comma 6 4 2 2 2 4" xfId="31905" xr:uid="{8C8DAB0F-8B96-49C2-860F-7816A395A95D}"/>
    <cellStyle name="Comma 6 4 2 2 3" xfId="8632" xr:uid="{00000000-0005-0000-0000-0000ED090000}"/>
    <cellStyle name="Comma 6 4 2 2 3 2" xfId="24963" xr:uid="{4DED168D-7792-4A9F-8C85-419A1A75156A}"/>
    <cellStyle name="Comma 6 4 2 2 3 2 2" xfId="50952" xr:uid="{5F06D0CE-400F-46EF-8313-E4197AC3E91F}"/>
    <cellStyle name="Comma 6 4 2 2 3 3" xfId="16843" xr:uid="{9DA8F7F8-64AB-4694-BB55-672EF6212F26}"/>
    <cellStyle name="Comma 6 4 2 2 3 3 2" xfId="42832" xr:uid="{698D4B07-2BF2-4DD1-BD4E-1F0F47A2DCD7}"/>
    <cellStyle name="Comma 6 4 2 2 3 4" xfId="34679" xr:uid="{49CEDD1C-9699-4B5C-9262-604E8E01BFCE}"/>
    <cellStyle name="Comma 6 4 2 2 4" xfId="20068" xr:uid="{15063C3C-8853-45C2-9158-8A60BB364D8D}"/>
    <cellStyle name="Comma 6 4 2 2 4 2" xfId="46057" xr:uid="{3F5B0E04-7290-47E4-BBF2-689191416BA5}"/>
    <cellStyle name="Comma 6 4 2 2 5" xfId="11948" xr:uid="{53A899B6-DB2A-4FA8-A2C3-3DD60025AC95}"/>
    <cellStyle name="Comma 6 4 2 2 5 2" xfId="37937" xr:uid="{B7398A94-7E78-4125-ABD3-311F9D4E1DF1}"/>
    <cellStyle name="Comma 6 4 2 2 6" xfId="27533" xr:uid="{D431E9AD-C24E-4529-AE1C-0276AE8DC6D8}"/>
    <cellStyle name="Comma 6 4 2 2 6 2" xfId="53522" xr:uid="{15BF4749-4F7F-4912-B874-4B3C52FE68AF}"/>
    <cellStyle name="Comma 6 4 2 2 7" xfId="29779" xr:uid="{1C4AD819-7B7B-4426-87BC-1E30DB115463}"/>
    <cellStyle name="Comma 6 4 2 3" xfId="4321" xr:uid="{00000000-0005-0000-0000-0000EE090000}"/>
    <cellStyle name="Comma 6 4 2 3 2" xfId="20730" xr:uid="{56538413-1968-4511-A3A9-042FDC8F9BE9}"/>
    <cellStyle name="Comma 6 4 2 3 2 2" xfId="46719" xr:uid="{ACE950BB-3804-475B-B507-496E0D6FA370}"/>
    <cellStyle name="Comma 6 4 2 3 3" xfId="12610" xr:uid="{16FB9048-7919-4A41-848B-5982FC26954C}"/>
    <cellStyle name="Comma 6 4 2 3 3 2" xfId="38599" xr:uid="{6FEE0DF9-854D-4855-8990-73700803DDB0}"/>
    <cellStyle name="Comma 6 4 2 3 4" xfId="30444" xr:uid="{DCF0AC01-C1FE-44F5-AB44-B72BA8A8FECE}"/>
    <cellStyle name="Comma 6 4 2 4" xfId="5043" xr:uid="{00000000-0005-0000-0000-0000EF090000}"/>
    <cellStyle name="Comma 6 4 2 4 2" xfId="21440" xr:uid="{43309E3B-9BB7-4F0A-BB46-8528F507D6C7}"/>
    <cellStyle name="Comma 6 4 2 4 2 2" xfId="47429" xr:uid="{19B50397-E876-4F2E-BAC7-CF294F50691A}"/>
    <cellStyle name="Comma 6 4 2 4 3" xfId="13320" xr:uid="{F4DAAFDD-BEA8-4045-9C38-411F129635A9}"/>
    <cellStyle name="Comma 6 4 2 4 3 2" xfId="39309" xr:uid="{9DC3FFDA-BA92-44E0-A6C5-30DC8A13CEE2}"/>
    <cellStyle name="Comma 6 4 2 4 4" xfId="31156" xr:uid="{B638D909-8DE0-45FA-9894-CE5E671EC6E9}"/>
    <cellStyle name="Comma 6 4 2 5" xfId="6517" xr:uid="{00000000-0005-0000-0000-0000F0090000}"/>
    <cellStyle name="Comma 6 4 2 5 2" xfId="22851" xr:uid="{FCC4C267-81F3-4B21-B4F3-DDCFF3E839A1}"/>
    <cellStyle name="Comma 6 4 2 5 2 2" xfId="48840" xr:uid="{808915D6-3066-4589-9A1E-29C0EB21A436}"/>
    <cellStyle name="Comma 6 4 2 5 3" xfId="14731" xr:uid="{710AFFE9-FBA5-4720-89B2-B3DFE83D7697}"/>
    <cellStyle name="Comma 6 4 2 5 3 2" xfId="40720" xr:uid="{D8C556E9-A98C-42B3-A1A3-08B6193D09A3}"/>
    <cellStyle name="Comma 6 4 2 5 4" xfId="32567" xr:uid="{57DDAA6B-0C6B-44CA-BDD0-B3A91E477622}"/>
    <cellStyle name="Comma 6 4 2 6" xfId="7173" xr:uid="{00000000-0005-0000-0000-0000F1090000}"/>
    <cellStyle name="Comma 6 4 2 6 2" xfId="23504" xr:uid="{6E37ED6A-A2A3-4E09-B3D3-EDEE0422E5AC}"/>
    <cellStyle name="Comma 6 4 2 6 2 2" xfId="49493" xr:uid="{90CDEADD-2B7C-4DD3-B775-6E17F4C2414C}"/>
    <cellStyle name="Comma 6 4 2 6 3" xfId="15384" xr:uid="{B5947BF9-133F-415F-84FC-940284ADA2D8}"/>
    <cellStyle name="Comma 6 4 2 6 3 2" xfId="41373" xr:uid="{96917CBD-5F42-445B-A2BF-60E29E526917}"/>
    <cellStyle name="Comma 6 4 2 6 4" xfId="33220" xr:uid="{AD58405A-3ABA-4EB9-AA9E-7674E9BB6FB1}"/>
    <cellStyle name="Comma 6 4 2 7" xfId="7883" xr:uid="{00000000-0005-0000-0000-0000F2090000}"/>
    <cellStyle name="Comma 6 4 2 7 2" xfId="24214" xr:uid="{3B3EFA7F-9FF8-4B63-BE1A-E8B5EBC4B297}"/>
    <cellStyle name="Comma 6 4 2 7 2 2" xfId="50203" xr:uid="{78F5F9C7-BF77-47A9-8F02-2C7F29079100}"/>
    <cellStyle name="Comma 6 4 2 7 3" xfId="16094" xr:uid="{9315A592-39D5-45E2-B501-DFEB91315510}"/>
    <cellStyle name="Comma 6 4 2 7 3 2" xfId="42083" xr:uid="{D6921E61-80FB-44F3-98E5-020359A3DFA3}"/>
    <cellStyle name="Comma 6 4 2 7 4" xfId="33930" xr:uid="{149CB12F-51BA-4DAA-A907-C14697EADAD5}"/>
    <cellStyle name="Comma 6 4 2 8" xfId="9697" xr:uid="{00000000-0005-0000-0000-0000F3090000}"/>
    <cellStyle name="Comma 6 4 2 8 2" xfId="25978" xr:uid="{D726C1B5-5039-4EF8-A79C-810259E2D963}"/>
    <cellStyle name="Comma 6 4 2 8 2 2" xfId="51967" xr:uid="{BBBB4671-9BDA-4DBF-871F-ED2056BF650F}"/>
    <cellStyle name="Comma 6 4 2 8 3" xfId="17858" xr:uid="{CED6D4AB-B120-41CF-8EC9-F515E2F12DFD}"/>
    <cellStyle name="Comma 6 4 2 8 3 2" xfId="43847" xr:uid="{582C782D-AA3C-4B43-9F1E-741D49316CFD}"/>
    <cellStyle name="Comma 6 4 2 8 4" xfId="35695" xr:uid="{84704463-D577-4A55-A33F-10E8E8EB4881}"/>
    <cellStyle name="Comma 6 4 2 9" xfId="9902" xr:uid="{00000000-0005-0000-0000-0000F4090000}"/>
    <cellStyle name="Comma 6 4 2 9 2" xfId="26161" xr:uid="{CCE00D94-C26F-473A-81F8-6BC7FE35E8E9}"/>
    <cellStyle name="Comma 6 4 2 9 2 2" xfId="52150" xr:uid="{165221AF-1666-4B62-8941-10A4E5318C9F}"/>
    <cellStyle name="Comma 6 4 2 9 3" xfId="18041" xr:uid="{6C9C5C07-FDBA-45FA-841E-9C92258DC343}"/>
    <cellStyle name="Comma 6 4 2 9 3 2" xfId="44030" xr:uid="{7A55ECEE-7A15-4145-BC5E-6FB737C8FD02}"/>
    <cellStyle name="Comma 6 4 2 9 4" xfId="35891" xr:uid="{58426FFC-42F9-4632-9527-B02A42EE2FD3}"/>
    <cellStyle name="Comma 6 4 3" xfId="768" xr:uid="{71B12899-54C3-4204-839A-322198B0274E}"/>
    <cellStyle name="Comma 6 4 3 2" xfId="5503" xr:uid="{00000000-0005-0000-0000-0000F6090000}"/>
    <cellStyle name="Comma 6 4 3 2 2" xfId="21892" xr:uid="{CC73CA8C-A28B-4388-826A-A0D308A79797}"/>
    <cellStyle name="Comma 6 4 3 2 2 2" xfId="47881" xr:uid="{80B4D6BF-2AF9-4D7F-8A79-EEEA3A597041}"/>
    <cellStyle name="Comma 6 4 3 2 3" xfId="13772" xr:uid="{028A6133-CB2D-4D3C-90AF-7E8423608143}"/>
    <cellStyle name="Comma 6 4 3 2 3 2" xfId="39761" xr:uid="{6377269D-33A5-4A7B-8CF7-2513ABDA081F}"/>
    <cellStyle name="Comma 6 4 3 2 4" xfId="31608" xr:uid="{A21C0088-D488-417B-A0B0-CF40CA247F03}"/>
    <cellStyle name="Comma 6 4 3 3" xfId="8335" xr:uid="{00000000-0005-0000-0000-0000F7090000}"/>
    <cellStyle name="Comma 6 4 3 3 2" xfId="24666" xr:uid="{54D4EC5C-657A-493B-A54A-6F0BBCE854A3}"/>
    <cellStyle name="Comma 6 4 3 3 2 2" xfId="50655" xr:uid="{C73B9F80-512D-497A-A301-4FF594A93E6E}"/>
    <cellStyle name="Comma 6 4 3 3 3" xfId="16546" xr:uid="{4E987B9F-0974-46B6-AD13-D0779FEEBBD7}"/>
    <cellStyle name="Comma 6 4 3 3 3 2" xfId="42535" xr:uid="{D2BD26AB-6B1C-4FA6-A934-252CC1081054}"/>
    <cellStyle name="Comma 6 4 3 3 4" xfId="34382" xr:uid="{75D9C4AC-8A56-424B-A6CD-0FFB4BA06616}"/>
    <cellStyle name="Comma 6 4 3 4" xfId="9398" xr:uid="{00000000-0005-0000-0000-0000F8090000}"/>
    <cellStyle name="Comma 6 4 3 4 2" xfId="25683" xr:uid="{7CAA1CFF-3986-4498-9CBC-97DE1F0705B1}"/>
    <cellStyle name="Comma 6 4 3 4 2 2" xfId="51672" xr:uid="{45295277-9FB7-4009-91CB-26C31348FB88}"/>
    <cellStyle name="Comma 6 4 3 4 3" xfId="17563" xr:uid="{7501C756-9199-44BF-9375-C11ED80448F2}"/>
    <cellStyle name="Comma 6 4 3 4 3 2" xfId="43552" xr:uid="{AF25645C-8968-40E7-82D4-D84B27F4B43D}"/>
    <cellStyle name="Comma 6 4 3 4 4" xfId="35400" xr:uid="{9DAD2E01-6757-4C98-B02F-F88C24659AF6}"/>
    <cellStyle name="Comma 6 4 3 5" xfId="19771" xr:uid="{4C1186D9-58F6-4933-AF10-D6FF9ABCDA37}"/>
    <cellStyle name="Comma 6 4 3 5 2" xfId="45760" xr:uid="{F39D31B0-A2FF-4B4B-BE5C-574C9773AC99}"/>
    <cellStyle name="Comma 6 4 3 6" xfId="11651" xr:uid="{4691238A-3B32-4CE5-A581-7528DD5A08A5}"/>
    <cellStyle name="Comma 6 4 3 6 2" xfId="37640" xr:uid="{93EF8BFA-007E-444F-8074-1BCD3EE83F47}"/>
    <cellStyle name="Comma 6 4 3 7" xfId="27236" xr:uid="{6D6DB7F5-39C0-4DA4-8A4E-BE045663C713}"/>
    <cellStyle name="Comma 6 4 3 7 2" xfId="53225" xr:uid="{12B7723E-6957-451D-A0D3-6A748DA568FB}"/>
    <cellStyle name="Comma 6 4 3 8" xfId="3298" xr:uid="{00000000-0005-0000-0000-0000F5090000}"/>
    <cellStyle name="Comma 6 4 3 9" xfId="29481" xr:uid="{D28AB63A-C7A9-4EF7-BDBB-A83B762B6797}"/>
    <cellStyle name="Comma 6 4 4" xfId="4016" xr:uid="{00000000-0005-0000-0000-0000F9090000}"/>
    <cellStyle name="Comma 6 4 4 2" xfId="20437" xr:uid="{C7396D90-9FC0-426C-A573-EFF35A59E67A}"/>
    <cellStyle name="Comma 6 4 4 2 2" xfId="46426" xr:uid="{E55596E6-2DD6-40ED-91B1-9418BFF107AB}"/>
    <cellStyle name="Comma 6 4 4 3" xfId="12317" xr:uid="{0698E241-BA09-4897-A4E3-8328416E2DD0}"/>
    <cellStyle name="Comma 6 4 4 3 2" xfId="38306" xr:uid="{77C72884-BB98-4DAC-9763-BE8E32E1B6C8}"/>
    <cellStyle name="Comma 6 4 4 4" xfId="30151" xr:uid="{42D4E61A-04CA-4E15-B0EC-0B1CDC476BE0}"/>
    <cellStyle name="Comma 6 4 5" xfId="4677" xr:uid="{00000000-0005-0000-0000-0000FA090000}"/>
    <cellStyle name="Comma 6 4 5 2" xfId="21083" xr:uid="{23F89203-93B2-482D-B393-01B7514E16A1}"/>
    <cellStyle name="Comma 6 4 5 2 2" xfId="47072" xr:uid="{8A7CEAE6-F85B-4F64-B8D2-730C35A15780}"/>
    <cellStyle name="Comma 6 4 5 3" xfId="12963" xr:uid="{BC20D05E-F284-4A41-931E-27B5749B6219}"/>
    <cellStyle name="Comma 6 4 5 3 2" xfId="38952" xr:uid="{0E92D347-4A4E-4CD0-BB93-F0ACD2471426}"/>
    <cellStyle name="Comma 6 4 5 4" xfId="30797" xr:uid="{C139D8FC-E9BC-4E5A-95AB-A530AFCB1A2B}"/>
    <cellStyle name="Comma 6 4 6" xfId="6213" xr:uid="{00000000-0005-0000-0000-0000FB090000}"/>
    <cellStyle name="Comma 6 4 6 2" xfId="22558" xr:uid="{7EAEECD2-6AC8-44B2-BB60-6AB6E61D9171}"/>
    <cellStyle name="Comma 6 4 6 2 2" xfId="48547" xr:uid="{93A510B6-7759-4BDA-9684-6810D4A198AD}"/>
    <cellStyle name="Comma 6 4 6 3" xfId="14438" xr:uid="{B2E3DF67-6191-4750-803E-11D278D2159A}"/>
    <cellStyle name="Comma 6 4 6 3 2" xfId="40427" xr:uid="{8EC0F645-B5DC-477A-96AB-0B38A4B1EDC8}"/>
    <cellStyle name="Comma 6 4 6 4" xfId="32274" xr:uid="{C0ADD4E5-18EC-4750-A3F5-859B96309A7F}"/>
    <cellStyle name="Comma 6 4 7" xfId="6880" xr:uid="{00000000-0005-0000-0000-0000FC090000}"/>
    <cellStyle name="Comma 6 4 7 2" xfId="23211" xr:uid="{A4691908-8843-4F13-93FF-972EDEF60C4B}"/>
    <cellStyle name="Comma 6 4 7 2 2" xfId="49200" xr:uid="{8E88EFB0-149F-4FDC-A9C1-3909ABB1217E}"/>
    <cellStyle name="Comma 6 4 7 3" xfId="15091" xr:uid="{381A81B4-34A3-4517-B87D-EAA9E53BD4FD}"/>
    <cellStyle name="Comma 6 4 7 3 2" xfId="41080" xr:uid="{2704C1C8-BE9C-4BF8-AB5B-D15EC6004F78}"/>
    <cellStyle name="Comma 6 4 7 4" xfId="32927" xr:uid="{61C0AEFF-E6E9-41E2-BD56-5F5516D9B825}"/>
    <cellStyle name="Comma 6 4 8" xfId="7526" xr:uid="{00000000-0005-0000-0000-0000FD090000}"/>
    <cellStyle name="Comma 6 4 8 2" xfId="23857" xr:uid="{E324B4FC-573A-4CE7-87E0-BBB962180E32}"/>
    <cellStyle name="Comma 6 4 8 2 2" xfId="49846" xr:uid="{DF56B13B-3AD0-4434-92C3-02C216F30A0A}"/>
    <cellStyle name="Comma 6 4 8 3" xfId="15737" xr:uid="{F4B20CEB-DFB9-4DFE-A34E-7A7C67221FBF}"/>
    <cellStyle name="Comma 6 4 8 3 2" xfId="41726" xr:uid="{F4AA7552-5AE6-4225-9EA7-819BA6179627}"/>
    <cellStyle name="Comma 6 4 8 4" xfId="33573" xr:uid="{956E0AE5-F91A-463C-B8DC-54095208988A}"/>
    <cellStyle name="Comma 6 4 9" xfId="8862" xr:uid="{00000000-0005-0000-0000-0000FE090000}"/>
    <cellStyle name="Comma 6 4 9 2" xfId="25193" xr:uid="{5D68D8CD-03BA-4731-B79C-CC6AE8738001}"/>
    <cellStyle name="Comma 6 4 9 2 2" xfId="51182" xr:uid="{2EFFB9BF-34F6-4816-AED3-E17A6C58FD9C}"/>
    <cellStyle name="Comma 6 4 9 3" xfId="17073" xr:uid="{FCA93A70-C066-45F5-9CF9-7366C0499B22}"/>
    <cellStyle name="Comma 6 4 9 3 2" xfId="43062" xr:uid="{A403A57E-0B84-412B-A803-09B21E27841D}"/>
    <cellStyle name="Comma 6 4 9 4" xfId="34909" xr:uid="{8FB93B4A-3F92-4ACB-A78E-38A0BFC13F1F}"/>
    <cellStyle name="Comma 6 5" xfId="158" xr:uid="{00000000-0005-0000-0000-000094000000}"/>
    <cellStyle name="Comma 6 5 10" xfId="10349" xr:uid="{00000000-0005-0000-0000-0000000A0000}"/>
    <cellStyle name="Comma 6 5 10 2" xfId="18472" xr:uid="{0D6E5F8C-BE05-47BD-9D52-50055B8BF911}"/>
    <cellStyle name="Comma 6 5 10 2 2" xfId="44461" xr:uid="{7526921F-1882-4A1A-944F-32BE903928B3}"/>
    <cellStyle name="Comma 6 5 10 3" xfId="36338" xr:uid="{4A79CBFC-CEB2-49B4-96DB-0AC06B92A096}"/>
    <cellStyle name="Comma 6 5 11" xfId="1955" xr:uid="{00000000-0005-0000-0000-0000010A0000}"/>
    <cellStyle name="Comma 6 5 11 2" xfId="18819" xr:uid="{84A04F1C-DAC4-4EDF-B0CF-99ED8A406CA7}"/>
    <cellStyle name="Comma 6 5 11 2 2" xfId="44808" xr:uid="{629B984C-504B-444A-9995-B4BA99D5A194}"/>
    <cellStyle name="Comma 6 5 11 3" xfId="28449" xr:uid="{C2475B98-2226-4B60-84BB-19CB3ECC52E1}"/>
    <cellStyle name="Comma 6 5 12" xfId="10699" xr:uid="{9B10723C-6D3E-4B2A-AC9D-32315AA45C46}"/>
    <cellStyle name="Comma 6 5 12 2" xfId="36688" xr:uid="{3D0C26D7-1AD1-4D19-85BD-A8A6DC607A96}"/>
    <cellStyle name="Comma 6 5 13" xfId="26283" xr:uid="{142F5A81-843A-408B-A5D3-3F54BE34DB7E}"/>
    <cellStyle name="Comma 6 5 13 2" xfId="52272" xr:uid="{AD91111E-396A-4C9F-B0BE-29C12CDD075E}"/>
    <cellStyle name="Comma 6 5 14" xfId="1605" xr:uid="{00000000-0005-0000-0000-0000FF090000}"/>
    <cellStyle name="Comma 6 5 14 2" xfId="54058" xr:uid="{3E9346F8-4648-4460-BF2E-4A591BA24600}"/>
    <cellStyle name="Comma 6 5 15" xfId="28099" xr:uid="{631153C2-B519-427F-AC45-0747898D5679}"/>
    <cellStyle name="Comma 6 5 2" xfId="934" xr:uid="{8B7D99A3-E0FD-444B-B9C4-74A66345B092}"/>
    <cellStyle name="Comma 6 5 2 2" xfId="5044" xr:uid="{00000000-0005-0000-0000-0000030A0000}"/>
    <cellStyle name="Comma 6 5 2 2 2" xfId="21441" xr:uid="{785C4C4A-BCC9-478B-BD95-8149F8AA5FBC}"/>
    <cellStyle name="Comma 6 5 2 2 2 2" xfId="47430" xr:uid="{E80A360A-9AB7-4491-BAB3-91F0B5759320}"/>
    <cellStyle name="Comma 6 5 2 2 3" xfId="13321" xr:uid="{D4DCBC01-4CE0-43F3-9F7C-F66BF7C9DA70}"/>
    <cellStyle name="Comma 6 5 2 2 3 2" xfId="39310" xr:uid="{24487AA4-5271-418E-9AF2-2458211CD14E}"/>
    <cellStyle name="Comma 6 5 2 2 4" xfId="31157" xr:uid="{3AF80AB5-31F5-4A75-8111-8B0471EB0406}"/>
    <cellStyle name="Comma 6 5 2 3" xfId="7884" xr:uid="{00000000-0005-0000-0000-0000040A0000}"/>
    <cellStyle name="Comma 6 5 2 3 2" xfId="24215" xr:uid="{26D8E49C-E340-4AB9-B904-946CF916E5E6}"/>
    <cellStyle name="Comma 6 5 2 3 2 2" xfId="50204" xr:uid="{A3440304-14B5-455D-8C6C-246F60EB7D42}"/>
    <cellStyle name="Comma 6 5 2 3 3" xfId="16095" xr:uid="{F8283B31-0F80-4670-A983-6B07DA74DBD1}"/>
    <cellStyle name="Comma 6 5 2 3 3 2" xfId="42084" xr:uid="{513189CB-9251-4EDE-A1DF-1034BA244D4B}"/>
    <cellStyle name="Comma 6 5 2 3 4" xfId="33931" xr:uid="{2A6354EB-E903-4A29-B7B4-2CED428307E7}"/>
    <cellStyle name="Comma 6 5 2 4" xfId="9562" xr:uid="{00000000-0005-0000-0000-0000050A0000}"/>
    <cellStyle name="Comma 6 5 2 4 2" xfId="25845" xr:uid="{1CC5CC94-4E08-46E1-BB10-B22B979444BE}"/>
    <cellStyle name="Comma 6 5 2 4 2 2" xfId="51834" xr:uid="{2BF0D859-88F3-461C-8AB0-A79048D9769F}"/>
    <cellStyle name="Comma 6 5 2 4 3" xfId="17725" xr:uid="{40BA3411-3C85-4F8B-B0BE-D60BBACD2358}"/>
    <cellStyle name="Comma 6 5 2 4 3 2" xfId="43714" xr:uid="{9CBA2FAD-E3AE-4065-90F4-CE505F2F4F73}"/>
    <cellStyle name="Comma 6 5 2 4 4" xfId="35562" xr:uid="{4B9E61F1-59C0-48BD-80CF-5F4E3964C5F0}"/>
    <cellStyle name="Comma 6 5 2 5" xfId="19320" xr:uid="{07FFC817-0402-4592-92B1-00FAB9AE4D5F}"/>
    <cellStyle name="Comma 6 5 2 5 2" xfId="45309" xr:uid="{C63A6739-1C88-4E5C-8A5B-28EA407097C6}"/>
    <cellStyle name="Comma 6 5 2 6" xfId="11200" xr:uid="{28C9F3EB-48F3-4C65-A060-348B24957C3D}"/>
    <cellStyle name="Comma 6 5 2 6 2" xfId="37189" xr:uid="{1F6DC064-10B4-4FA0-B4EB-FF79A7C16743}"/>
    <cellStyle name="Comma 6 5 2 7" xfId="26785" xr:uid="{DBF05F27-4658-4C2D-988B-35ABEFE681E0}"/>
    <cellStyle name="Comma 6 5 2 7 2" xfId="52774" xr:uid="{44F676B8-46CA-46F2-B2E4-466845FB4703}"/>
    <cellStyle name="Comma 6 5 2 8" xfId="2836" xr:uid="{00000000-0005-0000-0000-0000020A0000}"/>
    <cellStyle name="Comma 6 5 2 9" xfId="29027" xr:uid="{726A7199-E436-4566-A112-898AC6A3B0CB}"/>
    <cellStyle name="Comma 6 5 3" xfId="3449" xr:uid="{00000000-0005-0000-0000-0000060A0000}"/>
    <cellStyle name="Comma 6 5 3 2" xfId="5653" xr:uid="{00000000-0005-0000-0000-0000070A0000}"/>
    <cellStyle name="Comma 6 5 3 2 2" xfId="22042" xr:uid="{62F74B0E-7549-41CE-A033-A054D3FE540B}"/>
    <cellStyle name="Comma 6 5 3 2 2 2" xfId="48031" xr:uid="{6558318F-5E7A-46E7-AC2D-A20806757ACE}"/>
    <cellStyle name="Comma 6 5 3 2 3" xfId="13922" xr:uid="{243DD741-44E6-486E-9C74-A92F6B2F2AD2}"/>
    <cellStyle name="Comma 6 5 3 2 3 2" xfId="39911" xr:uid="{C163D2DA-5FC0-4DBF-8A7D-AC0A68C702E6}"/>
    <cellStyle name="Comma 6 5 3 2 4" xfId="31758" xr:uid="{A05E9E10-BEF3-4451-B0B9-AE531584B926}"/>
    <cellStyle name="Comma 6 5 3 3" xfId="8485" xr:uid="{00000000-0005-0000-0000-0000080A0000}"/>
    <cellStyle name="Comma 6 5 3 3 2" xfId="24816" xr:uid="{B676301F-B23F-40FD-8274-6528ADB4DE4C}"/>
    <cellStyle name="Comma 6 5 3 3 2 2" xfId="50805" xr:uid="{59510C4C-296F-45CD-B87E-56CF78F12BBF}"/>
    <cellStyle name="Comma 6 5 3 3 3" xfId="16696" xr:uid="{56D44EA1-1B9A-4D62-B21B-72C7592CBF86}"/>
    <cellStyle name="Comma 6 5 3 3 3 2" xfId="42685" xr:uid="{7585BE12-E237-4F1F-A373-C34D99A1FF8B}"/>
    <cellStyle name="Comma 6 5 3 3 4" xfId="34532" xr:uid="{80FD4746-3B12-449C-99DF-87A5B8179C47}"/>
    <cellStyle name="Comma 6 5 3 4" xfId="19921" xr:uid="{1B1D33A9-EB42-447F-91AC-30D6C9846D3E}"/>
    <cellStyle name="Comma 6 5 3 4 2" xfId="45910" xr:uid="{47E64C9B-3901-4363-A831-5E44F3E93DF2}"/>
    <cellStyle name="Comma 6 5 3 5" xfId="11801" xr:uid="{FADBB14F-B693-4348-A4D7-72AE6EAA1308}"/>
    <cellStyle name="Comma 6 5 3 5 2" xfId="37790" xr:uid="{0EEF8834-7B65-4F05-A5CC-7F5D6B0D05C4}"/>
    <cellStyle name="Comma 6 5 3 6" xfId="27386" xr:uid="{A6B87FBE-AE15-4571-8B2A-7D1E445C55A0}"/>
    <cellStyle name="Comma 6 5 3 6 2" xfId="53375" xr:uid="{D7864506-C750-437A-9781-B61A1B8DC285}"/>
    <cellStyle name="Comma 6 5 3 7" xfId="29632" xr:uid="{36CCB07A-30BE-4860-B72A-8AF1103A94B1}"/>
    <cellStyle name="Comma 6 5 4" xfId="4182" xr:uid="{00000000-0005-0000-0000-0000090A0000}"/>
    <cellStyle name="Comma 6 5 4 2" xfId="20598" xr:uid="{CD99203A-2941-4C0C-9B24-D5A76790ED78}"/>
    <cellStyle name="Comma 6 5 4 2 2" xfId="46587" xr:uid="{376C41F9-E973-4BAD-A4DB-273CB7936B67}"/>
    <cellStyle name="Comma 6 5 4 3" xfId="12478" xr:uid="{A20CDF6B-9CC6-42E6-8FA3-52404D2FCED2}"/>
    <cellStyle name="Comma 6 5 4 3 2" xfId="38467" xr:uid="{3664BEBE-4AAA-4C93-8F14-C50A3A5D1089}"/>
    <cellStyle name="Comma 6 5 4 4" xfId="30312" xr:uid="{481EA766-36A3-40D9-93C7-84CB8853CEF1}"/>
    <cellStyle name="Comma 6 5 5" xfId="4534" xr:uid="{00000000-0005-0000-0000-00000A0A0000}"/>
    <cellStyle name="Comma 6 5 5 2" xfId="20940" xr:uid="{78573B0E-32B1-447E-B7E7-792A341E9164}"/>
    <cellStyle name="Comma 6 5 5 2 2" xfId="46929" xr:uid="{9AA0FC04-0C84-4DB9-8D35-B22CB49BA37B}"/>
    <cellStyle name="Comma 6 5 5 3" xfId="12820" xr:uid="{51E29AFE-82B6-4146-8BDD-E08DE3460429}"/>
    <cellStyle name="Comma 6 5 5 3 2" xfId="38809" xr:uid="{8E80B0AC-D499-4512-AC0A-FF46A0DBFA14}"/>
    <cellStyle name="Comma 6 5 5 4" xfId="30654" xr:uid="{0B25FA15-B39B-4802-AAE7-005E309F4BE2}"/>
    <cellStyle name="Comma 6 5 6" xfId="6378" xr:uid="{00000000-0005-0000-0000-00000B0A0000}"/>
    <cellStyle name="Comma 6 5 6 2" xfId="22719" xr:uid="{4641CE42-44CD-4FA0-9793-2F0A12F53923}"/>
    <cellStyle name="Comma 6 5 6 2 2" xfId="48708" xr:uid="{4304D9BD-5C05-4B61-955F-6D65FDF56CCF}"/>
    <cellStyle name="Comma 6 5 6 3" xfId="14599" xr:uid="{2F68F263-D03F-4531-805D-1065A5F4123C}"/>
    <cellStyle name="Comma 6 5 6 3 2" xfId="40588" xr:uid="{FC26A3F1-6530-4DCB-832E-04C075FE7A31}"/>
    <cellStyle name="Comma 6 5 6 4" xfId="32435" xr:uid="{8895051B-6BC3-441C-A54D-54D4656F3B69}"/>
    <cellStyle name="Comma 6 5 7" xfId="7041" xr:uid="{00000000-0005-0000-0000-00000C0A0000}"/>
    <cellStyle name="Comma 6 5 7 2" xfId="23372" xr:uid="{127DE2CC-6269-4DDD-9924-637FC44CB816}"/>
    <cellStyle name="Comma 6 5 7 2 2" xfId="49361" xr:uid="{9508304E-322C-419D-854E-75C0E36A27B6}"/>
    <cellStyle name="Comma 6 5 7 3" xfId="15252" xr:uid="{028DA1CC-036C-436D-84B5-CED8EC3B0752}"/>
    <cellStyle name="Comma 6 5 7 3 2" xfId="41241" xr:uid="{C33D8142-9423-41BC-BCDC-B1EA7E6A82CE}"/>
    <cellStyle name="Comma 6 5 7 4" xfId="33088" xr:uid="{19F1C724-15B5-485D-A883-75E54D45CE60}"/>
    <cellStyle name="Comma 6 5 8" xfId="7383" xr:uid="{00000000-0005-0000-0000-00000D0A0000}"/>
    <cellStyle name="Comma 6 5 8 2" xfId="23714" xr:uid="{D5D41B29-F2B9-496B-96BC-FE3EB1690480}"/>
    <cellStyle name="Comma 6 5 8 2 2" xfId="49703" xr:uid="{96AFF9A8-01FE-4865-B9F5-427EB4E1106B}"/>
    <cellStyle name="Comma 6 5 8 3" xfId="15594" xr:uid="{78C05BDB-E3C4-4A18-BE62-23B9E6D039AC}"/>
    <cellStyle name="Comma 6 5 8 3 2" xfId="41583" xr:uid="{26CF9F0A-8B27-41B7-BBE2-B315C6C96194}"/>
    <cellStyle name="Comma 6 5 8 4" xfId="33430" xr:uid="{B8432368-7B2A-4A26-A81E-A10D0205B81A}"/>
    <cellStyle name="Comma 6 5 9" xfId="8863" xr:uid="{00000000-0005-0000-0000-00000E0A0000}"/>
    <cellStyle name="Comma 6 5 9 2" xfId="25194" xr:uid="{C51E2005-D541-4F5A-840E-9FC209DE8E08}"/>
    <cellStyle name="Comma 6 5 9 2 2" xfId="51183" xr:uid="{6C2F280F-867F-4BA2-979A-F246A5F34EEE}"/>
    <cellStyle name="Comma 6 5 9 3" xfId="17074" xr:uid="{4AF02A9D-ECEA-40E7-8D47-2D25E7192BFC}"/>
    <cellStyle name="Comma 6 5 9 3 2" xfId="43063" xr:uid="{2BE3E20D-6563-4FF3-8B84-07E4A5C47426}"/>
    <cellStyle name="Comma 6 5 9 4" xfId="34910" xr:uid="{047EB181-65E6-465C-A59E-DA7AEE3BD900}"/>
    <cellStyle name="Comma 6 6" xfId="589" xr:uid="{0CAA47D4-9A4B-4127-84BF-11BD9F353ABE}"/>
    <cellStyle name="Comma 6 6 10" xfId="27775" xr:uid="{6C303718-4C26-4B06-A07D-7278AB5D9524}"/>
    <cellStyle name="Comma 6 6 2" xfId="3838" xr:uid="{00000000-0005-0000-0000-0000100A0000}"/>
    <cellStyle name="Comma 6 6 2 2" xfId="20294" xr:uid="{F56D2280-D4C7-400A-A5D5-F92DE0663D9C}"/>
    <cellStyle name="Comma 6 6 2 2 2" xfId="46283" xr:uid="{8FA96DC6-7A2F-4353-9807-9228585A1FCE}"/>
    <cellStyle name="Comma 6 6 2 3" xfId="12174" xr:uid="{2578085D-BF61-415C-98CB-BD864BCB3E78}"/>
    <cellStyle name="Comma 6 6 2 3 2" xfId="38163" xr:uid="{6DE08EF0-F86B-4A63-A471-F1C308DC47CF}"/>
    <cellStyle name="Comma 6 6 2 4" xfId="30008" xr:uid="{9CB43968-BEC1-4F1A-8391-52C53B9F1FBC}"/>
    <cellStyle name="Comma 6 6 3" xfId="6037" xr:uid="{00000000-0005-0000-0000-0000110A0000}"/>
    <cellStyle name="Comma 6 6 3 2" xfId="22415" xr:uid="{1553E1B3-928D-4A1C-B938-E39D759CDFA4}"/>
    <cellStyle name="Comma 6 6 3 2 2" xfId="48404" xr:uid="{9829FB2C-C2A5-400A-A934-3A670661ABAD}"/>
    <cellStyle name="Comma 6 6 3 3" xfId="14295" xr:uid="{A1992BCE-4F96-4EE5-B35A-088513139E1B}"/>
    <cellStyle name="Comma 6 6 3 3 2" xfId="40284" xr:uid="{B95822B7-2336-482F-9079-CC0025630444}"/>
    <cellStyle name="Comma 6 6 3 4" xfId="32131" xr:uid="{A0FD0E6E-852F-4E60-B3C0-5A8BC4ED6B84}"/>
    <cellStyle name="Comma 6 6 4" xfId="6737" xr:uid="{00000000-0005-0000-0000-0000120A0000}"/>
    <cellStyle name="Comma 6 6 4 2" xfId="23068" xr:uid="{887D2FE3-5E16-4DB5-808A-4927E77F0401}"/>
    <cellStyle name="Comma 6 6 4 2 2" xfId="49057" xr:uid="{5276E952-D3CC-4549-B740-D340042C7505}"/>
    <cellStyle name="Comma 6 6 4 3" xfId="14948" xr:uid="{4ACF5F96-F686-426B-9C1F-218526D24A4A}"/>
    <cellStyle name="Comma 6 6 4 3 2" xfId="40937" xr:uid="{C71046F4-2487-43ED-ABF1-D91EBDD24BE4}"/>
    <cellStyle name="Comma 6 6 4 4" xfId="32784" xr:uid="{92C51EA9-A8E7-4E36-8468-6A76E9329B6C}"/>
    <cellStyle name="Comma 6 6 5" xfId="9248" xr:uid="{00000000-0005-0000-0000-0000130A0000}"/>
    <cellStyle name="Comma 6 6 5 2" xfId="25539" xr:uid="{FC3B5658-E788-422B-8B13-B5BA5CDB4868}"/>
    <cellStyle name="Comma 6 6 5 2 2" xfId="51528" xr:uid="{97790692-7622-4AA9-AAE1-DB9943F05044}"/>
    <cellStyle name="Comma 6 6 5 3" xfId="17419" xr:uid="{965D6DAC-50C1-4782-8FD9-87A7975BD5F9}"/>
    <cellStyle name="Comma 6 6 5 3 2" xfId="43408" xr:uid="{E80723B5-A4B1-460C-9AA4-F3922D4A7D58}"/>
    <cellStyle name="Comma 6 6 5 4" xfId="35256" xr:uid="{4496BE77-DF4A-4DD8-8B7E-D32C10A2CA61}"/>
    <cellStyle name="Comma 6 6 6" xfId="9141" xr:uid="{00000000-0005-0000-0000-0000140A0000}"/>
    <cellStyle name="Comma 6 6 6 2" xfId="25464" xr:uid="{632B91EB-0B4D-40A4-99EF-09D592D20E96}"/>
    <cellStyle name="Comma 6 6 6 2 2" xfId="51453" xr:uid="{3371C036-7169-496B-B0CE-94FE9129C98E}"/>
    <cellStyle name="Comma 6 6 6 3" xfId="17344" xr:uid="{F935D03D-4B06-4233-9DA6-B082B2EF12A2}"/>
    <cellStyle name="Comma 6 6 6 3 2" xfId="43333" xr:uid="{63340A99-9C6D-42B1-AE46-CA68D2984B91}"/>
    <cellStyle name="Comma 6 6 6 4" xfId="35181" xr:uid="{A55E16B5-4765-486F-92FF-332CD4E9705F}"/>
    <cellStyle name="Comma 6 6 7" xfId="10045" xr:uid="{00000000-0005-0000-0000-0000150A0000}"/>
    <cellStyle name="Comma 6 6 7 2" xfId="18168" xr:uid="{92F33D5A-DD3B-4BEF-B1DD-795056D3198B}"/>
    <cellStyle name="Comma 6 6 7 2 2" xfId="44157" xr:uid="{06703500-28D8-451F-BD14-1736ABBC4E0E}"/>
    <cellStyle name="Comma 6 6 7 3" xfId="36034" xr:uid="{904E2335-AFBB-4544-B769-1ED5BADD2981}"/>
    <cellStyle name="Comma 6 6 8" xfId="2338" xr:uid="{00000000-0005-0000-0000-0000160A0000}"/>
    <cellStyle name="Comma 6 6 8 2" xfId="28778" xr:uid="{123AFAB5-E63E-4653-8EDB-C3ECAC6C4D9E}"/>
    <cellStyle name="Comma 6 6 9" xfId="1301" xr:uid="{00000000-0005-0000-0000-00000F0A0000}"/>
    <cellStyle name="Comma 6 6 9 2" xfId="53754" xr:uid="{68DFC410-A36F-48B5-8A42-1BA1E582D41C}"/>
    <cellStyle name="Comma 6 7" xfId="515" xr:uid="{00000000-0005-0000-0000-00002B000000}"/>
    <cellStyle name="Comma 6 7 2" xfId="5038" xr:uid="{00000000-0005-0000-0000-0000180A0000}"/>
    <cellStyle name="Comma 6 7 2 2" xfId="21435" xr:uid="{711F24C3-6C38-4A4A-8D05-AB3C03D6F23D}"/>
    <cellStyle name="Comma 6 7 2 2 2" xfId="47424" xr:uid="{ADD8F782-4613-4116-BB4D-C1F989BE0227}"/>
    <cellStyle name="Comma 6 7 2 3" xfId="13315" xr:uid="{A6CAAAF4-6D8D-413F-8FAC-73B9C57C3DE7}"/>
    <cellStyle name="Comma 6 7 2 3 2" xfId="39304" xr:uid="{2720ACC2-9E67-45F3-A5C3-9BFC8B2A9B33}"/>
    <cellStyle name="Comma 6 7 2 4" xfId="31151" xr:uid="{F70C5124-C545-487D-87B9-78B9191DDFCA}"/>
    <cellStyle name="Comma 6 7 3" xfId="7878" xr:uid="{00000000-0005-0000-0000-0000190A0000}"/>
    <cellStyle name="Comma 6 7 3 2" xfId="24209" xr:uid="{359E2D4B-4949-4FE8-90C0-710889C82FAF}"/>
    <cellStyle name="Comma 6 7 3 2 2" xfId="50198" xr:uid="{67E9766E-1EDC-403F-9741-4EA09CB1BCCE}"/>
    <cellStyle name="Comma 6 7 3 3" xfId="16089" xr:uid="{5EEB8305-E7EE-49D7-82AD-5F5E81234D56}"/>
    <cellStyle name="Comma 6 7 3 3 2" xfId="42078" xr:uid="{AFE51BFB-BC44-4337-9419-EF984E8739B6}"/>
    <cellStyle name="Comma 6 7 3 4" xfId="33925" xr:uid="{17DF03A1-F059-4075-A9F6-609EAF159E32}"/>
    <cellStyle name="Comma 6 7 4" xfId="9183" xr:uid="{00000000-0005-0000-0000-00001A0A0000}"/>
    <cellStyle name="Comma 6 7 4 2" xfId="25486" xr:uid="{389F58A2-AB8C-4BBF-97C2-877116A88F28}"/>
    <cellStyle name="Comma 6 7 4 2 2" xfId="51475" xr:uid="{7F3366A2-9118-439D-AA2F-DE6579EAB737}"/>
    <cellStyle name="Comma 6 7 4 3" xfId="17366" xr:uid="{49ABF3C5-437B-45FC-9108-BCB89E284EC2}"/>
    <cellStyle name="Comma 6 7 4 3 2" xfId="43355" xr:uid="{BA870E41-9D02-4F1A-87D2-62B32CDEB71E}"/>
    <cellStyle name="Comma 6 7 4 4" xfId="35203" xr:uid="{873A6BDE-1B88-49E0-8B2E-A75676B5BD47}"/>
    <cellStyle name="Comma 6 7 5" xfId="19314" xr:uid="{619C1C7A-B895-4AA8-ABE9-28929FB63A87}"/>
    <cellStyle name="Comma 6 7 5 2" xfId="45303" xr:uid="{592575D7-A892-47CE-A2EF-17292A9720C0}"/>
    <cellStyle name="Comma 6 7 6" xfId="11194" xr:uid="{7B6975DA-6C69-4DDA-896B-B7CDBF7D4F0B}"/>
    <cellStyle name="Comma 6 7 6 2" xfId="37183" xr:uid="{497A5532-9180-49B1-91C1-98A0F7C116F6}"/>
    <cellStyle name="Comma 6 7 7" xfId="26779" xr:uid="{1B4BDDAE-ABAD-44EE-B2AA-0CDB6FD2CAC4}"/>
    <cellStyle name="Comma 6 7 7 2" xfId="52768" xr:uid="{729982F7-FB06-4F6B-B117-EDCBA6E7F1E9}"/>
    <cellStyle name="Comma 6 7 8" xfId="2830" xr:uid="{00000000-0005-0000-0000-0000170A0000}"/>
    <cellStyle name="Comma 6 7 9" xfId="29021" xr:uid="{43063F83-320C-4E37-A659-04E1AE0D7B56}"/>
    <cellStyle name="Comma 6 8" xfId="3154" xr:uid="{00000000-0005-0000-0000-00001B0A0000}"/>
    <cellStyle name="Comma 6 8 2" xfId="5360" xr:uid="{00000000-0005-0000-0000-00001C0A0000}"/>
    <cellStyle name="Comma 6 8 2 2" xfId="21749" xr:uid="{014DBA9C-002A-404A-8D24-BD65585108EB}"/>
    <cellStyle name="Comma 6 8 2 2 2" xfId="47738" xr:uid="{562AFC1A-97E0-4B18-A675-74C13CA75515}"/>
    <cellStyle name="Comma 6 8 2 3" xfId="13629" xr:uid="{2B6CCC68-1DDF-4017-898B-804061FCCA43}"/>
    <cellStyle name="Comma 6 8 2 3 2" xfId="39618" xr:uid="{29BE62CC-1A71-4CDF-BEFA-392C65B68249}"/>
    <cellStyle name="Comma 6 8 2 4" xfId="31465" xr:uid="{BFC9E2AA-ABFF-40ED-9987-2DFFE2AB2F02}"/>
    <cellStyle name="Comma 6 8 3" xfId="8192" xr:uid="{00000000-0005-0000-0000-00001D0A0000}"/>
    <cellStyle name="Comma 6 8 3 2" xfId="24523" xr:uid="{C7DAF105-C9D1-4B7C-8D4A-BEDBFC808889}"/>
    <cellStyle name="Comma 6 8 3 2 2" xfId="50512" xr:uid="{8844C581-0964-40FB-B79A-427FE74FA669}"/>
    <cellStyle name="Comma 6 8 3 3" xfId="16403" xr:uid="{5413CE7B-6E32-4CFF-9445-1D20F3367648}"/>
    <cellStyle name="Comma 6 8 3 3 2" xfId="42392" xr:uid="{7513E1EE-0E72-4248-9B4B-2643ADE1A70A}"/>
    <cellStyle name="Comma 6 8 3 4" xfId="34239" xr:uid="{4C54AB17-5ECD-4ECE-9B6A-41984616A8F4}"/>
    <cellStyle name="Comma 6 8 4" xfId="19628" xr:uid="{7712CAF9-200A-4733-9B09-338B19996C22}"/>
    <cellStyle name="Comma 6 8 4 2" xfId="45617" xr:uid="{96C69EED-D848-48E2-8FAA-4CE2AC6218F2}"/>
    <cellStyle name="Comma 6 8 5" xfId="11508" xr:uid="{D26D8AB3-564F-4C56-96DB-C2DF45930E16}"/>
    <cellStyle name="Comma 6 8 5 2" xfId="37497" xr:uid="{21B2BD3E-AA79-4BA2-9199-5D3ED10F310C}"/>
    <cellStyle name="Comma 6 8 6" xfId="27093" xr:uid="{98FD369C-8475-487F-87EA-C62E16E4B81A}"/>
    <cellStyle name="Comma 6 8 6 2" xfId="53082" xr:uid="{107C9629-7108-45F7-B530-9320F9623A5A}"/>
    <cellStyle name="Comma 6 8 7" xfId="29338" xr:uid="{09F149A2-E02C-4518-A2C4-D89612FC6070}"/>
    <cellStyle name="Comma 6 9" xfId="3775" xr:uid="{00000000-0005-0000-0000-00001E0A0000}"/>
    <cellStyle name="Comma 6 9 2" xfId="20241" xr:uid="{794FCBBC-A854-4AC4-B5C6-76D0543D2237}"/>
    <cellStyle name="Comma 6 9 2 2" xfId="46230" xr:uid="{BD6634D7-5151-422E-965D-3B66E908FF1B}"/>
    <cellStyle name="Comma 6 9 3" xfId="12121" xr:uid="{BA11D61B-8104-4215-A2C0-CDF34BCD5B2A}"/>
    <cellStyle name="Comma 6 9 3 2" xfId="38110" xr:uid="{E5DEE1A2-7415-48C2-8EB8-180880534CE1}"/>
    <cellStyle name="Comma 6 9 4" xfId="29955" xr:uid="{91915273-62AE-4AF4-9FE1-9DD1B226D2F3}"/>
    <cellStyle name="Comma 60" xfId="1213" xr:uid="{C2531BE7-7E17-4ECF-AA90-23F8F5586266}"/>
    <cellStyle name="Comma 60 10" xfId="10618" xr:uid="{00000000-0005-0000-0000-0000200A0000}"/>
    <cellStyle name="Comma 60 10 2" xfId="18741" xr:uid="{42002D0A-B9B4-413C-9AE0-8E2BDDD8B86C}"/>
    <cellStyle name="Comma 60 10 2 2" xfId="44730" xr:uid="{B730D8CF-4C4E-42F4-BE04-AFF121405F33}"/>
    <cellStyle name="Comma 60 10 3" xfId="36607" xr:uid="{62DD5672-CDDA-48C8-B617-10AEE430A0DA}"/>
    <cellStyle name="Comma 60 11" xfId="3102" xr:uid="{00000000-0005-0000-0000-0000210A0000}"/>
    <cellStyle name="Comma 60 11 2" xfId="19580" xr:uid="{10521011-95B5-4843-BABB-EC5E8A6B4BC7}"/>
    <cellStyle name="Comma 60 11 2 2" xfId="45569" xr:uid="{A7ECA86E-7772-4108-B104-D8D22DDD6E8D}"/>
    <cellStyle name="Comma 60 11 3" xfId="29289" xr:uid="{87FC9CC8-9CB4-41EB-8562-7BAB59D627F5}"/>
    <cellStyle name="Comma 60 12" xfId="11460" xr:uid="{2FB06987-2C3C-4AF8-9C2E-37C39A00C024}"/>
    <cellStyle name="Comma 60 12 2" xfId="37449" xr:uid="{DAE4DB7E-5CFF-40AE-AE0F-F9B55323F631}"/>
    <cellStyle name="Comma 60 13" xfId="27045" xr:uid="{48850FEE-25E7-44C5-BF09-B29C61A7088B}"/>
    <cellStyle name="Comma 60 13 2" xfId="53034" xr:uid="{31980C93-D87F-4FC4-B5E8-185E375B9870}"/>
    <cellStyle name="Comma 60 14" xfId="1874" xr:uid="{00000000-0005-0000-0000-00001F0A0000}"/>
    <cellStyle name="Comma 60 14 2" xfId="54327" xr:uid="{AE6778E9-51D7-45B7-A71B-094147A1DAED}"/>
    <cellStyle name="Comma 60 15" xfId="28368" xr:uid="{E127E128-3646-4C85-9B33-AF9E39F6F383}"/>
    <cellStyle name="Comma 60 2" xfId="3742" xr:uid="{00000000-0005-0000-0000-0000220A0000}"/>
    <cellStyle name="Comma 60 2 2" xfId="29925" xr:uid="{622A628C-13B1-47AA-A0F2-E4184898E838}"/>
    <cellStyle name="Comma 60 3" xfId="4461" xr:uid="{00000000-0005-0000-0000-0000230A0000}"/>
    <cellStyle name="Comma 60 3 2" xfId="20867" xr:uid="{F23E96FA-F114-4AC7-A6AF-A239E72E48C6}"/>
    <cellStyle name="Comma 60 3 2 2" xfId="46856" xr:uid="{4CF41BBE-7CCA-4332-B0CF-D5CD87CFE885}"/>
    <cellStyle name="Comma 60 3 3" xfId="12747" xr:uid="{8589E079-3DA8-426E-863A-87F4B71FA4CA}"/>
    <cellStyle name="Comma 60 3 3 2" xfId="38736" xr:uid="{145BADBA-E3EA-4153-B14C-883F47887DAE}"/>
    <cellStyle name="Comma 60 3 4" xfId="30581" xr:uid="{4AC7F071-62D6-4E15-A276-046C1A851C35}"/>
    <cellStyle name="Comma 60 4" xfId="5312" xr:uid="{00000000-0005-0000-0000-0000240A0000}"/>
    <cellStyle name="Comma 60 4 2" xfId="21701" xr:uid="{03BEF32B-2076-44DA-9FC4-3A6DB7D38F8D}"/>
    <cellStyle name="Comma 60 4 2 2" xfId="47690" xr:uid="{A7C4E54F-8487-4B34-B861-BE324D4A8B5B}"/>
    <cellStyle name="Comma 60 4 3" xfId="13581" xr:uid="{48CB2E28-C7C3-4393-AC3B-50D554F4B2E6}"/>
    <cellStyle name="Comma 60 4 3 2" xfId="39570" xr:uid="{326EC6A5-A015-4D62-828F-3E950050B043}"/>
    <cellStyle name="Comma 60 4 4" xfId="31417" xr:uid="{B8DB8FE9-B298-4379-81C9-3AC9ABD16D51}"/>
    <cellStyle name="Comma 60 5" xfId="6657" xr:uid="{00000000-0005-0000-0000-0000250A0000}"/>
    <cellStyle name="Comma 60 5 2" xfId="22988" xr:uid="{9935F59E-BF75-4A8F-9858-A6A10932F731}"/>
    <cellStyle name="Comma 60 5 2 2" xfId="48977" xr:uid="{38BC8BF1-2FF3-435E-9F00-949EED7EF6FB}"/>
    <cellStyle name="Comma 60 5 3" xfId="14868" xr:uid="{E2FC981E-C4E8-4AE8-A568-599F2D3A4F46}"/>
    <cellStyle name="Comma 60 5 3 2" xfId="40857" xr:uid="{36B4BFB1-8E88-4C43-B030-3A02BCE72864}"/>
    <cellStyle name="Comma 60 5 4" xfId="32704" xr:uid="{7B9DB033-ACE8-4F53-BAD1-0ED16C15345B}"/>
    <cellStyle name="Comma 60 6" xfId="7310" xr:uid="{00000000-0005-0000-0000-0000260A0000}"/>
    <cellStyle name="Comma 60 6 2" xfId="23641" xr:uid="{AE204D33-4D6F-4976-B5CB-869BF1BCD832}"/>
    <cellStyle name="Comma 60 6 2 2" xfId="49630" xr:uid="{19F91A74-9F66-4E95-A2F5-A5C7054477EF}"/>
    <cellStyle name="Comma 60 6 3" xfId="15521" xr:uid="{5F2F6DEC-3309-4EDD-899F-4F54DBF736C5}"/>
    <cellStyle name="Comma 60 6 3 2" xfId="41510" xr:uid="{A09A216D-3F9A-41F9-B70E-45DBEDBB84F7}"/>
    <cellStyle name="Comma 60 6 4" xfId="33357" xr:uid="{AAAEAF7D-83DA-4870-9D89-D2AEBE0D7DBE}"/>
    <cellStyle name="Comma 60 7" xfId="8144" xr:uid="{00000000-0005-0000-0000-0000270A0000}"/>
    <cellStyle name="Comma 60 7 2" xfId="24475" xr:uid="{BBF4F084-8EEE-4A5C-B2D3-9EEC500A87FE}"/>
    <cellStyle name="Comma 60 7 2 2" xfId="50464" xr:uid="{E64255DA-ECB4-462E-BED9-1DADF08C215F}"/>
    <cellStyle name="Comma 60 7 3" xfId="16355" xr:uid="{9A61C796-139D-4BE3-911D-3621E9FDC01F}"/>
    <cellStyle name="Comma 60 7 3 2" xfId="42344" xr:uid="{05EF963E-7D9B-4644-98E9-B10CE7F0F1C0}"/>
    <cellStyle name="Comma 60 7 4" xfId="34191" xr:uid="{9ED9C499-104F-4530-B7B5-3227A3E6ED68}"/>
    <cellStyle name="Comma 60 8" xfId="9837" xr:uid="{00000000-0005-0000-0000-0000280A0000}"/>
    <cellStyle name="Comma 60 8 2" xfId="26115" xr:uid="{45C4885D-3D33-46F8-8792-B8DE55EE3057}"/>
    <cellStyle name="Comma 60 8 2 2" xfId="52104" xr:uid="{AE82BF7B-9338-4096-979C-A5AF08CF06DE}"/>
    <cellStyle name="Comma 60 8 3" xfId="17995" xr:uid="{FC0533A6-2755-4FBB-BF54-225BEC08043B}"/>
    <cellStyle name="Comma 60 8 3 2" xfId="43984" xr:uid="{AFE35648-1952-465D-9215-08B97620A7D3}"/>
    <cellStyle name="Comma 60 8 4" xfId="35832" xr:uid="{DDB67735-23DF-412A-B146-16D437387F5F}"/>
    <cellStyle name="Comma 60 9" xfId="9856" xr:uid="{00000000-0005-0000-0000-0000290A0000}"/>
    <cellStyle name="Comma 60 9 2" xfId="26126" xr:uid="{BAD77231-EEF4-4474-8884-2EE3B189BFDD}"/>
    <cellStyle name="Comma 60 9 2 2" xfId="52115" xr:uid="{B0C477C4-538A-4622-B726-4A1088851F64}"/>
    <cellStyle name="Comma 60 9 3" xfId="18006" xr:uid="{2C0369D4-41D7-4B86-9B80-0586BA51B8B7}"/>
    <cellStyle name="Comma 60 9 3 2" xfId="43995" xr:uid="{04516F91-E27B-4FD5-AA02-6AA80FBE90D7}"/>
    <cellStyle name="Comma 60 9 4" xfId="35845" xr:uid="{DE75FF1D-1B46-4A01-AEFC-EFA2F23292BA}"/>
    <cellStyle name="Comma 61" xfId="1214" xr:uid="{45247FA9-3E4B-4DD9-910A-BD3BC2509EDE}"/>
    <cellStyle name="Comma 61 10" xfId="3104" xr:uid="{00000000-0005-0000-0000-00002B0A0000}"/>
    <cellStyle name="Comma 61 10 2" xfId="19582" xr:uid="{B96A83E6-E2E2-439D-90A7-F68625F3CC8F}"/>
    <cellStyle name="Comma 61 10 2 2" xfId="45571" xr:uid="{521BEEA6-9630-4D4F-92DB-B71FDD0CB1A2}"/>
    <cellStyle name="Comma 61 10 3" xfId="29291" xr:uid="{E5C02429-B9CE-40DE-9334-C12F45F12F3E}"/>
    <cellStyle name="Comma 61 11" xfId="11462" xr:uid="{58C8C38A-8C09-4E49-BE3F-DB725118DD6B}"/>
    <cellStyle name="Comma 61 11 2" xfId="37451" xr:uid="{7B350C74-BEE6-4804-90C1-BD53C90DE585}"/>
    <cellStyle name="Comma 61 12" xfId="27047" xr:uid="{5892F184-75C1-4388-B74E-B0D4053D0919}"/>
    <cellStyle name="Comma 61 12 2" xfId="53036" xr:uid="{8BC61774-0F94-47E6-9CB8-7AD9749BD489}"/>
    <cellStyle name="Comma 61 13" xfId="1875" xr:uid="{00000000-0005-0000-0000-00002A0A0000}"/>
    <cellStyle name="Comma 61 13 2" xfId="54328" xr:uid="{9094D1D4-914C-4009-870E-79B652207294}"/>
    <cellStyle name="Comma 61 14" xfId="28369" xr:uid="{0DDEA3D1-7448-40CA-920D-00A6D146A3CB}"/>
    <cellStyle name="Comma 61 2" xfId="4462" xr:uid="{00000000-0005-0000-0000-00002C0A0000}"/>
    <cellStyle name="Comma 61 2 2" xfId="20868" xr:uid="{FC832DB4-C62D-46DF-B187-FE15D883C833}"/>
    <cellStyle name="Comma 61 2 2 2" xfId="46857" xr:uid="{15283326-9C70-46F1-9260-1CD3BA13045B}"/>
    <cellStyle name="Comma 61 2 3" xfId="12748" xr:uid="{53C08B9B-879A-4961-86AE-C790CD334833}"/>
    <cellStyle name="Comma 61 2 3 2" xfId="38737" xr:uid="{C1504111-1447-4274-BA39-20FE024FE7BB}"/>
    <cellStyle name="Comma 61 2 4" xfId="30582" xr:uid="{75380C0E-A788-431C-8B76-547DCEC56A6D}"/>
    <cellStyle name="Comma 61 3" xfId="5314" xr:uid="{00000000-0005-0000-0000-00002D0A0000}"/>
    <cellStyle name="Comma 61 3 2" xfId="21703" xr:uid="{E259915B-A573-4EDA-899A-1142DEA17E24}"/>
    <cellStyle name="Comma 61 3 2 2" xfId="47692" xr:uid="{D8892E1D-D1AE-446D-A2E8-E4C7EC9D0DAD}"/>
    <cellStyle name="Comma 61 3 3" xfId="13583" xr:uid="{028DCD14-C2F6-4066-B540-4A4CB0F739DC}"/>
    <cellStyle name="Comma 61 3 3 2" xfId="39572" xr:uid="{F64C7C90-D530-41E2-9D9A-C3DA7300A2E0}"/>
    <cellStyle name="Comma 61 3 4" xfId="31419" xr:uid="{28779F51-A9FD-47EC-9D8C-3F8FE14FF17E}"/>
    <cellStyle name="Comma 61 4" xfId="6658" xr:uid="{00000000-0005-0000-0000-00002E0A0000}"/>
    <cellStyle name="Comma 61 4 2" xfId="22989" xr:uid="{DDEAEF8D-17FD-4F32-A33C-F288C6A875D1}"/>
    <cellStyle name="Comma 61 4 2 2" xfId="48978" xr:uid="{42E58036-5482-4BC8-B039-7341F1BF1579}"/>
    <cellStyle name="Comma 61 4 3" xfId="14869" xr:uid="{E68DB396-091B-4945-B1B7-2119D906B77F}"/>
    <cellStyle name="Comma 61 4 3 2" xfId="40858" xr:uid="{41BEDE4C-F54B-4AD7-B197-B29BFB44BA78}"/>
    <cellStyle name="Comma 61 4 4" xfId="32705" xr:uid="{C2745873-FE0D-4C08-948F-127AD3F3299D}"/>
    <cellStyle name="Comma 61 5" xfId="7311" xr:uid="{00000000-0005-0000-0000-00002F0A0000}"/>
    <cellStyle name="Comma 61 5 2" xfId="23642" xr:uid="{0930EDEB-9B92-4C61-8AFA-75EC1411D257}"/>
    <cellStyle name="Comma 61 5 2 2" xfId="49631" xr:uid="{73BF5D07-AD79-4C40-B040-211C4C77EC55}"/>
    <cellStyle name="Comma 61 5 3" xfId="15522" xr:uid="{FD6F8E96-84E1-4C4D-9253-4BB215D36666}"/>
    <cellStyle name="Comma 61 5 3 2" xfId="41511" xr:uid="{1F630301-499E-4FD1-A6CC-4F721C2BE6BB}"/>
    <cellStyle name="Comma 61 5 4" xfId="33358" xr:uid="{B00BD436-80EA-45D8-BF62-9ECA182D7A5A}"/>
    <cellStyle name="Comma 61 6" xfId="8146" xr:uid="{00000000-0005-0000-0000-0000300A0000}"/>
    <cellStyle name="Comma 61 6 2" xfId="24477" xr:uid="{22D50EA6-C8C7-4993-9D55-80DE0E1D9270}"/>
    <cellStyle name="Comma 61 6 2 2" xfId="50466" xr:uid="{431B7A60-0CEB-4D7A-BA93-0AEAB39FFA24}"/>
    <cellStyle name="Comma 61 6 3" xfId="16357" xr:uid="{FAA4C0E9-E633-4C53-925D-C492CD2A5F56}"/>
    <cellStyle name="Comma 61 6 3 2" xfId="42346" xr:uid="{50CCEED9-AC7E-4174-AE1A-79C746A39ECA}"/>
    <cellStyle name="Comma 61 6 4" xfId="34193" xr:uid="{2A5732B5-8AC7-4E5A-9812-F8FAC5C639DF}"/>
    <cellStyle name="Comma 61 7" xfId="9838" xr:uid="{00000000-0005-0000-0000-0000310A0000}"/>
    <cellStyle name="Comma 61 7 2" xfId="26116" xr:uid="{9A85EF92-9300-4D06-863C-95657F810804}"/>
    <cellStyle name="Comma 61 7 2 2" xfId="52105" xr:uid="{CC03E1FD-E352-4ED4-9A3D-7B73BF22BF94}"/>
    <cellStyle name="Comma 61 7 3" xfId="17996" xr:uid="{E27B0D33-898A-41CB-9ED9-207B26EA843A}"/>
    <cellStyle name="Comma 61 7 3 2" xfId="43985" xr:uid="{EDB300B1-A2C9-4172-BC7F-E614E6D50186}"/>
    <cellStyle name="Comma 61 7 4" xfId="35833" xr:uid="{88343166-50C2-4776-913A-0457D9893CA9}"/>
    <cellStyle name="Comma 61 8" xfId="9903" xr:uid="{00000000-0005-0000-0000-0000320A0000}"/>
    <cellStyle name="Comma 61 8 2" xfId="26162" xr:uid="{58E55A01-5DE2-4F6A-A6B1-616448524FE7}"/>
    <cellStyle name="Comma 61 8 2 2" xfId="52151" xr:uid="{BD6770DA-ADB3-42D1-82D8-DEA1095A5507}"/>
    <cellStyle name="Comma 61 8 3" xfId="18042" xr:uid="{DF0F53B5-9901-4529-872F-25A5763AD75C}"/>
    <cellStyle name="Comma 61 8 3 2" xfId="44031" xr:uid="{F7BB73BE-237E-4C15-8475-09E143F51A28}"/>
    <cellStyle name="Comma 61 8 4" xfId="35892" xr:uid="{9BBCF0C9-D155-4CE7-A723-D1D3028FE071}"/>
    <cellStyle name="Comma 61 9" xfId="10619" xr:uid="{00000000-0005-0000-0000-0000330A0000}"/>
    <cellStyle name="Comma 61 9 2" xfId="18742" xr:uid="{615C644E-F90A-44F1-BB95-33F33C72A0B8}"/>
    <cellStyle name="Comma 61 9 2 2" xfId="44731" xr:uid="{255ED258-8E79-4713-B831-92E8D76EA75C}"/>
    <cellStyle name="Comma 61 9 3" xfId="36608" xr:uid="{60DE8961-A3B0-4661-867A-AEB9AAEC20F1}"/>
    <cellStyle name="Comma 62" xfId="557" xr:uid="{00000000-0005-0000-0000-00002C000000}"/>
    <cellStyle name="Comma 62 10" xfId="10024" xr:uid="{00000000-0005-0000-0000-0000350A0000}"/>
    <cellStyle name="Comma 62 10 2" xfId="18147" xr:uid="{9B236FE9-17BE-48DF-9657-8572BF3BF4C6}"/>
    <cellStyle name="Comma 62 10 2 2" xfId="44136" xr:uid="{FB31477A-2CA6-4068-B213-243D91BB78FD}"/>
    <cellStyle name="Comma 62 10 3" xfId="36013" xr:uid="{47900268-2989-4E25-8E2D-2A398DC21358}"/>
    <cellStyle name="Comma 62 11" xfId="3106" xr:uid="{00000000-0005-0000-0000-0000360A0000}"/>
    <cellStyle name="Comma 62 11 2" xfId="19584" xr:uid="{7E573EBA-D50F-4AD7-B77E-B6F56CF82F8A}"/>
    <cellStyle name="Comma 62 11 2 2" xfId="45573" xr:uid="{69B6F582-5311-4E0D-8767-DA3D4BB61D01}"/>
    <cellStyle name="Comma 62 11 3" xfId="29293" xr:uid="{02C56BED-C19C-4B4F-A92B-FBB9361EA7AC}"/>
    <cellStyle name="Comma 62 12" xfId="11464" xr:uid="{7E91A30E-E78C-4657-9D05-51C639FEFF0D}"/>
    <cellStyle name="Comma 62 12 2" xfId="37453" xr:uid="{51DDE82E-0AA7-4E76-BA7A-E1993EC1796E}"/>
    <cellStyle name="Comma 62 13" xfId="27049" xr:uid="{A084FD45-87A5-4084-A1D9-24981376D137}"/>
    <cellStyle name="Comma 62 13 2" xfId="53038" xr:uid="{A4604C68-C348-4302-97A4-11FE8922B98F}"/>
    <cellStyle name="Comma 62 14" xfId="1280" xr:uid="{00000000-0005-0000-0000-0000340A0000}"/>
    <cellStyle name="Comma 62 14 2" xfId="53733" xr:uid="{F146FD2B-F5E5-433C-8863-B847FCAC2504}"/>
    <cellStyle name="Comma 62 15" xfId="27745" xr:uid="{E7095AD4-F3D0-4513-A82F-9AA4B6B93AE9}"/>
    <cellStyle name="Comma 62 2" xfId="1216" xr:uid="{612821E3-9823-43B0-AE11-4D01D740FF88}"/>
    <cellStyle name="Comma 62 2 10" xfId="28371" xr:uid="{9EBE42CA-259B-47EC-A69A-689286D64F05}"/>
    <cellStyle name="Comma 62 2 2" xfId="6660" xr:uid="{00000000-0005-0000-0000-0000380A0000}"/>
    <cellStyle name="Comma 62 2 2 2" xfId="22991" xr:uid="{4CB40D48-2FE7-4884-8532-B7156AF3647A}"/>
    <cellStyle name="Comma 62 2 2 2 2" xfId="48980" xr:uid="{FF81F315-3DBF-4D9C-9460-2C24BC91E8DC}"/>
    <cellStyle name="Comma 62 2 2 3" xfId="14871" xr:uid="{7CDDC264-9E94-4397-8F6D-DA43113B2E01}"/>
    <cellStyle name="Comma 62 2 2 3 2" xfId="40860" xr:uid="{C30F65D2-F625-49D1-AFC9-BDAD0B248058}"/>
    <cellStyle name="Comma 62 2 2 4" xfId="32707" xr:uid="{CE525FE7-B992-47BE-9D67-128C50338702}"/>
    <cellStyle name="Comma 62 2 3" xfId="7313" xr:uid="{00000000-0005-0000-0000-0000390A0000}"/>
    <cellStyle name="Comma 62 2 3 2" xfId="23644" xr:uid="{3D25DDBE-4A21-4274-B301-ED7C0BC82A66}"/>
    <cellStyle name="Comma 62 2 3 2 2" xfId="49633" xr:uid="{D723DFAB-0515-48FA-A57B-70CB47F46731}"/>
    <cellStyle name="Comma 62 2 3 3" xfId="15524" xr:uid="{15484C25-F2A3-46AB-85DD-FB3CD0C02215}"/>
    <cellStyle name="Comma 62 2 3 3 2" xfId="41513" xr:uid="{7078C2E1-B547-439B-9CAE-530B17E9CC88}"/>
    <cellStyle name="Comma 62 2 3 4" xfId="33360" xr:uid="{F0B118D4-5B6C-40A1-B5A8-B679591E418C}"/>
    <cellStyle name="Comma 62 2 4" xfId="9840" xr:uid="{00000000-0005-0000-0000-00003A0A0000}"/>
    <cellStyle name="Comma 62 2 4 2" xfId="26118" xr:uid="{07EE99D6-8133-4829-A319-F7C6D8014CD6}"/>
    <cellStyle name="Comma 62 2 4 2 2" xfId="52107" xr:uid="{38D9AA16-D531-456F-8A96-FCAFF94A7AF7}"/>
    <cellStyle name="Comma 62 2 4 3" xfId="17998" xr:uid="{6182A0E7-FAA1-4D50-B27E-D1FC1B472CD7}"/>
    <cellStyle name="Comma 62 2 4 3 2" xfId="43987" xr:uid="{55491777-5F3E-47CD-8C59-B5BB899A59A8}"/>
    <cellStyle name="Comma 62 2 4 4" xfId="35835" xr:uid="{D2804C57-C031-4FFB-B3E1-8F0C0019A527}"/>
    <cellStyle name="Comma 62 2 5" xfId="9876" xr:uid="{00000000-0005-0000-0000-00003B0A0000}"/>
    <cellStyle name="Comma 62 2 5 2" xfId="26141" xr:uid="{920BA179-B06E-4B3F-9CF3-8932BECB96CC}"/>
    <cellStyle name="Comma 62 2 5 2 2" xfId="52130" xr:uid="{16ECD72F-5749-4130-9062-A7368EDE9CBB}"/>
    <cellStyle name="Comma 62 2 5 3" xfId="18021" xr:uid="{117DF73A-0215-471F-8A46-F595D06D9A64}"/>
    <cellStyle name="Comma 62 2 5 3 2" xfId="44010" xr:uid="{F6559286-942F-44F5-864B-2C7E5331C663}"/>
    <cellStyle name="Comma 62 2 5 4" xfId="35865" xr:uid="{72D97A7E-026A-4D85-A9BA-72E91C59A057}"/>
    <cellStyle name="Comma 62 2 6" xfId="10621" xr:uid="{00000000-0005-0000-0000-00003C0A0000}"/>
    <cellStyle name="Comma 62 2 6 2" xfId="18744" xr:uid="{BC308459-B1D7-4B4A-8819-D80BA7005A59}"/>
    <cellStyle name="Comma 62 2 6 2 2" xfId="44733" xr:uid="{537F535A-A7B9-400C-8B2D-0F3990B6309E}"/>
    <cellStyle name="Comma 62 2 6 3" xfId="36610" xr:uid="{69B3CD38-DE9C-4216-A847-AA422C162145}"/>
    <cellStyle name="Comma 62 2 7" xfId="4464" xr:uid="{00000000-0005-0000-0000-00003D0A0000}"/>
    <cellStyle name="Comma 62 2 7 2" xfId="20870" xr:uid="{A4212CA8-4214-4B26-98D8-60C6C1BFCD7F}"/>
    <cellStyle name="Comma 62 2 7 2 2" xfId="46859" xr:uid="{40A09186-C2E1-42D2-AD9D-255DD989379D}"/>
    <cellStyle name="Comma 62 2 7 3" xfId="30584" xr:uid="{140AF7BE-C029-4D80-A753-E4C4F633F244}"/>
    <cellStyle name="Comma 62 2 8" xfId="12750" xr:uid="{521B762F-FBE8-4512-ACAB-317E1EC48317}"/>
    <cellStyle name="Comma 62 2 8 2" xfId="38739" xr:uid="{37149DBF-BCC4-4212-8E98-AD350719E12B}"/>
    <cellStyle name="Comma 62 2 9" xfId="1877" xr:uid="{00000000-0005-0000-0000-0000370A0000}"/>
    <cellStyle name="Comma 62 2 9 2" xfId="54330" xr:uid="{D39AECAC-5789-4A32-BEA9-B8CE513A5867}"/>
    <cellStyle name="Comma 62 3" xfId="3807" xr:uid="{00000000-0005-0000-0000-00003E0A0000}"/>
    <cellStyle name="Comma 62 3 2" xfId="20273" xr:uid="{4318246D-6469-4064-BA95-079548F1209E}"/>
    <cellStyle name="Comma 62 3 2 2" xfId="46262" xr:uid="{839B0A90-2700-4D45-BB42-5C5752731D7E}"/>
    <cellStyle name="Comma 62 3 3" xfId="12153" xr:uid="{FCF1C049-A633-434F-B26E-CF452B56AC31}"/>
    <cellStyle name="Comma 62 3 3 2" xfId="38142" xr:uid="{3CB24493-1505-4F9B-821F-F9C4ABD54790}"/>
    <cellStyle name="Comma 62 3 4" xfId="29987" xr:uid="{FCD72CAA-0DFD-4750-84A6-FB4477FCFCBE}"/>
    <cellStyle name="Comma 62 4" xfId="5316" xr:uid="{00000000-0005-0000-0000-00003F0A0000}"/>
    <cellStyle name="Comma 62 4 2" xfId="21705" xr:uid="{C0B441EC-FCEF-4C65-9579-009F350B51E9}"/>
    <cellStyle name="Comma 62 4 2 2" xfId="47694" xr:uid="{A998CECE-CF95-48B2-9EB4-97E89E061CC9}"/>
    <cellStyle name="Comma 62 4 3" xfId="13585" xr:uid="{D60EB694-4728-46F7-BB73-5ACB07905303}"/>
    <cellStyle name="Comma 62 4 3 2" xfId="39574" xr:uid="{7503ED64-B867-4DB0-968E-68DFB8DD8163}"/>
    <cellStyle name="Comma 62 4 4" xfId="31421" xr:uid="{4A01E775-A45A-47C5-A18A-6385050F37CC}"/>
    <cellStyle name="Comma 62 5" xfId="6006" xr:uid="{00000000-0005-0000-0000-0000400A0000}"/>
    <cellStyle name="Comma 62 5 2" xfId="22394" xr:uid="{8A8CEFDB-9C61-428F-B8B7-7C45CB9968F0}"/>
    <cellStyle name="Comma 62 5 2 2" xfId="48383" xr:uid="{A81924CB-28B1-49E1-BDD4-DFB1D82F33B9}"/>
    <cellStyle name="Comma 62 5 3" xfId="14274" xr:uid="{FC5CF5B0-A454-45BB-A8AA-AE42044E7CEB}"/>
    <cellStyle name="Comma 62 5 3 2" xfId="40263" xr:uid="{086305B7-3398-4B08-A330-A861D9A3ACF3}"/>
    <cellStyle name="Comma 62 5 4" xfId="32110" xr:uid="{2A0C1F0F-D6EB-480E-A46A-07A35071FB5B}"/>
    <cellStyle name="Comma 62 6" xfId="6716" xr:uid="{00000000-0005-0000-0000-0000410A0000}"/>
    <cellStyle name="Comma 62 6 2" xfId="23047" xr:uid="{953F2270-FCFB-4492-81F8-A9B002708717}"/>
    <cellStyle name="Comma 62 6 2 2" xfId="49036" xr:uid="{D124243F-B73A-48C5-80F9-7F95E2E7A75F}"/>
    <cellStyle name="Comma 62 6 3" xfId="14927" xr:uid="{65983EE6-9972-428E-ADA4-094B109D04FB}"/>
    <cellStyle name="Comma 62 6 3 2" xfId="40916" xr:uid="{9CF8BD61-D0B4-49F9-A42E-9C5830959270}"/>
    <cellStyle name="Comma 62 6 4" xfId="32763" xr:uid="{2F2F1215-C6EE-433D-B026-A2A0F0B2D343}"/>
    <cellStyle name="Comma 62 7" xfId="8148" xr:uid="{00000000-0005-0000-0000-0000420A0000}"/>
    <cellStyle name="Comma 62 7 2" xfId="24479" xr:uid="{80A0F039-269F-4BF0-9C69-93C48617C824}"/>
    <cellStyle name="Comma 62 7 2 2" xfId="50468" xr:uid="{9D078AA4-AA9E-4D0B-9C7D-AD7DA2BD5A84}"/>
    <cellStyle name="Comma 62 7 3" xfId="16359" xr:uid="{475495F5-0A17-4CFA-8086-1E76B4AA8CD5}"/>
    <cellStyle name="Comma 62 7 3 2" xfId="42348" xr:uid="{2263BE47-7B05-48D9-8FBC-FF5D4BC49B42}"/>
    <cellStyle name="Comma 62 7 4" xfId="34195" xr:uid="{8EEBCFEF-3C32-400A-AB09-3A398C1BADAE}"/>
    <cellStyle name="Comma 62 8" xfId="9225" xr:uid="{00000000-0005-0000-0000-0000430A0000}"/>
    <cellStyle name="Comma 62 8 2" xfId="25518" xr:uid="{5E65DA6B-5D11-4C52-A177-15511AECCCF0}"/>
    <cellStyle name="Comma 62 8 2 2" xfId="51507" xr:uid="{2AFFAF35-2FE6-4BC3-9873-A252E3DE30BC}"/>
    <cellStyle name="Comma 62 8 3" xfId="17398" xr:uid="{F38899B2-2C02-4054-8B41-E32C78470ED2}"/>
    <cellStyle name="Comma 62 8 3 2" xfId="43387" xr:uid="{FDF764A0-769C-4CC4-986A-E0D80882A70B}"/>
    <cellStyle name="Comma 62 8 4" xfId="35235" xr:uid="{9FC66E55-F7F7-4641-80D8-84D3B20828F5}"/>
    <cellStyle name="Comma 62 9" xfId="9952" xr:uid="{00000000-0005-0000-0000-0000440A0000}"/>
    <cellStyle name="Comma 62 9 2" xfId="26201" xr:uid="{4EBE4713-C163-4051-94C3-CBFAFBA603D5}"/>
    <cellStyle name="Comma 62 9 2 2" xfId="52190" xr:uid="{1221E24F-BA81-4735-92FF-63AE433A6109}"/>
    <cellStyle name="Comma 62 9 3" xfId="18081" xr:uid="{7AF04214-42E4-4DCB-91E3-0FFD517F9D6B}"/>
    <cellStyle name="Comma 62 9 3 2" xfId="44070" xr:uid="{898F18D3-B788-4AB3-BE22-96602A516B14}"/>
    <cellStyle name="Comma 62 9 4" xfId="35941" xr:uid="{23828324-D051-4F43-8BF6-15AE5FA40ECD}"/>
    <cellStyle name="Comma 63" xfId="1217" xr:uid="{7D79AFB6-F8C9-4624-9E4B-77A5D99612EC}"/>
    <cellStyle name="Comma 63 10" xfId="3108" xr:uid="{00000000-0005-0000-0000-0000460A0000}"/>
    <cellStyle name="Comma 63 10 2" xfId="19586" xr:uid="{914DCF23-B01B-4663-85DD-2D43269810E4}"/>
    <cellStyle name="Comma 63 10 2 2" xfId="45575" xr:uid="{EE8F70BE-B3B2-46BE-9291-FD4FC3B525F4}"/>
    <cellStyle name="Comma 63 10 3" xfId="29295" xr:uid="{A202189E-086A-4239-9F74-5A50BFBE7893}"/>
    <cellStyle name="Comma 63 11" xfId="11466" xr:uid="{D08B4D6F-5038-4008-93A3-464AB1BFD939}"/>
    <cellStyle name="Comma 63 11 2" xfId="37455" xr:uid="{9B8D9A79-7ABD-454B-BC2E-E1BEE921393F}"/>
    <cellStyle name="Comma 63 12" xfId="27051" xr:uid="{AB1A6514-4B86-4944-B882-5975FF2C1A91}"/>
    <cellStyle name="Comma 63 12 2" xfId="53040" xr:uid="{04A16FF6-77CB-4CD7-AFA5-A9C3EEBBF54E}"/>
    <cellStyle name="Comma 63 13" xfId="1878" xr:uid="{00000000-0005-0000-0000-0000450A0000}"/>
    <cellStyle name="Comma 63 13 2" xfId="54331" xr:uid="{CFE563FA-B85B-45A5-9E3D-BF0B02232824}"/>
    <cellStyle name="Comma 63 14" xfId="28372" xr:uid="{564892E8-2D25-44A2-949F-36960584DC6C}"/>
    <cellStyle name="Comma 63 2" xfId="4465" xr:uid="{00000000-0005-0000-0000-0000470A0000}"/>
    <cellStyle name="Comma 63 2 2" xfId="20871" xr:uid="{D9E633DF-A2BB-45A6-8480-CC7AEC0A1DFD}"/>
    <cellStyle name="Comma 63 2 2 2" xfId="46860" xr:uid="{F72E44CB-2409-4136-9133-C51E57571030}"/>
    <cellStyle name="Comma 63 2 3" xfId="12751" xr:uid="{7A9EA0CE-9F9C-4971-BB77-3FD43B81D5C6}"/>
    <cellStyle name="Comma 63 2 3 2" xfId="38740" xr:uid="{930BDFF2-7CEC-4C1A-B0DB-60E90A840833}"/>
    <cellStyle name="Comma 63 2 4" xfId="30585" xr:uid="{9F7E6985-58DB-403E-86B0-1FBF147BEA58}"/>
    <cellStyle name="Comma 63 3" xfId="5318" xr:uid="{00000000-0005-0000-0000-0000480A0000}"/>
    <cellStyle name="Comma 63 3 2" xfId="21707" xr:uid="{D792F3C8-0823-4C96-B013-77506D1E9712}"/>
    <cellStyle name="Comma 63 3 2 2" xfId="47696" xr:uid="{0579DDBD-C8F6-425B-8BBC-8716295D379C}"/>
    <cellStyle name="Comma 63 3 3" xfId="13587" xr:uid="{03E8F40C-4772-477A-B4EA-04DC5319C3A5}"/>
    <cellStyle name="Comma 63 3 3 2" xfId="39576" xr:uid="{359D297D-3BEF-4117-8B89-78EF966A1F3D}"/>
    <cellStyle name="Comma 63 3 4" xfId="31423" xr:uid="{92299BDF-BBA2-47CD-AA67-7F268A54CAC5}"/>
    <cellStyle name="Comma 63 4" xfId="6661" xr:uid="{00000000-0005-0000-0000-0000490A0000}"/>
    <cellStyle name="Comma 63 4 2" xfId="22992" xr:uid="{77DFBFA1-1C79-4EA1-9D5C-08334D7273A8}"/>
    <cellStyle name="Comma 63 4 2 2" xfId="48981" xr:uid="{024BD99D-30D8-4352-A232-26C2BE1C87D6}"/>
    <cellStyle name="Comma 63 4 3" xfId="14872" xr:uid="{C050FCB8-F269-4171-ACE2-1F91C2D4676B}"/>
    <cellStyle name="Comma 63 4 3 2" xfId="40861" xr:uid="{626A4105-23C3-4F45-BBA8-240EE9DDAAA1}"/>
    <cellStyle name="Comma 63 4 4" xfId="32708" xr:uid="{4A570ED6-52EC-4B87-9123-D7606E706EA3}"/>
    <cellStyle name="Comma 63 5" xfId="7314" xr:uid="{00000000-0005-0000-0000-00004A0A0000}"/>
    <cellStyle name="Comma 63 5 2" xfId="23645" xr:uid="{46A1352A-FAAB-4531-837F-A180BFE24C95}"/>
    <cellStyle name="Comma 63 5 2 2" xfId="49634" xr:uid="{4BE96A1F-A1A0-4A59-A797-CDF73A2E2C30}"/>
    <cellStyle name="Comma 63 5 3" xfId="15525" xr:uid="{D4B40DE4-E7F1-480A-8806-8CEC4B17F620}"/>
    <cellStyle name="Comma 63 5 3 2" xfId="41514" xr:uid="{996DB62D-F03A-48F5-86AE-BBF198331C95}"/>
    <cellStyle name="Comma 63 5 4" xfId="33361" xr:uid="{031F2400-669F-43D8-BEFF-66685C8FBFCA}"/>
    <cellStyle name="Comma 63 6" xfId="8150" xr:uid="{00000000-0005-0000-0000-00004B0A0000}"/>
    <cellStyle name="Comma 63 6 2" xfId="24481" xr:uid="{2CE4C582-BE85-40A9-8AE8-C40CCE3A64EC}"/>
    <cellStyle name="Comma 63 6 2 2" xfId="50470" xr:uid="{E49A6F83-2AC5-4FA1-B91D-A06E1BB5164B}"/>
    <cellStyle name="Comma 63 6 3" xfId="16361" xr:uid="{9D683C0D-266A-41B9-BED8-02ABB09635D4}"/>
    <cellStyle name="Comma 63 6 3 2" xfId="42350" xr:uid="{C6B47495-C5E0-4CF5-998C-6A3B424DD998}"/>
    <cellStyle name="Comma 63 6 4" xfId="34197" xr:uid="{3DD2220D-FB61-4CCD-B89B-765EFDD29B87}"/>
    <cellStyle name="Comma 63 7" xfId="9841" xr:uid="{00000000-0005-0000-0000-00004C0A0000}"/>
    <cellStyle name="Comma 63 7 2" xfId="26119" xr:uid="{2E19DBF9-FE54-4B80-B7B7-C9940A14B9AD}"/>
    <cellStyle name="Comma 63 7 2 2" xfId="52108" xr:uid="{C7B87283-2794-4BFE-AB5F-E7F278FC6D32}"/>
    <cellStyle name="Comma 63 7 3" xfId="17999" xr:uid="{519EAD1C-EEDD-4614-B29B-7A55EDA865A6}"/>
    <cellStyle name="Comma 63 7 3 2" xfId="43988" xr:uid="{790C4798-D3F2-407F-9611-BD5B5683FD3B}"/>
    <cellStyle name="Comma 63 7 4" xfId="35836" xr:uid="{2C06C9A6-2934-4777-B7C1-899F2792F71B}"/>
    <cellStyle name="Comma 63 8" xfId="9912" xr:uid="{00000000-0005-0000-0000-00004D0A0000}"/>
    <cellStyle name="Comma 63 8 2" xfId="26168" xr:uid="{1A004022-1611-4677-9834-C328A5847F8A}"/>
    <cellStyle name="Comma 63 8 2 2" xfId="52157" xr:uid="{4536FF53-2B1D-4441-A2A1-2D4CA98A12CC}"/>
    <cellStyle name="Comma 63 8 3" xfId="18048" xr:uid="{8411D7E4-ADB7-4E2C-8552-CCD075429553}"/>
    <cellStyle name="Comma 63 8 3 2" xfId="44037" xr:uid="{F46A6DDC-41A8-4F85-8A32-454C87FA48D2}"/>
    <cellStyle name="Comma 63 8 4" xfId="35901" xr:uid="{0C64E86D-381B-46DA-B5BC-A62527824274}"/>
    <cellStyle name="Comma 63 9" xfId="10622" xr:uid="{00000000-0005-0000-0000-00004E0A0000}"/>
    <cellStyle name="Comma 63 9 2" xfId="18745" xr:uid="{2B531C67-A17B-41E2-B507-03B79206ED23}"/>
    <cellStyle name="Comma 63 9 2 2" xfId="44734" xr:uid="{61145220-13B2-400A-A198-5A6B0372DC1D}"/>
    <cellStyle name="Comma 63 9 3" xfId="36611" xr:uid="{F7E5A78E-C648-44FD-A5B5-5517977F28C8}"/>
    <cellStyle name="Comma 64" xfId="1218" xr:uid="{2D435968-961F-40C7-9BDA-A21941EB028A}"/>
    <cellStyle name="Comma 64 10" xfId="3110" xr:uid="{00000000-0005-0000-0000-0000500A0000}"/>
    <cellStyle name="Comma 64 10 2" xfId="19588" xr:uid="{E85C72B2-3CDA-4BE0-AB17-A4B515874613}"/>
    <cellStyle name="Comma 64 10 2 2" xfId="45577" xr:uid="{9D1FD949-BEEA-4600-B653-8C83E8C1426A}"/>
    <cellStyle name="Comma 64 10 3" xfId="29297" xr:uid="{6E16B014-BEEA-447C-A90E-637387939676}"/>
    <cellStyle name="Comma 64 11" xfId="11468" xr:uid="{857EDD34-CDEA-4B96-B7F0-1FB8960F86EE}"/>
    <cellStyle name="Comma 64 11 2" xfId="37457" xr:uid="{E42A21B2-8D09-430F-BF8A-E56DF2F3E6FC}"/>
    <cellStyle name="Comma 64 12" xfId="27053" xr:uid="{CD8DE881-6BB1-4AAB-A8B9-0D1F254B5CC6}"/>
    <cellStyle name="Comma 64 12 2" xfId="53042" xr:uid="{A928DCE5-27A1-4AF9-9E4D-C8953E3CE919}"/>
    <cellStyle name="Comma 64 13" xfId="1879" xr:uid="{00000000-0005-0000-0000-00004F0A0000}"/>
    <cellStyle name="Comma 64 13 2" xfId="54332" xr:uid="{3E52636D-B5EE-4AF8-BE54-BCCB24CE46D0}"/>
    <cellStyle name="Comma 64 14" xfId="28373" xr:uid="{EBA7EAAF-5D58-4D93-8922-C25A8572F773}"/>
    <cellStyle name="Comma 64 2" xfId="4466" xr:uid="{00000000-0005-0000-0000-0000510A0000}"/>
    <cellStyle name="Comma 64 2 2" xfId="20872" xr:uid="{5B4D7F00-0A74-4ACA-AE6A-F1E476CA6EA5}"/>
    <cellStyle name="Comma 64 2 2 2" xfId="46861" xr:uid="{EBF6459B-1A14-4CE0-A24B-C45EB53539FF}"/>
    <cellStyle name="Comma 64 2 3" xfId="12752" xr:uid="{79DEFA15-6BCC-4D11-8F0E-610AADEE1B85}"/>
    <cellStyle name="Comma 64 2 3 2" xfId="38741" xr:uid="{1EA109B5-21D2-47E7-BCFC-80D3CBC5A6D6}"/>
    <cellStyle name="Comma 64 2 4" xfId="30586" xr:uid="{89A99AB9-33B6-4C78-B4C0-C6FD13F845C9}"/>
    <cellStyle name="Comma 64 3" xfId="5320" xr:uid="{00000000-0005-0000-0000-0000520A0000}"/>
    <cellStyle name="Comma 64 3 2" xfId="21709" xr:uid="{010F8472-E2DC-43BC-9834-8F1B16877278}"/>
    <cellStyle name="Comma 64 3 2 2" xfId="47698" xr:uid="{1632448E-FB94-4714-9C94-3570C0C8F323}"/>
    <cellStyle name="Comma 64 3 3" xfId="13589" xr:uid="{9CB8E16A-FB43-4084-B339-EAFE00FB0EBA}"/>
    <cellStyle name="Comma 64 3 3 2" xfId="39578" xr:uid="{2A1EA6B4-6A9E-496B-A967-37EC37BFF770}"/>
    <cellStyle name="Comma 64 3 4" xfId="31425" xr:uid="{375A1290-F101-49F5-A22D-619AC321DCA5}"/>
    <cellStyle name="Comma 64 4" xfId="6662" xr:uid="{00000000-0005-0000-0000-0000530A0000}"/>
    <cellStyle name="Comma 64 4 2" xfId="22993" xr:uid="{4B3FA69F-7798-427A-8225-CFCF9D792305}"/>
    <cellStyle name="Comma 64 4 2 2" xfId="48982" xr:uid="{E108F08C-54E4-489B-B9BA-B3AA12DDBFE5}"/>
    <cellStyle name="Comma 64 4 3" xfId="14873" xr:uid="{8BAC0B1C-426F-4032-BA7D-3B3163817FAB}"/>
    <cellStyle name="Comma 64 4 3 2" xfId="40862" xr:uid="{03D3C0C4-0FB8-4DF4-AD3D-A352095FD416}"/>
    <cellStyle name="Comma 64 4 4" xfId="32709" xr:uid="{CF27D0AD-BB8C-4F8E-AE95-C4B53A995324}"/>
    <cellStyle name="Comma 64 5" xfId="7315" xr:uid="{00000000-0005-0000-0000-0000540A0000}"/>
    <cellStyle name="Comma 64 5 2" xfId="23646" xr:uid="{FE9856EC-06B9-4B18-A7BE-7EE186CAC81D}"/>
    <cellStyle name="Comma 64 5 2 2" xfId="49635" xr:uid="{925326F3-E986-43D7-90B1-203C648072C0}"/>
    <cellStyle name="Comma 64 5 3" xfId="15526" xr:uid="{7536ABCD-84AE-4A2B-85DE-2617C5DE8815}"/>
    <cellStyle name="Comma 64 5 3 2" xfId="41515" xr:uid="{92E0F224-F1EF-4736-AEAF-5769C6EB3B98}"/>
    <cellStyle name="Comma 64 5 4" xfId="33362" xr:uid="{FBF8E52F-D734-402C-B224-B9E9F61F7313}"/>
    <cellStyle name="Comma 64 6" xfId="8152" xr:uid="{00000000-0005-0000-0000-0000550A0000}"/>
    <cellStyle name="Comma 64 6 2" xfId="24483" xr:uid="{8DC20CAB-F090-463A-9BAE-31C4B49C91DA}"/>
    <cellStyle name="Comma 64 6 2 2" xfId="50472" xr:uid="{1AB4B3C7-3707-4365-8765-0176CCA1FA54}"/>
    <cellStyle name="Comma 64 6 3" xfId="16363" xr:uid="{702D8DBA-5F8A-4781-8E1D-A4C3D3A717C9}"/>
    <cellStyle name="Comma 64 6 3 2" xfId="42352" xr:uid="{F7EF9F41-84C5-4A34-9A46-AD58AFCB95E6}"/>
    <cellStyle name="Comma 64 6 4" xfId="34199" xr:uid="{5177BC6A-EDE1-408F-9CE4-3C8B2F159D50}"/>
    <cellStyle name="Comma 64 7" xfId="9842" xr:uid="{00000000-0005-0000-0000-0000560A0000}"/>
    <cellStyle name="Comma 64 7 2" xfId="26120" xr:uid="{9C328D24-2922-47AB-A214-F2E6D9E59D23}"/>
    <cellStyle name="Comma 64 7 2 2" xfId="52109" xr:uid="{B2AA5D6D-E55D-4862-805E-01E4252A88E7}"/>
    <cellStyle name="Comma 64 7 3" xfId="18000" xr:uid="{9365276B-CCED-44DC-9076-96156B050492}"/>
    <cellStyle name="Comma 64 7 3 2" xfId="43989" xr:uid="{31153FE2-F6C9-4BA2-9BEF-8AEA6937D6C8}"/>
    <cellStyle name="Comma 64 7 4" xfId="35837" xr:uid="{15A73376-70C4-4509-8A49-F35135C09D26}"/>
    <cellStyle name="Comma 64 8" xfId="9905" xr:uid="{00000000-0005-0000-0000-0000570A0000}"/>
    <cellStyle name="Comma 64 8 2" xfId="26164" xr:uid="{56B03D3E-3E80-4CA8-96A2-3AAA501BF6B9}"/>
    <cellStyle name="Comma 64 8 2 2" xfId="52153" xr:uid="{678922C7-06B0-4035-B36C-40F1E1E50A63}"/>
    <cellStyle name="Comma 64 8 3" xfId="18044" xr:uid="{2FC90815-3F74-4289-934C-F5BCBE3FAF56}"/>
    <cellStyle name="Comma 64 8 3 2" xfId="44033" xr:uid="{6FF58EAA-1F0C-4849-A47A-1C1507FBCCDD}"/>
    <cellStyle name="Comma 64 8 4" xfId="35894" xr:uid="{5A3B33EB-D130-4DC4-B91F-5AD6BDB967B8}"/>
    <cellStyle name="Comma 64 9" xfId="10623" xr:uid="{00000000-0005-0000-0000-0000580A0000}"/>
    <cellStyle name="Comma 64 9 2" xfId="18746" xr:uid="{46D83C3F-FC80-4A7E-816C-C44E51F643CF}"/>
    <cellStyle name="Comma 64 9 2 2" xfId="44735" xr:uid="{4D3C5F49-B6BF-477A-906C-9A7E74173645}"/>
    <cellStyle name="Comma 64 9 3" xfId="36612" xr:uid="{8B627115-5E26-4C63-A3B8-3CAFAADD1FE9}"/>
    <cellStyle name="Comma 65" xfId="562" xr:uid="{81B3944A-0389-4156-A6B9-6E673C266DE3}"/>
    <cellStyle name="Comma 65 10" xfId="27749" xr:uid="{39D52521-DC0D-41C0-BF18-1FCC9C98D0B8}"/>
    <cellStyle name="Comma 65 2" xfId="3811" xr:uid="{00000000-0005-0000-0000-00005A0A0000}"/>
    <cellStyle name="Comma 65 3" xfId="5322" xr:uid="{00000000-0005-0000-0000-00005B0A0000}"/>
    <cellStyle name="Comma 65 3 2" xfId="21711" xr:uid="{427816BB-CDB4-4CD5-AE52-E375D6D5A686}"/>
    <cellStyle name="Comma 65 3 2 2" xfId="47700" xr:uid="{AF90241D-DCCA-4E10-B24B-F7A65B32982F}"/>
    <cellStyle name="Comma 65 3 3" xfId="13591" xr:uid="{2BCA96AF-D6B6-4BED-8051-3DCB81B9D091}"/>
    <cellStyle name="Comma 65 3 3 2" xfId="39580" xr:uid="{C9966E15-8AC3-435C-965B-7C68DD0629DC}"/>
    <cellStyle name="Comma 65 3 4" xfId="31427" xr:uid="{35ECD9E8-6E6B-4AAE-9995-493D77C6C49B}"/>
    <cellStyle name="Comma 65 4" xfId="6010" xr:uid="{00000000-0005-0000-0000-00005C0A0000}"/>
    <cellStyle name="Comma 65 5" xfId="8154" xr:uid="{00000000-0005-0000-0000-00005D0A0000}"/>
    <cellStyle name="Comma 65 5 2" xfId="24485" xr:uid="{DD61732F-2CC4-4776-8BE7-AACB4B942941}"/>
    <cellStyle name="Comma 65 5 2 2" xfId="50474" xr:uid="{B309D926-D0C2-478D-BA63-636281CA39F6}"/>
    <cellStyle name="Comma 65 5 3" xfId="16365" xr:uid="{A1BE50C6-85A2-45D1-A02C-9641D3C77D2E}"/>
    <cellStyle name="Comma 65 5 3 2" xfId="42354" xr:uid="{77A8BAD3-A4FE-4059-8A23-148EE2C8C047}"/>
    <cellStyle name="Comma 65 5 4" xfId="34201" xr:uid="{FD9D4DFA-95BE-41F4-8E7B-597ED4D0327B}"/>
    <cellStyle name="Comma 65 6" xfId="9918" xr:uid="{00000000-0005-0000-0000-00005E0A0000}"/>
    <cellStyle name="Comma 65 6 2" xfId="35907" xr:uid="{E3C69C3E-40C4-4586-97C7-C19F602D5A32}"/>
    <cellStyle name="Comma 65 7" xfId="3112" xr:uid="{00000000-0005-0000-0000-00005F0A0000}"/>
    <cellStyle name="Comma 65 7 2" xfId="19590" xr:uid="{57607A25-6ACC-4182-89E9-61968CF8012E}"/>
    <cellStyle name="Comma 65 7 2 2" xfId="45579" xr:uid="{77693388-A96B-4834-AB91-2D3D9607A339}"/>
    <cellStyle name="Comma 65 7 3" xfId="29299" xr:uid="{5492A4DA-6849-443C-8DED-99F0531A0272}"/>
    <cellStyle name="Comma 65 8" xfId="11470" xr:uid="{79EA20FC-D570-4768-834D-A1DA6BC37AE8}"/>
    <cellStyle name="Comma 65 8 2" xfId="37459" xr:uid="{F7026CE0-681E-4A9A-81D3-50E6B57A2D28}"/>
    <cellStyle name="Comma 65 9" xfId="27055" xr:uid="{4126ED51-D94B-43B0-A816-B5A8CC40A261}"/>
    <cellStyle name="Comma 65 9 2" xfId="53044" xr:uid="{09B792FC-8D67-4AA1-BF03-8BF4D8C6AB8C}"/>
    <cellStyle name="Comma 66" xfId="471" xr:uid="{00000000-0005-0000-0000-000002020000}"/>
    <cellStyle name="Comma 66 10" xfId="1881" xr:uid="{00000000-0005-0000-0000-0000600A0000}"/>
    <cellStyle name="Comma 66 10 2" xfId="54334" xr:uid="{23A7722B-1A17-4DCA-B5B3-AE64640F5BA1}"/>
    <cellStyle name="Comma 66 11" xfId="28375" xr:uid="{7E125180-5B00-49D4-8B5B-7ECEF8A3D6E5}"/>
    <cellStyle name="Comma 66 2" xfId="5324" xr:uid="{00000000-0005-0000-0000-0000610A0000}"/>
    <cellStyle name="Comma 66 2 2" xfId="21713" xr:uid="{C21074BC-CE18-4C8E-9DA8-15C0F277F01E}"/>
    <cellStyle name="Comma 66 2 2 2" xfId="47702" xr:uid="{15955BF9-D729-45E8-A59D-4EE55C44EB4F}"/>
    <cellStyle name="Comma 66 2 3" xfId="13593" xr:uid="{C3259F0F-B958-4D2F-B226-44591B808140}"/>
    <cellStyle name="Comma 66 2 3 2" xfId="39582" xr:uid="{142D1085-8C36-445C-92C6-1C3A1A6FD23C}"/>
    <cellStyle name="Comma 66 2 4" xfId="31429" xr:uid="{00D422C3-5525-42A2-912E-0BFBE89860B3}"/>
    <cellStyle name="Comma 66 3" xfId="8156" xr:uid="{00000000-0005-0000-0000-0000620A0000}"/>
    <cellStyle name="Comma 66 3 2" xfId="24487" xr:uid="{6D4858FB-2FE6-40DF-B01A-DE3E68A1AEAD}"/>
    <cellStyle name="Comma 66 3 2 2" xfId="50476" xr:uid="{E9B0B834-14C9-4CE0-A431-BCE74D5C0DA9}"/>
    <cellStyle name="Comma 66 3 3" xfId="16367" xr:uid="{B5E14753-5E9D-4BA5-82FD-CA608605B719}"/>
    <cellStyle name="Comma 66 3 3 2" xfId="42356" xr:uid="{1FDF4367-F857-4770-AE9F-3910B5E32395}"/>
    <cellStyle name="Comma 66 3 4" xfId="34203" xr:uid="{B5E56A65-00EF-47B3-A7F7-3BC9F5F7482D}"/>
    <cellStyle name="Comma 66 4" xfId="9142" xr:uid="{00000000-0005-0000-0000-0000630A0000}"/>
    <cellStyle name="Comma 66 5" xfId="8824" xr:uid="{00000000-0005-0000-0000-0000640A0000}"/>
    <cellStyle name="Comma 66 5 2" xfId="25155" xr:uid="{775A92F1-6EE1-4A8C-B339-58C19BC0A402}"/>
    <cellStyle name="Comma 66 5 2 2" xfId="51144" xr:uid="{01F45FA5-D587-45D0-80A8-F81BFD13C602}"/>
    <cellStyle name="Comma 66 5 3" xfId="17035" xr:uid="{E05861FC-DB73-4258-8E65-878A49345828}"/>
    <cellStyle name="Comma 66 5 3 2" xfId="43024" xr:uid="{C29E8D48-D6AE-42C9-8692-3ADA99811173}"/>
    <cellStyle name="Comma 66 5 4" xfId="34871" xr:uid="{CFCD6E27-3D44-4D75-BE3A-3354DEC53E75}"/>
    <cellStyle name="Comma 66 6" xfId="10625" xr:uid="{00000000-0005-0000-0000-0000650A0000}"/>
    <cellStyle name="Comma 66 6 2" xfId="18748" xr:uid="{8DE1099A-F747-4CDB-B992-D1CBD420152B}"/>
    <cellStyle name="Comma 66 6 2 2" xfId="44737" xr:uid="{53D7210A-DF1C-4B1F-93E4-3962C3BC1FA3}"/>
    <cellStyle name="Comma 66 6 3" xfId="36614" xr:uid="{C7E69B85-4932-4A8B-BEDE-0DF6A16961C2}"/>
    <cellStyle name="Comma 66 7" xfId="3114" xr:uid="{00000000-0005-0000-0000-0000660A0000}"/>
    <cellStyle name="Comma 66 7 2" xfId="19592" xr:uid="{9E1E4C94-B167-436F-810E-D9677ADAFEFB}"/>
    <cellStyle name="Comma 66 7 2 2" xfId="45581" xr:uid="{219BFE98-D054-427E-98C1-E8008479744A}"/>
    <cellStyle name="Comma 66 7 3" xfId="29301" xr:uid="{096BCE0F-A393-40E3-93D3-A16433A2056C}"/>
    <cellStyle name="Comma 66 8" xfId="11472" xr:uid="{39417C98-B458-4111-A85B-62D1399F25D8}"/>
    <cellStyle name="Comma 66 8 2" xfId="37461" xr:uid="{488F78FF-D98D-4579-939B-178736E88FC9}"/>
    <cellStyle name="Comma 66 9" xfId="27057" xr:uid="{E7D8C1AA-4720-4326-B738-E08196A583B4}"/>
    <cellStyle name="Comma 66 9 2" xfId="53046" xr:uid="{E087962A-0538-4F99-AC31-43FAF1CCACE7}"/>
    <cellStyle name="Comma 67" xfId="481" xr:uid="{00000000-0005-0000-0000-0000EE040000}"/>
    <cellStyle name="Comma 67 10" xfId="1883" xr:uid="{00000000-0005-0000-0000-0000670A0000}"/>
    <cellStyle name="Comma 67 10 2" xfId="54337" xr:uid="{6192375C-5168-4CD0-BA6A-4588E5DEE36A}"/>
    <cellStyle name="Comma 67 11" xfId="28377" xr:uid="{2EA8A3A8-7F6E-4AD0-A01E-0B3F03C4816F}"/>
    <cellStyle name="Comma 67 2" xfId="5326" xr:uid="{00000000-0005-0000-0000-0000680A0000}"/>
    <cellStyle name="Comma 67 2 2" xfId="21715" xr:uid="{20A707FD-3E7F-4F6D-9A1E-73CF7718F8D3}"/>
    <cellStyle name="Comma 67 2 2 2" xfId="47704" xr:uid="{5F356AFB-2684-43EC-9809-C2BFCACDD807}"/>
    <cellStyle name="Comma 67 2 3" xfId="13595" xr:uid="{34458EEF-3ABC-4DAD-A2C3-626DA6951EB3}"/>
    <cellStyle name="Comma 67 2 3 2" xfId="39584" xr:uid="{7B4E3CB3-E3A3-4C7A-81F0-A408D731DB90}"/>
    <cellStyle name="Comma 67 2 4" xfId="31431" xr:uid="{08CC4873-2675-435F-A865-A08FF06DB9A4}"/>
    <cellStyle name="Comma 67 3" xfId="8158" xr:uid="{00000000-0005-0000-0000-0000690A0000}"/>
    <cellStyle name="Comma 67 3 2" xfId="24489" xr:uid="{4114CF53-463D-4335-83A8-31B747CB991D}"/>
    <cellStyle name="Comma 67 3 2 2" xfId="50478" xr:uid="{27CBEA4E-9FA2-4A86-99FA-9CD6BDCDC02D}"/>
    <cellStyle name="Comma 67 3 3" xfId="16369" xr:uid="{299267EE-F677-4ADB-A7B4-EC94DB3DF283}"/>
    <cellStyle name="Comma 67 3 3 2" xfId="42358" xr:uid="{91F4A873-EC9C-4F0E-8CB9-96CEA3A214C4}"/>
    <cellStyle name="Comma 67 3 4" xfId="34205" xr:uid="{FDC527FF-562F-4DAC-ADC3-9E911D68FC54}"/>
    <cellStyle name="Comma 67 4" xfId="9150" xr:uid="{00000000-0005-0000-0000-00006A0A0000}"/>
    <cellStyle name="Comma 67 5" xfId="9894" xr:uid="{00000000-0005-0000-0000-00006B0A0000}"/>
    <cellStyle name="Comma 67 5 2" xfId="26154" xr:uid="{E8FFFBB2-FEBF-4E64-8CD8-C5FA6D55841E}"/>
    <cellStyle name="Comma 67 5 2 2" xfId="52143" xr:uid="{A5B701F5-CBA3-4365-A138-6FCA4F7499CB}"/>
    <cellStyle name="Comma 67 5 3" xfId="18034" xr:uid="{B2694F82-FF8E-42F7-9375-6A92A914884A}"/>
    <cellStyle name="Comma 67 5 3 2" xfId="44023" xr:uid="{FEAB31E8-8B0B-48EF-8B39-01944973D928}"/>
    <cellStyle name="Comma 67 5 4" xfId="35883" xr:uid="{BB02003A-1B69-42D1-BC9F-B9B4BF279DDA}"/>
    <cellStyle name="Comma 67 6" xfId="10627" xr:uid="{00000000-0005-0000-0000-00006C0A0000}"/>
    <cellStyle name="Comma 67 6 2" xfId="18750" xr:uid="{EAD808A2-FE7D-49A9-AEAC-E6A42245096B}"/>
    <cellStyle name="Comma 67 6 2 2" xfId="44739" xr:uid="{1C96F8C5-72E5-4939-A75F-A5D983E7BC89}"/>
    <cellStyle name="Comma 67 6 3" xfId="36616" xr:uid="{C5ADD0C5-F50C-4B4D-8FD2-D4D4B0C0F1BD}"/>
    <cellStyle name="Comma 67 7" xfId="3116" xr:uid="{00000000-0005-0000-0000-00006D0A0000}"/>
    <cellStyle name="Comma 67 7 2" xfId="19594" xr:uid="{E9ADD545-A385-4B0A-8302-E10B0F30ABD5}"/>
    <cellStyle name="Comma 67 7 2 2" xfId="45583" xr:uid="{23D93FD0-CA7A-440E-A6E1-46D3D5C51BB6}"/>
    <cellStyle name="Comma 67 7 3" xfId="29303" xr:uid="{B1D9A1DA-FC41-4C6E-B65C-FD5EC92326D9}"/>
    <cellStyle name="Comma 67 8" xfId="11474" xr:uid="{F654F29E-2033-4170-A365-B24C9F151121}"/>
    <cellStyle name="Comma 67 8 2" xfId="37463" xr:uid="{56B5A059-D5D1-4084-847D-3DA3341A2F98}"/>
    <cellStyle name="Comma 67 9" xfId="27059" xr:uid="{60DFEA7A-35CA-49B6-B453-E3247D965142}"/>
    <cellStyle name="Comma 67 9 2" xfId="53048" xr:uid="{E9E8426D-F0F9-482D-9173-BC5FDC825374}"/>
    <cellStyle name="Comma 68" xfId="472" xr:uid="{00000000-0005-0000-0000-0000EF040000}"/>
    <cellStyle name="Comma 68 2" xfId="5328" xr:uid="{00000000-0005-0000-0000-00006F0A0000}"/>
    <cellStyle name="Comma 68 2 2" xfId="21717" xr:uid="{9E09996F-4294-4CAA-BBE1-2ED972D8181C}"/>
    <cellStyle name="Comma 68 2 2 2" xfId="47706" xr:uid="{AD18C281-7382-47C6-88CD-ABAD91B7209A}"/>
    <cellStyle name="Comma 68 2 3" xfId="13597" xr:uid="{E2EAC1E6-244B-4AEF-9B41-201663C325F7}"/>
    <cellStyle name="Comma 68 2 3 2" xfId="39586" xr:uid="{B0B17600-89BE-43BE-9880-75A07F7C567B}"/>
    <cellStyle name="Comma 68 2 4" xfId="31433" xr:uid="{63652094-D913-44FE-BFD3-5F4D3346A404}"/>
    <cellStyle name="Comma 68 3" xfId="8160" xr:uid="{00000000-0005-0000-0000-0000700A0000}"/>
    <cellStyle name="Comma 68 3 2" xfId="24491" xr:uid="{EE7E9CBE-987D-4DD4-99FD-3FD3BCA02BA0}"/>
    <cellStyle name="Comma 68 3 2 2" xfId="50480" xr:uid="{B617F2A7-14AC-4310-82EE-039E9C45B9DC}"/>
    <cellStyle name="Comma 68 3 3" xfId="16371" xr:uid="{7CD98FAE-517F-4FD3-933C-4DAB2431CD34}"/>
    <cellStyle name="Comma 68 3 3 2" xfId="42360" xr:uid="{3C370D20-BEA1-40DC-AA3F-9E0B4AE8ABF1}"/>
    <cellStyle name="Comma 68 3 4" xfId="34207" xr:uid="{712D1983-153F-46EB-9B93-4EDFFC198BEB}"/>
    <cellStyle name="Comma 68 4" xfId="9143" xr:uid="{00000000-0005-0000-0000-0000710A0000}"/>
    <cellStyle name="Comma 68 5" xfId="19596" xr:uid="{F53C2916-478B-41B1-B434-5309C5A3CFC3}"/>
    <cellStyle name="Comma 68 5 2" xfId="45585" xr:uid="{5F1C92F8-A919-45ED-B9E7-C5D95FBADBB5}"/>
    <cellStyle name="Comma 68 6" xfId="11476" xr:uid="{75F4E072-48BD-4FDA-8359-D85BF1399A7A}"/>
    <cellStyle name="Comma 68 6 2" xfId="37465" xr:uid="{36863CAA-EE2B-4C25-B97B-05620B88C68F}"/>
    <cellStyle name="Comma 68 7" xfId="27061" xr:uid="{33F81444-6101-4B7E-980F-888C950A16DA}"/>
    <cellStyle name="Comma 68 7 2" xfId="53050" xr:uid="{8DF78058-F066-4194-B9C6-3FB1968CC40E}"/>
    <cellStyle name="Comma 68 8" xfId="3118" xr:uid="{00000000-0005-0000-0000-00006E0A0000}"/>
    <cellStyle name="Comma 68 9" xfId="29305" xr:uid="{8AF87BAB-BD7E-435A-A29B-3F09565ECE2E}"/>
    <cellStyle name="Comma 69" xfId="1221" xr:uid="{00000000-0005-0000-0000-0000F0040000}"/>
    <cellStyle name="Comma 69 2" xfId="5330" xr:uid="{00000000-0005-0000-0000-0000730A0000}"/>
    <cellStyle name="Comma 69 2 2" xfId="21719" xr:uid="{E5A1F3D8-1DE1-42B3-A8E5-E83505374107}"/>
    <cellStyle name="Comma 69 2 2 2" xfId="47708" xr:uid="{FF92FD9C-58E8-486F-B3DC-F4430AD6FF66}"/>
    <cellStyle name="Comma 69 2 3" xfId="13599" xr:uid="{61D5922E-6375-4E8F-A963-F56F092A07C4}"/>
    <cellStyle name="Comma 69 2 3 2" xfId="39588" xr:uid="{66CADE8B-E5CA-4388-B257-0051D1EEEE16}"/>
    <cellStyle name="Comma 69 2 4" xfId="31435" xr:uid="{7B0C1419-EBA7-4CAC-80ED-5EE2AA104DD0}"/>
    <cellStyle name="Comma 69 3" xfId="8162" xr:uid="{00000000-0005-0000-0000-0000740A0000}"/>
    <cellStyle name="Comma 69 3 2" xfId="24493" xr:uid="{C5244E17-721E-4DD4-9AA8-EC2295F03F13}"/>
    <cellStyle name="Comma 69 3 2 2" xfId="50482" xr:uid="{345553CF-E418-4EA9-8006-04D5ABE27E2A}"/>
    <cellStyle name="Comma 69 3 3" xfId="16373" xr:uid="{BF272150-05D4-4596-9B4E-0E4596EBCDA5}"/>
    <cellStyle name="Comma 69 3 3 2" xfId="42362" xr:uid="{596F0B1A-C5EB-4384-8342-49B37378370D}"/>
    <cellStyle name="Comma 69 3 4" xfId="34209" xr:uid="{75FD21F3-346F-4BEF-B1CF-51EBB04118FD}"/>
    <cellStyle name="Comma 69 4" xfId="9845" xr:uid="{00000000-0005-0000-0000-0000750A0000}"/>
    <cellStyle name="Comma 69 5" xfId="19598" xr:uid="{BF4866F1-F5C6-4CE5-800E-64722D26845D}"/>
    <cellStyle name="Comma 69 5 2" xfId="45587" xr:uid="{8580EC5D-731F-4121-AE77-810D386580AC}"/>
    <cellStyle name="Comma 69 6" xfId="11478" xr:uid="{A925B1CD-48E0-4081-9C1C-34519FAE5330}"/>
    <cellStyle name="Comma 69 6 2" xfId="37467" xr:uid="{DA65F8C2-426E-4118-B93C-13C0AC32DF83}"/>
    <cellStyle name="Comma 69 7" xfId="27063" xr:uid="{7B253354-2360-420B-BFDC-84EA0C040465}"/>
    <cellStyle name="Comma 69 7 2" xfId="53052" xr:uid="{A533CCEE-0624-46FC-A401-D87DBB7107F4}"/>
    <cellStyle name="Comma 69 8" xfId="3120" xr:uid="{00000000-0005-0000-0000-0000720A0000}"/>
    <cellStyle name="Comma 69 9" xfId="29307" xr:uid="{5D167932-8722-44BF-8707-4839ED498DAC}"/>
    <cellStyle name="Comma 7" xfId="159" xr:uid="{00000000-0005-0000-0000-000095000000}"/>
    <cellStyle name="Comma 7 10" xfId="5992" xr:uid="{00000000-0005-0000-0000-0000770A0000}"/>
    <cellStyle name="Comma 7 10 2" xfId="22380" xr:uid="{89A58B3C-DDF6-44E5-B1B0-797B96FC873C}"/>
    <cellStyle name="Comma 7 10 2 2" xfId="48369" xr:uid="{5E13CB1E-DCF8-4033-A2E4-9288A88FDD0E}"/>
    <cellStyle name="Comma 7 10 3" xfId="14260" xr:uid="{BA7E5833-93EE-479E-87C0-0545EEE7EFDC}"/>
    <cellStyle name="Comma 7 10 3 2" xfId="40249" xr:uid="{A4A5678E-1D54-453D-A9E4-3D27B7A7B955}"/>
    <cellStyle name="Comma 7 10 4" xfId="32096" xr:uid="{7BF91116-E262-4BB2-B9E6-6A88FDC0D56C}"/>
    <cellStyle name="Comma 7 11" xfId="6702" xr:uid="{00000000-0005-0000-0000-0000780A0000}"/>
    <cellStyle name="Comma 7 11 2" xfId="23033" xr:uid="{E837F68B-D981-4199-B7E7-5E9F9120DE32}"/>
    <cellStyle name="Comma 7 11 2 2" xfId="49022" xr:uid="{1DE65937-74D6-43F7-888F-229AA2B88ED4}"/>
    <cellStyle name="Comma 7 11 3" xfId="14913" xr:uid="{DCAA592F-1D06-4AB0-AD09-272037CA22AE}"/>
    <cellStyle name="Comma 7 11 3 2" xfId="40902" xr:uid="{813E95AE-6E91-4325-A5A6-7C62DF481D1E}"/>
    <cellStyle name="Comma 7 11 4" xfId="32749" xr:uid="{A2A7089A-F5C5-49EE-B0A7-4B3986329F3D}"/>
    <cellStyle name="Comma 7 12" xfId="7355" xr:uid="{00000000-0005-0000-0000-0000790A0000}"/>
    <cellStyle name="Comma 7 12 2" xfId="23686" xr:uid="{D3CBFC21-5FCF-42B7-B74B-79F98B6AC93F}"/>
    <cellStyle name="Comma 7 12 2 2" xfId="49675" xr:uid="{B01D95C0-3DEC-4E81-A90A-0C828662ECA0}"/>
    <cellStyle name="Comma 7 12 3" xfId="15566" xr:uid="{2D6FC0BD-C360-4088-8F06-DC2F0C9C62ED}"/>
    <cellStyle name="Comma 7 12 3 2" xfId="41555" xr:uid="{B9FAD0C5-0567-46F2-BA5D-55860324AFF8}"/>
    <cellStyle name="Comma 7 12 4" xfId="33402" xr:uid="{549C826B-D5CA-455F-BD9D-EA056F49D1DC}"/>
    <cellStyle name="Comma 7 13" xfId="8864" xr:uid="{00000000-0005-0000-0000-00007A0A0000}"/>
    <cellStyle name="Comma 7 13 2" xfId="25195" xr:uid="{39A2D967-44F4-4240-8BD6-BF3D1D31204C}"/>
    <cellStyle name="Comma 7 13 2 2" xfId="51184" xr:uid="{52C7509C-B300-4520-815F-69B4F0AF220A}"/>
    <cellStyle name="Comma 7 13 3" xfId="17075" xr:uid="{11A08C55-88AF-45DE-AAEA-E31F2EC7A645}"/>
    <cellStyle name="Comma 7 13 3 2" xfId="43064" xr:uid="{3905ABC0-7096-4524-9D7F-2996D6975955}"/>
    <cellStyle name="Comma 7 13 4" xfId="34911" xr:uid="{ACECC04F-CE2A-486B-B551-4401F2A85ED2}"/>
    <cellStyle name="Comma 7 14" xfId="10010" xr:uid="{00000000-0005-0000-0000-00007B0A0000}"/>
    <cellStyle name="Comma 7 14 2" xfId="18133" xr:uid="{ACD3B50A-2504-4A66-9560-2FA2FEBBCD14}"/>
    <cellStyle name="Comma 7 14 2 2" xfId="44122" xr:uid="{74DFBC1D-DB7A-4924-BE6C-978CA653EFA0}"/>
    <cellStyle name="Comma 7 14 3" xfId="35999" xr:uid="{22BD4A76-C21C-468B-903E-CD19E0F5AA3F}"/>
    <cellStyle name="Comma 7 15" xfId="1927" xr:uid="{00000000-0005-0000-0000-00007C0A0000}"/>
    <cellStyle name="Comma 7 15 2" xfId="18791" xr:uid="{D201A69B-319A-483C-8692-125F32FFBCDE}"/>
    <cellStyle name="Comma 7 15 2 2" xfId="44780" xr:uid="{B016FD13-64D6-458F-8E01-078D8F6C3F57}"/>
    <cellStyle name="Comma 7 15 3" xfId="28421" xr:uid="{F23AE106-0C38-480F-91B2-7869C6094144}"/>
    <cellStyle name="Comma 7 16" xfId="10671" xr:uid="{B3331320-12EF-416F-A43D-659C1D917BB3}"/>
    <cellStyle name="Comma 7 16 2" xfId="36660" xr:uid="{60206098-C200-41AB-A007-3C156E01A3FD}"/>
    <cellStyle name="Comma 7 17" xfId="26255" xr:uid="{399C7976-8756-4673-A5E4-DA5BB432B5C4}"/>
    <cellStyle name="Comma 7 17 2" xfId="52244" xr:uid="{EF5E2548-667B-42C2-A4A2-9EE9BAF9FAE9}"/>
    <cellStyle name="Comma 7 18" xfId="1266" xr:uid="{00000000-0005-0000-0000-0000760A0000}"/>
    <cellStyle name="Comma 7 18 2" xfId="53719" xr:uid="{975F6422-011A-43BA-B7E7-57DF2D4A964D}"/>
    <cellStyle name="Comma 7 19" xfId="27731" xr:uid="{71E6B986-1356-4B8A-BE5D-669E8C1BF5B9}"/>
    <cellStyle name="Comma 7 2" xfId="160" xr:uid="{00000000-0005-0000-0000-000096000000}"/>
    <cellStyle name="Comma 7 2 10" xfId="8865" xr:uid="{00000000-0005-0000-0000-00007E0A0000}"/>
    <cellStyle name="Comma 7 2 10 2" xfId="25196" xr:uid="{87D8C0E5-2B49-4448-AC3A-0361FE08FB38}"/>
    <cellStyle name="Comma 7 2 10 2 2" xfId="51185" xr:uid="{9187334D-D084-43A7-B46B-7C7E7521B46B}"/>
    <cellStyle name="Comma 7 2 10 3" xfId="17076" xr:uid="{8B583EA3-ACF5-4E67-A20D-0C67B8D558C8}"/>
    <cellStyle name="Comma 7 2 10 3 2" xfId="43065" xr:uid="{413ED1DB-48C6-48F6-8B91-D9D24DF978D6}"/>
    <cellStyle name="Comma 7 2 10 4" xfId="34912" xr:uid="{73ABB300-97C2-4FAC-A9A7-4A1274EEBEF5}"/>
    <cellStyle name="Comma 7 2 11" xfId="10152" xr:uid="{00000000-0005-0000-0000-00007F0A0000}"/>
    <cellStyle name="Comma 7 2 11 2" xfId="18275" xr:uid="{D833A080-BA50-463F-9E90-0367F3780C46}"/>
    <cellStyle name="Comma 7 2 11 2 2" xfId="44264" xr:uid="{6137DA52-A2B1-443E-8A21-56CB90EF7ACA}"/>
    <cellStyle name="Comma 7 2 11 3" xfId="36141" xr:uid="{736407DD-C151-43A7-896E-AB753C190DBC}"/>
    <cellStyle name="Comma 7 2 12" xfId="2062" xr:uid="{00000000-0005-0000-0000-0000800A0000}"/>
    <cellStyle name="Comma 7 2 12 2" xfId="18926" xr:uid="{8AD112E9-5502-4F57-B661-F8C3F4B2B5A8}"/>
    <cellStyle name="Comma 7 2 12 2 2" xfId="44915" xr:uid="{804A2EDE-D5E3-48EC-B254-8265FFD1B124}"/>
    <cellStyle name="Comma 7 2 12 3" xfId="28556" xr:uid="{C8663227-66DC-4630-8337-F15EAA133B50}"/>
    <cellStyle name="Comma 7 2 13" xfId="10806" xr:uid="{FED3E268-58C0-424B-B2A4-B1335C9D297A}"/>
    <cellStyle name="Comma 7 2 13 2" xfId="36795" xr:uid="{3CA299E1-D05D-4FEE-AB33-D3624767BAE0}"/>
    <cellStyle name="Comma 7 2 14" xfId="26390" xr:uid="{D2CD3B17-2D4F-460A-B995-54F9429D03EB}"/>
    <cellStyle name="Comma 7 2 14 2" xfId="52379" xr:uid="{3F2BDC38-CB18-47D5-A44C-11776541D842}"/>
    <cellStyle name="Comma 7 2 15" xfId="1408" xr:uid="{00000000-0005-0000-0000-00007D0A0000}"/>
    <cellStyle name="Comma 7 2 15 2" xfId="53861" xr:uid="{364481CB-7A84-4F18-96A9-AB0147774D6D}"/>
    <cellStyle name="Comma 7 2 16" xfId="27899" xr:uid="{85BB26AD-E108-44FB-80E9-0B9465F53515}"/>
    <cellStyle name="Comma 7 2 2" xfId="161" xr:uid="{00000000-0005-0000-0000-000097000000}"/>
    <cellStyle name="Comma 7 2 2 10" xfId="10295" xr:uid="{00000000-0005-0000-0000-0000820A0000}"/>
    <cellStyle name="Comma 7 2 2 10 2" xfId="18418" xr:uid="{EA648086-A3AF-4E13-8FDB-8FDBC503A942}"/>
    <cellStyle name="Comma 7 2 2 10 2 2" xfId="44407" xr:uid="{2C3B3A6F-BEE6-41A1-B8EE-F566575297DF}"/>
    <cellStyle name="Comma 7 2 2 10 3" xfId="36284" xr:uid="{AD8DA932-EA37-43BE-B1DD-1DF521839E3C}"/>
    <cellStyle name="Comma 7 2 2 11" xfId="2205" xr:uid="{00000000-0005-0000-0000-0000830A0000}"/>
    <cellStyle name="Comma 7 2 2 11 2" xfId="19069" xr:uid="{A2DE995C-869C-4651-BD83-F0102C8D7634}"/>
    <cellStyle name="Comma 7 2 2 11 2 2" xfId="45058" xr:uid="{3D1DA729-9115-4976-A1ED-02BE7BB58168}"/>
    <cellStyle name="Comma 7 2 2 11 3" xfId="28699" xr:uid="{71D30124-4C70-4FAD-AB0B-C253DC780726}"/>
    <cellStyle name="Comma 7 2 2 12" xfId="10949" xr:uid="{56096691-F946-4149-8A40-E6532BDB1CBF}"/>
    <cellStyle name="Comma 7 2 2 12 2" xfId="36938" xr:uid="{597EBAEC-4F15-42B2-83E8-CA8C47EECF33}"/>
    <cellStyle name="Comma 7 2 2 13" xfId="26533" xr:uid="{CED41E67-8E5C-48EB-A39D-8580BF19FC62}"/>
    <cellStyle name="Comma 7 2 2 13 2" xfId="52522" xr:uid="{2B6229A6-90D8-404D-9D33-4B517AF0ECE3}"/>
    <cellStyle name="Comma 7 2 2 14" xfId="1551" xr:uid="{00000000-0005-0000-0000-0000810A0000}"/>
    <cellStyle name="Comma 7 2 2 14 2" xfId="54004" xr:uid="{476FB103-CEAF-4A76-83CD-03BAB240E300}"/>
    <cellStyle name="Comma 7 2 2 15" xfId="28042" xr:uid="{B2D831AB-8F52-4E6A-9947-E47ED337CD20}"/>
    <cellStyle name="Comma 7 2 2 2" xfId="1180" xr:uid="{37304CEE-2FD8-4AB4-8D84-EA7500673EA3}"/>
    <cellStyle name="Comma 7 2 2 2 10" xfId="10588" xr:uid="{00000000-0005-0000-0000-0000850A0000}"/>
    <cellStyle name="Comma 7 2 2 2 10 2" xfId="18711" xr:uid="{479C4D0F-1845-4AC6-8530-9F1974BC7676}"/>
    <cellStyle name="Comma 7 2 2 2 10 2 2" xfId="44700" xr:uid="{715E2BC3-E93E-4D12-93A4-4EF1431C20A9}"/>
    <cellStyle name="Comma 7 2 2 2 10 3" xfId="36577" xr:uid="{7E3FDB7A-C0D5-479E-B8DA-4DA76356840F}"/>
    <cellStyle name="Comma 7 2 2 2 11" xfId="2839" xr:uid="{00000000-0005-0000-0000-0000860A0000}"/>
    <cellStyle name="Comma 7 2 2 2 11 2" xfId="19323" xr:uid="{93C1E798-08D8-4909-BDAA-1417B91E1951}"/>
    <cellStyle name="Comma 7 2 2 2 11 2 2" xfId="45312" xr:uid="{924D9B61-3704-47DA-86B1-F047B1E46309}"/>
    <cellStyle name="Comma 7 2 2 2 11 3" xfId="29030" xr:uid="{9288E805-4B1D-47D8-9359-B5798C015BB3}"/>
    <cellStyle name="Comma 7 2 2 2 12" xfId="11203" xr:uid="{13658EDA-6D1A-4086-B129-57CC3191D791}"/>
    <cellStyle name="Comma 7 2 2 2 12 2" xfId="37192" xr:uid="{C7AD562F-1829-4471-8001-5A79D12A21B1}"/>
    <cellStyle name="Comma 7 2 2 2 13" xfId="26788" xr:uid="{AEA66267-1C0D-4A4E-B703-A49AEE1CBF24}"/>
    <cellStyle name="Comma 7 2 2 2 13 2" xfId="52777" xr:uid="{9E9F013C-32FE-45F5-8F9F-86BAD0246A0A}"/>
    <cellStyle name="Comma 7 2 2 2 14" xfId="1844" xr:uid="{00000000-0005-0000-0000-0000840A0000}"/>
    <cellStyle name="Comma 7 2 2 2 14 2" xfId="54297" xr:uid="{5842AE6B-8569-4CAC-B798-D502F32A79F6}"/>
    <cellStyle name="Comma 7 2 2 2 15" xfId="28338" xr:uid="{C9D58295-BC17-43AC-B5EE-395282C8167E}"/>
    <cellStyle name="Comma 7 2 2 2 2" xfId="3703" xr:uid="{00000000-0005-0000-0000-0000870A0000}"/>
    <cellStyle name="Comma 7 2 2 2 2 2" xfId="5907" xr:uid="{00000000-0005-0000-0000-0000880A0000}"/>
    <cellStyle name="Comma 7 2 2 2 2 2 2" xfId="22296" xr:uid="{54298518-9FA9-4A02-B958-9DFD7A8E29F4}"/>
    <cellStyle name="Comma 7 2 2 2 2 2 2 2" xfId="48285" xr:uid="{113D61A6-77E9-4412-B7E0-F26F43E71467}"/>
    <cellStyle name="Comma 7 2 2 2 2 2 3" xfId="14176" xr:uid="{69E1C487-706E-4D16-A5E0-CE8951753858}"/>
    <cellStyle name="Comma 7 2 2 2 2 2 3 2" xfId="40165" xr:uid="{460F69CF-8D46-4DB8-BE5B-FE30B838F4A6}"/>
    <cellStyle name="Comma 7 2 2 2 2 2 4" xfId="32012" xr:uid="{241250E2-B6A2-4453-9997-3A0212DC49AD}"/>
    <cellStyle name="Comma 7 2 2 2 2 3" xfId="8739" xr:uid="{00000000-0005-0000-0000-0000890A0000}"/>
    <cellStyle name="Comma 7 2 2 2 2 3 2" xfId="25070" xr:uid="{DD208301-FABE-4460-8944-D9B2F628498F}"/>
    <cellStyle name="Comma 7 2 2 2 2 3 2 2" xfId="51059" xr:uid="{A882B373-4D5E-4D88-943C-95EEF861CF4F}"/>
    <cellStyle name="Comma 7 2 2 2 2 3 3" xfId="16950" xr:uid="{115AF5A2-E5B1-42F9-9150-B4BF165FF395}"/>
    <cellStyle name="Comma 7 2 2 2 2 3 3 2" xfId="42939" xr:uid="{FD08B7C1-4364-429C-80F2-99AF21B708C1}"/>
    <cellStyle name="Comma 7 2 2 2 2 3 4" xfId="34786" xr:uid="{9609E9B7-B388-4983-B89D-E053DC6768BF}"/>
    <cellStyle name="Comma 7 2 2 2 2 4" xfId="20175" xr:uid="{3D72E90D-9A45-43E1-B850-7BC46839C0C8}"/>
    <cellStyle name="Comma 7 2 2 2 2 4 2" xfId="46164" xr:uid="{D24F7856-F250-4323-A101-55FBC95ABAA6}"/>
    <cellStyle name="Comma 7 2 2 2 2 5" xfId="12055" xr:uid="{FF5F539A-21A5-4667-AD13-A1019C230E6B}"/>
    <cellStyle name="Comma 7 2 2 2 2 5 2" xfId="38044" xr:uid="{D1E05DCA-EE94-44C2-85F7-1DDD7345E22E}"/>
    <cellStyle name="Comma 7 2 2 2 2 6" xfId="27640" xr:uid="{0416A124-C1ED-4692-A3A4-740082C634F4}"/>
    <cellStyle name="Comma 7 2 2 2 2 6 2" xfId="53629" xr:uid="{D0101569-16CF-49F9-8F2F-25B9206B1368}"/>
    <cellStyle name="Comma 7 2 2 2 2 7" xfId="29886" xr:uid="{6C3B5AE8-6454-479C-92C4-A2B4EC55CB78}"/>
    <cellStyle name="Comma 7 2 2 2 3" xfId="4428" xr:uid="{00000000-0005-0000-0000-00008A0A0000}"/>
    <cellStyle name="Comma 7 2 2 2 3 2" xfId="20837" xr:uid="{B3C1BC79-188D-4ECB-8CFC-313C8AC5D598}"/>
    <cellStyle name="Comma 7 2 2 2 3 2 2" xfId="46826" xr:uid="{846F8A2D-589D-44CD-97BB-B84A5511913F}"/>
    <cellStyle name="Comma 7 2 2 2 3 3" xfId="12717" xr:uid="{AAEF096F-887B-406B-9FBB-5B5195FAC0B5}"/>
    <cellStyle name="Comma 7 2 2 2 3 3 2" xfId="38706" xr:uid="{687347E8-8781-41DC-9FBD-7FC73BBE74E0}"/>
    <cellStyle name="Comma 7 2 2 2 3 4" xfId="30551" xr:uid="{084BC0F7-339A-483C-907E-E3C375A2DE13}"/>
    <cellStyle name="Comma 7 2 2 2 4" xfId="5047" xr:uid="{00000000-0005-0000-0000-00008B0A0000}"/>
    <cellStyle name="Comma 7 2 2 2 4 2" xfId="21444" xr:uid="{E2193045-0798-4BCE-BF8D-1B1E430BE417}"/>
    <cellStyle name="Comma 7 2 2 2 4 2 2" xfId="47433" xr:uid="{44942381-D42C-433E-AC31-AED1F46DE5DD}"/>
    <cellStyle name="Comma 7 2 2 2 4 3" xfId="13324" xr:uid="{6C54C176-D710-41EE-BCE1-88B0C113AD0E}"/>
    <cellStyle name="Comma 7 2 2 2 4 3 2" xfId="39313" xr:uid="{19EEBD1C-FFBA-4AE7-BD36-B2AF88EF4E4E}"/>
    <cellStyle name="Comma 7 2 2 2 4 4" xfId="31160" xr:uid="{0328F569-961C-4C5F-A729-CAE17125F4D5}"/>
    <cellStyle name="Comma 7 2 2 2 5" xfId="6624" xr:uid="{00000000-0005-0000-0000-00008C0A0000}"/>
    <cellStyle name="Comma 7 2 2 2 5 2" xfId="22958" xr:uid="{5E48B45A-F5C6-4379-A4F9-1ECB9F67FAC3}"/>
    <cellStyle name="Comma 7 2 2 2 5 2 2" xfId="48947" xr:uid="{3799DFD5-9524-45DD-901F-06BC896580E6}"/>
    <cellStyle name="Comma 7 2 2 2 5 3" xfId="14838" xr:uid="{64466088-4A80-4E77-A926-D956FCC29F79}"/>
    <cellStyle name="Comma 7 2 2 2 5 3 2" xfId="40827" xr:uid="{7A2CA2B5-CA54-4FC9-BDC7-AD6F1EDBB93B}"/>
    <cellStyle name="Comma 7 2 2 2 5 4" xfId="32674" xr:uid="{C76034CD-E9ED-4EAA-A72B-B832A58FD2D6}"/>
    <cellStyle name="Comma 7 2 2 2 6" xfId="7280" xr:uid="{00000000-0005-0000-0000-00008D0A0000}"/>
    <cellStyle name="Comma 7 2 2 2 6 2" xfId="23611" xr:uid="{8E777559-EB99-4C48-8B11-3965D29FE813}"/>
    <cellStyle name="Comma 7 2 2 2 6 2 2" xfId="49600" xr:uid="{443EAD90-A19A-4ED0-B853-B346CDDD0518}"/>
    <cellStyle name="Comma 7 2 2 2 6 3" xfId="15491" xr:uid="{30B16F97-E30D-4EEE-A4E6-239CE05BDDCF}"/>
    <cellStyle name="Comma 7 2 2 2 6 3 2" xfId="41480" xr:uid="{E9B84E56-CAC8-4CBC-99FF-7BCAB9D17B0E}"/>
    <cellStyle name="Comma 7 2 2 2 6 4" xfId="33327" xr:uid="{D555E8C4-7441-4B39-84C6-38CE5114E8EB}"/>
    <cellStyle name="Comma 7 2 2 2 7" xfId="7887" xr:uid="{00000000-0005-0000-0000-00008E0A0000}"/>
    <cellStyle name="Comma 7 2 2 2 7 2" xfId="24218" xr:uid="{912170E5-48FA-47F4-937A-6F15C60792CB}"/>
    <cellStyle name="Comma 7 2 2 2 7 2 2" xfId="50207" xr:uid="{864A6E70-8827-4766-A62E-BC1E4D7DC9D8}"/>
    <cellStyle name="Comma 7 2 2 2 7 3" xfId="16098" xr:uid="{5DBC81EF-83C0-4EEB-B7C8-7F2B8993EC09}"/>
    <cellStyle name="Comma 7 2 2 2 7 3 2" xfId="42087" xr:uid="{7436ED1E-F950-4D8D-8509-7CACA4662DF0}"/>
    <cellStyle name="Comma 7 2 2 2 7 4" xfId="33934" xr:uid="{43081231-0E5A-4B95-B091-64D98126032C}"/>
    <cellStyle name="Comma 7 2 2 2 8" xfId="9804" xr:uid="{00000000-0005-0000-0000-00008F0A0000}"/>
    <cellStyle name="Comma 7 2 2 2 8 2" xfId="26085" xr:uid="{DE14A010-F255-4612-BB76-589D51B3F175}"/>
    <cellStyle name="Comma 7 2 2 2 8 2 2" xfId="52074" xr:uid="{D31B7C44-4E3C-4D6F-9E85-2893C4BA28C3}"/>
    <cellStyle name="Comma 7 2 2 2 8 3" xfId="17965" xr:uid="{979691B3-18E2-4978-9088-E3759F0961E5}"/>
    <cellStyle name="Comma 7 2 2 2 8 3 2" xfId="43954" xr:uid="{2F4F217B-0BDE-438D-BFF8-3BCD331ACC2E}"/>
    <cellStyle name="Comma 7 2 2 2 8 4" xfId="35802" xr:uid="{E7D3F137-AAE6-4572-B62D-CFD87D587726}"/>
    <cellStyle name="Comma 7 2 2 2 9" xfId="9932" xr:uid="{00000000-0005-0000-0000-0000900A0000}"/>
    <cellStyle name="Comma 7 2 2 2 9 2" xfId="26184" xr:uid="{6565775D-D580-415B-867B-1E19D0F55FBE}"/>
    <cellStyle name="Comma 7 2 2 2 9 2 2" xfId="52173" xr:uid="{FA66DF38-EF18-4C31-B11F-2A65476F11FC}"/>
    <cellStyle name="Comma 7 2 2 2 9 3" xfId="18064" xr:uid="{B78FAC10-A3A0-4FC8-A301-8998E23460B5}"/>
    <cellStyle name="Comma 7 2 2 2 9 3 2" xfId="44053" xr:uid="{56369865-7279-4781-B21F-3514395867CD}"/>
    <cellStyle name="Comma 7 2 2 2 9 4" xfId="35921" xr:uid="{7BEEB118-071B-4F7A-9B84-8B752481B028}"/>
    <cellStyle name="Comma 7 2 2 3" xfId="875" xr:uid="{B49C35EE-2618-4A13-B5F8-50A138965027}"/>
    <cellStyle name="Comma 7 2 2 3 2" xfId="5610" xr:uid="{00000000-0005-0000-0000-0000920A0000}"/>
    <cellStyle name="Comma 7 2 2 3 2 2" xfId="21999" xr:uid="{29C4053B-D142-4197-8CB5-99DC8B260DD5}"/>
    <cellStyle name="Comma 7 2 2 3 2 2 2" xfId="47988" xr:uid="{2418CBBC-800D-4A0A-9816-4DF30692EB19}"/>
    <cellStyle name="Comma 7 2 2 3 2 3" xfId="13879" xr:uid="{61BC7FD5-FDE4-4BDF-B9C1-FB88CF517EFB}"/>
    <cellStyle name="Comma 7 2 2 3 2 3 2" xfId="39868" xr:uid="{DB072B1B-0E28-4946-89A6-93FED804F6D5}"/>
    <cellStyle name="Comma 7 2 2 3 2 4" xfId="31715" xr:uid="{4594B7BA-0937-4E61-B1B8-4AE851C9FAD2}"/>
    <cellStyle name="Comma 7 2 2 3 3" xfId="8442" xr:uid="{00000000-0005-0000-0000-0000930A0000}"/>
    <cellStyle name="Comma 7 2 2 3 3 2" xfId="24773" xr:uid="{1E8524F0-43DC-4B94-B835-293B6944525A}"/>
    <cellStyle name="Comma 7 2 2 3 3 2 2" xfId="50762" xr:uid="{D462B28A-9204-4E63-B9B4-0CC0FB9E9F85}"/>
    <cellStyle name="Comma 7 2 2 3 3 3" xfId="16653" xr:uid="{A99F6892-CEAA-4B9F-B54D-4C65B6146EED}"/>
    <cellStyle name="Comma 7 2 2 3 3 3 2" xfId="42642" xr:uid="{4CDEF73E-0A6A-4442-97B0-A0E56004835A}"/>
    <cellStyle name="Comma 7 2 2 3 3 4" xfId="34489" xr:uid="{845AED9E-AA27-48EF-BD28-B037759C4B39}"/>
    <cellStyle name="Comma 7 2 2 3 4" xfId="9505" xr:uid="{00000000-0005-0000-0000-0000940A0000}"/>
    <cellStyle name="Comma 7 2 2 3 4 2" xfId="25790" xr:uid="{65770462-FC8F-4004-8B5A-C25B2DF0C1D8}"/>
    <cellStyle name="Comma 7 2 2 3 4 2 2" xfId="51779" xr:uid="{54FEADFF-CF31-41A2-9D63-EDCAF2482DBD}"/>
    <cellStyle name="Comma 7 2 2 3 4 3" xfId="17670" xr:uid="{C9E87675-C607-490E-A44E-0EDC579575BC}"/>
    <cellStyle name="Comma 7 2 2 3 4 3 2" xfId="43659" xr:uid="{1A802C3C-D169-4BD3-9A53-6C4577549C49}"/>
    <cellStyle name="Comma 7 2 2 3 4 4" xfId="35507" xr:uid="{20F37556-67DA-44F9-A075-23B38D13A1C5}"/>
    <cellStyle name="Comma 7 2 2 3 5" xfId="19878" xr:uid="{C63A672B-E5A8-4D91-B194-F32FC01DF2B6}"/>
    <cellStyle name="Comma 7 2 2 3 5 2" xfId="45867" xr:uid="{A0A11D21-ABC4-43EB-B8A8-5A1FF6090270}"/>
    <cellStyle name="Comma 7 2 2 3 6" xfId="11758" xr:uid="{748993E4-BDDE-4C2A-AB3D-8D55CCF129DF}"/>
    <cellStyle name="Comma 7 2 2 3 6 2" xfId="37747" xr:uid="{A66626B7-E94E-446A-AF15-BF898682A44D}"/>
    <cellStyle name="Comma 7 2 2 3 7" xfId="27343" xr:uid="{E6EEC9AF-0CAE-4D4E-B0B7-DB42E761C66A}"/>
    <cellStyle name="Comma 7 2 2 3 7 2" xfId="53332" xr:uid="{A770A93C-8267-47FE-9A04-69A4ABD3FFD9}"/>
    <cellStyle name="Comma 7 2 2 3 8" xfId="3405" xr:uid="{00000000-0005-0000-0000-0000910A0000}"/>
    <cellStyle name="Comma 7 2 2 3 9" xfId="29588" xr:uid="{9851397B-3C2A-45B7-87F1-6011293AB71E}"/>
    <cellStyle name="Comma 7 2 2 4" xfId="4123" xr:uid="{00000000-0005-0000-0000-0000950A0000}"/>
    <cellStyle name="Comma 7 2 2 4 2" xfId="20544" xr:uid="{4C6AC1EA-E7BD-4139-8116-1E858C107EF7}"/>
    <cellStyle name="Comma 7 2 2 4 2 2" xfId="46533" xr:uid="{1E1EEFE1-9488-4F5C-B1BE-AB341FA3C1C8}"/>
    <cellStyle name="Comma 7 2 2 4 3" xfId="12424" xr:uid="{51C897AD-C963-4F99-97B5-1F5743538853}"/>
    <cellStyle name="Comma 7 2 2 4 3 2" xfId="38413" xr:uid="{27D6AF70-2E50-483A-B18E-5B02F1F21CC5}"/>
    <cellStyle name="Comma 7 2 2 4 4" xfId="30258" xr:uid="{89E981FF-ACCD-440F-B3E5-8F802BEB2ABA}"/>
    <cellStyle name="Comma 7 2 2 5" xfId="4784" xr:uid="{00000000-0005-0000-0000-0000960A0000}"/>
    <cellStyle name="Comma 7 2 2 5 2" xfId="21190" xr:uid="{21929BFC-A541-4C1B-9555-B3272A020A8D}"/>
    <cellStyle name="Comma 7 2 2 5 2 2" xfId="47179" xr:uid="{BB3D30A5-9AFF-4FC4-9AD8-9D7ED67670E0}"/>
    <cellStyle name="Comma 7 2 2 5 3" xfId="13070" xr:uid="{26093E76-FCCD-4A49-B9DD-FF2E743D4923}"/>
    <cellStyle name="Comma 7 2 2 5 3 2" xfId="39059" xr:uid="{FE6178B9-D1D6-44F4-9DB6-B12A1A6B71CB}"/>
    <cellStyle name="Comma 7 2 2 5 4" xfId="30904" xr:uid="{2809DE2F-BD1E-4E36-99CD-78027A1023CA}"/>
    <cellStyle name="Comma 7 2 2 6" xfId="6320" xr:uid="{00000000-0005-0000-0000-0000970A0000}"/>
    <cellStyle name="Comma 7 2 2 6 2" xfId="22665" xr:uid="{0FE8DCC1-524E-4F76-BE38-04417A9677FA}"/>
    <cellStyle name="Comma 7 2 2 6 2 2" xfId="48654" xr:uid="{6E6E6A38-CDDD-49B3-9C93-83873A1ABBFD}"/>
    <cellStyle name="Comma 7 2 2 6 3" xfId="14545" xr:uid="{A7C7EED8-328E-4765-A794-DE83ECA01EF6}"/>
    <cellStyle name="Comma 7 2 2 6 3 2" xfId="40534" xr:uid="{670AE5CA-27C5-4C5A-872E-FECA35DD08C7}"/>
    <cellStyle name="Comma 7 2 2 6 4" xfId="32381" xr:uid="{84CF5C83-186F-4CE4-BC7D-75369428EE85}"/>
    <cellStyle name="Comma 7 2 2 7" xfId="6987" xr:uid="{00000000-0005-0000-0000-0000980A0000}"/>
    <cellStyle name="Comma 7 2 2 7 2" xfId="23318" xr:uid="{F2B6ED48-31E1-4A04-AF38-A644A68D2660}"/>
    <cellStyle name="Comma 7 2 2 7 2 2" xfId="49307" xr:uid="{6F31C73E-FA8A-4DAA-A603-BE9BEB1AE970}"/>
    <cellStyle name="Comma 7 2 2 7 3" xfId="15198" xr:uid="{24FA868B-2F19-40B7-8B17-5F5C46C4A481}"/>
    <cellStyle name="Comma 7 2 2 7 3 2" xfId="41187" xr:uid="{E553E4C7-E849-44AE-BEF8-3CC37475093E}"/>
    <cellStyle name="Comma 7 2 2 7 4" xfId="33034" xr:uid="{9DE3CEB4-C30E-4A13-B4F4-DF593CF2FB49}"/>
    <cellStyle name="Comma 7 2 2 8" xfId="7633" xr:uid="{00000000-0005-0000-0000-0000990A0000}"/>
    <cellStyle name="Comma 7 2 2 8 2" xfId="23964" xr:uid="{71ABBA8A-E3E2-4BB4-B124-89B16726DB02}"/>
    <cellStyle name="Comma 7 2 2 8 2 2" xfId="49953" xr:uid="{EC8E2BD3-36D4-486F-A621-8C99972C5918}"/>
    <cellStyle name="Comma 7 2 2 8 3" xfId="15844" xr:uid="{ACD186B9-7C90-4DB2-888E-945135E356F6}"/>
    <cellStyle name="Comma 7 2 2 8 3 2" xfId="41833" xr:uid="{D671C0FF-1C65-486D-A935-10D8F77C9173}"/>
    <cellStyle name="Comma 7 2 2 8 4" xfId="33680" xr:uid="{E324A2DD-335B-45FA-B47F-838DB917433F}"/>
    <cellStyle name="Comma 7 2 2 9" xfId="8866" xr:uid="{00000000-0005-0000-0000-00009A0A0000}"/>
    <cellStyle name="Comma 7 2 2 9 2" xfId="25197" xr:uid="{3F00DC9C-AEEA-43C9-BD97-3F11CA97DFBB}"/>
    <cellStyle name="Comma 7 2 2 9 2 2" xfId="51186" xr:uid="{223E3F43-CE3F-4B21-84D9-F55BEE68AB90}"/>
    <cellStyle name="Comma 7 2 2 9 3" xfId="17077" xr:uid="{D154CB89-21D6-4245-91E4-DD025CCE289C}"/>
    <cellStyle name="Comma 7 2 2 9 3 2" xfId="43066" xr:uid="{BCA99685-4ACF-4ADA-A76A-62CDA58266A2}"/>
    <cellStyle name="Comma 7 2 2 9 4" xfId="34913" xr:uid="{65820332-E699-4CAF-9F24-1930A6B8F2BB}"/>
    <cellStyle name="Comma 7 2 3" xfId="1036" xr:uid="{2F9103D7-FD42-43F3-88EC-7014C6198A75}"/>
    <cellStyle name="Comma 7 2 3 10" xfId="10444" xr:uid="{00000000-0005-0000-0000-00009C0A0000}"/>
    <cellStyle name="Comma 7 2 3 10 2" xfId="18567" xr:uid="{3EAAC439-4BE8-46C7-BA09-9EE41C80CC2C}"/>
    <cellStyle name="Comma 7 2 3 10 2 2" xfId="44556" xr:uid="{DA968C61-B9F6-4D84-96A1-B9A09B6F25CF}"/>
    <cellStyle name="Comma 7 2 3 10 3" xfId="36433" xr:uid="{6E10F42F-64CA-4AF1-A84F-915D8C6551A7}"/>
    <cellStyle name="Comma 7 2 3 11" xfId="2838" xr:uid="{00000000-0005-0000-0000-00009D0A0000}"/>
    <cellStyle name="Comma 7 2 3 11 2" xfId="19322" xr:uid="{81404CDD-62B6-46C9-BD6E-961FAB9AED5A}"/>
    <cellStyle name="Comma 7 2 3 11 2 2" xfId="45311" xr:uid="{68065C8B-D3A2-4A18-AA98-65664ADBAFF0}"/>
    <cellStyle name="Comma 7 2 3 11 3" xfId="29029" xr:uid="{3CFE2EE3-A3AD-4C14-81BA-1595B0C1B158}"/>
    <cellStyle name="Comma 7 2 3 12" xfId="11202" xr:uid="{BACC2193-53EE-493F-80D5-A05C72D8C429}"/>
    <cellStyle name="Comma 7 2 3 12 2" xfId="37191" xr:uid="{99FA4B32-CE94-4F81-A41E-2EFE67CCD6C8}"/>
    <cellStyle name="Comma 7 2 3 13" xfId="26787" xr:uid="{38FC924D-ED2E-43DD-A92C-E8C9EB98CD2B}"/>
    <cellStyle name="Comma 7 2 3 13 2" xfId="52776" xr:uid="{B19D9B5B-D1F8-46D1-9497-93BD6C299054}"/>
    <cellStyle name="Comma 7 2 3 14" xfId="1700" xr:uid="{00000000-0005-0000-0000-00009B0A0000}"/>
    <cellStyle name="Comma 7 2 3 14 2" xfId="54153" xr:uid="{2329DB82-2370-4A5C-A87E-76201E08F581}"/>
    <cellStyle name="Comma 7 2 3 15" xfId="28194" xr:uid="{3AADC4CC-ED6E-4006-8949-5C17D68612F5}"/>
    <cellStyle name="Comma 7 2 3 2" xfId="3560" xr:uid="{00000000-0005-0000-0000-00009E0A0000}"/>
    <cellStyle name="Comma 7 2 3 2 2" xfId="5764" xr:uid="{00000000-0005-0000-0000-00009F0A0000}"/>
    <cellStyle name="Comma 7 2 3 2 2 2" xfId="22153" xr:uid="{514A62A7-53FD-492F-8098-F0AA9488447D}"/>
    <cellStyle name="Comma 7 2 3 2 2 2 2" xfId="48142" xr:uid="{FD1CFD35-0AEC-4E83-94E0-1794EAC6F64F}"/>
    <cellStyle name="Comma 7 2 3 2 2 3" xfId="14033" xr:uid="{D5E861BB-082B-4055-9160-DDA742061E49}"/>
    <cellStyle name="Comma 7 2 3 2 2 3 2" xfId="40022" xr:uid="{7CA8CBA9-55F4-4E24-AF62-AB357A754DC0}"/>
    <cellStyle name="Comma 7 2 3 2 2 4" xfId="31869" xr:uid="{299544F4-BA74-4FDE-983C-03191C2410D9}"/>
    <cellStyle name="Comma 7 2 3 2 3" xfId="8596" xr:uid="{00000000-0005-0000-0000-0000A00A0000}"/>
    <cellStyle name="Comma 7 2 3 2 3 2" xfId="24927" xr:uid="{ADCE18DB-4111-4C67-8059-6DBC7E3C483D}"/>
    <cellStyle name="Comma 7 2 3 2 3 2 2" xfId="50916" xr:uid="{78B281C3-192C-4D54-B010-613FB17EE90C}"/>
    <cellStyle name="Comma 7 2 3 2 3 3" xfId="16807" xr:uid="{5427E381-870E-4468-B456-4BF212B1983A}"/>
    <cellStyle name="Comma 7 2 3 2 3 3 2" xfId="42796" xr:uid="{730B58DA-E0C4-4A54-B904-478E97C03A42}"/>
    <cellStyle name="Comma 7 2 3 2 3 4" xfId="34643" xr:uid="{9638ED97-4757-4A97-8BF6-1585AD6344E2}"/>
    <cellStyle name="Comma 7 2 3 2 4" xfId="20032" xr:uid="{CA429403-2782-4D75-BF9B-9BD808668A37}"/>
    <cellStyle name="Comma 7 2 3 2 4 2" xfId="46021" xr:uid="{68D586F4-378F-4E97-83DB-57C121C5D4D4}"/>
    <cellStyle name="Comma 7 2 3 2 5" xfId="11912" xr:uid="{90315791-AB48-4744-842E-77233DFD0AF4}"/>
    <cellStyle name="Comma 7 2 3 2 5 2" xfId="37901" xr:uid="{271E42D2-5E0F-423A-873F-A695B367097B}"/>
    <cellStyle name="Comma 7 2 3 2 6" xfId="27497" xr:uid="{013EE385-78CA-4EC6-AB38-7F57D739B452}"/>
    <cellStyle name="Comma 7 2 3 2 6 2" xfId="53486" xr:uid="{312C1B05-F3DA-444D-A15C-D1006EE7C458}"/>
    <cellStyle name="Comma 7 2 3 2 7" xfId="29743" xr:uid="{B3208069-AB37-4CA3-BC70-E437B19F0BBD}"/>
    <cellStyle name="Comma 7 2 3 3" xfId="4284" xr:uid="{00000000-0005-0000-0000-0000A10A0000}"/>
    <cellStyle name="Comma 7 2 3 3 2" xfId="20693" xr:uid="{E59F7CFE-0342-4376-BFEC-3B8B0A7F8206}"/>
    <cellStyle name="Comma 7 2 3 3 2 2" xfId="46682" xr:uid="{E91A572C-F594-4656-BAB7-E1FB8C376616}"/>
    <cellStyle name="Comma 7 2 3 3 3" xfId="12573" xr:uid="{52ADB870-898D-44D5-8178-2B938323E852}"/>
    <cellStyle name="Comma 7 2 3 3 3 2" xfId="38562" xr:uid="{9C686212-ACBA-45AC-8E9E-90AECD894A5A}"/>
    <cellStyle name="Comma 7 2 3 3 4" xfId="30407" xr:uid="{318E65A8-E376-4BB2-9936-5EE2553D59C9}"/>
    <cellStyle name="Comma 7 2 3 4" xfId="5046" xr:uid="{00000000-0005-0000-0000-0000A20A0000}"/>
    <cellStyle name="Comma 7 2 3 4 2" xfId="21443" xr:uid="{7F303E1F-D73F-4943-8FD0-BE41A79B1D6D}"/>
    <cellStyle name="Comma 7 2 3 4 2 2" xfId="47432" xr:uid="{EFE2A25B-415D-4B61-BBB3-4864802C1EBF}"/>
    <cellStyle name="Comma 7 2 3 4 3" xfId="13323" xr:uid="{BF36210D-F220-42CF-977F-BACFCED0ABAF}"/>
    <cellStyle name="Comma 7 2 3 4 3 2" xfId="39312" xr:uid="{07228EC9-BD70-4740-B58C-ECB7E3868274}"/>
    <cellStyle name="Comma 7 2 3 4 4" xfId="31159" xr:uid="{839460F7-6EA2-45CF-8F3C-2F3D89C6AA70}"/>
    <cellStyle name="Comma 7 2 3 5" xfId="6480" xr:uid="{00000000-0005-0000-0000-0000A30A0000}"/>
    <cellStyle name="Comma 7 2 3 5 2" xfId="22814" xr:uid="{EB11C5C4-5DBD-4004-8970-A19C18A0A620}"/>
    <cellStyle name="Comma 7 2 3 5 2 2" xfId="48803" xr:uid="{F6C932C6-9044-4A05-8EFE-BFD9A425510B}"/>
    <cellStyle name="Comma 7 2 3 5 3" xfId="14694" xr:uid="{E2A0D172-B925-4E82-A709-07F1328BB836}"/>
    <cellStyle name="Comma 7 2 3 5 3 2" xfId="40683" xr:uid="{27D31B78-AEB7-44D4-A9C7-32C723067F73}"/>
    <cellStyle name="Comma 7 2 3 5 4" xfId="32530" xr:uid="{8B8110E1-B32D-44EA-B63C-A471AD0E8FB1}"/>
    <cellStyle name="Comma 7 2 3 6" xfId="7136" xr:uid="{00000000-0005-0000-0000-0000A40A0000}"/>
    <cellStyle name="Comma 7 2 3 6 2" xfId="23467" xr:uid="{2999C209-0A2C-4F35-8396-6164B83C05EF}"/>
    <cellStyle name="Comma 7 2 3 6 2 2" xfId="49456" xr:uid="{9606E474-950E-4840-8670-6FD233A9E4F3}"/>
    <cellStyle name="Comma 7 2 3 6 3" xfId="15347" xr:uid="{FF1F528F-1E96-499D-B8C8-359D4B69C081}"/>
    <cellStyle name="Comma 7 2 3 6 3 2" xfId="41336" xr:uid="{1A56ED43-8C34-447B-8A5A-0F3819845D4E}"/>
    <cellStyle name="Comma 7 2 3 6 4" xfId="33183" xr:uid="{0AAA9A37-908C-4724-A057-571E4F48E238}"/>
    <cellStyle name="Comma 7 2 3 7" xfId="7886" xr:uid="{00000000-0005-0000-0000-0000A50A0000}"/>
    <cellStyle name="Comma 7 2 3 7 2" xfId="24217" xr:uid="{FC228BAF-4BDD-4CF3-BC94-3450064749E0}"/>
    <cellStyle name="Comma 7 2 3 7 2 2" xfId="50206" xr:uid="{5E57DCA1-7DDA-40C4-A20C-46AEA7F968EF}"/>
    <cellStyle name="Comma 7 2 3 7 3" xfId="16097" xr:uid="{80425C7C-8DAC-47EB-8920-F07B550126C0}"/>
    <cellStyle name="Comma 7 2 3 7 3 2" xfId="42086" xr:uid="{CA832B1F-FEDE-4D52-8584-F0C2A62428A4}"/>
    <cellStyle name="Comma 7 2 3 7 4" xfId="33933" xr:uid="{840DAE56-394E-4FDE-8CF1-5E157E053C38}"/>
    <cellStyle name="Comma 7 2 3 8" xfId="9660" xr:uid="{00000000-0005-0000-0000-0000A60A0000}"/>
    <cellStyle name="Comma 7 2 3 8 2" xfId="25941" xr:uid="{20A0DCBA-B152-4542-93AC-E81C5B85097F}"/>
    <cellStyle name="Comma 7 2 3 8 2 2" xfId="51930" xr:uid="{FB917B84-9E38-4D3A-A2D1-7D7B48FE27E9}"/>
    <cellStyle name="Comma 7 2 3 8 3" xfId="17821" xr:uid="{4C1BEF67-8BA1-4F66-840A-22728B0F121B}"/>
    <cellStyle name="Comma 7 2 3 8 3 2" xfId="43810" xr:uid="{A4021E3E-2755-4890-AA69-7219B535E5E2}"/>
    <cellStyle name="Comma 7 2 3 8 4" xfId="35658" xr:uid="{00B61B26-5E8D-4789-B36A-8D4B3675DAB3}"/>
    <cellStyle name="Comma 7 2 3 9" xfId="9941" xr:uid="{00000000-0005-0000-0000-0000A70A0000}"/>
    <cellStyle name="Comma 7 2 3 9 2" xfId="26192" xr:uid="{81C27FF3-647B-4632-897B-CA3D9C9686E2}"/>
    <cellStyle name="Comma 7 2 3 9 2 2" xfId="52181" xr:uid="{924E08A6-4279-4712-BD2E-464D5C647A98}"/>
    <cellStyle name="Comma 7 2 3 9 3" xfId="18072" xr:uid="{62D29833-E667-42DA-9B44-CC49098090D0}"/>
    <cellStyle name="Comma 7 2 3 9 3 2" xfId="44061" xr:uid="{85E12B20-94AD-40EC-9D4C-576BE159FFA6}"/>
    <cellStyle name="Comma 7 2 3 9 4" xfId="35930" xr:uid="{A93F39A7-EC99-4480-A8FE-016E2BF95CCC}"/>
    <cellStyle name="Comma 7 2 4" xfId="726" xr:uid="{80EA3F2C-666D-4B8C-9825-E893D2F2A265}"/>
    <cellStyle name="Comma 7 2 4 2" xfId="5467" xr:uid="{00000000-0005-0000-0000-0000A90A0000}"/>
    <cellStyle name="Comma 7 2 4 2 2" xfId="21856" xr:uid="{DEF9C1B0-A0DE-40C4-B990-0359799FF3E8}"/>
    <cellStyle name="Comma 7 2 4 2 2 2" xfId="47845" xr:uid="{2155CE22-41B7-4BA7-A894-4A7A902C0841}"/>
    <cellStyle name="Comma 7 2 4 2 3" xfId="13736" xr:uid="{8FEC9775-81D1-44D9-BD7F-FEE007098630}"/>
    <cellStyle name="Comma 7 2 4 2 3 2" xfId="39725" xr:uid="{D86C6F0D-AFE1-475E-9177-0256F5C9C1BB}"/>
    <cellStyle name="Comma 7 2 4 2 4" xfId="31572" xr:uid="{8D833836-AA5F-43C5-8305-7E538EB4A9F0}"/>
    <cellStyle name="Comma 7 2 4 3" xfId="8299" xr:uid="{00000000-0005-0000-0000-0000AA0A0000}"/>
    <cellStyle name="Comma 7 2 4 3 2" xfId="24630" xr:uid="{B63A0E82-FCA0-4140-8D44-E922C6E6A3F7}"/>
    <cellStyle name="Comma 7 2 4 3 2 2" xfId="50619" xr:uid="{5D8C36F8-4E11-4B2A-9E72-45A19ADC5686}"/>
    <cellStyle name="Comma 7 2 4 3 3" xfId="16510" xr:uid="{F74D3CDB-CDB4-4DBA-B790-C29A10E95CFF}"/>
    <cellStyle name="Comma 7 2 4 3 3 2" xfId="42499" xr:uid="{0A5444D3-47A5-45A9-A672-71B9079A7E9F}"/>
    <cellStyle name="Comma 7 2 4 3 4" xfId="34346" xr:uid="{D8C84B1F-74A3-4CD8-B555-6D7DEC2748A4}"/>
    <cellStyle name="Comma 7 2 4 4" xfId="9359" xr:uid="{00000000-0005-0000-0000-0000AB0A0000}"/>
    <cellStyle name="Comma 7 2 4 4 2" xfId="25646" xr:uid="{2D2D9BD5-1135-4092-AF93-C1E3A56D412F}"/>
    <cellStyle name="Comma 7 2 4 4 2 2" xfId="51635" xr:uid="{3C23B169-F4E2-4608-AB26-D9516EE14D82}"/>
    <cellStyle name="Comma 7 2 4 4 3" xfId="17526" xr:uid="{DD34A5B6-8E0B-4D7F-86C2-3388180123D9}"/>
    <cellStyle name="Comma 7 2 4 4 3 2" xfId="43515" xr:uid="{2F195D85-66D8-4F1C-AF23-C97C04D8695B}"/>
    <cellStyle name="Comma 7 2 4 4 4" xfId="35363" xr:uid="{B1CC7D20-CCD9-4B45-897C-DE843C468753}"/>
    <cellStyle name="Comma 7 2 4 5" xfId="19735" xr:uid="{74E6B134-2402-4463-9285-B5A3FDF0D34C}"/>
    <cellStyle name="Comma 7 2 4 5 2" xfId="45724" xr:uid="{8F324D0D-9E9A-47E9-8813-AE1827193AC5}"/>
    <cellStyle name="Comma 7 2 4 6" xfId="11615" xr:uid="{F607E8FB-2BD1-4BCA-BC7D-418791A1E32B}"/>
    <cellStyle name="Comma 7 2 4 6 2" xfId="37604" xr:uid="{1E134251-3EB3-4489-865B-B489E9335C10}"/>
    <cellStyle name="Comma 7 2 4 7" xfId="27200" xr:uid="{B5902FD9-A276-48E5-B002-2559489FAD6C}"/>
    <cellStyle name="Comma 7 2 4 7 2" xfId="53189" xr:uid="{40A02BDB-C7D8-4A74-8F6C-3C98DE130B84}"/>
    <cellStyle name="Comma 7 2 4 8" xfId="3262" xr:uid="{00000000-0005-0000-0000-0000A80A0000}"/>
    <cellStyle name="Comma 7 2 4 9" xfId="29445" xr:uid="{EF46C531-24F7-49F5-9D70-6B95E2E7B3F4}"/>
    <cellStyle name="Comma 7 2 5" xfId="3974" xr:uid="{00000000-0005-0000-0000-0000AC0A0000}"/>
    <cellStyle name="Comma 7 2 5 2" xfId="20401" xr:uid="{97021C89-7123-4B87-8703-F6692F3F9F40}"/>
    <cellStyle name="Comma 7 2 5 2 2" xfId="46390" xr:uid="{2E45D6C2-CC62-4EF0-85B8-0484CE319E7D}"/>
    <cellStyle name="Comma 7 2 5 3" xfId="12281" xr:uid="{7CF41A42-0BD5-4EF6-9BFC-62B3743126BA}"/>
    <cellStyle name="Comma 7 2 5 3 2" xfId="38270" xr:uid="{33DB3FB0-D8F0-4049-8266-80C6EA097578}"/>
    <cellStyle name="Comma 7 2 5 4" xfId="30115" xr:uid="{70EA3749-3259-4C50-B3B1-BDC1D5B87103}"/>
    <cellStyle name="Comma 7 2 6" xfId="4641" xr:uid="{00000000-0005-0000-0000-0000AD0A0000}"/>
    <cellStyle name="Comma 7 2 6 2" xfId="21047" xr:uid="{D218AF1A-24A8-4B21-8A99-2A4C7824D16B}"/>
    <cellStyle name="Comma 7 2 6 2 2" xfId="47036" xr:uid="{1DC33EF5-0BE6-4D86-8E95-8CF717A80EC8}"/>
    <cellStyle name="Comma 7 2 6 3" xfId="12927" xr:uid="{1F22AF3D-9018-43E9-BB1B-8EF97A2484D5}"/>
    <cellStyle name="Comma 7 2 6 3 2" xfId="38916" xr:uid="{D2BE3E40-E025-4F88-A4EE-B63037F8A3D7}"/>
    <cellStyle name="Comma 7 2 6 4" xfId="30761" xr:uid="{73803D29-F38E-42A2-BB61-CB24B7FA24CC}"/>
    <cellStyle name="Comma 7 2 7" xfId="6171" xr:uid="{00000000-0005-0000-0000-0000AE0A0000}"/>
    <cellStyle name="Comma 7 2 7 2" xfId="22522" xr:uid="{45F25B50-3D68-48DC-9849-0E733C4F42C1}"/>
    <cellStyle name="Comma 7 2 7 2 2" xfId="48511" xr:uid="{86BC39A6-30EB-42A7-AD9F-9A9E2BB82C05}"/>
    <cellStyle name="Comma 7 2 7 3" xfId="14402" xr:uid="{D1A3A5D0-0DA6-4DA6-8FC9-2471B5536683}"/>
    <cellStyle name="Comma 7 2 7 3 2" xfId="40391" xr:uid="{E8CB6295-642A-4447-A5AA-434E08E8D95A}"/>
    <cellStyle name="Comma 7 2 7 4" xfId="32238" xr:uid="{828CEF38-8E04-4724-8497-096649B009DE}"/>
    <cellStyle name="Comma 7 2 8" xfId="6844" xr:uid="{00000000-0005-0000-0000-0000AF0A0000}"/>
    <cellStyle name="Comma 7 2 8 2" xfId="23175" xr:uid="{4FC0E256-6C20-41A3-A284-D0A2D7B00857}"/>
    <cellStyle name="Comma 7 2 8 2 2" xfId="49164" xr:uid="{E9E6603E-0465-4F78-AFF3-2230DBBC4CC0}"/>
    <cellStyle name="Comma 7 2 8 3" xfId="15055" xr:uid="{3E3556AE-78A6-4C07-BF62-972827DAA2CE}"/>
    <cellStyle name="Comma 7 2 8 3 2" xfId="41044" xr:uid="{CA4A30E2-EAC2-4FC8-A9F6-D63B0CEF79F3}"/>
    <cellStyle name="Comma 7 2 8 4" xfId="32891" xr:uid="{1646B2ED-AD50-4424-989D-AA371951D186}"/>
    <cellStyle name="Comma 7 2 9" xfId="7490" xr:uid="{00000000-0005-0000-0000-0000B00A0000}"/>
    <cellStyle name="Comma 7 2 9 2" xfId="23821" xr:uid="{509903B7-7148-4B1C-A3ED-E2D5176ED9F8}"/>
    <cellStyle name="Comma 7 2 9 2 2" xfId="49810" xr:uid="{D77DAAD0-0C72-4460-90E0-2C0D429EAC90}"/>
    <cellStyle name="Comma 7 2 9 3" xfId="15701" xr:uid="{9D65A809-D903-41EC-97F0-BADF955B4938}"/>
    <cellStyle name="Comma 7 2 9 3 2" xfId="41690" xr:uid="{7A99CD10-3320-454A-B286-59AC9FC180EC}"/>
    <cellStyle name="Comma 7 2 9 4" xfId="33537" xr:uid="{0F0570E6-8905-423B-9A2F-A5341E2257A8}"/>
    <cellStyle name="Comma 7 3" xfId="162" xr:uid="{00000000-0005-0000-0000-000098000000}"/>
    <cellStyle name="Comma 7 3 10" xfId="10206" xr:uid="{00000000-0005-0000-0000-0000B20A0000}"/>
    <cellStyle name="Comma 7 3 10 2" xfId="18329" xr:uid="{DAAA6E89-09E2-4874-BFCC-17BB8731FAA5}"/>
    <cellStyle name="Comma 7 3 10 2 2" xfId="44318" xr:uid="{D8086231-58B2-4111-BEE9-DB6424D0A2B1}"/>
    <cellStyle name="Comma 7 3 10 3" xfId="36195" xr:uid="{A4665BB7-8249-4003-A8B6-FF5ECEFDDB69}"/>
    <cellStyle name="Comma 7 3 11" xfId="2116" xr:uid="{00000000-0005-0000-0000-0000B30A0000}"/>
    <cellStyle name="Comma 7 3 11 2" xfId="18980" xr:uid="{34DAEC90-0B65-4C24-8DB7-30961A1AF2CF}"/>
    <cellStyle name="Comma 7 3 11 2 2" xfId="44969" xr:uid="{5A4FBF1A-E884-4839-944B-4325B0F9EE94}"/>
    <cellStyle name="Comma 7 3 11 3" xfId="28610" xr:uid="{A9551E34-D924-4D5E-9D41-FC84BAC66AB4}"/>
    <cellStyle name="Comma 7 3 12" xfId="10860" xr:uid="{30D8144D-E7B1-4F0D-83F0-FBD47F9DFB63}"/>
    <cellStyle name="Comma 7 3 12 2" xfId="36849" xr:uid="{C143A429-A86F-4C8C-A9B1-82FC59DC2742}"/>
    <cellStyle name="Comma 7 3 13" xfId="26444" xr:uid="{31A18A4B-92FD-4F05-AC5D-947C230415AC}"/>
    <cellStyle name="Comma 7 3 13 2" xfId="52433" xr:uid="{38E98FD1-42F9-4424-9554-88117C837390}"/>
    <cellStyle name="Comma 7 3 14" xfId="1462" xr:uid="{00000000-0005-0000-0000-0000B10A0000}"/>
    <cellStyle name="Comma 7 3 14 2" xfId="53915" xr:uid="{8377526E-53CF-44DC-8A2B-7EAEB1E28149}"/>
    <cellStyle name="Comma 7 3 15" xfId="27953" xr:uid="{C6CC3DC6-2666-4E75-B4E4-E97809DD43EB}"/>
    <cellStyle name="Comma 7 3 2" xfId="1091" xr:uid="{4A9AD0F9-296F-416F-B600-C9176A7CCF20}"/>
    <cellStyle name="Comma 7 3 2 10" xfId="10499" xr:uid="{00000000-0005-0000-0000-0000B50A0000}"/>
    <cellStyle name="Comma 7 3 2 10 2" xfId="18622" xr:uid="{5D276F6F-83E1-4796-95F6-C4E3625FF657}"/>
    <cellStyle name="Comma 7 3 2 10 2 2" xfId="44611" xr:uid="{D3587A44-2C09-4A8B-9A95-540A4EAEA771}"/>
    <cellStyle name="Comma 7 3 2 10 3" xfId="36488" xr:uid="{075A7E57-BC5B-47E6-BE85-8A93395344C2}"/>
    <cellStyle name="Comma 7 3 2 11" xfId="2840" xr:uid="{00000000-0005-0000-0000-0000B60A0000}"/>
    <cellStyle name="Comma 7 3 2 11 2" xfId="19324" xr:uid="{959A3C66-CCD0-4E51-BCB6-4CA216578A00}"/>
    <cellStyle name="Comma 7 3 2 11 2 2" xfId="45313" xr:uid="{DE2BA8CB-CC51-4DBF-93DB-9A10B0053B7F}"/>
    <cellStyle name="Comma 7 3 2 11 3" xfId="29031" xr:uid="{B47964DE-4027-4BD8-9A5C-D852F89610E1}"/>
    <cellStyle name="Comma 7 3 2 12" xfId="11204" xr:uid="{8EBF52C1-003B-4E57-B13B-409333DA5B70}"/>
    <cellStyle name="Comma 7 3 2 12 2" xfId="37193" xr:uid="{B301ABED-94F5-424E-BD02-97239CCD501D}"/>
    <cellStyle name="Comma 7 3 2 13" xfId="26789" xr:uid="{1A41E58A-6243-4D91-9EBC-77BE4C728A9D}"/>
    <cellStyle name="Comma 7 3 2 13 2" xfId="52778" xr:uid="{C64460A7-19A6-43ED-9F17-9030B155D46F}"/>
    <cellStyle name="Comma 7 3 2 14" xfId="1755" xr:uid="{00000000-0005-0000-0000-0000B40A0000}"/>
    <cellStyle name="Comma 7 3 2 14 2" xfId="54208" xr:uid="{101FE72F-E7C7-4869-A3A1-7F94B5F135C4}"/>
    <cellStyle name="Comma 7 3 2 15" xfId="28249" xr:uid="{5602A1B4-7B2B-479E-B940-B73BA795627F}"/>
    <cellStyle name="Comma 7 3 2 2" xfId="3614" xr:uid="{00000000-0005-0000-0000-0000B70A0000}"/>
    <cellStyle name="Comma 7 3 2 2 2" xfId="5818" xr:uid="{00000000-0005-0000-0000-0000B80A0000}"/>
    <cellStyle name="Comma 7 3 2 2 2 2" xfId="22207" xr:uid="{1285FF0A-4A2E-4D37-BFBE-CC5B937C5E63}"/>
    <cellStyle name="Comma 7 3 2 2 2 2 2" xfId="48196" xr:uid="{059FC2D9-54EF-4BB4-8685-44C8C81A0948}"/>
    <cellStyle name="Comma 7 3 2 2 2 3" xfId="14087" xr:uid="{4CBE608F-5A46-442E-8C17-9A24893376C2}"/>
    <cellStyle name="Comma 7 3 2 2 2 3 2" xfId="40076" xr:uid="{239879A1-5C9F-4F23-937D-E077FAE1E115}"/>
    <cellStyle name="Comma 7 3 2 2 2 4" xfId="31923" xr:uid="{48F314DC-4546-4E77-BA2B-F4071E0BE3EC}"/>
    <cellStyle name="Comma 7 3 2 2 3" xfId="8650" xr:uid="{00000000-0005-0000-0000-0000B90A0000}"/>
    <cellStyle name="Comma 7 3 2 2 3 2" xfId="24981" xr:uid="{D0DCCC60-E7A1-483E-A0EF-69CEE24C8905}"/>
    <cellStyle name="Comma 7 3 2 2 3 2 2" xfId="50970" xr:uid="{CB83F818-4B39-486F-86AB-CF86636A5359}"/>
    <cellStyle name="Comma 7 3 2 2 3 3" xfId="16861" xr:uid="{9A9CD591-BDD3-4A01-8F81-4131C659DEF8}"/>
    <cellStyle name="Comma 7 3 2 2 3 3 2" xfId="42850" xr:uid="{274B6241-292F-463D-89EE-6E2E86302C64}"/>
    <cellStyle name="Comma 7 3 2 2 3 4" xfId="34697" xr:uid="{84B8909D-2F81-429D-BCFE-68B69BAC206A}"/>
    <cellStyle name="Comma 7 3 2 2 4" xfId="20086" xr:uid="{2A991F90-8EE9-4E4B-A2E8-05EFB864CC32}"/>
    <cellStyle name="Comma 7 3 2 2 4 2" xfId="46075" xr:uid="{95F44B2D-168A-4B1B-A03B-03C537799E17}"/>
    <cellStyle name="Comma 7 3 2 2 5" xfId="11966" xr:uid="{DDC6E29E-8C23-4C3B-B977-10DD6B361E03}"/>
    <cellStyle name="Comma 7 3 2 2 5 2" xfId="37955" xr:uid="{38690F08-3697-411E-BF05-1218AD32C294}"/>
    <cellStyle name="Comma 7 3 2 2 6" xfId="27551" xr:uid="{598E1B25-2906-406A-90F7-E62A19BB260C}"/>
    <cellStyle name="Comma 7 3 2 2 6 2" xfId="53540" xr:uid="{6B760143-2FB9-4930-8322-C025B3BF9FC2}"/>
    <cellStyle name="Comma 7 3 2 2 7" xfId="29797" xr:uid="{9CFF0AB2-E32E-4257-AD05-78F3E70AB927}"/>
    <cellStyle name="Comma 7 3 2 3" xfId="4339" xr:uid="{00000000-0005-0000-0000-0000BA0A0000}"/>
    <cellStyle name="Comma 7 3 2 3 2" xfId="20748" xr:uid="{AF34B87B-CD03-45A2-BA3E-AC47ED8942CF}"/>
    <cellStyle name="Comma 7 3 2 3 2 2" xfId="46737" xr:uid="{FB48090C-39C1-4299-A49A-AF2B6F5B750B}"/>
    <cellStyle name="Comma 7 3 2 3 3" xfId="12628" xr:uid="{9EAF2EF2-D4C3-41EA-840F-E79C432793C7}"/>
    <cellStyle name="Comma 7 3 2 3 3 2" xfId="38617" xr:uid="{65BE21D5-8143-4D94-B11C-674299DFAA3B}"/>
    <cellStyle name="Comma 7 3 2 3 4" xfId="30462" xr:uid="{5B6F7466-FDD1-4B87-A763-0A12C7302621}"/>
    <cellStyle name="Comma 7 3 2 4" xfId="5048" xr:uid="{00000000-0005-0000-0000-0000BB0A0000}"/>
    <cellStyle name="Comma 7 3 2 4 2" xfId="21445" xr:uid="{7D17EF2C-3800-483E-95D3-1B5F51CA1441}"/>
    <cellStyle name="Comma 7 3 2 4 2 2" xfId="47434" xr:uid="{9987AB03-8DE0-46C7-8937-F8E32D4BC3B9}"/>
    <cellStyle name="Comma 7 3 2 4 3" xfId="13325" xr:uid="{B67D3C91-E180-475C-8F97-00F04C520687}"/>
    <cellStyle name="Comma 7 3 2 4 3 2" xfId="39314" xr:uid="{1AA1FAF5-2938-4767-B0A7-4C43A3396BB5}"/>
    <cellStyle name="Comma 7 3 2 4 4" xfId="31161" xr:uid="{D64BAFCD-FA6F-4D98-9C33-EB153D4BC0F7}"/>
    <cellStyle name="Comma 7 3 2 5" xfId="6535" xr:uid="{00000000-0005-0000-0000-0000BC0A0000}"/>
    <cellStyle name="Comma 7 3 2 5 2" xfId="22869" xr:uid="{431C51A3-9102-49A1-9F2A-EF7D8EA5113C}"/>
    <cellStyle name="Comma 7 3 2 5 2 2" xfId="48858" xr:uid="{B2B64B2E-AAED-437C-9E71-EF4FFE0500E8}"/>
    <cellStyle name="Comma 7 3 2 5 3" xfId="14749" xr:uid="{5ADF84C5-4343-41BD-8EB1-F12A9492722D}"/>
    <cellStyle name="Comma 7 3 2 5 3 2" xfId="40738" xr:uid="{3FDBFC99-140D-4FE4-B839-227837188EA5}"/>
    <cellStyle name="Comma 7 3 2 5 4" xfId="32585" xr:uid="{3A193838-68B3-4A07-944B-3479339C58FF}"/>
    <cellStyle name="Comma 7 3 2 6" xfId="7191" xr:uid="{00000000-0005-0000-0000-0000BD0A0000}"/>
    <cellStyle name="Comma 7 3 2 6 2" xfId="23522" xr:uid="{09E47B12-6061-4FE2-8E6E-B2C060B151F0}"/>
    <cellStyle name="Comma 7 3 2 6 2 2" xfId="49511" xr:uid="{B433D3E3-F8CA-473C-B9A8-23537C39B3CF}"/>
    <cellStyle name="Comma 7 3 2 6 3" xfId="15402" xr:uid="{71081987-718E-4DD1-8142-0954ED39C9C4}"/>
    <cellStyle name="Comma 7 3 2 6 3 2" xfId="41391" xr:uid="{9F98CEE9-B9C9-40AD-9F8C-AC2182EC4819}"/>
    <cellStyle name="Comma 7 3 2 6 4" xfId="33238" xr:uid="{60EB71E1-5092-452C-951C-31C54C572891}"/>
    <cellStyle name="Comma 7 3 2 7" xfId="7888" xr:uid="{00000000-0005-0000-0000-0000BE0A0000}"/>
    <cellStyle name="Comma 7 3 2 7 2" xfId="24219" xr:uid="{3112DEF2-3337-4970-A4D6-0AD2F7353D34}"/>
    <cellStyle name="Comma 7 3 2 7 2 2" xfId="50208" xr:uid="{6ABFD9CF-944D-4283-8E91-26F980443225}"/>
    <cellStyle name="Comma 7 3 2 7 3" xfId="16099" xr:uid="{BDC36D94-4EB0-4A2E-B9D4-FE13E7B3C2B9}"/>
    <cellStyle name="Comma 7 3 2 7 3 2" xfId="42088" xr:uid="{DF322D3F-059A-4BA3-8D75-F4D98CD77297}"/>
    <cellStyle name="Comma 7 3 2 7 4" xfId="33935" xr:uid="{13A07473-2B0C-45B1-ABA5-2B6EB3B1CB4E}"/>
    <cellStyle name="Comma 7 3 2 8" xfId="9715" xr:uid="{00000000-0005-0000-0000-0000BF0A0000}"/>
    <cellStyle name="Comma 7 3 2 8 2" xfId="25996" xr:uid="{2A0AB0CC-F83D-41AD-8DAD-0813F046CF28}"/>
    <cellStyle name="Comma 7 3 2 8 2 2" xfId="51985" xr:uid="{C88D6DF2-9ACB-4EB6-832C-CFBC5B70B42B}"/>
    <cellStyle name="Comma 7 3 2 8 3" xfId="17876" xr:uid="{9A4CBD25-A641-4606-B634-575017BC5323}"/>
    <cellStyle name="Comma 7 3 2 8 3 2" xfId="43865" xr:uid="{900CE078-C53E-4906-B8A6-79499CD73154}"/>
    <cellStyle name="Comma 7 3 2 8 4" xfId="35713" xr:uid="{AFAA0BDD-BA05-4860-8D34-EBCE1B9659B2}"/>
    <cellStyle name="Comma 7 3 2 9" xfId="9916" xr:uid="{00000000-0005-0000-0000-0000C00A0000}"/>
    <cellStyle name="Comma 7 3 2 9 2" xfId="26172" xr:uid="{231A95C7-6A06-4613-B38E-DC72D86FD3ED}"/>
    <cellStyle name="Comma 7 3 2 9 2 2" xfId="52161" xr:uid="{32027A7E-1BFE-499F-9EEA-08F94C40C1FD}"/>
    <cellStyle name="Comma 7 3 2 9 3" xfId="18052" xr:uid="{C2B99B9C-E5AD-4BAF-91DC-B3F9447D908C}"/>
    <cellStyle name="Comma 7 3 2 9 3 2" xfId="44041" xr:uid="{17AB0162-E236-46E2-BBD5-764BAA86AE43}"/>
    <cellStyle name="Comma 7 3 2 9 4" xfId="35905" xr:uid="{87B28312-96CD-4360-A44C-4C1E0A95D59F}"/>
    <cellStyle name="Comma 7 3 3" xfId="786" xr:uid="{7011971C-2DE6-499E-991C-69619B406F9E}"/>
    <cellStyle name="Comma 7 3 3 2" xfId="5521" xr:uid="{00000000-0005-0000-0000-0000C20A0000}"/>
    <cellStyle name="Comma 7 3 3 2 2" xfId="21910" xr:uid="{3096DD9A-6FB9-45C6-ABC4-FA9B9082F61B}"/>
    <cellStyle name="Comma 7 3 3 2 2 2" xfId="47899" xr:uid="{6CDAD441-0212-498A-818C-983169614104}"/>
    <cellStyle name="Comma 7 3 3 2 3" xfId="13790" xr:uid="{6D27D863-201A-4422-BF91-9FB63BABDBCC}"/>
    <cellStyle name="Comma 7 3 3 2 3 2" xfId="39779" xr:uid="{3FBF3CE9-EE84-4AE2-9E03-7CA1A6E11724}"/>
    <cellStyle name="Comma 7 3 3 2 4" xfId="31626" xr:uid="{D168C498-7003-4F31-A11F-37039BDBF6FB}"/>
    <cellStyle name="Comma 7 3 3 3" xfId="8353" xr:uid="{00000000-0005-0000-0000-0000C30A0000}"/>
    <cellStyle name="Comma 7 3 3 3 2" xfId="24684" xr:uid="{81156E53-5E61-427B-BE06-4FC65B99920D}"/>
    <cellStyle name="Comma 7 3 3 3 2 2" xfId="50673" xr:uid="{97F472CD-4847-47D7-AB2D-3641129603F8}"/>
    <cellStyle name="Comma 7 3 3 3 3" xfId="16564" xr:uid="{13F68BEF-98BB-4252-90A8-576BA40D9436}"/>
    <cellStyle name="Comma 7 3 3 3 3 2" xfId="42553" xr:uid="{8C09E9DB-BC44-4FEE-99AA-60FCA7AE9311}"/>
    <cellStyle name="Comma 7 3 3 3 4" xfId="34400" xr:uid="{77A80787-5B38-4FC6-9E4A-A99272E31F21}"/>
    <cellStyle name="Comma 7 3 3 4" xfId="9416" xr:uid="{00000000-0005-0000-0000-0000C40A0000}"/>
    <cellStyle name="Comma 7 3 3 4 2" xfId="25701" xr:uid="{1811C894-CB8F-48C5-8826-A972CEFE7325}"/>
    <cellStyle name="Comma 7 3 3 4 2 2" xfId="51690" xr:uid="{0E3B0B31-4399-4259-B172-17F76A55DCF2}"/>
    <cellStyle name="Comma 7 3 3 4 3" xfId="17581" xr:uid="{6CDA2CCF-E3A6-460C-876F-BDFB4BD151C5}"/>
    <cellStyle name="Comma 7 3 3 4 3 2" xfId="43570" xr:uid="{20BF2FCC-C3C8-48CB-8184-487C1B22D91A}"/>
    <cellStyle name="Comma 7 3 3 4 4" xfId="35418" xr:uid="{196A8029-A7AD-464E-BC68-D121F1D29074}"/>
    <cellStyle name="Comma 7 3 3 5" xfId="19789" xr:uid="{326F7B41-490D-40C3-B3F0-F59244F46874}"/>
    <cellStyle name="Comma 7 3 3 5 2" xfId="45778" xr:uid="{5F31B739-24CB-426B-A0C9-FD72305CF794}"/>
    <cellStyle name="Comma 7 3 3 6" xfId="11669" xr:uid="{666663F8-DE17-4558-A25B-6FF80529F864}"/>
    <cellStyle name="Comma 7 3 3 6 2" xfId="37658" xr:uid="{58437E42-BB19-47F5-9F95-697AD4C9BD43}"/>
    <cellStyle name="Comma 7 3 3 7" xfId="27254" xr:uid="{22091CD4-5655-40DE-8AB9-228092EA7686}"/>
    <cellStyle name="Comma 7 3 3 7 2" xfId="53243" xr:uid="{8B7BA642-3C8D-4F7B-B5A1-7C1B2C5F0823}"/>
    <cellStyle name="Comma 7 3 3 8" xfId="3316" xr:uid="{00000000-0005-0000-0000-0000C10A0000}"/>
    <cellStyle name="Comma 7 3 3 9" xfId="29499" xr:uid="{97E2F29E-9BE0-457D-8319-35AF17223AA3}"/>
    <cellStyle name="Comma 7 3 4" xfId="4034" xr:uid="{00000000-0005-0000-0000-0000C50A0000}"/>
    <cellStyle name="Comma 7 3 4 2" xfId="20455" xr:uid="{9335953D-5D38-429B-AE5A-B41B584E8108}"/>
    <cellStyle name="Comma 7 3 4 2 2" xfId="46444" xr:uid="{874245B8-986C-40CC-919B-053C0B56BDBB}"/>
    <cellStyle name="Comma 7 3 4 3" xfId="12335" xr:uid="{E3C7CC97-A45F-449E-9436-F09A94570EA1}"/>
    <cellStyle name="Comma 7 3 4 3 2" xfId="38324" xr:uid="{1DD60035-6524-4ED9-9C40-405DA9CAB962}"/>
    <cellStyle name="Comma 7 3 4 4" xfId="30169" xr:uid="{EC73F4B6-4C1B-4041-8AA0-1E2E1A1313C9}"/>
    <cellStyle name="Comma 7 3 5" xfId="4695" xr:uid="{00000000-0005-0000-0000-0000C60A0000}"/>
    <cellStyle name="Comma 7 3 5 2" xfId="21101" xr:uid="{ACA98708-D672-420B-AF86-09E191DC866F}"/>
    <cellStyle name="Comma 7 3 5 2 2" xfId="47090" xr:uid="{6BDD4D19-01C1-4417-988A-729CD79F27E9}"/>
    <cellStyle name="Comma 7 3 5 3" xfId="12981" xr:uid="{02BAE9EF-A888-4446-A313-4E4FCB2325FD}"/>
    <cellStyle name="Comma 7 3 5 3 2" xfId="38970" xr:uid="{4F1399CD-A822-4607-95DE-BEB52CF3CFB8}"/>
    <cellStyle name="Comma 7 3 5 4" xfId="30815" xr:uid="{D70DB20B-01DE-4A2D-834A-D81C1053C517}"/>
    <cellStyle name="Comma 7 3 6" xfId="6231" xr:uid="{00000000-0005-0000-0000-0000C70A0000}"/>
    <cellStyle name="Comma 7 3 6 2" xfId="22576" xr:uid="{5B18C18D-2BD1-494C-A56C-726628050E74}"/>
    <cellStyle name="Comma 7 3 6 2 2" xfId="48565" xr:uid="{A9B41059-C1C2-4B87-B77C-19D45359B919}"/>
    <cellStyle name="Comma 7 3 6 3" xfId="14456" xr:uid="{6A3D4FCB-A8B3-4AC8-9BA7-397250618B50}"/>
    <cellStyle name="Comma 7 3 6 3 2" xfId="40445" xr:uid="{DD9C42FC-D76C-4792-A38C-CC12449813FA}"/>
    <cellStyle name="Comma 7 3 6 4" xfId="32292" xr:uid="{BB38022A-BD1E-4360-9AFE-EB2C8F46EDD3}"/>
    <cellStyle name="Comma 7 3 7" xfId="6898" xr:uid="{00000000-0005-0000-0000-0000C80A0000}"/>
    <cellStyle name="Comma 7 3 7 2" xfId="23229" xr:uid="{2B850536-CD40-40D0-828D-202EEF5EA571}"/>
    <cellStyle name="Comma 7 3 7 2 2" xfId="49218" xr:uid="{30241515-8769-47F0-AB82-988EB97CB922}"/>
    <cellStyle name="Comma 7 3 7 3" xfId="15109" xr:uid="{226F2096-C652-47F0-B6FE-E4650771BF59}"/>
    <cellStyle name="Comma 7 3 7 3 2" xfId="41098" xr:uid="{98EB292C-8B11-435E-B495-37D01EA98595}"/>
    <cellStyle name="Comma 7 3 7 4" xfId="32945" xr:uid="{AAD75293-601A-4D9D-B576-6AA168B066B3}"/>
    <cellStyle name="Comma 7 3 8" xfId="7544" xr:uid="{00000000-0005-0000-0000-0000C90A0000}"/>
    <cellStyle name="Comma 7 3 8 2" xfId="23875" xr:uid="{E9C71997-10BF-4CB4-A883-C81544A59465}"/>
    <cellStyle name="Comma 7 3 8 2 2" xfId="49864" xr:uid="{1FD33AAB-20F7-4A2F-8FC6-0CEA787CD0FE}"/>
    <cellStyle name="Comma 7 3 8 3" xfId="15755" xr:uid="{2B509A65-2950-447D-8E0C-323845364449}"/>
    <cellStyle name="Comma 7 3 8 3 2" xfId="41744" xr:uid="{C70F4549-BC85-46A6-9758-48EFA4F1BA42}"/>
    <cellStyle name="Comma 7 3 8 4" xfId="33591" xr:uid="{351A6F66-E514-48E4-A636-97E697DC908A}"/>
    <cellStyle name="Comma 7 3 9" xfId="8867" xr:uid="{00000000-0005-0000-0000-0000CA0A0000}"/>
    <cellStyle name="Comma 7 3 9 2" xfId="25198" xr:uid="{8E00DF11-2131-4CB6-8790-F7DEBA515144}"/>
    <cellStyle name="Comma 7 3 9 2 2" xfId="51187" xr:uid="{8AC9F660-E221-4314-9F1D-F47B118A7625}"/>
    <cellStyle name="Comma 7 3 9 3" xfId="17078" xr:uid="{1B494194-93C3-4BEC-8CD9-4F8FF368B374}"/>
    <cellStyle name="Comma 7 3 9 3 2" xfId="43067" xr:uid="{BC2D0C01-BE8C-4DCD-9D3F-CA851FE12A40}"/>
    <cellStyle name="Comma 7 3 9 4" xfId="34914" xr:uid="{CE1351E8-BD2E-453B-9861-B30DDBCA93A3}"/>
    <cellStyle name="Comma 7 4" xfId="163" xr:uid="{00000000-0005-0000-0000-000099000000}"/>
    <cellStyle name="Comma 7 4 10" xfId="10367" xr:uid="{00000000-0005-0000-0000-0000CC0A0000}"/>
    <cellStyle name="Comma 7 4 10 2" xfId="18490" xr:uid="{A64C97BB-9868-4D3E-A898-67DEF1BA278F}"/>
    <cellStyle name="Comma 7 4 10 2 2" xfId="44479" xr:uid="{35EF177B-FB04-4678-9CC1-03F08A9B4C29}"/>
    <cellStyle name="Comma 7 4 10 3" xfId="36356" xr:uid="{242BEB04-25EC-4DD4-BEAF-999EC72067B4}"/>
    <cellStyle name="Comma 7 4 11" xfId="1973" xr:uid="{00000000-0005-0000-0000-0000CD0A0000}"/>
    <cellStyle name="Comma 7 4 11 2" xfId="18837" xr:uid="{6990CFD4-77FE-473B-AE84-D5875BBB3B5D}"/>
    <cellStyle name="Comma 7 4 11 2 2" xfId="44826" xr:uid="{4C38DF34-D997-450E-AF19-A3F48BF1781C}"/>
    <cellStyle name="Comma 7 4 11 3" xfId="28467" xr:uid="{C1F39296-9A79-470B-933E-02ABC962560F}"/>
    <cellStyle name="Comma 7 4 12" xfId="10717" xr:uid="{907602A6-2FCC-47FF-8672-E6151E766931}"/>
    <cellStyle name="Comma 7 4 12 2" xfId="36706" xr:uid="{723CB59C-6D53-4A53-A19D-0ACB13F47C06}"/>
    <cellStyle name="Comma 7 4 13" xfId="26301" xr:uid="{659927DD-6FB8-484A-B80B-CB9917FB0FEA}"/>
    <cellStyle name="Comma 7 4 13 2" xfId="52290" xr:uid="{DE51A0DC-0CE1-4757-A337-BAA77037CB3B}"/>
    <cellStyle name="Comma 7 4 14" xfId="1623" xr:uid="{00000000-0005-0000-0000-0000CB0A0000}"/>
    <cellStyle name="Comma 7 4 14 2" xfId="54076" xr:uid="{DA5B4A1A-2520-49ED-B9DD-788BCBDA170B}"/>
    <cellStyle name="Comma 7 4 15" xfId="28117" xr:uid="{EF7463E2-E65B-45C3-B8EA-61CD3A475453}"/>
    <cellStyle name="Comma 7 4 2" xfId="952" xr:uid="{156FCF75-7B85-4837-848B-AEAD935737C4}"/>
    <cellStyle name="Comma 7 4 2 2" xfId="5049" xr:uid="{00000000-0005-0000-0000-0000CF0A0000}"/>
    <cellStyle name="Comma 7 4 2 2 2" xfId="21446" xr:uid="{13BA13EF-9631-4DA0-98BA-C56A75D4302C}"/>
    <cellStyle name="Comma 7 4 2 2 2 2" xfId="47435" xr:uid="{877C6227-C491-46F2-A81F-EA7E71D8BC2B}"/>
    <cellStyle name="Comma 7 4 2 2 3" xfId="13326" xr:uid="{42038806-46A1-4453-99FF-70B6B7628B33}"/>
    <cellStyle name="Comma 7 4 2 2 3 2" xfId="39315" xr:uid="{D707B09C-70ED-4B24-9D86-D0A4B3B3620C}"/>
    <cellStyle name="Comma 7 4 2 2 4" xfId="31162" xr:uid="{71C2570F-CD90-46D5-923C-D9503F343AD8}"/>
    <cellStyle name="Comma 7 4 2 3" xfId="7889" xr:uid="{00000000-0005-0000-0000-0000D00A0000}"/>
    <cellStyle name="Comma 7 4 2 3 2" xfId="24220" xr:uid="{C76D3058-FE87-4437-B26D-2530AECC3718}"/>
    <cellStyle name="Comma 7 4 2 3 2 2" xfId="50209" xr:uid="{68F34C2E-5261-41F9-A1BC-CDAF0156489B}"/>
    <cellStyle name="Comma 7 4 2 3 3" xfId="16100" xr:uid="{6C778D10-858B-4DCF-BF67-4C429FBF1274}"/>
    <cellStyle name="Comma 7 4 2 3 3 2" xfId="42089" xr:uid="{2CFBD98F-8723-4EF5-A69F-567D52E235A2}"/>
    <cellStyle name="Comma 7 4 2 3 4" xfId="33936" xr:uid="{79F09E89-DB9B-49AE-B9FD-05635650A939}"/>
    <cellStyle name="Comma 7 4 2 4" xfId="9580" xr:uid="{00000000-0005-0000-0000-0000D10A0000}"/>
    <cellStyle name="Comma 7 4 2 4 2" xfId="25863" xr:uid="{91145CE2-BABE-44C4-9F2A-364FE50E2169}"/>
    <cellStyle name="Comma 7 4 2 4 2 2" xfId="51852" xr:uid="{7B1FC169-1246-441F-98EE-796B99E7023B}"/>
    <cellStyle name="Comma 7 4 2 4 3" xfId="17743" xr:uid="{04280391-F52F-40EE-BB2E-C5127A373C04}"/>
    <cellStyle name="Comma 7 4 2 4 3 2" xfId="43732" xr:uid="{87CE7CEF-090E-43CA-8A7A-FF6EEE174C27}"/>
    <cellStyle name="Comma 7 4 2 4 4" xfId="35580" xr:uid="{D95202BE-D540-47F9-888C-574ED69FAD31}"/>
    <cellStyle name="Comma 7 4 2 5" xfId="19325" xr:uid="{26BF192B-18C9-4A23-9D12-70290D29190A}"/>
    <cellStyle name="Comma 7 4 2 5 2" xfId="45314" xr:uid="{D562C958-CF19-4239-A3FD-BA241DE50671}"/>
    <cellStyle name="Comma 7 4 2 6" xfId="11205" xr:uid="{E41D1F6A-8D91-444C-9612-71C0432397AD}"/>
    <cellStyle name="Comma 7 4 2 6 2" xfId="37194" xr:uid="{F61EDCE4-5728-4882-9B9F-685D77E61415}"/>
    <cellStyle name="Comma 7 4 2 7" xfId="26790" xr:uid="{B67393E1-E79B-4C92-A2EE-FED624FFDCA6}"/>
    <cellStyle name="Comma 7 4 2 7 2" xfId="52779" xr:uid="{F41101CF-1837-4D59-98FF-D0B8B07E922A}"/>
    <cellStyle name="Comma 7 4 2 8" xfId="2841" xr:uid="{00000000-0005-0000-0000-0000CE0A0000}"/>
    <cellStyle name="Comma 7 4 2 9" xfId="29032" xr:uid="{8E89B36A-A57D-43C6-A9A5-4C275B522BEC}"/>
    <cellStyle name="Comma 7 4 3" xfId="3469" xr:uid="{00000000-0005-0000-0000-0000D20A0000}"/>
    <cellStyle name="Comma 7 4 3 2" xfId="5673" xr:uid="{00000000-0005-0000-0000-0000D30A0000}"/>
    <cellStyle name="Comma 7 4 3 2 2" xfId="22062" xr:uid="{0F3D116B-1946-46B0-A315-771BC068900D}"/>
    <cellStyle name="Comma 7 4 3 2 2 2" xfId="48051" xr:uid="{16A85519-5D20-4315-A281-6A17DB967733}"/>
    <cellStyle name="Comma 7 4 3 2 3" xfId="13942" xr:uid="{0B82EDA2-B09F-4976-B965-B4597DC817D3}"/>
    <cellStyle name="Comma 7 4 3 2 3 2" xfId="39931" xr:uid="{A21E8710-D736-420C-8A7D-937B85BE4323}"/>
    <cellStyle name="Comma 7 4 3 2 4" xfId="31778" xr:uid="{7180C51B-4BE7-42E6-B5FC-6547BE2FE70B}"/>
    <cellStyle name="Comma 7 4 3 3" xfId="8505" xr:uid="{00000000-0005-0000-0000-0000D40A0000}"/>
    <cellStyle name="Comma 7 4 3 3 2" xfId="24836" xr:uid="{3C72BCAA-485B-48A0-BBC0-F6A7443E5DFE}"/>
    <cellStyle name="Comma 7 4 3 3 2 2" xfId="50825" xr:uid="{402C454B-5DC1-4167-BA14-B52AAD9060A5}"/>
    <cellStyle name="Comma 7 4 3 3 3" xfId="16716" xr:uid="{A1D51273-EDA2-41AA-97C6-6CBEAB5B41C0}"/>
    <cellStyle name="Comma 7 4 3 3 3 2" xfId="42705" xr:uid="{45DAD997-B008-490A-91F0-79D2756C515D}"/>
    <cellStyle name="Comma 7 4 3 3 4" xfId="34552" xr:uid="{E75B60E0-777A-40DB-9BC9-786D5B64F4E9}"/>
    <cellStyle name="Comma 7 4 3 4" xfId="19941" xr:uid="{7A752CEB-22D7-4C41-9DB1-9B8BF7894F78}"/>
    <cellStyle name="Comma 7 4 3 4 2" xfId="45930" xr:uid="{F5AC873A-8E11-4BD6-A451-5C6EAC90C7F7}"/>
    <cellStyle name="Comma 7 4 3 5" xfId="11821" xr:uid="{BEB5570C-0764-4AE8-A76A-F1AB54E7BB20}"/>
    <cellStyle name="Comma 7 4 3 5 2" xfId="37810" xr:uid="{E01846B0-DE6B-40E5-81FE-95C52C4C8FF7}"/>
    <cellStyle name="Comma 7 4 3 6" xfId="27406" xr:uid="{E6DBEE27-877E-41E5-832B-2A52E14B536B}"/>
    <cellStyle name="Comma 7 4 3 6 2" xfId="53395" xr:uid="{9397CAC6-1261-4363-BFEE-689BEF5B8E9A}"/>
    <cellStyle name="Comma 7 4 3 7" xfId="29652" xr:uid="{C8113062-EBEA-43AD-A75E-4AB1EE39DCE7}"/>
    <cellStyle name="Comma 7 4 4" xfId="4200" xr:uid="{00000000-0005-0000-0000-0000D50A0000}"/>
    <cellStyle name="Comma 7 4 4 2" xfId="20616" xr:uid="{EF853F35-1860-416D-8BBD-2D2FDFA7EA0C}"/>
    <cellStyle name="Comma 7 4 4 2 2" xfId="46605" xr:uid="{B2244091-D6AF-4AB6-8AE5-82AE094E83FF}"/>
    <cellStyle name="Comma 7 4 4 3" xfId="12496" xr:uid="{6CA530F1-1E2B-4887-9E76-C392CA3DE6CC}"/>
    <cellStyle name="Comma 7 4 4 3 2" xfId="38485" xr:uid="{BBD0C024-CD7B-491B-A61B-D8BEF7AA9B24}"/>
    <cellStyle name="Comma 7 4 4 4" xfId="30330" xr:uid="{0B7F225C-1B7B-41F1-A230-64059AB1B94D}"/>
    <cellStyle name="Comma 7 4 5" xfId="4552" xr:uid="{00000000-0005-0000-0000-0000D60A0000}"/>
    <cellStyle name="Comma 7 4 5 2" xfId="20958" xr:uid="{A700BBC1-1142-4D91-8C78-7D8867F09C00}"/>
    <cellStyle name="Comma 7 4 5 2 2" xfId="46947" xr:uid="{6C79037D-5167-4FBB-8A53-680FC7B8BA5F}"/>
    <cellStyle name="Comma 7 4 5 3" xfId="12838" xr:uid="{2BD5070F-A51D-4EA4-83E7-C01ED0E3F093}"/>
    <cellStyle name="Comma 7 4 5 3 2" xfId="38827" xr:uid="{C645651A-3C02-4DDE-9F33-79F56C466E34}"/>
    <cellStyle name="Comma 7 4 5 4" xfId="30672" xr:uid="{7D032BE7-AE2E-4FAB-BB5C-5C0ECF75D9FF}"/>
    <cellStyle name="Comma 7 4 6" xfId="6396" xr:uid="{00000000-0005-0000-0000-0000D70A0000}"/>
    <cellStyle name="Comma 7 4 6 2" xfId="22737" xr:uid="{3884D2D7-9F9E-468A-9DAE-5F84FE783E38}"/>
    <cellStyle name="Comma 7 4 6 2 2" xfId="48726" xr:uid="{B83445FF-4F9B-4107-BA59-FBAFB809AE3F}"/>
    <cellStyle name="Comma 7 4 6 3" xfId="14617" xr:uid="{0A59FA7D-66EC-41F6-B14E-C8E8118803E9}"/>
    <cellStyle name="Comma 7 4 6 3 2" xfId="40606" xr:uid="{0AEFEB6F-6596-4081-B534-4A8D69A4AFC6}"/>
    <cellStyle name="Comma 7 4 6 4" xfId="32453" xr:uid="{18340C71-7BE7-4CD4-BB4B-6E8049973C06}"/>
    <cellStyle name="Comma 7 4 7" xfId="7059" xr:uid="{00000000-0005-0000-0000-0000D80A0000}"/>
    <cellStyle name="Comma 7 4 7 2" xfId="23390" xr:uid="{CAE0197F-B318-439B-9932-E7C556579B14}"/>
    <cellStyle name="Comma 7 4 7 2 2" xfId="49379" xr:uid="{435E3339-1194-488F-8F4D-2FC4F36C908E}"/>
    <cellStyle name="Comma 7 4 7 3" xfId="15270" xr:uid="{FD8BF4DB-BB53-4D15-90DA-44C8706DBA20}"/>
    <cellStyle name="Comma 7 4 7 3 2" xfId="41259" xr:uid="{F334FFF7-46BF-4BFE-8460-365AD5C2C040}"/>
    <cellStyle name="Comma 7 4 7 4" xfId="33106" xr:uid="{46E9FF6C-CFB5-4231-AEB4-71C2A3620F82}"/>
    <cellStyle name="Comma 7 4 8" xfId="7401" xr:uid="{00000000-0005-0000-0000-0000D90A0000}"/>
    <cellStyle name="Comma 7 4 8 2" xfId="23732" xr:uid="{85D02A3A-A9DF-4E80-86B7-CD5C823C7E28}"/>
    <cellStyle name="Comma 7 4 8 2 2" xfId="49721" xr:uid="{E335104A-7A7A-4E05-ACD4-5DCF38904DB6}"/>
    <cellStyle name="Comma 7 4 8 3" xfId="15612" xr:uid="{21E32DAE-44CF-4510-A69E-EF9250190141}"/>
    <cellStyle name="Comma 7 4 8 3 2" xfId="41601" xr:uid="{5A2E8A7B-8829-404B-807D-3C2F10CB0F47}"/>
    <cellStyle name="Comma 7 4 8 4" xfId="33448" xr:uid="{7A120EC2-B911-4AF8-B8E2-44D9804B7050}"/>
    <cellStyle name="Comma 7 4 9" xfId="8868" xr:uid="{00000000-0005-0000-0000-0000DA0A0000}"/>
    <cellStyle name="Comma 7 4 9 2" xfId="25199" xr:uid="{C882AD9F-A082-4167-9E70-910EED6FA39A}"/>
    <cellStyle name="Comma 7 4 9 2 2" xfId="51188" xr:uid="{549AF3AB-CBE0-4567-9D4E-06E45514B9EF}"/>
    <cellStyle name="Comma 7 4 9 3" xfId="17079" xr:uid="{8788B149-8D10-40A0-BD2A-453E9E4E4C3F}"/>
    <cellStyle name="Comma 7 4 9 3 2" xfId="43068" xr:uid="{5FCD85D0-A3BB-453E-B59F-4C4B499E24D0}"/>
    <cellStyle name="Comma 7 4 9 4" xfId="34915" xr:uid="{98319A82-3338-43DC-B54B-B76A4270CFE8}"/>
    <cellStyle name="Comma 7 5" xfId="610" xr:uid="{30EF1E2F-E5B1-482E-B3AD-5CEA89BAAF72}"/>
    <cellStyle name="Comma 7 5 10" xfId="27796" xr:uid="{1375FAE8-B011-4C9F-BD9D-843BCDFDA581}"/>
    <cellStyle name="Comma 7 5 2" xfId="3859" xr:uid="{00000000-0005-0000-0000-0000DC0A0000}"/>
    <cellStyle name="Comma 7 5 2 2" xfId="20312" xr:uid="{DDAEDC62-D836-4D26-B821-178857C44734}"/>
    <cellStyle name="Comma 7 5 2 2 2" xfId="46301" xr:uid="{210BEDA2-16B6-4051-9F82-74BB7C5A88B5}"/>
    <cellStyle name="Comma 7 5 2 3" xfId="12192" xr:uid="{14A35183-76CE-4D9E-A7C9-5CE8525935D1}"/>
    <cellStyle name="Comma 7 5 2 3 2" xfId="38181" xr:uid="{4E128E4C-AB0A-43D1-8EDF-98EB4E625275}"/>
    <cellStyle name="Comma 7 5 2 4" xfId="30026" xr:uid="{76DB25F8-6C37-4851-A69F-8BECA5F1C7C6}"/>
    <cellStyle name="Comma 7 5 3" xfId="6058" xr:uid="{00000000-0005-0000-0000-0000DD0A0000}"/>
    <cellStyle name="Comma 7 5 3 2" xfId="22433" xr:uid="{1AA6B38C-8200-4E34-89A9-224A44D8D4A6}"/>
    <cellStyle name="Comma 7 5 3 2 2" xfId="48422" xr:uid="{92B98CF3-E1CF-4439-B699-BD6EC2576163}"/>
    <cellStyle name="Comma 7 5 3 3" xfId="14313" xr:uid="{3EB7BADE-6D2D-48AA-B6B3-17AAFCCCF624}"/>
    <cellStyle name="Comma 7 5 3 3 2" xfId="40302" xr:uid="{8D2E0E47-4BA0-48C9-8891-976EBF0EFEC0}"/>
    <cellStyle name="Comma 7 5 3 4" xfId="32149" xr:uid="{E71DD81C-2678-4A87-B9CC-BEDE9AF9BBB5}"/>
    <cellStyle name="Comma 7 5 4" xfId="6755" xr:uid="{00000000-0005-0000-0000-0000DE0A0000}"/>
    <cellStyle name="Comma 7 5 4 2" xfId="23086" xr:uid="{BAC15EEE-C48E-4483-AF8D-A0CE518E301C}"/>
    <cellStyle name="Comma 7 5 4 2 2" xfId="49075" xr:uid="{936B08AD-3675-414F-8EF7-A4D7844302E4}"/>
    <cellStyle name="Comma 7 5 4 3" xfId="14966" xr:uid="{A5AEF43D-65D8-4865-8D0E-711FBB8A825E}"/>
    <cellStyle name="Comma 7 5 4 3 2" xfId="40955" xr:uid="{2B88AE7C-2CC0-4EAC-8B9E-FF62D19B32B5}"/>
    <cellStyle name="Comma 7 5 4 4" xfId="32802" xr:uid="{614E451E-20E9-4697-9261-26417285A363}"/>
    <cellStyle name="Comma 7 5 5" xfId="9266" xr:uid="{00000000-0005-0000-0000-0000DF0A0000}"/>
    <cellStyle name="Comma 7 5 5 2" xfId="25557" xr:uid="{CFE88F87-777D-494D-8F37-5E4533A02668}"/>
    <cellStyle name="Comma 7 5 5 2 2" xfId="51546" xr:uid="{8701B793-D683-4D9F-BA48-CB4BEBBA6514}"/>
    <cellStyle name="Comma 7 5 5 3" xfId="17437" xr:uid="{0B5FAC63-A28C-48D5-87EB-F8BB3555F2A2}"/>
    <cellStyle name="Comma 7 5 5 3 2" xfId="43426" xr:uid="{30A57C31-3538-49EB-A12B-167CD891A056}"/>
    <cellStyle name="Comma 7 5 5 4" xfId="35274" xr:uid="{28C67EFE-94B8-4B5E-A4AB-140F001C0E96}"/>
    <cellStyle name="Comma 7 5 6" xfId="8856" xr:uid="{00000000-0005-0000-0000-0000E00A0000}"/>
    <cellStyle name="Comma 7 5 6 2" xfId="25187" xr:uid="{8233F206-28A8-451B-88B0-4F6683C62828}"/>
    <cellStyle name="Comma 7 5 6 2 2" xfId="51176" xr:uid="{25999C95-F919-4E25-8EC4-873BD1464D02}"/>
    <cellStyle name="Comma 7 5 6 3" xfId="17067" xr:uid="{500745E8-8A16-404B-AACA-8105FA3AD659}"/>
    <cellStyle name="Comma 7 5 6 3 2" xfId="43056" xr:uid="{82497C66-2A6B-4A2F-9F4E-386DD2C86063}"/>
    <cellStyle name="Comma 7 5 6 4" xfId="34903" xr:uid="{FDA72C77-D8B1-4AE6-B3D1-AA89DA36FE0C}"/>
    <cellStyle name="Comma 7 5 7" xfId="10063" xr:uid="{00000000-0005-0000-0000-0000E10A0000}"/>
    <cellStyle name="Comma 7 5 7 2" xfId="18186" xr:uid="{5C65D38F-8DDF-4C58-BF77-06EE8567DCCA}"/>
    <cellStyle name="Comma 7 5 7 2 2" xfId="44175" xr:uid="{F1077387-BD52-4D5B-91B9-92DBF464FF09}"/>
    <cellStyle name="Comma 7 5 7 3" xfId="36052" xr:uid="{DC28962D-C4F0-4CF6-98F8-EB0A970A2737}"/>
    <cellStyle name="Comma 7 5 8" xfId="2339" xr:uid="{00000000-0005-0000-0000-0000E20A0000}"/>
    <cellStyle name="Comma 7 5 8 2" xfId="28779" xr:uid="{12E75378-820F-41FE-AFC4-ADF364BDA848}"/>
    <cellStyle name="Comma 7 5 9" xfId="1319" xr:uid="{00000000-0005-0000-0000-0000DB0A0000}"/>
    <cellStyle name="Comma 7 5 9 2" xfId="53772" xr:uid="{60506F3A-95E2-4224-A32E-C1E1D95E1E55}"/>
    <cellStyle name="Comma 7 6" xfId="536" xr:uid="{00000000-0005-0000-0000-00002D000000}"/>
    <cellStyle name="Comma 7 6 2" xfId="5045" xr:uid="{00000000-0005-0000-0000-0000E40A0000}"/>
    <cellStyle name="Comma 7 6 2 2" xfId="21442" xr:uid="{E492E845-3EBF-48C3-BA01-BF3AA33AD2E6}"/>
    <cellStyle name="Comma 7 6 2 2 2" xfId="47431" xr:uid="{AE3A3E87-79FF-4CCD-8D26-367B4B010B79}"/>
    <cellStyle name="Comma 7 6 2 3" xfId="13322" xr:uid="{D74CF8EE-E0C7-4A97-AC9E-8E1F71A9C8CB}"/>
    <cellStyle name="Comma 7 6 2 3 2" xfId="39311" xr:uid="{69D9890F-5772-4EA0-9160-08332AC5861D}"/>
    <cellStyle name="Comma 7 6 2 4" xfId="31158" xr:uid="{959E12DE-5476-49F9-B794-EB844727547E}"/>
    <cellStyle name="Comma 7 6 3" xfId="7885" xr:uid="{00000000-0005-0000-0000-0000E50A0000}"/>
    <cellStyle name="Comma 7 6 3 2" xfId="24216" xr:uid="{2197B2C8-E96E-4126-9E5B-16BE54B26DD9}"/>
    <cellStyle name="Comma 7 6 3 2 2" xfId="50205" xr:uid="{3D6AD137-92CF-4F78-AC6D-A056DC7330EB}"/>
    <cellStyle name="Comma 7 6 3 3" xfId="16096" xr:uid="{4B212714-6879-44AD-896B-105276FF1230}"/>
    <cellStyle name="Comma 7 6 3 3 2" xfId="42085" xr:uid="{0D24FA14-9F57-433D-A605-95DE09404A98}"/>
    <cellStyle name="Comma 7 6 3 4" xfId="33932" xr:uid="{51B60AB0-FF12-45A3-8B73-21A6517F9704}"/>
    <cellStyle name="Comma 7 6 4" xfId="9204" xr:uid="{00000000-0005-0000-0000-0000E60A0000}"/>
    <cellStyle name="Comma 7 6 4 2" xfId="25504" xr:uid="{240B3D8A-E10E-49A9-BC9A-5AA264B7C6C1}"/>
    <cellStyle name="Comma 7 6 4 2 2" xfId="51493" xr:uid="{0BF36AC3-402A-4A57-9AFE-111C9D71E365}"/>
    <cellStyle name="Comma 7 6 4 3" xfId="17384" xr:uid="{E99F5F0C-2940-4A99-9D77-D14B1AB80681}"/>
    <cellStyle name="Comma 7 6 4 3 2" xfId="43373" xr:uid="{132B1B96-78BB-49E0-86B0-53AE3F389094}"/>
    <cellStyle name="Comma 7 6 4 4" xfId="35221" xr:uid="{809FEA65-DD51-4AC9-8EEF-6D3650BCE0C1}"/>
    <cellStyle name="Comma 7 6 5" xfId="19321" xr:uid="{6107D7FC-AC8C-4979-8B62-6BA8ED285C35}"/>
    <cellStyle name="Comma 7 6 5 2" xfId="45310" xr:uid="{68CADBE3-72DD-4107-9F00-50F9C3B59034}"/>
    <cellStyle name="Comma 7 6 6" xfId="11201" xr:uid="{4542F700-56ED-4DCF-9D10-AE66005E264C}"/>
    <cellStyle name="Comma 7 6 6 2" xfId="37190" xr:uid="{62D18F59-9799-4DC3-8AF2-095E2413C6D5}"/>
    <cellStyle name="Comma 7 6 7" xfId="26786" xr:uid="{37218E88-397D-422F-B6F9-637AB00A7210}"/>
    <cellStyle name="Comma 7 6 7 2" xfId="52775" xr:uid="{6B95E2FE-052F-4B76-9CA8-029B2581A71C}"/>
    <cellStyle name="Comma 7 6 8" xfId="2837" xr:uid="{00000000-0005-0000-0000-0000E30A0000}"/>
    <cellStyle name="Comma 7 6 9" xfId="29028" xr:uid="{F532864E-B572-47D1-8DE5-D4E8912282D0}"/>
    <cellStyle name="Comma 7 7" xfId="3172" xr:uid="{00000000-0005-0000-0000-0000E70A0000}"/>
    <cellStyle name="Comma 7 7 2" xfId="5378" xr:uid="{00000000-0005-0000-0000-0000E80A0000}"/>
    <cellStyle name="Comma 7 7 2 2" xfId="21767" xr:uid="{FB2EFF85-35EF-4AFD-B116-F03F3CD52413}"/>
    <cellStyle name="Comma 7 7 2 2 2" xfId="47756" xr:uid="{31D25971-EDF4-4F01-B5D7-E61D4A42F914}"/>
    <cellStyle name="Comma 7 7 2 3" xfId="13647" xr:uid="{CBCEFB68-7A39-4669-AB01-008A4149A170}"/>
    <cellStyle name="Comma 7 7 2 3 2" xfId="39636" xr:uid="{053DC86C-147D-489A-A5DF-04E9C84C1E82}"/>
    <cellStyle name="Comma 7 7 2 4" xfId="31483" xr:uid="{7DCDBF26-9A66-4BBB-A261-66BEBBA5B486}"/>
    <cellStyle name="Comma 7 7 3" xfId="8210" xr:uid="{00000000-0005-0000-0000-0000E90A0000}"/>
    <cellStyle name="Comma 7 7 3 2" xfId="24541" xr:uid="{4C3179F0-BEA9-4DB8-8998-7EF76F319BF1}"/>
    <cellStyle name="Comma 7 7 3 2 2" xfId="50530" xr:uid="{78D96BBD-C786-4BA2-A53C-65BBBA1367D6}"/>
    <cellStyle name="Comma 7 7 3 3" xfId="16421" xr:uid="{0F0CF387-70F5-4CAC-BCE4-72A5EA36302B}"/>
    <cellStyle name="Comma 7 7 3 3 2" xfId="42410" xr:uid="{541FB594-0766-4F4F-9624-0D452CC0EE4C}"/>
    <cellStyle name="Comma 7 7 3 4" xfId="34257" xr:uid="{FFDF54FA-99FE-43E5-9A67-5EC0F12308DD}"/>
    <cellStyle name="Comma 7 7 4" xfId="19646" xr:uid="{2ECAD59C-E1AF-46CC-A6E3-1AA7A6695BA5}"/>
    <cellStyle name="Comma 7 7 4 2" xfId="45635" xr:uid="{C915FBB7-C616-4172-AF0E-9A123A86DEEE}"/>
    <cellStyle name="Comma 7 7 5" xfId="11526" xr:uid="{E9ECFDA6-2BED-46DB-82BB-1958C082ADDE}"/>
    <cellStyle name="Comma 7 7 5 2" xfId="37515" xr:uid="{F0ECD02B-0319-4BDA-82AC-43E715F93344}"/>
    <cellStyle name="Comma 7 7 6" xfId="27111" xr:uid="{59026970-DF68-4D87-BE9D-625B289D6A9E}"/>
    <cellStyle name="Comma 7 7 6 2" xfId="53100" xr:uid="{33448B83-A8F4-48B0-9B32-2912FD5970C9}"/>
    <cellStyle name="Comma 7 7 7" xfId="29356" xr:uid="{4113B224-5F87-47CC-A35F-0F9279E85AA8}"/>
    <cellStyle name="Comma 7 8" xfId="3793" xr:uid="{00000000-0005-0000-0000-0000EA0A0000}"/>
    <cellStyle name="Comma 7 8 2" xfId="20259" xr:uid="{E42230C2-0C21-44E7-A1C7-5F761C99E408}"/>
    <cellStyle name="Comma 7 8 2 2" xfId="46248" xr:uid="{91FBFB79-FD1C-40B8-B978-EF6EBD74792C}"/>
    <cellStyle name="Comma 7 8 3" xfId="12139" xr:uid="{42861C19-20B8-4C13-BC85-09FC53985687}"/>
    <cellStyle name="Comma 7 8 3 2" xfId="38128" xr:uid="{9C998AA9-EB4F-47E5-95EC-60323AEF0E03}"/>
    <cellStyle name="Comma 7 8 4" xfId="29973" xr:uid="{FDC53E39-AB57-4F05-8E93-5E1E7BC9B287}"/>
    <cellStyle name="Comma 7 9" xfId="4506" xr:uid="{00000000-0005-0000-0000-0000EB0A0000}"/>
    <cellStyle name="Comma 7 9 2" xfId="20912" xr:uid="{F67DD0A1-DD55-4FD7-9DEE-703598774B9E}"/>
    <cellStyle name="Comma 7 9 2 2" xfId="46901" xr:uid="{B70B0AE5-3636-46A4-85DF-D62582F031AE}"/>
    <cellStyle name="Comma 7 9 3" xfId="12792" xr:uid="{990C0E8D-7E41-4AF6-A4BA-3A5FEC20DAC8}"/>
    <cellStyle name="Comma 7 9 3 2" xfId="38781" xr:uid="{FA9851D8-1E77-4DC0-85C1-38B89C8194CC}"/>
    <cellStyle name="Comma 7 9 4" xfId="30626" xr:uid="{59A70C39-A2E8-4D34-99C5-B11B91D5DB8C}"/>
    <cellStyle name="Comma 70" xfId="1223" xr:uid="{00000000-0005-0000-0000-0000F1040000}"/>
    <cellStyle name="Comma 70 2" xfId="5332" xr:uid="{00000000-0005-0000-0000-0000ED0A0000}"/>
    <cellStyle name="Comma 70 2 2" xfId="21721" xr:uid="{4D02A533-2524-41FF-AC4C-D250C81BDBD7}"/>
    <cellStyle name="Comma 70 2 2 2" xfId="47710" xr:uid="{3B95DC39-FB0B-4FE1-8CF1-E167C1985994}"/>
    <cellStyle name="Comma 70 2 3" xfId="13601" xr:uid="{C175F0CD-986C-417A-9CD1-861AFB0BB316}"/>
    <cellStyle name="Comma 70 2 3 2" xfId="39590" xr:uid="{B2EE161E-7C77-4C25-B227-9451A722666C}"/>
    <cellStyle name="Comma 70 2 4" xfId="31437" xr:uid="{DF28BCAA-50F8-47E2-B9E1-E95F8B1B5016}"/>
    <cellStyle name="Comma 70 3" xfId="8164" xr:uid="{00000000-0005-0000-0000-0000EE0A0000}"/>
    <cellStyle name="Comma 70 3 2" xfId="24495" xr:uid="{4840EC3F-6B44-40FD-9F84-2CE404BE9A45}"/>
    <cellStyle name="Comma 70 3 2 2" xfId="50484" xr:uid="{E22F7D72-EFF1-4F05-92AD-3DA2222A6F2F}"/>
    <cellStyle name="Comma 70 3 3" xfId="16375" xr:uid="{7096155C-5D21-49B2-9F91-1A4ABFAD731D}"/>
    <cellStyle name="Comma 70 3 3 2" xfId="42364" xr:uid="{B1A48A4F-E47D-4683-8A77-CD2130B84544}"/>
    <cellStyle name="Comma 70 3 4" xfId="34211" xr:uid="{91BDB284-E1E0-4C04-99F4-B44DBB30FA8F}"/>
    <cellStyle name="Comma 70 4" xfId="9847" xr:uid="{00000000-0005-0000-0000-0000EF0A0000}"/>
    <cellStyle name="Comma 70 5" xfId="19600" xr:uid="{8D676FAE-7B63-4BC7-B94F-6EE85B1B7B51}"/>
    <cellStyle name="Comma 70 5 2" xfId="45589" xr:uid="{6029F31C-7510-4E32-AD14-14168FCAE82D}"/>
    <cellStyle name="Comma 70 6" xfId="11480" xr:uid="{78AB4F8D-1274-414D-92D7-DD5346752260}"/>
    <cellStyle name="Comma 70 6 2" xfId="37469" xr:uid="{9A229D95-DD59-40D6-B435-DE38035CC664}"/>
    <cellStyle name="Comma 70 7" xfId="27065" xr:uid="{A4AAF0F2-81D9-4AFC-A7D8-87BFCA308D5A}"/>
    <cellStyle name="Comma 70 7 2" xfId="53054" xr:uid="{481F01AB-8B77-4DDF-BC47-2978882CD8E3}"/>
    <cellStyle name="Comma 70 8" xfId="3122" xr:uid="{00000000-0005-0000-0000-0000EC0A0000}"/>
    <cellStyle name="Comma 70 9" xfId="29309" xr:uid="{8CE20D65-5521-4468-B697-1D88ACE0FEB4}"/>
    <cellStyle name="Comma 71" xfId="1222" xr:uid="{00000000-0005-0000-0000-0000F2040000}"/>
    <cellStyle name="Comma 71 2" xfId="5334" xr:uid="{00000000-0005-0000-0000-0000F10A0000}"/>
    <cellStyle name="Comma 71 2 2" xfId="21723" xr:uid="{9E6CB8E8-F713-45EB-8CC4-3460C31EE236}"/>
    <cellStyle name="Comma 71 2 2 2" xfId="47712" xr:uid="{F6689BB5-7980-4121-A295-92FAC637BB92}"/>
    <cellStyle name="Comma 71 2 3" xfId="13603" xr:uid="{D1C87EF4-3ED5-4C27-A9A6-8ECFCCB3789C}"/>
    <cellStyle name="Comma 71 2 3 2" xfId="39592" xr:uid="{45970766-A779-479E-9039-6D881521C9CE}"/>
    <cellStyle name="Comma 71 2 4" xfId="31439" xr:uid="{A647BBC3-A52B-4FFD-B3B8-CB7F53CE3264}"/>
    <cellStyle name="Comma 71 3" xfId="8166" xr:uid="{00000000-0005-0000-0000-0000F20A0000}"/>
    <cellStyle name="Comma 71 3 2" xfId="24497" xr:uid="{B19BE2D9-5335-47D8-8A65-28E5A9BE3701}"/>
    <cellStyle name="Comma 71 3 2 2" xfId="50486" xr:uid="{6E2EBA23-7B84-425D-9A65-794B412DD543}"/>
    <cellStyle name="Comma 71 3 3" xfId="16377" xr:uid="{67070D80-0B27-4530-84AB-DA8EACF37314}"/>
    <cellStyle name="Comma 71 3 3 2" xfId="42366" xr:uid="{9935F178-4E4E-45F5-A4DA-0782AD73EEEA}"/>
    <cellStyle name="Comma 71 3 4" xfId="34213" xr:uid="{646C1A71-6817-45A0-842B-16FC2AE600EC}"/>
    <cellStyle name="Comma 71 4" xfId="9846" xr:uid="{00000000-0005-0000-0000-0000F30A0000}"/>
    <cellStyle name="Comma 71 5" xfId="19602" xr:uid="{64E1958C-B468-4685-BC9F-522BAF4370BE}"/>
    <cellStyle name="Comma 71 5 2" xfId="45591" xr:uid="{F20EBC17-8EDD-452E-AB17-8041D4DF61C0}"/>
    <cellStyle name="Comma 71 6" xfId="11482" xr:uid="{99705D71-2605-4163-9585-A9B93BF096A8}"/>
    <cellStyle name="Comma 71 6 2" xfId="37471" xr:uid="{B98D9DF6-43C3-4449-B576-D1FABBAF73C0}"/>
    <cellStyle name="Comma 71 7" xfId="27067" xr:uid="{7950C396-393A-40BE-BCD9-2A81D84D3CB2}"/>
    <cellStyle name="Comma 71 7 2" xfId="53056" xr:uid="{010D8A5A-5122-4EC7-BBC9-0F57961FDDF9}"/>
    <cellStyle name="Comma 71 8" xfId="3124" xr:uid="{00000000-0005-0000-0000-0000F00A0000}"/>
    <cellStyle name="Comma 71 9" xfId="29311" xr:uid="{879B8977-1B22-4D1D-B70B-CF2DEFB8F6EA}"/>
    <cellStyle name="Comma 72" xfId="1224" xr:uid="{00000000-0005-0000-0000-0000F3040000}"/>
    <cellStyle name="Comma 72 2" xfId="5336" xr:uid="{00000000-0005-0000-0000-0000F50A0000}"/>
    <cellStyle name="Comma 72 2 2" xfId="21725" xr:uid="{50879AB2-A77E-45E1-BF6D-BD8FC803002C}"/>
    <cellStyle name="Comma 72 2 2 2" xfId="47714" xr:uid="{64D85B66-04B5-42EA-BEDA-360BD776A0C9}"/>
    <cellStyle name="Comma 72 2 3" xfId="13605" xr:uid="{9941FD11-7A97-479B-9D38-BD44A2CC5A01}"/>
    <cellStyle name="Comma 72 2 3 2" xfId="39594" xr:uid="{6EB634C9-83F7-401E-88ED-99A3F0BBA078}"/>
    <cellStyle name="Comma 72 2 4" xfId="31441" xr:uid="{6F2D7FA1-D9FB-47CA-82F6-5BAADBACCDD7}"/>
    <cellStyle name="Comma 72 3" xfId="8168" xr:uid="{00000000-0005-0000-0000-0000F60A0000}"/>
    <cellStyle name="Comma 72 3 2" xfId="24499" xr:uid="{82B8592D-429D-4314-AC3D-97DCB456A03F}"/>
    <cellStyle name="Comma 72 3 2 2" xfId="50488" xr:uid="{A61C8E21-9E03-4657-9943-5EC853E25A02}"/>
    <cellStyle name="Comma 72 3 3" xfId="16379" xr:uid="{E9C57440-20FF-498C-A13C-DFFF4520EEE3}"/>
    <cellStyle name="Comma 72 3 3 2" xfId="42368" xr:uid="{2536765A-5033-402E-969D-EE79ABEEC0E6}"/>
    <cellStyle name="Comma 72 3 4" xfId="34215" xr:uid="{3B8CF297-7157-4F98-850F-96ADA4E9C933}"/>
    <cellStyle name="Comma 72 4" xfId="9848" xr:uid="{00000000-0005-0000-0000-0000F70A0000}"/>
    <cellStyle name="Comma 72 5" xfId="19604" xr:uid="{DAF6A7B9-8841-4A64-9F46-7B7445DC17D2}"/>
    <cellStyle name="Comma 72 5 2" xfId="45593" xr:uid="{3F02619B-1B39-4D80-BA29-9A3ACFDEC70D}"/>
    <cellStyle name="Comma 72 6" xfId="11484" xr:uid="{C22E44D9-EF46-42CB-A472-74C635799CA4}"/>
    <cellStyle name="Comma 72 6 2" xfId="37473" xr:uid="{E8A4DF6A-302F-48FD-B0F2-ABB54418871E}"/>
    <cellStyle name="Comma 72 7" xfId="27069" xr:uid="{52F48054-2E3E-4AF9-9F2E-7A9D142CCFAF}"/>
    <cellStyle name="Comma 72 7 2" xfId="53058" xr:uid="{63C45FEA-B012-487F-87A7-903A75A71F75}"/>
    <cellStyle name="Comma 72 8" xfId="3126" xr:uid="{00000000-0005-0000-0000-0000F40A0000}"/>
    <cellStyle name="Comma 72 9" xfId="29313" xr:uid="{5F30EB25-D663-489E-BEE0-EED51E8B60D5}"/>
    <cellStyle name="Comma 73" xfId="1219" xr:uid="{00000000-0005-0000-0000-0000F4040000}"/>
    <cellStyle name="Comma 73 2" xfId="5338" xr:uid="{00000000-0005-0000-0000-0000F90A0000}"/>
    <cellStyle name="Comma 73 2 2" xfId="21727" xr:uid="{2C55707A-8072-4256-B388-4B3E71BA7A4D}"/>
    <cellStyle name="Comma 73 2 2 2" xfId="47716" xr:uid="{66CF42C7-7A96-42BA-B691-2C2DABCE65BE}"/>
    <cellStyle name="Comma 73 2 3" xfId="13607" xr:uid="{1A5D8379-57DB-49B1-B2FE-9AB4E1237930}"/>
    <cellStyle name="Comma 73 2 3 2" xfId="39596" xr:uid="{5DDA4A52-150F-4114-B426-F8F898CB5F99}"/>
    <cellStyle name="Comma 73 2 4" xfId="31443" xr:uid="{E07041C5-D4E2-4195-88A2-45BF5B9897C4}"/>
    <cellStyle name="Comma 73 3" xfId="8170" xr:uid="{00000000-0005-0000-0000-0000FA0A0000}"/>
    <cellStyle name="Comma 73 3 2" xfId="24501" xr:uid="{171E807E-526A-4ACD-AEDE-10A564A00E8B}"/>
    <cellStyle name="Comma 73 3 2 2" xfId="50490" xr:uid="{BB13705A-4978-4616-B05C-CD0D2F56AD5A}"/>
    <cellStyle name="Comma 73 3 3" xfId="16381" xr:uid="{F7E41BAB-D77F-4410-B63C-7C53A84A666A}"/>
    <cellStyle name="Comma 73 3 3 2" xfId="42370" xr:uid="{0D8F200A-509E-41E1-BAFE-DC9C83C83163}"/>
    <cellStyle name="Comma 73 3 4" xfId="34217" xr:uid="{1980DF29-9BA8-4AEA-B378-9E47355D4737}"/>
    <cellStyle name="Comma 73 4" xfId="9843" xr:uid="{00000000-0005-0000-0000-0000FB0A0000}"/>
    <cellStyle name="Comma 73 5" xfId="19606" xr:uid="{19DACF07-D024-427B-8580-77A11A5951FF}"/>
    <cellStyle name="Comma 73 5 2" xfId="45595" xr:uid="{D3C6B0AC-A131-4FFA-A01C-4283C8CF8F54}"/>
    <cellStyle name="Comma 73 6" xfId="11486" xr:uid="{D473535F-0096-457F-8BDA-3074F73E4B10}"/>
    <cellStyle name="Comma 73 6 2" xfId="37475" xr:uid="{39552AE1-1676-4653-B0CC-B33DAD88218D}"/>
    <cellStyle name="Comma 73 7" xfId="27071" xr:uid="{EDFA0617-F48A-4EEC-9D7E-3CC0AEF60C5A}"/>
    <cellStyle name="Comma 73 7 2" xfId="53060" xr:uid="{AEFEF592-2182-47B6-B85E-791F552A59D0}"/>
    <cellStyle name="Comma 73 8" xfId="3128" xr:uid="{00000000-0005-0000-0000-0000F80A0000}"/>
    <cellStyle name="Comma 73 9" xfId="29315" xr:uid="{2DBE6867-CF27-4250-BEDE-2F2D0898360F}"/>
    <cellStyle name="Comma 74" xfId="1220" xr:uid="{00000000-0005-0000-0000-0000F5040000}"/>
    <cellStyle name="Comma 74 2" xfId="5340" xr:uid="{00000000-0005-0000-0000-0000FD0A0000}"/>
    <cellStyle name="Comma 74 2 2" xfId="21729" xr:uid="{109553CC-79A3-4FE3-971B-6E83D5BD42F6}"/>
    <cellStyle name="Comma 74 2 2 2" xfId="47718" xr:uid="{8C7F897D-5D5E-462D-A5C7-71C79C121705}"/>
    <cellStyle name="Comma 74 2 3" xfId="13609" xr:uid="{0ADC4DE1-A57F-4E2B-823E-421599E872F1}"/>
    <cellStyle name="Comma 74 2 3 2" xfId="39598" xr:uid="{AD09A42A-2050-4EF9-9699-895F607C4045}"/>
    <cellStyle name="Comma 74 2 4" xfId="31445" xr:uid="{9B5BF4B8-3B99-4130-913F-974FE9D61155}"/>
    <cellStyle name="Comma 74 3" xfId="8172" xr:uid="{00000000-0005-0000-0000-0000FE0A0000}"/>
    <cellStyle name="Comma 74 3 2" xfId="24503" xr:uid="{85641BB0-80F5-4DEC-A18F-7C99B2419735}"/>
    <cellStyle name="Comma 74 3 2 2" xfId="50492" xr:uid="{D6408262-D0B0-4B56-BF15-57C15F7626A7}"/>
    <cellStyle name="Comma 74 3 3" xfId="16383" xr:uid="{C128062A-B169-4102-B25D-DB17AE7D9CA8}"/>
    <cellStyle name="Comma 74 3 3 2" xfId="42372" xr:uid="{C1B78E56-AE37-45AF-AD03-E52BD2FF3765}"/>
    <cellStyle name="Comma 74 3 4" xfId="34219" xr:uid="{704F8435-1546-41D5-932E-853A1E65A63D}"/>
    <cellStyle name="Comma 74 4" xfId="9844" xr:uid="{00000000-0005-0000-0000-0000FF0A0000}"/>
    <cellStyle name="Comma 74 5" xfId="19608" xr:uid="{DC400307-4E1A-480F-96EA-1AD75E2FA373}"/>
    <cellStyle name="Comma 74 5 2" xfId="45597" xr:uid="{6D24B076-CA6F-417A-BD78-D2F3D69EB0FD}"/>
    <cellStyle name="Comma 74 6" xfId="11488" xr:uid="{05178F14-C603-4C53-8500-5E78817C654D}"/>
    <cellStyle name="Comma 74 6 2" xfId="37477" xr:uid="{04CEF173-49CE-4CB2-A2E2-6AF63EDE5633}"/>
    <cellStyle name="Comma 74 7" xfId="27073" xr:uid="{32E49F90-7C96-4A14-9DFE-92C94E948BB1}"/>
    <cellStyle name="Comma 74 7 2" xfId="53062" xr:uid="{39E08EF0-2670-412C-98FB-D3F5B33C248D}"/>
    <cellStyle name="Comma 74 8" xfId="3130" xr:uid="{00000000-0005-0000-0000-0000FC0A0000}"/>
    <cellStyle name="Comma 74 9" xfId="29317" xr:uid="{8E7020AE-D6AA-423E-829B-BB3CE75956E4}"/>
    <cellStyle name="Comma 75" xfId="3132" xr:uid="{00000000-0005-0000-0000-0000000B0000}"/>
    <cellStyle name="Comma 75 2" xfId="5342" xr:uid="{00000000-0005-0000-0000-0000010B0000}"/>
    <cellStyle name="Comma 75 2 2" xfId="21731" xr:uid="{B8757A6C-3312-41D1-843A-63615DDE6ABE}"/>
    <cellStyle name="Comma 75 2 2 2" xfId="47720" xr:uid="{4AE20414-AB68-4ACE-AB0B-67D0774B6B9B}"/>
    <cellStyle name="Comma 75 2 3" xfId="13611" xr:uid="{35EC89AA-B978-4123-A9FF-5E919C9B890C}"/>
    <cellStyle name="Comma 75 2 3 2" xfId="39600" xr:uid="{8D56558E-1C2C-42C2-9403-B35265B61061}"/>
    <cellStyle name="Comma 75 2 4" xfId="31447" xr:uid="{054D8D9C-6B26-4B61-B16C-3FFEB3614316}"/>
    <cellStyle name="Comma 75 3" xfId="8174" xr:uid="{00000000-0005-0000-0000-0000020B0000}"/>
    <cellStyle name="Comma 75 3 2" xfId="24505" xr:uid="{E9FE3BF9-79D2-4210-84E3-3B07173340BE}"/>
    <cellStyle name="Comma 75 3 2 2" xfId="50494" xr:uid="{5CA59848-C39E-437E-A1F7-13DBE09040AB}"/>
    <cellStyle name="Comma 75 3 3" xfId="16385" xr:uid="{9EF1A769-85D4-444F-85C6-60E9E038B4CE}"/>
    <cellStyle name="Comma 75 3 3 2" xfId="42374" xr:uid="{4393CF16-6800-48C8-822D-2C2654748AF4}"/>
    <cellStyle name="Comma 75 3 4" xfId="34221" xr:uid="{50468D6C-D994-4635-A2C2-8F4A4D6FA643}"/>
    <cellStyle name="Comma 75 4" xfId="19610" xr:uid="{565A8CDB-42EC-44D5-875A-3EA4A9C90B87}"/>
    <cellStyle name="Comma 75 4 2" xfId="45599" xr:uid="{28B47708-2432-40D7-8842-08469A8832B6}"/>
    <cellStyle name="Comma 75 5" xfId="11490" xr:uid="{AF8E6064-B308-4E82-82EB-1DA1F98BA73A}"/>
    <cellStyle name="Comma 75 5 2" xfId="37479" xr:uid="{48C3372F-85D0-4979-9B90-450307762356}"/>
    <cellStyle name="Comma 75 6" xfId="27075" xr:uid="{7688B1DC-D26E-465A-A618-37CE3E3B649A}"/>
    <cellStyle name="Comma 75 6 2" xfId="53064" xr:uid="{2DAA0BEA-9F6B-4E17-BACF-49A7AFB5C5A5}"/>
    <cellStyle name="Comma 75 7" xfId="29319" xr:uid="{6920051E-E27A-43EB-A9F6-FD5FFD5A0312}"/>
    <cellStyle name="Comma 76" xfId="3738" xr:uid="{00000000-0005-0000-0000-0000030B0000}"/>
    <cellStyle name="Comma 76 2" xfId="5941" xr:uid="{00000000-0005-0000-0000-0000040B0000}"/>
    <cellStyle name="Comma 76 2 2" xfId="22330" xr:uid="{19CE10A5-0BE6-47BA-9852-DB16F62B516A}"/>
    <cellStyle name="Comma 76 2 2 2" xfId="48319" xr:uid="{72E740CA-10CD-4A94-BEAF-586990EA6A31}"/>
    <cellStyle name="Comma 76 2 3" xfId="14210" xr:uid="{63368C2D-25FD-4691-A552-0EC654983CAA}"/>
    <cellStyle name="Comma 76 2 3 2" xfId="40199" xr:uid="{01F1E4F6-E169-4992-BD1F-4AD12A4376D0}"/>
    <cellStyle name="Comma 76 2 4" xfId="32046" xr:uid="{F578A1D3-2688-4276-8680-727B46254494}"/>
    <cellStyle name="Comma 76 3" xfId="8773" xr:uid="{00000000-0005-0000-0000-0000050B0000}"/>
    <cellStyle name="Comma 76 3 2" xfId="25104" xr:uid="{49A786B1-64C4-466A-A2AB-ED692CF85020}"/>
    <cellStyle name="Comma 76 3 2 2" xfId="51093" xr:uid="{C4AA1A62-B635-46B1-BC3D-16638DC06D1F}"/>
    <cellStyle name="Comma 76 3 3" xfId="16984" xr:uid="{EF00C401-6E7F-4638-B677-3E32A935CC98}"/>
    <cellStyle name="Comma 76 3 3 2" xfId="42973" xr:uid="{CD6DDD12-402B-4462-80E4-9EDEDF3CB259}"/>
    <cellStyle name="Comma 76 3 4" xfId="34820" xr:uid="{6978302B-86C5-4AEC-BD37-AE9BB502DC05}"/>
    <cellStyle name="Comma 76 4" xfId="20209" xr:uid="{1F68F309-0CE0-47BE-B21C-D1C7176CD5B8}"/>
    <cellStyle name="Comma 76 4 2" xfId="46198" xr:uid="{76E4FAD0-5CBE-4F06-941C-E2B1436E3B69}"/>
    <cellStyle name="Comma 76 5" xfId="12089" xr:uid="{40FFE15B-7813-4AAD-8CCF-D7FEB3AF0093}"/>
    <cellStyle name="Comma 76 5 2" xfId="38078" xr:uid="{00877E99-EDA7-4EDB-8B6B-A91F61F855CE}"/>
    <cellStyle name="Comma 76 6" xfId="27674" xr:uid="{C6BB3969-F623-46E3-B12D-AF2B4D83CDD1}"/>
    <cellStyle name="Comma 76 6 2" xfId="53663" xr:uid="{53DE25F5-261D-47A6-BE0D-3DFED95D7773}"/>
    <cellStyle name="Comma 76 7" xfId="29921" xr:uid="{FE1D63B8-6414-4F43-9F69-E654A5686B3B}"/>
    <cellStyle name="Comma 77" xfId="3450" xr:uid="{00000000-0005-0000-0000-0000060B0000}"/>
    <cellStyle name="Comma 77 2" xfId="5654" xr:uid="{00000000-0005-0000-0000-0000070B0000}"/>
    <cellStyle name="Comma 77 2 2" xfId="22043" xr:uid="{C18EA8D7-B1EF-4E0F-91DE-60C0236AF860}"/>
    <cellStyle name="Comma 77 2 2 2" xfId="48032" xr:uid="{FEA2D885-73FA-488B-992C-9F165C34DAFF}"/>
    <cellStyle name="Comma 77 2 3" xfId="13923" xr:uid="{12AFD1E8-9C0A-426A-A2D2-6D2389814435}"/>
    <cellStyle name="Comma 77 2 3 2" xfId="39912" xr:uid="{C3118D7D-17BB-441A-BC90-E115E39F81F1}"/>
    <cellStyle name="Comma 77 2 4" xfId="31759" xr:uid="{82D36D25-D54C-4EC0-81D7-CD47573EA6E0}"/>
    <cellStyle name="Comma 77 3" xfId="8486" xr:uid="{00000000-0005-0000-0000-0000080B0000}"/>
    <cellStyle name="Comma 77 3 2" xfId="24817" xr:uid="{2848C8A5-2AC9-45A5-9B4A-C8B2F177FDC5}"/>
    <cellStyle name="Comma 77 3 2 2" xfId="50806" xr:uid="{A372527C-2E99-4458-B7D2-182B1E36151A}"/>
    <cellStyle name="Comma 77 3 3" xfId="16697" xr:uid="{E59A07FB-15C5-485B-AE3B-65A1B126CBB6}"/>
    <cellStyle name="Comma 77 3 3 2" xfId="42686" xr:uid="{A8130E67-BC95-489F-B10D-2941F48022B6}"/>
    <cellStyle name="Comma 77 3 4" xfId="34533" xr:uid="{0E2FE000-5A0B-4FCA-8861-1BC83A250551}"/>
    <cellStyle name="Comma 77 4" xfId="19922" xr:uid="{72F883EF-263F-4B83-935A-8069D604EB82}"/>
    <cellStyle name="Comma 77 4 2" xfId="45911" xr:uid="{313B3AA4-58E5-413B-9F11-AEDBD0B6792F}"/>
    <cellStyle name="Comma 77 5" xfId="11802" xr:uid="{E8381264-2385-41D2-A9CA-79ABA24C6562}"/>
    <cellStyle name="Comma 77 5 2" xfId="37791" xr:uid="{CA028D7C-43A0-4CE1-A836-3CCCD992C697}"/>
    <cellStyle name="Comma 77 6" xfId="27387" xr:uid="{5EB74183-6BAA-45E4-BF2B-34D8B26BACDF}"/>
    <cellStyle name="Comma 77 6 2" xfId="53376" xr:uid="{27C24305-6D19-4B5D-8138-768BF81CD8E0}"/>
    <cellStyle name="Comma 77 7" xfId="29633" xr:uid="{0BF560E1-B075-4C2C-8479-25BAC47453C3}"/>
    <cellStyle name="Comma 78" xfId="3745" xr:uid="{00000000-0005-0000-0000-0000090B0000}"/>
    <cellStyle name="Comma 78 2" xfId="5946" xr:uid="{00000000-0005-0000-0000-00000A0B0000}"/>
    <cellStyle name="Comma 78 2 2" xfId="22335" xr:uid="{FBCD7B1E-230D-4AD7-BA8D-16A66E5DB5D7}"/>
    <cellStyle name="Comma 78 2 2 2" xfId="48324" xr:uid="{F7C5AF6C-D10B-428C-9213-37082431F56D}"/>
    <cellStyle name="Comma 78 2 3" xfId="14215" xr:uid="{4E837D3D-186D-407C-81AD-9B93E6C0181B}"/>
    <cellStyle name="Comma 78 2 3 2" xfId="40204" xr:uid="{A3BB4BC8-214F-402B-A626-2821632D8605}"/>
    <cellStyle name="Comma 78 2 4" xfId="32051" xr:uid="{D6FCDCA9-6E42-4EC8-A800-CE1E86F0B546}"/>
    <cellStyle name="Comma 78 3" xfId="8778" xr:uid="{00000000-0005-0000-0000-00000B0B0000}"/>
    <cellStyle name="Comma 78 3 2" xfId="25109" xr:uid="{A2AA204F-D005-4A79-AB98-CF04980B03C0}"/>
    <cellStyle name="Comma 78 3 2 2" xfId="51098" xr:uid="{DF6749D4-0999-40EB-993E-70F63FD417FC}"/>
    <cellStyle name="Comma 78 3 3" xfId="16989" xr:uid="{77E90375-48DE-450E-A23E-AB12D6F192D8}"/>
    <cellStyle name="Comma 78 3 3 2" xfId="42978" xr:uid="{71B30F87-51C0-4DD8-8214-AE231A82B484}"/>
    <cellStyle name="Comma 78 3 4" xfId="34825" xr:uid="{B0A55FC3-B7FE-4917-9FD5-EAB73CDF055F}"/>
    <cellStyle name="Comma 78 4" xfId="20214" xr:uid="{49C9D6E7-41B9-4F4E-A299-904BE86CFC84}"/>
    <cellStyle name="Comma 78 4 2" xfId="46203" xr:uid="{3AF4F08A-8D8E-4A1C-B9F6-8C811F9726AA}"/>
    <cellStyle name="Comma 78 5" xfId="12094" xr:uid="{928F58C6-F1C8-4309-AFF7-EDB99F19DD52}"/>
    <cellStyle name="Comma 78 5 2" xfId="38083" xr:uid="{77F90A9A-BBD0-4390-88C1-18B2118346C9}"/>
    <cellStyle name="Comma 78 6" xfId="27679" xr:uid="{189D1CB1-D6D3-413E-B756-025ADF0E9D7E}"/>
    <cellStyle name="Comma 78 6 2" xfId="53668" xr:uid="{EA9867FF-5E48-4D39-A3FC-0816C64F2E67}"/>
    <cellStyle name="Comma 78 7" xfId="29928" xr:uid="{5D58D012-5447-4B29-B3D7-9F98E0112EE5}"/>
    <cellStyle name="Comma 79" xfId="3744" xr:uid="{00000000-0005-0000-0000-00000C0B0000}"/>
    <cellStyle name="Comma 79 2" xfId="5945" xr:uid="{00000000-0005-0000-0000-00000D0B0000}"/>
    <cellStyle name="Comma 79 2 2" xfId="22334" xr:uid="{F5D2261C-6D10-4819-AD8C-E07FC0B12D32}"/>
    <cellStyle name="Comma 79 2 2 2" xfId="48323" xr:uid="{A7DAA9C2-2A55-4B21-8DF7-56588C710ADC}"/>
    <cellStyle name="Comma 79 2 3" xfId="14214" xr:uid="{2431A8BF-2A47-4977-9DEC-198FF1D8738E}"/>
    <cellStyle name="Comma 79 2 3 2" xfId="40203" xr:uid="{495C8E60-8812-4255-BDC0-B27CBD636616}"/>
    <cellStyle name="Comma 79 2 4" xfId="32050" xr:uid="{29A61C25-5E88-4E0B-AC0A-BB00A92832F1}"/>
    <cellStyle name="Comma 79 3" xfId="8777" xr:uid="{00000000-0005-0000-0000-00000E0B0000}"/>
    <cellStyle name="Comma 79 3 2" xfId="25108" xr:uid="{18829F24-72AD-4D63-9D1D-D60A911DC30D}"/>
    <cellStyle name="Comma 79 3 2 2" xfId="51097" xr:uid="{D08B4254-5353-49E8-96AA-B6B73922CE0B}"/>
    <cellStyle name="Comma 79 3 3" xfId="16988" xr:uid="{703AAE2B-FA6C-45DE-9253-A005F23E9A37}"/>
    <cellStyle name="Comma 79 3 3 2" xfId="42977" xr:uid="{B678BC37-BC4F-414E-B74D-48A5551CAAD8}"/>
    <cellStyle name="Comma 79 3 4" xfId="34824" xr:uid="{2E0C3F38-D11F-439C-B35E-83E95737E3E0}"/>
    <cellStyle name="Comma 79 4" xfId="20213" xr:uid="{BCE0A842-CE5F-4A77-94FA-66DFE8A37B20}"/>
    <cellStyle name="Comma 79 4 2" xfId="46202" xr:uid="{D88A096D-C5F4-4966-8B38-4927E710A51D}"/>
    <cellStyle name="Comma 79 5" xfId="12093" xr:uid="{7530BC97-E338-4211-BBCC-9917DF5805A1}"/>
    <cellStyle name="Comma 79 5 2" xfId="38082" xr:uid="{BE1C1449-9077-4AAA-8069-94F9AA06FDAC}"/>
    <cellStyle name="Comma 79 6" xfId="27678" xr:uid="{8D1D8B54-8D63-46FC-922F-2E41DF035CB3}"/>
    <cellStyle name="Comma 79 6 2" xfId="53667" xr:uid="{05AE8908-EF64-4AA1-BFF2-2A9E8A8C8E6D}"/>
    <cellStyle name="Comma 79 7" xfId="29927" xr:uid="{227EF37B-F722-46BD-A688-0F554744B321}"/>
    <cellStyle name="Comma 8" xfId="164" xr:uid="{00000000-0005-0000-0000-00009A000000}"/>
    <cellStyle name="Comma 8 10" xfId="5993" xr:uid="{00000000-0005-0000-0000-0000100B0000}"/>
    <cellStyle name="Comma 8 10 2" xfId="22381" xr:uid="{4625B24F-9240-42B9-A565-4C1717E687D6}"/>
    <cellStyle name="Comma 8 10 2 2" xfId="48370" xr:uid="{89B1DB98-BA06-4B73-8337-A1498FA4DED1}"/>
    <cellStyle name="Comma 8 10 3" xfId="14261" xr:uid="{9E093653-F075-43C7-99F4-C2D6EA6598D3}"/>
    <cellStyle name="Comma 8 10 3 2" xfId="40250" xr:uid="{F5EF18F8-B81A-401D-9882-558509D7D41D}"/>
    <cellStyle name="Comma 8 10 4" xfId="32097" xr:uid="{1640EF39-CA75-4B1C-A5FB-7347F70F40B6}"/>
    <cellStyle name="Comma 8 11" xfId="6703" xr:uid="{00000000-0005-0000-0000-0000110B0000}"/>
    <cellStyle name="Comma 8 11 2" xfId="23034" xr:uid="{E4B87175-9F0A-4E9F-BD24-ABE57134901E}"/>
    <cellStyle name="Comma 8 11 2 2" xfId="49023" xr:uid="{D7764125-9FC6-42D9-8FD5-5E5F40BD5E83}"/>
    <cellStyle name="Comma 8 11 3" xfId="14914" xr:uid="{8ACB4C8C-DC7E-4F80-A22F-747D6637B1E0}"/>
    <cellStyle name="Comma 8 11 3 2" xfId="40903" xr:uid="{AE51A48C-FB6C-4D9A-86B3-4AFE2785163A}"/>
    <cellStyle name="Comma 8 11 4" xfId="32750" xr:uid="{32F83B67-4863-4A9D-8D12-5C4B40358842}"/>
    <cellStyle name="Comma 8 12" xfId="7356" xr:uid="{00000000-0005-0000-0000-0000120B0000}"/>
    <cellStyle name="Comma 8 12 2" xfId="23687" xr:uid="{C85F9420-7797-48ED-AD99-A898A8DF4D36}"/>
    <cellStyle name="Comma 8 12 2 2" xfId="49676" xr:uid="{D6E10E0C-E456-4C0C-8F8F-6ED5F35FDE7B}"/>
    <cellStyle name="Comma 8 12 3" xfId="15567" xr:uid="{E8F659B2-DD91-43CC-99B9-BFA77DA4AD7C}"/>
    <cellStyle name="Comma 8 12 3 2" xfId="41556" xr:uid="{43AB420C-C834-47C8-9FE2-0D1BB80FE881}"/>
    <cellStyle name="Comma 8 12 4" xfId="33403" xr:uid="{C60B994A-9B2A-45AB-BF37-3F809EAC2AFD}"/>
    <cellStyle name="Comma 8 13" xfId="8869" xr:uid="{00000000-0005-0000-0000-0000130B0000}"/>
    <cellStyle name="Comma 8 13 2" xfId="25200" xr:uid="{E7118D58-5031-4517-AAD5-1E0C4B611A70}"/>
    <cellStyle name="Comma 8 13 2 2" xfId="51189" xr:uid="{3F94F0C4-FFE5-482F-846E-749B54E01DBC}"/>
    <cellStyle name="Comma 8 13 3" xfId="17080" xr:uid="{7CEDD762-12AA-4443-BF57-E102CAFDEE45}"/>
    <cellStyle name="Comma 8 13 3 2" xfId="43069" xr:uid="{9CDA85E9-FDC2-4F82-9B06-918EDA0019D9}"/>
    <cellStyle name="Comma 8 13 4" xfId="34916" xr:uid="{981A4B4B-8D4E-41DE-BB2A-957B18DD0FDB}"/>
    <cellStyle name="Comma 8 14" xfId="10011" xr:uid="{00000000-0005-0000-0000-0000140B0000}"/>
    <cellStyle name="Comma 8 14 2" xfId="18134" xr:uid="{AEA16B90-C9C2-4482-8394-1CA030A530D0}"/>
    <cellStyle name="Comma 8 14 2 2" xfId="44123" xr:uid="{376E661F-7EBB-41C0-8784-C5F5DCE20A20}"/>
    <cellStyle name="Comma 8 14 3" xfId="36000" xr:uid="{AD9CDE73-19B6-46E2-BFF2-6584C82B5FC7}"/>
    <cellStyle name="Comma 8 15" xfId="1928" xr:uid="{00000000-0005-0000-0000-0000150B0000}"/>
    <cellStyle name="Comma 8 15 2" xfId="18792" xr:uid="{AD50BB7F-D5C0-4F30-ABF2-4752FEF8B42E}"/>
    <cellStyle name="Comma 8 15 2 2" xfId="44781" xr:uid="{1FF3B6DA-F527-4F8E-B368-25956C9BA1A1}"/>
    <cellStyle name="Comma 8 15 3" xfId="28422" xr:uid="{CC1834EE-04AF-48E0-86CD-1294B76E84F4}"/>
    <cellStyle name="Comma 8 16" xfId="10672" xr:uid="{F63DD96D-1803-4F0D-BBDC-81E55595ACF8}"/>
    <cellStyle name="Comma 8 16 2" xfId="36661" xr:uid="{0D68E921-86C4-4BEB-9F26-6E6C16B32872}"/>
    <cellStyle name="Comma 8 17" xfId="26256" xr:uid="{3D950724-973E-4CB6-8E1D-51BD69BC57C9}"/>
    <cellStyle name="Comma 8 17 2" xfId="52245" xr:uid="{4F970CF8-202E-423E-BDA3-F6E2FFD31D40}"/>
    <cellStyle name="Comma 8 18" xfId="1267" xr:uid="{00000000-0005-0000-0000-00000F0B0000}"/>
    <cellStyle name="Comma 8 18 2" xfId="53720" xr:uid="{29EE4A35-7731-4F98-993D-701FF2D8D6E0}"/>
    <cellStyle name="Comma 8 19" xfId="27732" xr:uid="{6084D625-671B-4453-A36B-7C8E2D70CA91}"/>
    <cellStyle name="Comma 8 2" xfId="165" xr:uid="{00000000-0005-0000-0000-00009B000000}"/>
    <cellStyle name="Comma 8 2 10" xfId="7491" xr:uid="{00000000-0005-0000-0000-0000170B0000}"/>
    <cellStyle name="Comma 8 2 10 2" xfId="23822" xr:uid="{3DBACEE2-428D-420A-BD45-563CF4303746}"/>
    <cellStyle name="Comma 8 2 10 2 2" xfId="49811" xr:uid="{4DEC8331-4C84-4E95-9093-B335350FFDF8}"/>
    <cellStyle name="Comma 8 2 10 3" xfId="15702" xr:uid="{AB3C1DF5-9F15-4A82-8C80-A11E54D790E6}"/>
    <cellStyle name="Comma 8 2 10 3 2" xfId="41691" xr:uid="{B5564A8A-4059-4196-A5E2-31A96611D3DB}"/>
    <cellStyle name="Comma 8 2 10 4" xfId="33538" xr:uid="{C854B212-42EE-4D82-9DCE-272524C00124}"/>
    <cellStyle name="Comma 8 2 11" xfId="8870" xr:uid="{00000000-0005-0000-0000-0000180B0000}"/>
    <cellStyle name="Comma 8 2 11 2" xfId="25201" xr:uid="{E9D1BF41-5EE1-46F3-B335-B8E66D04B02A}"/>
    <cellStyle name="Comma 8 2 11 2 2" xfId="51190" xr:uid="{12E77727-5802-4569-8F7B-64E1826DA269}"/>
    <cellStyle name="Comma 8 2 11 3" xfId="17081" xr:uid="{AF348515-145B-43B9-8456-493F56AAF6F5}"/>
    <cellStyle name="Comma 8 2 11 3 2" xfId="43070" xr:uid="{E18B9544-F5BE-41D2-94DE-E275EC9C1A4F}"/>
    <cellStyle name="Comma 8 2 11 4" xfId="34917" xr:uid="{284756F2-846E-49C6-8E25-8F8F3D9997F4}"/>
    <cellStyle name="Comma 8 2 12" xfId="10153" xr:uid="{00000000-0005-0000-0000-0000190B0000}"/>
    <cellStyle name="Comma 8 2 12 2" xfId="18276" xr:uid="{D27CF182-0D6B-498E-84BB-82E4FDA6DFDC}"/>
    <cellStyle name="Comma 8 2 12 2 2" xfId="44265" xr:uid="{76937136-3AB1-4316-A0B7-012F29C952DC}"/>
    <cellStyle name="Comma 8 2 12 3" xfId="36142" xr:uid="{A3D73486-DC3A-4004-ACD2-07B24D7BE0B4}"/>
    <cellStyle name="Comma 8 2 13" xfId="2063" xr:uid="{00000000-0005-0000-0000-00001A0B0000}"/>
    <cellStyle name="Comma 8 2 13 2" xfId="18927" xr:uid="{C219D468-2720-4D2A-8476-2F6C26B5F854}"/>
    <cellStyle name="Comma 8 2 13 2 2" xfId="44916" xr:uid="{B94ED93C-0962-4BE8-88B3-84F89B0A5929}"/>
    <cellStyle name="Comma 8 2 13 3" xfId="28557" xr:uid="{E4D31BA8-31D7-41AC-A4E2-D3E41DD4E6AE}"/>
    <cellStyle name="Comma 8 2 14" xfId="10807" xr:uid="{79A842FE-2C83-48AB-BB49-D5F828B9A378}"/>
    <cellStyle name="Comma 8 2 14 2" xfId="36796" xr:uid="{AC65EA3B-BAB7-43E9-BA1E-C0671942E6F4}"/>
    <cellStyle name="Comma 8 2 15" xfId="26391" xr:uid="{2E7441B4-675B-4D65-805D-FE3A584399FA}"/>
    <cellStyle name="Comma 8 2 15 2" xfId="52380" xr:uid="{4BCE6686-2B32-4ECD-86BB-F3D6B453AEB6}"/>
    <cellStyle name="Comma 8 2 16" xfId="1409" xr:uid="{00000000-0005-0000-0000-0000160B0000}"/>
    <cellStyle name="Comma 8 2 16 2" xfId="53862" xr:uid="{4B9D4BD2-7531-4517-A891-36D5D1AD6C9A}"/>
    <cellStyle name="Comma 8 2 17" xfId="27900" xr:uid="{B8D90E35-5261-45DE-88F6-3A2699D9CC2F}"/>
    <cellStyle name="Comma 8 2 2" xfId="166" xr:uid="{00000000-0005-0000-0000-00009C000000}"/>
    <cellStyle name="Comma 8 2 2 10" xfId="10296" xr:uid="{00000000-0005-0000-0000-00001C0B0000}"/>
    <cellStyle name="Comma 8 2 2 10 2" xfId="18419" xr:uid="{DC306885-0742-42C3-8BEF-5CC4F065798D}"/>
    <cellStyle name="Comma 8 2 2 10 2 2" xfId="44408" xr:uid="{028780F3-FF7D-44A4-B656-4A25BDB6B7CA}"/>
    <cellStyle name="Comma 8 2 2 10 3" xfId="36285" xr:uid="{C46278CE-D548-4ACE-816C-5B71BE4ACFCD}"/>
    <cellStyle name="Comma 8 2 2 11" xfId="2206" xr:uid="{00000000-0005-0000-0000-00001D0B0000}"/>
    <cellStyle name="Comma 8 2 2 11 2" xfId="19070" xr:uid="{66990CAE-B67D-41D3-8254-00DF3EA8025E}"/>
    <cellStyle name="Comma 8 2 2 11 2 2" xfId="45059" xr:uid="{3E53265D-F3EE-48E5-A514-D019DD392CBA}"/>
    <cellStyle name="Comma 8 2 2 11 3" xfId="28700" xr:uid="{AD7D2E6E-8EED-4256-89CC-9BC518ACBA3D}"/>
    <cellStyle name="Comma 8 2 2 12" xfId="10950" xr:uid="{9378C9F3-5065-4D85-B9D8-2D36E5A2BB3F}"/>
    <cellStyle name="Comma 8 2 2 12 2" xfId="36939" xr:uid="{DB93CC58-C304-4D52-9D38-2439041F3781}"/>
    <cellStyle name="Comma 8 2 2 13" xfId="26534" xr:uid="{7F09CD0D-53F9-4B5D-8495-553AD11F5B32}"/>
    <cellStyle name="Comma 8 2 2 13 2" xfId="52523" xr:uid="{2BFBA747-E2D8-423B-A51B-BACD0E02BA1F}"/>
    <cellStyle name="Comma 8 2 2 14" xfId="1552" xr:uid="{00000000-0005-0000-0000-00001B0B0000}"/>
    <cellStyle name="Comma 8 2 2 14 2" xfId="54005" xr:uid="{5C0641F6-6C09-4FC0-86F5-FC04D0EB3ED0}"/>
    <cellStyle name="Comma 8 2 2 15" xfId="28043" xr:uid="{BDEB9413-F7C3-40BE-976C-259C51928694}"/>
    <cellStyle name="Comma 8 2 2 2" xfId="1181" xr:uid="{0559D534-3346-4485-836C-EB4AE95FADB9}"/>
    <cellStyle name="Comma 8 2 2 2 10" xfId="10589" xr:uid="{00000000-0005-0000-0000-00001F0B0000}"/>
    <cellStyle name="Comma 8 2 2 2 10 2" xfId="18712" xr:uid="{26F37E55-D6DC-4F98-B222-9CB6559AD4C3}"/>
    <cellStyle name="Comma 8 2 2 2 10 2 2" xfId="44701" xr:uid="{B3473226-3F35-4DF8-BE30-FB8A7C40283A}"/>
    <cellStyle name="Comma 8 2 2 2 10 3" xfId="36578" xr:uid="{8C3FDF7C-459A-4A03-994E-A640CFD62654}"/>
    <cellStyle name="Comma 8 2 2 2 11" xfId="2844" xr:uid="{00000000-0005-0000-0000-0000200B0000}"/>
    <cellStyle name="Comma 8 2 2 2 11 2" xfId="19328" xr:uid="{3886CBA5-0820-41F5-B8ED-89C83D606384}"/>
    <cellStyle name="Comma 8 2 2 2 11 2 2" xfId="45317" xr:uid="{E4051825-4A96-4C66-8A98-5347EB091DB5}"/>
    <cellStyle name="Comma 8 2 2 2 11 3" xfId="29035" xr:uid="{1D1FB195-C85E-4138-A396-E13866258A48}"/>
    <cellStyle name="Comma 8 2 2 2 12" xfId="11208" xr:uid="{7FFD9003-7DE1-47AF-A624-5C5ACCA7BBC4}"/>
    <cellStyle name="Comma 8 2 2 2 12 2" xfId="37197" xr:uid="{DFEE033B-ED3A-44A6-8CF9-DCB65B873840}"/>
    <cellStyle name="Comma 8 2 2 2 13" xfId="26793" xr:uid="{09B38495-9E7E-46CD-97DC-B0BE8CC4BF01}"/>
    <cellStyle name="Comma 8 2 2 2 13 2" xfId="52782" xr:uid="{84B8DF2D-C787-45DD-A832-B324DD91F111}"/>
    <cellStyle name="Comma 8 2 2 2 14" xfId="1845" xr:uid="{00000000-0005-0000-0000-00001E0B0000}"/>
    <cellStyle name="Comma 8 2 2 2 14 2" xfId="54298" xr:uid="{E862E8A3-F4F4-4C47-B176-E4BD35C15F83}"/>
    <cellStyle name="Comma 8 2 2 2 15" xfId="28339" xr:uid="{C5744007-971F-4E51-A50B-1DC102389D81}"/>
    <cellStyle name="Comma 8 2 2 2 2" xfId="3704" xr:uid="{00000000-0005-0000-0000-0000210B0000}"/>
    <cellStyle name="Comma 8 2 2 2 2 2" xfId="5908" xr:uid="{00000000-0005-0000-0000-0000220B0000}"/>
    <cellStyle name="Comma 8 2 2 2 2 2 2" xfId="22297" xr:uid="{C62182AE-B86F-4E40-AD05-8D24D56E572F}"/>
    <cellStyle name="Comma 8 2 2 2 2 2 2 2" xfId="48286" xr:uid="{27F92D77-B878-4251-9FB9-096C78E02777}"/>
    <cellStyle name="Comma 8 2 2 2 2 2 3" xfId="14177" xr:uid="{D283F09A-0704-45C6-B728-211302367991}"/>
    <cellStyle name="Comma 8 2 2 2 2 2 3 2" xfId="40166" xr:uid="{3FA32785-3416-441D-83F8-1B8680015120}"/>
    <cellStyle name="Comma 8 2 2 2 2 2 4" xfId="32013" xr:uid="{9EF26C56-344E-46C5-8D42-B1E1A78E28E9}"/>
    <cellStyle name="Comma 8 2 2 2 2 3" xfId="8740" xr:uid="{00000000-0005-0000-0000-0000230B0000}"/>
    <cellStyle name="Comma 8 2 2 2 2 3 2" xfId="25071" xr:uid="{78BC4BD0-3F2F-4FE3-8AF7-229619A01884}"/>
    <cellStyle name="Comma 8 2 2 2 2 3 2 2" xfId="51060" xr:uid="{AA725A2A-5FCE-4337-97D8-58AF0C4BB587}"/>
    <cellStyle name="Comma 8 2 2 2 2 3 3" xfId="16951" xr:uid="{D8C6BEA1-3C60-4737-8161-137C06862129}"/>
    <cellStyle name="Comma 8 2 2 2 2 3 3 2" xfId="42940" xr:uid="{8E9939CE-70FC-47BD-ACE2-7DACF4F3E336}"/>
    <cellStyle name="Comma 8 2 2 2 2 3 4" xfId="34787" xr:uid="{91DA8BD2-CEF9-4935-A308-41556D77DD23}"/>
    <cellStyle name="Comma 8 2 2 2 2 4" xfId="20176" xr:uid="{76849830-647E-4C4C-92F9-90A8F9445448}"/>
    <cellStyle name="Comma 8 2 2 2 2 4 2" xfId="46165" xr:uid="{DC1C981C-3EAD-41A7-B5DA-39B63300CEFE}"/>
    <cellStyle name="Comma 8 2 2 2 2 5" xfId="12056" xr:uid="{46C7CCE1-CB3E-40C3-AF18-140AF742CD7C}"/>
    <cellStyle name="Comma 8 2 2 2 2 5 2" xfId="38045" xr:uid="{A52E6877-9D7D-4A90-8781-C5584769E316}"/>
    <cellStyle name="Comma 8 2 2 2 2 6" xfId="27641" xr:uid="{CB556CE2-6B44-4F09-8DD2-6EDBC740BB69}"/>
    <cellStyle name="Comma 8 2 2 2 2 6 2" xfId="53630" xr:uid="{84921283-28D0-4A76-907A-F86FFA2ADBB6}"/>
    <cellStyle name="Comma 8 2 2 2 2 7" xfId="29887" xr:uid="{BBC4AC75-3142-4086-BC0D-20EC4A231980}"/>
    <cellStyle name="Comma 8 2 2 2 3" xfId="4429" xr:uid="{00000000-0005-0000-0000-0000240B0000}"/>
    <cellStyle name="Comma 8 2 2 2 3 2" xfId="20838" xr:uid="{B65E7A92-150C-4C4E-A518-C72F59207D77}"/>
    <cellStyle name="Comma 8 2 2 2 3 2 2" xfId="46827" xr:uid="{CF9B8374-FCBD-4B13-AE31-332C7DA03024}"/>
    <cellStyle name="Comma 8 2 2 2 3 3" xfId="12718" xr:uid="{E8A4BD59-3B3B-48BD-B40C-5B368DFCF23E}"/>
    <cellStyle name="Comma 8 2 2 2 3 3 2" xfId="38707" xr:uid="{43F6005B-E27D-4EC4-923E-1D09515E2DFD}"/>
    <cellStyle name="Comma 8 2 2 2 3 4" xfId="30552" xr:uid="{39A87EF6-DC5E-4266-B589-4CFC6D460646}"/>
    <cellStyle name="Comma 8 2 2 2 4" xfId="5052" xr:uid="{00000000-0005-0000-0000-0000250B0000}"/>
    <cellStyle name="Comma 8 2 2 2 4 2" xfId="21449" xr:uid="{94B34AF8-38A8-45F2-9FAB-43E3A0B293FC}"/>
    <cellStyle name="Comma 8 2 2 2 4 2 2" xfId="47438" xr:uid="{52EC0BB0-0640-4B61-A9EB-7DCC8B5A3AB1}"/>
    <cellStyle name="Comma 8 2 2 2 4 3" xfId="13329" xr:uid="{CE5A94FC-BA02-4D56-9489-D50A3B6606C1}"/>
    <cellStyle name="Comma 8 2 2 2 4 3 2" xfId="39318" xr:uid="{4340217F-1CBE-403B-B9CF-33BD965B86AC}"/>
    <cellStyle name="Comma 8 2 2 2 4 4" xfId="31165" xr:uid="{1B40ECC5-5B6F-4B20-9C7B-8ACCC6312502}"/>
    <cellStyle name="Comma 8 2 2 2 5" xfId="6625" xr:uid="{00000000-0005-0000-0000-0000260B0000}"/>
    <cellStyle name="Comma 8 2 2 2 5 2" xfId="22959" xr:uid="{B2AD6C07-17EE-4B41-BF2E-2364D7D980BE}"/>
    <cellStyle name="Comma 8 2 2 2 5 2 2" xfId="48948" xr:uid="{E453B97C-8619-4AA0-BED5-C80A920213E8}"/>
    <cellStyle name="Comma 8 2 2 2 5 3" xfId="14839" xr:uid="{3A5DEB7D-5DDA-47E1-A89E-2BBCD0DD429B}"/>
    <cellStyle name="Comma 8 2 2 2 5 3 2" xfId="40828" xr:uid="{CCFB41A7-7671-4B41-87EB-200FDB958C16}"/>
    <cellStyle name="Comma 8 2 2 2 5 4" xfId="32675" xr:uid="{E6EABFEA-745A-4C6E-934A-99E4AE02281C}"/>
    <cellStyle name="Comma 8 2 2 2 6" xfId="7281" xr:uid="{00000000-0005-0000-0000-0000270B0000}"/>
    <cellStyle name="Comma 8 2 2 2 6 2" xfId="23612" xr:uid="{11409F4D-C527-4420-A0DB-D2C041DF2548}"/>
    <cellStyle name="Comma 8 2 2 2 6 2 2" xfId="49601" xr:uid="{A9252391-A98B-4BDF-938A-EE3D712C361F}"/>
    <cellStyle name="Comma 8 2 2 2 6 3" xfId="15492" xr:uid="{2A3C10E4-FB83-4291-8700-C9AA54CD69D2}"/>
    <cellStyle name="Comma 8 2 2 2 6 3 2" xfId="41481" xr:uid="{9DEB6B6F-4BF5-419A-8789-B258E28322A7}"/>
    <cellStyle name="Comma 8 2 2 2 6 4" xfId="33328" xr:uid="{5EC03D7A-1C3A-4681-9FB9-E04E34393FEF}"/>
    <cellStyle name="Comma 8 2 2 2 7" xfId="7892" xr:uid="{00000000-0005-0000-0000-0000280B0000}"/>
    <cellStyle name="Comma 8 2 2 2 7 2" xfId="24223" xr:uid="{556B7730-7EA4-49E5-BD2C-35F4B77E8182}"/>
    <cellStyle name="Comma 8 2 2 2 7 2 2" xfId="50212" xr:uid="{54D157D6-FEFB-4CAD-AC35-DDE35C3028E1}"/>
    <cellStyle name="Comma 8 2 2 2 7 3" xfId="16103" xr:uid="{CEAE08EF-F695-4515-9962-13650F6CA59F}"/>
    <cellStyle name="Comma 8 2 2 2 7 3 2" xfId="42092" xr:uid="{2E238E9A-79DC-42D9-A37F-90729FB60CB0}"/>
    <cellStyle name="Comma 8 2 2 2 7 4" xfId="33939" xr:uid="{C25B920B-C553-4FB4-8721-BAD56E40DDD6}"/>
    <cellStyle name="Comma 8 2 2 2 8" xfId="9805" xr:uid="{00000000-0005-0000-0000-0000290B0000}"/>
    <cellStyle name="Comma 8 2 2 2 8 2" xfId="26086" xr:uid="{2F12F587-F26A-4B54-A76C-EF603576809C}"/>
    <cellStyle name="Comma 8 2 2 2 8 2 2" xfId="52075" xr:uid="{1A921ED9-BFE9-4317-8996-342739F3A89C}"/>
    <cellStyle name="Comma 8 2 2 2 8 3" xfId="17966" xr:uid="{26A28FE3-4090-4E43-BAC8-9BB13EC71D0E}"/>
    <cellStyle name="Comma 8 2 2 2 8 3 2" xfId="43955" xr:uid="{57B4A1C9-A336-4D53-A923-6A9F37B23BCA}"/>
    <cellStyle name="Comma 8 2 2 2 8 4" xfId="35803" xr:uid="{57E6EE8E-8B55-49C8-924D-C144EA3C4CE9}"/>
    <cellStyle name="Comma 8 2 2 2 9" xfId="9947" xr:uid="{00000000-0005-0000-0000-00002A0B0000}"/>
    <cellStyle name="Comma 8 2 2 2 9 2" xfId="26196" xr:uid="{EE0838A5-0C02-4E21-B112-CC54D7F30227}"/>
    <cellStyle name="Comma 8 2 2 2 9 2 2" xfId="52185" xr:uid="{000C9867-F8ED-4BD3-BD22-D007983750FF}"/>
    <cellStyle name="Comma 8 2 2 2 9 3" xfId="18076" xr:uid="{9537540C-6044-419C-A184-A8D93F824966}"/>
    <cellStyle name="Comma 8 2 2 2 9 3 2" xfId="44065" xr:uid="{38EECDD2-C434-4F9E-A730-722F88B11EF2}"/>
    <cellStyle name="Comma 8 2 2 2 9 4" xfId="35936" xr:uid="{F2A7780A-010E-4FB5-8BB6-02B57C93C5E1}"/>
    <cellStyle name="Comma 8 2 2 3" xfId="876" xr:uid="{CF062AB6-90B0-4564-9820-62E80E226A3A}"/>
    <cellStyle name="Comma 8 2 2 3 2" xfId="5611" xr:uid="{00000000-0005-0000-0000-00002C0B0000}"/>
    <cellStyle name="Comma 8 2 2 3 2 2" xfId="22000" xr:uid="{E2FE4BC4-B58A-45EB-82FA-6784C21298F1}"/>
    <cellStyle name="Comma 8 2 2 3 2 2 2" xfId="47989" xr:uid="{698FC3BF-8D99-403D-A7AB-4CE96FF567C4}"/>
    <cellStyle name="Comma 8 2 2 3 2 3" xfId="13880" xr:uid="{C317F1D5-543E-41C2-8303-B77A070DE5DD}"/>
    <cellStyle name="Comma 8 2 2 3 2 3 2" xfId="39869" xr:uid="{F36CB064-9BDC-4942-8859-84BE8013601E}"/>
    <cellStyle name="Comma 8 2 2 3 2 4" xfId="31716" xr:uid="{96EDFC04-BA56-45C5-A952-DCC874AA0548}"/>
    <cellStyle name="Comma 8 2 2 3 3" xfId="8443" xr:uid="{00000000-0005-0000-0000-00002D0B0000}"/>
    <cellStyle name="Comma 8 2 2 3 3 2" xfId="24774" xr:uid="{933FC738-7CD5-4424-A1C6-3C5843EC9FEC}"/>
    <cellStyle name="Comma 8 2 2 3 3 2 2" xfId="50763" xr:uid="{C2EFE9BF-65BA-4F55-9620-8A1B5C07D479}"/>
    <cellStyle name="Comma 8 2 2 3 3 3" xfId="16654" xr:uid="{2F1BBF4E-E820-4C84-B588-A6B0EDE868A2}"/>
    <cellStyle name="Comma 8 2 2 3 3 3 2" xfId="42643" xr:uid="{1F937AA5-3A9C-401E-A7BB-80852846FE4C}"/>
    <cellStyle name="Comma 8 2 2 3 3 4" xfId="34490" xr:uid="{51A92067-0092-449D-9EC8-63C68DE64FC5}"/>
    <cellStyle name="Comma 8 2 2 3 4" xfId="9506" xr:uid="{00000000-0005-0000-0000-00002E0B0000}"/>
    <cellStyle name="Comma 8 2 2 3 4 2" xfId="25791" xr:uid="{214B7292-A8B1-49F3-90A7-5754DE3EDB66}"/>
    <cellStyle name="Comma 8 2 2 3 4 2 2" xfId="51780" xr:uid="{1467AE2A-7F55-457A-AA81-046DE932695B}"/>
    <cellStyle name="Comma 8 2 2 3 4 3" xfId="17671" xr:uid="{DA482F4B-3125-43EF-898C-558AAD808AF6}"/>
    <cellStyle name="Comma 8 2 2 3 4 3 2" xfId="43660" xr:uid="{42B7AB71-9D04-4257-BD1D-2633B98C2F40}"/>
    <cellStyle name="Comma 8 2 2 3 4 4" xfId="35508" xr:uid="{927C8EA7-B65C-4BB7-B23F-377704C26EF5}"/>
    <cellStyle name="Comma 8 2 2 3 5" xfId="19879" xr:uid="{7010516B-367C-486F-BCB0-AC6AFC1C50C1}"/>
    <cellStyle name="Comma 8 2 2 3 5 2" xfId="45868" xr:uid="{255F4024-E567-44A1-BB15-CCBB45D6DBC6}"/>
    <cellStyle name="Comma 8 2 2 3 6" xfId="11759" xr:uid="{A1FF1575-18E7-4A25-8899-F7F23FBA6103}"/>
    <cellStyle name="Comma 8 2 2 3 6 2" xfId="37748" xr:uid="{12C86255-BFD8-42B9-950C-D52A1E89CA35}"/>
    <cellStyle name="Comma 8 2 2 3 7" xfId="27344" xr:uid="{CA95AC09-989C-4568-8EB6-98FB9DD9BE60}"/>
    <cellStyle name="Comma 8 2 2 3 7 2" xfId="53333" xr:uid="{D42541D8-657D-49F9-9B83-4E6FBB7C977E}"/>
    <cellStyle name="Comma 8 2 2 3 8" xfId="3406" xr:uid="{00000000-0005-0000-0000-00002B0B0000}"/>
    <cellStyle name="Comma 8 2 2 3 9" xfId="29589" xr:uid="{4B1FA926-83B1-498E-83AA-EA922485152B}"/>
    <cellStyle name="Comma 8 2 2 4" xfId="4124" xr:uid="{00000000-0005-0000-0000-00002F0B0000}"/>
    <cellStyle name="Comma 8 2 2 4 2" xfId="20545" xr:uid="{80806F8D-766B-4794-B5C3-EEBD858A9D13}"/>
    <cellStyle name="Comma 8 2 2 4 2 2" xfId="46534" xr:uid="{F1B0F1A9-E437-44BB-95BB-A081FFBEC34E}"/>
    <cellStyle name="Comma 8 2 2 4 3" xfId="12425" xr:uid="{79F4A10B-F37D-4AEE-9F2E-CE8681526BD9}"/>
    <cellStyle name="Comma 8 2 2 4 3 2" xfId="38414" xr:uid="{A522FBC0-B445-4E66-9C24-3753B1554563}"/>
    <cellStyle name="Comma 8 2 2 4 4" xfId="30259" xr:uid="{E7C0DD3B-6912-4E38-ADF3-4C848CC81F23}"/>
    <cellStyle name="Comma 8 2 2 5" xfId="4785" xr:uid="{00000000-0005-0000-0000-0000300B0000}"/>
    <cellStyle name="Comma 8 2 2 5 2" xfId="21191" xr:uid="{42EA42CE-7BD4-43D4-BF71-C4112AF0706D}"/>
    <cellStyle name="Comma 8 2 2 5 2 2" xfId="47180" xr:uid="{3A962CF0-BEC5-456D-BD12-ABFED09D9DCF}"/>
    <cellStyle name="Comma 8 2 2 5 3" xfId="13071" xr:uid="{6466E745-999A-426A-8356-2AD73B26D075}"/>
    <cellStyle name="Comma 8 2 2 5 3 2" xfId="39060" xr:uid="{E5C41B5F-5DA0-468B-BCB3-8F88E8E57BC9}"/>
    <cellStyle name="Comma 8 2 2 5 4" xfId="30905" xr:uid="{ECFF1A48-8EEC-4D8B-B717-028DDEFA2ED9}"/>
    <cellStyle name="Comma 8 2 2 6" xfId="6321" xr:uid="{00000000-0005-0000-0000-0000310B0000}"/>
    <cellStyle name="Comma 8 2 2 6 2" xfId="22666" xr:uid="{9D9C28C0-8DC3-4C80-BE35-17247359E0A2}"/>
    <cellStyle name="Comma 8 2 2 6 2 2" xfId="48655" xr:uid="{9C4D79AD-E63D-4F7A-B9DD-EB8AFEBA0BCF}"/>
    <cellStyle name="Comma 8 2 2 6 3" xfId="14546" xr:uid="{73D04248-C2C8-47DC-90CA-FF490E8EBD7F}"/>
    <cellStyle name="Comma 8 2 2 6 3 2" xfId="40535" xr:uid="{C9FB6432-3FA1-4848-83C3-8EF59F354112}"/>
    <cellStyle name="Comma 8 2 2 6 4" xfId="32382" xr:uid="{7655BC21-CAD5-4332-AD7B-39035BC2619C}"/>
    <cellStyle name="Comma 8 2 2 7" xfId="6988" xr:uid="{00000000-0005-0000-0000-0000320B0000}"/>
    <cellStyle name="Comma 8 2 2 7 2" xfId="23319" xr:uid="{4486A02B-98CC-4AE1-A207-A00315C32CCC}"/>
    <cellStyle name="Comma 8 2 2 7 2 2" xfId="49308" xr:uid="{427F6BA3-BE2B-436F-8FFC-5D40FD1D8479}"/>
    <cellStyle name="Comma 8 2 2 7 3" xfId="15199" xr:uid="{0A1306E8-089B-46F3-87FC-30274D9FE718}"/>
    <cellStyle name="Comma 8 2 2 7 3 2" xfId="41188" xr:uid="{857BE19E-A641-4F03-8DE6-4C273B32EE88}"/>
    <cellStyle name="Comma 8 2 2 7 4" xfId="33035" xr:uid="{89C58072-BDEB-42D6-B713-CD52327C784D}"/>
    <cellStyle name="Comma 8 2 2 8" xfId="7634" xr:uid="{00000000-0005-0000-0000-0000330B0000}"/>
    <cellStyle name="Comma 8 2 2 8 2" xfId="23965" xr:uid="{F8C6F149-DBDA-444A-A0BC-359F5160406D}"/>
    <cellStyle name="Comma 8 2 2 8 2 2" xfId="49954" xr:uid="{0B179647-5151-4225-8CED-0735F7096A7E}"/>
    <cellStyle name="Comma 8 2 2 8 3" xfId="15845" xr:uid="{E06A2BF7-6A06-4BA5-AEB8-31915EBE33F4}"/>
    <cellStyle name="Comma 8 2 2 8 3 2" xfId="41834" xr:uid="{D543BFB9-0021-463A-A2B9-244AC819991C}"/>
    <cellStyle name="Comma 8 2 2 8 4" xfId="33681" xr:uid="{E0075D9D-4D27-4EB4-82D5-049521CAEC48}"/>
    <cellStyle name="Comma 8 2 2 9" xfId="8871" xr:uid="{00000000-0005-0000-0000-0000340B0000}"/>
    <cellStyle name="Comma 8 2 2 9 2" xfId="25202" xr:uid="{F6639253-D715-494E-B8AA-455F34F9AF7D}"/>
    <cellStyle name="Comma 8 2 2 9 2 2" xfId="51191" xr:uid="{D2887E1F-095B-46ED-B53A-CCA10FFA9DBA}"/>
    <cellStyle name="Comma 8 2 2 9 3" xfId="17082" xr:uid="{CCF9C740-C711-4BE7-8587-B7DDC7CD6678}"/>
    <cellStyle name="Comma 8 2 2 9 3 2" xfId="43071" xr:uid="{F90A0588-0CB9-4673-A38E-E8433A7E2A0A}"/>
    <cellStyle name="Comma 8 2 2 9 4" xfId="34918" xr:uid="{23BF61D7-77FE-44E8-8DAC-0A27620BD5DB}"/>
    <cellStyle name="Comma 8 2 3" xfId="1037" xr:uid="{7726F190-DCD7-4CC1-964F-B1B20ED0C5A8}"/>
    <cellStyle name="Comma 8 2 3 10" xfId="1701" xr:uid="{00000000-0005-0000-0000-0000350B0000}"/>
    <cellStyle name="Comma 8 2 3 10 2" xfId="54154" xr:uid="{B5B99638-1ECC-4CC8-B332-C33BB84F68B2}"/>
    <cellStyle name="Comma 8 2 3 11" xfId="28195" xr:uid="{FC04A8B5-830E-4FCC-9AC0-FD2CFE353EF2}"/>
    <cellStyle name="Comma 8 2 3 2" xfId="3561" xr:uid="{00000000-0005-0000-0000-0000360B0000}"/>
    <cellStyle name="Comma 8 2 3 2 2" xfId="5765" xr:uid="{00000000-0005-0000-0000-0000370B0000}"/>
    <cellStyle name="Comma 8 2 3 2 2 2" xfId="22154" xr:uid="{30B5243E-1A8C-4773-A36C-A5F0CAE51C1A}"/>
    <cellStyle name="Comma 8 2 3 2 2 2 2" xfId="48143" xr:uid="{C1BEDA93-91E9-47A0-A9E2-C018936E80A0}"/>
    <cellStyle name="Comma 8 2 3 2 2 3" xfId="14034" xr:uid="{5C44F76E-CF2A-4A47-8765-27A588A7A509}"/>
    <cellStyle name="Comma 8 2 3 2 2 3 2" xfId="40023" xr:uid="{4336EE12-189E-42F3-A506-B8CA560CF3A3}"/>
    <cellStyle name="Comma 8 2 3 2 2 4" xfId="31870" xr:uid="{D00F73B5-A1E9-455C-B27A-6AD3BC063F19}"/>
    <cellStyle name="Comma 8 2 3 2 3" xfId="8597" xr:uid="{00000000-0005-0000-0000-0000380B0000}"/>
    <cellStyle name="Comma 8 2 3 2 3 2" xfId="24928" xr:uid="{A1A2E63D-D0AB-4F7F-A956-C44CFF569265}"/>
    <cellStyle name="Comma 8 2 3 2 3 2 2" xfId="50917" xr:uid="{9231A635-3AB9-44E7-A876-992FB8975941}"/>
    <cellStyle name="Comma 8 2 3 2 3 3" xfId="16808" xr:uid="{59488094-1632-47E1-9DB0-AD368EF4B240}"/>
    <cellStyle name="Comma 8 2 3 2 3 3 2" xfId="42797" xr:uid="{4DED2FFF-4246-405E-9E95-2586F539192C}"/>
    <cellStyle name="Comma 8 2 3 2 3 4" xfId="34644" xr:uid="{F252A909-3B0C-4490-9230-87183583D17B}"/>
    <cellStyle name="Comma 8 2 3 2 4" xfId="20033" xr:uid="{99F63E9B-3F03-4589-8679-57E00ABAC202}"/>
    <cellStyle name="Comma 8 2 3 2 4 2" xfId="46022" xr:uid="{6E876027-B1A3-4896-ABE8-A538F00A9CB5}"/>
    <cellStyle name="Comma 8 2 3 2 5" xfId="11913" xr:uid="{4969CBCA-6EC2-4B60-A52F-338D3E49C2CE}"/>
    <cellStyle name="Comma 8 2 3 2 5 2" xfId="37902" xr:uid="{E64C44F6-5445-4964-872C-0A2E27A8CBA6}"/>
    <cellStyle name="Comma 8 2 3 2 6" xfId="27498" xr:uid="{E81D488B-7130-4EE7-8676-0386714AB0C6}"/>
    <cellStyle name="Comma 8 2 3 2 6 2" xfId="53487" xr:uid="{C8ACE493-48E0-4D04-96FE-FAC8E08D0623}"/>
    <cellStyle name="Comma 8 2 3 2 7" xfId="29744" xr:uid="{5B88E65B-E78B-45F4-B98B-7117B66CF056}"/>
    <cellStyle name="Comma 8 2 3 3" xfId="4285" xr:uid="{00000000-0005-0000-0000-0000390B0000}"/>
    <cellStyle name="Comma 8 2 3 3 2" xfId="20694" xr:uid="{FEF5F515-D569-430C-88C3-40C540132E24}"/>
    <cellStyle name="Comma 8 2 3 3 2 2" xfId="46683" xr:uid="{B3253A9F-F580-45E1-A714-38FC24560594}"/>
    <cellStyle name="Comma 8 2 3 3 3" xfId="12574" xr:uid="{A9F24F6E-8708-4A44-A89F-0E1FBDFC1603}"/>
    <cellStyle name="Comma 8 2 3 3 3 2" xfId="38563" xr:uid="{2757BA56-294B-4DF0-9E33-24C06C0E1F9D}"/>
    <cellStyle name="Comma 8 2 3 3 4" xfId="30408" xr:uid="{3149B464-8C06-4D39-A1B8-6C4A3FC5A792}"/>
    <cellStyle name="Comma 8 2 3 4" xfId="6481" xr:uid="{00000000-0005-0000-0000-00003A0B0000}"/>
    <cellStyle name="Comma 8 2 3 4 2" xfId="22815" xr:uid="{6CF1B75F-18C7-468A-AD0D-3FDBCDE5FB2E}"/>
    <cellStyle name="Comma 8 2 3 4 2 2" xfId="48804" xr:uid="{55174DB2-F87B-4F96-A04E-9AFC182479B8}"/>
    <cellStyle name="Comma 8 2 3 4 3" xfId="14695" xr:uid="{E31DDC73-477F-4B1D-89BC-6FB2FEAE6E44}"/>
    <cellStyle name="Comma 8 2 3 4 3 2" xfId="40684" xr:uid="{75FDFBFE-C078-472F-8A6B-AA3A612A4662}"/>
    <cellStyle name="Comma 8 2 3 4 4" xfId="32531" xr:uid="{B56868A0-BBCD-4667-BB96-3BEB8DA7E02F}"/>
    <cellStyle name="Comma 8 2 3 5" xfId="7137" xr:uid="{00000000-0005-0000-0000-00003B0B0000}"/>
    <cellStyle name="Comma 8 2 3 5 2" xfId="23468" xr:uid="{9BBF39E2-18FC-4B20-9D61-9FE14B5B6FE6}"/>
    <cellStyle name="Comma 8 2 3 5 2 2" xfId="49457" xr:uid="{634FAD92-E4EF-4745-BE97-894CE5CE50C8}"/>
    <cellStyle name="Comma 8 2 3 5 3" xfId="15348" xr:uid="{7D8837E3-B81F-44DF-9494-5F359C6C718B}"/>
    <cellStyle name="Comma 8 2 3 5 3 2" xfId="41337" xr:uid="{A05D78C6-4AE4-4984-84E3-B9FD43CCE6E8}"/>
    <cellStyle name="Comma 8 2 3 5 4" xfId="33184" xr:uid="{C9198264-679F-49B5-BBA6-B0FFECC36AE1}"/>
    <cellStyle name="Comma 8 2 3 6" xfId="9661" xr:uid="{00000000-0005-0000-0000-00003C0B0000}"/>
    <cellStyle name="Comma 8 2 3 6 2" xfId="25942" xr:uid="{DEF4E531-0985-4C20-B0B5-D1947D4A0DCC}"/>
    <cellStyle name="Comma 8 2 3 6 2 2" xfId="51931" xr:uid="{D6CE51BA-EC74-4C74-8655-E62CF55D685B}"/>
    <cellStyle name="Comma 8 2 3 6 3" xfId="17822" xr:uid="{D86D543C-768A-449C-AAE0-6E6B4C3FC020}"/>
    <cellStyle name="Comma 8 2 3 6 3 2" xfId="43811" xr:uid="{A74F37CC-CC0F-40FD-9541-28CE746B7B5B}"/>
    <cellStyle name="Comma 8 2 3 6 4" xfId="35659" xr:uid="{92E960B9-5FA8-4960-A067-199AE75F62BE}"/>
    <cellStyle name="Comma 8 2 3 7" xfId="9963" xr:uid="{00000000-0005-0000-0000-00003D0B0000}"/>
    <cellStyle name="Comma 8 2 3 7 2" xfId="26209" xr:uid="{B6FEF44E-D398-4C8F-8C7C-DBB2E4AE5856}"/>
    <cellStyle name="Comma 8 2 3 7 2 2" xfId="52198" xr:uid="{ED96E49A-5425-4395-9259-4446B851458B}"/>
    <cellStyle name="Comma 8 2 3 7 3" xfId="18089" xr:uid="{330937F4-9E05-4E7C-97D6-0BCF36500D74}"/>
    <cellStyle name="Comma 8 2 3 7 3 2" xfId="44078" xr:uid="{2D2023E6-13B9-4F72-A9D2-14EA022FC35C}"/>
    <cellStyle name="Comma 8 2 3 7 4" xfId="35952" xr:uid="{CBA98049-DB39-4085-982C-4D647277E024}"/>
    <cellStyle name="Comma 8 2 3 8" xfId="10445" xr:uid="{00000000-0005-0000-0000-00003E0B0000}"/>
    <cellStyle name="Comma 8 2 3 8 2" xfId="18568" xr:uid="{AFBC4876-656A-4D80-AB3B-EA6CC6FBC3CB}"/>
    <cellStyle name="Comma 8 2 3 8 2 2" xfId="44557" xr:uid="{B5DD9213-6EA4-4F0E-9952-A5D7C1A18FBB}"/>
    <cellStyle name="Comma 8 2 3 8 3" xfId="36434" xr:uid="{ACAE0F8D-203B-4871-8A20-31A96F69C969}"/>
    <cellStyle name="Comma 8 2 3 9" xfId="2540" xr:uid="{00000000-0005-0000-0000-00003F0B0000}"/>
    <cellStyle name="Comma 8 2 3 9 2" xfId="28874" xr:uid="{5306E01D-09D9-448B-8C7E-2C470745069E}"/>
    <cellStyle name="Comma 8 2 4" xfId="727" xr:uid="{BE2C69A9-D332-44CC-B1BE-8F678CA83337}"/>
    <cellStyle name="Comma 8 2 4 2" xfId="5051" xr:uid="{00000000-0005-0000-0000-0000410B0000}"/>
    <cellStyle name="Comma 8 2 4 2 2" xfId="21448" xr:uid="{04E83E98-62D7-42AF-8AF2-1F9AA1CA5A15}"/>
    <cellStyle name="Comma 8 2 4 2 2 2" xfId="47437" xr:uid="{5A686631-DA07-4BB1-905A-1E0BC4A67D34}"/>
    <cellStyle name="Comma 8 2 4 2 3" xfId="13328" xr:uid="{5F0246A3-59C9-4D50-9373-2FEAAE911649}"/>
    <cellStyle name="Comma 8 2 4 2 3 2" xfId="39317" xr:uid="{59A635EC-D777-49AA-A5C8-05DA5C0DDE2B}"/>
    <cellStyle name="Comma 8 2 4 2 4" xfId="31164" xr:uid="{4BA0EB47-BA98-4520-A78A-A84E8FDB52CB}"/>
    <cellStyle name="Comma 8 2 4 3" xfId="7891" xr:uid="{00000000-0005-0000-0000-0000420B0000}"/>
    <cellStyle name="Comma 8 2 4 3 2" xfId="24222" xr:uid="{C0A390DB-E913-4240-91AF-77F916D4660C}"/>
    <cellStyle name="Comma 8 2 4 3 2 2" xfId="50211" xr:uid="{EE11FD77-A5AD-4402-804A-5E901C4AFF65}"/>
    <cellStyle name="Comma 8 2 4 3 3" xfId="16102" xr:uid="{B010E009-EB34-43C9-9468-CA6245263439}"/>
    <cellStyle name="Comma 8 2 4 3 3 2" xfId="42091" xr:uid="{A00890C8-6577-4878-ADDF-8B561A0432D4}"/>
    <cellStyle name="Comma 8 2 4 3 4" xfId="33938" xr:uid="{60BA33A4-F66E-4510-AFE8-563B6BA6CC06}"/>
    <cellStyle name="Comma 8 2 4 4" xfId="9360" xr:uid="{00000000-0005-0000-0000-0000430B0000}"/>
    <cellStyle name="Comma 8 2 4 4 2" xfId="25647" xr:uid="{13F44D89-E2EF-40B1-BB03-8A6B8A37F595}"/>
    <cellStyle name="Comma 8 2 4 4 2 2" xfId="51636" xr:uid="{3DA50471-E338-4E90-90BB-AB0A13634637}"/>
    <cellStyle name="Comma 8 2 4 4 3" xfId="17527" xr:uid="{E55D2F44-F1A8-4529-876D-465B9DAA1A5A}"/>
    <cellStyle name="Comma 8 2 4 4 3 2" xfId="43516" xr:uid="{C791A316-D562-4D93-9B1A-5DFEE4AC5C57}"/>
    <cellStyle name="Comma 8 2 4 4 4" xfId="35364" xr:uid="{98A66DF0-85A2-4836-BF57-2079873C4F35}"/>
    <cellStyle name="Comma 8 2 4 5" xfId="19327" xr:uid="{9BA93AFD-A9BE-42B0-A259-BD41C2E0EAB4}"/>
    <cellStyle name="Comma 8 2 4 5 2" xfId="45316" xr:uid="{9AA7AC90-773F-4505-B964-5A890AE15A57}"/>
    <cellStyle name="Comma 8 2 4 6" xfId="11207" xr:uid="{07961273-FF8C-432C-98FB-690CE914B496}"/>
    <cellStyle name="Comma 8 2 4 6 2" xfId="37196" xr:uid="{74AB9785-C123-4A77-AA67-027F0A23DAD0}"/>
    <cellStyle name="Comma 8 2 4 7" xfId="26792" xr:uid="{2001A22C-495F-4C6A-9429-96325F2F9884}"/>
    <cellStyle name="Comma 8 2 4 7 2" xfId="52781" xr:uid="{4672CA24-4A91-41C8-B49E-B1F70874FD01}"/>
    <cellStyle name="Comma 8 2 4 8" xfId="2843" xr:uid="{00000000-0005-0000-0000-0000400B0000}"/>
    <cellStyle name="Comma 8 2 4 9" xfId="29034" xr:uid="{A7B66969-3908-46E4-8574-0039140F7F24}"/>
    <cellStyle name="Comma 8 2 5" xfId="3263" xr:uid="{00000000-0005-0000-0000-0000440B0000}"/>
    <cellStyle name="Comma 8 2 5 2" xfId="5468" xr:uid="{00000000-0005-0000-0000-0000450B0000}"/>
    <cellStyle name="Comma 8 2 5 2 2" xfId="21857" xr:uid="{AF75FF16-CC37-4015-9290-FE83975F656B}"/>
    <cellStyle name="Comma 8 2 5 2 2 2" xfId="47846" xr:uid="{9350C34D-23E3-4564-81CE-9FEC4E986FA9}"/>
    <cellStyle name="Comma 8 2 5 2 3" xfId="13737" xr:uid="{0008F5CD-F7CF-445B-A57A-0E9AE142C7BD}"/>
    <cellStyle name="Comma 8 2 5 2 3 2" xfId="39726" xr:uid="{D2CD2710-66AC-40A6-A4A7-72385DB4FBB4}"/>
    <cellStyle name="Comma 8 2 5 2 4" xfId="31573" xr:uid="{3B67F0F2-7D01-46E4-8C63-18DEB0924B56}"/>
    <cellStyle name="Comma 8 2 5 3" xfId="8300" xr:uid="{00000000-0005-0000-0000-0000460B0000}"/>
    <cellStyle name="Comma 8 2 5 3 2" xfId="24631" xr:uid="{A18C2D98-A11F-4B24-A974-0E6BA218BAA8}"/>
    <cellStyle name="Comma 8 2 5 3 2 2" xfId="50620" xr:uid="{E8EF8E59-B8DC-4593-8635-0BD9EA053800}"/>
    <cellStyle name="Comma 8 2 5 3 3" xfId="16511" xr:uid="{FD2763D1-D356-4539-8BC2-5493ACCC7334}"/>
    <cellStyle name="Comma 8 2 5 3 3 2" xfId="42500" xr:uid="{29501E98-4AB5-4A09-9ED6-1FA0BF1494FB}"/>
    <cellStyle name="Comma 8 2 5 3 4" xfId="34347" xr:uid="{519C99F5-DE99-4A2F-954E-AAC85440B3FC}"/>
    <cellStyle name="Comma 8 2 5 4" xfId="19736" xr:uid="{FBC66CAC-D1E5-4E46-9886-731083571CC7}"/>
    <cellStyle name="Comma 8 2 5 4 2" xfId="45725" xr:uid="{FDA5A02F-A6A7-4CB4-BAAC-752EB22FF3D3}"/>
    <cellStyle name="Comma 8 2 5 5" xfId="11616" xr:uid="{D9BB0A2A-64CA-4E46-B8A0-9C4C1A6990AC}"/>
    <cellStyle name="Comma 8 2 5 5 2" xfId="37605" xr:uid="{819A75BC-2E25-46BB-89F2-DC94123A0AC7}"/>
    <cellStyle name="Comma 8 2 5 6" xfId="27201" xr:uid="{14ECCD39-44F7-46E9-8ABF-C6342BEFDD3D}"/>
    <cellStyle name="Comma 8 2 5 6 2" xfId="53190" xr:uid="{731F2110-B53E-4AF4-BEAD-4C40E7CEABBE}"/>
    <cellStyle name="Comma 8 2 5 7" xfId="29446" xr:uid="{3802FFCC-F94E-432F-9019-8DC503A8901B}"/>
    <cellStyle name="Comma 8 2 6" xfId="3975" xr:uid="{00000000-0005-0000-0000-0000470B0000}"/>
    <cellStyle name="Comma 8 2 6 2" xfId="20402" xr:uid="{90426580-EEE0-4376-BAE9-AFBF50C83C69}"/>
    <cellStyle name="Comma 8 2 6 2 2" xfId="46391" xr:uid="{E1C6B6E9-DBCD-45BE-A3E2-A206AE99F122}"/>
    <cellStyle name="Comma 8 2 6 3" xfId="12282" xr:uid="{D29BC118-9B0B-46DF-A4E8-31A3773290DD}"/>
    <cellStyle name="Comma 8 2 6 3 2" xfId="38271" xr:uid="{90E6C1E2-1171-4C5E-9A54-5A81CC1308F5}"/>
    <cellStyle name="Comma 8 2 6 4" xfId="30116" xr:uid="{3FDC2A24-D6F7-4E81-8CB8-AC69A6963BB6}"/>
    <cellStyle name="Comma 8 2 7" xfId="4642" xr:uid="{00000000-0005-0000-0000-0000480B0000}"/>
    <cellStyle name="Comma 8 2 7 2" xfId="21048" xr:uid="{946963D3-ECE9-4480-9BA9-1A67E34A5836}"/>
    <cellStyle name="Comma 8 2 7 2 2" xfId="47037" xr:uid="{3DF6F60C-436F-432D-A989-40E1981870E0}"/>
    <cellStyle name="Comma 8 2 7 3" xfId="12928" xr:uid="{0FA746A4-487D-42D2-AA07-D980F48B61DE}"/>
    <cellStyle name="Comma 8 2 7 3 2" xfId="38917" xr:uid="{AD4AF476-C773-4E76-BE1C-32A2D175A8B0}"/>
    <cellStyle name="Comma 8 2 7 4" xfId="30762" xr:uid="{FBEB6099-9700-43FC-BD75-DEC57EB4D08D}"/>
    <cellStyle name="Comma 8 2 8" xfId="6172" xr:uid="{00000000-0005-0000-0000-0000490B0000}"/>
    <cellStyle name="Comma 8 2 8 2" xfId="22523" xr:uid="{D5FC24B0-9098-40BF-8A57-0A61C160B407}"/>
    <cellStyle name="Comma 8 2 8 2 2" xfId="48512" xr:uid="{55A1F4D0-B38D-42D0-A89D-01690161EBBE}"/>
    <cellStyle name="Comma 8 2 8 3" xfId="14403" xr:uid="{9319FF20-559B-4D58-B057-1C3228DD884B}"/>
    <cellStyle name="Comma 8 2 8 3 2" xfId="40392" xr:uid="{2AC3D2F9-7A20-42F5-9BBF-47CD3828AAB1}"/>
    <cellStyle name="Comma 8 2 8 4" xfId="32239" xr:uid="{D3757742-EA64-469E-88A0-7B1E642C84CA}"/>
    <cellStyle name="Comma 8 2 9" xfId="6845" xr:uid="{00000000-0005-0000-0000-00004A0B0000}"/>
    <cellStyle name="Comma 8 2 9 2" xfId="23176" xr:uid="{E42F62E6-532C-43FA-8210-F30313F36488}"/>
    <cellStyle name="Comma 8 2 9 2 2" xfId="49165" xr:uid="{BFF46286-B0FE-4B83-B4D9-7DE2AC9A67AD}"/>
    <cellStyle name="Comma 8 2 9 3" xfId="15056" xr:uid="{A9038438-7CCE-4E59-92F3-82841AF973C6}"/>
    <cellStyle name="Comma 8 2 9 3 2" xfId="41045" xr:uid="{393095F2-C09C-4F8A-A296-C72ED8755FCC}"/>
    <cellStyle name="Comma 8 2 9 4" xfId="32892" xr:uid="{260E1D48-890D-4924-9BD8-F9305EF86CAC}"/>
    <cellStyle name="Comma 8 3" xfId="167" xr:uid="{00000000-0005-0000-0000-00009D000000}"/>
    <cellStyle name="Comma 8 3 10" xfId="10207" xr:uid="{00000000-0005-0000-0000-00004C0B0000}"/>
    <cellStyle name="Comma 8 3 10 2" xfId="18330" xr:uid="{687E3523-8D93-44DF-A4DF-38D04A045D52}"/>
    <cellStyle name="Comma 8 3 10 2 2" xfId="44319" xr:uid="{1533D491-0615-448B-83D6-8D43B1FE7E49}"/>
    <cellStyle name="Comma 8 3 10 3" xfId="36196" xr:uid="{EF08AAF3-4DB9-4CD3-B2C0-57409EC04443}"/>
    <cellStyle name="Comma 8 3 11" xfId="2117" xr:uid="{00000000-0005-0000-0000-00004D0B0000}"/>
    <cellStyle name="Comma 8 3 11 2" xfId="18981" xr:uid="{CD706FC5-84BF-4348-96D9-678E436F4BDD}"/>
    <cellStyle name="Comma 8 3 11 2 2" xfId="44970" xr:uid="{9CE547CE-BCF1-4E30-840F-40D94941C865}"/>
    <cellStyle name="Comma 8 3 11 3" xfId="28611" xr:uid="{B1A715B4-85E9-4773-BB8E-CAB2CC57FFCA}"/>
    <cellStyle name="Comma 8 3 12" xfId="10861" xr:uid="{54C00CC1-B42D-47B5-BFE8-C898A9CFF191}"/>
    <cellStyle name="Comma 8 3 12 2" xfId="36850" xr:uid="{C12B59BB-2A6D-4E39-BAEC-70888A984985}"/>
    <cellStyle name="Comma 8 3 13" xfId="26445" xr:uid="{552C929C-714E-49E7-803C-C41680E96598}"/>
    <cellStyle name="Comma 8 3 13 2" xfId="52434" xr:uid="{115ACEF2-0114-40B4-B835-FAC5EA1E375E}"/>
    <cellStyle name="Comma 8 3 14" xfId="1463" xr:uid="{00000000-0005-0000-0000-00004B0B0000}"/>
    <cellStyle name="Comma 8 3 14 2" xfId="53916" xr:uid="{CCCE3531-24BA-403F-BB23-8A599B6D56DD}"/>
    <cellStyle name="Comma 8 3 15" xfId="27954" xr:uid="{0680E018-E43A-48F7-8756-65D183C32987}"/>
    <cellStyle name="Comma 8 3 2" xfId="1092" xr:uid="{30EA9020-3385-4C57-BE53-D09C3499C6F6}"/>
    <cellStyle name="Comma 8 3 2 10" xfId="10500" xr:uid="{00000000-0005-0000-0000-00004F0B0000}"/>
    <cellStyle name="Comma 8 3 2 10 2" xfId="18623" xr:uid="{7C343296-1663-43DB-BB8D-3030E5D3787B}"/>
    <cellStyle name="Comma 8 3 2 10 2 2" xfId="44612" xr:uid="{BC6F6174-92BC-4845-9375-2079068B1A87}"/>
    <cellStyle name="Comma 8 3 2 10 3" xfId="36489" xr:uid="{C9DBD0A2-86FD-4680-AE94-1EC6FE2381A2}"/>
    <cellStyle name="Comma 8 3 2 11" xfId="2845" xr:uid="{00000000-0005-0000-0000-0000500B0000}"/>
    <cellStyle name="Comma 8 3 2 11 2" xfId="19329" xr:uid="{D2EFD00D-E5C5-4BB6-8150-5308F81103CE}"/>
    <cellStyle name="Comma 8 3 2 11 2 2" xfId="45318" xr:uid="{D4353334-1F4E-4CB0-BAA3-2851CE7617C5}"/>
    <cellStyle name="Comma 8 3 2 11 3" xfId="29036" xr:uid="{D68714A4-9E5A-4175-8FD6-B699EE1364D3}"/>
    <cellStyle name="Comma 8 3 2 12" xfId="11209" xr:uid="{61A8981A-3187-41CF-B2E0-D3381CA86EEC}"/>
    <cellStyle name="Comma 8 3 2 12 2" xfId="37198" xr:uid="{7646A9E3-FA95-4D44-83A9-D93EE3510927}"/>
    <cellStyle name="Comma 8 3 2 13" xfId="26794" xr:uid="{5D7FF3C3-2DD4-4027-8816-422973A6B3CF}"/>
    <cellStyle name="Comma 8 3 2 13 2" xfId="52783" xr:uid="{1D9AB8E7-C14C-4407-A56A-C508F1570B74}"/>
    <cellStyle name="Comma 8 3 2 14" xfId="1756" xr:uid="{00000000-0005-0000-0000-00004E0B0000}"/>
    <cellStyle name="Comma 8 3 2 14 2" xfId="54209" xr:uid="{26920D48-BE07-4732-B4DB-54EDF8B9E379}"/>
    <cellStyle name="Comma 8 3 2 15" xfId="28250" xr:uid="{B4B2351D-447B-44B4-9BDA-C5DBED060D01}"/>
    <cellStyle name="Comma 8 3 2 2" xfId="3615" xr:uid="{00000000-0005-0000-0000-0000510B0000}"/>
    <cellStyle name="Comma 8 3 2 2 2" xfId="5819" xr:uid="{00000000-0005-0000-0000-0000520B0000}"/>
    <cellStyle name="Comma 8 3 2 2 2 2" xfId="22208" xr:uid="{0EDD6958-E6F8-4BB3-BD84-D6A0649DACD8}"/>
    <cellStyle name="Comma 8 3 2 2 2 2 2" xfId="48197" xr:uid="{2DD2776F-3AFB-41CA-95BB-8D6350BCC2D9}"/>
    <cellStyle name="Comma 8 3 2 2 2 3" xfId="14088" xr:uid="{7C00F34A-EB43-4CDC-859E-3DE538A9E8B6}"/>
    <cellStyle name="Comma 8 3 2 2 2 3 2" xfId="40077" xr:uid="{FEA6F455-B397-4107-9037-621F4DA7FC35}"/>
    <cellStyle name="Comma 8 3 2 2 2 4" xfId="31924" xr:uid="{6F8375FD-1224-4970-9794-01988E453DDF}"/>
    <cellStyle name="Comma 8 3 2 2 3" xfId="8651" xr:uid="{00000000-0005-0000-0000-0000530B0000}"/>
    <cellStyle name="Comma 8 3 2 2 3 2" xfId="24982" xr:uid="{17A22DD2-008F-455D-90BE-3BC518DB4D59}"/>
    <cellStyle name="Comma 8 3 2 2 3 2 2" xfId="50971" xr:uid="{19B3584A-2ABA-4795-A7F0-7140EA8AB59A}"/>
    <cellStyle name="Comma 8 3 2 2 3 3" xfId="16862" xr:uid="{55E84B3F-B2D0-4974-A923-3796ADBFCF13}"/>
    <cellStyle name="Comma 8 3 2 2 3 3 2" xfId="42851" xr:uid="{4FBA5658-E090-4037-962D-6DD635A84F7B}"/>
    <cellStyle name="Comma 8 3 2 2 3 4" xfId="34698" xr:uid="{AB39A7F2-E22A-431F-A959-6D79C9879D84}"/>
    <cellStyle name="Comma 8 3 2 2 4" xfId="20087" xr:uid="{9B4F2897-75D7-4C55-822C-BB7296DD6684}"/>
    <cellStyle name="Comma 8 3 2 2 4 2" xfId="46076" xr:uid="{FAD61A42-BBFE-4CBD-B5F2-AA146EC9195D}"/>
    <cellStyle name="Comma 8 3 2 2 5" xfId="11967" xr:uid="{0A89ABB3-2531-4E09-AB87-B5D8FBA470BC}"/>
    <cellStyle name="Comma 8 3 2 2 5 2" xfId="37956" xr:uid="{40C80827-BD19-4724-91FF-74E70752F65F}"/>
    <cellStyle name="Comma 8 3 2 2 6" xfId="27552" xr:uid="{7A484210-95FE-480B-B3F2-BE5C1018B4E2}"/>
    <cellStyle name="Comma 8 3 2 2 6 2" xfId="53541" xr:uid="{BFB01D04-94AE-4022-82B5-89620FF77A9F}"/>
    <cellStyle name="Comma 8 3 2 2 7" xfId="29798" xr:uid="{B82CEBC1-BDE9-4DE1-B2AB-1022C42B8134}"/>
    <cellStyle name="Comma 8 3 2 3" xfId="4340" xr:uid="{00000000-0005-0000-0000-0000540B0000}"/>
    <cellStyle name="Comma 8 3 2 3 2" xfId="20749" xr:uid="{43DA9727-86F1-4005-83F9-5053513CACF7}"/>
    <cellStyle name="Comma 8 3 2 3 2 2" xfId="46738" xr:uid="{EA023D31-67A4-4AF5-8E51-EA466809BA6E}"/>
    <cellStyle name="Comma 8 3 2 3 3" xfId="12629" xr:uid="{1F17D994-3B46-4BB8-9084-0D734649B0C0}"/>
    <cellStyle name="Comma 8 3 2 3 3 2" xfId="38618" xr:uid="{B793A2F3-EC67-42CA-AEE2-20A86D1014A9}"/>
    <cellStyle name="Comma 8 3 2 3 4" xfId="30463" xr:uid="{6FF4D387-AAC4-4398-9427-00F06CF4ABE9}"/>
    <cellStyle name="Comma 8 3 2 4" xfId="5053" xr:uid="{00000000-0005-0000-0000-0000550B0000}"/>
    <cellStyle name="Comma 8 3 2 4 2" xfId="21450" xr:uid="{50AA3E21-3728-4CE4-91B6-2A75F30ED096}"/>
    <cellStyle name="Comma 8 3 2 4 2 2" xfId="47439" xr:uid="{656A1AC8-8670-4F2E-9A08-F6F09B3A6BAE}"/>
    <cellStyle name="Comma 8 3 2 4 3" xfId="13330" xr:uid="{040A717B-27B8-4076-83AB-2C26B0519062}"/>
    <cellStyle name="Comma 8 3 2 4 3 2" xfId="39319" xr:uid="{89E156E5-D56C-47E8-9C24-3ABE1CDAA366}"/>
    <cellStyle name="Comma 8 3 2 4 4" xfId="31166" xr:uid="{E8676573-27EB-4FA5-81EC-F0932E5AAE99}"/>
    <cellStyle name="Comma 8 3 2 5" xfId="6536" xr:uid="{00000000-0005-0000-0000-0000560B0000}"/>
    <cellStyle name="Comma 8 3 2 5 2" xfId="22870" xr:uid="{490EF787-4B1B-40CC-B669-3C3277B2CCF7}"/>
    <cellStyle name="Comma 8 3 2 5 2 2" xfId="48859" xr:uid="{914189DC-2E1E-41C6-B8FD-9658B0DBB805}"/>
    <cellStyle name="Comma 8 3 2 5 3" xfId="14750" xr:uid="{F81306BB-801C-4653-8B10-DDA727E9B914}"/>
    <cellStyle name="Comma 8 3 2 5 3 2" xfId="40739" xr:uid="{39B9C910-A497-4C98-BA5C-B0A5F32B93DB}"/>
    <cellStyle name="Comma 8 3 2 5 4" xfId="32586" xr:uid="{722581B3-BC6C-456D-B643-3CE586706572}"/>
    <cellStyle name="Comma 8 3 2 6" xfId="7192" xr:uid="{00000000-0005-0000-0000-0000570B0000}"/>
    <cellStyle name="Comma 8 3 2 6 2" xfId="23523" xr:uid="{837AF0DA-C09B-4E00-ACD4-08C986CC03FA}"/>
    <cellStyle name="Comma 8 3 2 6 2 2" xfId="49512" xr:uid="{E2503034-DB2F-4FBC-BF92-B75928DA12CA}"/>
    <cellStyle name="Comma 8 3 2 6 3" xfId="15403" xr:uid="{4BD55596-36EC-4EDB-AE74-45506FA35FF2}"/>
    <cellStyle name="Comma 8 3 2 6 3 2" xfId="41392" xr:uid="{FADE7EA0-619B-4A26-94E6-4E3960BFC4BA}"/>
    <cellStyle name="Comma 8 3 2 6 4" xfId="33239" xr:uid="{1EADF5C2-6328-4712-A47E-57F80C135B35}"/>
    <cellStyle name="Comma 8 3 2 7" xfId="7893" xr:uid="{00000000-0005-0000-0000-0000580B0000}"/>
    <cellStyle name="Comma 8 3 2 7 2" xfId="24224" xr:uid="{DF6B0CD5-7F60-403D-8534-294F2CB78692}"/>
    <cellStyle name="Comma 8 3 2 7 2 2" xfId="50213" xr:uid="{3B9E9DD7-C749-4123-A775-11662F2096E9}"/>
    <cellStyle name="Comma 8 3 2 7 3" xfId="16104" xr:uid="{ABE55F85-3AD2-4A14-899F-F1F5B9017BD5}"/>
    <cellStyle name="Comma 8 3 2 7 3 2" xfId="42093" xr:uid="{BF543B0B-86C9-447A-AB06-64D23088BEA6}"/>
    <cellStyle name="Comma 8 3 2 7 4" xfId="33940" xr:uid="{D58B0C15-DA2C-4257-AD96-AB57BDBC106F}"/>
    <cellStyle name="Comma 8 3 2 8" xfId="9716" xr:uid="{00000000-0005-0000-0000-0000590B0000}"/>
    <cellStyle name="Comma 8 3 2 8 2" xfId="25997" xr:uid="{D10EECC8-2691-4CDE-93BD-0125519B9164}"/>
    <cellStyle name="Comma 8 3 2 8 2 2" xfId="51986" xr:uid="{CA5C73F2-B401-459D-BFE8-9BDEB99BFAA8}"/>
    <cellStyle name="Comma 8 3 2 8 3" xfId="17877" xr:uid="{23687A1D-2C84-4F7E-A47A-5FE9E612E887}"/>
    <cellStyle name="Comma 8 3 2 8 3 2" xfId="43866" xr:uid="{7507EF08-833F-48A2-85FB-4CD70BB948F1}"/>
    <cellStyle name="Comma 8 3 2 8 4" xfId="35714" xr:uid="{B3EE1134-E716-441F-A7EE-58D6C11C3542}"/>
    <cellStyle name="Comma 8 3 2 9" xfId="9871" xr:uid="{00000000-0005-0000-0000-00005A0B0000}"/>
    <cellStyle name="Comma 8 3 2 9 2" xfId="26136" xr:uid="{9D847FA4-B3D5-4B42-858E-7FC9922CB26B}"/>
    <cellStyle name="Comma 8 3 2 9 2 2" xfId="52125" xr:uid="{744DE2F3-4EFB-4519-860B-8B8EF2AAA97E}"/>
    <cellStyle name="Comma 8 3 2 9 3" xfId="18016" xr:uid="{36C2C24D-8223-4ACF-87AB-7515B229E461}"/>
    <cellStyle name="Comma 8 3 2 9 3 2" xfId="44005" xr:uid="{FF01245D-754C-41CA-ACDB-5D154C720B8E}"/>
    <cellStyle name="Comma 8 3 2 9 4" xfId="35860" xr:uid="{A85138CC-D08E-4AA9-A18D-A4460CE8B5AC}"/>
    <cellStyle name="Comma 8 3 3" xfId="787" xr:uid="{BD2D6A41-EE44-4012-B4D0-A664AE64B673}"/>
    <cellStyle name="Comma 8 3 3 2" xfId="5522" xr:uid="{00000000-0005-0000-0000-00005C0B0000}"/>
    <cellStyle name="Comma 8 3 3 2 2" xfId="21911" xr:uid="{927870A7-EEDB-43B8-BFD0-36025071F421}"/>
    <cellStyle name="Comma 8 3 3 2 2 2" xfId="47900" xr:uid="{A9B13E1E-D278-4C00-BF22-7DFF53DCA85E}"/>
    <cellStyle name="Comma 8 3 3 2 3" xfId="13791" xr:uid="{8A843A56-0F38-426F-808F-89DC1AC71F20}"/>
    <cellStyle name="Comma 8 3 3 2 3 2" xfId="39780" xr:uid="{CE731F91-05F8-487C-B788-0C14F6D573C9}"/>
    <cellStyle name="Comma 8 3 3 2 4" xfId="31627" xr:uid="{045A1B0A-4816-4F15-8423-7B8637E93CD6}"/>
    <cellStyle name="Comma 8 3 3 3" xfId="8354" xr:uid="{00000000-0005-0000-0000-00005D0B0000}"/>
    <cellStyle name="Comma 8 3 3 3 2" xfId="24685" xr:uid="{2EC59A99-65AA-4C8A-B0B9-2D574F99CADA}"/>
    <cellStyle name="Comma 8 3 3 3 2 2" xfId="50674" xr:uid="{F3B76838-38ED-47E6-BD7C-A618E4581F3D}"/>
    <cellStyle name="Comma 8 3 3 3 3" xfId="16565" xr:uid="{DFE023AA-26B8-49D3-944A-6C212C1180F6}"/>
    <cellStyle name="Comma 8 3 3 3 3 2" xfId="42554" xr:uid="{79ADF138-6B25-4DFE-BDDE-F6F94B24845D}"/>
    <cellStyle name="Comma 8 3 3 3 4" xfId="34401" xr:uid="{68A4A0C5-1480-43D8-9E49-D0E9C0D121AA}"/>
    <cellStyle name="Comma 8 3 3 4" xfId="9417" xr:uid="{00000000-0005-0000-0000-00005E0B0000}"/>
    <cellStyle name="Comma 8 3 3 4 2" xfId="25702" xr:uid="{02F08005-A53F-4DF6-89DC-5B01B744DBB1}"/>
    <cellStyle name="Comma 8 3 3 4 2 2" xfId="51691" xr:uid="{D7304C85-EC0D-423C-B52F-26E98E5C86C5}"/>
    <cellStyle name="Comma 8 3 3 4 3" xfId="17582" xr:uid="{BC116A17-6EE8-4527-9C49-78E639FE83BD}"/>
    <cellStyle name="Comma 8 3 3 4 3 2" xfId="43571" xr:uid="{E1AC559D-FF0D-447D-B516-1D22EB845F6C}"/>
    <cellStyle name="Comma 8 3 3 4 4" xfId="35419" xr:uid="{73643F96-FFA7-47A2-8B11-779231931F22}"/>
    <cellStyle name="Comma 8 3 3 5" xfId="19790" xr:uid="{0A681122-2F8A-4968-9B53-D7D72C7DCEF0}"/>
    <cellStyle name="Comma 8 3 3 5 2" xfId="45779" xr:uid="{99649C21-15CD-4988-ACD6-7710293CF38B}"/>
    <cellStyle name="Comma 8 3 3 6" xfId="11670" xr:uid="{7C238F5D-1965-484B-A1F9-38F3CB4E4997}"/>
    <cellStyle name="Comma 8 3 3 6 2" xfId="37659" xr:uid="{D2D89E33-3D30-4BD7-928D-97E6AE4BE6C0}"/>
    <cellStyle name="Comma 8 3 3 7" xfId="27255" xr:uid="{EFBF44D0-1D4D-4D11-94D7-5C181E2C59C7}"/>
    <cellStyle name="Comma 8 3 3 7 2" xfId="53244" xr:uid="{DF90ED57-B41B-455D-91DA-677E797FE304}"/>
    <cellStyle name="Comma 8 3 3 8" xfId="3317" xr:uid="{00000000-0005-0000-0000-00005B0B0000}"/>
    <cellStyle name="Comma 8 3 3 9" xfId="29500" xr:uid="{FB48C041-1EAF-435B-A040-A502AE6041BE}"/>
    <cellStyle name="Comma 8 3 4" xfId="4035" xr:uid="{00000000-0005-0000-0000-00005F0B0000}"/>
    <cellStyle name="Comma 8 3 4 2" xfId="20456" xr:uid="{9877FD8C-B0D7-4E54-B7A8-18575175EF62}"/>
    <cellStyle name="Comma 8 3 4 2 2" xfId="46445" xr:uid="{CEAEA8F3-822D-4D26-9207-FA4D6852C290}"/>
    <cellStyle name="Comma 8 3 4 3" xfId="12336" xr:uid="{F164BCBF-5CB8-4253-B806-027E22A970A3}"/>
    <cellStyle name="Comma 8 3 4 3 2" xfId="38325" xr:uid="{7BEB9C8B-0BF3-4E87-9CDA-D99B43ED9FBB}"/>
    <cellStyle name="Comma 8 3 4 4" xfId="30170" xr:uid="{4720AAC5-51DD-413A-8989-5AC58F5AE72F}"/>
    <cellStyle name="Comma 8 3 5" xfId="4696" xr:uid="{00000000-0005-0000-0000-0000600B0000}"/>
    <cellStyle name="Comma 8 3 5 2" xfId="21102" xr:uid="{775DFE0C-2B77-497C-A0F3-4DF082FA0FC1}"/>
    <cellStyle name="Comma 8 3 5 2 2" xfId="47091" xr:uid="{3986329F-2EE4-44FE-B6BE-B84699C1AC7B}"/>
    <cellStyle name="Comma 8 3 5 3" xfId="12982" xr:uid="{F5FAC739-6C62-4ACE-87E1-39B273FA2725}"/>
    <cellStyle name="Comma 8 3 5 3 2" xfId="38971" xr:uid="{BCF425E6-3C0B-44F8-9AD5-106B1FAEA911}"/>
    <cellStyle name="Comma 8 3 5 4" xfId="30816" xr:uid="{4DC49926-DC01-4A85-B753-CE178C657342}"/>
    <cellStyle name="Comma 8 3 6" xfId="6232" xr:uid="{00000000-0005-0000-0000-0000610B0000}"/>
    <cellStyle name="Comma 8 3 6 2" xfId="22577" xr:uid="{C2B05F42-D0F3-4885-A185-1433207294A7}"/>
    <cellStyle name="Comma 8 3 6 2 2" xfId="48566" xr:uid="{4EED1E42-4BA9-4A59-B2C5-4C8D3DE6177A}"/>
    <cellStyle name="Comma 8 3 6 3" xfId="14457" xr:uid="{3AAD465C-3E76-413A-9A60-6A07877102E9}"/>
    <cellStyle name="Comma 8 3 6 3 2" xfId="40446" xr:uid="{1CA3F90E-3DA5-46D2-8394-C0D40B433BA3}"/>
    <cellStyle name="Comma 8 3 6 4" xfId="32293" xr:uid="{D04631C8-AA46-4B0D-9198-6D650E57A6E3}"/>
    <cellStyle name="Comma 8 3 7" xfId="6899" xr:uid="{00000000-0005-0000-0000-0000620B0000}"/>
    <cellStyle name="Comma 8 3 7 2" xfId="23230" xr:uid="{0A6F7C9D-7E48-4B3E-BBA1-9C6174310965}"/>
    <cellStyle name="Comma 8 3 7 2 2" xfId="49219" xr:uid="{F2809D06-2D68-4FC1-9F49-E8AE1DD83BC7}"/>
    <cellStyle name="Comma 8 3 7 3" xfId="15110" xr:uid="{4E023D2F-E246-4E1E-863A-3D2599E763AB}"/>
    <cellStyle name="Comma 8 3 7 3 2" xfId="41099" xr:uid="{C842ACED-F01E-471C-86F2-4E155CC1AD8A}"/>
    <cellStyle name="Comma 8 3 7 4" xfId="32946" xr:uid="{7EFF81A4-8FB6-4C1F-A6C5-ADE4D60AE117}"/>
    <cellStyle name="Comma 8 3 8" xfId="7545" xr:uid="{00000000-0005-0000-0000-0000630B0000}"/>
    <cellStyle name="Comma 8 3 8 2" xfId="23876" xr:uid="{427E5964-C22C-4A99-9748-6CB5D670A2BB}"/>
    <cellStyle name="Comma 8 3 8 2 2" xfId="49865" xr:uid="{BC11B960-0A9F-4EC0-A0B0-33301C1A9FE3}"/>
    <cellStyle name="Comma 8 3 8 3" xfId="15756" xr:uid="{66D755AF-781A-4337-A66B-C9208C658048}"/>
    <cellStyle name="Comma 8 3 8 3 2" xfId="41745" xr:uid="{E3C56AFC-7F41-4D57-B577-259DDA47E2C3}"/>
    <cellStyle name="Comma 8 3 8 4" xfId="33592" xr:uid="{CA6790CC-44BC-4B25-9FAD-D922AC772558}"/>
    <cellStyle name="Comma 8 3 9" xfId="8872" xr:uid="{00000000-0005-0000-0000-0000640B0000}"/>
    <cellStyle name="Comma 8 3 9 2" xfId="25203" xr:uid="{0C166EB9-D5AA-4A47-B3A4-CE932B2A12D3}"/>
    <cellStyle name="Comma 8 3 9 2 2" xfId="51192" xr:uid="{1DC85C54-8257-4DF3-B03B-9C88A0EB44FE}"/>
    <cellStyle name="Comma 8 3 9 3" xfId="17083" xr:uid="{3AC4A626-104C-4EDD-803A-EECADF0C3316}"/>
    <cellStyle name="Comma 8 3 9 3 2" xfId="43072" xr:uid="{7CD66F73-8DE7-44BA-81BF-8FE3F1AFF29C}"/>
    <cellStyle name="Comma 8 3 9 4" xfId="34919" xr:uid="{428B38F9-168C-455C-A86E-B9F58B48FE43}"/>
    <cellStyle name="Comma 8 4" xfId="168" xr:uid="{00000000-0005-0000-0000-00009E000000}"/>
    <cellStyle name="Comma 8 4 10" xfId="10368" xr:uid="{00000000-0005-0000-0000-0000660B0000}"/>
    <cellStyle name="Comma 8 4 10 2" xfId="18491" xr:uid="{DFAE4095-6222-425E-8812-4D7ABE353DE6}"/>
    <cellStyle name="Comma 8 4 10 2 2" xfId="44480" xr:uid="{F99FD5D2-65C1-498E-99D6-FC8E81831CAA}"/>
    <cellStyle name="Comma 8 4 10 3" xfId="36357" xr:uid="{E44D21A0-C72C-4072-84E6-BF93D611382C}"/>
    <cellStyle name="Comma 8 4 11" xfId="1974" xr:uid="{00000000-0005-0000-0000-0000670B0000}"/>
    <cellStyle name="Comma 8 4 11 2" xfId="18838" xr:uid="{B17D8B25-661E-4724-8FB4-08A48A3A09CB}"/>
    <cellStyle name="Comma 8 4 11 2 2" xfId="44827" xr:uid="{FD10C352-5BE7-4CF6-BDA6-359E5289DB81}"/>
    <cellStyle name="Comma 8 4 11 3" xfId="28468" xr:uid="{68F3F330-4ACD-441A-A8F1-24671F95B118}"/>
    <cellStyle name="Comma 8 4 12" xfId="10718" xr:uid="{6A1E3E34-D17E-4A85-A59F-F6B236278437}"/>
    <cellStyle name="Comma 8 4 12 2" xfId="36707" xr:uid="{E63E8757-F36C-42D1-80B2-82056FDF46C3}"/>
    <cellStyle name="Comma 8 4 13" xfId="26302" xr:uid="{F90E3FE0-EC06-4A9A-8360-4E82DE43D3CD}"/>
    <cellStyle name="Comma 8 4 13 2" xfId="52291" xr:uid="{13CEAB31-47F7-4790-9BB5-AC97428E37E9}"/>
    <cellStyle name="Comma 8 4 14" xfId="1624" xr:uid="{00000000-0005-0000-0000-0000650B0000}"/>
    <cellStyle name="Comma 8 4 14 2" xfId="54077" xr:uid="{B50E46F3-1C8E-42B1-8DBB-FC591EF61358}"/>
    <cellStyle name="Comma 8 4 15" xfId="28118" xr:uid="{169810BC-DE74-4106-900E-1D9C463C689D}"/>
    <cellStyle name="Comma 8 4 2" xfId="953" xr:uid="{1AA452DF-691B-48A7-BDE6-AC9341CE0B8D}"/>
    <cellStyle name="Comma 8 4 2 2" xfId="5054" xr:uid="{00000000-0005-0000-0000-0000690B0000}"/>
    <cellStyle name="Comma 8 4 2 2 2" xfId="21451" xr:uid="{BB71C41B-EECE-47D0-8CDB-375EB59D30CE}"/>
    <cellStyle name="Comma 8 4 2 2 2 2" xfId="47440" xr:uid="{FE7CD0D0-7A92-4A6E-A0BE-D372ACC9D5F3}"/>
    <cellStyle name="Comma 8 4 2 2 3" xfId="13331" xr:uid="{BDD9C56D-8010-4BC2-B72B-83AD086E5390}"/>
    <cellStyle name="Comma 8 4 2 2 3 2" xfId="39320" xr:uid="{FAADB990-1636-4994-BA07-3C7D7CDAB9D7}"/>
    <cellStyle name="Comma 8 4 2 2 4" xfId="31167" xr:uid="{A16C30A3-2968-4644-BB64-E575275E8E8D}"/>
    <cellStyle name="Comma 8 4 2 3" xfId="7894" xr:uid="{00000000-0005-0000-0000-00006A0B0000}"/>
    <cellStyle name="Comma 8 4 2 3 2" xfId="24225" xr:uid="{544B7F5F-E922-464D-8C76-F20D781AE7E7}"/>
    <cellStyle name="Comma 8 4 2 3 2 2" xfId="50214" xr:uid="{67CBD71A-B85C-4898-A1AF-BA100F1A3882}"/>
    <cellStyle name="Comma 8 4 2 3 3" xfId="16105" xr:uid="{9ED6B6AE-6A14-484D-B12C-B3BD62554CD7}"/>
    <cellStyle name="Comma 8 4 2 3 3 2" xfId="42094" xr:uid="{D6A1A6BC-158C-48B2-B920-D20F36294890}"/>
    <cellStyle name="Comma 8 4 2 3 4" xfId="33941" xr:uid="{C30761A9-8114-4613-9686-DB7494641BD6}"/>
    <cellStyle name="Comma 8 4 2 4" xfId="9581" xr:uid="{00000000-0005-0000-0000-00006B0B0000}"/>
    <cellStyle name="Comma 8 4 2 4 2" xfId="25864" xr:uid="{54ABA1AC-64CB-4F20-9943-E311363EA7E7}"/>
    <cellStyle name="Comma 8 4 2 4 2 2" xfId="51853" xr:uid="{9D27BFCF-A716-4E70-A334-72FABBCDA1AA}"/>
    <cellStyle name="Comma 8 4 2 4 3" xfId="17744" xr:uid="{5A1AB750-8D1C-4A92-B17A-2A256A9B891E}"/>
    <cellStyle name="Comma 8 4 2 4 3 2" xfId="43733" xr:uid="{9EC52E09-64BB-44B4-A2B5-CCD0F0068CCA}"/>
    <cellStyle name="Comma 8 4 2 4 4" xfId="35581" xr:uid="{56B58A73-EF04-482B-B99E-3B57745D5AB7}"/>
    <cellStyle name="Comma 8 4 2 5" xfId="19330" xr:uid="{EA2DB911-B734-4D1E-BB9D-2703FBA0A7DF}"/>
    <cellStyle name="Comma 8 4 2 5 2" xfId="45319" xr:uid="{2140F406-495A-49F0-966C-2726940A78A8}"/>
    <cellStyle name="Comma 8 4 2 6" xfId="11210" xr:uid="{B930949D-B7E5-4EFE-A312-8984838D8D59}"/>
    <cellStyle name="Comma 8 4 2 6 2" xfId="37199" xr:uid="{041AA653-AEBF-4092-B727-BFA91BE09AA9}"/>
    <cellStyle name="Comma 8 4 2 7" xfId="26795" xr:uid="{2D2E5C97-AF34-44B1-B11F-32AD4A9A3538}"/>
    <cellStyle name="Comma 8 4 2 7 2" xfId="52784" xr:uid="{0031B1EF-B243-485E-ADD5-2E9FB989D53D}"/>
    <cellStyle name="Comma 8 4 2 8" xfId="2846" xr:uid="{00000000-0005-0000-0000-0000680B0000}"/>
    <cellStyle name="Comma 8 4 2 9" xfId="29037" xr:uid="{C2A14092-BBAB-4EFE-A062-4AC66EF9FBA4}"/>
    <cellStyle name="Comma 8 4 3" xfId="3470" xr:uid="{00000000-0005-0000-0000-00006C0B0000}"/>
    <cellStyle name="Comma 8 4 3 2" xfId="5674" xr:uid="{00000000-0005-0000-0000-00006D0B0000}"/>
    <cellStyle name="Comma 8 4 3 2 2" xfId="22063" xr:uid="{6B53FE09-A35D-4DB1-A212-B0F4F0C18E38}"/>
    <cellStyle name="Comma 8 4 3 2 2 2" xfId="48052" xr:uid="{BA5BB67C-2764-41A2-8FFD-3A354DBE33EF}"/>
    <cellStyle name="Comma 8 4 3 2 3" xfId="13943" xr:uid="{90E5F64F-DCAE-4181-996D-4CFD3B357030}"/>
    <cellStyle name="Comma 8 4 3 2 3 2" xfId="39932" xr:uid="{80C1EA5A-3CE7-4C2E-8BA1-432E6BE24A98}"/>
    <cellStyle name="Comma 8 4 3 2 4" xfId="31779" xr:uid="{5684CFEA-135B-4109-8425-3386BC9AA6F5}"/>
    <cellStyle name="Comma 8 4 3 3" xfId="8506" xr:uid="{00000000-0005-0000-0000-00006E0B0000}"/>
    <cellStyle name="Comma 8 4 3 3 2" xfId="24837" xr:uid="{5417E737-A1D2-4FF2-BDC6-121039CFC43E}"/>
    <cellStyle name="Comma 8 4 3 3 2 2" xfId="50826" xr:uid="{33A55966-AF9A-4DD2-A951-AD2B9E0B9EEC}"/>
    <cellStyle name="Comma 8 4 3 3 3" xfId="16717" xr:uid="{A583BB5A-9BB4-4C8E-B7E7-7994CAE038B7}"/>
    <cellStyle name="Comma 8 4 3 3 3 2" xfId="42706" xr:uid="{20AA87AB-222B-4617-842B-1495A66BC15B}"/>
    <cellStyle name="Comma 8 4 3 3 4" xfId="34553" xr:uid="{3CA4CA87-91EA-415A-B53C-F216188BC5D4}"/>
    <cellStyle name="Comma 8 4 3 4" xfId="19942" xr:uid="{3032CA92-83AF-45E2-9B50-8C44B97EE5A8}"/>
    <cellStyle name="Comma 8 4 3 4 2" xfId="45931" xr:uid="{AE6ADF65-5DED-4B80-8C86-39B9FCA3D670}"/>
    <cellStyle name="Comma 8 4 3 5" xfId="11822" xr:uid="{B9EA60DF-69E1-4F33-A0B1-7A235586D5D7}"/>
    <cellStyle name="Comma 8 4 3 5 2" xfId="37811" xr:uid="{2F45D479-3BD7-4DD8-8EC6-F0A3C69922E2}"/>
    <cellStyle name="Comma 8 4 3 6" xfId="27407" xr:uid="{6E25C40E-5FE7-47AA-8280-8EDE6E939F86}"/>
    <cellStyle name="Comma 8 4 3 6 2" xfId="53396" xr:uid="{BF2CE46B-E9D6-437C-B424-6D34CB6C0DBD}"/>
    <cellStyle name="Comma 8 4 3 7" xfId="29653" xr:uid="{980898C4-AF8F-4ACD-BBF3-167D8009B572}"/>
    <cellStyle name="Comma 8 4 4" xfId="4201" xr:uid="{00000000-0005-0000-0000-00006F0B0000}"/>
    <cellStyle name="Comma 8 4 4 2" xfId="20617" xr:uid="{87AAEC74-6AC2-47EC-9F8C-4AE1E34471F7}"/>
    <cellStyle name="Comma 8 4 4 2 2" xfId="46606" xr:uid="{02E4197B-F53C-4CA9-9D77-FB0818E8CE53}"/>
    <cellStyle name="Comma 8 4 4 3" xfId="12497" xr:uid="{F70B70D9-0930-41D6-AA58-8E60C8B582F7}"/>
    <cellStyle name="Comma 8 4 4 3 2" xfId="38486" xr:uid="{053A8892-3816-4B19-97FA-837227DEAE5C}"/>
    <cellStyle name="Comma 8 4 4 4" xfId="30331" xr:uid="{EFBF620D-2E32-4CBC-BC96-6345A308A9B3}"/>
    <cellStyle name="Comma 8 4 5" xfId="4553" xr:uid="{00000000-0005-0000-0000-0000700B0000}"/>
    <cellStyle name="Comma 8 4 5 2" xfId="20959" xr:uid="{003577EC-4D82-4C35-BF40-1C93474A0755}"/>
    <cellStyle name="Comma 8 4 5 2 2" xfId="46948" xr:uid="{69CB00CE-A8E0-44F0-9C13-BCDE5AAE2165}"/>
    <cellStyle name="Comma 8 4 5 3" xfId="12839" xr:uid="{F8F91DA8-CB20-4298-81D1-C85900852DB7}"/>
    <cellStyle name="Comma 8 4 5 3 2" xfId="38828" xr:uid="{9803D3B9-1F94-465E-814D-FC4B4F8F2D28}"/>
    <cellStyle name="Comma 8 4 5 4" xfId="30673" xr:uid="{63B6D7D1-E478-4231-A94E-7B09EF310B60}"/>
    <cellStyle name="Comma 8 4 6" xfId="6397" xr:uid="{00000000-0005-0000-0000-0000710B0000}"/>
    <cellStyle name="Comma 8 4 6 2" xfId="22738" xr:uid="{32E4AE6E-1C76-456A-863F-05926F2DDF5C}"/>
    <cellStyle name="Comma 8 4 6 2 2" xfId="48727" xr:uid="{AB885019-E602-468D-9B4C-434AED70C20C}"/>
    <cellStyle name="Comma 8 4 6 3" xfId="14618" xr:uid="{FBD4F824-BA46-4666-A5E4-B6250A9BF601}"/>
    <cellStyle name="Comma 8 4 6 3 2" xfId="40607" xr:uid="{AF9DE155-3A04-4E37-A3AD-7413A853AF33}"/>
    <cellStyle name="Comma 8 4 6 4" xfId="32454" xr:uid="{F2B8A889-20F2-4248-AFFB-B5120E23FD4E}"/>
    <cellStyle name="Comma 8 4 7" xfId="7060" xr:uid="{00000000-0005-0000-0000-0000720B0000}"/>
    <cellStyle name="Comma 8 4 7 2" xfId="23391" xr:uid="{C34FC54A-CFFE-46DD-9815-053AD605BA75}"/>
    <cellStyle name="Comma 8 4 7 2 2" xfId="49380" xr:uid="{8BE83845-9DAB-460F-BE76-0116F4EDD108}"/>
    <cellStyle name="Comma 8 4 7 3" xfId="15271" xr:uid="{3FF8DBC9-1E21-44FC-8732-711EF3F99282}"/>
    <cellStyle name="Comma 8 4 7 3 2" xfId="41260" xr:uid="{4DD7CDBB-B1E8-46D8-AFA9-F6ED0AB82150}"/>
    <cellStyle name="Comma 8 4 7 4" xfId="33107" xr:uid="{98399171-1DBF-46E2-AF25-15E97C4283DD}"/>
    <cellStyle name="Comma 8 4 8" xfId="7402" xr:uid="{00000000-0005-0000-0000-0000730B0000}"/>
    <cellStyle name="Comma 8 4 8 2" xfId="23733" xr:uid="{F64EAE50-59C1-45EC-9CE5-F30CD2D95FF3}"/>
    <cellStyle name="Comma 8 4 8 2 2" xfId="49722" xr:uid="{E5D5345A-757A-4915-9F23-A956F18B9FFF}"/>
    <cellStyle name="Comma 8 4 8 3" xfId="15613" xr:uid="{CC50C4CC-13FC-4421-A923-39F01B090F3F}"/>
    <cellStyle name="Comma 8 4 8 3 2" xfId="41602" xr:uid="{ADFC0917-D9B4-4752-B358-B8413D69216B}"/>
    <cellStyle name="Comma 8 4 8 4" xfId="33449" xr:uid="{9DE267DC-ABB3-467E-80BA-B8AC50C1C6BD}"/>
    <cellStyle name="Comma 8 4 9" xfId="8873" xr:uid="{00000000-0005-0000-0000-0000740B0000}"/>
    <cellStyle name="Comma 8 4 9 2" xfId="25204" xr:uid="{C2D3D8BE-FF91-4012-9F74-E8A5866253FB}"/>
    <cellStyle name="Comma 8 4 9 2 2" xfId="51193" xr:uid="{A4F1C4DE-2E05-4837-8BAF-442911710151}"/>
    <cellStyle name="Comma 8 4 9 3" xfId="17084" xr:uid="{556A190D-2B4B-4E17-B67B-A36D1F16AAF4}"/>
    <cellStyle name="Comma 8 4 9 3 2" xfId="43073" xr:uid="{7BB1B6C1-1D4B-4906-ABE2-5E8D08F1E9D5}"/>
    <cellStyle name="Comma 8 4 9 4" xfId="34920" xr:uid="{60327608-FA9E-47FB-BE8C-AFADA5CD2203}"/>
    <cellStyle name="Comma 8 5" xfId="611" xr:uid="{D50F9E7A-E3BE-48EC-850E-7E33F98E3B16}"/>
    <cellStyle name="Comma 8 5 10" xfId="27797" xr:uid="{998940ED-AC53-4477-B7AA-FA51FE4C5417}"/>
    <cellStyle name="Comma 8 5 2" xfId="3860" xr:uid="{00000000-0005-0000-0000-0000760B0000}"/>
    <cellStyle name="Comma 8 5 2 2" xfId="20313" xr:uid="{C17F5603-2275-4E59-B193-D4F11A26BF80}"/>
    <cellStyle name="Comma 8 5 2 2 2" xfId="46302" xr:uid="{06251232-FB37-4371-BC3E-2BB55537CD6F}"/>
    <cellStyle name="Comma 8 5 2 3" xfId="12193" xr:uid="{67D6B9CE-2788-4BC2-AC5E-8314B222F61A}"/>
    <cellStyle name="Comma 8 5 2 3 2" xfId="38182" xr:uid="{D8640BD6-4ECA-46D2-9FD8-4B4C0E2034E9}"/>
    <cellStyle name="Comma 8 5 2 4" xfId="30027" xr:uid="{4A60EC76-9246-45B9-9CE8-CF0887F442EC}"/>
    <cellStyle name="Comma 8 5 3" xfId="6059" xr:uid="{00000000-0005-0000-0000-0000770B0000}"/>
    <cellStyle name="Comma 8 5 3 2" xfId="22434" xr:uid="{9A83FFEA-7B9D-472B-9B6F-3C471D3E21F8}"/>
    <cellStyle name="Comma 8 5 3 2 2" xfId="48423" xr:uid="{90441010-B44D-4B9A-8A4B-35B57AFFCD74}"/>
    <cellStyle name="Comma 8 5 3 3" xfId="14314" xr:uid="{6FC77C4D-4397-458C-A7B8-44632D586731}"/>
    <cellStyle name="Comma 8 5 3 3 2" xfId="40303" xr:uid="{078FC66E-27A7-4432-AEFF-36B805161746}"/>
    <cellStyle name="Comma 8 5 3 4" xfId="32150" xr:uid="{89CF3763-2703-4C2F-84EF-3931A3565E42}"/>
    <cellStyle name="Comma 8 5 4" xfId="6756" xr:uid="{00000000-0005-0000-0000-0000780B0000}"/>
    <cellStyle name="Comma 8 5 4 2" xfId="23087" xr:uid="{B984205F-D916-444B-9407-61553A314702}"/>
    <cellStyle name="Comma 8 5 4 2 2" xfId="49076" xr:uid="{CCB3117F-13B4-49F3-BE49-85DF86C25F3D}"/>
    <cellStyle name="Comma 8 5 4 3" xfId="14967" xr:uid="{C46A0155-E52C-4DE9-B37E-7550048AFFFB}"/>
    <cellStyle name="Comma 8 5 4 3 2" xfId="40956" xr:uid="{2BC50CB7-1175-444D-9346-FFCEC775519B}"/>
    <cellStyle name="Comma 8 5 4 4" xfId="32803" xr:uid="{453C0BC0-5285-4886-86C9-6B07253E9E4E}"/>
    <cellStyle name="Comma 8 5 5" xfId="9267" xr:uid="{00000000-0005-0000-0000-0000790B0000}"/>
    <cellStyle name="Comma 8 5 5 2" xfId="25558" xr:uid="{F6B6BFCA-3B42-498B-853F-A68DA8743AC4}"/>
    <cellStyle name="Comma 8 5 5 2 2" xfId="51547" xr:uid="{B6D4D2AF-AF49-4DFE-8072-935BC763BA65}"/>
    <cellStyle name="Comma 8 5 5 3" xfId="17438" xr:uid="{BB89E547-2FA1-4048-8FC7-ECC6E1B594D3}"/>
    <cellStyle name="Comma 8 5 5 3 2" xfId="43427" xr:uid="{04FD4AA6-4048-42CE-B799-94AF08797304}"/>
    <cellStyle name="Comma 8 5 5 4" xfId="35275" xr:uid="{A485E0A5-F64A-404F-9CBA-EE18F868B42E}"/>
    <cellStyle name="Comma 8 5 6" xfId="9863" xr:uid="{00000000-0005-0000-0000-00007A0B0000}"/>
    <cellStyle name="Comma 8 5 6 2" xfId="26130" xr:uid="{D71C0348-1D80-41B8-BD24-B02D0F45A16A}"/>
    <cellStyle name="Comma 8 5 6 2 2" xfId="52119" xr:uid="{615FEDB0-5227-4463-A3BB-EE0EEBC30775}"/>
    <cellStyle name="Comma 8 5 6 3" xfId="18010" xr:uid="{AD2CF81D-85BE-4ED9-95D6-139CC09CA3F4}"/>
    <cellStyle name="Comma 8 5 6 3 2" xfId="43999" xr:uid="{FCEDB80C-6494-46A0-90D6-7F76A4232A59}"/>
    <cellStyle name="Comma 8 5 6 4" xfId="35852" xr:uid="{CBC59CE6-5331-4767-A554-488DA6F68197}"/>
    <cellStyle name="Comma 8 5 7" xfId="10064" xr:uid="{00000000-0005-0000-0000-00007B0B0000}"/>
    <cellStyle name="Comma 8 5 7 2" xfId="18187" xr:uid="{65C2D554-D358-440B-9348-875159C22CFC}"/>
    <cellStyle name="Comma 8 5 7 2 2" xfId="44176" xr:uid="{CC256869-2DBD-4649-9A3C-B3C1DD30DDBF}"/>
    <cellStyle name="Comma 8 5 7 3" xfId="36053" xr:uid="{73E12DD9-A74A-457F-8446-DB31EE2A719E}"/>
    <cellStyle name="Comma 8 5 8" xfId="2340" xr:uid="{00000000-0005-0000-0000-00007C0B0000}"/>
    <cellStyle name="Comma 8 5 8 2" xfId="28780" xr:uid="{E3C7853F-40BF-420C-AFD3-9BEB80A3FF4F}"/>
    <cellStyle name="Comma 8 5 9" xfId="1320" xr:uid="{00000000-0005-0000-0000-0000750B0000}"/>
    <cellStyle name="Comma 8 5 9 2" xfId="53773" xr:uid="{633D5E67-28B5-4C2D-ABCE-B77019DCA211}"/>
    <cellStyle name="Comma 8 6" xfId="537" xr:uid="{00000000-0005-0000-0000-00002E000000}"/>
    <cellStyle name="Comma 8 6 2" xfId="5050" xr:uid="{00000000-0005-0000-0000-00007E0B0000}"/>
    <cellStyle name="Comma 8 6 2 2" xfId="21447" xr:uid="{24743F60-D742-465E-B58E-1B0B03BE67B9}"/>
    <cellStyle name="Comma 8 6 2 2 2" xfId="47436" xr:uid="{EADEA1EB-E1C7-4E51-81E6-5DDC96A2D145}"/>
    <cellStyle name="Comma 8 6 2 3" xfId="13327" xr:uid="{4126FE76-825D-4954-A140-A4CFEF4E2619}"/>
    <cellStyle name="Comma 8 6 2 3 2" xfId="39316" xr:uid="{D79C07F1-BF7F-4BB9-9816-4FB6810686D7}"/>
    <cellStyle name="Comma 8 6 2 4" xfId="31163" xr:uid="{B40B8540-1317-459C-847C-BA1A019F82AA}"/>
    <cellStyle name="Comma 8 6 3" xfId="7890" xr:uid="{00000000-0005-0000-0000-00007F0B0000}"/>
    <cellStyle name="Comma 8 6 3 2" xfId="24221" xr:uid="{4759794E-23F1-4D44-8B53-A3BA645833AC}"/>
    <cellStyle name="Comma 8 6 3 2 2" xfId="50210" xr:uid="{D284F8AC-A617-42FD-B18B-F1A231F84AB3}"/>
    <cellStyle name="Comma 8 6 3 3" xfId="16101" xr:uid="{8F9E50B1-31F7-4DBA-9185-CDDA0B541AA4}"/>
    <cellStyle name="Comma 8 6 3 3 2" xfId="42090" xr:uid="{2B7F2E2A-BC48-4846-BA39-E556599D6AEE}"/>
    <cellStyle name="Comma 8 6 3 4" xfId="33937" xr:uid="{C3028A83-EE9F-432E-A12F-9D96DBEB3C37}"/>
    <cellStyle name="Comma 8 6 4" xfId="9205" xr:uid="{00000000-0005-0000-0000-0000800B0000}"/>
    <cellStyle name="Comma 8 6 4 2" xfId="25505" xr:uid="{7F18A336-135A-4E17-B864-586BF7113AE6}"/>
    <cellStyle name="Comma 8 6 4 2 2" xfId="51494" xr:uid="{9B5E8040-1F1C-4E59-B92D-A3C1D2DBF968}"/>
    <cellStyle name="Comma 8 6 4 3" xfId="17385" xr:uid="{22E9A313-20A9-4153-88D9-CBF4995FF975}"/>
    <cellStyle name="Comma 8 6 4 3 2" xfId="43374" xr:uid="{FF4580D3-DB9C-4D4A-A69E-29420D165F54}"/>
    <cellStyle name="Comma 8 6 4 4" xfId="35222" xr:uid="{67F175EA-1A9F-4A3F-BEF6-2CED2CB930FB}"/>
    <cellStyle name="Comma 8 6 5" xfId="19326" xr:uid="{59EEC1F9-6C9E-4ACE-8A5A-C9103DF54AC2}"/>
    <cellStyle name="Comma 8 6 5 2" xfId="45315" xr:uid="{2CBE9FB1-2B7A-4A33-A784-A2BEEE8C3B73}"/>
    <cellStyle name="Comma 8 6 6" xfId="11206" xr:uid="{5F66CDE9-A25F-46F1-B69F-5BF34DF9F144}"/>
    <cellStyle name="Comma 8 6 6 2" xfId="37195" xr:uid="{5DE5DD88-4238-4057-B8DC-68A41C9215F3}"/>
    <cellStyle name="Comma 8 6 7" xfId="26791" xr:uid="{D3935C0C-7E6B-44B1-BB6F-17918400EE91}"/>
    <cellStyle name="Comma 8 6 7 2" xfId="52780" xr:uid="{E6E74945-CA89-45BC-9A19-529B061B314A}"/>
    <cellStyle name="Comma 8 6 8" xfId="2842" xr:uid="{00000000-0005-0000-0000-00007D0B0000}"/>
    <cellStyle name="Comma 8 6 9" xfId="29033" xr:uid="{33645A77-CB32-4556-A5A8-58F9D9388E9E}"/>
    <cellStyle name="Comma 8 7" xfId="3173" xr:uid="{00000000-0005-0000-0000-0000810B0000}"/>
    <cellStyle name="Comma 8 7 2" xfId="5379" xr:uid="{00000000-0005-0000-0000-0000820B0000}"/>
    <cellStyle name="Comma 8 7 2 2" xfId="21768" xr:uid="{39034B86-4A99-4A3F-9C63-2EF25A4651E1}"/>
    <cellStyle name="Comma 8 7 2 2 2" xfId="47757" xr:uid="{0234A5E9-2A65-477E-8D0F-1E7BBB1EE4B5}"/>
    <cellStyle name="Comma 8 7 2 3" xfId="13648" xr:uid="{2A7B7228-0EE5-4F46-82E2-5277F2671EBF}"/>
    <cellStyle name="Comma 8 7 2 3 2" xfId="39637" xr:uid="{92FBED1E-8DFB-4E48-835C-893EFFE14F33}"/>
    <cellStyle name="Comma 8 7 2 4" xfId="31484" xr:uid="{3B35CC14-D313-42FF-9919-ADF9B606446E}"/>
    <cellStyle name="Comma 8 7 3" xfId="8211" xr:uid="{00000000-0005-0000-0000-0000830B0000}"/>
    <cellStyle name="Comma 8 7 3 2" xfId="24542" xr:uid="{72EA4AAB-3DC2-4CB5-AB96-DE74FE2EBBE8}"/>
    <cellStyle name="Comma 8 7 3 2 2" xfId="50531" xr:uid="{C6674C56-B585-4C68-B592-77B818A1AD5D}"/>
    <cellStyle name="Comma 8 7 3 3" xfId="16422" xr:uid="{D7ED02D4-F90D-41AE-93E6-2E51DD500EF3}"/>
    <cellStyle name="Comma 8 7 3 3 2" xfId="42411" xr:uid="{E7348D8C-BE33-4902-952E-D478FAFCFE95}"/>
    <cellStyle name="Comma 8 7 3 4" xfId="34258" xr:uid="{F91393AF-23B5-48AC-B107-45544D4FBBA3}"/>
    <cellStyle name="Comma 8 7 4" xfId="19647" xr:uid="{10BE3974-593E-4F4A-943F-CBC4757E6CFC}"/>
    <cellStyle name="Comma 8 7 4 2" xfId="45636" xr:uid="{9D47A5FA-755E-4B83-AB90-E172AA814D9E}"/>
    <cellStyle name="Comma 8 7 5" xfId="11527" xr:uid="{CD268448-8F99-45AA-9050-8CDC35CCEBB4}"/>
    <cellStyle name="Comma 8 7 5 2" xfId="37516" xr:uid="{7CE61708-BC3D-4D86-A7A3-9287A49EAA93}"/>
    <cellStyle name="Comma 8 7 6" xfId="27112" xr:uid="{1EFE9DD4-408E-408B-A2DE-6BAE6C44DAB7}"/>
    <cellStyle name="Comma 8 7 6 2" xfId="53101" xr:uid="{9FCDF072-F601-4DC6-B3F3-96A844683E38}"/>
    <cellStyle name="Comma 8 7 7" xfId="29357" xr:uid="{123DB376-5CFD-4CB1-8636-062B3CAF1225}"/>
    <cellStyle name="Comma 8 8" xfId="3794" xr:uid="{00000000-0005-0000-0000-0000840B0000}"/>
    <cellStyle name="Comma 8 8 2" xfId="20260" xr:uid="{5D20DE0D-999B-4D68-9039-3C8A4719A6BD}"/>
    <cellStyle name="Comma 8 8 2 2" xfId="46249" xr:uid="{4185EADF-9982-44ED-A49E-B0D8D77E2F41}"/>
    <cellStyle name="Comma 8 8 3" xfId="12140" xr:uid="{71415650-FA83-4036-B341-C3A043F335C7}"/>
    <cellStyle name="Comma 8 8 3 2" xfId="38129" xr:uid="{FE34BC15-4091-4D33-B685-C7AA29BD475E}"/>
    <cellStyle name="Comma 8 8 4" xfId="29974" xr:uid="{08CE751A-9B5A-483C-94DA-779C290E829E}"/>
    <cellStyle name="Comma 8 9" xfId="4507" xr:uid="{00000000-0005-0000-0000-0000850B0000}"/>
    <cellStyle name="Comma 8 9 2" xfId="20913" xr:uid="{641FA44D-4E1C-42EB-B7E4-16EF7767EF3A}"/>
    <cellStyle name="Comma 8 9 2 2" xfId="46902" xr:uid="{2DA5C6A4-78AF-4C5C-9EC1-83122E2E177F}"/>
    <cellStyle name="Comma 8 9 3" xfId="12793" xr:uid="{F22FF203-9562-46F5-BC98-BBE2F3B31F93}"/>
    <cellStyle name="Comma 8 9 3 2" xfId="38782" xr:uid="{790A3302-3F27-4151-B069-2FB64D343291}"/>
    <cellStyle name="Comma 8 9 4" xfId="30627" xr:uid="{F7E3BD67-189D-4F70-996D-430E6E2D7799}"/>
    <cellStyle name="Comma 80" xfId="3746" xr:uid="{00000000-0005-0000-0000-0000860B0000}"/>
    <cellStyle name="Comma 80 2" xfId="5947" xr:uid="{00000000-0005-0000-0000-0000870B0000}"/>
    <cellStyle name="Comma 80 2 2" xfId="22336" xr:uid="{72513841-1E39-4E19-BD3F-FF3722A2D265}"/>
    <cellStyle name="Comma 80 2 2 2" xfId="48325" xr:uid="{865448A2-8F39-40F3-8298-1BE129C787FA}"/>
    <cellStyle name="Comma 80 2 3" xfId="14216" xr:uid="{A3AF908B-6ABA-4A0B-868E-4EB032A4A196}"/>
    <cellStyle name="Comma 80 2 3 2" xfId="40205" xr:uid="{44EC3A5B-FCC7-4412-866D-AA450776865C}"/>
    <cellStyle name="Comma 80 2 4" xfId="32052" xr:uid="{A5CB2DF3-6197-4D95-9815-90598DFA35EA}"/>
    <cellStyle name="Comma 80 3" xfId="8779" xr:uid="{00000000-0005-0000-0000-0000880B0000}"/>
    <cellStyle name="Comma 80 3 2" xfId="25110" xr:uid="{EBA1CDFB-885E-41A4-8514-BA5E067A690F}"/>
    <cellStyle name="Comma 80 3 2 2" xfId="51099" xr:uid="{8C4684D2-FA8E-4C97-AA5E-CA82A7F269AE}"/>
    <cellStyle name="Comma 80 3 3" xfId="16990" xr:uid="{1BBD2696-FA34-422A-9C39-94995457E7E3}"/>
    <cellStyle name="Comma 80 3 3 2" xfId="42979" xr:uid="{BB1101FA-B3E3-4090-BC90-3FBABFA3945B}"/>
    <cellStyle name="Comma 80 3 4" xfId="34826" xr:uid="{5F47C229-8CC0-4514-808E-05C0C4D952CC}"/>
    <cellStyle name="Comma 80 4" xfId="20215" xr:uid="{4E13FBD9-41C6-4B07-891F-5225CDE4322B}"/>
    <cellStyle name="Comma 80 4 2" xfId="46204" xr:uid="{CBCD59D2-206A-4CC9-A957-F7AFF7F16FDB}"/>
    <cellStyle name="Comma 80 5" xfId="12095" xr:uid="{4DBD910B-A83D-4FC4-B220-51D48C99D5B1}"/>
    <cellStyle name="Comma 80 5 2" xfId="38084" xr:uid="{9550C98F-C7FD-4DDE-B340-9901CE3F8430}"/>
    <cellStyle name="Comma 80 6" xfId="27680" xr:uid="{A145EB57-0969-48EA-8231-934052599EC0}"/>
    <cellStyle name="Comma 80 6 2" xfId="53669" xr:uid="{61500AEC-D4D4-4961-BF57-AE21A38528DE}"/>
    <cellStyle name="Comma 80 7" xfId="29929" xr:uid="{29A81773-08DC-4CF4-9A47-A5D409A338B3}"/>
    <cellStyle name="Comma 81" xfId="3743" xr:uid="{00000000-0005-0000-0000-0000890B0000}"/>
    <cellStyle name="Comma 81 2" xfId="5944" xr:uid="{00000000-0005-0000-0000-00008A0B0000}"/>
    <cellStyle name="Comma 81 2 2" xfId="22333" xr:uid="{02F56F9D-BAF8-4071-BD3F-CF4E1868F71F}"/>
    <cellStyle name="Comma 81 2 2 2" xfId="48322" xr:uid="{FA27EB66-6CE4-420A-8FAF-21D79F900220}"/>
    <cellStyle name="Comma 81 2 3" xfId="14213" xr:uid="{448FEC80-FB8B-479F-BE3A-20ACAC43456D}"/>
    <cellStyle name="Comma 81 2 3 2" xfId="40202" xr:uid="{23113A4A-686A-4CF6-83DA-C3CAB04370F6}"/>
    <cellStyle name="Comma 81 2 4" xfId="32049" xr:uid="{163F1A6D-FB9C-4BEA-B976-D1B96B511974}"/>
    <cellStyle name="Comma 81 3" xfId="8776" xr:uid="{00000000-0005-0000-0000-00008B0B0000}"/>
    <cellStyle name="Comma 81 3 2" xfId="25107" xr:uid="{21640C40-29D3-4725-A976-14D20BE2EDF6}"/>
    <cellStyle name="Comma 81 3 2 2" xfId="51096" xr:uid="{0BDB273A-1C91-4D9D-8330-90E95CB0B1CF}"/>
    <cellStyle name="Comma 81 3 3" xfId="16987" xr:uid="{659627D4-17E9-4AAA-9AB6-6933A9A0226B}"/>
    <cellStyle name="Comma 81 3 3 2" xfId="42976" xr:uid="{E63D8416-8C25-4BAA-A2D2-1B15801CE9DC}"/>
    <cellStyle name="Comma 81 3 4" xfId="34823" xr:uid="{5CF27229-A7DF-4939-9BE8-696DFF3C6A55}"/>
    <cellStyle name="Comma 81 4" xfId="20212" xr:uid="{A25C9210-35EB-4885-AB88-4C68BB4EA8BC}"/>
    <cellStyle name="Comma 81 4 2" xfId="46201" xr:uid="{24D8A946-5E41-4FFC-9FFD-344D91BAB6F0}"/>
    <cellStyle name="Comma 81 5" xfId="12092" xr:uid="{2A899A81-E1C3-4386-87CD-24650E872C6D}"/>
    <cellStyle name="Comma 81 5 2" xfId="38081" xr:uid="{824BC0C2-C64A-4E32-B6CE-5A42038C6559}"/>
    <cellStyle name="Comma 81 6" xfId="27677" xr:uid="{A83C49E0-AE02-46DF-B279-62C540C26B41}"/>
    <cellStyle name="Comma 81 6 2" xfId="53666" xr:uid="{86D70E71-707A-4718-A5CC-24DDE2E830F5}"/>
    <cellStyle name="Comma 81 7" xfId="29926" xr:uid="{7C6B9370-AC05-4FE4-AA3E-856EA509D422}"/>
    <cellStyle name="Comma 82" xfId="3733" xr:uid="{00000000-0005-0000-0000-00008C0B0000}"/>
    <cellStyle name="Comma 82 2" xfId="5936" xr:uid="{00000000-0005-0000-0000-00008D0B0000}"/>
    <cellStyle name="Comma 82 2 2" xfId="22325" xr:uid="{A99A3FCC-2BA3-422B-A9F5-72DD4648AD14}"/>
    <cellStyle name="Comma 82 2 2 2" xfId="48314" xr:uid="{7FE16161-3EFE-48B7-B98A-C54F51CE8D0A}"/>
    <cellStyle name="Comma 82 2 3" xfId="14205" xr:uid="{03E3A7D3-F9A6-455B-8039-592396EF2130}"/>
    <cellStyle name="Comma 82 2 3 2" xfId="40194" xr:uid="{12E9ED53-F3FA-4AC1-9369-6C00D73231F9}"/>
    <cellStyle name="Comma 82 2 4" xfId="32041" xr:uid="{18E7DA1C-327D-4A6D-8220-FDED901FFDEA}"/>
    <cellStyle name="Comma 82 3" xfId="8768" xr:uid="{00000000-0005-0000-0000-00008E0B0000}"/>
    <cellStyle name="Comma 82 3 2" xfId="25099" xr:uid="{6792C856-D4B0-4780-B5F5-E592E9AF0694}"/>
    <cellStyle name="Comma 82 3 2 2" xfId="51088" xr:uid="{43E08125-2520-47C1-BA81-AB4EF4AC8D72}"/>
    <cellStyle name="Comma 82 3 3" xfId="16979" xr:uid="{6C536193-5243-4B90-AE86-347B6799F923}"/>
    <cellStyle name="Comma 82 3 3 2" xfId="42968" xr:uid="{8FC38A60-CDD7-4999-898B-BBD46D77CA22}"/>
    <cellStyle name="Comma 82 3 4" xfId="34815" xr:uid="{4DDF4533-ADA7-482A-8E1B-3DA2988D94B7}"/>
    <cellStyle name="Comma 82 4" xfId="20204" xr:uid="{C54D64A5-8BF7-4DFC-8509-050C70FABE1A}"/>
    <cellStyle name="Comma 82 4 2" xfId="46193" xr:uid="{808699F2-7F5C-4D15-A270-7B3D5C6D47B4}"/>
    <cellStyle name="Comma 82 5" xfId="12084" xr:uid="{FB25F696-5751-4E2C-AC81-26802BD74C95}"/>
    <cellStyle name="Comma 82 5 2" xfId="38073" xr:uid="{BE2E5D99-6B4A-42B8-BC09-2373363CDB86}"/>
    <cellStyle name="Comma 82 6" xfId="27669" xr:uid="{B1907EAE-39B9-4101-B85F-42CE81570AC2}"/>
    <cellStyle name="Comma 82 6 2" xfId="53658" xr:uid="{8B85449F-72BA-4943-A886-4D1725FD9022}"/>
    <cellStyle name="Comma 82 7" xfId="29916" xr:uid="{391ADADD-14D4-4E9D-815C-B4614481CCE0}"/>
    <cellStyle name="Comma 83" xfId="3731" xr:uid="{00000000-0005-0000-0000-00008F0B0000}"/>
    <cellStyle name="Comma 83 2" xfId="5934" xr:uid="{00000000-0005-0000-0000-0000900B0000}"/>
    <cellStyle name="Comma 83 2 2" xfId="22323" xr:uid="{54B3C889-6AAE-4C17-9BDB-0EBC0A7CC6A2}"/>
    <cellStyle name="Comma 83 2 2 2" xfId="48312" xr:uid="{E82D83D1-046F-46FA-ABD4-E5857D62B2D1}"/>
    <cellStyle name="Comma 83 2 3" xfId="14203" xr:uid="{9C7C88A7-73A3-4889-B9B8-AA38F73601F0}"/>
    <cellStyle name="Comma 83 2 3 2" xfId="40192" xr:uid="{D35DA392-60DD-4315-820B-1C347A6F4BDA}"/>
    <cellStyle name="Comma 83 2 4" xfId="32039" xr:uid="{D69BC63B-DA66-4A6A-9A9B-B584B5B70461}"/>
    <cellStyle name="Comma 83 3" xfId="8766" xr:uid="{00000000-0005-0000-0000-0000910B0000}"/>
    <cellStyle name="Comma 83 3 2" xfId="25097" xr:uid="{798F82BE-D880-4125-99B2-99962929BF61}"/>
    <cellStyle name="Comma 83 3 2 2" xfId="51086" xr:uid="{778046B1-161B-4721-B6E7-C900DC6D7556}"/>
    <cellStyle name="Comma 83 3 3" xfId="16977" xr:uid="{D2532C21-49D3-4572-94BA-3BB10EE059D0}"/>
    <cellStyle name="Comma 83 3 3 2" xfId="42966" xr:uid="{93609D12-B541-4D7F-A058-8C409CDF8897}"/>
    <cellStyle name="Comma 83 3 4" xfId="34813" xr:uid="{F5D02C15-F241-4D7D-98E7-EE112BAE9034}"/>
    <cellStyle name="Comma 83 4" xfId="20202" xr:uid="{DC4F19D1-87F4-4A3F-AF3E-91EE8D25DD86}"/>
    <cellStyle name="Comma 83 4 2" xfId="46191" xr:uid="{795FDF1E-DCFA-43C6-887E-5B99E456A157}"/>
    <cellStyle name="Comma 83 5" xfId="12082" xr:uid="{53750651-9289-44DE-924F-A6767344F594}"/>
    <cellStyle name="Comma 83 5 2" xfId="38071" xr:uid="{FE7217F9-2E73-4A3A-BA7D-48C8F6A6F10E}"/>
    <cellStyle name="Comma 83 6" xfId="27667" xr:uid="{F0A27E03-2E15-4E43-86B8-570914242F70}"/>
    <cellStyle name="Comma 83 6 2" xfId="53656" xr:uid="{C7174D01-1EFD-4D55-B661-27F45328396C}"/>
    <cellStyle name="Comma 83 7" xfId="29914" xr:uid="{117BE80E-E32D-444B-8E02-6BCCF6CCB38D}"/>
    <cellStyle name="Comma 84" xfId="3741" xr:uid="{00000000-0005-0000-0000-0000920B0000}"/>
    <cellStyle name="Comma 84 2" xfId="29924" xr:uid="{59FAAD54-F556-4F80-94D1-2A651D21F6A6}"/>
    <cellStyle name="Comma 85" xfId="3740" xr:uid="{00000000-0005-0000-0000-0000930B0000}"/>
    <cellStyle name="Comma 85 2" xfId="5943" xr:uid="{00000000-0005-0000-0000-0000940B0000}"/>
    <cellStyle name="Comma 85 2 2" xfId="22332" xr:uid="{7BE293A3-474A-4610-B2B7-1B1983278619}"/>
    <cellStyle name="Comma 85 2 2 2" xfId="48321" xr:uid="{D9ED5B16-8886-46E6-B3C6-CCA54C352614}"/>
    <cellStyle name="Comma 85 2 3" xfId="14212" xr:uid="{67D27FE7-33FF-4389-A9FE-D8A0FD814D13}"/>
    <cellStyle name="Comma 85 2 3 2" xfId="40201" xr:uid="{7B68915B-0F65-4F5A-BC2D-110DBF960BD6}"/>
    <cellStyle name="Comma 85 2 4" xfId="32048" xr:uid="{F251934D-D002-44BE-A994-A98070041E3D}"/>
    <cellStyle name="Comma 85 3" xfId="8775" xr:uid="{00000000-0005-0000-0000-0000950B0000}"/>
    <cellStyle name="Comma 85 3 2" xfId="25106" xr:uid="{B9A8C3A2-A3B7-4EF5-AB59-3D113145857F}"/>
    <cellStyle name="Comma 85 3 2 2" xfId="51095" xr:uid="{6C7FBE52-FC3E-4ABA-B9F2-2B4A61BC0FD6}"/>
    <cellStyle name="Comma 85 3 3" xfId="16986" xr:uid="{9E52968A-3EE1-4E3A-B2A0-421A09E56678}"/>
    <cellStyle name="Comma 85 3 3 2" xfId="42975" xr:uid="{D2CDA342-C252-464C-A212-E521EE919F3C}"/>
    <cellStyle name="Comma 85 3 4" xfId="34822" xr:uid="{BF70BA53-C176-4B20-ACE3-2D64CC6CB87F}"/>
    <cellStyle name="Comma 85 4" xfId="20211" xr:uid="{FD762B78-A731-4014-AD71-74326557AEE1}"/>
    <cellStyle name="Comma 85 4 2" xfId="46200" xr:uid="{42823A75-FD96-4769-8695-D21254F7C6F0}"/>
    <cellStyle name="Comma 85 5" xfId="12091" xr:uid="{95AB71B3-C727-4809-AF1F-751B2048A48D}"/>
    <cellStyle name="Comma 85 5 2" xfId="38080" xr:uid="{46BD3715-E13D-40D6-9BC3-15E22C0D71CA}"/>
    <cellStyle name="Comma 85 6" xfId="27676" xr:uid="{F6377EF2-7060-4FF0-B898-BF833625684A}"/>
    <cellStyle name="Comma 85 6 2" xfId="53665" xr:uid="{C7BCFFB2-9D4A-4704-A619-A3F4FF3EDB13}"/>
    <cellStyle name="Comma 85 7" xfId="29923" xr:uid="{BDED0F14-443F-4F3C-AB77-D6EA33B52ABC}"/>
    <cellStyle name="Comma 86" xfId="3747" xr:uid="{00000000-0005-0000-0000-0000960B0000}"/>
    <cellStyle name="Comma 86 2" xfId="5948" xr:uid="{00000000-0005-0000-0000-0000970B0000}"/>
    <cellStyle name="Comma 86 2 2" xfId="22337" xr:uid="{D1818896-B9C7-40F5-83DD-D8CFBF0B529E}"/>
    <cellStyle name="Comma 86 2 2 2" xfId="48326" xr:uid="{4B1A9B5A-2927-43AC-9CD9-EFA0DBCA291D}"/>
    <cellStyle name="Comma 86 2 3" xfId="14217" xr:uid="{85A9F14B-6F1E-464B-891E-6348A8267326}"/>
    <cellStyle name="Comma 86 2 3 2" xfId="40206" xr:uid="{67B96373-A323-4DDF-AD1D-3F997A9B1A44}"/>
    <cellStyle name="Comma 86 2 4" xfId="32053" xr:uid="{9DEDB5FF-2E36-4B8F-B788-BA0F2EBA0BB7}"/>
    <cellStyle name="Comma 86 3" xfId="8780" xr:uid="{00000000-0005-0000-0000-0000980B0000}"/>
    <cellStyle name="Comma 86 3 2" xfId="25111" xr:uid="{14DA399D-BAD1-4E60-A5D2-D464BDACAAC2}"/>
    <cellStyle name="Comma 86 3 2 2" xfId="51100" xr:uid="{CD3A9AA7-89A2-4BC8-9A70-55D6977E872A}"/>
    <cellStyle name="Comma 86 3 3" xfId="16991" xr:uid="{A01BA53E-927B-420E-8104-43209F734B1E}"/>
    <cellStyle name="Comma 86 3 3 2" xfId="42980" xr:uid="{FE9D4E73-1768-407E-88E0-122251E81EF4}"/>
    <cellStyle name="Comma 86 3 4" xfId="34827" xr:uid="{FBB93850-D5CA-4CF1-9A60-B3A08BA55AFB}"/>
    <cellStyle name="Comma 86 4" xfId="20216" xr:uid="{CC6822ED-109F-4CAF-9D83-2E3D150B892E}"/>
    <cellStyle name="Comma 86 4 2" xfId="46205" xr:uid="{5F9CC62D-8E99-4314-8760-16676C06C620}"/>
    <cellStyle name="Comma 86 5" xfId="12096" xr:uid="{E2FD9560-558A-4FDF-A6F4-E1A1DCB4EF40}"/>
    <cellStyle name="Comma 86 5 2" xfId="38085" xr:uid="{5460BA19-6509-4C25-B232-149DEEFCCB66}"/>
    <cellStyle name="Comma 86 6" xfId="27681" xr:uid="{065C8D9A-6868-4A95-B3B9-28288CE71364}"/>
    <cellStyle name="Comma 86 6 2" xfId="53670" xr:uid="{4E51F23F-1E42-4E1F-9B0D-064282D735D3}"/>
    <cellStyle name="Comma 86 7" xfId="29930" xr:uid="{38B2675B-6245-411D-8D39-11CF855B2123}"/>
    <cellStyle name="Comma 87" xfId="3134" xr:uid="{00000000-0005-0000-0000-0000990B0000}"/>
    <cellStyle name="Comma 87 2" xfId="29320" xr:uid="{E7880DD2-6497-453A-A15D-35CC4E68314E}"/>
    <cellStyle name="Comma 88" xfId="3753" xr:uid="{00000000-0005-0000-0000-00009A0B0000}"/>
    <cellStyle name="Comma 88 2" xfId="5951" xr:uid="{00000000-0005-0000-0000-00009B0B0000}"/>
    <cellStyle name="Comma 88 2 2" xfId="22340" xr:uid="{0088F4EC-CB9E-43A9-8F2F-E0E3FF99F2AC}"/>
    <cellStyle name="Comma 88 2 2 2" xfId="48329" xr:uid="{11D7C66C-F2B0-45FB-9BA3-BE77DC85E625}"/>
    <cellStyle name="Comma 88 2 3" xfId="14220" xr:uid="{E61F9A6B-37CF-4C22-BC47-C7D50EFD38DC}"/>
    <cellStyle name="Comma 88 2 3 2" xfId="40209" xr:uid="{C5CF5FCF-61FE-4A28-894A-64FF01E6CE82}"/>
    <cellStyle name="Comma 88 2 4" xfId="32056" xr:uid="{2DA1D57F-33E4-488E-A225-1B5FCE679999}"/>
    <cellStyle name="Comma 88 3" xfId="8783" xr:uid="{00000000-0005-0000-0000-00009C0B0000}"/>
    <cellStyle name="Comma 88 3 2" xfId="25114" xr:uid="{2D11EE26-2345-458F-A5C3-61D227C6ACF6}"/>
    <cellStyle name="Comma 88 3 2 2" xfId="51103" xr:uid="{825BD41F-7641-483A-9109-78561D0DEEEB}"/>
    <cellStyle name="Comma 88 3 3" xfId="16994" xr:uid="{ADA13012-E411-4374-A667-C5CEC7AB38F0}"/>
    <cellStyle name="Comma 88 3 3 2" xfId="42983" xr:uid="{A2A5729F-B37E-4926-9F3B-ADB38AF6CCFE}"/>
    <cellStyle name="Comma 88 3 4" xfId="34830" xr:uid="{3102CAA8-935E-4743-BFAD-611A91DB822D}"/>
    <cellStyle name="Comma 88 4" xfId="20219" xr:uid="{92857469-1374-4263-8FF3-29E58BFBBF79}"/>
    <cellStyle name="Comma 88 4 2" xfId="46208" xr:uid="{E6BAAE7F-0674-4CB9-9078-942CFDC7781B}"/>
    <cellStyle name="Comma 88 5" xfId="12099" xr:uid="{7ADEE92B-4F40-4139-BACF-2E12A9890CBA}"/>
    <cellStyle name="Comma 88 5 2" xfId="38088" xr:uid="{FE98F88A-43EE-43F1-B061-0654537C2322}"/>
    <cellStyle name="Comma 88 6" xfId="27684" xr:uid="{AF2E95E0-CF35-43B8-A3CE-0EF222C1EB73}"/>
    <cellStyle name="Comma 88 6 2" xfId="53673" xr:uid="{8E1B9900-7894-48BD-BF4F-09E3BC954DE8}"/>
    <cellStyle name="Comma 88 7" xfId="29933" xr:uid="{69DA310C-FFB7-42B4-BD3E-977150914B2D}"/>
    <cellStyle name="Comma 89" xfId="5952" xr:uid="{00000000-0005-0000-0000-00009D0B0000}"/>
    <cellStyle name="Comma 9" xfId="169" xr:uid="{00000000-0005-0000-0000-00009F000000}"/>
    <cellStyle name="Comma 9 10" xfId="5994" xr:uid="{00000000-0005-0000-0000-00009F0B0000}"/>
    <cellStyle name="Comma 9 10 2" xfId="22382" xr:uid="{2C265FC8-C932-4669-AA88-72BB8C57239A}"/>
    <cellStyle name="Comma 9 10 2 2" xfId="48371" xr:uid="{6831EB08-1790-4F0A-8583-5697F8B272C7}"/>
    <cellStyle name="Comma 9 10 3" xfId="14262" xr:uid="{FCD544DB-5814-4F43-860D-2C3178F769AA}"/>
    <cellStyle name="Comma 9 10 3 2" xfId="40251" xr:uid="{504196A3-E80A-4167-A7A5-941D804E5A1A}"/>
    <cellStyle name="Comma 9 10 4" xfId="32098" xr:uid="{B9CAAB1A-471A-4E1D-94C6-811B60ED453F}"/>
    <cellStyle name="Comma 9 11" xfId="6704" xr:uid="{00000000-0005-0000-0000-0000A00B0000}"/>
    <cellStyle name="Comma 9 11 2" xfId="23035" xr:uid="{5192E48C-D238-44BD-BA4A-668C86C46325}"/>
    <cellStyle name="Comma 9 11 2 2" xfId="49024" xr:uid="{36F5B20C-A193-4698-B3F7-99CAEA619E20}"/>
    <cellStyle name="Comma 9 11 3" xfId="14915" xr:uid="{CF801B32-2037-443B-9F3D-79913A0B4C32}"/>
    <cellStyle name="Comma 9 11 3 2" xfId="40904" xr:uid="{A0A57D92-4B2C-4A9C-9F70-CB2E927F5CCC}"/>
    <cellStyle name="Comma 9 11 4" xfId="32751" xr:uid="{8F1FCDD8-2E30-47FD-8450-5364F8B2F7AA}"/>
    <cellStyle name="Comma 9 12" xfId="7357" xr:uid="{00000000-0005-0000-0000-0000A10B0000}"/>
    <cellStyle name="Comma 9 12 2" xfId="23688" xr:uid="{57BDB38B-4D4E-4A66-9804-CF969ACC0BD3}"/>
    <cellStyle name="Comma 9 12 2 2" xfId="49677" xr:uid="{53DF048C-C804-4770-9453-AC871930AD25}"/>
    <cellStyle name="Comma 9 12 3" xfId="15568" xr:uid="{834800DA-4D37-420A-ABCD-07CF317205C6}"/>
    <cellStyle name="Comma 9 12 3 2" xfId="41557" xr:uid="{790397D2-7A6E-446A-8C69-8654A5901C82}"/>
    <cellStyle name="Comma 9 12 4" xfId="33404" xr:uid="{B469AA8A-11EC-4D2F-B8A9-4D38B697C763}"/>
    <cellStyle name="Comma 9 13" xfId="8874" xr:uid="{00000000-0005-0000-0000-0000A20B0000}"/>
    <cellStyle name="Comma 9 13 2" xfId="25205" xr:uid="{6A197403-85E1-4013-BEE6-D83C0CE2102B}"/>
    <cellStyle name="Comma 9 13 2 2" xfId="51194" xr:uid="{FB4128AB-4C67-46D0-BFFA-6BC86D0DB21E}"/>
    <cellStyle name="Comma 9 13 3" xfId="17085" xr:uid="{CA6163CF-D4EE-4C0F-B526-469623C03EDF}"/>
    <cellStyle name="Comma 9 13 3 2" xfId="43074" xr:uid="{6C854AEC-9F00-4B1F-984B-87E618C9C014}"/>
    <cellStyle name="Comma 9 13 4" xfId="34921" xr:uid="{6EA35078-FEF5-41A0-B69F-DA66178B8258}"/>
    <cellStyle name="Comma 9 14" xfId="10012" xr:uid="{00000000-0005-0000-0000-0000A30B0000}"/>
    <cellStyle name="Comma 9 14 2" xfId="18135" xr:uid="{EB5E5E20-1481-4379-96F7-7DA6FB3B41FC}"/>
    <cellStyle name="Comma 9 14 2 2" xfId="44124" xr:uid="{C49B9E95-FD89-4B95-8B3D-422EAEC4B82D}"/>
    <cellStyle name="Comma 9 14 3" xfId="36001" xr:uid="{18A9EEA5-C365-4F59-A093-1195AEBF41A1}"/>
    <cellStyle name="Comma 9 15" xfId="1929" xr:uid="{00000000-0005-0000-0000-0000A40B0000}"/>
    <cellStyle name="Comma 9 15 2" xfId="18793" xr:uid="{2DDE3F28-1749-4912-A5DC-B5DD0DFC3C5B}"/>
    <cellStyle name="Comma 9 15 2 2" xfId="44782" xr:uid="{E0E5CF44-BE25-4331-A87B-C9682C54CED0}"/>
    <cellStyle name="Comma 9 15 3" xfId="28423" xr:uid="{4E5E69E9-DFA8-493F-9BAE-5437EA8CA702}"/>
    <cellStyle name="Comma 9 16" xfId="10673" xr:uid="{F410141E-E33A-4D90-A0A6-78D23F326CEB}"/>
    <cellStyle name="Comma 9 16 2" xfId="36662" xr:uid="{0C4517C0-84B7-49DC-B317-C2853846F635}"/>
    <cellStyle name="Comma 9 17" xfId="26257" xr:uid="{3DC1D529-F6FC-45AF-9490-B49AB5BF3CA7}"/>
    <cellStyle name="Comma 9 17 2" xfId="52246" xr:uid="{ABC8D9E4-54F0-405A-9E4D-B89E628EA7B7}"/>
    <cellStyle name="Comma 9 18" xfId="1268" xr:uid="{00000000-0005-0000-0000-00009E0B0000}"/>
    <cellStyle name="Comma 9 18 2" xfId="53721" xr:uid="{D24B5B3F-CD0F-49C5-93A0-E2C80FA61D9C}"/>
    <cellStyle name="Comma 9 19" xfId="27733" xr:uid="{79C21DB4-7959-4E9D-A90F-F98468A2FA35}"/>
    <cellStyle name="Comma 9 2" xfId="170" xr:uid="{00000000-0005-0000-0000-0000A0000000}"/>
    <cellStyle name="Comma 9 2 10" xfId="7492" xr:uid="{00000000-0005-0000-0000-0000A60B0000}"/>
    <cellStyle name="Comma 9 2 10 2" xfId="23823" xr:uid="{20D779C9-E8B1-4914-88C3-5546C9BBE63C}"/>
    <cellStyle name="Comma 9 2 10 2 2" xfId="49812" xr:uid="{2D2D0DB3-1657-4349-9991-07323199527B}"/>
    <cellStyle name="Comma 9 2 10 3" xfId="15703" xr:uid="{D48361AA-1C52-4511-80F4-319B905C22A8}"/>
    <cellStyle name="Comma 9 2 10 3 2" xfId="41692" xr:uid="{DFD49D61-EB38-4E95-998E-1D0DF1D87FE1}"/>
    <cellStyle name="Comma 9 2 10 4" xfId="33539" xr:uid="{65981676-FFFE-4ADA-8B80-76768E181949}"/>
    <cellStyle name="Comma 9 2 11" xfId="8875" xr:uid="{00000000-0005-0000-0000-0000A70B0000}"/>
    <cellStyle name="Comma 9 2 11 2" xfId="25206" xr:uid="{9A8970A2-0291-4A07-BE75-D8821218D29B}"/>
    <cellStyle name="Comma 9 2 11 2 2" xfId="51195" xr:uid="{57B31FD0-B9C8-45E7-B8F5-80DE442CC6BE}"/>
    <cellStyle name="Comma 9 2 11 3" xfId="17086" xr:uid="{B99A018D-1D63-40F7-AB48-2055093564C5}"/>
    <cellStyle name="Comma 9 2 11 3 2" xfId="43075" xr:uid="{CE7E48CC-C214-4B72-B610-57A5375C5EFB}"/>
    <cellStyle name="Comma 9 2 11 4" xfId="34922" xr:uid="{F37486E9-9193-44BD-8FC2-143893542277}"/>
    <cellStyle name="Comma 9 2 12" xfId="10154" xr:uid="{00000000-0005-0000-0000-0000A80B0000}"/>
    <cellStyle name="Comma 9 2 12 2" xfId="18277" xr:uid="{8B8A6A4F-C420-42D7-B480-B6AA7C22E31E}"/>
    <cellStyle name="Comma 9 2 12 2 2" xfId="44266" xr:uid="{B0D602B5-0AC6-4B6E-ABF5-AD01E02946B8}"/>
    <cellStyle name="Comma 9 2 12 3" xfId="36143" xr:uid="{846FFCE9-37F5-491E-91E2-14AE377888FF}"/>
    <cellStyle name="Comma 9 2 13" xfId="2064" xr:uid="{00000000-0005-0000-0000-0000A90B0000}"/>
    <cellStyle name="Comma 9 2 13 2" xfId="18928" xr:uid="{C42F7059-75BB-4512-8A3D-646AC3B4947B}"/>
    <cellStyle name="Comma 9 2 13 2 2" xfId="44917" xr:uid="{387D6DB2-24A3-4F40-81F1-C95ADF6BE5F1}"/>
    <cellStyle name="Comma 9 2 13 3" xfId="28558" xr:uid="{CC9845F1-3B0D-4933-A718-1218D9192FE2}"/>
    <cellStyle name="Comma 9 2 14" xfId="10808" xr:uid="{F8AC34C5-8F6C-430B-A162-B9AEF84954BC}"/>
    <cellStyle name="Comma 9 2 14 2" xfId="36797" xr:uid="{8870440F-BC97-4056-A3F9-A17425793224}"/>
    <cellStyle name="Comma 9 2 15" xfId="26392" xr:uid="{B22EEDF3-77A8-46EE-8312-127D54760351}"/>
    <cellStyle name="Comma 9 2 15 2" xfId="52381" xr:uid="{17438762-7491-4DBD-BF50-A07C9C3E49EE}"/>
    <cellStyle name="Comma 9 2 16" xfId="1410" xr:uid="{00000000-0005-0000-0000-0000A50B0000}"/>
    <cellStyle name="Comma 9 2 16 2" xfId="53863" xr:uid="{877124B9-ED8A-4299-8A0F-2C918AD686F8}"/>
    <cellStyle name="Comma 9 2 17" xfId="27901" xr:uid="{9533E567-4D64-41C5-A27D-70B3A203CCCA}"/>
    <cellStyle name="Comma 9 2 2" xfId="171" xr:uid="{00000000-0005-0000-0000-0000A1000000}"/>
    <cellStyle name="Comma 9 2 2 10" xfId="10297" xr:uid="{00000000-0005-0000-0000-0000AB0B0000}"/>
    <cellStyle name="Comma 9 2 2 10 2" xfId="18420" xr:uid="{25B6964A-2B2C-4C15-92DC-63C531D760D9}"/>
    <cellStyle name="Comma 9 2 2 10 2 2" xfId="44409" xr:uid="{005046DF-C024-4769-9F99-29F3CF01FBF3}"/>
    <cellStyle name="Comma 9 2 2 10 3" xfId="36286" xr:uid="{49D086BF-DB77-4E4A-9485-A6697B9DF255}"/>
    <cellStyle name="Comma 9 2 2 11" xfId="2207" xr:uid="{00000000-0005-0000-0000-0000AC0B0000}"/>
    <cellStyle name="Comma 9 2 2 11 2" xfId="19071" xr:uid="{29C515F1-C44C-450E-952F-334ACF5A1E81}"/>
    <cellStyle name="Comma 9 2 2 11 2 2" xfId="45060" xr:uid="{18548BEE-178B-448D-B0D8-86E8C09CBB96}"/>
    <cellStyle name="Comma 9 2 2 11 3" xfId="28701" xr:uid="{44045873-A1F9-4D5B-B9C7-CE99017966E3}"/>
    <cellStyle name="Comma 9 2 2 12" xfId="10951" xr:uid="{E7C9C754-1234-4569-90C0-A74793C49748}"/>
    <cellStyle name="Comma 9 2 2 12 2" xfId="36940" xr:uid="{41F0FF21-F709-49C8-8B80-73D620BE5365}"/>
    <cellStyle name="Comma 9 2 2 13" xfId="26535" xr:uid="{C2389204-1C26-4571-B008-59D90F9D44AA}"/>
    <cellStyle name="Comma 9 2 2 13 2" xfId="52524" xr:uid="{3FFEF958-AA12-4C9C-8E54-28DA6200DDA6}"/>
    <cellStyle name="Comma 9 2 2 14" xfId="1553" xr:uid="{00000000-0005-0000-0000-0000AA0B0000}"/>
    <cellStyle name="Comma 9 2 2 14 2" xfId="54006" xr:uid="{AB7BC8B1-DDFF-4F62-BBCB-3DB34672164C}"/>
    <cellStyle name="Comma 9 2 2 15" xfId="28044" xr:uid="{01CA1F6E-B94F-4A43-B0C4-C212CFE87D90}"/>
    <cellStyle name="Comma 9 2 2 2" xfId="1182" xr:uid="{3760755F-E8A8-408E-9E41-91C43C7F2E4A}"/>
    <cellStyle name="Comma 9 2 2 2 10" xfId="10590" xr:uid="{00000000-0005-0000-0000-0000AE0B0000}"/>
    <cellStyle name="Comma 9 2 2 2 10 2" xfId="18713" xr:uid="{D3DB697C-D5A8-4622-98B1-CB830ADFDE77}"/>
    <cellStyle name="Comma 9 2 2 2 10 2 2" xfId="44702" xr:uid="{64E9D0FB-E104-42EE-89A5-9E9311C0EAFA}"/>
    <cellStyle name="Comma 9 2 2 2 10 3" xfId="36579" xr:uid="{31B40A33-706F-4FE8-8AEC-5A335341D5C3}"/>
    <cellStyle name="Comma 9 2 2 2 11" xfId="2849" xr:uid="{00000000-0005-0000-0000-0000AF0B0000}"/>
    <cellStyle name="Comma 9 2 2 2 11 2" xfId="19333" xr:uid="{ADB59331-45C5-40B9-A858-CA56980A2DCE}"/>
    <cellStyle name="Comma 9 2 2 2 11 2 2" xfId="45322" xr:uid="{1DC3893D-D184-4408-BD9B-3E27E4EF538E}"/>
    <cellStyle name="Comma 9 2 2 2 11 3" xfId="29040" xr:uid="{06EA511D-9B8E-4C73-93BD-BFF66CD76F48}"/>
    <cellStyle name="Comma 9 2 2 2 12" xfId="11213" xr:uid="{048F6A93-485C-405B-B753-285021917B43}"/>
    <cellStyle name="Comma 9 2 2 2 12 2" xfId="37202" xr:uid="{B19DD9B6-ACCC-4479-9D00-BE22DA14C5B1}"/>
    <cellStyle name="Comma 9 2 2 2 13" xfId="26798" xr:uid="{055771EB-0E19-4402-AE45-CCBFC99F7260}"/>
    <cellStyle name="Comma 9 2 2 2 13 2" xfId="52787" xr:uid="{E8675161-5801-4131-9B34-850C180C5484}"/>
    <cellStyle name="Comma 9 2 2 2 14" xfId="1846" xr:uid="{00000000-0005-0000-0000-0000AD0B0000}"/>
    <cellStyle name="Comma 9 2 2 2 14 2" xfId="54299" xr:uid="{87D6144A-ED1F-40EA-BD4C-335A338A3C19}"/>
    <cellStyle name="Comma 9 2 2 2 15" xfId="28340" xr:uid="{A3B302EF-8793-45ED-83AE-F61FCD94A8DD}"/>
    <cellStyle name="Comma 9 2 2 2 2" xfId="3705" xr:uid="{00000000-0005-0000-0000-0000B00B0000}"/>
    <cellStyle name="Comma 9 2 2 2 2 2" xfId="5909" xr:uid="{00000000-0005-0000-0000-0000B10B0000}"/>
    <cellStyle name="Comma 9 2 2 2 2 2 2" xfId="22298" xr:uid="{DB439037-888D-4B70-A559-77C0D890F7E4}"/>
    <cellStyle name="Comma 9 2 2 2 2 2 2 2" xfId="48287" xr:uid="{BC66F77B-B331-4AA7-810B-2D7942D56FA3}"/>
    <cellStyle name="Comma 9 2 2 2 2 2 3" xfId="14178" xr:uid="{093F5891-BAEB-4264-A5F3-CBBD561F88D9}"/>
    <cellStyle name="Comma 9 2 2 2 2 2 3 2" xfId="40167" xr:uid="{6C8E2577-95AE-48B0-953E-B59EBAC6C6F8}"/>
    <cellStyle name="Comma 9 2 2 2 2 2 4" xfId="32014" xr:uid="{1DFCD500-7CA8-4AB2-BBE4-E8151E70C8AF}"/>
    <cellStyle name="Comma 9 2 2 2 2 3" xfId="8741" xr:uid="{00000000-0005-0000-0000-0000B20B0000}"/>
    <cellStyle name="Comma 9 2 2 2 2 3 2" xfId="25072" xr:uid="{E85FEB8B-16CB-4A48-B7E5-4EEFC18D2AEF}"/>
    <cellStyle name="Comma 9 2 2 2 2 3 2 2" xfId="51061" xr:uid="{B86D15AB-CA99-41BD-9EE6-63E7C433990E}"/>
    <cellStyle name="Comma 9 2 2 2 2 3 3" xfId="16952" xr:uid="{FFE80C17-F551-4C55-AB45-6A10A7DA6494}"/>
    <cellStyle name="Comma 9 2 2 2 2 3 3 2" xfId="42941" xr:uid="{C0FCB111-B8FD-4CD3-8774-1EEBEEDBE283}"/>
    <cellStyle name="Comma 9 2 2 2 2 3 4" xfId="34788" xr:uid="{3A245FD9-CDE2-4632-926C-B4F7301CB589}"/>
    <cellStyle name="Comma 9 2 2 2 2 4" xfId="20177" xr:uid="{BF2A24A8-6F4D-43AB-8094-1126B69E8924}"/>
    <cellStyle name="Comma 9 2 2 2 2 4 2" xfId="46166" xr:uid="{1CCE3DEA-0C49-4674-B62C-1C5D8E3ADB18}"/>
    <cellStyle name="Comma 9 2 2 2 2 5" xfId="12057" xr:uid="{5AC36DFE-8CEB-4E9D-BB8E-EF69073B705E}"/>
    <cellStyle name="Comma 9 2 2 2 2 5 2" xfId="38046" xr:uid="{A0724D24-679D-4B46-95D0-26ED39066CDB}"/>
    <cellStyle name="Comma 9 2 2 2 2 6" xfId="27642" xr:uid="{9282F003-CC4C-4CD6-91DA-51420E8CF02F}"/>
    <cellStyle name="Comma 9 2 2 2 2 6 2" xfId="53631" xr:uid="{00FA9545-5FB3-4EDF-ABF3-58714567B228}"/>
    <cellStyle name="Comma 9 2 2 2 2 7" xfId="29888" xr:uid="{3489BEA7-7DD6-43F6-96A0-8D9572B47A16}"/>
    <cellStyle name="Comma 9 2 2 2 3" xfId="4430" xr:uid="{00000000-0005-0000-0000-0000B30B0000}"/>
    <cellStyle name="Comma 9 2 2 2 3 2" xfId="20839" xr:uid="{2EB827E3-23CD-4BF3-86D0-76262CE7E6ED}"/>
    <cellStyle name="Comma 9 2 2 2 3 2 2" xfId="46828" xr:uid="{78BC1910-C8ED-49D6-A4BD-6542EABC0D43}"/>
    <cellStyle name="Comma 9 2 2 2 3 3" xfId="12719" xr:uid="{F4EC4213-AAC4-4672-BBC4-83AA052992CF}"/>
    <cellStyle name="Comma 9 2 2 2 3 3 2" xfId="38708" xr:uid="{85F7D3EE-B5EA-4CAB-97A1-9A9E3AF0909E}"/>
    <cellStyle name="Comma 9 2 2 2 3 4" xfId="30553" xr:uid="{D4B94470-9C95-4154-92B7-17293BCB7BC2}"/>
    <cellStyle name="Comma 9 2 2 2 4" xfId="5057" xr:uid="{00000000-0005-0000-0000-0000B40B0000}"/>
    <cellStyle name="Comma 9 2 2 2 4 2" xfId="21454" xr:uid="{CE522303-F17E-410B-B6DE-A88518857FD8}"/>
    <cellStyle name="Comma 9 2 2 2 4 2 2" xfId="47443" xr:uid="{B2963A95-9B78-4905-9BA8-615A0D0ADE47}"/>
    <cellStyle name="Comma 9 2 2 2 4 3" xfId="13334" xr:uid="{50BB1810-4FFE-4C73-BE6A-AC50D920783D}"/>
    <cellStyle name="Comma 9 2 2 2 4 3 2" xfId="39323" xr:uid="{63AA9CF6-E00F-45AB-B5FF-3A1005836D40}"/>
    <cellStyle name="Comma 9 2 2 2 4 4" xfId="31170" xr:uid="{11F1804F-3922-4387-BB60-BAD1CB433E8F}"/>
    <cellStyle name="Comma 9 2 2 2 5" xfId="6626" xr:uid="{00000000-0005-0000-0000-0000B50B0000}"/>
    <cellStyle name="Comma 9 2 2 2 5 2" xfId="22960" xr:uid="{4CB3C42F-9042-4936-8018-58E84BA76F12}"/>
    <cellStyle name="Comma 9 2 2 2 5 2 2" xfId="48949" xr:uid="{BCD139BA-7AB2-49F8-8623-B91E55E23EE6}"/>
    <cellStyle name="Comma 9 2 2 2 5 3" xfId="14840" xr:uid="{B0F060C7-B8D9-4BDA-A65E-ACC6EBADC36A}"/>
    <cellStyle name="Comma 9 2 2 2 5 3 2" xfId="40829" xr:uid="{C9D20A9A-95C3-4FDC-A43F-9FBCA9ED8A93}"/>
    <cellStyle name="Comma 9 2 2 2 5 4" xfId="32676" xr:uid="{48CF6D4A-2FA5-4C87-9E06-A0EE6C65B87C}"/>
    <cellStyle name="Comma 9 2 2 2 6" xfId="7282" xr:uid="{00000000-0005-0000-0000-0000B60B0000}"/>
    <cellStyle name="Comma 9 2 2 2 6 2" xfId="23613" xr:uid="{04ED239F-C514-4053-9B7E-F23965D639B4}"/>
    <cellStyle name="Comma 9 2 2 2 6 2 2" xfId="49602" xr:uid="{186B99F4-B9E9-4B9D-91A3-20996E345FE7}"/>
    <cellStyle name="Comma 9 2 2 2 6 3" xfId="15493" xr:uid="{E7775D6E-32F3-435D-BFDA-A7EE1C33CD54}"/>
    <cellStyle name="Comma 9 2 2 2 6 3 2" xfId="41482" xr:uid="{8EA1701E-FF7D-420A-A403-73C91A43EC01}"/>
    <cellStyle name="Comma 9 2 2 2 6 4" xfId="33329" xr:uid="{589623C7-76A9-4F7A-8DE4-C9638B14962C}"/>
    <cellStyle name="Comma 9 2 2 2 7" xfId="7897" xr:uid="{00000000-0005-0000-0000-0000B70B0000}"/>
    <cellStyle name="Comma 9 2 2 2 7 2" xfId="24228" xr:uid="{D2F3BE2A-F598-496D-9FCD-26B4D718886A}"/>
    <cellStyle name="Comma 9 2 2 2 7 2 2" xfId="50217" xr:uid="{4E4975AD-B8E0-4425-A5E5-EE85C37EDE32}"/>
    <cellStyle name="Comma 9 2 2 2 7 3" xfId="16108" xr:uid="{A45C4EFC-3BCB-4ED1-9DD7-C9B6FCEB18D2}"/>
    <cellStyle name="Comma 9 2 2 2 7 3 2" xfId="42097" xr:uid="{6067B810-287D-4751-9910-1432A79B4392}"/>
    <cellStyle name="Comma 9 2 2 2 7 4" xfId="33944" xr:uid="{B82744CB-71C7-404E-90C4-AA7F2929CFD1}"/>
    <cellStyle name="Comma 9 2 2 2 8" xfId="9806" xr:uid="{00000000-0005-0000-0000-0000B80B0000}"/>
    <cellStyle name="Comma 9 2 2 2 8 2" xfId="26087" xr:uid="{8893C779-C256-4AB9-A7A5-4AD67B2F9460}"/>
    <cellStyle name="Comma 9 2 2 2 8 2 2" xfId="52076" xr:uid="{C979284D-39AF-4EB5-9A2A-4122C18A7624}"/>
    <cellStyle name="Comma 9 2 2 2 8 3" xfId="17967" xr:uid="{B5E560E5-42DB-41C4-9821-9C259BE07BE4}"/>
    <cellStyle name="Comma 9 2 2 2 8 3 2" xfId="43956" xr:uid="{AA785324-812E-49EF-B9B7-FAEC5EF76054}"/>
    <cellStyle name="Comma 9 2 2 2 8 4" xfId="35804" xr:uid="{E599FD00-0453-4002-B1CD-945FDD9C3B61}"/>
    <cellStyle name="Comma 9 2 2 2 9" xfId="9967" xr:uid="{00000000-0005-0000-0000-0000B90B0000}"/>
    <cellStyle name="Comma 9 2 2 2 9 2" xfId="26212" xr:uid="{C1C3D783-7B3B-42A3-82D7-C3FA56B34133}"/>
    <cellStyle name="Comma 9 2 2 2 9 2 2" xfId="52201" xr:uid="{3C5FC62D-3014-4828-B41D-BAC361D74FA7}"/>
    <cellStyle name="Comma 9 2 2 2 9 3" xfId="18092" xr:uid="{53D0DA1F-4314-47F0-AD89-CB75714ED09F}"/>
    <cellStyle name="Comma 9 2 2 2 9 3 2" xfId="44081" xr:uid="{101F6500-E14A-40F2-8C75-53A1C671C25E}"/>
    <cellStyle name="Comma 9 2 2 2 9 4" xfId="35956" xr:uid="{F5A3F0FC-B016-4C71-880E-8F53855D9ED3}"/>
    <cellStyle name="Comma 9 2 2 3" xfId="877" xr:uid="{9C04E20F-29D9-466A-B135-A3F497C0718A}"/>
    <cellStyle name="Comma 9 2 2 3 2" xfId="5612" xr:uid="{00000000-0005-0000-0000-0000BB0B0000}"/>
    <cellStyle name="Comma 9 2 2 3 2 2" xfId="22001" xr:uid="{61BE9E8D-3CBA-40F4-A367-37C88E751F96}"/>
    <cellStyle name="Comma 9 2 2 3 2 2 2" xfId="47990" xr:uid="{0E8A80B0-37A8-4AFE-BA31-6F690761AF1C}"/>
    <cellStyle name="Comma 9 2 2 3 2 3" xfId="13881" xr:uid="{AD236BFB-403C-4E3D-B1FE-B18C029E4C5C}"/>
    <cellStyle name="Comma 9 2 2 3 2 3 2" xfId="39870" xr:uid="{635E7870-28B5-46AD-9A7A-57807D137699}"/>
    <cellStyle name="Comma 9 2 2 3 2 4" xfId="31717" xr:uid="{8F591BE4-624B-4685-A743-82D69C36A6B4}"/>
    <cellStyle name="Comma 9 2 2 3 3" xfId="8444" xr:uid="{00000000-0005-0000-0000-0000BC0B0000}"/>
    <cellStyle name="Comma 9 2 2 3 3 2" xfId="24775" xr:uid="{198848BF-5BBB-4735-841D-C220EEDDFBFC}"/>
    <cellStyle name="Comma 9 2 2 3 3 2 2" xfId="50764" xr:uid="{C0AB4660-BDEE-47E9-877A-80791D2E6AD5}"/>
    <cellStyle name="Comma 9 2 2 3 3 3" xfId="16655" xr:uid="{49B4E88E-5A34-4F4E-AE4D-25F91F216EEF}"/>
    <cellStyle name="Comma 9 2 2 3 3 3 2" xfId="42644" xr:uid="{E9C08516-66EE-4A28-8FB2-5863D5D27435}"/>
    <cellStyle name="Comma 9 2 2 3 3 4" xfId="34491" xr:uid="{CDC40A6E-4EB8-4691-8C52-F8A10B2A3CB6}"/>
    <cellStyle name="Comma 9 2 2 3 4" xfId="9507" xr:uid="{00000000-0005-0000-0000-0000BD0B0000}"/>
    <cellStyle name="Comma 9 2 2 3 4 2" xfId="25792" xr:uid="{F4DECDAC-381A-4758-8C75-B4451FE7CD84}"/>
    <cellStyle name="Comma 9 2 2 3 4 2 2" xfId="51781" xr:uid="{D785BAB4-D5B5-4633-B07A-4379DC3B2813}"/>
    <cellStyle name="Comma 9 2 2 3 4 3" xfId="17672" xr:uid="{28BD3E00-E495-4B37-8986-021396E9A481}"/>
    <cellStyle name="Comma 9 2 2 3 4 3 2" xfId="43661" xr:uid="{518D0F18-95EA-4AE1-B8B4-01A7DFC2F222}"/>
    <cellStyle name="Comma 9 2 2 3 4 4" xfId="35509" xr:uid="{07AC70C9-9E48-4567-86E9-DF61DB819789}"/>
    <cellStyle name="Comma 9 2 2 3 5" xfId="19880" xr:uid="{1C5C1876-7834-4E6D-967E-B590C21A0192}"/>
    <cellStyle name="Comma 9 2 2 3 5 2" xfId="45869" xr:uid="{D5D3B53E-2921-49B1-BF08-89322BECB3E3}"/>
    <cellStyle name="Comma 9 2 2 3 6" xfId="11760" xr:uid="{85502E45-041F-458E-8B75-327E1A71DAEE}"/>
    <cellStyle name="Comma 9 2 2 3 6 2" xfId="37749" xr:uid="{5D859E3E-F615-4FEF-832C-1A4AB034FFAD}"/>
    <cellStyle name="Comma 9 2 2 3 7" xfId="27345" xr:uid="{7B4C14D6-439C-46A8-A95E-838E6AE51CAE}"/>
    <cellStyle name="Comma 9 2 2 3 7 2" xfId="53334" xr:uid="{AADBC301-6A91-4277-91A4-FCABC3DFCC54}"/>
    <cellStyle name="Comma 9 2 2 3 8" xfId="3407" xr:uid="{00000000-0005-0000-0000-0000BA0B0000}"/>
    <cellStyle name="Comma 9 2 2 3 9" xfId="29590" xr:uid="{912FDD88-425A-4526-8B00-83A53059E580}"/>
    <cellStyle name="Comma 9 2 2 4" xfId="4125" xr:uid="{00000000-0005-0000-0000-0000BE0B0000}"/>
    <cellStyle name="Comma 9 2 2 4 2" xfId="20546" xr:uid="{53848C49-3730-47C3-8856-A4935E52BD01}"/>
    <cellStyle name="Comma 9 2 2 4 2 2" xfId="46535" xr:uid="{05ED8BFD-DAB3-41F7-9BAF-32EC66DE17E8}"/>
    <cellStyle name="Comma 9 2 2 4 3" xfId="12426" xr:uid="{794C82F2-FD46-4567-AF37-23F0F76C4E61}"/>
    <cellStyle name="Comma 9 2 2 4 3 2" xfId="38415" xr:uid="{4161DE19-8AC3-4CF0-9E98-E6101C89E654}"/>
    <cellStyle name="Comma 9 2 2 4 4" xfId="30260" xr:uid="{1DDF1DA1-9D40-4430-A6D2-AFF91E7AD7FA}"/>
    <cellStyle name="Comma 9 2 2 5" xfId="4786" xr:uid="{00000000-0005-0000-0000-0000BF0B0000}"/>
    <cellStyle name="Comma 9 2 2 5 2" xfId="21192" xr:uid="{CE34A017-78B5-460D-89C0-D09B758F531A}"/>
    <cellStyle name="Comma 9 2 2 5 2 2" xfId="47181" xr:uid="{CABD17D9-E209-4E0D-A91E-0CF66AD57272}"/>
    <cellStyle name="Comma 9 2 2 5 3" xfId="13072" xr:uid="{F7B6A672-CC94-4D3D-B171-11F1A5D1E1D0}"/>
    <cellStyle name="Comma 9 2 2 5 3 2" xfId="39061" xr:uid="{278A28E6-FE00-4901-8EB8-591C05C127CD}"/>
    <cellStyle name="Comma 9 2 2 5 4" xfId="30906" xr:uid="{02BB9B94-3705-4936-B12B-4BD9F738EA86}"/>
    <cellStyle name="Comma 9 2 2 6" xfId="6322" xr:uid="{00000000-0005-0000-0000-0000C00B0000}"/>
    <cellStyle name="Comma 9 2 2 6 2" xfId="22667" xr:uid="{E687DE2E-0AE5-44A2-987B-1757C08CC2CA}"/>
    <cellStyle name="Comma 9 2 2 6 2 2" xfId="48656" xr:uid="{6E665336-29F5-4B33-B3BB-DF48365B2E75}"/>
    <cellStyle name="Comma 9 2 2 6 3" xfId="14547" xr:uid="{B6A5F466-033E-45EA-95A3-B36BF0DC8DB5}"/>
    <cellStyle name="Comma 9 2 2 6 3 2" xfId="40536" xr:uid="{AE50ABE9-91D6-4B2C-BC2F-9C092A4B83B6}"/>
    <cellStyle name="Comma 9 2 2 6 4" xfId="32383" xr:uid="{CDEB74B5-992E-4A46-AF2E-289B52900B21}"/>
    <cellStyle name="Comma 9 2 2 7" xfId="6989" xr:uid="{00000000-0005-0000-0000-0000C10B0000}"/>
    <cellStyle name="Comma 9 2 2 7 2" xfId="23320" xr:uid="{A99E7D12-7C2E-473A-A9E3-0306EF102FF8}"/>
    <cellStyle name="Comma 9 2 2 7 2 2" xfId="49309" xr:uid="{C68E6388-C249-488B-8191-3BA7D57BB3EC}"/>
    <cellStyle name="Comma 9 2 2 7 3" xfId="15200" xr:uid="{4E6733F8-F0A5-4ED1-9828-E3C343EA97E9}"/>
    <cellStyle name="Comma 9 2 2 7 3 2" xfId="41189" xr:uid="{B8DBE795-12FA-4F27-9EF1-E6ACFA733AA4}"/>
    <cellStyle name="Comma 9 2 2 7 4" xfId="33036" xr:uid="{C3F00197-60CC-487E-85C7-1FBD5B2BD1DA}"/>
    <cellStyle name="Comma 9 2 2 8" xfId="7635" xr:uid="{00000000-0005-0000-0000-0000C20B0000}"/>
    <cellStyle name="Comma 9 2 2 8 2" xfId="23966" xr:uid="{E3E5AEF9-F4C0-4AE1-AD4D-FB148C82C849}"/>
    <cellStyle name="Comma 9 2 2 8 2 2" xfId="49955" xr:uid="{D7A74CF3-0DAF-4C94-8436-7D1E02A9C6E4}"/>
    <cellStyle name="Comma 9 2 2 8 3" xfId="15846" xr:uid="{435C37FF-4C4D-4AC6-B755-7FEBD47EFD4E}"/>
    <cellStyle name="Comma 9 2 2 8 3 2" xfId="41835" xr:uid="{000736EA-0B6C-4F25-8605-35A0F2A44238}"/>
    <cellStyle name="Comma 9 2 2 8 4" xfId="33682" xr:uid="{FAF7B02F-ACD5-4647-960D-D2B8982DF6C0}"/>
    <cellStyle name="Comma 9 2 2 9" xfId="8876" xr:uid="{00000000-0005-0000-0000-0000C30B0000}"/>
    <cellStyle name="Comma 9 2 2 9 2" xfId="25207" xr:uid="{9C345CC5-3A05-44DD-8188-8C53BDAF3563}"/>
    <cellStyle name="Comma 9 2 2 9 2 2" xfId="51196" xr:uid="{087EF3F4-100B-40F6-86E7-F2F433FAC582}"/>
    <cellStyle name="Comma 9 2 2 9 3" xfId="17087" xr:uid="{C7709D97-BFB6-4E62-93D2-93342B72E3FE}"/>
    <cellStyle name="Comma 9 2 2 9 3 2" xfId="43076" xr:uid="{3C64EE4D-12C1-4A74-89D7-B81D069865C0}"/>
    <cellStyle name="Comma 9 2 2 9 4" xfId="34923" xr:uid="{D7E04E78-6ABA-44A2-9915-1564353ADB6A}"/>
    <cellStyle name="Comma 9 2 3" xfId="1038" xr:uid="{CD242D57-110E-440F-8322-5420B7038BBA}"/>
    <cellStyle name="Comma 9 2 3 10" xfId="1702" xr:uid="{00000000-0005-0000-0000-0000C40B0000}"/>
    <cellStyle name="Comma 9 2 3 10 2" xfId="54155" xr:uid="{B3E8B296-3087-4850-8B76-5C5D8C84DA81}"/>
    <cellStyle name="Comma 9 2 3 11" xfId="28196" xr:uid="{5E0C1410-0E8C-4BA4-9574-37E3A80FDC3E}"/>
    <cellStyle name="Comma 9 2 3 2" xfId="3562" xr:uid="{00000000-0005-0000-0000-0000C50B0000}"/>
    <cellStyle name="Comma 9 2 3 2 2" xfId="5766" xr:uid="{00000000-0005-0000-0000-0000C60B0000}"/>
    <cellStyle name="Comma 9 2 3 2 2 2" xfId="22155" xr:uid="{3FD6210A-05CE-4B83-A5BB-84586BE4E543}"/>
    <cellStyle name="Comma 9 2 3 2 2 2 2" xfId="48144" xr:uid="{14EF023E-3B37-4396-8232-309BC3FA2DF2}"/>
    <cellStyle name="Comma 9 2 3 2 2 3" xfId="14035" xr:uid="{926A4F1F-CD2A-48D8-B6AF-6B4D00A89313}"/>
    <cellStyle name="Comma 9 2 3 2 2 3 2" xfId="40024" xr:uid="{03A8564B-3779-4F68-9BF5-728BAA3D8509}"/>
    <cellStyle name="Comma 9 2 3 2 2 4" xfId="31871" xr:uid="{450B0867-D92D-4DBA-8622-DD82973D934C}"/>
    <cellStyle name="Comma 9 2 3 2 3" xfId="8598" xr:uid="{00000000-0005-0000-0000-0000C70B0000}"/>
    <cellStyle name="Comma 9 2 3 2 3 2" xfId="24929" xr:uid="{A95DA27B-564E-42E6-98C2-78E71263303F}"/>
    <cellStyle name="Comma 9 2 3 2 3 2 2" xfId="50918" xr:uid="{F39C4F62-BC36-4713-8E69-4E3EECA1B7C1}"/>
    <cellStyle name="Comma 9 2 3 2 3 3" xfId="16809" xr:uid="{78FD1802-A853-4E02-944C-3B478EC3EF1A}"/>
    <cellStyle name="Comma 9 2 3 2 3 3 2" xfId="42798" xr:uid="{836AAF8C-0951-48BA-A260-AFA0D308AFB6}"/>
    <cellStyle name="Comma 9 2 3 2 3 4" xfId="34645" xr:uid="{0DA0C059-B1B2-4D3A-A459-972BAC13B818}"/>
    <cellStyle name="Comma 9 2 3 2 4" xfId="20034" xr:uid="{04E568B4-72C6-4615-8D99-0422324C99EC}"/>
    <cellStyle name="Comma 9 2 3 2 4 2" xfId="46023" xr:uid="{0841DEBF-05D0-4945-A855-BB263925FF95}"/>
    <cellStyle name="Comma 9 2 3 2 5" xfId="11914" xr:uid="{52EEAF0D-B4E9-481D-A73D-A77C5D7DA41E}"/>
    <cellStyle name="Comma 9 2 3 2 5 2" xfId="37903" xr:uid="{E91B5924-3D5B-4D04-84C9-699B3A44CEB7}"/>
    <cellStyle name="Comma 9 2 3 2 6" xfId="27499" xr:uid="{F3261B3E-CDBA-4C24-BFE8-8C2C46ECDF9E}"/>
    <cellStyle name="Comma 9 2 3 2 6 2" xfId="53488" xr:uid="{E57EB9A7-2E57-4339-A0A7-3A79386A51BA}"/>
    <cellStyle name="Comma 9 2 3 2 7" xfId="29745" xr:uid="{D284EE95-4314-4E8F-84E2-812C009BC874}"/>
    <cellStyle name="Comma 9 2 3 3" xfId="4286" xr:uid="{00000000-0005-0000-0000-0000C80B0000}"/>
    <cellStyle name="Comma 9 2 3 3 2" xfId="20695" xr:uid="{7ADD9576-AF9C-43C2-959B-C64CB579BA4A}"/>
    <cellStyle name="Comma 9 2 3 3 2 2" xfId="46684" xr:uid="{91BCA921-E50B-43D1-B344-91736C60C770}"/>
    <cellStyle name="Comma 9 2 3 3 3" xfId="12575" xr:uid="{63D9B4E0-A2D0-4E6F-9413-49B31A6CE2B7}"/>
    <cellStyle name="Comma 9 2 3 3 3 2" xfId="38564" xr:uid="{C784A364-93BF-4500-A46F-942917AAB4A0}"/>
    <cellStyle name="Comma 9 2 3 3 4" xfId="30409" xr:uid="{E1CF4CDC-728C-4215-A476-94D39F401C8C}"/>
    <cellStyle name="Comma 9 2 3 4" xfId="6482" xr:uid="{00000000-0005-0000-0000-0000C90B0000}"/>
    <cellStyle name="Comma 9 2 3 4 2" xfId="22816" xr:uid="{7F14247A-4455-4066-9C6E-DD9B948B1D12}"/>
    <cellStyle name="Comma 9 2 3 4 2 2" xfId="48805" xr:uid="{4DFF7E52-A42D-4C83-8FE8-10077F950785}"/>
    <cellStyle name="Comma 9 2 3 4 3" xfId="14696" xr:uid="{FEEED5EE-F145-45C2-B857-397552BD7FFA}"/>
    <cellStyle name="Comma 9 2 3 4 3 2" xfId="40685" xr:uid="{FB53312A-BB6D-4C0E-9C92-0C7C8D5A85AC}"/>
    <cellStyle name="Comma 9 2 3 4 4" xfId="32532" xr:uid="{03C7022F-3C88-462A-9BB4-4E710F3CE780}"/>
    <cellStyle name="Comma 9 2 3 5" xfId="7138" xr:uid="{00000000-0005-0000-0000-0000CA0B0000}"/>
    <cellStyle name="Comma 9 2 3 5 2" xfId="23469" xr:uid="{B95B5E82-4A45-4EB5-865E-A94C5B7C9F3B}"/>
    <cellStyle name="Comma 9 2 3 5 2 2" xfId="49458" xr:uid="{DFF84F10-A742-46D7-9907-BF75E64D6E10}"/>
    <cellStyle name="Comma 9 2 3 5 3" xfId="15349" xr:uid="{783BF369-305C-4B2F-BE08-5AB8073CEAC0}"/>
    <cellStyle name="Comma 9 2 3 5 3 2" xfId="41338" xr:uid="{8EF9F423-EE24-454A-9283-FA7921EA2B5D}"/>
    <cellStyle name="Comma 9 2 3 5 4" xfId="33185" xr:uid="{5C134219-2FA9-42B5-A872-C553E740A531}"/>
    <cellStyle name="Comma 9 2 3 6" xfId="9662" xr:uid="{00000000-0005-0000-0000-0000CB0B0000}"/>
    <cellStyle name="Comma 9 2 3 6 2" xfId="25943" xr:uid="{96D7C9E6-9964-4D91-ACBF-EEACC8AB3FD2}"/>
    <cellStyle name="Comma 9 2 3 6 2 2" xfId="51932" xr:uid="{341C6A35-8C93-4211-8341-502112602876}"/>
    <cellStyle name="Comma 9 2 3 6 3" xfId="17823" xr:uid="{17D72414-D8A1-4F4C-B2D8-5743313A4F1D}"/>
    <cellStyle name="Comma 9 2 3 6 3 2" xfId="43812" xr:uid="{3582E885-ECE7-4597-B995-206842A36422}"/>
    <cellStyle name="Comma 9 2 3 6 4" xfId="35660" xr:uid="{1CE0CBC5-2004-4098-9D36-A51932590C85}"/>
    <cellStyle name="Comma 9 2 3 7" xfId="9908" xr:uid="{00000000-0005-0000-0000-0000CC0B0000}"/>
    <cellStyle name="Comma 9 2 3 7 2" xfId="26166" xr:uid="{5583E526-8558-4DD6-99ED-BBB8FC2091CA}"/>
    <cellStyle name="Comma 9 2 3 7 2 2" xfId="52155" xr:uid="{A0F3189A-B5D1-4675-88CC-034527171417}"/>
    <cellStyle name="Comma 9 2 3 7 3" xfId="18046" xr:uid="{C6A7DE38-258A-4200-B776-A1EDD3AFAD69}"/>
    <cellStyle name="Comma 9 2 3 7 3 2" xfId="44035" xr:uid="{9D07F83A-E631-4A36-8FC0-F63885D7F169}"/>
    <cellStyle name="Comma 9 2 3 7 4" xfId="35897" xr:uid="{18BC4D01-E710-473E-BBBC-713B1FBA6CE9}"/>
    <cellStyle name="Comma 9 2 3 8" xfId="10446" xr:uid="{00000000-0005-0000-0000-0000CD0B0000}"/>
    <cellStyle name="Comma 9 2 3 8 2" xfId="18569" xr:uid="{C37CBA48-D343-4AFE-A10E-EFA2C74D4527}"/>
    <cellStyle name="Comma 9 2 3 8 2 2" xfId="44558" xr:uid="{1F1AF872-17CC-422B-B152-0C6BC3D1C20E}"/>
    <cellStyle name="Comma 9 2 3 8 3" xfId="36435" xr:uid="{97E4A83C-BC6E-47B2-ADFC-EDC4BEC3A708}"/>
    <cellStyle name="Comma 9 2 3 9" xfId="2541" xr:uid="{00000000-0005-0000-0000-0000CE0B0000}"/>
    <cellStyle name="Comma 9 2 3 9 2" xfId="28875" xr:uid="{FBFE61AC-8C67-4D4F-A42D-F2965BF7A2DB}"/>
    <cellStyle name="Comma 9 2 4" xfId="728" xr:uid="{7AAD1FFE-FEEC-44AA-9D1B-C2B8EC27C1C0}"/>
    <cellStyle name="Comma 9 2 4 2" xfId="5056" xr:uid="{00000000-0005-0000-0000-0000D00B0000}"/>
    <cellStyle name="Comma 9 2 4 2 2" xfId="21453" xr:uid="{332F686B-C135-4730-8D20-07B3DC5CF3FC}"/>
    <cellStyle name="Comma 9 2 4 2 2 2" xfId="47442" xr:uid="{D65219A2-7651-4E7B-8BDF-A74F3EDC904B}"/>
    <cellStyle name="Comma 9 2 4 2 3" xfId="13333" xr:uid="{E533E7F0-004B-4EE9-AC27-DAF3A060DC6D}"/>
    <cellStyle name="Comma 9 2 4 2 3 2" xfId="39322" xr:uid="{D3080C69-AF93-4AC3-B520-6992288A3387}"/>
    <cellStyle name="Comma 9 2 4 2 4" xfId="31169" xr:uid="{3AEDBC24-EBF4-4071-9AC4-F0E9F7BAC6F2}"/>
    <cellStyle name="Comma 9 2 4 3" xfId="7896" xr:uid="{00000000-0005-0000-0000-0000D10B0000}"/>
    <cellStyle name="Comma 9 2 4 3 2" xfId="24227" xr:uid="{7D7B7554-8337-471E-9670-A6813A31A019}"/>
    <cellStyle name="Comma 9 2 4 3 2 2" xfId="50216" xr:uid="{1036F0A5-C9F6-4919-B8D7-1CAAE8057F3A}"/>
    <cellStyle name="Comma 9 2 4 3 3" xfId="16107" xr:uid="{522E0429-1406-4630-81A2-51B5D08B5D20}"/>
    <cellStyle name="Comma 9 2 4 3 3 2" xfId="42096" xr:uid="{4A6245CF-DCA9-4C45-A217-5C0894893608}"/>
    <cellStyle name="Comma 9 2 4 3 4" xfId="33943" xr:uid="{C5DD5B08-0F60-4F47-A664-3A39D8689227}"/>
    <cellStyle name="Comma 9 2 4 4" xfId="9361" xr:uid="{00000000-0005-0000-0000-0000D20B0000}"/>
    <cellStyle name="Comma 9 2 4 4 2" xfId="25648" xr:uid="{7D0C8EB3-D281-43B8-940E-4B8BF21F1D05}"/>
    <cellStyle name="Comma 9 2 4 4 2 2" xfId="51637" xr:uid="{998D3C09-5BAD-4280-8DB3-457F426E8C76}"/>
    <cellStyle name="Comma 9 2 4 4 3" xfId="17528" xr:uid="{AECDBADD-B12E-47AF-A09A-8A6D02EA99A0}"/>
    <cellStyle name="Comma 9 2 4 4 3 2" xfId="43517" xr:uid="{914F8BEA-5E87-4619-AFF4-1E8796B6F71E}"/>
    <cellStyle name="Comma 9 2 4 4 4" xfId="35365" xr:uid="{21BF8E41-28AC-43B4-AC09-C8E26D6C7A54}"/>
    <cellStyle name="Comma 9 2 4 5" xfId="19332" xr:uid="{B4AF936D-1F56-49A0-B542-BFA1D43C5EC2}"/>
    <cellStyle name="Comma 9 2 4 5 2" xfId="45321" xr:uid="{CB4AFB98-8660-4685-8E61-752F70ABF39A}"/>
    <cellStyle name="Comma 9 2 4 6" xfId="11212" xr:uid="{9F090F9E-08D0-4E01-B290-B6CFB0FEFAA2}"/>
    <cellStyle name="Comma 9 2 4 6 2" xfId="37201" xr:uid="{75EC999C-B3E3-493E-9C0B-B1E686B7C917}"/>
    <cellStyle name="Comma 9 2 4 7" xfId="26797" xr:uid="{EB57A98D-9B66-46F9-ACC5-7B852F90348D}"/>
    <cellStyle name="Comma 9 2 4 7 2" xfId="52786" xr:uid="{23F12CCE-60BE-4F43-BF53-2A8BBB5A9497}"/>
    <cellStyle name="Comma 9 2 4 8" xfId="2848" xr:uid="{00000000-0005-0000-0000-0000CF0B0000}"/>
    <cellStyle name="Comma 9 2 4 9" xfId="29039" xr:uid="{3DEC83DB-8CC4-451C-96AC-6527D9C605D8}"/>
    <cellStyle name="Comma 9 2 5" xfId="3264" xr:uid="{00000000-0005-0000-0000-0000D30B0000}"/>
    <cellStyle name="Comma 9 2 5 2" xfId="5469" xr:uid="{00000000-0005-0000-0000-0000D40B0000}"/>
    <cellStyle name="Comma 9 2 5 2 2" xfId="21858" xr:uid="{458DEF0A-3BC5-42AD-A97C-9514AE7AA0E1}"/>
    <cellStyle name="Comma 9 2 5 2 2 2" xfId="47847" xr:uid="{384166F1-A950-4D97-8F15-38116BA7BF87}"/>
    <cellStyle name="Comma 9 2 5 2 3" xfId="13738" xr:uid="{84B05A2B-8EFA-4A14-A2F0-796172D19A34}"/>
    <cellStyle name="Comma 9 2 5 2 3 2" xfId="39727" xr:uid="{DBCA531F-F763-45E6-A814-D0E88F9DB48C}"/>
    <cellStyle name="Comma 9 2 5 2 4" xfId="31574" xr:uid="{3CF1659E-C1D4-40BF-93BB-8D9C51D6581E}"/>
    <cellStyle name="Comma 9 2 5 3" xfId="8301" xr:uid="{00000000-0005-0000-0000-0000D50B0000}"/>
    <cellStyle name="Comma 9 2 5 3 2" xfId="24632" xr:uid="{0A23CBFB-833D-406D-A1A0-CB283DC9EC9B}"/>
    <cellStyle name="Comma 9 2 5 3 2 2" xfId="50621" xr:uid="{CF5CF9BC-417D-4383-8A33-42B802913964}"/>
    <cellStyle name="Comma 9 2 5 3 3" xfId="16512" xr:uid="{23F043AA-3778-43CE-A19A-23BA12184020}"/>
    <cellStyle name="Comma 9 2 5 3 3 2" xfId="42501" xr:uid="{5EB6CCB1-E8C8-4C5D-AFD9-F1E98BFA25D4}"/>
    <cellStyle name="Comma 9 2 5 3 4" xfId="34348" xr:uid="{64D34811-7607-4A80-8DB8-B727108A5E27}"/>
    <cellStyle name="Comma 9 2 5 4" xfId="19737" xr:uid="{9F588C9F-6110-4AB3-9DE6-ED9CDD424EB4}"/>
    <cellStyle name="Comma 9 2 5 4 2" xfId="45726" xr:uid="{CE1CECA1-9FDF-415C-A617-58BF2DA2ED6E}"/>
    <cellStyle name="Comma 9 2 5 5" xfId="11617" xr:uid="{47722D6B-EF91-48E5-A53D-BF8286A5D6C7}"/>
    <cellStyle name="Comma 9 2 5 5 2" xfId="37606" xr:uid="{41D27A82-FE2C-4A2C-BF0A-3141932BFB02}"/>
    <cellStyle name="Comma 9 2 5 6" xfId="27202" xr:uid="{FE66D919-CB81-483B-BF72-7E74A5E17EC7}"/>
    <cellStyle name="Comma 9 2 5 6 2" xfId="53191" xr:uid="{DEBFE1B2-39D4-4836-B5A3-ABF66944D378}"/>
    <cellStyle name="Comma 9 2 5 7" xfId="29447" xr:uid="{C50DAE72-7DBE-4C42-A7A7-327FFCC5F668}"/>
    <cellStyle name="Comma 9 2 6" xfId="3976" xr:uid="{00000000-0005-0000-0000-0000D60B0000}"/>
    <cellStyle name="Comma 9 2 6 2" xfId="20403" xr:uid="{2B485B88-6829-44F3-B28E-93DBBD21D87D}"/>
    <cellStyle name="Comma 9 2 6 2 2" xfId="46392" xr:uid="{8C40E7FF-BC7B-4904-A4CA-8D44166EC547}"/>
    <cellStyle name="Comma 9 2 6 3" xfId="12283" xr:uid="{FE32BADC-953C-446A-B0C8-ED20EDAE1F2D}"/>
    <cellStyle name="Comma 9 2 6 3 2" xfId="38272" xr:uid="{BD0907A6-BB7B-4B29-BB9B-03AC1B0AA638}"/>
    <cellStyle name="Comma 9 2 6 4" xfId="30117" xr:uid="{8F43A032-52F0-4E15-A67A-6822EA6890E1}"/>
    <cellStyle name="Comma 9 2 7" xfId="4643" xr:uid="{00000000-0005-0000-0000-0000D70B0000}"/>
    <cellStyle name="Comma 9 2 7 2" xfId="21049" xr:uid="{316B63FA-9356-425C-A93F-8CD0F96792F1}"/>
    <cellStyle name="Comma 9 2 7 2 2" xfId="47038" xr:uid="{80464C89-E735-4AB9-A16B-826696F5DC34}"/>
    <cellStyle name="Comma 9 2 7 3" xfId="12929" xr:uid="{DE093C98-90CC-435A-97D1-E48F3278F6FE}"/>
    <cellStyle name="Comma 9 2 7 3 2" xfId="38918" xr:uid="{4FD4D702-9EE0-46AA-8E39-B68ADE4E3B91}"/>
    <cellStyle name="Comma 9 2 7 4" xfId="30763" xr:uid="{26CF1BE1-A8B1-4690-A8C2-1F9D57291E80}"/>
    <cellStyle name="Comma 9 2 8" xfId="6173" xr:uid="{00000000-0005-0000-0000-0000D80B0000}"/>
    <cellStyle name="Comma 9 2 8 2" xfId="22524" xr:uid="{AEBFCEB8-B938-431F-919D-5A872CDAB1B2}"/>
    <cellStyle name="Comma 9 2 8 2 2" xfId="48513" xr:uid="{C471A0D8-E06E-4146-97F0-D0F6CBEF19E3}"/>
    <cellStyle name="Comma 9 2 8 3" xfId="14404" xr:uid="{45F927D4-E6C1-4F22-BAC9-72EEAC77FBA8}"/>
    <cellStyle name="Comma 9 2 8 3 2" xfId="40393" xr:uid="{E5AAB82E-ED66-4330-92B4-D1A64244BA87}"/>
    <cellStyle name="Comma 9 2 8 4" xfId="32240" xr:uid="{7B950BF9-1659-4D79-81F3-96C62665606A}"/>
    <cellStyle name="Comma 9 2 9" xfId="6846" xr:uid="{00000000-0005-0000-0000-0000D90B0000}"/>
    <cellStyle name="Comma 9 2 9 2" xfId="23177" xr:uid="{66EB1266-3F62-4F32-97A6-CA77315AFF4E}"/>
    <cellStyle name="Comma 9 2 9 2 2" xfId="49166" xr:uid="{355EB31E-5E26-4787-94C3-388693AB60BF}"/>
    <cellStyle name="Comma 9 2 9 3" xfId="15057" xr:uid="{B8DF1CB7-7591-45F5-8EAB-45E917E6F459}"/>
    <cellStyle name="Comma 9 2 9 3 2" xfId="41046" xr:uid="{09775A15-6612-49F0-80C2-1B299C698F2F}"/>
    <cellStyle name="Comma 9 2 9 4" xfId="32893" xr:uid="{2603E107-71D6-409F-B04D-825A2A3BC2CC}"/>
    <cellStyle name="Comma 9 3" xfId="172" xr:uid="{00000000-0005-0000-0000-0000A2000000}"/>
    <cellStyle name="Comma 9 3 10" xfId="10208" xr:uid="{00000000-0005-0000-0000-0000DB0B0000}"/>
    <cellStyle name="Comma 9 3 10 2" xfId="18331" xr:uid="{764CA6D9-2118-476F-8262-B1DE88D7E5F4}"/>
    <cellStyle name="Comma 9 3 10 2 2" xfId="44320" xr:uid="{9A81F8E2-59A5-4C86-9448-A941FCF00162}"/>
    <cellStyle name="Comma 9 3 10 3" xfId="36197" xr:uid="{A2C4797C-B4D1-4A1F-9742-A399E28B0AB3}"/>
    <cellStyle name="Comma 9 3 11" xfId="2118" xr:uid="{00000000-0005-0000-0000-0000DC0B0000}"/>
    <cellStyle name="Comma 9 3 11 2" xfId="18982" xr:uid="{3E6B8555-E172-45BF-9313-E8D92C50105A}"/>
    <cellStyle name="Comma 9 3 11 2 2" xfId="44971" xr:uid="{5FA57760-6FC5-4DFD-AF84-AABB8E2A34E5}"/>
    <cellStyle name="Comma 9 3 11 3" xfId="28612" xr:uid="{D51604B1-9A7D-4479-9CB4-4BE9B5510BC1}"/>
    <cellStyle name="Comma 9 3 12" xfId="10862" xr:uid="{F85E0056-2F3B-40C7-B7EA-CB2458807578}"/>
    <cellStyle name="Comma 9 3 12 2" xfId="36851" xr:uid="{11981916-B5D5-480F-9D14-C341A1EC3D22}"/>
    <cellStyle name="Comma 9 3 13" xfId="26446" xr:uid="{D6B5886D-1EF3-4F0A-AF31-2CBA91705448}"/>
    <cellStyle name="Comma 9 3 13 2" xfId="52435" xr:uid="{E26B7E05-35A6-4EA6-8598-B6471F706B9C}"/>
    <cellStyle name="Comma 9 3 14" xfId="1464" xr:uid="{00000000-0005-0000-0000-0000DA0B0000}"/>
    <cellStyle name="Comma 9 3 14 2" xfId="53917" xr:uid="{0881F87F-ACC7-4054-AC52-3114B2B6A620}"/>
    <cellStyle name="Comma 9 3 15" xfId="27955" xr:uid="{FF12F513-85F0-4787-8B44-9B8DFB602670}"/>
    <cellStyle name="Comma 9 3 2" xfId="1093" xr:uid="{F3C13514-89D5-40BB-8064-C249EC3BC7CD}"/>
    <cellStyle name="Comma 9 3 2 10" xfId="10501" xr:uid="{00000000-0005-0000-0000-0000DE0B0000}"/>
    <cellStyle name="Comma 9 3 2 10 2" xfId="18624" xr:uid="{F796673F-3369-4EC6-A376-FD01BDEDC5C8}"/>
    <cellStyle name="Comma 9 3 2 10 2 2" xfId="44613" xr:uid="{A6C78615-30A2-4595-8AE5-F92BA34BB0AA}"/>
    <cellStyle name="Comma 9 3 2 10 3" xfId="36490" xr:uid="{5E6211D5-5E69-4E04-ABAC-75C4F9261C58}"/>
    <cellStyle name="Comma 9 3 2 11" xfId="2850" xr:uid="{00000000-0005-0000-0000-0000DF0B0000}"/>
    <cellStyle name="Comma 9 3 2 11 2" xfId="19334" xr:uid="{0C724353-AB50-48D6-854E-A2A0B5E9F38D}"/>
    <cellStyle name="Comma 9 3 2 11 2 2" xfId="45323" xr:uid="{F434DF73-454B-437A-ADFD-E05446CE6AE5}"/>
    <cellStyle name="Comma 9 3 2 11 3" xfId="29041" xr:uid="{6F9F2C80-FDF6-48C2-8EFC-CD2C1F6FF58B}"/>
    <cellStyle name="Comma 9 3 2 12" xfId="11214" xr:uid="{B2BB73AE-D8AE-4FD0-95A6-D066A5B52E29}"/>
    <cellStyle name="Comma 9 3 2 12 2" xfId="37203" xr:uid="{FD950E4C-606D-40A9-9AA4-7B910FE33583}"/>
    <cellStyle name="Comma 9 3 2 13" xfId="26799" xr:uid="{0E8DE871-BB2E-42AE-A355-9316A90A4199}"/>
    <cellStyle name="Comma 9 3 2 13 2" xfId="52788" xr:uid="{29FBBD42-D20F-4563-AB53-88D6E7390DFE}"/>
    <cellStyle name="Comma 9 3 2 14" xfId="1757" xr:uid="{00000000-0005-0000-0000-0000DD0B0000}"/>
    <cellStyle name="Comma 9 3 2 14 2" xfId="54210" xr:uid="{915044F2-104E-414E-AD10-20C7BF726740}"/>
    <cellStyle name="Comma 9 3 2 15" xfId="28251" xr:uid="{338A4955-1AF2-41BC-BFA5-B220EB4D04A7}"/>
    <cellStyle name="Comma 9 3 2 2" xfId="3616" xr:uid="{00000000-0005-0000-0000-0000E00B0000}"/>
    <cellStyle name="Comma 9 3 2 2 2" xfId="5820" xr:uid="{00000000-0005-0000-0000-0000E10B0000}"/>
    <cellStyle name="Comma 9 3 2 2 2 2" xfId="22209" xr:uid="{E161AE22-C827-4CD0-866D-A3C5EC145768}"/>
    <cellStyle name="Comma 9 3 2 2 2 2 2" xfId="48198" xr:uid="{1DFC5D45-695C-45F1-B449-6A5F82BAE866}"/>
    <cellStyle name="Comma 9 3 2 2 2 3" xfId="14089" xr:uid="{625BB0B9-E70C-4B0F-B472-99B9837CE032}"/>
    <cellStyle name="Comma 9 3 2 2 2 3 2" xfId="40078" xr:uid="{EB26EF96-F80A-4616-99C1-6E5D0C52BE95}"/>
    <cellStyle name="Comma 9 3 2 2 2 4" xfId="31925" xr:uid="{4E79B39F-7F4C-4E2A-9E0F-7263DF69AA8D}"/>
    <cellStyle name="Comma 9 3 2 2 3" xfId="8652" xr:uid="{00000000-0005-0000-0000-0000E20B0000}"/>
    <cellStyle name="Comma 9 3 2 2 3 2" xfId="24983" xr:uid="{38798174-9BEE-436F-98CE-086D422E392F}"/>
    <cellStyle name="Comma 9 3 2 2 3 2 2" xfId="50972" xr:uid="{DBD3AA46-071C-4AA4-90AC-1790B86BCE40}"/>
    <cellStyle name="Comma 9 3 2 2 3 3" xfId="16863" xr:uid="{C3CF31F9-7B35-4A94-8D54-E56C3C2061A4}"/>
    <cellStyle name="Comma 9 3 2 2 3 3 2" xfId="42852" xr:uid="{49FFBE99-912A-4983-8045-70CBC0BCB295}"/>
    <cellStyle name="Comma 9 3 2 2 3 4" xfId="34699" xr:uid="{ED5728B3-E95A-487E-AEBC-19FC23542234}"/>
    <cellStyle name="Comma 9 3 2 2 4" xfId="20088" xr:uid="{7855588C-186E-4528-BC20-063AA3F00235}"/>
    <cellStyle name="Comma 9 3 2 2 4 2" xfId="46077" xr:uid="{70D330FC-B79C-4B8A-B087-77BFD357C5EE}"/>
    <cellStyle name="Comma 9 3 2 2 5" xfId="11968" xr:uid="{CEB787D3-0C11-4FA4-9F64-CD1E9E194D41}"/>
    <cellStyle name="Comma 9 3 2 2 5 2" xfId="37957" xr:uid="{0BE99EC2-D4FD-4001-8BA8-BF226E8A319F}"/>
    <cellStyle name="Comma 9 3 2 2 6" xfId="27553" xr:uid="{1F9FADA8-58E4-4DEE-949D-0A0D2077117E}"/>
    <cellStyle name="Comma 9 3 2 2 6 2" xfId="53542" xr:uid="{FDF581CD-181B-455A-B914-24B625E7ACE0}"/>
    <cellStyle name="Comma 9 3 2 2 7" xfId="29799" xr:uid="{B583F824-D308-4EBF-BD4D-6F8FCBD28B33}"/>
    <cellStyle name="Comma 9 3 2 3" xfId="4341" xr:uid="{00000000-0005-0000-0000-0000E30B0000}"/>
    <cellStyle name="Comma 9 3 2 3 2" xfId="20750" xr:uid="{5D165A46-162B-45B1-BEF7-543B7E4DD12B}"/>
    <cellStyle name="Comma 9 3 2 3 2 2" xfId="46739" xr:uid="{1031AAA3-F784-453E-8918-3556890310ED}"/>
    <cellStyle name="Comma 9 3 2 3 3" xfId="12630" xr:uid="{99009C1C-40EC-4CC5-AC2D-2D017FE07D23}"/>
    <cellStyle name="Comma 9 3 2 3 3 2" xfId="38619" xr:uid="{FF85A96C-7AD3-4598-8175-12EDBD543F5B}"/>
    <cellStyle name="Comma 9 3 2 3 4" xfId="30464" xr:uid="{222E8F51-ACBE-44C5-9AAF-84F00F6B862D}"/>
    <cellStyle name="Comma 9 3 2 4" xfId="5058" xr:uid="{00000000-0005-0000-0000-0000E40B0000}"/>
    <cellStyle name="Comma 9 3 2 4 2" xfId="21455" xr:uid="{7A9D1073-8206-4A0D-A37E-4DB314488373}"/>
    <cellStyle name="Comma 9 3 2 4 2 2" xfId="47444" xr:uid="{01C09457-CE83-442D-9454-DF8561E18C58}"/>
    <cellStyle name="Comma 9 3 2 4 3" xfId="13335" xr:uid="{1BC8519C-9B19-411F-847D-46A5DF9CC8C6}"/>
    <cellStyle name="Comma 9 3 2 4 3 2" xfId="39324" xr:uid="{7F00262C-AB21-482C-97A8-0E9AC0537A1A}"/>
    <cellStyle name="Comma 9 3 2 4 4" xfId="31171" xr:uid="{3879F164-AAF2-4578-8BB5-0C689DDA4A59}"/>
    <cellStyle name="Comma 9 3 2 5" xfId="6537" xr:uid="{00000000-0005-0000-0000-0000E50B0000}"/>
    <cellStyle name="Comma 9 3 2 5 2" xfId="22871" xr:uid="{B1AC7E33-81B6-4C3C-94E4-331ED9E67C11}"/>
    <cellStyle name="Comma 9 3 2 5 2 2" xfId="48860" xr:uid="{E80E4CF2-E6CC-4FA1-A839-0582935E8971}"/>
    <cellStyle name="Comma 9 3 2 5 3" xfId="14751" xr:uid="{9A2A6DDF-2BCB-424D-8424-69EA92D126F2}"/>
    <cellStyle name="Comma 9 3 2 5 3 2" xfId="40740" xr:uid="{9EA6C2F8-DAEC-438C-8C4C-8529143BC02E}"/>
    <cellStyle name="Comma 9 3 2 5 4" xfId="32587" xr:uid="{3A8A5982-E675-4D2D-B580-5E2EE8890DD2}"/>
    <cellStyle name="Comma 9 3 2 6" xfId="7193" xr:uid="{00000000-0005-0000-0000-0000E60B0000}"/>
    <cellStyle name="Comma 9 3 2 6 2" xfId="23524" xr:uid="{3D172749-D622-490B-862F-245EC91CD84A}"/>
    <cellStyle name="Comma 9 3 2 6 2 2" xfId="49513" xr:uid="{9A57C1C1-9A2C-4231-A89E-C62605F68645}"/>
    <cellStyle name="Comma 9 3 2 6 3" xfId="15404" xr:uid="{806CFC83-F4BF-4632-B578-148472ABC534}"/>
    <cellStyle name="Comma 9 3 2 6 3 2" xfId="41393" xr:uid="{713FF0FF-DB05-440E-8A7A-9BEB2C577A0E}"/>
    <cellStyle name="Comma 9 3 2 6 4" xfId="33240" xr:uid="{7ADB0ADB-EBFF-4B45-87DF-69AA90AE730C}"/>
    <cellStyle name="Comma 9 3 2 7" xfId="7898" xr:uid="{00000000-0005-0000-0000-0000E70B0000}"/>
    <cellStyle name="Comma 9 3 2 7 2" xfId="24229" xr:uid="{FCA340BC-51EF-4B6D-9682-45548A428556}"/>
    <cellStyle name="Comma 9 3 2 7 2 2" xfId="50218" xr:uid="{3B5E5CA0-9269-4F58-8B13-DB3C52BCAE9F}"/>
    <cellStyle name="Comma 9 3 2 7 3" xfId="16109" xr:uid="{7376C799-7B5F-466B-8D7A-FD0ACF61C0E2}"/>
    <cellStyle name="Comma 9 3 2 7 3 2" xfId="42098" xr:uid="{C65F0B3C-B2F9-4B8B-93E6-0C723F88361F}"/>
    <cellStyle name="Comma 9 3 2 7 4" xfId="33945" xr:uid="{29586F0E-D43A-4BC3-B375-148A8B46EA90}"/>
    <cellStyle name="Comma 9 3 2 8" xfId="9717" xr:uid="{00000000-0005-0000-0000-0000E80B0000}"/>
    <cellStyle name="Comma 9 3 2 8 2" xfId="25998" xr:uid="{9F778ECA-276B-466C-8BED-953A56EB04F0}"/>
    <cellStyle name="Comma 9 3 2 8 2 2" xfId="51987" xr:uid="{F63E9E9B-D2DD-44CA-81A9-2147C80D2CAA}"/>
    <cellStyle name="Comma 9 3 2 8 3" xfId="17878" xr:uid="{5EBE16D7-8CFF-49F6-91D2-573E7144EE2B}"/>
    <cellStyle name="Comma 9 3 2 8 3 2" xfId="43867" xr:uid="{37596AB5-D6C3-4485-BD50-4AD709841196}"/>
    <cellStyle name="Comma 9 3 2 8 4" xfId="35715" xr:uid="{CAC986F9-3FDC-4520-B0E2-517F8E5A26D0}"/>
    <cellStyle name="Comma 9 3 2 9" xfId="9939" xr:uid="{00000000-0005-0000-0000-0000E90B0000}"/>
    <cellStyle name="Comma 9 3 2 9 2" xfId="26190" xr:uid="{5953C406-6EA7-4ACF-9042-E0FB5BF49758}"/>
    <cellStyle name="Comma 9 3 2 9 2 2" xfId="52179" xr:uid="{4528F6B4-1649-4A8C-9A68-C10739E1EB20}"/>
    <cellStyle name="Comma 9 3 2 9 3" xfId="18070" xr:uid="{E9818D4A-4F88-4CC7-A02D-ABF7856C5A1F}"/>
    <cellStyle name="Comma 9 3 2 9 3 2" xfId="44059" xr:uid="{D45A28AA-BA6E-414F-9683-9476F36D9DBA}"/>
    <cellStyle name="Comma 9 3 2 9 4" xfId="35928" xr:uid="{333AD0B1-FAC2-46EC-9A82-1CD265DC4D88}"/>
    <cellStyle name="Comma 9 3 3" xfId="788" xr:uid="{76132A53-A8C3-4112-B24F-FC2F50BD69E2}"/>
    <cellStyle name="Comma 9 3 3 2" xfId="5523" xr:uid="{00000000-0005-0000-0000-0000EB0B0000}"/>
    <cellStyle name="Comma 9 3 3 2 2" xfId="21912" xr:uid="{86597FF6-8945-4D72-9E73-BBC939DB0952}"/>
    <cellStyle name="Comma 9 3 3 2 2 2" xfId="47901" xr:uid="{CCB401D8-5BDB-4D97-A97A-A6B5F36FB154}"/>
    <cellStyle name="Comma 9 3 3 2 3" xfId="13792" xr:uid="{4E80D51A-EA03-4FC5-8E54-C9CAAE7D314E}"/>
    <cellStyle name="Comma 9 3 3 2 3 2" xfId="39781" xr:uid="{DE246D88-35AF-4920-9D62-413B8EDDB867}"/>
    <cellStyle name="Comma 9 3 3 2 4" xfId="31628" xr:uid="{9F590563-ABA6-41B3-9090-AD9B0BF83D5B}"/>
    <cellStyle name="Comma 9 3 3 3" xfId="8355" xr:uid="{00000000-0005-0000-0000-0000EC0B0000}"/>
    <cellStyle name="Comma 9 3 3 3 2" xfId="24686" xr:uid="{4B0E7C75-CA37-4501-B2F1-B106CBE5CD21}"/>
    <cellStyle name="Comma 9 3 3 3 2 2" xfId="50675" xr:uid="{5C7027AD-4DB2-4592-9E26-944354BA81E7}"/>
    <cellStyle name="Comma 9 3 3 3 3" xfId="16566" xr:uid="{C3BA5030-4F16-4C0D-9594-90B9DFE767BD}"/>
    <cellStyle name="Comma 9 3 3 3 3 2" xfId="42555" xr:uid="{99DF9FF0-4FDF-40CC-B5CE-2DAD866122F5}"/>
    <cellStyle name="Comma 9 3 3 3 4" xfId="34402" xr:uid="{50EA660C-DE40-4D6D-9204-552265ED8993}"/>
    <cellStyle name="Comma 9 3 3 4" xfId="9418" xr:uid="{00000000-0005-0000-0000-0000ED0B0000}"/>
    <cellStyle name="Comma 9 3 3 4 2" xfId="25703" xr:uid="{14100223-2296-4DB4-B45C-55EA87C8A5D3}"/>
    <cellStyle name="Comma 9 3 3 4 2 2" xfId="51692" xr:uid="{7F070098-D38C-4DB1-99FB-D78C69329AC1}"/>
    <cellStyle name="Comma 9 3 3 4 3" xfId="17583" xr:uid="{09606B7E-A38B-4CCC-8F44-372F6A9BB7E8}"/>
    <cellStyle name="Comma 9 3 3 4 3 2" xfId="43572" xr:uid="{AA1972A0-19F1-40A7-90FB-6086CF8A7CDC}"/>
    <cellStyle name="Comma 9 3 3 4 4" xfId="35420" xr:uid="{FED9607F-7623-42DA-9821-A13BB338BCF9}"/>
    <cellStyle name="Comma 9 3 3 5" xfId="19791" xr:uid="{EDB1C864-EA31-408F-9DE5-33C473617034}"/>
    <cellStyle name="Comma 9 3 3 5 2" xfId="45780" xr:uid="{C9F602E3-3814-49E2-9419-53EDBC27AA21}"/>
    <cellStyle name="Comma 9 3 3 6" xfId="11671" xr:uid="{46748947-4E1C-433A-BD3A-754751F599E7}"/>
    <cellStyle name="Comma 9 3 3 6 2" xfId="37660" xr:uid="{75BA4920-C7F7-4D3F-85CA-8A3FE78B46CF}"/>
    <cellStyle name="Comma 9 3 3 7" xfId="27256" xr:uid="{687A9B70-6E08-4FAC-9515-A4054BBA82C7}"/>
    <cellStyle name="Comma 9 3 3 7 2" xfId="53245" xr:uid="{354863B5-A9CF-4C41-8EB3-F26663C722D0}"/>
    <cellStyle name="Comma 9 3 3 8" xfId="3318" xr:uid="{00000000-0005-0000-0000-0000EA0B0000}"/>
    <cellStyle name="Comma 9 3 3 9" xfId="29501" xr:uid="{E3120664-2B00-4074-9B2A-DC6D95E7B0FC}"/>
    <cellStyle name="Comma 9 3 4" xfId="4036" xr:uid="{00000000-0005-0000-0000-0000EE0B0000}"/>
    <cellStyle name="Comma 9 3 4 2" xfId="20457" xr:uid="{9AB1B8AC-742C-43BF-B4BD-2CE8C81F43F0}"/>
    <cellStyle name="Comma 9 3 4 2 2" xfId="46446" xr:uid="{EDCDCC58-9C58-41B5-968F-3E465D6E88C4}"/>
    <cellStyle name="Comma 9 3 4 3" xfId="12337" xr:uid="{2B81E910-34F7-41F7-A97A-5892E7564B9E}"/>
    <cellStyle name="Comma 9 3 4 3 2" xfId="38326" xr:uid="{5FF9CC11-419C-4447-BE7D-DAEFDC160BC8}"/>
    <cellStyle name="Comma 9 3 4 4" xfId="30171" xr:uid="{FEA32759-56A4-4F2D-8D08-F7CC8C616F1E}"/>
    <cellStyle name="Comma 9 3 5" xfId="4697" xr:uid="{00000000-0005-0000-0000-0000EF0B0000}"/>
    <cellStyle name="Comma 9 3 5 2" xfId="21103" xr:uid="{31FD9F2E-63F4-4E6E-979B-2F3C67BA457A}"/>
    <cellStyle name="Comma 9 3 5 2 2" xfId="47092" xr:uid="{FCB172D1-DEA7-4159-87AD-DBAC99C9E682}"/>
    <cellStyle name="Comma 9 3 5 3" xfId="12983" xr:uid="{B5488F6A-2209-49A4-85B1-410989F8AB24}"/>
    <cellStyle name="Comma 9 3 5 3 2" xfId="38972" xr:uid="{29784B8F-C218-4453-A320-DBE6815BD2E2}"/>
    <cellStyle name="Comma 9 3 5 4" xfId="30817" xr:uid="{94B9D227-EFBC-4B43-B328-76CF4785230A}"/>
    <cellStyle name="Comma 9 3 6" xfId="6233" xr:uid="{00000000-0005-0000-0000-0000F00B0000}"/>
    <cellStyle name="Comma 9 3 6 2" xfId="22578" xr:uid="{21847E1E-3C87-433D-8BAE-F43071F55BC2}"/>
    <cellStyle name="Comma 9 3 6 2 2" xfId="48567" xr:uid="{B7B90253-E476-4392-9A94-A2A1375443EC}"/>
    <cellStyle name="Comma 9 3 6 3" xfId="14458" xr:uid="{3353E602-C6C7-4EA7-B6C8-933E03C0A1CA}"/>
    <cellStyle name="Comma 9 3 6 3 2" xfId="40447" xr:uid="{C5730730-8324-4BA1-BB9D-DA2B696C1CA9}"/>
    <cellStyle name="Comma 9 3 6 4" xfId="32294" xr:uid="{7AB1B71A-E9AA-43DE-8CEA-20F13968D100}"/>
    <cellStyle name="Comma 9 3 7" xfId="6900" xr:uid="{00000000-0005-0000-0000-0000F10B0000}"/>
    <cellStyle name="Comma 9 3 7 2" xfId="23231" xr:uid="{B10EFCF5-28BC-4428-8C06-F68A783F288E}"/>
    <cellStyle name="Comma 9 3 7 2 2" xfId="49220" xr:uid="{299AFB8D-FE95-481A-9F26-C1096FCAFA32}"/>
    <cellStyle name="Comma 9 3 7 3" xfId="15111" xr:uid="{33DF6F5A-8487-4798-A5E2-306A4FC10F0F}"/>
    <cellStyle name="Comma 9 3 7 3 2" xfId="41100" xr:uid="{0DB675AA-59A2-47D0-8476-B95689E5858F}"/>
    <cellStyle name="Comma 9 3 7 4" xfId="32947" xr:uid="{6596DD58-157A-4DD6-86E9-0AE420944088}"/>
    <cellStyle name="Comma 9 3 8" xfId="7546" xr:uid="{00000000-0005-0000-0000-0000F20B0000}"/>
    <cellStyle name="Comma 9 3 8 2" xfId="23877" xr:uid="{BDFE212B-7461-48F2-AD0E-BEDEFE657B4C}"/>
    <cellStyle name="Comma 9 3 8 2 2" xfId="49866" xr:uid="{C81EF3EF-24EC-48A6-A112-57ED73A0C508}"/>
    <cellStyle name="Comma 9 3 8 3" xfId="15757" xr:uid="{1C707ABC-5219-4300-96CA-8BD54B720AE4}"/>
    <cellStyle name="Comma 9 3 8 3 2" xfId="41746" xr:uid="{98585AAB-0D71-4A06-8163-828A09556D50}"/>
    <cellStyle name="Comma 9 3 8 4" xfId="33593" xr:uid="{C76CB08A-5869-413C-BC6E-B37B59794776}"/>
    <cellStyle name="Comma 9 3 9" xfId="8877" xr:uid="{00000000-0005-0000-0000-0000F30B0000}"/>
    <cellStyle name="Comma 9 3 9 2" xfId="25208" xr:uid="{C666CBB8-2DDF-4ABF-9CC8-762C766C85AE}"/>
    <cellStyle name="Comma 9 3 9 2 2" xfId="51197" xr:uid="{0BCA9FB9-246C-4DC1-A137-83C6D9DAF1AA}"/>
    <cellStyle name="Comma 9 3 9 3" xfId="17088" xr:uid="{95F02941-2C7B-43D9-89A0-F088DA4CEB53}"/>
    <cellStyle name="Comma 9 3 9 3 2" xfId="43077" xr:uid="{0845752B-5057-443C-A1A8-4EF4D1FC0D79}"/>
    <cellStyle name="Comma 9 3 9 4" xfId="34924" xr:uid="{5420498E-FD43-4693-959C-E0C5280727C4}"/>
    <cellStyle name="Comma 9 4" xfId="173" xr:uid="{00000000-0005-0000-0000-0000A3000000}"/>
    <cellStyle name="Comma 9 4 10" xfId="10369" xr:uid="{00000000-0005-0000-0000-0000F50B0000}"/>
    <cellStyle name="Comma 9 4 10 2" xfId="18492" xr:uid="{EA4E6C19-1465-4794-AF41-1655673B3BF4}"/>
    <cellStyle name="Comma 9 4 10 2 2" xfId="44481" xr:uid="{07EE6AFB-AE41-4AF6-B0DB-822D3FA9928B}"/>
    <cellStyle name="Comma 9 4 10 3" xfId="36358" xr:uid="{30E17B9F-375F-45C5-83DA-10860647E630}"/>
    <cellStyle name="Comma 9 4 11" xfId="1975" xr:uid="{00000000-0005-0000-0000-0000F60B0000}"/>
    <cellStyle name="Comma 9 4 11 2" xfId="18839" xr:uid="{CEEC19C9-8EB4-4A26-9B28-2796FEC45E9A}"/>
    <cellStyle name="Comma 9 4 11 2 2" xfId="44828" xr:uid="{14CDE985-0BFD-4FE3-A57A-43D03A439340}"/>
    <cellStyle name="Comma 9 4 11 3" xfId="28469" xr:uid="{08921B98-9C4A-4A0A-A93C-5AE9537C0CC7}"/>
    <cellStyle name="Comma 9 4 12" xfId="10719" xr:uid="{BEDEB841-2139-4231-8168-B2A14A546E40}"/>
    <cellStyle name="Comma 9 4 12 2" xfId="36708" xr:uid="{81478499-50C6-4D3B-AF4C-A946B0C5E77D}"/>
    <cellStyle name="Comma 9 4 13" xfId="26303" xr:uid="{A6BFD770-4EE2-477F-82DF-EF99A77215BD}"/>
    <cellStyle name="Comma 9 4 13 2" xfId="52292" xr:uid="{BD0EAAEA-002D-455A-9B76-DA29907A96B8}"/>
    <cellStyle name="Comma 9 4 14" xfId="1625" xr:uid="{00000000-0005-0000-0000-0000F40B0000}"/>
    <cellStyle name="Comma 9 4 14 2" xfId="54078" xr:uid="{17740511-2E54-490D-95E5-0F1C5C61311A}"/>
    <cellStyle name="Comma 9 4 15" xfId="28119" xr:uid="{9B1950A5-90A9-4E10-8613-69F03D8D02F1}"/>
    <cellStyle name="Comma 9 4 2" xfId="954" xr:uid="{8DD02FAD-15A9-4DF1-AEF5-7730E37EE634}"/>
    <cellStyle name="Comma 9 4 2 2" xfId="5059" xr:uid="{00000000-0005-0000-0000-0000F80B0000}"/>
    <cellStyle name="Comma 9 4 2 2 2" xfId="21456" xr:uid="{1B06BE32-3522-40CF-B687-8A399D2D7573}"/>
    <cellStyle name="Comma 9 4 2 2 2 2" xfId="47445" xr:uid="{DC3ED0FA-4A23-494A-9533-776E5DFA2A24}"/>
    <cellStyle name="Comma 9 4 2 2 3" xfId="13336" xr:uid="{58982897-DDA1-424D-9F89-C3DDA480C3D8}"/>
    <cellStyle name="Comma 9 4 2 2 3 2" xfId="39325" xr:uid="{FDD5C529-E0C9-4907-8E8D-A901B435C1E5}"/>
    <cellStyle name="Comma 9 4 2 2 4" xfId="31172" xr:uid="{5D51EB7B-126D-4DB6-A564-24CFCF13AE39}"/>
    <cellStyle name="Comma 9 4 2 3" xfId="7899" xr:uid="{00000000-0005-0000-0000-0000F90B0000}"/>
    <cellStyle name="Comma 9 4 2 3 2" xfId="24230" xr:uid="{A8FF18F3-8E62-4113-8470-8550035D8E98}"/>
    <cellStyle name="Comma 9 4 2 3 2 2" xfId="50219" xr:uid="{1D3178A9-385A-4595-9770-2DAD11C3CF63}"/>
    <cellStyle name="Comma 9 4 2 3 3" xfId="16110" xr:uid="{757C67F9-2B83-4FBE-96D3-FF74233C97EB}"/>
    <cellStyle name="Comma 9 4 2 3 3 2" xfId="42099" xr:uid="{62F4C1F4-085B-419A-AC35-FC5B14020A7A}"/>
    <cellStyle name="Comma 9 4 2 3 4" xfId="33946" xr:uid="{49E0E7AA-4010-4855-9E6D-7A2F0EBB6EFE}"/>
    <cellStyle name="Comma 9 4 2 4" xfId="9582" xr:uid="{00000000-0005-0000-0000-0000FA0B0000}"/>
    <cellStyle name="Comma 9 4 2 4 2" xfId="25865" xr:uid="{5BC73121-88DB-4DB4-A0BD-84F71A56DF9C}"/>
    <cellStyle name="Comma 9 4 2 4 2 2" xfId="51854" xr:uid="{91B396CE-812E-4239-A14C-843B011606A5}"/>
    <cellStyle name="Comma 9 4 2 4 3" xfId="17745" xr:uid="{E33ABB72-7671-4D90-9EBE-C88C172F16D9}"/>
    <cellStyle name="Comma 9 4 2 4 3 2" xfId="43734" xr:uid="{EDDC278E-1CAC-4C6B-98AD-88550BAAF8AE}"/>
    <cellStyle name="Comma 9 4 2 4 4" xfId="35582" xr:uid="{39DB14F5-93E4-48A5-9DC8-567F26F5ED90}"/>
    <cellStyle name="Comma 9 4 2 5" xfId="19335" xr:uid="{13DDBD82-B814-4A80-8597-1FEDD84EB347}"/>
    <cellStyle name="Comma 9 4 2 5 2" xfId="45324" xr:uid="{5DB92799-C44C-46BC-A2C5-D6F6E6FC0358}"/>
    <cellStyle name="Comma 9 4 2 6" xfId="11215" xr:uid="{3B102EBE-ACE7-44DA-BAD0-C0C05E293E8E}"/>
    <cellStyle name="Comma 9 4 2 6 2" xfId="37204" xr:uid="{9E3EDFFD-3774-4FD9-93B1-4A7F151436EF}"/>
    <cellStyle name="Comma 9 4 2 7" xfId="26800" xr:uid="{4B63CEB3-559D-4C66-8361-281E1F34265C}"/>
    <cellStyle name="Comma 9 4 2 7 2" xfId="52789" xr:uid="{A7C538EE-A2D1-450A-B686-3EB827D45AA8}"/>
    <cellStyle name="Comma 9 4 2 8" xfId="2851" xr:uid="{00000000-0005-0000-0000-0000F70B0000}"/>
    <cellStyle name="Comma 9 4 2 9" xfId="29042" xr:uid="{DE411F4A-7D17-44ED-8730-FAE73C637FBA}"/>
    <cellStyle name="Comma 9 4 3" xfId="3471" xr:uid="{00000000-0005-0000-0000-0000FB0B0000}"/>
    <cellStyle name="Comma 9 4 3 2" xfId="5675" xr:uid="{00000000-0005-0000-0000-0000FC0B0000}"/>
    <cellStyle name="Comma 9 4 3 2 2" xfId="22064" xr:uid="{35CED5E5-054C-44EA-B1AC-B6FBECFEAF9F}"/>
    <cellStyle name="Comma 9 4 3 2 2 2" xfId="48053" xr:uid="{8AED6954-7CD5-43C6-89C7-B7C0858A478A}"/>
    <cellStyle name="Comma 9 4 3 2 3" xfId="13944" xr:uid="{3EEB5F70-3DB4-4D65-9F48-568384C0DD92}"/>
    <cellStyle name="Comma 9 4 3 2 3 2" xfId="39933" xr:uid="{667E9334-F20C-4835-B4F1-63B2DABB1762}"/>
    <cellStyle name="Comma 9 4 3 2 4" xfId="31780" xr:uid="{55072C9A-A14B-4CAE-94FA-121684A02793}"/>
    <cellStyle name="Comma 9 4 3 3" xfId="8507" xr:uid="{00000000-0005-0000-0000-0000FD0B0000}"/>
    <cellStyle name="Comma 9 4 3 3 2" xfId="24838" xr:uid="{265831F3-E84B-4533-91A4-425904C17970}"/>
    <cellStyle name="Comma 9 4 3 3 2 2" xfId="50827" xr:uid="{2E218C56-F571-4A02-9185-7FD4007087D0}"/>
    <cellStyle name="Comma 9 4 3 3 3" xfId="16718" xr:uid="{4C8D6519-26FE-4934-977B-71D840515FF7}"/>
    <cellStyle name="Comma 9 4 3 3 3 2" xfId="42707" xr:uid="{7DD2DD9E-1660-4347-92B9-471C5A09AB8A}"/>
    <cellStyle name="Comma 9 4 3 3 4" xfId="34554" xr:uid="{D8703FB8-B7F6-45B4-A904-4EE2BBC21002}"/>
    <cellStyle name="Comma 9 4 3 4" xfId="19943" xr:uid="{E0D127F1-58BE-46AD-9A94-FAD2DC4D9753}"/>
    <cellStyle name="Comma 9 4 3 4 2" xfId="45932" xr:uid="{472D854A-C0C6-40EB-BCEA-719811D44C51}"/>
    <cellStyle name="Comma 9 4 3 5" xfId="11823" xr:uid="{A1E9DF24-B5A1-4233-AEAC-4C378F005764}"/>
    <cellStyle name="Comma 9 4 3 5 2" xfId="37812" xr:uid="{370B6A6C-FA84-43B1-98E0-34146D30DD1D}"/>
    <cellStyle name="Comma 9 4 3 6" xfId="27408" xr:uid="{3432C79C-60E5-4C95-85C1-8391BB0D4AAC}"/>
    <cellStyle name="Comma 9 4 3 6 2" xfId="53397" xr:uid="{F12679ED-905A-4679-B632-A6A88F3D0AFF}"/>
    <cellStyle name="Comma 9 4 3 7" xfId="29654" xr:uid="{D6FC2074-B8AC-41FE-AAC2-4B8E66615D48}"/>
    <cellStyle name="Comma 9 4 4" xfId="4202" xr:uid="{00000000-0005-0000-0000-0000FE0B0000}"/>
    <cellStyle name="Comma 9 4 4 2" xfId="20618" xr:uid="{C85E1E7F-6C88-4AAD-BCB7-502922A04C8C}"/>
    <cellStyle name="Comma 9 4 4 2 2" xfId="46607" xr:uid="{42427B65-B6BE-446C-8EAF-836606F9B3C2}"/>
    <cellStyle name="Comma 9 4 4 3" xfId="12498" xr:uid="{2D0C7018-6D45-4914-B2E8-B9CF0D24320C}"/>
    <cellStyle name="Comma 9 4 4 3 2" xfId="38487" xr:uid="{47A822B4-794E-40FD-851B-030AD1FABAED}"/>
    <cellStyle name="Comma 9 4 4 4" xfId="30332" xr:uid="{F392323F-92CC-4DD6-A550-931DDA90AB6F}"/>
    <cellStyle name="Comma 9 4 5" xfId="4554" xr:uid="{00000000-0005-0000-0000-0000FF0B0000}"/>
    <cellStyle name="Comma 9 4 5 2" xfId="20960" xr:uid="{4E4051B8-B8E8-4580-A30B-EBDCB203C253}"/>
    <cellStyle name="Comma 9 4 5 2 2" xfId="46949" xr:uid="{C133EF44-FFC8-432D-990F-87B53D44342B}"/>
    <cellStyle name="Comma 9 4 5 3" xfId="12840" xr:uid="{46E26868-D405-4022-A878-2CD074CC051A}"/>
    <cellStyle name="Comma 9 4 5 3 2" xfId="38829" xr:uid="{5D5D6203-FD13-4A4C-A68B-CD9525D529C7}"/>
    <cellStyle name="Comma 9 4 5 4" xfId="30674" xr:uid="{4D12E155-C03E-4181-8298-D3314E68F018}"/>
    <cellStyle name="Comma 9 4 6" xfId="6398" xr:uid="{00000000-0005-0000-0000-0000000C0000}"/>
    <cellStyle name="Comma 9 4 6 2" xfId="22739" xr:uid="{C1542EEC-D188-44CC-8828-3DEE2108129B}"/>
    <cellStyle name="Comma 9 4 6 2 2" xfId="48728" xr:uid="{1A183096-34FE-4404-9445-395915C2003B}"/>
    <cellStyle name="Comma 9 4 6 3" xfId="14619" xr:uid="{1C8BE885-578F-44ED-8FA9-8FB030C53860}"/>
    <cellStyle name="Comma 9 4 6 3 2" xfId="40608" xr:uid="{A75550AC-FAFA-44E8-9C60-6C1DDE0D3DE6}"/>
    <cellStyle name="Comma 9 4 6 4" xfId="32455" xr:uid="{688EB382-D14B-4A9D-BFFE-F3F0FD39B051}"/>
    <cellStyle name="Comma 9 4 7" xfId="7061" xr:uid="{00000000-0005-0000-0000-0000010C0000}"/>
    <cellStyle name="Comma 9 4 7 2" xfId="23392" xr:uid="{DE6971F9-E20F-42D3-A46E-523DB7DA77BB}"/>
    <cellStyle name="Comma 9 4 7 2 2" xfId="49381" xr:uid="{2D687308-FD3F-4864-8B8D-B0665E1463B5}"/>
    <cellStyle name="Comma 9 4 7 3" xfId="15272" xr:uid="{C315A127-AA3D-4E81-A05B-A4EB9DB5A94D}"/>
    <cellStyle name="Comma 9 4 7 3 2" xfId="41261" xr:uid="{2F882F7D-E728-4FEF-B05C-7761DBCB452F}"/>
    <cellStyle name="Comma 9 4 7 4" xfId="33108" xr:uid="{B4AB1B02-7399-49E0-BDC4-AA8CC03500BD}"/>
    <cellStyle name="Comma 9 4 8" xfId="7403" xr:uid="{00000000-0005-0000-0000-0000020C0000}"/>
    <cellStyle name="Comma 9 4 8 2" xfId="23734" xr:uid="{CD43B508-344E-4CFA-A109-8A05ED1008B9}"/>
    <cellStyle name="Comma 9 4 8 2 2" xfId="49723" xr:uid="{8FC6EFC4-4089-44F6-A7CF-7D9850BA0A7D}"/>
    <cellStyle name="Comma 9 4 8 3" xfId="15614" xr:uid="{A5373CAF-60DA-4C47-B011-ADBDA21D7E4A}"/>
    <cellStyle name="Comma 9 4 8 3 2" xfId="41603" xr:uid="{C9289385-8E33-43F9-B95E-0C451F49C509}"/>
    <cellStyle name="Comma 9 4 8 4" xfId="33450" xr:uid="{6110BC4B-AE85-4165-85B0-E05E49A07493}"/>
    <cellStyle name="Comma 9 4 9" xfId="8878" xr:uid="{00000000-0005-0000-0000-0000030C0000}"/>
    <cellStyle name="Comma 9 4 9 2" xfId="25209" xr:uid="{44FF83AD-F21A-440D-AE38-D441BFFEE0D1}"/>
    <cellStyle name="Comma 9 4 9 2 2" xfId="51198" xr:uid="{39198B7D-7120-4C15-9110-61C5BF1E6CF8}"/>
    <cellStyle name="Comma 9 4 9 3" xfId="17089" xr:uid="{54D5C5A9-59D2-4E69-9BA0-08A45FAFEA42}"/>
    <cellStyle name="Comma 9 4 9 3 2" xfId="43078" xr:uid="{8D019039-0287-44E3-A1E3-47CE56B745AA}"/>
    <cellStyle name="Comma 9 4 9 4" xfId="34925" xr:uid="{0048CAEA-3991-4788-B321-842CB6E71E0B}"/>
    <cellStyle name="Comma 9 5" xfId="469" xr:uid="{00000000-0005-0000-0000-0000A4000000}"/>
    <cellStyle name="Comma 9 5 10" xfId="27798" xr:uid="{64FF2194-BF23-4704-8B16-F8C99C21BFA9}"/>
    <cellStyle name="Comma 9 5 2" xfId="612" xr:uid="{CDC0D6CB-12E9-44D4-9EE4-6C3AFADB34DD}"/>
    <cellStyle name="Comma 9 5 2 2" xfId="9268" xr:uid="{00000000-0005-0000-0000-0000060C0000}"/>
    <cellStyle name="Comma 9 5 2 2 2" xfId="25559" xr:uid="{33CD7D48-D18D-46E1-BC73-2FDE4F84EF18}"/>
    <cellStyle name="Comma 9 5 2 2 2 2" xfId="51548" xr:uid="{749F7761-56DF-480D-9392-E1495CE3D154}"/>
    <cellStyle name="Comma 9 5 2 2 3" xfId="17439" xr:uid="{CD440CB9-4BDA-4120-89A3-C83E0C5AC736}"/>
    <cellStyle name="Comma 9 5 2 2 3 2" xfId="43428" xr:uid="{65048A17-B2A9-4443-9FFE-B46F3F455ADA}"/>
    <cellStyle name="Comma 9 5 2 2 4" xfId="35276" xr:uid="{E6717D28-05E3-40A5-AA93-61FCB6068085}"/>
    <cellStyle name="Comma 9 5 2 3" xfId="20314" xr:uid="{5DE63017-B5D2-4C35-87BE-32CD9A871EEB}"/>
    <cellStyle name="Comma 9 5 2 3 2" xfId="46303" xr:uid="{20EF14CC-43D7-4C8F-8957-5E869D2E9881}"/>
    <cellStyle name="Comma 9 5 2 4" xfId="12194" xr:uid="{6A0F16CF-3309-48BF-8FED-DBB504645D83}"/>
    <cellStyle name="Comma 9 5 2 4 2" xfId="38183" xr:uid="{CD145B35-8FE8-4AB4-97DB-41A6D5E68EE9}"/>
    <cellStyle name="Comma 9 5 2 5" xfId="3861" xr:uid="{00000000-0005-0000-0000-0000050C0000}"/>
    <cellStyle name="Comma 9 5 2 6" xfId="30028" xr:uid="{7F767B45-C697-42A4-93A5-914C453C2991}"/>
    <cellStyle name="Comma 9 5 3" xfId="6060" xr:uid="{00000000-0005-0000-0000-0000070C0000}"/>
    <cellStyle name="Comma 9 5 3 2" xfId="22435" xr:uid="{7CF2BA7A-0C75-474C-9CEB-15808EE79924}"/>
    <cellStyle name="Comma 9 5 3 2 2" xfId="48424" xr:uid="{87E80133-11EA-4CDC-807A-3B6F5247D4C7}"/>
    <cellStyle name="Comma 9 5 3 3" xfId="14315" xr:uid="{81182706-2965-4676-A96F-2EE821B40F0D}"/>
    <cellStyle name="Comma 9 5 3 3 2" xfId="40304" xr:uid="{5DA82B4A-ACD4-43F6-907F-FBD04B6ED4AB}"/>
    <cellStyle name="Comma 9 5 3 4" xfId="32151" xr:uid="{DBBD5601-287C-4004-BE65-F670B2677A2A}"/>
    <cellStyle name="Comma 9 5 4" xfId="6757" xr:uid="{00000000-0005-0000-0000-0000080C0000}"/>
    <cellStyle name="Comma 9 5 4 2" xfId="23088" xr:uid="{6DB2912B-F007-4513-AB75-2B973DF24D4D}"/>
    <cellStyle name="Comma 9 5 4 2 2" xfId="49077" xr:uid="{FB9483B3-DB38-4C56-9933-791C13132017}"/>
    <cellStyle name="Comma 9 5 4 3" xfId="14968" xr:uid="{11BB1E7C-E7EC-43A6-BAED-C013DECB485B}"/>
    <cellStyle name="Comma 9 5 4 3 2" xfId="40957" xr:uid="{6833C9F2-7182-425D-91B4-FCA7D048CEFE}"/>
    <cellStyle name="Comma 9 5 4 4" xfId="32804" xr:uid="{B10760E5-83E2-455D-83F2-ABF2DEFBA010}"/>
    <cellStyle name="Comma 9 5 5" xfId="9140" xr:uid="{00000000-0005-0000-0000-0000090C0000}"/>
    <cellStyle name="Comma 9 5 6" xfId="9933" xr:uid="{00000000-0005-0000-0000-00000A0C0000}"/>
    <cellStyle name="Comma 9 5 6 2" xfId="26185" xr:uid="{F852A152-65AF-40AB-99EE-8F22D6C82D63}"/>
    <cellStyle name="Comma 9 5 6 2 2" xfId="52174" xr:uid="{7ED77EBA-5E34-4FC1-B985-E0B222CF2005}"/>
    <cellStyle name="Comma 9 5 6 3" xfId="18065" xr:uid="{57E5C4F7-84B1-4F11-B2EB-D6743B5A9DE4}"/>
    <cellStyle name="Comma 9 5 6 3 2" xfId="44054" xr:uid="{14E84418-B17A-4C66-86D1-02C7B0877AA3}"/>
    <cellStyle name="Comma 9 5 6 4" xfId="35922" xr:uid="{A619C945-2A62-411B-A1FD-4967A59DD1C7}"/>
    <cellStyle name="Comma 9 5 7" xfId="10065" xr:uid="{00000000-0005-0000-0000-00000B0C0000}"/>
    <cellStyle name="Comma 9 5 7 2" xfId="18188" xr:uid="{56D1AF84-D961-415D-AB5D-1BB876650E2A}"/>
    <cellStyle name="Comma 9 5 7 2 2" xfId="44177" xr:uid="{F780F85C-7F41-4F3D-85FE-1EA1F68362EF}"/>
    <cellStyle name="Comma 9 5 7 3" xfId="36054" xr:uid="{28431FA1-86DC-4491-B30C-7884A7A746FF}"/>
    <cellStyle name="Comma 9 5 8" xfId="2341" xr:uid="{00000000-0005-0000-0000-00000C0C0000}"/>
    <cellStyle name="Comma 9 5 8 2" xfId="28781" xr:uid="{4BE0187C-D848-494E-BBEB-266FC1B77263}"/>
    <cellStyle name="Comma 9 5 9" xfId="1321" xr:uid="{00000000-0005-0000-0000-0000040C0000}"/>
    <cellStyle name="Comma 9 5 9 2" xfId="53774" xr:uid="{8EF90935-413F-4D00-9003-C0C70BA37691}"/>
    <cellStyle name="Comma 9 6" xfId="538" xr:uid="{00000000-0005-0000-0000-00002F000000}"/>
    <cellStyle name="Comma 9 6 2" xfId="5055" xr:uid="{00000000-0005-0000-0000-00000E0C0000}"/>
    <cellStyle name="Comma 9 6 2 2" xfId="21452" xr:uid="{7E2E973C-AEED-4550-ABF6-2C36B81E7A23}"/>
    <cellStyle name="Comma 9 6 2 2 2" xfId="47441" xr:uid="{8A6BD0C9-4B24-47FB-8835-B89CAED3B1E9}"/>
    <cellStyle name="Comma 9 6 2 3" xfId="13332" xr:uid="{70DC2059-0372-48CE-8D56-972F3112F44E}"/>
    <cellStyle name="Comma 9 6 2 3 2" xfId="39321" xr:uid="{B5EE6423-BD9A-41AF-963F-5BD880229B0B}"/>
    <cellStyle name="Comma 9 6 2 4" xfId="31168" xr:uid="{B7DD92F9-1BA7-46D7-B187-BBEAB2A07A33}"/>
    <cellStyle name="Comma 9 6 3" xfId="7895" xr:uid="{00000000-0005-0000-0000-00000F0C0000}"/>
    <cellStyle name="Comma 9 6 3 2" xfId="24226" xr:uid="{E3B50FAC-8802-4F6A-9D7B-036CF8934EB3}"/>
    <cellStyle name="Comma 9 6 3 2 2" xfId="50215" xr:uid="{AD0D2F53-AFDE-4DB5-9577-345B76185187}"/>
    <cellStyle name="Comma 9 6 3 3" xfId="16106" xr:uid="{32C54E47-8FF4-47D3-9337-2D4FAC646C87}"/>
    <cellStyle name="Comma 9 6 3 3 2" xfId="42095" xr:uid="{70654B68-8B4A-4493-AFC6-67A38FA38C1A}"/>
    <cellStyle name="Comma 9 6 3 4" xfId="33942" xr:uid="{85BC25B1-C9CD-4156-A1F2-661EE3F92B21}"/>
    <cellStyle name="Comma 9 6 4" xfId="9206" xr:uid="{00000000-0005-0000-0000-0000100C0000}"/>
    <cellStyle name="Comma 9 6 4 2" xfId="25506" xr:uid="{5685DC17-93F6-4E9C-B628-E82BB990957A}"/>
    <cellStyle name="Comma 9 6 4 2 2" xfId="51495" xr:uid="{EBBAB0D6-8D93-4C12-AF27-F79C76D35621}"/>
    <cellStyle name="Comma 9 6 4 3" xfId="17386" xr:uid="{A61CFD5D-7BB1-4DB4-9D3B-DD4FFDBEE954}"/>
    <cellStyle name="Comma 9 6 4 3 2" xfId="43375" xr:uid="{1A7CCE0F-BBEC-4456-9714-48DA09B5130D}"/>
    <cellStyle name="Comma 9 6 4 4" xfId="35223" xr:uid="{17A47E87-CEC2-4BE9-83C0-A1B5E411CA9B}"/>
    <cellStyle name="Comma 9 6 5" xfId="19331" xr:uid="{B29B834B-B331-4801-A29F-F76CF49284AB}"/>
    <cellStyle name="Comma 9 6 5 2" xfId="45320" xr:uid="{CDCE7B6B-3B58-43E5-A7BF-789917B78723}"/>
    <cellStyle name="Comma 9 6 6" xfId="11211" xr:uid="{29B433C4-1907-4C66-ABFC-9F8E1E06EDED}"/>
    <cellStyle name="Comma 9 6 6 2" xfId="37200" xr:uid="{874ACCD9-35E2-49C1-A2C5-564AB878A73D}"/>
    <cellStyle name="Comma 9 6 7" xfId="26796" xr:uid="{58DDDA5F-BABA-4B99-A510-B29B20479C70}"/>
    <cellStyle name="Comma 9 6 7 2" xfId="52785" xr:uid="{D64CC282-3432-46E3-B509-6F9E2A6FF00D}"/>
    <cellStyle name="Comma 9 6 8" xfId="2847" xr:uid="{00000000-0005-0000-0000-00000D0C0000}"/>
    <cellStyle name="Comma 9 6 9" xfId="29038" xr:uid="{0A61F8E1-D04D-4FDA-AFDA-1BCC58E71426}"/>
    <cellStyle name="Comma 9 7" xfId="3174" xr:uid="{00000000-0005-0000-0000-0000110C0000}"/>
    <cellStyle name="Comma 9 7 2" xfId="5380" xr:uid="{00000000-0005-0000-0000-0000120C0000}"/>
    <cellStyle name="Comma 9 7 2 2" xfId="21769" xr:uid="{2C8A2EA7-3F87-4A20-BB66-6BBFE566D34F}"/>
    <cellStyle name="Comma 9 7 2 2 2" xfId="47758" xr:uid="{F3A9BC61-8A96-432D-9ED8-C71C88B9CDF5}"/>
    <cellStyle name="Comma 9 7 2 3" xfId="13649" xr:uid="{36A43822-556F-4A52-A4A1-1EB076DFB8D3}"/>
    <cellStyle name="Comma 9 7 2 3 2" xfId="39638" xr:uid="{43F833D9-6738-4130-881F-95E7D6EB269E}"/>
    <cellStyle name="Comma 9 7 2 4" xfId="31485" xr:uid="{86EED574-B88C-4171-8689-4060850FF66E}"/>
    <cellStyle name="Comma 9 7 3" xfId="8212" xr:uid="{00000000-0005-0000-0000-0000130C0000}"/>
    <cellStyle name="Comma 9 7 3 2" xfId="24543" xr:uid="{FA642947-E92A-4384-968D-C6BC5994EC51}"/>
    <cellStyle name="Comma 9 7 3 2 2" xfId="50532" xr:uid="{9EC4433D-151A-4B61-AABA-846ED8E0D339}"/>
    <cellStyle name="Comma 9 7 3 3" xfId="16423" xr:uid="{1D7A79B1-929C-42E8-8803-F8C82D14E896}"/>
    <cellStyle name="Comma 9 7 3 3 2" xfId="42412" xr:uid="{77BB7824-7F39-40F4-8C4C-FE2731FB5FE5}"/>
    <cellStyle name="Comma 9 7 3 4" xfId="34259" xr:uid="{0A59A0B0-A8AC-49F6-A36C-B7B8D9E73F60}"/>
    <cellStyle name="Comma 9 7 4" xfId="19648" xr:uid="{0B606596-AE6F-4EBD-BE15-4E8A39A43E7A}"/>
    <cellStyle name="Comma 9 7 4 2" xfId="45637" xr:uid="{CA95FB51-4D45-4B1F-81D8-D3EAB3433D73}"/>
    <cellStyle name="Comma 9 7 5" xfId="11528" xr:uid="{F9377CC6-CD8C-47EF-9993-DB5B5F7A0736}"/>
    <cellStyle name="Comma 9 7 5 2" xfId="37517" xr:uid="{21C8842F-C3B0-4D0D-8559-46AD17A8C94B}"/>
    <cellStyle name="Comma 9 7 6" xfId="27113" xr:uid="{93B99381-CC65-487B-B922-653B4EBC788E}"/>
    <cellStyle name="Comma 9 7 6 2" xfId="53102" xr:uid="{B518F536-2903-4A7C-A671-7495543555E1}"/>
    <cellStyle name="Comma 9 7 7" xfId="29358" xr:uid="{727C557A-C552-4F3B-BC6A-5FB087FF49B6}"/>
    <cellStyle name="Comma 9 8" xfId="3795" xr:uid="{00000000-0005-0000-0000-0000140C0000}"/>
    <cellStyle name="Comma 9 8 2" xfId="20261" xr:uid="{A9AC6945-A4A6-4165-AC99-38A76659A853}"/>
    <cellStyle name="Comma 9 8 2 2" xfId="46250" xr:uid="{C9CE78E7-60F0-44A6-973D-9B8E19C2361A}"/>
    <cellStyle name="Comma 9 8 3" xfId="12141" xr:uid="{4478B7C6-D338-4897-98E4-BE0116AD6FD6}"/>
    <cellStyle name="Comma 9 8 3 2" xfId="38130" xr:uid="{84A7DEBF-E2A9-4EA0-88E5-241D478F930C}"/>
    <cellStyle name="Comma 9 8 4" xfId="29975" xr:uid="{BB86E043-8E1B-4351-92F3-2CAB1F1A6A36}"/>
    <cellStyle name="Comma 9 9" xfId="4508" xr:uid="{00000000-0005-0000-0000-0000150C0000}"/>
    <cellStyle name="Comma 9 9 2" xfId="20914" xr:uid="{AD16AC34-07CC-4F88-A259-1FE4C6A0029D}"/>
    <cellStyle name="Comma 9 9 2 2" xfId="46903" xr:uid="{DB329C15-E0FB-44A8-B2D8-F38E353D3A2F}"/>
    <cellStyle name="Comma 9 9 3" xfId="12794" xr:uid="{5AD1940C-1CB8-4E2F-99DA-331696B137FB}"/>
    <cellStyle name="Comma 9 9 3 2" xfId="38783" xr:uid="{6E361957-7AB0-4EBD-8DE9-57DA1E71F044}"/>
    <cellStyle name="Comma 9 9 4" xfId="30628" xr:uid="{575304D4-57E9-4D5C-AE6F-C260FA51AD36}"/>
    <cellStyle name="Comma 90" xfId="10630" xr:uid="{00000000-0005-0000-0000-0000160C0000}"/>
    <cellStyle name="Comma 90 2" xfId="36619" xr:uid="{8AD8CFF2-E6C6-4E8A-9999-AAA6EB693CB7}"/>
    <cellStyle name="Comma 91" xfId="27690" xr:uid="{F312CB0A-7ABA-42CF-AC1B-A88A333CDB19}"/>
    <cellStyle name="Comma 91 2" xfId="53678" xr:uid="{48793D2C-F23B-4097-A5E5-1112ED7EC2CB}"/>
    <cellStyle name="Comma 92" xfId="1226" xr:uid="{00000000-0005-0000-0000-000011070000}"/>
    <cellStyle name="Comma 92 2" xfId="54341" xr:uid="{A5E070AE-EBA5-479E-A44B-3ADCD6E65821}"/>
    <cellStyle name="Explanatory Text 2" xfId="2342" xr:uid="{00000000-0005-0000-0000-0000170C0000}"/>
    <cellStyle name="Explanatory Text 2 2" xfId="2610" xr:uid="{00000000-0005-0000-0000-0000180C0000}"/>
    <cellStyle name="Explanatory Text 3" xfId="2497" xr:uid="{00000000-0005-0000-0000-0000190C0000}"/>
    <cellStyle name="Explanatory Text 4" xfId="2253" xr:uid="{00000000-0005-0000-0000-00001A0C0000}"/>
    <cellStyle name="Good 2" xfId="2343" xr:uid="{00000000-0005-0000-0000-00001B0C0000}"/>
    <cellStyle name="Good 2 2" xfId="2611" xr:uid="{00000000-0005-0000-0000-00001C0C0000}"/>
    <cellStyle name="Good 3" xfId="2498" xr:uid="{00000000-0005-0000-0000-00001D0C0000}"/>
    <cellStyle name="Good 4" xfId="2243" xr:uid="{00000000-0005-0000-0000-00001E0C0000}"/>
    <cellStyle name="Heading 1 2" xfId="2344" xr:uid="{00000000-0005-0000-0000-00001F0C0000}"/>
    <cellStyle name="Heading 1 2 2" xfId="2612" xr:uid="{00000000-0005-0000-0000-0000200C0000}"/>
    <cellStyle name="Heading 1 3" xfId="2499" xr:uid="{00000000-0005-0000-0000-0000210C0000}"/>
    <cellStyle name="Heading 1 4" xfId="2239" xr:uid="{00000000-0005-0000-0000-0000220C0000}"/>
    <cellStyle name="Heading 2 2" xfId="2345" xr:uid="{00000000-0005-0000-0000-0000230C0000}"/>
    <cellStyle name="Heading 2 2 2" xfId="2613" xr:uid="{00000000-0005-0000-0000-0000240C0000}"/>
    <cellStyle name="Heading 2 3" xfId="2500" xr:uid="{00000000-0005-0000-0000-0000250C0000}"/>
    <cellStyle name="Heading 2 4" xfId="2240" xr:uid="{00000000-0005-0000-0000-0000260C0000}"/>
    <cellStyle name="Heading 3 2" xfId="2346" xr:uid="{00000000-0005-0000-0000-0000270C0000}"/>
    <cellStyle name="Heading 3 2 2" xfId="2614" xr:uid="{00000000-0005-0000-0000-0000280C0000}"/>
    <cellStyle name="Heading 3 3" xfId="2501" xr:uid="{00000000-0005-0000-0000-0000290C0000}"/>
    <cellStyle name="Heading 3 4" xfId="2241" xr:uid="{00000000-0005-0000-0000-00002A0C0000}"/>
    <cellStyle name="Heading 4 2" xfId="2347" xr:uid="{00000000-0005-0000-0000-00002B0C0000}"/>
    <cellStyle name="Heading 4 2 2" xfId="2615" xr:uid="{00000000-0005-0000-0000-00002C0C0000}"/>
    <cellStyle name="Heading 4 3" xfId="2502" xr:uid="{00000000-0005-0000-0000-00002D0C0000}"/>
    <cellStyle name="Heading 4 4" xfId="2242" xr:uid="{00000000-0005-0000-0000-00002E0C0000}"/>
    <cellStyle name="Input 2" xfId="2348" xr:uid="{00000000-0005-0000-0000-00002F0C0000}"/>
    <cellStyle name="Input 2 2" xfId="2616" xr:uid="{00000000-0005-0000-0000-0000300C0000}"/>
    <cellStyle name="Input 3" xfId="2503" xr:uid="{00000000-0005-0000-0000-0000310C0000}"/>
    <cellStyle name="Input 4" xfId="2246" xr:uid="{00000000-0005-0000-0000-0000320C0000}"/>
    <cellStyle name="Linked Cell 2" xfId="2349" xr:uid="{00000000-0005-0000-0000-0000330C0000}"/>
    <cellStyle name="Linked Cell 2 2" xfId="2617" xr:uid="{00000000-0005-0000-0000-0000340C0000}"/>
    <cellStyle name="Linked Cell 3" xfId="2504" xr:uid="{00000000-0005-0000-0000-0000350C0000}"/>
    <cellStyle name="Linked Cell 4" xfId="2249" xr:uid="{00000000-0005-0000-0000-0000360C0000}"/>
    <cellStyle name="Neutral 2" xfId="2350" xr:uid="{00000000-0005-0000-0000-0000370C0000}"/>
    <cellStyle name="Neutral 2 2" xfId="2618" xr:uid="{00000000-0005-0000-0000-0000380C0000}"/>
    <cellStyle name="Neutral 3" xfId="2505" xr:uid="{00000000-0005-0000-0000-0000390C0000}"/>
    <cellStyle name="Neutral 4" xfId="2245" xr:uid="{00000000-0005-0000-0000-00003A0C0000}"/>
    <cellStyle name="Normal" xfId="0" builtinId="0"/>
    <cellStyle name="Normal - Style1" xfId="2283" xr:uid="{00000000-0005-0000-0000-00003C0C0000}"/>
    <cellStyle name="Normal 10" xfId="16" xr:uid="{00000000-0005-0000-0000-0000A6000000}"/>
    <cellStyle name="Normal 10 2" xfId="174" xr:uid="{00000000-0005-0000-0000-0000A7000000}"/>
    <cellStyle name="Normal 10 2 10" xfId="4479" xr:uid="{00000000-0005-0000-0000-00003F0C0000}"/>
    <cellStyle name="Normal 10 2 10 2" xfId="20885" xr:uid="{39F5AFEE-A59D-4012-8F67-B011E1271F3F}"/>
    <cellStyle name="Normal 10 2 10 2 2" xfId="46874" xr:uid="{8EA2A153-652A-457A-9FFD-B3E737620A19}"/>
    <cellStyle name="Normal 10 2 10 3" xfId="12765" xr:uid="{9690C282-365D-4FC5-A2FD-30B6047A2356}"/>
    <cellStyle name="Normal 10 2 10 3 2" xfId="38754" xr:uid="{EC5DF1DA-085D-43A6-83B0-C52C167A9DC8}"/>
    <cellStyle name="Normal 10 2 10 4" xfId="30599" xr:uid="{50D7C5FA-4ADF-451B-B321-946AF9B15041}"/>
    <cellStyle name="Normal 10 2 11" xfId="5965" xr:uid="{00000000-0005-0000-0000-0000400C0000}"/>
    <cellStyle name="Normal 10 2 11 2" xfId="22353" xr:uid="{6072AA5E-D899-4491-AA86-4DF571B8C185}"/>
    <cellStyle name="Normal 10 2 11 2 2" xfId="48342" xr:uid="{3EDB52A9-903D-4C19-BE72-524942A8DE8B}"/>
    <cellStyle name="Normal 10 2 11 3" xfId="14233" xr:uid="{A5E4E644-72C8-4CEB-A503-B3DC668E67B2}"/>
    <cellStyle name="Normal 10 2 11 3 2" xfId="40222" xr:uid="{64D8D8FB-C1BC-4657-8C60-5731E734CB84}"/>
    <cellStyle name="Normal 10 2 11 4" xfId="32069" xr:uid="{3720FF95-E148-433D-8626-43CEE472E454}"/>
    <cellStyle name="Normal 10 2 12" xfId="6675" xr:uid="{00000000-0005-0000-0000-0000410C0000}"/>
    <cellStyle name="Normal 10 2 12 2" xfId="23006" xr:uid="{21B69AEC-59BF-49F3-96BC-DE42579BA852}"/>
    <cellStyle name="Normal 10 2 12 2 2" xfId="48995" xr:uid="{64B10B0C-CF86-4345-A41D-A6113E98E625}"/>
    <cellStyle name="Normal 10 2 12 3" xfId="14886" xr:uid="{4F92BBD8-B431-434B-850B-2D438D8EEC5A}"/>
    <cellStyle name="Normal 10 2 12 3 2" xfId="40875" xr:uid="{5A1C1FEE-2952-4538-87CC-85F5DA2E8252}"/>
    <cellStyle name="Normal 10 2 12 4" xfId="32722" xr:uid="{93954D46-217D-4960-A237-33233F968433}"/>
    <cellStyle name="Normal 10 2 13" xfId="7328" xr:uid="{00000000-0005-0000-0000-0000420C0000}"/>
    <cellStyle name="Normal 10 2 13 2" xfId="23659" xr:uid="{88D5159C-B410-48D1-8169-FF2304531604}"/>
    <cellStyle name="Normal 10 2 13 2 2" xfId="49648" xr:uid="{2AA8CC94-9C06-45CE-8519-7F0F657CD42B}"/>
    <cellStyle name="Normal 10 2 13 3" xfId="15539" xr:uid="{D97D1840-7D73-4448-BE93-001332EED1AE}"/>
    <cellStyle name="Normal 10 2 13 3 2" xfId="41528" xr:uid="{B1725B96-BC22-4ED4-9FD0-66BFBC02A63A}"/>
    <cellStyle name="Normal 10 2 13 4" xfId="33375" xr:uid="{2C016764-8F80-4D5C-AA49-BAD3275BC111}"/>
    <cellStyle name="Normal 10 2 14" xfId="8879" xr:uid="{00000000-0005-0000-0000-0000430C0000}"/>
    <cellStyle name="Normal 10 2 14 2" xfId="25210" xr:uid="{6230A6A3-CACA-423B-916B-AB61D2D39B41}"/>
    <cellStyle name="Normal 10 2 14 2 2" xfId="51199" xr:uid="{DBD05819-160C-4CBC-ABD7-A7D252326124}"/>
    <cellStyle name="Normal 10 2 14 3" xfId="17090" xr:uid="{68A378FC-5E89-4335-B4E0-72993FC49367}"/>
    <cellStyle name="Normal 10 2 14 3 2" xfId="43079" xr:uid="{E5F73D1A-FFA1-4617-A199-1D6F68912D8A}"/>
    <cellStyle name="Normal 10 2 14 4" xfId="34926" xr:uid="{9BFB3767-E7EE-4019-80A2-8735290443EB}"/>
    <cellStyle name="Normal 10 2 15" xfId="9983" xr:uid="{00000000-0005-0000-0000-0000440C0000}"/>
    <cellStyle name="Normal 10 2 15 2" xfId="18106" xr:uid="{D0671D82-721B-4DEE-B791-4D46F10C0029}"/>
    <cellStyle name="Normal 10 2 15 2 2" xfId="44095" xr:uid="{0E84D274-C666-4D0F-8493-E979E9D96E95}"/>
    <cellStyle name="Normal 10 2 15 3" xfId="35972" xr:uid="{E4A3F3A9-0AAA-4DA6-BD52-0D0DC0C020F4}"/>
    <cellStyle name="Normal 10 2 16" xfId="1900" xr:uid="{00000000-0005-0000-0000-0000450C0000}"/>
    <cellStyle name="Normal 10 2 16 2" xfId="18764" xr:uid="{452780F5-5A0C-4F5A-9889-C4DB80617F12}"/>
    <cellStyle name="Normal 10 2 16 2 2" xfId="44753" xr:uid="{FF874679-8822-4026-8169-B584A16346FF}"/>
    <cellStyle name="Normal 10 2 16 3" xfId="28394" xr:uid="{362061E4-ADB1-436B-AC83-99355599626B}"/>
    <cellStyle name="Normal 10 2 17" xfId="10644" xr:uid="{A19338F2-14AF-4757-A76F-1B6BC05D8B39}"/>
    <cellStyle name="Normal 10 2 17 2" xfId="36633" xr:uid="{D0ACBA8C-F2EA-4412-92AA-EF759DCEEFAF}"/>
    <cellStyle name="Normal 10 2 18" xfId="26228" xr:uid="{0C67A8FA-B8E7-4F0F-B1F1-3689DB8E3FAA}"/>
    <cellStyle name="Normal 10 2 18 2" xfId="52217" xr:uid="{B57D9338-58C7-43C9-B283-86950B589B9B}"/>
    <cellStyle name="Normal 10 2 19" xfId="1239" xr:uid="{00000000-0005-0000-0000-00003E0C0000}"/>
    <cellStyle name="Normal 10 2 19 2" xfId="53692" xr:uid="{D4BE1B9A-9F10-4F34-9D29-3F934828A23A}"/>
    <cellStyle name="Normal 10 2 2" xfId="175" xr:uid="{00000000-0005-0000-0000-0000A8000000}"/>
    <cellStyle name="Normal 10 2 2 10" xfId="5983" xr:uid="{00000000-0005-0000-0000-0000470C0000}"/>
    <cellStyle name="Normal 10 2 2 10 2" xfId="22371" xr:uid="{5713D431-D15A-4077-AD49-EFF0524A4B66}"/>
    <cellStyle name="Normal 10 2 2 10 2 2" xfId="48360" xr:uid="{B101CAA2-8150-4307-B9F8-09D1FD7A5B6B}"/>
    <cellStyle name="Normal 10 2 2 10 3" xfId="14251" xr:uid="{56449C32-33EF-4BB4-BD63-46969D9F5619}"/>
    <cellStyle name="Normal 10 2 2 10 3 2" xfId="40240" xr:uid="{98A7302C-F927-43BE-A071-BAA61D759DF5}"/>
    <cellStyle name="Normal 10 2 2 10 4" xfId="32087" xr:uid="{9D59F754-6F19-4A32-B0F1-5772E4F7424F}"/>
    <cellStyle name="Normal 10 2 2 11" xfId="6693" xr:uid="{00000000-0005-0000-0000-0000480C0000}"/>
    <cellStyle name="Normal 10 2 2 11 2" xfId="23024" xr:uid="{0AD52B58-ADA8-43E1-9BEA-CBD095EBC680}"/>
    <cellStyle name="Normal 10 2 2 11 2 2" xfId="49013" xr:uid="{00D7534E-5EF7-4A41-99BC-5BEFD474B0B9}"/>
    <cellStyle name="Normal 10 2 2 11 3" xfId="14904" xr:uid="{970A330D-0109-45D5-A432-69C11D0B88C8}"/>
    <cellStyle name="Normal 10 2 2 11 3 2" xfId="40893" xr:uid="{A5C2C436-6ADD-476A-A141-F419AEB6ABE3}"/>
    <cellStyle name="Normal 10 2 2 11 4" xfId="32740" xr:uid="{5D93E910-2418-44DF-B155-155FC5098B43}"/>
    <cellStyle name="Normal 10 2 2 12" xfId="7346" xr:uid="{00000000-0005-0000-0000-0000490C0000}"/>
    <cellStyle name="Normal 10 2 2 12 2" xfId="23677" xr:uid="{E6E4008F-A968-4D54-B67E-15731A8F3DE0}"/>
    <cellStyle name="Normal 10 2 2 12 2 2" xfId="49666" xr:uid="{635082F4-3B46-4ABB-8676-5D8D45B3E5DA}"/>
    <cellStyle name="Normal 10 2 2 12 3" xfId="15557" xr:uid="{29AB97AA-334E-41E2-BD2D-7BB2ACC7BD74}"/>
    <cellStyle name="Normal 10 2 2 12 3 2" xfId="41546" xr:uid="{D89BA6F3-4487-48A0-B8DB-557BC57874E1}"/>
    <cellStyle name="Normal 10 2 2 12 4" xfId="33393" xr:uid="{27E01507-19AB-4BF7-8ABB-CBCDB471A697}"/>
    <cellStyle name="Normal 10 2 2 13" xfId="8880" xr:uid="{00000000-0005-0000-0000-00004A0C0000}"/>
    <cellStyle name="Normal 10 2 2 13 2" xfId="25211" xr:uid="{8A0F4C6B-E907-4C8B-8AD8-85ECBAE517DB}"/>
    <cellStyle name="Normal 10 2 2 13 2 2" xfId="51200" xr:uid="{1F879AF9-0F2A-4B71-805A-57C981B722AB}"/>
    <cellStyle name="Normal 10 2 2 13 3" xfId="17091" xr:uid="{6AFF65A3-4774-4441-84BE-AD2A41365C23}"/>
    <cellStyle name="Normal 10 2 2 13 3 2" xfId="43080" xr:uid="{496F135B-ACE7-4352-9CD7-87CE5A5C7B84}"/>
    <cellStyle name="Normal 10 2 2 13 4" xfId="34927" xr:uid="{1CCBFCD6-3948-454E-A2DA-FC927DBDC29B}"/>
    <cellStyle name="Normal 10 2 2 14" xfId="10001" xr:uid="{00000000-0005-0000-0000-00004B0C0000}"/>
    <cellStyle name="Normal 10 2 2 14 2" xfId="18124" xr:uid="{700E2B59-34BF-4D07-94C4-E7CAC3A1CAAA}"/>
    <cellStyle name="Normal 10 2 2 14 2 2" xfId="44113" xr:uid="{DD13CB96-E165-4AED-98D5-3D75C156F83F}"/>
    <cellStyle name="Normal 10 2 2 14 3" xfId="35990" xr:uid="{F1E8E5BA-543F-430B-B0F5-617528C38090}"/>
    <cellStyle name="Normal 10 2 2 15" xfId="1918" xr:uid="{00000000-0005-0000-0000-00004C0C0000}"/>
    <cellStyle name="Normal 10 2 2 15 2" xfId="18782" xr:uid="{C0691929-36D4-4393-8D7F-F88063ED0C73}"/>
    <cellStyle name="Normal 10 2 2 15 2 2" xfId="44771" xr:uid="{48E5ABAF-DDC4-44E1-9DC0-29A8966D7F9D}"/>
    <cellStyle name="Normal 10 2 2 15 3" xfId="28412" xr:uid="{8CDD6F46-8012-45C1-B1D4-827C530C8162}"/>
    <cellStyle name="Normal 10 2 2 16" xfId="10662" xr:uid="{6044EC56-B25E-46C7-A35C-399A27F15EBD}"/>
    <cellStyle name="Normal 10 2 2 16 2" xfId="36651" xr:uid="{3F45CFCC-0162-46EC-9AA8-5011FE670723}"/>
    <cellStyle name="Normal 10 2 2 17" xfId="26246" xr:uid="{DFCE7272-ADFF-41A9-BF4F-721261107117}"/>
    <cellStyle name="Normal 10 2 2 17 2" xfId="52235" xr:uid="{5D791F99-4504-4B60-8384-A2B8A987080C}"/>
    <cellStyle name="Normal 10 2 2 18" xfId="1257" xr:uid="{00000000-0005-0000-0000-0000460C0000}"/>
    <cellStyle name="Normal 10 2 2 18 2" xfId="53710" xr:uid="{82046EFE-EC05-48EB-BE2E-2D4BB3E66C86}"/>
    <cellStyle name="Normal 10 2 2 19" xfId="27722" xr:uid="{B4CE74F0-095D-478E-8C3A-2DE4DF0BB1FF}"/>
    <cellStyle name="Normal 10 2 2 2" xfId="176" xr:uid="{00000000-0005-0000-0000-0000A9000000}"/>
    <cellStyle name="Normal 10 2 2 2 10" xfId="7362" xr:uid="{00000000-0005-0000-0000-00004E0C0000}"/>
    <cellStyle name="Normal 10 2 2 2 10 2" xfId="23693" xr:uid="{46340CC9-97A3-4852-B595-4F1421AA4A32}"/>
    <cellStyle name="Normal 10 2 2 2 10 2 2" xfId="49682" xr:uid="{019D8091-FFCF-4540-870A-F780597206AA}"/>
    <cellStyle name="Normal 10 2 2 2 10 3" xfId="15573" xr:uid="{F4B998C3-ED03-4E2A-B145-2D83BB8D9D0F}"/>
    <cellStyle name="Normal 10 2 2 2 10 3 2" xfId="41562" xr:uid="{6E263E07-4A9A-4AC2-BA2F-4BFCE9ADD0F2}"/>
    <cellStyle name="Normal 10 2 2 2 10 4" xfId="33409" xr:uid="{E275C930-CF86-4A74-BAF7-527BF4CE3347}"/>
    <cellStyle name="Normal 10 2 2 2 11" xfId="8881" xr:uid="{00000000-0005-0000-0000-00004F0C0000}"/>
    <cellStyle name="Normal 10 2 2 2 11 2" xfId="25212" xr:uid="{3B479050-6C3E-4F7A-A828-0C2D731CE773}"/>
    <cellStyle name="Normal 10 2 2 2 11 2 2" xfId="51201" xr:uid="{35D9075F-3C7D-478E-8F08-A40C83389998}"/>
    <cellStyle name="Normal 10 2 2 2 11 3" xfId="17092" xr:uid="{21687A49-61BB-4BB2-9E8E-314862E1D97D}"/>
    <cellStyle name="Normal 10 2 2 2 11 3 2" xfId="43081" xr:uid="{6F4FC1F4-079C-42C0-A431-00E8EB3B145D}"/>
    <cellStyle name="Normal 10 2 2 2 11 4" xfId="34928" xr:uid="{A883A783-FAE5-4A8E-968B-613A77A497D5}"/>
    <cellStyle name="Normal 10 2 2 2 12" xfId="10017" xr:uid="{00000000-0005-0000-0000-0000500C0000}"/>
    <cellStyle name="Normal 10 2 2 2 12 2" xfId="18140" xr:uid="{C11DCC8F-B83A-45F1-9381-6D99C2F49022}"/>
    <cellStyle name="Normal 10 2 2 2 12 2 2" xfId="44129" xr:uid="{9CAEAF1D-6C56-42FD-82CC-635C492C03D8}"/>
    <cellStyle name="Normal 10 2 2 2 12 3" xfId="36006" xr:uid="{89929E3C-90A9-4C20-AAD4-73415701392C}"/>
    <cellStyle name="Normal 10 2 2 2 13" xfId="1934" xr:uid="{00000000-0005-0000-0000-0000510C0000}"/>
    <cellStyle name="Normal 10 2 2 2 13 2" xfId="18798" xr:uid="{32D3BDCC-C114-4432-A4A9-882661734AA7}"/>
    <cellStyle name="Normal 10 2 2 2 13 2 2" xfId="44787" xr:uid="{AFE67D66-CCD9-4095-9AE3-9FB1C50C43C1}"/>
    <cellStyle name="Normal 10 2 2 2 13 3" xfId="28428" xr:uid="{1DB7BE2F-15A1-4D2B-8DAD-AA2F96B89A09}"/>
    <cellStyle name="Normal 10 2 2 2 14" xfId="10678" xr:uid="{BD5B8158-D721-4BB7-9DC5-1B1219FC4D98}"/>
    <cellStyle name="Normal 10 2 2 2 14 2" xfId="36667" xr:uid="{5CB4BD0D-09FB-45D2-A324-A4EA2D81A6E0}"/>
    <cellStyle name="Normal 10 2 2 2 15" xfId="26262" xr:uid="{0051B913-D378-4015-9C75-2EACBD05775D}"/>
    <cellStyle name="Normal 10 2 2 2 15 2" xfId="52251" xr:uid="{77E24DFC-133C-4194-83F3-614FE59BBF16}"/>
    <cellStyle name="Normal 10 2 2 2 16" xfId="1273" xr:uid="{00000000-0005-0000-0000-00004D0C0000}"/>
    <cellStyle name="Normal 10 2 2 2 16 2" xfId="53726" xr:uid="{7544421C-EF3C-467A-B74B-4770C6AC4293}"/>
    <cellStyle name="Normal 10 2 2 2 17" xfId="27738" xr:uid="{7236C786-72F6-40CD-B7FD-007D58A72AA6}"/>
    <cellStyle name="Normal 10 2 2 2 2" xfId="177" xr:uid="{00000000-0005-0000-0000-0000AA000000}"/>
    <cellStyle name="Normal 10 2 2 2 2 10" xfId="8882" xr:uid="{00000000-0005-0000-0000-0000530C0000}"/>
    <cellStyle name="Normal 10 2 2 2 2 10 2" xfId="25213" xr:uid="{54DC5183-56AA-4189-97E6-4DDC5167CF11}"/>
    <cellStyle name="Normal 10 2 2 2 2 10 2 2" xfId="51202" xr:uid="{9A0C66A3-9C23-40C1-9EBC-B1C1C6F7CE67}"/>
    <cellStyle name="Normal 10 2 2 2 2 10 3" xfId="17093" xr:uid="{DB766162-11EC-48D7-8987-FA5686639463}"/>
    <cellStyle name="Normal 10 2 2 2 2 10 3 2" xfId="43082" xr:uid="{FA62F251-C947-4605-94BD-B829DAD12F38}"/>
    <cellStyle name="Normal 10 2 2 2 2 10 4" xfId="34929" xr:uid="{543030B9-7B32-4538-A4E1-801BC52E791B}"/>
    <cellStyle name="Normal 10 2 2 2 2 11" xfId="10159" xr:uid="{00000000-0005-0000-0000-0000540C0000}"/>
    <cellStyle name="Normal 10 2 2 2 2 11 2" xfId="18282" xr:uid="{7A385600-BF82-48CC-93A0-9FA03E0C10B4}"/>
    <cellStyle name="Normal 10 2 2 2 2 11 2 2" xfId="44271" xr:uid="{1885463F-73DA-475F-99D2-6B2A2B2D380A}"/>
    <cellStyle name="Normal 10 2 2 2 2 11 3" xfId="36148" xr:uid="{722FEA6F-F107-4A5C-8918-76BAEC816A1A}"/>
    <cellStyle name="Normal 10 2 2 2 2 12" xfId="2069" xr:uid="{00000000-0005-0000-0000-0000550C0000}"/>
    <cellStyle name="Normal 10 2 2 2 2 12 2" xfId="18933" xr:uid="{880B0073-FA68-4E3B-B0E7-1204E3173E30}"/>
    <cellStyle name="Normal 10 2 2 2 2 12 2 2" xfId="44922" xr:uid="{BE280C50-D673-407F-8F72-5129866DB34E}"/>
    <cellStyle name="Normal 10 2 2 2 2 12 3" xfId="28563" xr:uid="{D878BA75-3CAD-4BC3-8615-954C7D009E53}"/>
    <cellStyle name="Normal 10 2 2 2 2 13" xfId="10813" xr:uid="{BC47FDEF-B42F-4885-AE49-4D25A453CA74}"/>
    <cellStyle name="Normal 10 2 2 2 2 13 2" xfId="36802" xr:uid="{0142E474-D2C0-426E-9531-0F34A1C4ED5B}"/>
    <cellStyle name="Normal 10 2 2 2 2 14" xfId="26397" xr:uid="{28279DE8-9E4A-414E-87D4-D3D7DFAA86E9}"/>
    <cellStyle name="Normal 10 2 2 2 2 14 2" xfId="52386" xr:uid="{AA89791B-E9C8-42E8-8A16-CFABAC504250}"/>
    <cellStyle name="Normal 10 2 2 2 2 15" xfId="1415" xr:uid="{00000000-0005-0000-0000-0000520C0000}"/>
    <cellStyle name="Normal 10 2 2 2 2 15 2" xfId="53868" xr:uid="{D5BE6533-47A5-457E-93C6-71D69DD9B1E5}"/>
    <cellStyle name="Normal 10 2 2 2 2 16" xfId="27906" xr:uid="{6B23E34D-317F-4750-8755-C7FC77FBC125}"/>
    <cellStyle name="Normal 10 2 2 2 2 2" xfId="178" xr:uid="{00000000-0005-0000-0000-0000AB000000}"/>
    <cellStyle name="Normal 10 2 2 2 2 2 10" xfId="10302" xr:uid="{00000000-0005-0000-0000-0000570C0000}"/>
    <cellStyle name="Normal 10 2 2 2 2 2 10 2" xfId="18425" xr:uid="{AFD609F3-982C-4F08-8F10-B2CCD8614AFC}"/>
    <cellStyle name="Normal 10 2 2 2 2 2 10 2 2" xfId="44414" xr:uid="{A5E0F2F0-560D-4251-A1FF-2FACAA2C3E7E}"/>
    <cellStyle name="Normal 10 2 2 2 2 2 10 3" xfId="36291" xr:uid="{4573EBFA-3E3B-43BC-9380-BDB9CD05AF2F}"/>
    <cellStyle name="Normal 10 2 2 2 2 2 11" xfId="2212" xr:uid="{00000000-0005-0000-0000-0000580C0000}"/>
    <cellStyle name="Normal 10 2 2 2 2 2 11 2" xfId="19076" xr:uid="{5D52B39F-037A-49AD-8096-C05AC0A3965E}"/>
    <cellStyle name="Normal 10 2 2 2 2 2 11 2 2" xfId="45065" xr:uid="{3446E14C-D446-4F53-8270-DE45CA4D108F}"/>
    <cellStyle name="Normal 10 2 2 2 2 2 11 3" xfId="28706" xr:uid="{33D62581-A0EC-43C2-896C-0D13E4757A46}"/>
    <cellStyle name="Normal 10 2 2 2 2 2 12" xfId="10956" xr:uid="{17B72574-89FF-423D-ABB7-716B2A075A69}"/>
    <cellStyle name="Normal 10 2 2 2 2 2 12 2" xfId="36945" xr:uid="{CF4EEB34-A395-4ABF-B16C-6D53D23627D5}"/>
    <cellStyle name="Normal 10 2 2 2 2 2 13" xfId="26540" xr:uid="{04191857-F2B0-4C3F-9FD3-EA08F3F89D77}"/>
    <cellStyle name="Normal 10 2 2 2 2 2 13 2" xfId="52529" xr:uid="{921C56C7-C32A-4570-A9D8-14B415EDB89D}"/>
    <cellStyle name="Normal 10 2 2 2 2 2 14" xfId="1558" xr:uid="{00000000-0005-0000-0000-0000560C0000}"/>
    <cellStyle name="Normal 10 2 2 2 2 2 14 2" xfId="54011" xr:uid="{16D261A9-7D18-4480-A2E3-10B20C52AC9F}"/>
    <cellStyle name="Normal 10 2 2 2 2 2 15" xfId="28049" xr:uid="{646F49EA-47A5-419A-ACB1-D8EE5C1C9836}"/>
    <cellStyle name="Normal 10 2 2 2 2 2 2" xfId="179" xr:uid="{00000000-0005-0000-0000-0000AC000000}"/>
    <cellStyle name="Normal 10 2 2 2 2 2 2 10" xfId="2235" xr:uid="{00000000-0005-0000-0000-00005A0C0000}"/>
    <cellStyle name="Normal 10 2 2 2 2 2 2 10 2" xfId="19093" xr:uid="{AC89E904-E080-428C-AC71-47E702BFF025}"/>
    <cellStyle name="Normal 10 2 2 2 2 2 2 10 2 2" xfId="45082" xr:uid="{09D16E9B-D510-4CE1-8C74-27EC2E7F50FB}"/>
    <cellStyle name="Normal 10 2 2 2 2 2 2 10 3" xfId="28729" xr:uid="{7F0DF29A-00B2-4F2A-9122-744BC56B2A47}"/>
    <cellStyle name="Normal 10 2 2 2 2 2 2 11" xfId="10973" xr:uid="{24C92D97-0B22-42E4-90DE-2B95509EE49D}"/>
    <cellStyle name="Normal 10 2 2 2 2 2 2 11 2" xfId="36962" xr:uid="{E8544D3C-41F0-47D7-AF88-F8B8B4867A8E}"/>
    <cellStyle name="Normal 10 2 2 2 2 2 2 12" xfId="26557" xr:uid="{2E9329A9-457E-4981-9AAB-FFD428CAD971}"/>
    <cellStyle name="Normal 10 2 2 2 2 2 2 12 2" xfId="52546" xr:uid="{AC974F91-BB2D-4423-BA3B-A846FCC19434}"/>
    <cellStyle name="Normal 10 2 2 2 2 2 2 13" xfId="1851" xr:uid="{00000000-0005-0000-0000-0000590C0000}"/>
    <cellStyle name="Normal 10 2 2 2 2 2 2 13 2" xfId="54304" xr:uid="{8AC3D469-CA79-4C07-9535-E927CB146FFE}"/>
    <cellStyle name="Normal 10 2 2 2 2 2 2 14" xfId="28345" xr:uid="{9DF988E9-4EE5-4105-8923-944D1931EC01}"/>
    <cellStyle name="Normal 10 2 2 2 2 2 2 2" xfId="1187" xr:uid="{FDD4EB28-69AC-49E2-9DA2-83BB2CF69974}"/>
    <cellStyle name="Normal 10 2 2 2 2 2 2 2 2" xfId="5914" xr:uid="{00000000-0005-0000-0000-00005C0C0000}"/>
    <cellStyle name="Normal 10 2 2 2 2 2 2 2 2 2" xfId="22303" xr:uid="{861FC098-1A74-4E42-A8E2-CA916D0B8535}"/>
    <cellStyle name="Normal 10 2 2 2 2 2 2 2 2 2 2" xfId="48292" xr:uid="{6771BFA1-BD15-4E06-ABED-6AA6C8EA3079}"/>
    <cellStyle name="Normal 10 2 2 2 2 2 2 2 2 3" xfId="14183" xr:uid="{7A76D5B1-5BD8-4DC5-8E97-84C7673F6660}"/>
    <cellStyle name="Normal 10 2 2 2 2 2 2 2 2 3 2" xfId="40172" xr:uid="{AF481B2C-01F3-4768-BB00-F837088391EA}"/>
    <cellStyle name="Normal 10 2 2 2 2 2 2 2 2 4" xfId="32019" xr:uid="{E0C5DFEC-BEC7-4F9E-990D-53697C4CB327}"/>
    <cellStyle name="Normal 10 2 2 2 2 2 2 2 3" xfId="8746" xr:uid="{00000000-0005-0000-0000-00005D0C0000}"/>
    <cellStyle name="Normal 10 2 2 2 2 2 2 2 3 2" xfId="25077" xr:uid="{49C6112F-3795-4896-8D94-461741447FEF}"/>
    <cellStyle name="Normal 10 2 2 2 2 2 2 2 3 2 2" xfId="51066" xr:uid="{2F3894B7-CB75-45D1-B18C-4B3D9AE81AF2}"/>
    <cellStyle name="Normal 10 2 2 2 2 2 2 2 3 3" xfId="16957" xr:uid="{86637F4C-ED96-4E7A-BDF1-C8B29FD85F9F}"/>
    <cellStyle name="Normal 10 2 2 2 2 2 2 2 3 3 2" xfId="42946" xr:uid="{3DACB922-FD46-4043-994F-48C558E4549D}"/>
    <cellStyle name="Normal 10 2 2 2 2 2 2 2 3 4" xfId="34793" xr:uid="{262E4FEE-F966-426E-926D-B85599720C66}"/>
    <cellStyle name="Normal 10 2 2 2 2 2 2 2 4" xfId="9811" xr:uid="{00000000-0005-0000-0000-00005E0C0000}"/>
    <cellStyle name="Normal 10 2 2 2 2 2 2 2 4 2" xfId="26092" xr:uid="{D2C3255C-F4DE-424F-AB87-4E7471DFE5EC}"/>
    <cellStyle name="Normal 10 2 2 2 2 2 2 2 4 2 2" xfId="52081" xr:uid="{8468C0A5-79D6-4794-A38E-7179ADA6103A}"/>
    <cellStyle name="Normal 10 2 2 2 2 2 2 2 4 3" xfId="17972" xr:uid="{3DC7A57F-9148-405C-B139-66D93C27075F}"/>
    <cellStyle name="Normal 10 2 2 2 2 2 2 2 4 3 2" xfId="43961" xr:uid="{D482FB94-7629-4296-9E65-847EB372174B}"/>
    <cellStyle name="Normal 10 2 2 2 2 2 2 2 4 4" xfId="35809" xr:uid="{EFEBA50F-FB8B-4419-B09E-23572F7F7E24}"/>
    <cellStyle name="Normal 10 2 2 2 2 2 2 2 5" xfId="20182" xr:uid="{997806C6-6DBA-4235-BC58-9A14C4AC2764}"/>
    <cellStyle name="Normal 10 2 2 2 2 2 2 2 5 2" xfId="46171" xr:uid="{09B6615A-C447-4E9B-8923-0BC8B3346FC5}"/>
    <cellStyle name="Normal 10 2 2 2 2 2 2 2 6" xfId="12062" xr:uid="{4768D803-898F-4744-A600-AC2281EB7C34}"/>
    <cellStyle name="Normal 10 2 2 2 2 2 2 2 6 2" xfId="38051" xr:uid="{8F6DBAF5-5233-4C32-A915-9E60639D8146}"/>
    <cellStyle name="Normal 10 2 2 2 2 2 2 2 7" xfId="27647" xr:uid="{3922426F-BAF1-4F2F-A447-53E4F41F2053}"/>
    <cellStyle name="Normal 10 2 2 2 2 2 2 2 7 2" xfId="53636" xr:uid="{D8D21985-4069-4559-8B91-299076EFB837}"/>
    <cellStyle name="Normal 10 2 2 2 2 2 2 2 8" xfId="3710" xr:uid="{00000000-0005-0000-0000-00005B0C0000}"/>
    <cellStyle name="Normal 10 2 2 2 2 2 2 2 9" xfId="29893" xr:uid="{9E0D60AD-F4A4-413E-AE10-E90FDD226E6A}"/>
    <cellStyle name="Normal 10 2 2 2 2 2 2 3" xfId="4435" xr:uid="{00000000-0005-0000-0000-00005F0C0000}"/>
    <cellStyle name="Normal 10 2 2 2 2 2 2 3 2" xfId="20844" xr:uid="{322E29CF-1302-491B-A8F8-3F362511A9D6}"/>
    <cellStyle name="Normal 10 2 2 2 2 2 2 3 2 2" xfId="46833" xr:uid="{B64180AE-D071-4A86-993C-F8A228F27EBD}"/>
    <cellStyle name="Normal 10 2 2 2 2 2 2 3 3" xfId="12724" xr:uid="{0CE41E23-BF59-45B6-BCCC-B75122125A8F}"/>
    <cellStyle name="Normal 10 2 2 2 2 2 2 3 3 2" xfId="38713" xr:uid="{7E24BCAF-9FDD-4D1B-A358-C18AF772A1E9}"/>
    <cellStyle name="Normal 10 2 2 2 2 2 2 3 4" xfId="30558" xr:uid="{702F92F6-2B75-49DC-86FB-6872EF563882}"/>
    <cellStyle name="Normal 10 2 2 2 2 2 2 4" xfId="4808" xr:uid="{00000000-0005-0000-0000-0000600C0000}"/>
    <cellStyle name="Normal 10 2 2 2 2 2 2 4 2" xfId="21214" xr:uid="{A5EC3E0F-00EC-4897-9E41-3B76E6DA8F11}"/>
    <cellStyle name="Normal 10 2 2 2 2 2 2 4 2 2" xfId="47203" xr:uid="{BD5679B5-1BDC-4CB5-A895-DAF2FF380B1E}"/>
    <cellStyle name="Normal 10 2 2 2 2 2 2 4 3" xfId="13094" xr:uid="{76BD5539-CB8A-4FED-ACC1-7369585AA286}"/>
    <cellStyle name="Normal 10 2 2 2 2 2 2 4 3 2" xfId="39083" xr:uid="{8B63A197-E5A2-4C1D-AB7B-4C88A9EF129E}"/>
    <cellStyle name="Normal 10 2 2 2 2 2 2 4 4" xfId="30928" xr:uid="{F39B2F5A-A672-43FD-BFC0-9E1E5CF6ED9B}"/>
    <cellStyle name="Normal 10 2 2 2 2 2 2 5" xfId="6631" xr:uid="{00000000-0005-0000-0000-0000610C0000}"/>
    <cellStyle name="Normal 10 2 2 2 2 2 2 5 2" xfId="22965" xr:uid="{AAF14BA8-CC81-4FF1-8AF0-0691C3CB522C}"/>
    <cellStyle name="Normal 10 2 2 2 2 2 2 5 2 2" xfId="48954" xr:uid="{9BF75BFF-E8EF-4BA2-834A-BABC373227C5}"/>
    <cellStyle name="Normal 10 2 2 2 2 2 2 5 3" xfId="14845" xr:uid="{FF36FA5D-B332-4B07-8AA6-8978DA60F3C5}"/>
    <cellStyle name="Normal 10 2 2 2 2 2 2 5 3 2" xfId="40834" xr:uid="{7F3F9321-58F0-45DF-BD1C-BEE37FB1BA79}"/>
    <cellStyle name="Normal 10 2 2 2 2 2 2 5 4" xfId="32681" xr:uid="{39CC4C1E-0939-4C76-AC36-39B7E4F9F7FC}"/>
    <cellStyle name="Normal 10 2 2 2 2 2 2 6" xfId="7287" xr:uid="{00000000-0005-0000-0000-0000620C0000}"/>
    <cellStyle name="Normal 10 2 2 2 2 2 2 6 2" xfId="23618" xr:uid="{4AE8ABF2-F8F7-4464-AD8D-7658BEB8846E}"/>
    <cellStyle name="Normal 10 2 2 2 2 2 2 6 2 2" xfId="49607" xr:uid="{AA30C04E-C711-4525-A9BA-DC37A323C6A3}"/>
    <cellStyle name="Normal 10 2 2 2 2 2 2 6 3" xfId="15498" xr:uid="{7840B1A2-BFFE-496D-BC8C-4FC2B1C1FF92}"/>
    <cellStyle name="Normal 10 2 2 2 2 2 2 6 3 2" xfId="41487" xr:uid="{B195B53D-94F8-4408-9B14-C3466F84E066}"/>
    <cellStyle name="Normal 10 2 2 2 2 2 2 6 4" xfId="33334" xr:uid="{6FF7C0FD-1761-4CB9-844C-7390E3CA0518}"/>
    <cellStyle name="Normal 10 2 2 2 2 2 2 7" xfId="7657" xr:uid="{00000000-0005-0000-0000-0000630C0000}"/>
    <cellStyle name="Normal 10 2 2 2 2 2 2 7 2" xfId="23988" xr:uid="{1AE59307-DCB2-4599-ABD9-6D775542763C}"/>
    <cellStyle name="Normal 10 2 2 2 2 2 2 7 2 2" xfId="49977" xr:uid="{0AE5DC9C-D713-410E-87DE-D7F62AB135DE}"/>
    <cellStyle name="Normal 10 2 2 2 2 2 2 7 3" xfId="15868" xr:uid="{7CAFC690-0C33-4BB0-ADA5-BD7D2EEA867F}"/>
    <cellStyle name="Normal 10 2 2 2 2 2 2 7 3 2" xfId="41857" xr:uid="{B0210707-182F-4C0B-9D41-BB0117639223}"/>
    <cellStyle name="Normal 10 2 2 2 2 2 2 7 4" xfId="33704" xr:uid="{C8652742-7E85-44BC-97CE-9CE9D5E0C4C3}"/>
    <cellStyle name="Normal 10 2 2 2 2 2 2 8" xfId="8884" xr:uid="{00000000-0005-0000-0000-0000640C0000}"/>
    <cellStyle name="Normal 10 2 2 2 2 2 2 8 2" xfId="25215" xr:uid="{F5BF8373-B0F4-4121-B3B9-03E8322EC2CC}"/>
    <cellStyle name="Normal 10 2 2 2 2 2 2 8 2 2" xfId="51204" xr:uid="{3FD11199-B764-46DB-B5C4-D7F5041880C5}"/>
    <cellStyle name="Normal 10 2 2 2 2 2 2 8 3" xfId="17095" xr:uid="{B12E41AB-257D-45ED-844A-605680689100}"/>
    <cellStyle name="Normal 10 2 2 2 2 2 2 8 3 2" xfId="43084" xr:uid="{0BC9FC79-D2A7-4BAD-B2CE-9CB9739C52F0}"/>
    <cellStyle name="Normal 10 2 2 2 2 2 2 8 4" xfId="34931" xr:uid="{1B468E3B-3CC0-4D3F-9E51-CEB04A1C470D}"/>
    <cellStyle name="Normal 10 2 2 2 2 2 2 9" xfId="10595" xr:uid="{00000000-0005-0000-0000-0000650C0000}"/>
    <cellStyle name="Normal 10 2 2 2 2 2 2 9 2" xfId="18718" xr:uid="{FDDACBB5-F6B6-4253-A116-70F08EFD5860}"/>
    <cellStyle name="Normal 10 2 2 2 2 2 2 9 2 2" xfId="44707" xr:uid="{EE6B884B-8C56-4DC0-AD94-8896035C8024}"/>
    <cellStyle name="Normal 10 2 2 2 2 2 2 9 3" xfId="36584" xr:uid="{EF9A8A77-4783-4A59-A414-B4B5215A0DE5}"/>
    <cellStyle name="Normal 10 2 2 2 2 2 3" xfId="882" xr:uid="{1C5D6617-4ABE-4A5E-9BE1-6F9785A0ED40}"/>
    <cellStyle name="Normal 10 2 2 2 2 2 3 2" xfId="5617" xr:uid="{00000000-0005-0000-0000-0000670C0000}"/>
    <cellStyle name="Normal 10 2 2 2 2 2 3 2 2" xfId="22006" xr:uid="{F9CD1429-44E4-4BDA-8624-ED381D6B73DD}"/>
    <cellStyle name="Normal 10 2 2 2 2 2 3 2 2 2" xfId="47995" xr:uid="{00AF3532-7353-48F5-936A-5299D0EAE7A0}"/>
    <cellStyle name="Normal 10 2 2 2 2 2 3 2 3" xfId="13886" xr:uid="{AB0193C0-4462-47C6-A93B-640609BB2BDF}"/>
    <cellStyle name="Normal 10 2 2 2 2 2 3 2 3 2" xfId="39875" xr:uid="{CEBD63AD-032F-4610-ADC7-1CC030A594B4}"/>
    <cellStyle name="Normal 10 2 2 2 2 2 3 2 4" xfId="31722" xr:uid="{4D14B6A7-9145-4C66-93DF-F7F91DB3B564}"/>
    <cellStyle name="Normal 10 2 2 2 2 2 3 3" xfId="8449" xr:uid="{00000000-0005-0000-0000-0000680C0000}"/>
    <cellStyle name="Normal 10 2 2 2 2 2 3 3 2" xfId="24780" xr:uid="{35B77397-C13E-463D-8079-5FF9522BFD9C}"/>
    <cellStyle name="Normal 10 2 2 2 2 2 3 3 2 2" xfId="50769" xr:uid="{8A214A17-F5C8-4735-B28F-A75825B02B43}"/>
    <cellStyle name="Normal 10 2 2 2 2 2 3 3 3" xfId="16660" xr:uid="{C492092B-4FAA-4E6E-884E-72F41607D015}"/>
    <cellStyle name="Normal 10 2 2 2 2 2 3 3 3 2" xfId="42649" xr:uid="{5B255DE4-B821-4D2F-9752-020D96163263}"/>
    <cellStyle name="Normal 10 2 2 2 2 2 3 3 4" xfId="34496" xr:uid="{7841FB6A-8B4F-40D2-BB79-C144021CB1AD}"/>
    <cellStyle name="Normal 10 2 2 2 2 2 3 4" xfId="9512" xr:uid="{00000000-0005-0000-0000-0000690C0000}"/>
    <cellStyle name="Normal 10 2 2 2 2 2 3 4 2" xfId="25797" xr:uid="{8C1BA438-3787-48C1-87AF-C17B7176DF0F}"/>
    <cellStyle name="Normal 10 2 2 2 2 2 3 4 2 2" xfId="51786" xr:uid="{60191DCE-1D49-4E6E-8F88-68405A8A234E}"/>
    <cellStyle name="Normal 10 2 2 2 2 2 3 4 3" xfId="17677" xr:uid="{23E4DAC1-1917-4D9A-8675-FFBADF3205CE}"/>
    <cellStyle name="Normal 10 2 2 2 2 2 3 4 3 2" xfId="43666" xr:uid="{FF787C97-FF4C-4F24-B58A-A3214A12A227}"/>
    <cellStyle name="Normal 10 2 2 2 2 2 3 4 4" xfId="35514" xr:uid="{F7DCD2F6-D7A7-46F4-9590-CB62163ED36E}"/>
    <cellStyle name="Normal 10 2 2 2 2 2 3 5" xfId="19885" xr:uid="{709AFBC5-84B7-4819-8BCB-08E100A9DD87}"/>
    <cellStyle name="Normal 10 2 2 2 2 2 3 5 2" xfId="45874" xr:uid="{B916DFDB-94D0-43AD-B9D9-426B90551570}"/>
    <cellStyle name="Normal 10 2 2 2 2 2 3 6" xfId="11765" xr:uid="{FB735B35-F0E3-45C2-8C9E-0E9A8BA69ECE}"/>
    <cellStyle name="Normal 10 2 2 2 2 2 3 6 2" xfId="37754" xr:uid="{CEF53FB3-C8A6-4481-B1C5-E97874E51811}"/>
    <cellStyle name="Normal 10 2 2 2 2 2 3 7" xfId="27350" xr:uid="{CF54D629-9AFB-455E-9518-59C90904E4D9}"/>
    <cellStyle name="Normal 10 2 2 2 2 2 3 7 2" xfId="53339" xr:uid="{8C80AD39-C458-4A85-9A2D-3326F12AC3FE}"/>
    <cellStyle name="Normal 10 2 2 2 2 2 3 8" xfId="3412" xr:uid="{00000000-0005-0000-0000-0000660C0000}"/>
    <cellStyle name="Normal 10 2 2 2 2 2 3 9" xfId="29595" xr:uid="{4B7F77F0-A37E-481E-9110-D08C699FC4C8}"/>
    <cellStyle name="Normal 10 2 2 2 2 2 4" xfId="4130" xr:uid="{00000000-0005-0000-0000-00006A0C0000}"/>
    <cellStyle name="Normal 10 2 2 2 2 2 4 2" xfId="20551" xr:uid="{2D5E49F8-01EE-4CBF-AAF6-E0A5C22A8EF5}"/>
    <cellStyle name="Normal 10 2 2 2 2 2 4 2 2" xfId="46540" xr:uid="{722EF804-E796-4D38-A0FB-9F9ADB14B210}"/>
    <cellStyle name="Normal 10 2 2 2 2 2 4 3" xfId="12431" xr:uid="{DE0A8122-CD8A-44CE-9CF1-983A7441FAB0}"/>
    <cellStyle name="Normal 10 2 2 2 2 2 4 3 2" xfId="38420" xr:uid="{1B6DEB9D-450D-48DE-AAFA-06EDDFBCAFC0}"/>
    <cellStyle name="Normal 10 2 2 2 2 2 4 4" xfId="30265" xr:uid="{69BEA151-A86F-4CD3-85E0-A658B357916D}"/>
    <cellStyle name="Normal 10 2 2 2 2 2 5" xfId="4791" xr:uid="{00000000-0005-0000-0000-00006B0C0000}"/>
    <cellStyle name="Normal 10 2 2 2 2 2 5 2" xfId="21197" xr:uid="{12622350-CA0B-4606-BEF4-C68C4BA37DDA}"/>
    <cellStyle name="Normal 10 2 2 2 2 2 5 2 2" xfId="47186" xr:uid="{B3BEBC8B-852A-4A04-8D39-134DE91EDC08}"/>
    <cellStyle name="Normal 10 2 2 2 2 2 5 3" xfId="13077" xr:uid="{35A63521-818E-4C2B-8C85-1B04FF9FA401}"/>
    <cellStyle name="Normal 10 2 2 2 2 2 5 3 2" xfId="39066" xr:uid="{5A1D6382-969F-4392-A94E-08DB4F7E5279}"/>
    <cellStyle name="Normal 10 2 2 2 2 2 5 4" xfId="30911" xr:uid="{6F0A9B51-8E1E-4AC4-8910-37E00A7F1D41}"/>
    <cellStyle name="Normal 10 2 2 2 2 2 6" xfId="6327" xr:uid="{00000000-0005-0000-0000-00006C0C0000}"/>
    <cellStyle name="Normal 10 2 2 2 2 2 6 2" xfId="22672" xr:uid="{57BA3D52-B3E4-4616-B208-A76669F967CD}"/>
    <cellStyle name="Normal 10 2 2 2 2 2 6 2 2" xfId="48661" xr:uid="{D01C775D-9388-4F88-897E-8DEA75FFD343}"/>
    <cellStyle name="Normal 10 2 2 2 2 2 6 3" xfId="14552" xr:uid="{72976169-E63B-4AF6-8D3C-989C8879C120}"/>
    <cellStyle name="Normal 10 2 2 2 2 2 6 3 2" xfId="40541" xr:uid="{0C7F1EA1-7D5B-4E2B-B903-5A299266B7C6}"/>
    <cellStyle name="Normal 10 2 2 2 2 2 6 4" xfId="32388" xr:uid="{E788520F-F699-4107-B0B3-8EBED55DFF36}"/>
    <cellStyle name="Normal 10 2 2 2 2 2 7" xfId="6994" xr:uid="{00000000-0005-0000-0000-00006D0C0000}"/>
    <cellStyle name="Normal 10 2 2 2 2 2 7 2" xfId="23325" xr:uid="{F7208975-2A58-4C21-A7F4-C0B8C8A909C4}"/>
    <cellStyle name="Normal 10 2 2 2 2 2 7 2 2" xfId="49314" xr:uid="{4DD0F972-A0A9-4B1D-A864-256EA5B42AED}"/>
    <cellStyle name="Normal 10 2 2 2 2 2 7 3" xfId="15205" xr:uid="{AB229E32-C50C-4870-9F11-362003D50460}"/>
    <cellStyle name="Normal 10 2 2 2 2 2 7 3 2" xfId="41194" xr:uid="{1DD0E0C9-50ED-4081-BA87-53A1BF46C987}"/>
    <cellStyle name="Normal 10 2 2 2 2 2 7 4" xfId="33041" xr:uid="{25EAA6AF-841E-42BE-AA86-BB9AC5CACACB}"/>
    <cellStyle name="Normal 10 2 2 2 2 2 8" xfId="7640" xr:uid="{00000000-0005-0000-0000-00006E0C0000}"/>
    <cellStyle name="Normal 10 2 2 2 2 2 8 2" xfId="23971" xr:uid="{EB8D5D93-0851-428B-B9B0-78CE5A0ED0B9}"/>
    <cellStyle name="Normal 10 2 2 2 2 2 8 2 2" xfId="49960" xr:uid="{05F3E6AB-9395-42F4-A1E6-5B4FAC9B7819}"/>
    <cellStyle name="Normal 10 2 2 2 2 2 8 3" xfId="15851" xr:uid="{95F028DF-E10F-4F00-9D0B-C4B7BD6A0BBE}"/>
    <cellStyle name="Normal 10 2 2 2 2 2 8 3 2" xfId="41840" xr:uid="{6A9741AB-154B-402D-B588-2BDF3E2129A0}"/>
    <cellStyle name="Normal 10 2 2 2 2 2 8 4" xfId="33687" xr:uid="{ACAB69DC-E3DE-4E43-AA95-6D0C27FE516D}"/>
    <cellStyle name="Normal 10 2 2 2 2 2 9" xfId="8883" xr:uid="{00000000-0005-0000-0000-00006F0C0000}"/>
    <cellStyle name="Normal 10 2 2 2 2 2 9 2" xfId="25214" xr:uid="{EC10CEBE-7985-4F58-94ED-E6E61BD6E14D}"/>
    <cellStyle name="Normal 10 2 2 2 2 2 9 2 2" xfId="51203" xr:uid="{81449BE7-9E55-439B-9FCC-CF34372896E6}"/>
    <cellStyle name="Normal 10 2 2 2 2 2 9 3" xfId="17094" xr:uid="{6162DE6F-338B-456D-A043-65AB8A3BA79D}"/>
    <cellStyle name="Normal 10 2 2 2 2 2 9 3 2" xfId="43083" xr:uid="{06FBDE25-2A2E-41A6-9251-6567F1D54BFA}"/>
    <cellStyle name="Normal 10 2 2 2 2 2 9 4" xfId="34930" xr:uid="{5D2E3106-49B8-4FEA-8978-CE799924CD15}"/>
    <cellStyle name="Normal 10 2 2 2 2 3" xfId="1044" xr:uid="{74EBCCA9-821F-48DE-9550-815344A0081D}"/>
    <cellStyle name="Normal 10 2 2 2 2 3 10" xfId="11919" xr:uid="{DA62A209-18A1-4EF5-836A-61B183AC1FA7}"/>
    <cellStyle name="Normal 10 2 2 2 2 3 10 2" xfId="37908" xr:uid="{58B94BB7-C780-42B2-9C7E-676079773134}"/>
    <cellStyle name="Normal 10 2 2 2 2 3 11" xfId="27504" xr:uid="{DBDB3B6F-BE30-4AE2-82B2-DC45EBFE4AD8}"/>
    <cellStyle name="Normal 10 2 2 2 2 3 11 2" xfId="53493" xr:uid="{47B8389E-76CE-4A24-83AB-88FC63F7A6F5}"/>
    <cellStyle name="Normal 10 2 2 2 2 3 12" xfId="1708" xr:uid="{00000000-0005-0000-0000-0000700C0000}"/>
    <cellStyle name="Normal 10 2 2 2 2 3 12 2" xfId="54161" xr:uid="{76A2E008-0AE7-4EB6-B99E-C9F65A3E1E1D}"/>
    <cellStyle name="Normal 10 2 2 2 2 3 13" xfId="28202" xr:uid="{43EF8EA9-5E42-414B-AF20-BF51AC0EC76C}"/>
    <cellStyle name="Normal 10 2 2 2 2 3 2" xfId="4292" xr:uid="{00000000-0005-0000-0000-0000710C0000}"/>
    <cellStyle name="Normal 10 2 2 2 2 3 2 2" xfId="20701" xr:uid="{C32E2313-84ED-4683-8E09-D94218653E4F}"/>
    <cellStyle name="Normal 10 2 2 2 2 3 2 2 2" xfId="46690" xr:uid="{A6555A20-A834-4DA3-9530-E2425AC881C0}"/>
    <cellStyle name="Normal 10 2 2 2 2 3 2 3" xfId="12581" xr:uid="{FBD42C51-B623-4BEE-9484-0D399584B874}"/>
    <cellStyle name="Normal 10 2 2 2 2 3 2 3 2" xfId="38570" xr:uid="{14F06072-E754-4845-AD28-47AD7F699CFC}"/>
    <cellStyle name="Normal 10 2 2 2 2 3 2 4" xfId="30415" xr:uid="{99CC774E-13B9-4836-99BE-1DC951F57DF2}"/>
    <cellStyle name="Normal 10 2 2 2 2 3 3" xfId="5771" xr:uid="{00000000-0005-0000-0000-0000720C0000}"/>
    <cellStyle name="Normal 10 2 2 2 2 3 3 2" xfId="22160" xr:uid="{B16B269E-991D-419A-A8D6-288B0BD81F8B}"/>
    <cellStyle name="Normal 10 2 2 2 2 3 3 2 2" xfId="48149" xr:uid="{120FF0BF-BB7C-4411-AE3D-677F5AF6FB72}"/>
    <cellStyle name="Normal 10 2 2 2 2 3 3 3" xfId="14040" xr:uid="{0BE69CEB-F0E0-43B1-8D02-3455DEC7F0F2}"/>
    <cellStyle name="Normal 10 2 2 2 2 3 3 3 2" xfId="40029" xr:uid="{924CB7F3-0622-4625-A8B8-EAC2BC69FCB9}"/>
    <cellStyle name="Normal 10 2 2 2 2 3 3 4" xfId="31876" xr:uid="{E1B95053-1ED2-4B47-9B97-1BABE1A3A5CA}"/>
    <cellStyle name="Normal 10 2 2 2 2 3 4" xfId="6488" xr:uid="{00000000-0005-0000-0000-0000730C0000}"/>
    <cellStyle name="Normal 10 2 2 2 2 3 4 2" xfId="22822" xr:uid="{17930335-239B-48E7-8F29-B1C74CDC86C8}"/>
    <cellStyle name="Normal 10 2 2 2 2 3 4 2 2" xfId="48811" xr:uid="{57A25BA9-AEBF-42A5-A3F7-2940CA02CD85}"/>
    <cellStyle name="Normal 10 2 2 2 2 3 4 3" xfId="14702" xr:uid="{65B4F283-DE7E-43B2-A244-B5C054890245}"/>
    <cellStyle name="Normal 10 2 2 2 2 3 4 3 2" xfId="40691" xr:uid="{87A5CC1A-9DE9-4052-83D8-FF41D9748AFD}"/>
    <cellStyle name="Normal 10 2 2 2 2 3 4 4" xfId="32538" xr:uid="{4400E2E2-4DA5-4164-927C-C05841097FF1}"/>
    <cellStyle name="Normal 10 2 2 2 2 3 5" xfId="7144" xr:uid="{00000000-0005-0000-0000-0000740C0000}"/>
    <cellStyle name="Normal 10 2 2 2 2 3 5 2" xfId="23475" xr:uid="{480E8FF1-D832-4198-BE5B-F0BABB207EF5}"/>
    <cellStyle name="Normal 10 2 2 2 2 3 5 2 2" xfId="49464" xr:uid="{E598C67D-8EE3-46EA-B175-CEB06E49C17D}"/>
    <cellStyle name="Normal 10 2 2 2 2 3 5 3" xfId="15355" xr:uid="{6C1163FD-3E78-4BF1-BB19-1EEF32307031}"/>
    <cellStyle name="Normal 10 2 2 2 2 3 5 3 2" xfId="41344" xr:uid="{C6067609-A8AC-4BA3-9570-3AE1F80DB129}"/>
    <cellStyle name="Normal 10 2 2 2 2 3 5 4" xfId="33191" xr:uid="{C72E150B-F094-421C-8DEF-D0015EA0B1D7}"/>
    <cellStyle name="Normal 10 2 2 2 2 3 6" xfId="8603" xr:uid="{00000000-0005-0000-0000-0000750C0000}"/>
    <cellStyle name="Normal 10 2 2 2 2 3 6 2" xfId="24934" xr:uid="{0EAF4B40-7075-4191-B809-3B85F68E0F6E}"/>
    <cellStyle name="Normal 10 2 2 2 2 3 6 2 2" xfId="50923" xr:uid="{593A65F6-70C0-4955-856B-AE488C587A82}"/>
    <cellStyle name="Normal 10 2 2 2 2 3 6 3" xfId="16814" xr:uid="{E2A4EF83-1B18-44F7-BAB6-D146338125AF}"/>
    <cellStyle name="Normal 10 2 2 2 2 3 6 3 2" xfId="42803" xr:uid="{8DD6F75F-F25E-41AE-B9BE-1E70E07CFD81}"/>
    <cellStyle name="Normal 10 2 2 2 2 3 6 4" xfId="34650" xr:uid="{7AEFEE2B-4190-4488-9A10-7AF2252D698F}"/>
    <cellStyle name="Normal 10 2 2 2 2 3 7" xfId="9668" xr:uid="{00000000-0005-0000-0000-0000760C0000}"/>
    <cellStyle name="Normal 10 2 2 2 2 3 7 2" xfId="25949" xr:uid="{98A8A7A8-EA6E-497E-9E84-35B5017C0066}"/>
    <cellStyle name="Normal 10 2 2 2 2 3 7 2 2" xfId="51938" xr:uid="{C6B679A5-AE1D-44CD-A8FB-BAD2F5818B58}"/>
    <cellStyle name="Normal 10 2 2 2 2 3 7 3" xfId="17829" xr:uid="{A03A80DD-DD4F-4DAA-98FE-492680E4D42E}"/>
    <cellStyle name="Normal 10 2 2 2 2 3 7 3 2" xfId="43818" xr:uid="{10419DE1-E51A-4D59-92EB-0E313DCD0EA9}"/>
    <cellStyle name="Normal 10 2 2 2 2 3 7 4" xfId="35666" xr:uid="{AE97F45E-566A-4596-A4E5-3BD72B3D6073}"/>
    <cellStyle name="Normal 10 2 2 2 2 3 8" xfId="10452" xr:uid="{00000000-0005-0000-0000-0000770C0000}"/>
    <cellStyle name="Normal 10 2 2 2 2 3 8 2" xfId="18575" xr:uid="{B9FBFEFE-6192-437F-B2D6-494DE88EE5A6}"/>
    <cellStyle name="Normal 10 2 2 2 2 3 8 2 2" xfId="44564" xr:uid="{50CBB7D2-C5FB-4D4F-BDEB-CD39C3C8007A}"/>
    <cellStyle name="Normal 10 2 2 2 2 3 8 3" xfId="36441" xr:uid="{A47E1812-843C-4A3F-90F7-21EA7F3A3635}"/>
    <cellStyle name="Normal 10 2 2 2 2 3 9" xfId="3567" xr:uid="{00000000-0005-0000-0000-0000780C0000}"/>
    <cellStyle name="Normal 10 2 2 2 2 3 9 2" xfId="20039" xr:uid="{56006BCD-AE0D-46EF-8363-AC2B6AA6D67E}"/>
    <cellStyle name="Normal 10 2 2 2 2 3 9 2 2" xfId="46028" xr:uid="{23080F3C-F230-481D-87D7-7F818DFB76B9}"/>
    <cellStyle name="Normal 10 2 2 2 2 3 9 3" xfId="29750" xr:uid="{DB7E513F-D61D-451C-8F99-5CA586CD6CA6}"/>
    <cellStyle name="Normal 10 2 2 2 2 4" xfId="737" xr:uid="{14B15CC3-C553-40AD-A2DE-B13F01004D25}"/>
    <cellStyle name="Normal 10 2 2 2 2 4 2" xfId="5474" xr:uid="{00000000-0005-0000-0000-00007A0C0000}"/>
    <cellStyle name="Normal 10 2 2 2 2 4 2 2" xfId="21863" xr:uid="{4CA6435E-A936-4F9E-B598-0DB9E828AB0D}"/>
    <cellStyle name="Normal 10 2 2 2 2 4 2 2 2" xfId="47852" xr:uid="{F436A95B-1205-49FB-9BA4-3CC4BFD1FD8C}"/>
    <cellStyle name="Normal 10 2 2 2 2 4 2 3" xfId="13743" xr:uid="{6011F106-7F54-45FD-B0ED-C6831104D491}"/>
    <cellStyle name="Normal 10 2 2 2 2 4 2 3 2" xfId="39732" xr:uid="{B96FDB06-F491-4365-B536-12A9604F5D2C}"/>
    <cellStyle name="Normal 10 2 2 2 2 4 2 4" xfId="31579" xr:uid="{262A29F9-0F53-4232-9000-AF8FDF1C10CD}"/>
    <cellStyle name="Normal 10 2 2 2 2 4 3" xfId="8306" xr:uid="{00000000-0005-0000-0000-00007B0C0000}"/>
    <cellStyle name="Normal 10 2 2 2 2 4 3 2" xfId="24637" xr:uid="{4D038F2A-C253-4FFD-A5CD-1789EBA49DDF}"/>
    <cellStyle name="Normal 10 2 2 2 2 4 3 2 2" xfId="50626" xr:uid="{30F8B32F-84E6-4E0B-A5C4-5B6E512A12BC}"/>
    <cellStyle name="Normal 10 2 2 2 2 4 3 3" xfId="16517" xr:uid="{3AD7BF8F-2A77-414C-AB55-391A1D5745DB}"/>
    <cellStyle name="Normal 10 2 2 2 2 4 3 3 2" xfId="42506" xr:uid="{5CB1FF5B-01B2-4CA2-9901-0E538DB24795}"/>
    <cellStyle name="Normal 10 2 2 2 2 4 3 4" xfId="34353" xr:uid="{C965A28C-B0F8-4AD6-9518-FC03606B6194}"/>
    <cellStyle name="Normal 10 2 2 2 2 4 4" xfId="9368" xr:uid="{00000000-0005-0000-0000-00007C0C0000}"/>
    <cellStyle name="Normal 10 2 2 2 2 4 4 2" xfId="25654" xr:uid="{E66249D2-5B8C-4BB9-B358-5A13EF821F8C}"/>
    <cellStyle name="Normal 10 2 2 2 2 4 4 2 2" xfId="51643" xr:uid="{09B51DF0-CFF5-4194-961F-E865AE3CE624}"/>
    <cellStyle name="Normal 10 2 2 2 2 4 4 3" xfId="17534" xr:uid="{73A99067-B95B-4035-A039-85EA639FAB1A}"/>
    <cellStyle name="Normal 10 2 2 2 2 4 4 3 2" xfId="43523" xr:uid="{9A677086-4A38-4B47-9EA5-3930480BE946}"/>
    <cellStyle name="Normal 10 2 2 2 2 4 4 4" xfId="35371" xr:uid="{7A35B586-3FE4-4278-86FF-7C6E1EAD3376}"/>
    <cellStyle name="Normal 10 2 2 2 2 4 5" xfId="19742" xr:uid="{B5778BA2-4ECA-455E-83AE-A2E40D135D8D}"/>
    <cellStyle name="Normal 10 2 2 2 2 4 5 2" xfId="45731" xr:uid="{7645225A-0F03-48E3-9317-E5C2CF4761AA}"/>
    <cellStyle name="Normal 10 2 2 2 2 4 6" xfId="11622" xr:uid="{6223FE41-652D-4008-AFEF-7F511501ED4C}"/>
    <cellStyle name="Normal 10 2 2 2 2 4 6 2" xfId="37611" xr:uid="{D636E0F3-8E89-4C92-9F4C-83DFB0811B3A}"/>
    <cellStyle name="Normal 10 2 2 2 2 4 7" xfId="27207" xr:uid="{F82654C9-29BF-4600-9EB9-081234B31A91}"/>
    <cellStyle name="Normal 10 2 2 2 2 4 7 2" xfId="53196" xr:uid="{2C0CF289-CDE0-4996-A5E1-4AD79856B0CC}"/>
    <cellStyle name="Normal 10 2 2 2 2 4 8" xfId="3269" xr:uid="{00000000-0005-0000-0000-0000790C0000}"/>
    <cellStyle name="Normal 10 2 2 2 2 4 9" xfId="29452" xr:uid="{C2B4D182-1F5B-4811-9E83-8A15D2A5F4B2}"/>
    <cellStyle name="Normal 10 2 2 2 2 5" xfId="3985" xr:uid="{00000000-0005-0000-0000-00007D0C0000}"/>
    <cellStyle name="Normal 10 2 2 2 2 5 2" xfId="20408" xr:uid="{4F823B85-5A59-42C4-95F7-032BE6782E59}"/>
    <cellStyle name="Normal 10 2 2 2 2 5 2 2" xfId="46397" xr:uid="{97E352E1-E947-42AF-A75C-90BEEA03337F}"/>
    <cellStyle name="Normal 10 2 2 2 2 5 3" xfId="12288" xr:uid="{65AB8FF0-A3CC-4CD1-97F3-E907BB1C8288}"/>
    <cellStyle name="Normal 10 2 2 2 2 5 3 2" xfId="38277" xr:uid="{648CA86F-0E4B-44A5-9911-A612B7D725C8}"/>
    <cellStyle name="Normal 10 2 2 2 2 5 4" xfId="30122" xr:uid="{A89AA23B-D10A-4924-B7F9-0CE38FAA1A8C}"/>
    <cellStyle name="Normal 10 2 2 2 2 6" xfId="4648" xr:uid="{00000000-0005-0000-0000-00007E0C0000}"/>
    <cellStyle name="Normal 10 2 2 2 2 6 2" xfId="21054" xr:uid="{D10731FF-7107-47C0-9A50-79BC939282FD}"/>
    <cellStyle name="Normal 10 2 2 2 2 6 2 2" xfId="47043" xr:uid="{BBCE2CE9-7F05-43ED-B91B-A90E4964D0CE}"/>
    <cellStyle name="Normal 10 2 2 2 2 6 3" xfId="12934" xr:uid="{63B1220C-1CB8-49DC-B559-8646FB8253A9}"/>
    <cellStyle name="Normal 10 2 2 2 2 6 3 2" xfId="38923" xr:uid="{8E7E5CE4-0B34-470F-8925-3C03DFB84FD8}"/>
    <cellStyle name="Normal 10 2 2 2 2 6 4" xfId="30768" xr:uid="{DDDC5F7D-A195-4BD2-97D6-B68BE51383E7}"/>
    <cellStyle name="Normal 10 2 2 2 2 7" xfId="6182" xr:uid="{00000000-0005-0000-0000-00007F0C0000}"/>
    <cellStyle name="Normal 10 2 2 2 2 7 2" xfId="22529" xr:uid="{7FB50D0D-5773-4B64-A16D-D012889B632B}"/>
    <cellStyle name="Normal 10 2 2 2 2 7 2 2" xfId="48518" xr:uid="{C2367025-59E2-48CD-A385-9ECF5892F0FC}"/>
    <cellStyle name="Normal 10 2 2 2 2 7 3" xfId="14409" xr:uid="{247D6A9E-2F3E-4DCC-A0F7-049A2AF1BD82}"/>
    <cellStyle name="Normal 10 2 2 2 2 7 3 2" xfId="40398" xr:uid="{B3B18628-2F56-4EBB-B4AC-5E9B11D583D1}"/>
    <cellStyle name="Normal 10 2 2 2 2 7 4" xfId="32245" xr:uid="{631B8660-5AF0-445E-A096-1A13A2E8731E}"/>
    <cellStyle name="Normal 10 2 2 2 2 8" xfId="6851" xr:uid="{00000000-0005-0000-0000-0000800C0000}"/>
    <cellStyle name="Normal 10 2 2 2 2 8 2" xfId="23182" xr:uid="{D407BC7D-FC26-498B-B2FB-6B9BA80547F9}"/>
    <cellStyle name="Normal 10 2 2 2 2 8 2 2" xfId="49171" xr:uid="{CABAC2EB-0996-438E-95D7-7316A27D7140}"/>
    <cellStyle name="Normal 10 2 2 2 2 8 3" xfId="15062" xr:uid="{6D445796-A304-4E49-8F4C-C35AAEC2A927}"/>
    <cellStyle name="Normal 10 2 2 2 2 8 3 2" xfId="41051" xr:uid="{569D17E5-8CF1-445B-A03F-F37B617A7754}"/>
    <cellStyle name="Normal 10 2 2 2 2 8 4" xfId="32898" xr:uid="{6C8D63DD-3F4E-4F7B-BE3F-2D8B79426D6F}"/>
    <cellStyle name="Normal 10 2 2 2 2 9" xfId="7497" xr:uid="{00000000-0005-0000-0000-0000810C0000}"/>
    <cellStyle name="Normal 10 2 2 2 2 9 2" xfId="23828" xr:uid="{CBE13277-276B-4650-932F-33F28377997E}"/>
    <cellStyle name="Normal 10 2 2 2 2 9 2 2" xfId="49817" xr:uid="{9B045DD2-60A8-4A81-9790-26E80E86446F}"/>
    <cellStyle name="Normal 10 2 2 2 2 9 3" xfId="15708" xr:uid="{14C64A67-AD56-414E-A404-E043842E9B14}"/>
    <cellStyle name="Normal 10 2 2 2 2 9 3 2" xfId="41697" xr:uid="{99EB213E-479A-4FA4-81B0-5AA0ED517E08}"/>
    <cellStyle name="Normal 10 2 2 2 2 9 4" xfId="33544" xr:uid="{16B63063-D4A3-4D8A-A3FB-509AF397E579}"/>
    <cellStyle name="Normal 10 2 2 2 3" xfId="180" xr:uid="{00000000-0005-0000-0000-0000AD000000}"/>
    <cellStyle name="Normal 10 2 2 2 3 10" xfId="10241" xr:uid="{00000000-0005-0000-0000-0000830C0000}"/>
    <cellStyle name="Normal 10 2 2 2 3 10 2" xfId="18364" xr:uid="{00D79AAF-A638-4021-BF7A-B67374754AB9}"/>
    <cellStyle name="Normal 10 2 2 2 3 10 2 2" xfId="44353" xr:uid="{DEBCAD72-03AB-4BD5-A6C0-8EEA39823E54}"/>
    <cellStyle name="Normal 10 2 2 2 3 10 3" xfId="36230" xr:uid="{4A73B96B-27F2-497F-A9C5-679359F86259}"/>
    <cellStyle name="Normal 10 2 2 2 3 11" xfId="2151" xr:uid="{00000000-0005-0000-0000-0000840C0000}"/>
    <cellStyle name="Normal 10 2 2 2 3 11 2" xfId="19015" xr:uid="{6DECB215-57FD-43AE-B896-EFABAFF352F0}"/>
    <cellStyle name="Normal 10 2 2 2 3 11 2 2" xfId="45004" xr:uid="{EC148849-49E7-4AE4-A8B6-2D80E259F04D}"/>
    <cellStyle name="Normal 10 2 2 2 3 11 3" xfId="28645" xr:uid="{5E116C0F-34CC-428D-84C7-F0C3CF8E5503}"/>
    <cellStyle name="Normal 10 2 2 2 3 12" xfId="10895" xr:uid="{3B8AE796-E993-4D00-B119-2C3C1E963BAA}"/>
    <cellStyle name="Normal 10 2 2 2 3 12 2" xfId="36884" xr:uid="{9D6470A2-EFED-4E12-BC3E-FFDBEF2EB446}"/>
    <cellStyle name="Normal 10 2 2 2 3 13" xfId="26479" xr:uid="{3BBEFA16-D854-43A0-A58D-F73C21830165}"/>
    <cellStyle name="Normal 10 2 2 2 3 13 2" xfId="52468" xr:uid="{D3B18C3D-0604-4F3F-B610-EADEEA7AF8C2}"/>
    <cellStyle name="Normal 10 2 2 2 3 14" xfId="1497" xr:uid="{00000000-0005-0000-0000-0000820C0000}"/>
    <cellStyle name="Normal 10 2 2 2 3 14 2" xfId="53950" xr:uid="{07FD561A-45A5-4E84-BEC4-304AA41AEE20}"/>
    <cellStyle name="Normal 10 2 2 2 3 15" xfId="27988" xr:uid="{17F4FFDE-7F7A-4E3D-A25E-A12DA2E11126}"/>
    <cellStyle name="Normal 10 2 2 2 3 2" xfId="1126" xr:uid="{3E138A73-EFB1-48C6-8491-F6DF09E31144}"/>
    <cellStyle name="Normal 10 2 2 2 3 2 10" xfId="2852" xr:uid="{00000000-0005-0000-0000-0000860C0000}"/>
    <cellStyle name="Normal 10 2 2 2 3 2 10 2" xfId="19336" xr:uid="{9D7CDA50-D656-48C0-83D0-8E9F25586D19}"/>
    <cellStyle name="Normal 10 2 2 2 3 2 10 2 2" xfId="45325" xr:uid="{38D937BE-8E2D-4E97-A405-2E8B0993315E}"/>
    <cellStyle name="Normal 10 2 2 2 3 2 10 3" xfId="29043" xr:uid="{A8FBF682-546D-4BE6-8888-A48654B84AB4}"/>
    <cellStyle name="Normal 10 2 2 2 3 2 11" xfId="11216" xr:uid="{2D0BD3DE-1D70-40EE-A97C-A3CB0329EA41}"/>
    <cellStyle name="Normal 10 2 2 2 3 2 11 2" xfId="37205" xr:uid="{7FAA19DB-466F-4B4C-86D6-D93E649FBD97}"/>
    <cellStyle name="Normal 10 2 2 2 3 2 12" xfId="26801" xr:uid="{E27A93A4-1095-4B83-9192-50628133491B}"/>
    <cellStyle name="Normal 10 2 2 2 3 2 12 2" xfId="52790" xr:uid="{1CD8238D-1E12-41E7-920F-4042A51EE2B0}"/>
    <cellStyle name="Normal 10 2 2 2 3 2 13" xfId="1790" xr:uid="{00000000-0005-0000-0000-0000850C0000}"/>
    <cellStyle name="Normal 10 2 2 2 3 2 13 2" xfId="54243" xr:uid="{14335C89-8100-4AAE-8D61-24742F2DCD07}"/>
    <cellStyle name="Normal 10 2 2 2 3 2 14" xfId="28284" xr:uid="{82AE8498-54DE-4264-8A45-C60C4D9639F3}"/>
    <cellStyle name="Normal 10 2 2 2 3 2 2" xfId="3649" xr:uid="{00000000-0005-0000-0000-0000870C0000}"/>
    <cellStyle name="Normal 10 2 2 2 3 2 2 2" xfId="5853" xr:uid="{00000000-0005-0000-0000-0000880C0000}"/>
    <cellStyle name="Normal 10 2 2 2 3 2 2 2 2" xfId="22242" xr:uid="{AF04B14A-7F98-4CFB-899C-936AC84EDE8B}"/>
    <cellStyle name="Normal 10 2 2 2 3 2 2 2 2 2" xfId="48231" xr:uid="{CC6E11B4-6B39-4C20-9B8E-033B0C4F978A}"/>
    <cellStyle name="Normal 10 2 2 2 3 2 2 2 3" xfId="14122" xr:uid="{0FBF18EE-31A2-4979-875B-881403E1FA8C}"/>
    <cellStyle name="Normal 10 2 2 2 3 2 2 2 3 2" xfId="40111" xr:uid="{2A7A67D4-B9E9-4994-B554-C4103C227457}"/>
    <cellStyle name="Normal 10 2 2 2 3 2 2 2 4" xfId="31958" xr:uid="{B57F3256-F804-4F63-8F45-EF1926669FB8}"/>
    <cellStyle name="Normal 10 2 2 2 3 2 2 3" xfId="8685" xr:uid="{00000000-0005-0000-0000-0000890C0000}"/>
    <cellStyle name="Normal 10 2 2 2 3 2 2 3 2" xfId="25016" xr:uid="{8A595B17-BA14-4025-B4DD-65C9E878790E}"/>
    <cellStyle name="Normal 10 2 2 2 3 2 2 3 2 2" xfId="51005" xr:uid="{AB8C63D3-14E1-4846-885B-5C01AAADE4B9}"/>
    <cellStyle name="Normal 10 2 2 2 3 2 2 3 3" xfId="16896" xr:uid="{C9B21B0C-8AAD-4650-A799-22887F3FAE81}"/>
    <cellStyle name="Normal 10 2 2 2 3 2 2 3 3 2" xfId="42885" xr:uid="{863A7C30-84B6-4C2A-AFB6-B22349FB90B3}"/>
    <cellStyle name="Normal 10 2 2 2 3 2 2 3 4" xfId="34732" xr:uid="{9DB01DB4-56A5-4074-BDB3-E6C929DFE978}"/>
    <cellStyle name="Normal 10 2 2 2 3 2 2 4" xfId="20121" xr:uid="{7A8E9685-64D6-4B38-9937-9ED36E261C0C}"/>
    <cellStyle name="Normal 10 2 2 2 3 2 2 4 2" xfId="46110" xr:uid="{48173951-BA18-4248-84C0-93CD96D5852E}"/>
    <cellStyle name="Normal 10 2 2 2 3 2 2 5" xfId="12001" xr:uid="{52DCEF5E-C56C-4D99-A69E-065E19FC7452}"/>
    <cellStyle name="Normal 10 2 2 2 3 2 2 5 2" xfId="37990" xr:uid="{30A1DD55-99BE-4D1E-BF05-DC57207A54E8}"/>
    <cellStyle name="Normal 10 2 2 2 3 2 2 6" xfId="27586" xr:uid="{88BDE4BE-0D15-4D36-B52A-BD09E59AB55B}"/>
    <cellStyle name="Normal 10 2 2 2 3 2 2 6 2" xfId="53575" xr:uid="{9BDF17FB-44EE-44CB-812B-9A4DC76A6D29}"/>
    <cellStyle name="Normal 10 2 2 2 3 2 2 7" xfId="29832" xr:uid="{3AB5B730-1770-41DE-8E3B-24587C7CAB42}"/>
    <cellStyle name="Normal 10 2 2 2 3 2 3" xfId="4374" xr:uid="{00000000-0005-0000-0000-00008A0C0000}"/>
    <cellStyle name="Normal 10 2 2 2 3 2 3 2" xfId="20783" xr:uid="{C8D22937-9136-4167-9105-7530CCDC6A66}"/>
    <cellStyle name="Normal 10 2 2 2 3 2 3 2 2" xfId="46772" xr:uid="{B76E35E6-852E-4CA5-B7A7-7169291F5DB7}"/>
    <cellStyle name="Normal 10 2 2 2 3 2 3 3" xfId="12663" xr:uid="{601A7A4A-2D97-41AA-B316-244D112463CF}"/>
    <cellStyle name="Normal 10 2 2 2 3 2 3 3 2" xfId="38652" xr:uid="{30D93BA4-F988-45D8-B739-CB191A7B29BC}"/>
    <cellStyle name="Normal 10 2 2 2 3 2 3 4" xfId="30497" xr:uid="{C56FADB8-3369-4D21-B56D-3C731530101B}"/>
    <cellStyle name="Normal 10 2 2 2 3 2 4" xfId="5060" xr:uid="{00000000-0005-0000-0000-00008B0C0000}"/>
    <cellStyle name="Normal 10 2 2 2 3 2 4 2" xfId="21457" xr:uid="{15E343B1-CD60-44EB-98FD-3081BC91607B}"/>
    <cellStyle name="Normal 10 2 2 2 3 2 4 2 2" xfId="47446" xr:uid="{7584FC99-57A6-4E97-BCC8-009FFEEBD7F5}"/>
    <cellStyle name="Normal 10 2 2 2 3 2 4 3" xfId="13337" xr:uid="{746213BD-9198-4867-BF60-88B911738D4D}"/>
    <cellStyle name="Normal 10 2 2 2 3 2 4 3 2" xfId="39326" xr:uid="{8525EF4F-8830-4C92-A563-84677E1A14AB}"/>
    <cellStyle name="Normal 10 2 2 2 3 2 4 4" xfId="31173" xr:uid="{CD9FD35E-4353-4208-9043-7AA4F9E41F72}"/>
    <cellStyle name="Normal 10 2 2 2 3 2 5" xfId="6570" xr:uid="{00000000-0005-0000-0000-00008C0C0000}"/>
    <cellStyle name="Normal 10 2 2 2 3 2 5 2" xfId="22904" xr:uid="{848BE6E7-06F4-4079-814E-0D93332B0714}"/>
    <cellStyle name="Normal 10 2 2 2 3 2 5 2 2" xfId="48893" xr:uid="{432CE508-F0AD-4DF6-BCD7-B2D50C05C3A1}"/>
    <cellStyle name="Normal 10 2 2 2 3 2 5 3" xfId="14784" xr:uid="{0D9C9667-A0C0-4E87-8FD4-F5922DE13FA7}"/>
    <cellStyle name="Normal 10 2 2 2 3 2 5 3 2" xfId="40773" xr:uid="{FD8C27EC-D623-46F6-925E-43F7984FDD7F}"/>
    <cellStyle name="Normal 10 2 2 2 3 2 5 4" xfId="32620" xr:uid="{61730385-9A4D-4F63-9B4B-21D57552D0D4}"/>
    <cellStyle name="Normal 10 2 2 2 3 2 6" xfId="7226" xr:uid="{00000000-0005-0000-0000-00008D0C0000}"/>
    <cellStyle name="Normal 10 2 2 2 3 2 6 2" xfId="23557" xr:uid="{AC328331-BB16-4863-9B46-6218AF4F2ADB}"/>
    <cellStyle name="Normal 10 2 2 2 3 2 6 2 2" xfId="49546" xr:uid="{622F987E-FA7D-4DC1-8C6E-59435B817D7B}"/>
    <cellStyle name="Normal 10 2 2 2 3 2 6 3" xfId="15437" xr:uid="{428A4241-9F7F-4928-9229-8A6B9141EAD7}"/>
    <cellStyle name="Normal 10 2 2 2 3 2 6 3 2" xfId="41426" xr:uid="{1683186D-0E08-4252-B78C-F1119B224C79}"/>
    <cellStyle name="Normal 10 2 2 2 3 2 6 4" xfId="33273" xr:uid="{1214C9C1-616F-45E1-B6A1-EE87CB0C1649}"/>
    <cellStyle name="Normal 10 2 2 2 3 2 7" xfId="7900" xr:uid="{00000000-0005-0000-0000-00008E0C0000}"/>
    <cellStyle name="Normal 10 2 2 2 3 2 7 2" xfId="24231" xr:uid="{D5ED9A67-D088-47DC-B530-5DF7B24C9C24}"/>
    <cellStyle name="Normal 10 2 2 2 3 2 7 2 2" xfId="50220" xr:uid="{B711113C-2903-4445-92BA-144874D857A1}"/>
    <cellStyle name="Normal 10 2 2 2 3 2 7 3" xfId="16111" xr:uid="{DF888BD2-C12E-4936-A065-7C1C9AF629BC}"/>
    <cellStyle name="Normal 10 2 2 2 3 2 7 3 2" xfId="42100" xr:uid="{35206C01-6CB3-4C2D-8BEF-ED3754AAE7C2}"/>
    <cellStyle name="Normal 10 2 2 2 3 2 7 4" xfId="33947" xr:uid="{E367415A-8AE9-47DB-AC3F-1220176330E4}"/>
    <cellStyle name="Normal 10 2 2 2 3 2 8" xfId="9750" xr:uid="{00000000-0005-0000-0000-00008F0C0000}"/>
    <cellStyle name="Normal 10 2 2 2 3 2 8 2" xfId="26031" xr:uid="{B1D062BC-51F6-4498-B5FD-D1CF99E6D803}"/>
    <cellStyle name="Normal 10 2 2 2 3 2 8 2 2" xfId="52020" xr:uid="{4AD45E0E-B490-4266-A73B-549FB248A70A}"/>
    <cellStyle name="Normal 10 2 2 2 3 2 8 3" xfId="17911" xr:uid="{CADEB5A9-8DA7-4288-AEC5-7B79C70EAD4F}"/>
    <cellStyle name="Normal 10 2 2 2 3 2 8 3 2" xfId="43900" xr:uid="{795BA1FE-A6E8-4CEB-8089-B469AB7E9313}"/>
    <cellStyle name="Normal 10 2 2 2 3 2 8 4" xfId="35748" xr:uid="{1C1A5D39-F638-479E-BC43-4B3B92AB6720}"/>
    <cellStyle name="Normal 10 2 2 2 3 2 9" xfId="10534" xr:uid="{00000000-0005-0000-0000-0000900C0000}"/>
    <cellStyle name="Normal 10 2 2 2 3 2 9 2" xfId="18657" xr:uid="{C951456C-C98D-438E-B4D6-B0BD39B82DF4}"/>
    <cellStyle name="Normal 10 2 2 2 3 2 9 2 2" xfId="44646" xr:uid="{F57E21F6-9EBF-49E9-A596-09367D6E4317}"/>
    <cellStyle name="Normal 10 2 2 2 3 2 9 3" xfId="36523" xr:uid="{A94271C9-24DC-400B-807C-2ECA9357CFE6}"/>
    <cellStyle name="Normal 10 2 2 2 3 3" xfId="821" xr:uid="{A24CACC9-058C-4408-BFB3-EE1A25A8F6B8}"/>
    <cellStyle name="Normal 10 2 2 2 3 3 2" xfId="5556" xr:uid="{00000000-0005-0000-0000-0000920C0000}"/>
    <cellStyle name="Normal 10 2 2 2 3 3 2 2" xfId="21945" xr:uid="{5708FF12-A794-4938-8F2D-74C02CCC0EF7}"/>
    <cellStyle name="Normal 10 2 2 2 3 3 2 2 2" xfId="47934" xr:uid="{061BD9E3-0726-4CE7-A7CC-0B354F547123}"/>
    <cellStyle name="Normal 10 2 2 2 3 3 2 3" xfId="13825" xr:uid="{F1BA3644-0946-462B-83B7-C9430597144F}"/>
    <cellStyle name="Normal 10 2 2 2 3 3 2 3 2" xfId="39814" xr:uid="{4275162E-C8B7-4027-987C-889806533A36}"/>
    <cellStyle name="Normal 10 2 2 2 3 3 2 4" xfId="31661" xr:uid="{1502DF90-FC83-4A0E-984E-54ED88E13CF2}"/>
    <cellStyle name="Normal 10 2 2 2 3 3 3" xfId="8388" xr:uid="{00000000-0005-0000-0000-0000930C0000}"/>
    <cellStyle name="Normal 10 2 2 2 3 3 3 2" xfId="24719" xr:uid="{07D37931-6F07-46EA-A189-CBF3DF0A3208}"/>
    <cellStyle name="Normal 10 2 2 2 3 3 3 2 2" xfId="50708" xr:uid="{38F57302-AC7F-4CED-9637-BB0FB889BE7D}"/>
    <cellStyle name="Normal 10 2 2 2 3 3 3 3" xfId="16599" xr:uid="{F03423A8-6B78-41FF-A5A2-BB734EE26726}"/>
    <cellStyle name="Normal 10 2 2 2 3 3 3 3 2" xfId="42588" xr:uid="{22698C22-89A1-4E01-AD20-D565864DF7B8}"/>
    <cellStyle name="Normal 10 2 2 2 3 3 3 4" xfId="34435" xr:uid="{1AD0EC81-AD46-458E-9FC2-65D1D7A176DE}"/>
    <cellStyle name="Normal 10 2 2 2 3 3 4" xfId="9451" xr:uid="{00000000-0005-0000-0000-0000940C0000}"/>
    <cellStyle name="Normal 10 2 2 2 3 3 4 2" xfId="25736" xr:uid="{799721F0-CD61-4A60-B804-D2A573B757EA}"/>
    <cellStyle name="Normal 10 2 2 2 3 3 4 2 2" xfId="51725" xr:uid="{8169CA64-D685-4F0F-87D6-0318637114D5}"/>
    <cellStyle name="Normal 10 2 2 2 3 3 4 3" xfId="17616" xr:uid="{4C6C4CDA-72D5-4B9B-870A-3221CB53CCCD}"/>
    <cellStyle name="Normal 10 2 2 2 3 3 4 3 2" xfId="43605" xr:uid="{972161A0-7454-4CFC-A021-A0423C2F44B1}"/>
    <cellStyle name="Normal 10 2 2 2 3 3 4 4" xfId="35453" xr:uid="{A58ECBFB-F9F8-4B94-86BF-49EF23C916EB}"/>
    <cellStyle name="Normal 10 2 2 2 3 3 5" xfId="19824" xr:uid="{B052A96A-CDA9-4019-AACA-0E1FFC1B0CB4}"/>
    <cellStyle name="Normal 10 2 2 2 3 3 5 2" xfId="45813" xr:uid="{F4CE6F59-A342-4413-A5BA-1723D4262275}"/>
    <cellStyle name="Normal 10 2 2 2 3 3 6" xfId="11704" xr:uid="{14DB10B0-A043-4BAA-AF92-2F883DCBC968}"/>
    <cellStyle name="Normal 10 2 2 2 3 3 6 2" xfId="37693" xr:uid="{323A3271-F9A1-4C14-9079-AAFFAAAC56A1}"/>
    <cellStyle name="Normal 10 2 2 2 3 3 7" xfId="27289" xr:uid="{B08C1B71-225E-45CF-BBD5-A41AB28AD959}"/>
    <cellStyle name="Normal 10 2 2 2 3 3 7 2" xfId="53278" xr:uid="{A4AB232C-FE69-448C-8AFC-C3C57446F013}"/>
    <cellStyle name="Normal 10 2 2 2 3 3 8" xfId="3351" xr:uid="{00000000-0005-0000-0000-0000910C0000}"/>
    <cellStyle name="Normal 10 2 2 2 3 3 9" xfId="29534" xr:uid="{2FBEE4F5-E625-4367-A00F-CA7DF41B9C32}"/>
    <cellStyle name="Normal 10 2 2 2 3 4" xfId="4069" xr:uid="{00000000-0005-0000-0000-0000950C0000}"/>
    <cellStyle name="Normal 10 2 2 2 3 4 2" xfId="20490" xr:uid="{99EDB8FF-2ED8-4114-932B-82E5A37781F2}"/>
    <cellStyle name="Normal 10 2 2 2 3 4 2 2" xfId="46479" xr:uid="{D68BD089-6E7E-4790-A52D-7762EA7BB4B7}"/>
    <cellStyle name="Normal 10 2 2 2 3 4 3" xfId="12370" xr:uid="{68C1D12E-8276-48C9-B092-FB15C3BDC720}"/>
    <cellStyle name="Normal 10 2 2 2 3 4 3 2" xfId="38359" xr:uid="{C92C22B8-D563-40D2-AD01-72312915028F}"/>
    <cellStyle name="Normal 10 2 2 2 3 4 4" xfId="30204" xr:uid="{F0DB2FB8-E033-4FCC-87D2-B797BC72DA6B}"/>
    <cellStyle name="Normal 10 2 2 2 3 5" xfId="4730" xr:uid="{00000000-0005-0000-0000-0000960C0000}"/>
    <cellStyle name="Normal 10 2 2 2 3 5 2" xfId="21136" xr:uid="{A95B36D5-D8D9-40D7-922D-E762159B4651}"/>
    <cellStyle name="Normal 10 2 2 2 3 5 2 2" xfId="47125" xr:uid="{834F160B-7F71-47E8-8323-4293969F12F4}"/>
    <cellStyle name="Normal 10 2 2 2 3 5 3" xfId="13016" xr:uid="{0E57E731-C9C8-4213-9B85-CB7E5E46E1F5}"/>
    <cellStyle name="Normal 10 2 2 2 3 5 3 2" xfId="39005" xr:uid="{C51D2B8A-FFC2-4E90-B8B8-FD87EB143BBA}"/>
    <cellStyle name="Normal 10 2 2 2 3 5 4" xfId="30850" xr:uid="{A4DA798A-1E43-444B-BD98-20407E0AD292}"/>
    <cellStyle name="Normal 10 2 2 2 3 6" xfId="6266" xr:uid="{00000000-0005-0000-0000-0000970C0000}"/>
    <cellStyle name="Normal 10 2 2 2 3 6 2" xfId="22611" xr:uid="{A1A142DE-0D71-4995-A622-EE0A288BE112}"/>
    <cellStyle name="Normal 10 2 2 2 3 6 2 2" xfId="48600" xr:uid="{33E65306-6505-426C-AB43-2700B38649D0}"/>
    <cellStyle name="Normal 10 2 2 2 3 6 3" xfId="14491" xr:uid="{E5AEF055-113A-4D18-ADCF-46932AE8F7D6}"/>
    <cellStyle name="Normal 10 2 2 2 3 6 3 2" xfId="40480" xr:uid="{B9301F27-40C5-425D-8BF8-2F80E0415D3D}"/>
    <cellStyle name="Normal 10 2 2 2 3 6 4" xfId="32327" xr:uid="{B797DB69-B31B-4E4B-9454-292DA658EAE7}"/>
    <cellStyle name="Normal 10 2 2 2 3 7" xfId="6933" xr:uid="{00000000-0005-0000-0000-0000980C0000}"/>
    <cellStyle name="Normal 10 2 2 2 3 7 2" xfId="23264" xr:uid="{81F3C47D-3058-4D16-A8CA-A25A21861CD5}"/>
    <cellStyle name="Normal 10 2 2 2 3 7 2 2" xfId="49253" xr:uid="{65936193-B6B7-4488-9920-B6587695682D}"/>
    <cellStyle name="Normal 10 2 2 2 3 7 3" xfId="15144" xr:uid="{38D24B06-CC82-4E11-ABAA-7CD9F52009EC}"/>
    <cellStyle name="Normal 10 2 2 2 3 7 3 2" xfId="41133" xr:uid="{EF27A3A8-9718-4527-8FB0-34190DC7A73D}"/>
    <cellStyle name="Normal 10 2 2 2 3 7 4" xfId="32980" xr:uid="{D4F30E83-CD58-4E03-BC52-6CBC30BDF3F5}"/>
    <cellStyle name="Normal 10 2 2 2 3 8" xfId="7579" xr:uid="{00000000-0005-0000-0000-0000990C0000}"/>
    <cellStyle name="Normal 10 2 2 2 3 8 2" xfId="23910" xr:uid="{3A3558E4-4B01-4462-9504-FC3FA3F0CDD1}"/>
    <cellStyle name="Normal 10 2 2 2 3 8 2 2" xfId="49899" xr:uid="{4AD21307-641A-4B0B-A095-AEBEEFACEE90}"/>
    <cellStyle name="Normal 10 2 2 2 3 8 3" xfId="15790" xr:uid="{443AC1E7-00D1-478F-A2A1-15FBB36B50C4}"/>
    <cellStyle name="Normal 10 2 2 2 3 8 3 2" xfId="41779" xr:uid="{0DFC5C73-5887-4BFD-8FFD-A73C9DEA5264}"/>
    <cellStyle name="Normal 10 2 2 2 3 8 4" xfId="33626" xr:uid="{D3703133-1F5E-4BDD-93A0-544782361C72}"/>
    <cellStyle name="Normal 10 2 2 2 3 9" xfId="8885" xr:uid="{00000000-0005-0000-0000-00009A0C0000}"/>
    <cellStyle name="Normal 10 2 2 2 3 9 2" xfId="25216" xr:uid="{365AFDBE-B217-421C-B1EC-587464FB552D}"/>
    <cellStyle name="Normal 10 2 2 2 3 9 2 2" xfId="51205" xr:uid="{600C1756-91E4-417D-A4FF-8FFCE5029558}"/>
    <cellStyle name="Normal 10 2 2 2 3 9 3" xfId="17096" xr:uid="{4DA84266-F900-4AC2-84FD-217072E8B214}"/>
    <cellStyle name="Normal 10 2 2 2 3 9 3 2" xfId="43085" xr:uid="{C5EC9E6F-2E75-4AF7-945D-C3B8D4BB4003}"/>
    <cellStyle name="Normal 10 2 2 2 3 9 4" xfId="34932" xr:uid="{C0F0B862-63A2-4525-AF84-F93603C2628B}"/>
    <cellStyle name="Normal 10 2 2 2 4" xfId="181" xr:uid="{00000000-0005-0000-0000-0000AE000000}"/>
    <cellStyle name="Normal 10 2 2 2 4 10" xfId="10374" xr:uid="{00000000-0005-0000-0000-00009C0C0000}"/>
    <cellStyle name="Normal 10 2 2 2 4 10 2" xfId="18497" xr:uid="{3C43F275-1446-4833-B025-10D5C978A18D}"/>
    <cellStyle name="Normal 10 2 2 2 4 10 2 2" xfId="44486" xr:uid="{D96C14E4-57BE-4B7B-B0A9-6576E33A7A72}"/>
    <cellStyle name="Normal 10 2 2 2 4 10 3" xfId="36363" xr:uid="{493E351E-8966-4EC2-A08B-0B4C5BD6BE07}"/>
    <cellStyle name="Normal 10 2 2 2 4 11" xfId="2008" xr:uid="{00000000-0005-0000-0000-00009D0C0000}"/>
    <cellStyle name="Normal 10 2 2 2 4 11 2" xfId="18872" xr:uid="{312AC0E7-40EC-4629-B2F2-2CB1DB7B56C9}"/>
    <cellStyle name="Normal 10 2 2 2 4 11 2 2" xfId="44861" xr:uid="{1F1E8547-DC40-41ED-AA71-41774159CB6C}"/>
    <cellStyle name="Normal 10 2 2 2 4 11 3" xfId="28502" xr:uid="{544B5E4C-63D9-41F9-BAEA-10EDF8D4DDE4}"/>
    <cellStyle name="Normal 10 2 2 2 4 12" xfId="10752" xr:uid="{69E367D4-CEEC-4C6B-BE39-C15F03D59965}"/>
    <cellStyle name="Normal 10 2 2 2 4 12 2" xfId="36741" xr:uid="{B1FBE162-C9B5-4F55-8EB5-CDB821BBB8CB}"/>
    <cellStyle name="Normal 10 2 2 2 4 13" xfId="26336" xr:uid="{FF9C274B-D957-4EDA-82BC-1A91BF27D2D9}"/>
    <cellStyle name="Normal 10 2 2 2 4 13 2" xfId="52325" xr:uid="{C7FF0B96-70A9-468D-A726-3EEB9E6DAE6B}"/>
    <cellStyle name="Normal 10 2 2 2 4 14" xfId="1630" xr:uid="{00000000-0005-0000-0000-00009B0C0000}"/>
    <cellStyle name="Normal 10 2 2 2 4 14 2" xfId="54083" xr:uid="{E7CB6514-A36A-42F4-AFBC-D02F4C0BD98C}"/>
    <cellStyle name="Normal 10 2 2 2 4 15" xfId="28124" xr:uid="{E617272E-548A-4ABE-AE95-BB2113605583}"/>
    <cellStyle name="Normal 10 2 2 2 4 2" xfId="959" xr:uid="{C571EE21-1AB7-4ECA-ACB8-6C829CC46A17}"/>
    <cellStyle name="Normal 10 2 2 2 4 2 2" xfId="5061" xr:uid="{00000000-0005-0000-0000-00009F0C0000}"/>
    <cellStyle name="Normal 10 2 2 2 4 2 2 2" xfId="21458" xr:uid="{FC828884-0E7D-44CC-8A65-51219DA44D5E}"/>
    <cellStyle name="Normal 10 2 2 2 4 2 2 2 2" xfId="47447" xr:uid="{95BDFCD8-5696-47DB-9AC2-E3C7BD9E236A}"/>
    <cellStyle name="Normal 10 2 2 2 4 2 2 3" xfId="13338" xr:uid="{869ADFE8-D3AB-44F9-9791-E1D782FA70F6}"/>
    <cellStyle name="Normal 10 2 2 2 4 2 2 3 2" xfId="39327" xr:uid="{539A19CB-A079-480A-BFAC-5AD7F05005FF}"/>
    <cellStyle name="Normal 10 2 2 2 4 2 2 4" xfId="31174" xr:uid="{E1A2AE25-EDF3-4BD3-8056-C9C9A2C78BCA}"/>
    <cellStyle name="Normal 10 2 2 2 4 2 3" xfId="7901" xr:uid="{00000000-0005-0000-0000-0000A00C0000}"/>
    <cellStyle name="Normal 10 2 2 2 4 2 3 2" xfId="24232" xr:uid="{0D8E3DA3-07B6-4C48-9DDF-7DF6871CBDD9}"/>
    <cellStyle name="Normal 10 2 2 2 4 2 3 2 2" xfId="50221" xr:uid="{9CBDFEA9-9B9A-4398-8850-A4D2D8AE529F}"/>
    <cellStyle name="Normal 10 2 2 2 4 2 3 3" xfId="16112" xr:uid="{2562655A-921D-48D0-865E-C3C20682D211}"/>
    <cellStyle name="Normal 10 2 2 2 4 2 3 3 2" xfId="42101" xr:uid="{24DD4317-DDA7-4153-B5E7-DAD31768148F}"/>
    <cellStyle name="Normal 10 2 2 2 4 2 3 4" xfId="33948" xr:uid="{76FA379F-CAA3-4D2D-A8CB-A68DDCFFED2A}"/>
    <cellStyle name="Normal 10 2 2 2 4 2 4" xfId="9587" xr:uid="{00000000-0005-0000-0000-0000A10C0000}"/>
    <cellStyle name="Normal 10 2 2 2 4 2 4 2" xfId="25870" xr:uid="{9209AD5A-D2A5-44B9-9703-E7F1DC65DF16}"/>
    <cellStyle name="Normal 10 2 2 2 4 2 4 2 2" xfId="51859" xr:uid="{6E890EA3-A0C7-4BAA-AB17-FB80D40EB36E}"/>
    <cellStyle name="Normal 10 2 2 2 4 2 4 3" xfId="17750" xr:uid="{77CF0085-174A-4AF0-8BC8-404DC8572519}"/>
    <cellStyle name="Normal 10 2 2 2 4 2 4 3 2" xfId="43739" xr:uid="{56622375-5DC0-433E-93F8-47703BAE7239}"/>
    <cellStyle name="Normal 10 2 2 2 4 2 4 4" xfId="35587" xr:uid="{51988698-BE1A-420B-A1FD-1060CEA7BBFF}"/>
    <cellStyle name="Normal 10 2 2 2 4 2 5" xfId="19337" xr:uid="{6D2B190F-B548-4153-9A45-A59A1202A683}"/>
    <cellStyle name="Normal 10 2 2 2 4 2 5 2" xfId="45326" xr:uid="{990382AE-5644-43D1-AEE2-55D9F0201392}"/>
    <cellStyle name="Normal 10 2 2 2 4 2 6" xfId="11217" xr:uid="{683A4164-219A-4D5B-B3C7-FFF14FAB0967}"/>
    <cellStyle name="Normal 10 2 2 2 4 2 6 2" xfId="37206" xr:uid="{D1C29C4F-12A1-4CE4-8791-0F89E80D323F}"/>
    <cellStyle name="Normal 10 2 2 2 4 2 7" xfId="26802" xr:uid="{1732C5B3-C1E8-4F49-8715-4B50D7884C15}"/>
    <cellStyle name="Normal 10 2 2 2 4 2 7 2" xfId="52791" xr:uid="{C08DA0EF-2715-42C3-88B9-4B5B7CFB307E}"/>
    <cellStyle name="Normal 10 2 2 2 4 2 8" xfId="2853" xr:uid="{00000000-0005-0000-0000-00009E0C0000}"/>
    <cellStyle name="Normal 10 2 2 2 4 2 9" xfId="29044" xr:uid="{6EEC0C4E-56E3-4D7B-B934-77E214F0AD4F}"/>
    <cellStyle name="Normal 10 2 2 2 4 3" xfId="3504" xr:uid="{00000000-0005-0000-0000-0000A20C0000}"/>
    <cellStyle name="Normal 10 2 2 2 4 3 2" xfId="5708" xr:uid="{00000000-0005-0000-0000-0000A30C0000}"/>
    <cellStyle name="Normal 10 2 2 2 4 3 2 2" xfId="22097" xr:uid="{51CD2E71-8746-4B94-95D8-EDF026E04D36}"/>
    <cellStyle name="Normal 10 2 2 2 4 3 2 2 2" xfId="48086" xr:uid="{A3A8F6A1-4ABA-44A7-ADCE-436E55BA74B3}"/>
    <cellStyle name="Normal 10 2 2 2 4 3 2 3" xfId="13977" xr:uid="{85A5080F-6DE8-418B-9342-6B205EB33F47}"/>
    <cellStyle name="Normal 10 2 2 2 4 3 2 3 2" xfId="39966" xr:uid="{417058BB-F0E4-4D91-BC75-BBD8E7A990FE}"/>
    <cellStyle name="Normal 10 2 2 2 4 3 2 4" xfId="31813" xr:uid="{B74E15F0-52D8-4EF9-A32F-599BCE241D6F}"/>
    <cellStyle name="Normal 10 2 2 2 4 3 3" xfId="8540" xr:uid="{00000000-0005-0000-0000-0000A40C0000}"/>
    <cellStyle name="Normal 10 2 2 2 4 3 3 2" xfId="24871" xr:uid="{80078A91-640C-4F2B-9A5D-BA626CBA7539}"/>
    <cellStyle name="Normal 10 2 2 2 4 3 3 2 2" xfId="50860" xr:uid="{155AEA5F-7334-48A2-86EE-024588DFBC06}"/>
    <cellStyle name="Normal 10 2 2 2 4 3 3 3" xfId="16751" xr:uid="{BC2E32F0-F3A6-435D-A0E4-E74CAF249008}"/>
    <cellStyle name="Normal 10 2 2 2 4 3 3 3 2" xfId="42740" xr:uid="{C62EFFCD-935E-4CEE-AC9F-81D7A24EE677}"/>
    <cellStyle name="Normal 10 2 2 2 4 3 3 4" xfId="34587" xr:uid="{B2BE6277-DFD5-4499-B226-8049D9B33E96}"/>
    <cellStyle name="Normal 10 2 2 2 4 3 4" xfId="19976" xr:uid="{948AE4D0-7402-494B-AC74-2B8247F18B93}"/>
    <cellStyle name="Normal 10 2 2 2 4 3 4 2" xfId="45965" xr:uid="{0F50C254-DFC2-459E-A0FB-E354BFA6875D}"/>
    <cellStyle name="Normal 10 2 2 2 4 3 5" xfId="11856" xr:uid="{301DC63C-B652-4985-BD15-7005B2D93653}"/>
    <cellStyle name="Normal 10 2 2 2 4 3 5 2" xfId="37845" xr:uid="{D5D02FB4-BA0B-4335-8A5F-F24B3A8AC87B}"/>
    <cellStyle name="Normal 10 2 2 2 4 3 6" xfId="27441" xr:uid="{E4F3092C-B307-4CF9-92A9-BA7AEBF74D34}"/>
    <cellStyle name="Normal 10 2 2 2 4 3 6 2" xfId="53430" xr:uid="{90F6030D-0292-443D-ACDE-414F2D8B0462}"/>
    <cellStyle name="Normal 10 2 2 2 4 3 7" xfId="29687" xr:uid="{EA2B551E-7BF4-494E-BEE3-7BAB00290D37}"/>
    <cellStyle name="Normal 10 2 2 2 4 4" xfId="4207" xr:uid="{00000000-0005-0000-0000-0000A50C0000}"/>
    <cellStyle name="Normal 10 2 2 2 4 4 2" xfId="20623" xr:uid="{693D2F0F-E98C-4186-BC3E-68D57515EBC7}"/>
    <cellStyle name="Normal 10 2 2 2 4 4 2 2" xfId="46612" xr:uid="{C294EBCE-BFB3-4A33-9CA6-FEBB7FB0E74C}"/>
    <cellStyle name="Normal 10 2 2 2 4 4 3" xfId="12503" xr:uid="{EE5BBB67-9D31-43C2-A5C1-EFD5D09A2D4F}"/>
    <cellStyle name="Normal 10 2 2 2 4 4 3 2" xfId="38492" xr:uid="{914D02BA-7B85-4E1C-9103-5D67C381B731}"/>
    <cellStyle name="Normal 10 2 2 2 4 4 4" xfId="30337" xr:uid="{A3BF893F-13BA-4D1F-AEC9-1CE6809D4379}"/>
    <cellStyle name="Normal 10 2 2 2 4 5" xfId="4587" xr:uid="{00000000-0005-0000-0000-0000A60C0000}"/>
    <cellStyle name="Normal 10 2 2 2 4 5 2" xfId="20993" xr:uid="{B1E8081C-D6B9-4402-A9C7-F28D3F64A1EC}"/>
    <cellStyle name="Normal 10 2 2 2 4 5 2 2" xfId="46982" xr:uid="{2550B0EE-8653-4C20-9EC3-B710863611AA}"/>
    <cellStyle name="Normal 10 2 2 2 4 5 3" xfId="12873" xr:uid="{B4596171-B259-4DD9-89C3-4E2912079F76}"/>
    <cellStyle name="Normal 10 2 2 2 4 5 3 2" xfId="38862" xr:uid="{D4278C03-99F1-400A-A458-9FAF913FC664}"/>
    <cellStyle name="Normal 10 2 2 2 4 5 4" xfId="30707" xr:uid="{5BD5C9D8-0C60-422B-9D4E-9F09E038A0AA}"/>
    <cellStyle name="Normal 10 2 2 2 4 6" xfId="6403" xr:uid="{00000000-0005-0000-0000-0000A70C0000}"/>
    <cellStyle name="Normal 10 2 2 2 4 6 2" xfId="22744" xr:uid="{04651A6B-0043-4904-91A5-44BD5ECF2909}"/>
    <cellStyle name="Normal 10 2 2 2 4 6 2 2" xfId="48733" xr:uid="{5879C753-3855-4526-A00C-D34ADF956559}"/>
    <cellStyle name="Normal 10 2 2 2 4 6 3" xfId="14624" xr:uid="{5F69B2F6-EF58-4C5E-86F9-4CC7C63055AA}"/>
    <cellStyle name="Normal 10 2 2 2 4 6 3 2" xfId="40613" xr:uid="{3492A4E1-78AA-42CE-BAF5-18B695627DE9}"/>
    <cellStyle name="Normal 10 2 2 2 4 6 4" xfId="32460" xr:uid="{17891629-3729-4D0F-B1DF-F1BF3B5DF65F}"/>
    <cellStyle name="Normal 10 2 2 2 4 7" xfId="7066" xr:uid="{00000000-0005-0000-0000-0000A80C0000}"/>
    <cellStyle name="Normal 10 2 2 2 4 7 2" xfId="23397" xr:uid="{7E6B038A-E6CC-4475-A7D8-2DD2E809CFB9}"/>
    <cellStyle name="Normal 10 2 2 2 4 7 2 2" xfId="49386" xr:uid="{3834375D-3D60-4324-99E4-F9C7C56B6168}"/>
    <cellStyle name="Normal 10 2 2 2 4 7 3" xfId="15277" xr:uid="{AE2997A2-3060-4A66-8455-5A1765B6476D}"/>
    <cellStyle name="Normal 10 2 2 2 4 7 3 2" xfId="41266" xr:uid="{0C972A0C-9DE1-4736-A2FC-3B1EC512AC28}"/>
    <cellStyle name="Normal 10 2 2 2 4 7 4" xfId="33113" xr:uid="{DC4FDB63-0C29-410B-A87A-6A95153D2CCA}"/>
    <cellStyle name="Normal 10 2 2 2 4 8" xfId="7436" xr:uid="{00000000-0005-0000-0000-0000A90C0000}"/>
    <cellStyle name="Normal 10 2 2 2 4 8 2" xfId="23767" xr:uid="{C80FEF52-A319-4AD8-9716-03081C4E055E}"/>
    <cellStyle name="Normal 10 2 2 2 4 8 2 2" xfId="49756" xr:uid="{9663447D-3BCC-479E-9A54-DA3CFB4FCC75}"/>
    <cellStyle name="Normal 10 2 2 2 4 8 3" xfId="15647" xr:uid="{9FD85EDB-9650-4B53-8FF7-7D15A32DFA1C}"/>
    <cellStyle name="Normal 10 2 2 2 4 8 3 2" xfId="41636" xr:uid="{C9CA3351-3A08-4041-A089-7339637B5CBE}"/>
    <cellStyle name="Normal 10 2 2 2 4 8 4" xfId="33483" xr:uid="{EB925566-B98D-4A9F-967B-D7604A008A30}"/>
    <cellStyle name="Normal 10 2 2 2 4 9" xfId="8886" xr:uid="{00000000-0005-0000-0000-0000AA0C0000}"/>
    <cellStyle name="Normal 10 2 2 2 4 9 2" xfId="25217" xr:uid="{8DF777AD-478B-46DF-81CB-39F3A13B8D18}"/>
    <cellStyle name="Normal 10 2 2 2 4 9 2 2" xfId="51206" xr:uid="{B3448E2D-4BFB-4202-AB63-EA316C282F26}"/>
    <cellStyle name="Normal 10 2 2 2 4 9 3" xfId="17097" xr:uid="{259F672C-C09B-4649-A8C8-090E007C5B63}"/>
    <cellStyle name="Normal 10 2 2 2 4 9 3 2" xfId="43086" xr:uid="{D35306BD-76AA-4CA0-9A02-4F422DCD4FE9}"/>
    <cellStyle name="Normal 10 2 2 2 4 9 4" xfId="34933" xr:uid="{AF259BDB-5044-4D01-9E71-A90B79C183DE}"/>
    <cellStyle name="Normal 10 2 2 2 5" xfId="648" xr:uid="{B70464CE-E1C4-4ECF-ADEC-8CC736996728}"/>
    <cellStyle name="Normal 10 2 2 2 5 10" xfId="11561" xr:uid="{4F54B557-1096-4D2F-8224-A7F878A6BD9E}"/>
    <cellStyle name="Normal 10 2 2 2 5 10 2" xfId="37550" xr:uid="{F0DE873A-CBC9-4E6A-BAE6-8FE25AAAEFC1}"/>
    <cellStyle name="Normal 10 2 2 2 5 11" xfId="27146" xr:uid="{D4639ABD-B57D-46C5-A657-9E833E2C1FDF}"/>
    <cellStyle name="Normal 10 2 2 2 5 11 2" xfId="53135" xr:uid="{231C28C4-D475-479A-B0AB-1A126B2FB9D2}"/>
    <cellStyle name="Normal 10 2 2 2 5 12" xfId="1354" xr:uid="{00000000-0005-0000-0000-0000AB0C0000}"/>
    <cellStyle name="Normal 10 2 2 2 5 12 2" xfId="53807" xr:uid="{6A387764-0D45-462F-8D14-C0B229D76089}"/>
    <cellStyle name="Normal 10 2 2 2 5 13" xfId="27832" xr:uid="{26AB96C6-EF68-4B54-90A3-A77AC1FC913F}"/>
    <cellStyle name="Normal 10 2 2 2 5 2" xfId="3897" xr:uid="{00000000-0005-0000-0000-0000AC0C0000}"/>
    <cellStyle name="Normal 10 2 2 2 5 2 2" xfId="20347" xr:uid="{A92B15D2-72A0-4977-9A11-C1B259DBCAFE}"/>
    <cellStyle name="Normal 10 2 2 2 5 2 2 2" xfId="46336" xr:uid="{A0EC0E92-5BC6-4F15-AFA8-CA8A8AC0F65E}"/>
    <cellStyle name="Normal 10 2 2 2 5 2 3" xfId="12227" xr:uid="{46287AA3-EFEA-4E1E-848A-B31B63CC98A2}"/>
    <cellStyle name="Normal 10 2 2 2 5 2 3 2" xfId="38216" xr:uid="{48502A14-DC9D-4CE5-B3BD-B5507D049D84}"/>
    <cellStyle name="Normal 10 2 2 2 5 2 4" xfId="30061" xr:uid="{6F0CDD7C-CD1A-4157-B18D-325517ECA271}"/>
    <cellStyle name="Normal 10 2 2 2 5 3" xfId="5413" xr:uid="{00000000-0005-0000-0000-0000AD0C0000}"/>
    <cellStyle name="Normal 10 2 2 2 5 3 2" xfId="21802" xr:uid="{9E211B14-558F-4A0B-8BC7-409042A9C257}"/>
    <cellStyle name="Normal 10 2 2 2 5 3 2 2" xfId="47791" xr:uid="{A1A7D4A2-62E5-4A35-88A1-C2C145FFC7E3}"/>
    <cellStyle name="Normal 10 2 2 2 5 3 3" xfId="13682" xr:uid="{870F30DC-A752-409A-966D-628CA4E9C3E1}"/>
    <cellStyle name="Normal 10 2 2 2 5 3 3 2" xfId="39671" xr:uid="{D484CBE3-7166-4959-9BFD-801B6B4A6AD4}"/>
    <cellStyle name="Normal 10 2 2 2 5 3 4" xfId="31518" xr:uid="{68FB0A75-F451-4FC7-A186-7D382E3D179C}"/>
    <cellStyle name="Normal 10 2 2 2 5 4" xfId="6095" xr:uid="{00000000-0005-0000-0000-0000AE0C0000}"/>
    <cellStyle name="Normal 10 2 2 2 5 4 2" xfId="22468" xr:uid="{41AA1F4C-0ECE-4934-BB70-70851CAE9C28}"/>
    <cellStyle name="Normal 10 2 2 2 5 4 2 2" xfId="48457" xr:uid="{0BEFE46C-BA27-4AB4-AB65-48B8703B00B0}"/>
    <cellStyle name="Normal 10 2 2 2 5 4 3" xfId="14348" xr:uid="{6C36FA87-C6D7-409E-A375-F5F4C26EB020}"/>
    <cellStyle name="Normal 10 2 2 2 5 4 3 2" xfId="40337" xr:uid="{B8C22D12-1252-45D7-BF5A-8E7C4B68D531}"/>
    <cellStyle name="Normal 10 2 2 2 5 4 4" xfId="32184" xr:uid="{59DE3044-E7F6-464D-885F-8ECB1B61A488}"/>
    <cellStyle name="Normal 10 2 2 2 5 5" xfId="6790" xr:uid="{00000000-0005-0000-0000-0000AF0C0000}"/>
    <cellStyle name="Normal 10 2 2 2 5 5 2" xfId="23121" xr:uid="{938223D3-D665-4C9D-BC22-9DC30FFB4CE9}"/>
    <cellStyle name="Normal 10 2 2 2 5 5 2 2" xfId="49110" xr:uid="{51D3EC63-24CA-4605-843F-2EC39723602A}"/>
    <cellStyle name="Normal 10 2 2 2 5 5 3" xfId="15001" xr:uid="{334CE51D-EF13-40A4-8E1E-4EB6C22EBB0D}"/>
    <cellStyle name="Normal 10 2 2 2 5 5 3 2" xfId="40990" xr:uid="{1F21BE7D-690C-43C3-95E8-347D0F9270B3}"/>
    <cellStyle name="Normal 10 2 2 2 5 5 4" xfId="32837" xr:uid="{9DD65E95-A200-428A-983B-EDE8D675FEC8}"/>
    <cellStyle name="Normal 10 2 2 2 5 6" xfId="8245" xr:uid="{00000000-0005-0000-0000-0000B00C0000}"/>
    <cellStyle name="Normal 10 2 2 2 5 6 2" xfId="24576" xr:uid="{D7B78CE6-7B4B-4266-A157-6A29A8FAA3C9}"/>
    <cellStyle name="Normal 10 2 2 2 5 6 2 2" xfId="50565" xr:uid="{015E9532-187E-44DB-BD16-2B05E37C96D7}"/>
    <cellStyle name="Normal 10 2 2 2 5 6 3" xfId="16456" xr:uid="{CD3D60F8-B95A-48E6-B474-8AEDBE53F79F}"/>
    <cellStyle name="Normal 10 2 2 2 5 6 3 2" xfId="42445" xr:uid="{FB7F06FD-984D-4970-9920-9FE8FBE030FE}"/>
    <cellStyle name="Normal 10 2 2 2 5 6 4" xfId="34292" xr:uid="{EADB96A6-662D-46B6-A2DE-642F36D9ADDC}"/>
    <cellStyle name="Normal 10 2 2 2 5 7" xfId="9302" xr:uid="{00000000-0005-0000-0000-0000B10C0000}"/>
    <cellStyle name="Normal 10 2 2 2 5 7 2" xfId="25592" xr:uid="{034BEF92-6A55-4B64-A159-1B794DEE4E3C}"/>
    <cellStyle name="Normal 10 2 2 2 5 7 2 2" xfId="51581" xr:uid="{C0F5B210-1039-4B74-9495-F5584B2711C3}"/>
    <cellStyle name="Normal 10 2 2 2 5 7 3" xfId="17472" xr:uid="{33148486-B224-461A-8327-4840E0B33E57}"/>
    <cellStyle name="Normal 10 2 2 2 5 7 3 2" xfId="43461" xr:uid="{3098A825-A3E5-47B6-B721-0F48A9D3444E}"/>
    <cellStyle name="Normal 10 2 2 2 5 7 4" xfId="35309" xr:uid="{5F548679-07AB-4E96-B672-706E340D0835}"/>
    <cellStyle name="Normal 10 2 2 2 5 8" xfId="10098" xr:uid="{00000000-0005-0000-0000-0000B20C0000}"/>
    <cellStyle name="Normal 10 2 2 2 5 8 2" xfId="18221" xr:uid="{9F9505BC-0A20-44CE-AE1F-0F4D0908DD39}"/>
    <cellStyle name="Normal 10 2 2 2 5 8 2 2" xfId="44210" xr:uid="{B686C7F9-CE62-4695-9D7A-CB075BF01484}"/>
    <cellStyle name="Normal 10 2 2 2 5 8 3" xfId="36087" xr:uid="{1354B369-7A88-488A-ABF6-ECA9F4028ABE}"/>
    <cellStyle name="Normal 10 2 2 2 5 9" xfId="3207" xr:uid="{00000000-0005-0000-0000-0000B30C0000}"/>
    <cellStyle name="Normal 10 2 2 2 5 9 2" xfId="19681" xr:uid="{DFF0AC79-C654-4A0F-8466-E8960CD1D447}"/>
    <cellStyle name="Normal 10 2 2 2 5 9 2 2" xfId="45670" xr:uid="{30F9B54A-040A-49C4-80C7-A859825FB1FD}"/>
    <cellStyle name="Normal 10 2 2 2 5 9 3" xfId="29391" xr:uid="{0AA4BF59-A662-435C-9AE1-946D24928A02}"/>
    <cellStyle name="Normal 10 2 2 2 6" xfId="547" xr:uid="{00000000-0005-0000-0000-000034000000}"/>
    <cellStyle name="Normal 10 2 2 2 6 2" xfId="9215" xr:uid="{00000000-0005-0000-0000-0000B50C0000}"/>
    <cellStyle name="Normal 10 2 2 2 6 2 2" xfId="25511" xr:uid="{81E95438-3F2C-44A7-9AEF-484513B3C7C9}"/>
    <cellStyle name="Normal 10 2 2 2 6 2 2 2" xfId="51500" xr:uid="{B6903FB5-3C80-4ADB-B6CD-B81E42660BE1}"/>
    <cellStyle name="Normal 10 2 2 2 6 2 3" xfId="17391" xr:uid="{B8C3BB26-C600-4AC0-B79E-A988A6E7FE04}"/>
    <cellStyle name="Normal 10 2 2 2 6 2 3 2" xfId="43380" xr:uid="{E437BC16-42CF-4FF0-9803-4DE63DAF9537}"/>
    <cellStyle name="Normal 10 2 2 2 6 2 4" xfId="35228" xr:uid="{3269088E-80C3-48C5-8498-EC020F53FD7C}"/>
    <cellStyle name="Normal 10 2 2 2 6 3" xfId="20266" xr:uid="{83DD0BCE-4881-4EE1-A730-3A00C7459BB8}"/>
    <cellStyle name="Normal 10 2 2 2 6 3 2" xfId="46255" xr:uid="{3C0759CB-8B2D-4B3E-91F3-8AD7840F11D8}"/>
    <cellStyle name="Normal 10 2 2 2 6 4" xfId="12146" xr:uid="{AFF22CA5-594C-433E-BEF2-208EE2D20E1A}"/>
    <cellStyle name="Normal 10 2 2 2 6 4 2" xfId="38135" xr:uid="{09097367-97EC-4BF2-9E6C-84C4FE6E5B5A}"/>
    <cellStyle name="Normal 10 2 2 2 6 5" xfId="3800" xr:uid="{00000000-0005-0000-0000-0000B40C0000}"/>
    <cellStyle name="Normal 10 2 2 2 6 6" xfId="29980" xr:uid="{6ACE7FF3-D05C-43A7-9DF4-41C80A79B65C}"/>
    <cellStyle name="Normal 10 2 2 2 7" xfId="4513" xr:uid="{00000000-0005-0000-0000-0000B60C0000}"/>
    <cellStyle name="Normal 10 2 2 2 7 2" xfId="20919" xr:uid="{0215DD21-9576-4F3B-B7F4-EC14B043C3EA}"/>
    <cellStyle name="Normal 10 2 2 2 7 2 2" xfId="46908" xr:uid="{D444C8C1-1E38-4384-83AA-6A14C7BECE50}"/>
    <cellStyle name="Normal 10 2 2 2 7 3" xfId="12799" xr:uid="{1E3D1310-1AB3-4CAD-9CAF-FEF266C63B2F}"/>
    <cellStyle name="Normal 10 2 2 2 7 3 2" xfId="38788" xr:uid="{747D41EE-AB4C-4D6C-BA09-98264E972386}"/>
    <cellStyle name="Normal 10 2 2 2 7 4" xfId="30633" xr:uid="{F04D965F-C07D-4625-B06E-EC7A045DD513}"/>
    <cellStyle name="Normal 10 2 2 2 8" xfId="5999" xr:uid="{00000000-0005-0000-0000-0000B70C0000}"/>
    <cellStyle name="Normal 10 2 2 2 8 2" xfId="22387" xr:uid="{27D8906C-A658-427E-8370-2C58CB40E261}"/>
    <cellStyle name="Normal 10 2 2 2 8 2 2" xfId="48376" xr:uid="{3D2E2D41-F1DA-4316-AECF-F783B85471EC}"/>
    <cellStyle name="Normal 10 2 2 2 8 3" xfId="14267" xr:uid="{376FCD98-7D18-4DB8-9BAA-F4AF1FC27366}"/>
    <cellStyle name="Normal 10 2 2 2 8 3 2" xfId="40256" xr:uid="{D76AD639-429E-4ABE-A4E7-00945183F44A}"/>
    <cellStyle name="Normal 10 2 2 2 8 4" xfId="32103" xr:uid="{919CDD11-2E5E-4F31-9BE5-C3813A18C0A1}"/>
    <cellStyle name="Normal 10 2 2 2 9" xfId="6709" xr:uid="{00000000-0005-0000-0000-0000B80C0000}"/>
    <cellStyle name="Normal 10 2 2 2 9 2" xfId="23040" xr:uid="{88801231-CD0F-49E0-8F98-A73DD323F4D3}"/>
    <cellStyle name="Normal 10 2 2 2 9 2 2" xfId="49029" xr:uid="{BFF0C572-56CD-4BBA-BFF2-1C81781B1AD0}"/>
    <cellStyle name="Normal 10 2 2 2 9 3" xfId="14920" xr:uid="{792E2BFB-68DB-4AD5-B983-DAC78A2F6F4F}"/>
    <cellStyle name="Normal 10 2 2 2 9 3 2" xfId="40909" xr:uid="{1E6FCA3B-C6EB-4072-B639-603AD8A24620}"/>
    <cellStyle name="Normal 10 2 2 2 9 4" xfId="32756" xr:uid="{09EFBBAB-A2B8-47A8-B442-022882559632}"/>
    <cellStyle name="Normal 10 2 2 3" xfId="182" xr:uid="{00000000-0005-0000-0000-0000AF000000}"/>
    <cellStyle name="Normal 10 2 2 3 10" xfId="8887" xr:uid="{00000000-0005-0000-0000-0000BA0C0000}"/>
    <cellStyle name="Normal 10 2 2 3 10 2" xfId="25218" xr:uid="{16CDEBF7-8D92-4C21-B4BA-3E91FCE1CB53}"/>
    <cellStyle name="Normal 10 2 2 3 10 2 2" xfId="51207" xr:uid="{2E2EB0A2-78ED-4694-BCD4-C51B61A88548}"/>
    <cellStyle name="Normal 10 2 2 3 10 3" xfId="17098" xr:uid="{D3904AE3-999B-4562-9BD4-2406012E084E}"/>
    <cellStyle name="Normal 10 2 2 3 10 3 2" xfId="43087" xr:uid="{FEFA3EDA-5222-49BD-A01A-C85F4AD2C70A}"/>
    <cellStyle name="Normal 10 2 2 3 10 4" xfId="34934" xr:uid="{0EC7C4A9-DD92-405C-AB8B-FB5B780BEA4E}"/>
    <cellStyle name="Normal 10 2 2 3 11" xfId="10143" xr:uid="{00000000-0005-0000-0000-0000BB0C0000}"/>
    <cellStyle name="Normal 10 2 2 3 11 2" xfId="18266" xr:uid="{FC80DCBB-F2B7-48BA-A318-45196ED936CC}"/>
    <cellStyle name="Normal 10 2 2 3 11 2 2" xfId="44255" xr:uid="{B3945C78-9C48-43B8-AC43-CFC0FC1B14C7}"/>
    <cellStyle name="Normal 10 2 2 3 11 3" xfId="36132" xr:uid="{AEC7728B-FD52-4713-B1F7-8DFCE44A4677}"/>
    <cellStyle name="Normal 10 2 2 3 12" xfId="2053" xr:uid="{00000000-0005-0000-0000-0000BC0C0000}"/>
    <cellStyle name="Normal 10 2 2 3 12 2" xfId="18917" xr:uid="{26832909-F293-4514-A2DE-FF91B495F37F}"/>
    <cellStyle name="Normal 10 2 2 3 12 2 2" xfId="44906" xr:uid="{662B6693-16E7-4DD9-B9B0-30AC76EADD6B}"/>
    <cellStyle name="Normal 10 2 2 3 12 3" xfId="28547" xr:uid="{F1AA2DF3-3CE3-495C-BD3E-C72C86F8EB5E}"/>
    <cellStyle name="Normal 10 2 2 3 13" xfId="10797" xr:uid="{B541B36B-82A8-47C9-A229-6F25F35A8C78}"/>
    <cellStyle name="Normal 10 2 2 3 13 2" xfId="36786" xr:uid="{C9859A31-958C-4962-B860-EB83173D8D55}"/>
    <cellStyle name="Normal 10 2 2 3 14" xfId="26381" xr:uid="{55368483-21A1-42A1-B04D-68EF5F75208E}"/>
    <cellStyle name="Normal 10 2 2 3 14 2" xfId="52370" xr:uid="{0DF370D7-E798-45C3-A388-B3BE18A45CDD}"/>
    <cellStyle name="Normal 10 2 2 3 15" xfId="1399" xr:uid="{00000000-0005-0000-0000-0000B90C0000}"/>
    <cellStyle name="Normal 10 2 2 3 15 2" xfId="53852" xr:uid="{40BF631C-A254-40E0-AA43-82D5D9EBE0E8}"/>
    <cellStyle name="Normal 10 2 2 3 16" xfId="27888" xr:uid="{BFAF3291-C888-4C1E-ABAB-DE1E4B565783}"/>
    <cellStyle name="Normal 10 2 2 3 2" xfId="183" xr:uid="{00000000-0005-0000-0000-0000B0000000}"/>
    <cellStyle name="Normal 10 2 2 3 2 10" xfId="10286" xr:uid="{00000000-0005-0000-0000-0000BE0C0000}"/>
    <cellStyle name="Normal 10 2 2 3 2 10 2" xfId="18409" xr:uid="{71C72DA0-C10E-456A-A209-991B43170382}"/>
    <cellStyle name="Normal 10 2 2 3 2 10 2 2" xfId="44398" xr:uid="{AEAA6AD5-A0E9-4675-9332-EF6A7F2D6F38}"/>
    <cellStyle name="Normal 10 2 2 3 2 10 3" xfId="36275" xr:uid="{2CAB95F8-EE53-4C49-A704-E60CDB435A02}"/>
    <cellStyle name="Normal 10 2 2 3 2 11" xfId="2196" xr:uid="{00000000-0005-0000-0000-0000BF0C0000}"/>
    <cellStyle name="Normal 10 2 2 3 2 11 2" xfId="19060" xr:uid="{4B399B94-A1B9-4E80-8A57-62D5D49B460B}"/>
    <cellStyle name="Normal 10 2 2 3 2 11 2 2" xfId="45049" xr:uid="{BE3C02CD-1201-49F8-BDBC-BC7C06F3EE8F}"/>
    <cellStyle name="Normal 10 2 2 3 2 11 3" xfId="28690" xr:uid="{09BCB2A9-89EB-470D-B54C-C46105293262}"/>
    <cellStyle name="Normal 10 2 2 3 2 12" xfId="10940" xr:uid="{B6EBAC2C-8AFD-4B22-BE65-FA490C7BF06B}"/>
    <cellStyle name="Normal 10 2 2 3 2 12 2" xfId="36929" xr:uid="{2DD1C7E9-DE3C-4A4B-AD7C-F662BD41D978}"/>
    <cellStyle name="Normal 10 2 2 3 2 13" xfId="26524" xr:uid="{42F588C1-648C-4BC5-8AA8-689DF2C9B56F}"/>
    <cellStyle name="Normal 10 2 2 3 2 13 2" xfId="52513" xr:uid="{B7FC107C-FDFD-4CA9-BBAE-F4B2A98B3780}"/>
    <cellStyle name="Normal 10 2 2 3 2 14" xfId="1542" xr:uid="{00000000-0005-0000-0000-0000BD0C0000}"/>
    <cellStyle name="Normal 10 2 2 3 2 14 2" xfId="53995" xr:uid="{B0946A6C-78E1-4E94-8DB9-146444626724}"/>
    <cellStyle name="Normal 10 2 2 3 2 15" xfId="28033" xr:uid="{3E8EFF4C-5211-489F-9EC5-5A217D69DE3C}"/>
    <cellStyle name="Normal 10 2 2 3 2 2" xfId="1171" xr:uid="{77ECF73F-7137-4729-A1E4-6769F9355AAC}"/>
    <cellStyle name="Normal 10 2 2 3 2 2 10" xfId="2855" xr:uid="{00000000-0005-0000-0000-0000C10C0000}"/>
    <cellStyle name="Normal 10 2 2 3 2 2 10 2" xfId="19339" xr:uid="{A4BD8A91-8FCB-4AB8-8779-7449D0E0F538}"/>
    <cellStyle name="Normal 10 2 2 3 2 2 10 2 2" xfId="45328" xr:uid="{BECD22B9-9F53-4909-B1C5-BA98D9592F06}"/>
    <cellStyle name="Normal 10 2 2 3 2 2 10 3" xfId="29046" xr:uid="{D1AEDBBC-10B1-4ED6-8309-3A5E401012BC}"/>
    <cellStyle name="Normal 10 2 2 3 2 2 11" xfId="11219" xr:uid="{A568BED9-C0B5-4F1E-97ED-178EF5CCEDCA}"/>
    <cellStyle name="Normal 10 2 2 3 2 2 11 2" xfId="37208" xr:uid="{FFBE1F52-73AE-4F32-A3BE-BAC2781B6888}"/>
    <cellStyle name="Normal 10 2 2 3 2 2 12" xfId="26804" xr:uid="{504E2ABD-A0C2-40FB-A5B3-62EC7F97FCD8}"/>
    <cellStyle name="Normal 10 2 2 3 2 2 12 2" xfId="52793" xr:uid="{AFD038AF-24BA-48E0-B323-F62D34B0D0EC}"/>
    <cellStyle name="Normal 10 2 2 3 2 2 13" xfId="1835" xr:uid="{00000000-0005-0000-0000-0000C00C0000}"/>
    <cellStyle name="Normal 10 2 2 3 2 2 13 2" xfId="54288" xr:uid="{DD4F508E-C5BE-4154-BF89-872DA9F62A7B}"/>
    <cellStyle name="Normal 10 2 2 3 2 2 14" xfId="28329" xr:uid="{4B21DA20-A466-48D8-96D3-652A7CF4C4C0}"/>
    <cellStyle name="Normal 10 2 2 3 2 2 2" xfId="3694" xr:uid="{00000000-0005-0000-0000-0000C20C0000}"/>
    <cellStyle name="Normal 10 2 2 3 2 2 2 2" xfId="5898" xr:uid="{00000000-0005-0000-0000-0000C30C0000}"/>
    <cellStyle name="Normal 10 2 2 3 2 2 2 2 2" xfId="22287" xr:uid="{D9612BAC-A0A2-48BB-9E13-82253B881A39}"/>
    <cellStyle name="Normal 10 2 2 3 2 2 2 2 2 2" xfId="48276" xr:uid="{B4AA4152-4EF2-4488-96A6-D3223F985573}"/>
    <cellStyle name="Normal 10 2 2 3 2 2 2 2 3" xfId="14167" xr:uid="{E13BFC7A-5BAC-49F3-9736-0C861B82ABA9}"/>
    <cellStyle name="Normal 10 2 2 3 2 2 2 2 3 2" xfId="40156" xr:uid="{1B090CEC-8AD7-490C-9110-0617C9337E1D}"/>
    <cellStyle name="Normal 10 2 2 3 2 2 2 2 4" xfId="32003" xr:uid="{7C370825-B9D6-4CBD-A500-17E3356EF41B}"/>
    <cellStyle name="Normal 10 2 2 3 2 2 2 3" xfId="8730" xr:uid="{00000000-0005-0000-0000-0000C40C0000}"/>
    <cellStyle name="Normal 10 2 2 3 2 2 2 3 2" xfId="25061" xr:uid="{4BFDAF38-81DC-488B-AE96-AC72845020E7}"/>
    <cellStyle name="Normal 10 2 2 3 2 2 2 3 2 2" xfId="51050" xr:uid="{AE8A2A03-E9DB-4159-B3F3-F8671AD893A3}"/>
    <cellStyle name="Normal 10 2 2 3 2 2 2 3 3" xfId="16941" xr:uid="{A7D44F5D-B7C9-49E7-B408-F299230F5317}"/>
    <cellStyle name="Normal 10 2 2 3 2 2 2 3 3 2" xfId="42930" xr:uid="{045D541B-B5F9-4A09-8361-F95C6684F3D6}"/>
    <cellStyle name="Normal 10 2 2 3 2 2 2 3 4" xfId="34777" xr:uid="{C2D5C009-E2D2-4BF0-A739-5950A0F8A65D}"/>
    <cellStyle name="Normal 10 2 2 3 2 2 2 4" xfId="20166" xr:uid="{799FE140-869A-433E-B084-D7EC74224CE6}"/>
    <cellStyle name="Normal 10 2 2 3 2 2 2 4 2" xfId="46155" xr:uid="{7858CDBD-F193-426C-A03D-178982F26049}"/>
    <cellStyle name="Normal 10 2 2 3 2 2 2 5" xfId="12046" xr:uid="{B67C9377-2E32-40F9-8B4B-4A060BCE6E33}"/>
    <cellStyle name="Normal 10 2 2 3 2 2 2 5 2" xfId="38035" xr:uid="{45F57F68-4CFB-4C3E-9CFD-C10CF9FDAFB7}"/>
    <cellStyle name="Normal 10 2 2 3 2 2 2 6" xfId="27631" xr:uid="{8A093D7F-42A0-43B2-BDD8-4677CFF0B958}"/>
    <cellStyle name="Normal 10 2 2 3 2 2 2 6 2" xfId="53620" xr:uid="{2C5E61B8-06B9-4688-BB2C-C26D17EF56D9}"/>
    <cellStyle name="Normal 10 2 2 3 2 2 2 7" xfId="29877" xr:uid="{98723F38-DD6A-411B-8C78-5048CF1786C1}"/>
    <cellStyle name="Normal 10 2 2 3 2 2 3" xfId="4419" xr:uid="{00000000-0005-0000-0000-0000C50C0000}"/>
    <cellStyle name="Normal 10 2 2 3 2 2 3 2" xfId="20828" xr:uid="{24B5F07D-E71F-445B-B1A7-01667FB60C7E}"/>
    <cellStyle name="Normal 10 2 2 3 2 2 3 2 2" xfId="46817" xr:uid="{2DDCF30C-7DD0-49D7-A04C-81C1E1C61CE3}"/>
    <cellStyle name="Normal 10 2 2 3 2 2 3 3" xfId="12708" xr:uid="{454502B3-CE71-4EFD-BB1B-8E0D22456745}"/>
    <cellStyle name="Normal 10 2 2 3 2 2 3 3 2" xfId="38697" xr:uid="{12CB931B-1852-4613-A2E0-01423E1E9046}"/>
    <cellStyle name="Normal 10 2 2 3 2 2 3 4" xfId="30542" xr:uid="{9C3DE18B-DACC-4FEF-99CD-E51D27B4063F}"/>
    <cellStyle name="Normal 10 2 2 3 2 2 4" xfId="5063" xr:uid="{00000000-0005-0000-0000-0000C60C0000}"/>
    <cellStyle name="Normal 10 2 2 3 2 2 4 2" xfId="21460" xr:uid="{CF3221F2-1DD2-493D-BFE3-9A441ED59A7C}"/>
    <cellStyle name="Normal 10 2 2 3 2 2 4 2 2" xfId="47449" xr:uid="{7C44936B-931B-489D-91E1-EFB7CAB24B5D}"/>
    <cellStyle name="Normal 10 2 2 3 2 2 4 3" xfId="13340" xr:uid="{F723CEF2-5696-4DBC-ABBA-A92B9C422A55}"/>
    <cellStyle name="Normal 10 2 2 3 2 2 4 3 2" xfId="39329" xr:uid="{EF5AC08C-49A8-495E-A543-AB231B8328D3}"/>
    <cellStyle name="Normal 10 2 2 3 2 2 4 4" xfId="31176" xr:uid="{792AE0AF-F99E-428B-8205-68B8AC3367A9}"/>
    <cellStyle name="Normal 10 2 2 3 2 2 5" xfId="6615" xr:uid="{00000000-0005-0000-0000-0000C70C0000}"/>
    <cellStyle name="Normal 10 2 2 3 2 2 5 2" xfId="22949" xr:uid="{88FD3A1A-EDAE-4441-B311-B54E08983CF2}"/>
    <cellStyle name="Normal 10 2 2 3 2 2 5 2 2" xfId="48938" xr:uid="{4827F876-190C-474F-A0D6-2AB1B88279CA}"/>
    <cellStyle name="Normal 10 2 2 3 2 2 5 3" xfId="14829" xr:uid="{EA3404C6-1F17-429D-824D-FE655FFAA859}"/>
    <cellStyle name="Normal 10 2 2 3 2 2 5 3 2" xfId="40818" xr:uid="{F44AAAC8-C486-4233-94EF-9724499C1D03}"/>
    <cellStyle name="Normal 10 2 2 3 2 2 5 4" xfId="32665" xr:uid="{6F14A5AA-2FAC-4985-AEAD-FAF68E596822}"/>
    <cellStyle name="Normal 10 2 2 3 2 2 6" xfId="7271" xr:uid="{00000000-0005-0000-0000-0000C80C0000}"/>
    <cellStyle name="Normal 10 2 2 3 2 2 6 2" xfId="23602" xr:uid="{E89AFF61-4490-47A5-9C60-76050E0E0E04}"/>
    <cellStyle name="Normal 10 2 2 3 2 2 6 2 2" xfId="49591" xr:uid="{2F0E3A1D-29C6-483F-A064-5CF4A43126B4}"/>
    <cellStyle name="Normal 10 2 2 3 2 2 6 3" xfId="15482" xr:uid="{E535F3DB-DB6E-4F2E-A047-DAC37D6F3129}"/>
    <cellStyle name="Normal 10 2 2 3 2 2 6 3 2" xfId="41471" xr:uid="{EB4C31D4-4849-45F0-B48A-98475F179D51}"/>
    <cellStyle name="Normal 10 2 2 3 2 2 6 4" xfId="33318" xr:uid="{0EC4CC0A-1734-4321-9D1B-0CF400A843CC}"/>
    <cellStyle name="Normal 10 2 2 3 2 2 7" xfId="7903" xr:uid="{00000000-0005-0000-0000-0000C90C0000}"/>
    <cellStyle name="Normal 10 2 2 3 2 2 7 2" xfId="24234" xr:uid="{A218F75A-3AF4-4AD6-9282-E064882525D1}"/>
    <cellStyle name="Normal 10 2 2 3 2 2 7 2 2" xfId="50223" xr:uid="{F6DB9EA0-97BA-4422-BC91-B6F1AFA700A7}"/>
    <cellStyle name="Normal 10 2 2 3 2 2 7 3" xfId="16114" xr:uid="{4683CEDE-891B-49C2-88A7-BFBD88D9C59E}"/>
    <cellStyle name="Normal 10 2 2 3 2 2 7 3 2" xfId="42103" xr:uid="{202F5C14-FF4C-4E70-AB9E-5B79376C332B}"/>
    <cellStyle name="Normal 10 2 2 3 2 2 7 4" xfId="33950" xr:uid="{FBB31C6A-A590-4B1A-83B3-26C0689965AA}"/>
    <cellStyle name="Normal 10 2 2 3 2 2 8" xfId="9795" xr:uid="{00000000-0005-0000-0000-0000CA0C0000}"/>
    <cellStyle name="Normal 10 2 2 3 2 2 8 2" xfId="26076" xr:uid="{AAAA0ED6-3842-45E8-A266-8B8EE5F6E437}"/>
    <cellStyle name="Normal 10 2 2 3 2 2 8 2 2" xfId="52065" xr:uid="{BFA0D84F-1B4B-417E-8471-7E00A923645A}"/>
    <cellStyle name="Normal 10 2 2 3 2 2 8 3" xfId="17956" xr:uid="{A80A82EA-51DF-4799-83D9-8165C6A5D950}"/>
    <cellStyle name="Normal 10 2 2 3 2 2 8 3 2" xfId="43945" xr:uid="{E9532BBB-DA6E-41C5-958B-162AF4C05219}"/>
    <cellStyle name="Normal 10 2 2 3 2 2 8 4" xfId="35793" xr:uid="{3BC014D7-03F3-4B14-A51B-FDEE330CD677}"/>
    <cellStyle name="Normal 10 2 2 3 2 2 9" xfId="10579" xr:uid="{00000000-0005-0000-0000-0000CB0C0000}"/>
    <cellStyle name="Normal 10 2 2 3 2 2 9 2" xfId="18702" xr:uid="{63F5A22C-218A-4F04-95FB-F03E0BECA4E3}"/>
    <cellStyle name="Normal 10 2 2 3 2 2 9 2 2" xfId="44691" xr:uid="{007C1AB1-119B-4172-BC50-FEBEF408E438}"/>
    <cellStyle name="Normal 10 2 2 3 2 2 9 3" xfId="36568" xr:uid="{88A85B01-ECFD-4D3D-A69C-DB00E9A16235}"/>
    <cellStyle name="Normal 10 2 2 3 2 3" xfId="866" xr:uid="{81953F85-5CE2-4C5D-B785-35916D2CAF05}"/>
    <cellStyle name="Normal 10 2 2 3 2 3 2" xfId="5601" xr:uid="{00000000-0005-0000-0000-0000CD0C0000}"/>
    <cellStyle name="Normal 10 2 2 3 2 3 2 2" xfId="21990" xr:uid="{3F3D7B43-7EA3-45ED-87C9-EE2160FDEC41}"/>
    <cellStyle name="Normal 10 2 2 3 2 3 2 2 2" xfId="47979" xr:uid="{D108C823-B452-44F4-8302-421865DCF15A}"/>
    <cellStyle name="Normal 10 2 2 3 2 3 2 3" xfId="13870" xr:uid="{779C7D3D-BF0B-492A-A895-FB52B3249F67}"/>
    <cellStyle name="Normal 10 2 2 3 2 3 2 3 2" xfId="39859" xr:uid="{43EE5067-15F1-4031-AF41-0F0B30D11519}"/>
    <cellStyle name="Normal 10 2 2 3 2 3 2 4" xfId="31706" xr:uid="{B5C8B58F-1342-4C84-9781-B6F9046E4ED4}"/>
    <cellStyle name="Normal 10 2 2 3 2 3 3" xfId="8433" xr:uid="{00000000-0005-0000-0000-0000CE0C0000}"/>
    <cellStyle name="Normal 10 2 2 3 2 3 3 2" xfId="24764" xr:uid="{E8FA4B67-C92A-4CA7-A633-BB56DB684858}"/>
    <cellStyle name="Normal 10 2 2 3 2 3 3 2 2" xfId="50753" xr:uid="{DF3ABB4F-6B7F-450B-871C-77CE1FB63B76}"/>
    <cellStyle name="Normal 10 2 2 3 2 3 3 3" xfId="16644" xr:uid="{69E2FA3E-561B-470D-A205-7755A4CB8879}"/>
    <cellStyle name="Normal 10 2 2 3 2 3 3 3 2" xfId="42633" xr:uid="{57FBFC3A-DB1F-4667-849B-263EE827EB2C}"/>
    <cellStyle name="Normal 10 2 2 3 2 3 3 4" xfId="34480" xr:uid="{AE6D1E52-8637-4421-8D68-CD93DCA8D6DA}"/>
    <cellStyle name="Normal 10 2 2 3 2 3 4" xfId="9496" xr:uid="{00000000-0005-0000-0000-0000CF0C0000}"/>
    <cellStyle name="Normal 10 2 2 3 2 3 4 2" xfId="25781" xr:uid="{AA3AD384-2707-40C1-92D0-06931DB47774}"/>
    <cellStyle name="Normal 10 2 2 3 2 3 4 2 2" xfId="51770" xr:uid="{2971EE85-29DD-4C97-9E84-81807629EEE3}"/>
    <cellStyle name="Normal 10 2 2 3 2 3 4 3" xfId="17661" xr:uid="{57931D43-43A2-4BB5-8A6E-F2DE873ABA28}"/>
    <cellStyle name="Normal 10 2 2 3 2 3 4 3 2" xfId="43650" xr:uid="{D15E3D15-FC2D-472D-9188-030FD20FA8AA}"/>
    <cellStyle name="Normal 10 2 2 3 2 3 4 4" xfId="35498" xr:uid="{88196073-141B-4640-A231-8A032F75B8BF}"/>
    <cellStyle name="Normal 10 2 2 3 2 3 5" xfId="19869" xr:uid="{4647FA59-D276-488D-906D-D53FB0153F86}"/>
    <cellStyle name="Normal 10 2 2 3 2 3 5 2" xfId="45858" xr:uid="{D41C0224-0006-4266-9867-7B15115C0D83}"/>
    <cellStyle name="Normal 10 2 2 3 2 3 6" xfId="11749" xr:uid="{C5F24389-86B7-407A-9D2C-E0187CC36B59}"/>
    <cellStyle name="Normal 10 2 2 3 2 3 6 2" xfId="37738" xr:uid="{31C6049C-8821-47F3-A26A-050DFF6F628D}"/>
    <cellStyle name="Normal 10 2 2 3 2 3 7" xfId="27334" xr:uid="{1A80AAD7-A2C5-47CA-8130-25B45777A94C}"/>
    <cellStyle name="Normal 10 2 2 3 2 3 7 2" xfId="53323" xr:uid="{CF7B2331-8FC8-4F28-B41A-7734A21EBAD7}"/>
    <cellStyle name="Normal 10 2 2 3 2 3 8" xfId="3396" xr:uid="{00000000-0005-0000-0000-0000CC0C0000}"/>
    <cellStyle name="Normal 10 2 2 3 2 3 9" xfId="29579" xr:uid="{E19DE55A-2BCD-4241-AD89-A43EE766E0C0}"/>
    <cellStyle name="Normal 10 2 2 3 2 4" xfId="4114" xr:uid="{00000000-0005-0000-0000-0000D00C0000}"/>
    <cellStyle name="Normal 10 2 2 3 2 4 2" xfId="20535" xr:uid="{C1AC01AD-ED44-4F54-AFDE-84BF5C6C50A4}"/>
    <cellStyle name="Normal 10 2 2 3 2 4 2 2" xfId="46524" xr:uid="{71056055-11A1-4666-ABCA-BEA88C397B69}"/>
    <cellStyle name="Normal 10 2 2 3 2 4 3" xfId="12415" xr:uid="{A8A6B904-8FE7-47F6-9054-AC1189073DED}"/>
    <cellStyle name="Normal 10 2 2 3 2 4 3 2" xfId="38404" xr:uid="{DCCC61F2-C0E2-405C-8394-49B9B27F507B}"/>
    <cellStyle name="Normal 10 2 2 3 2 4 4" xfId="30249" xr:uid="{ADEE9963-BE6D-433B-99A2-EB046C3F8B35}"/>
    <cellStyle name="Normal 10 2 2 3 2 5" xfId="4775" xr:uid="{00000000-0005-0000-0000-0000D10C0000}"/>
    <cellStyle name="Normal 10 2 2 3 2 5 2" xfId="21181" xr:uid="{BAA2BEC3-68A4-413B-81BD-5E603D784E15}"/>
    <cellStyle name="Normal 10 2 2 3 2 5 2 2" xfId="47170" xr:uid="{67158239-8815-4980-941F-B4D8B7A76920}"/>
    <cellStyle name="Normal 10 2 2 3 2 5 3" xfId="13061" xr:uid="{3A9552A1-1759-4B31-8C3D-557821D19F06}"/>
    <cellStyle name="Normal 10 2 2 3 2 5 3 2" xfId="39050" xr:uid="{1C1AEC4C-8782-4174-B7BE-AE52A81EE6E4}"/>
    <cellStyle name="Normal 10 2 2 3 2 5 4" xfId="30895" xr:uid="{3B470DE8-4F89-41CC-8B53-8478F2CDD463}"/>
    <cellStyle name="Normal 10 2 2 3 2 6" xfId="6311" xr:uid="{00000000-0005-0000-0000-0000D20C0000}"/>
    <cellStyle name="Normal 10 2 2 3 2 6 2" xfId="22656" xr:uid="{64009E65-2CA1-45DB-B2D3-A4DC2D287A4A}"/>
    <cellStyle name="Normal 10 2 2 3 2 6 2 2" xfId="48645" xr:uid="{001C49ED-D1A1-436B-B839-83D34A39474B}"/>
    <cellStyle name="Normal 10 2 2 3 2 6 3" xfId="14536" xr:uid="{35A06F6F-F23F-4593-9E27-FC0FE7B5680C}"/>
    <cellStyle name="Normal 10 2 2 3 2 6 3 2" xfId="40525" xr:uid="{54D4287A-F704-4951-9913-14B78C63D493}"/>
    <cellStyle name="Normal 10 2 2 3 2 6 4" xfId="32372" xr:uid="{02D093C4-6854-451F-92F1-DA094AFBDBA7}"/>
    <cellStyle name="Normal 10 2 2 3 2 7" xfId="6978" xr:uid="{00000000-0005-0000-0000-0000D30C0000}"/>
    <cellStyle name="Normal 10 2 2 3 2 7 2" xfId="23309" xr:uid="{C4BA1374-7C16-4417-9DC8-FC44F6F13D7F}"/>
    <cellStyle name="Normal 10 2 2 3 2 7 2 2" xfId="49298" xr:uid="{239E9906-2B12-4693-A9B0-79F4206A87E6}"/>
    <cellStyle name="Normal 10 2 2 3 2 7 3" xfId="15189" xr:uid="{15846AFC-039C-4FF4-B09D-E296B224EA48}"/>
    <cellStyle name="Normal 10 2 2 3 2 7 3 2" xfId="41178" xr:uid="{E0CC008B-E307-400B-8C8F-FDDB3DF44D32}"/>
    <cellStyle name="Normal 10 2 2 3 2 7 4" xfId="33025" xr:uid="{50F976BA-5068-4A5C-9235-57B6FAC61134}"/>
    <cellStyle name="Normal 10 2 2 3 2 8" xfId="7624" xr:uid="{00000000-0005-0000-0000-0000D40C0000}"/>
    <cellStyle name="Normal 10 2 2 3 2 8 2" xfId="23955" xr:uid="{1239A9E3-835C-4AE1-818B-91219D00A0AA}"/>
    <cellStyle name="Normal 10 2 2 3 2 8 2 2" xfId="49944" xr:uid="{FF98A4AF-9DE8-4BFD-AC29-ACD9D30CE54C}"/>
    <cellStyle name="Normal 10 2 2 3 2 8 3" xfId="15835" xr:uid="{6A95A605-F3A5-44F3-9F9B-11951BFFF7FC}"/>
    <cellStyle name="Normal 10 2 2 3 2 8 3 2" xfId="41824" xr:uid="{6034ACF7-EAF1-44F8-865F-26A7DE6193BD}"/>
    <cellStyle name="Normal 10 2 2 3 2 8 4" xfId="33671" xr:uid="{E3B2A74D-A8D1-4E5A-AE5E-97E9E34BDA0A}"/>
    <cellStyle name="Normal 10 2 2 3 2 9" xfId="8888" xr:uid="{00000000-0005-0000-0000-0000D50C0000}"/>
    <cellStyle name="Normal 10 2 2 3 2 9 2" xfId="25219" xr:uid="{7A26E7B6-63B7-4A25-BFDF-35B4BF02A52C}"/>
    <cellStyle name="Normal 10 2 2 3 2 9 2 2" xfId="51208" xr:uid="{4E8AF79C-4F44-4273-969D-218E93C2788C}"/>
    <cellStyle name="Normal 10 2 2 3 2 9 3" xfId="17099" xr:uid="{EB624930-C6CD-4FAE-B2A8-6EC6A7C27A23}"/>
    <cellStyle name="Normal 10 2 2 3 2 9 3 2" xfId="43088" xr:uid="{322466D7-EEDF-4D98-A9BF-1FE788ED1F4A}"/>
    <cellStyle name="Normal 10 2 2 3 2 9 4" xfId="34935" xr:uid="{37773204-26E7-45C5-8DF4-13071A4637C8}"/>
    <cellStyle name="Normal 10 2 2 3 3" xfId="1027" xr:uid="{7290CC18-8150-4BF8-996C-3DED7F679948}"/>
    <cellStyle name="Normal 10 2 2 3 3 10" xfId="2854" xr:uid="{00000000-0005-0000-0000-0000D70C0000}"/>
    <cellStyle name="Normal 10 2 2 3 3 10 2" xfId="19338" xr:uid="{314A98D4-C43D-42C4-8B74-83C732892A8A}"/>
    <cellStyle name="Normal 10 2 2 3 3 10 2 2" xfId="45327" xr:uid="{E4F0261E-DD09-40F9-9AB1-9745C20691EC}"/>
    <cellStyle name="Normal 10 2 2 3 3 10 3" xfId="29045" xr:uid="{FD957DC4-FB1C-4A8D-BC38-8DA1B16933B5}"/>
    <cellStyle name="Normal 10 2 2 3 3 11" xfId="11218" xr:uid="{B95DBF73-7AAA-435E-ABD9-4B9A77599C01}"/>
    <cellStyle name="Normal 10 2 2 3 3 11 2" xfId="37207" xr:uid="{1F47BBF5-CA59-4169-81F1-1C4A60CDFC81}"/>
    <cellStyle name="Normal 10 2 2 3 3 12" xfId="26803" xr:uid="{ECD0F6DD-4A2D-4DCE-B5CE-5D089800A936}"/>
    <cellStyle name="Normal 10 2 2 3 3 12 2" xfId="52792" xr:uid="{7BFEF00B-4F5D-41B4-8B59-70CF22BEE982}"/>
    <cellStyle name="Normal 10 2 2 3 3 13" xfId="1691" xr:uid="{00000000-0005-0000-0000-0000D60C0000}"/>
    <cellStyle name="Normal 10 2 2 3 3 13 2" xfId="54144" xr:uid="{A543F4E9-7653-4D60-9838-916EB2B51A83}"/>
    <cellStyle name="Normal 10 2 2 3 3 14" xfId="28185" xr:uid="{86DDFFD9-7EE6-487A-8CA1-257C8383D63A}"/>
    <cellStyle name="Normal 10 2 2 3 3 2" xfId="3551" xr:uid="{00000000-0005-0000-0000-0000D80C0000}"/>
    <cellStyle name="Normal 10 2 2 3 3 2 2" xfId="5755" xr:uid="{00000000-0005-0000-0000-0000D90C0000}"/>
    <cellStyle name="Normal 10 2 2 3 3 2 2 2" xfId="22144" xr:uid="{8BB3FFA2-6940-4351-B378-64044FD219A8}"/>
    <cellStyle name="Normal 10 2 2 3 3 2 2 2 2" xfId="48133" xr:uid="{2CC78E9C-1748-4186-BF61-9FF6281571C6}"/>
    <cellStyle name="Normal 10 2 2 3 3 2 2 3" xfId="14024" xr:uid="{FCCF6A1B-06F6-48C4-BF16-F641D4D5D700}"/>
    <cellStyle name="Normal 10 2 2 3 3 2 2 3 2" xfId="40013" xr:uid="{2C12159B-69D1-4DA2-82BB-387617E443D3}"/>
    <cellStyle name="Normal 10 2 2 3 3 2 2 4" xfId="31860" xr:uid="{CA2C3A99-3EF4-4BDC-A9A1-492BABAE0002}"/>
    <cellStyle name="Normal 10 2 2 3 3 2 3" xfId="8587" xr:uid="{00000000-0005-0000-0000-0000DA0C0000}"/>
    <cellStyle name="Normal 10 2 2 3 3 2 3 2" xfId="24918" xr:uid="{8E6CFBE3-A2B3-4E49-AA9B-07FC7419D58E}"/>
    <cellStyle name="Normal 10 2 2 3 3 2 3 2 2" xfId="50907" xr:uid="{10FD7F23-78FF-42D7-9959-22A11249E101}"/>
    <cellStyle name="Normal 10 2 2 3 3 2 3 3" xfId="16798" xr:uid="{6D14C4E5-F9C4-4FC0-AD3B-99C84BF09484}"/>
    <cellStyle name="Normal 10 2 2 3 3 2 3 3 2" xfId="42787" xr:uid="{A8872C24-9142-4B6C-87A7-163546BF098B}"/>
    <cellStyle name="Normal 10 2 2 3 3 2 3 4" xfId="34634" xr:uid="{0C5723EA-3E6F-4F23-A63F-0477C679BDDC}"/>
    <cellStyle name="Normal 10 2 2 3 3 2 4" xfId="20023" xr:uid="{4A870FA8-EBE9-4D9E-BD52-E15C95506029}"/>
    <cellStyle name="Normal 10 2 2 3 3 2 4 2" xfId="46012" xr:uid="{CA324574-545F-44D9-8C87-8A394F1ECC80}"/>
    <cellStyle name="Normal 10 2 2 3 3 2 5" xfId="11903" xr:uid="{469E871A-A2D0-43FE-9B18-96F1B79E0DEB}"/>
    <cellStyle name="Normal 10 2 2 3 3 2 5 2" xfId="37892" xr:uid="{4F5B2682-EED0-4056-A64E-2DD190CEF26C}"/>
    <cellStyle name="Normal 10 2 2 3 3 2 6" xfId="27488" xr:uid="{BC7464D8-FE7C-48BA-A937-7D9A8208235D}"/>
    <cellStyle name="Normal 10 2 2 3 3 2 6 2" xfId="53477" xr:uid="{4CED0603-D5A5-491F-9638-DEDED40B7B46}"/>
    <cellStyle name="Normal 10 2 2 3 3 2 7" xfId="29734" xr:uid="{6C4D1251-B8FC-4813-A4FA-A98957D881EA}"/>
    <cellStyle name="Normal 10 2 2 3 3 3" xfId="4275" xr:uid="{00000000-0005-0000-0000-0000DB0C0000}"/>
    <cellStyle name="Normal 10 2 2 3 3 3 2" xfId="20684" xr:uid="{A9840B3C-60D0-4A94-8D2F-6EAFEC4E37DB}"/>
    <cellStyle name="Normal 10 2 2 3 3 3 2 2" xfId="46673" xr:uid="{63E579BE-ED65-411E-99E0-8A6750588718}"/>
    <cellStyle name="Normal 10 2 2 3 3 3 3" xfId="12564" xr:uid="{F7B002A5-729C-4737-98B9-3AE9F83876B7}"/>
    <cellStyle name="Normal 10 2 2 3 3 3 3 2" xfId="38553" xr:uid="{685D6BBA-A019-4DA3-9A93-E167A0FC742B}"/>
    <cellStyle name="Normal 10 2 2 3 3 3 4" xfId="30398" xr:uid="{E16E94C3-C0CC-4AE4-A32A-F9E074B46472}"/>
    <cellStyle name="Normal 10 2 2 3 3 4" xfId="5062" xr:uid="{00000000-0005-0000-0000-0000DC0C0000}"/>
    <cellStyle name="Normal 10 2 2 3 3 4 2" xfId="21459" xr:uid="{632EE6BF-2CA6-48A0-B35E-9D9A7DA96EEF}"/>
    <cellStyle name="Normal 10 2 2 3 3 4 2 2" xfId="47448" xr:uid="{B7FB094B-2A85-447A-9984-9CD6DB6D2D2F}"/>
    <cellStyle name="Normal 10 2 2 3 3 4 3" xfId="13339" xr:uid="{15E367A8-59E4-44BE-9E6A-F661C2CFA360}"/>
    <cellStyle name="Normal 10 2 2 3 3 4 3 2" xfId="39328" xr:uid="{8EA329EC-3834-4390-AC51-10415918E061}"/>
    <cellStyle name="Normal 10 2 2 3 3 4 4" xfId="31175" xr:uid="{3284E306-E0CC-4377-83E9-43CC7C9E87FF}"/>
    <cellStyle name="Normal 10 2 2 3 3 5" xfId="6471" xr:uid="{00000000-0005-0000-0000-0000DD0C0000}"/>
    <cellStyle name="Normal 10 2 2 3 3 5 2" xfId="22805" xr:uid="{967CAB34-36E8-4B43-AD94-39F67E4D6FBE}"/>
    <cellStyle name="Normal 10 2 2 3 3 5 2 2" xfId="48794" xr:uid="{30020D7E-AFF2-4169-A38F-A0DA8CF93425}"/>
    <cellStyle name="Normal 10 2 2 3 3 5 3" xfId="14685" xr:uid="{CB7199E5-7A56-4F61-9EA2-EE249C2C53E2}"/>
    <cellStyle name="Normal 10 2 2 3 3 5 3 2" xfId="40674" xr:uid="{01EF8D90-C24F-4A67-8B36-2D399ABF94DB}"/>
    <cellStyle name="Normal 10 2 2 3 3 5 4" xfId="32521" xr:uid="{FDBBDD18-1E3B-4DA7-967A-8DE0EA5E5394}"/>
    <cellStyle name="Normal 10 2 2 3 3 6" xfId="7127" xr:uid="{00000000-0005-0000-0000-0000DE0C0000}"/>
    <cellStyle name="Normal 10 2 2 3 3 6 2" xfId="23458" xr:uid="{FCCB0C90-730B-49EB-9B66-AD7B0F61AA30}"/>
    <cellStyle name="Normal 10 2 2 3 3 6 2 2" xfId="49447" xr:uid="{09F62ACD-80B7-4C0B-8EF8-C14F1EFBD91A}"/>
    <cellStyle name="Normal 10 2 2 3 3 6 3" xfId="15338" xr:uid="{BE55B3A3-A36E-4D6B-8F9B-3A9A7E6C271A}"/>
    <cellStyle name="Normal 10 2 2 3 3 6 3 2" xfId="41327" xr:uid="{0950A16A-7BA9-490F-B1B9-D675415A85A6}"/>
    <cellStyle name="Normal 10 2 2 3 3 6 4" xfId="33174" xr:uid="{B7E3C683-838F-4607-9F4D-E754BF868BF0}"/>
    <cellStyle name="Normal 10 2 2 3 3 7" xfId="7902" xr:uid="{00000000-0005-0000-0000-0000DF0C0000}"/>
    <cellStyle name="Normal 10 2 2 3 3 7 2" xfId="24233" xr:uid="{80745BC6-6771-4D41-AEF7-07B0F193F035}"/>
    <cellStyle name="Normal 10 2 2 3 3 7 2 2" xfId="50222" xr:uid="{DC0DFEA4-2349-4504-9AC1-B30CB4D0AD0B}"/>
    <cellStyle name="Normal 10 2 2 3 3 7 3" xfId="16113" xr:uid="{6F613559-149E-477F-88EB-C17093ED7895}"/>
    <cellStyle name="Normal 10 2 2 3 3 7 3 2" xfId="42102" xr:uid="{6957C122-0B23-4553-8A9A-9B28FC7AAE3F}"/>
    <cellStyle name="Normal 10 2 2 3 3 7 4" xfId="33949" xr:uid="{C0C774AD-7B17-4C0A-9684-FD9591033D3E}"/>
    <cellStyle name="Normal 10 2 2 3 3 8" xfId="9651" xr:uid="{00000000-0005-0000-0000-0000E00C0000}"/>
    <cellStyle name="Normal 10 2 2 3 3 8 2" xfId="25932" xr:uid="{394F1C81-B819-465F-B579-23B6F758E02D}"/>
    <cellStyle name="Normal 10 2 2 3 3 8 2 2" xfId="51921" xr:uid="{CE58F59F-CCD5-4F88-AD94-223C4B4D6948}"/>
    <cellStyle name="Normal 10 2 2 3 3 8 3" xfId="17812" xr:uid="{CA0EB953-77DB-493F-9CFE-AE74B81C4CA7}"/>
    <cellStyle name="Normal 10 2 2 3 3 8 3 2" xfId="43801" xr:uid="{8B102C93-8693-477B-9FA5-FB9897ED0816}"/>
    <cellStyle name="Normal 10 2 2 3 3 8 4" xfId="35649" xr:uid="{0440408F-4257-47A8-9F13-31F8D657060B}"/>
    <cellStyle name="Normal 10 2 2 3 3 9" xfId="10435" xr:uid="{00000000-0005-0000-0000-0000E10C0000}"/>
    <cellStyle name="Normal 10 2 2 3 3 9 2" xfId="18558" xr:uid="{9E920CF5-2C96-45F3-9F88-8D36F92572C3}"/>
    <cellStyle name="Normal 10 2 2 3 3 9 2 2" xfId="44547" xr:uid="{4C7B20A3-8DAA-4BF8-B61F-F5389B91CD33}"/>
    <cellStyle name="Normal 10 2 2 3 3 9 3" xfId="36424" xr:uid="{F065006E-8D48-43A6-854E-820E98FD76A6}"/>
    <cellStyle name="Normal 10 2 2 3 4" xfId="715" xr:uid="{9887BD39-64DA-4020-A4E7-9FC7381D99A0}"/>
    <cellStyle name="Normal 10 2 2 3 4 2" xfId="5458" xr:uid="{00000000-0005-0000-0000-0000E30C0000}"/>
    <cellStyle name="Normal 10 2 2 3 4 2 2" xfId="21847" xr:uid="{ED01DD70-01D8-4647-91C7-F5DD596B913A}"/>
    <cellStyle name="Normal 10 2 2 3 4 2 2 2" xfId="47836" xr:uid="{2E7C8738-A578-4380-9919-7ED2FFFBDB2B}"/>
    <cellStyle name="Normal 10 2 2 3 4 2 3" xfId="13727" xr:uid="{BCDF5735-0DC7-41CF-8597-9402D9E4A1A5}"/>
    <cellStyle name="Normal 10 2 2 3 4 2 3 2" xfId="39716" xr:uid="{78E852F5-E2AF-41EF-8F14-10E5FF87202A}"/>
    <cellStyle name="Normal 10 2 2 3 4 2 4" xfId="31563" xr:uid="{C0549A35-4083-4C9B-B9D0-E554E018767F}"/>
    <cellStyle name="Normal 10 2 2 3 4 3" xfId="8290" xr:uid="{00000000-0005-0000-0000-0000E40C0000}"/>
    <cellStyle name="Normal 10 2 2 3 4 3 2" xfId="24621" xr:uid="{6EE6AA65-E836-4172-A8B2-E5E1EC07A74F}"/>
    <cellStyle name="Normal 10 2 2 3 4 3 2 2" xfId="50610" xr:uid="{121A944A-04B5-487C-A620-0C63798D889D}"/>
    <cellStyle name="Normal 10 2 2 3 4 3 3" xfId="16501" xr:uid="{20D13F42-AFA2-402E-8AEE-98D7723989B6}"/>
    <cellStyle name="Normal 10 2 2 3 4 3 3 2" xfId="42490" xr:uid="{87606C46-9FE7-42EE-B5EF-E36749F95C8C}"/>
    <cellStyle name="Normal 10 2 2 3 4 3 4" xfId="34337" xr:uid="{569D9A00-C698-4596-8B3E-5B2FB595052C}"/>
    <cellStyle name="Normal 10 2 2 3 4 4" xfId="9350" xr:uid="{00000000-0005-0000-0000-0000E50C0000}"/>
    <cellStyle name="Normal 10 2 2 3 4 4 2" xfId="25637" xr:uid="{82ADA1C3-0CAA-4688-8818-3BEDF7CA9105}"/>
    <cellStyle name="Normal 10 2 2 3 4 4 2 2" xfId="51626" xr:uid="{270963B3-B4DC-4F64-BFA2-AA7565A353E7}"/>
    <cellStyle name="Normal 10 2 2 3 4 4 3" xfId="17517" xr:uid="{970157E6-F039-4CA2-87DD-A0E02F090066}"/>
    <cellStyle name="Normal 10 2 2 3 4 4 3 2" xfId="43506" xr:uid="{F2BE8D2F-DC54-4427-AE95-85F2E28B6616}"/>
    <cellStyle name="Normal 10 2 2 3 4 4 4" xfId="35354" xr:uid="{9F2904B1-B43F-4674-A24D-0EDFBDC0A618}"/>
    <cellStyle name="Normal 10 2 2 3 4 5" xfId="19726" xr:uid="{B249D74B-C9BD-45BE-B9E5-4B813F0F4FD1}"/>
    <cellStyle name="Normal 10 2 2 3 4 5 2" xfId="45715" xr:uid="{B9F19E89-26E5-4F07-9040-4D8421BE1050}"/>
    <cellStyle name="Normal 10 2 2 3 4 6" xfId="11606" xr:uid="{3A6ED16B-74F0-489E-9AE1-C0CC072AE89C}"/>
    <cellStyle name="Normal 10 2 2 3 4 6 2" xfId="37595" xr:uid="{A73E687E-9011-473B-AFB1-776E0BD3F32F}"/>
    <cellStyle name="Normal 10 2 2 3 4 7" xfId="27191" xr:uid="{DDFFDD32-B568-4B33-BFBE-37E5AC8D3BB2}"/>
    <cellStyle name="Normal 10 2 2 3 4 7 2" xfId="53180" xr:uid="{EC97B48B-2F83-408C-9A5E-20198028DE2E}"/>
    <cellStyle name="Normal 10 2 2 3 4 8" xfId="3253" xr:uid="{00000000-0005-0000-0000-0000E20C0000}"/>
    <cellStyle name="Normal 10 2 2 3 4 9" xfId="29436" xr:uid="{C08C225F-D110-4659-970A-FED507FD12A2}"/>
    <cellStyle name="Normal 10 2 2 3 5" xfId="3963" xr:uid="{00000000-0005-0000-0000-0000E60C0000}"/>
    <cellStyle name="Normal 10 2 2 3 5 2" xfId="20392" xr:uid="{66DDA2DB-BBEE-4167-9C32-D8083F584D39}"/>
    <cellStyle name="Normal 10 2 2 3 5 2 2" xfId="46381" xr:uid="{10B58158-7F3B-4C03-AFBF-70C19E8A13DC}"/>
    <cellStyle name="Normal 10 2 2 3 5 3" xfId="12272" xr:uid="{8F30B785-5089-44BB-A05D-BE7CA4048BA0}"/>
    <cellStyle name="Normal 10 2 2 3 5 3 2" xfId="38261" xr:uid="{B5D403C1-3A33-43E5-8DC9-147C5317A2A8}"/>
    <cellStyle name="Normal 10 2 2 3 5 4" xfId="30106" xr:uid="{2FFDBD2D-0419-4D81-93BE-19E7E217CC64}"/>
    <cellStyle name="Normal 10 2 2 3 6" xfId="4632" xr:uid="{00000000-0005-0000-0000-0000E70C0000}"/>
    <cellStyle name="Normal 10 2 2 3 6 2" xfId="21038" xr:uid="{BBD54828-09D7-44E9-B33E-62F2B30BB9DA}"/>
    <cellStyle name="Normal 10 2 2 3 6 2 2" xfId="47027" xr:uid="{22525F89-DA46-4750-B8F7-A0BEFEB53CDE}"/>
    <cellStyle name="Normal 10 2 2 3 6 3" xfId="12918" xr:uid="{9F2346F2-58F4-4777-8DB1-CDA725F2DAEE}"/>
    <cellStyle name="Normal 10 2 2 3 6 3 2" xfId="38907" xr:uid="{19EB24B7-555C-449F-947E-097D4CEEAB1D}"/>
    <cellStyle name="Normal 10 2 2 3 6 4" xfId="30752" xr:uid="{260CFA08-1476-4DF7-8E57-7A9D6C3B67D0}"/>
    <cellStyle name="Normal 10 2 2 3 7" xfId="6160" xr:uid="{00000000-0005-0000-0000-0000E80C0000}"/>
    <cellStyle name="Normal 10 2 2 3 7 2" xfId="22513" xr:uid="{5FDCF0C7-5183-4283-A1A2-810844790C59}"/>
    <cellStyle name="Normal 10 2 2 3 7 2 2" xfId="48502" xr:uid="{3A8CD662-C69C-4B03-90ED-49AB179E21E1}"/>
    <cellStyle name="Normal 10 2 2 3 7 3" xfId="14393" xr:uid="{34597322-DA5C-45E2-90DF-C94E8E06FFD8}"/>
    <cellStyle name="Normal 10 2 2 3 7 3 2" xfId="40382" xr:uid="{328CEB7C-BD47-4023-88C6-5EE93DAE186A}"/>
    <cellStyle name="Normal 10 2 2 3 7 4" xfId="32229" xr:uid="{058A0DBD-E25C-47DC-B80E-BB52A75CCA01}"/>
    <cellStyle name="Normal 10 2 2 3 8" xfId="6835" xr:uid="{00000000-0005-0000-0000-0000E90C0000}"/>
    <cellStyle name="Normal 10 2 2 3 8 2" xfId="23166" xr:uid="{441359E7-A6DD-496B-9D7F-010AA3019399}"/>
    <cellStyle name="Normal 10 2 2 3 8 2 2" xfId="49155" xr:uid="{F59DA1C0-E2A2-4128-BCAF-08D3CBF418CA}"/>
    <cellStyle name="Normal 10 2 2 3 8 3" xfId="15046" xr:uid="{4F369CA5-2EBB-4863-87C9-5FD32C91A234}"/>
    <cellStyle name="Normal 10 2 2 3 8 3 2" xfId="41035" xr:uid="{2A9A9E17-FE16-48DF-A195-F44096E77274}"/>
    <cellStyle name="Normal 10 2 2 3 8 4" xfId="32882" xr:uid="{714EE3E2-D3A9-4E06-9C07-D129EDF04475}"/>
    <cellStyle name="Normal 10 2 2 3 9" xfId="7481" xr:uid="{00000000-0005-0000-0000-0000EA0C0000}"/>
    <cellStyle name="Normal 10 2 2 3 9 2" xfId="23812" xr:uid="{3CE88807-87B5-41E3-8078-577983F28AAA}"/>
    <cellStyle name="Normal 10 2 2 3 9 2 2" xfId="49801" xr:uid="{966ED5FC-6339-4D02-BCF2-F723E1F8FABB}"/>
    <cellStyle name="Normal 10 2 2 3 9 3" xfId="15692" xr:uid="{01A04574-7B22-47C0-87F3-F5F93DC230EF}"/>
    <cellStyle name="Normal 10 2 2 3 9 3 2" xfId="41681" xr:uid="{570987ED-D3F6-458B-AF55-170F0A5F586D}"/>
    <cellStyle name="Normal 10 2 2 3 9 4" xfId="33528" xr:uid="{0D3E5E22-AFF0-4A5E-9B9B-A051219D8FD3}"/>
    <cellStyle name="Normal 10 2 2 4" xfId="184" xr:uid="{00000000-0005-0000-0000-0000B1000000}"/>
    <cellStyle name="Normal 10 2 2 4 10" xfId="10197" xr:uid="{00000000-0005-0000-0000-0000EC0C0000}"/>
    <cellStyle name="Normal 10 2 2 4 10 2" xfId="18320" xr:uid="{261AEA17-3A49-425D-8AF0-15DBDC0BCE50}"/>
    <cellStyle name="Normal 10 2 2 4 10 2 2" xfId="44309" xr:uid="{562CD581-C00B-4C47-AFD3-D09C512EF200}"/>
    <cellStyle name="Normal 10 2 2 4 10 3" xfId="36186" xr:uid="{B6CF0DBD-BA68-4779-8D3C-3F94B1A7D9E6}"/>
    <cellStyle name="Normal 10 2 2 4 11" xfId="2107" xr:uid="{00000000-0005-0000-0000-0000ED0C0000}"/>
    <cellStyle name="Normal 10 2 2 4 11 2" xfId="18971" xr:uid="{FAEB913A-2C5A-4780-B63C-7CE8C6DFF11D}"/>
    <cellStyle name="Normal 10 2 2 4 11 2 2" xfId="44960" xr:uid="{BFE5CEEF-24B4-4092-B192-7EAA821F1E2A}"/>
    <cellStyle name="Normal 10 2 2 4 11 3" xfId="28601" xr:uid="{E2218F2F-2142-480B-B4D6-438820505C45}"/>
    <cellStyle name="Normal 10 2 2 4 12" xfId="10851" xr:uid="{E7B6D3A9-F79A-41E5-B79A-8F3C8BBF5149}"/>
    <cellStyle name="Normal 10 2 2 4 12 2" xfId="36840" xr:uid="{3AEDDABE-9CAE-451B-93AF-42C0D6E08AA9}"/>
    <cellStyle name="Normal 10 2 2 4 13" xfId="26435" xr:uid="{FCEBA3F4-2EF2-4ED9-B639-6CE87B42E328}"/>
    <cellStyle name="Normal 10 2 2 4 13 2" xfId="52424" xr:uid="{20995C92-E2BE-4259-9C7A-04BD04BF3291}"/>
    <cellStyle name="Normal 10 2 2 4 14" xfId="1453" xr:uid="{00000000-0005-0000-0000-0000EB0C0000}"/>
    <cellStyle name="Normal 10 2 2 4 14 2" xfId="53906" xr:uid="{592F6564-966A-4428-9627-12DB0F6641DB}"/>
    <cellStyle name="Normal 10 2 2 4 15" xfId="27944" xr:uid="{F1D486ED-53BE-4285-9552-059DC0DF4D01}"/>
    <cellStyle name="Normal 10 2 2 4 2" xfId="1082" xr:uid="{FCCFA0D8-5E72-46FF-BBE4-6E02C675B837}"/>
    <cellStyle name="Normal 10 2 2 4 2 10" xfId="2856" xr:uid="{00000000-0005-0000-0000-0000EF0C0000}"/>
    <cellStyle name="Normal 10 2 2 4 2 10 2" xfId="19340" xr:uid="{15EB1ADF-4FD3-476E-A7A8-F61DAB5533FE}"/>
    <cellStyle name="Normal 10 2 2 4 2 10 2 2" xfId="45329" xr:uid="{6E5B6E3B-B018-42D8-A58D-D38C5A57F734}"/>
    <cellStyle name="Normal 10 2 2 4 2 10 3" xfId="29047" xr:uid="{56986263-EA25-4853-8F4C-5588281EBD98}"/>
    <cellStyle name="Normal 10 2 2 4 2 11" xfId="11220" xr:uid="{15FF73FD-730A-450B-BAFC-BB05EA410864}"/>
    <cellStyle name="Normal 10 2 2 4 2 11 2" xfId="37209" xr:uid="{BA6DE1C0-7EAC-4731-B0C1-8FCF28E858F0}"/>
    <cellStyle name="Normal 10 2 2 4 2 12" xfId="26805" xr:uid="{63FEBEAB-5FD6-4C2B-94EF-7C8757B123B6}"/>
    <cellStyle name="Normal 10 2 2 4 2 12 2" xfId="52794" xr:uid="{3AAF2CB0-DBEC-4AAB-92DD-58C68178E452}"/>
    <cellStyle name="Normal 10 2 2 4 2 13" xfId="1746" xr:uid="{00000000-0005-0000-0000-0000EE0C0000}"/>
    <cellStyle name="Normal 10 2 2 4 2 13 2" xfId="54199" xr:uid="{E46FEEC8-E403-4745-9A50-6F653FA1A78B}"/>
    <cellStyle name="Normal 10 2 2 4 2 14" xfId="28240" xr:uid="{030BA142-C7B4-434F-930F-174E9929C1EE}"/>
    <cellStyle name="Normal 10 2 2 4 2 2" xfId="3605" xr:uid="{00000000-0005-0000-0000-0000F00C0000}"/>
    <cellStyle name="Normal 10 2 2 4 2 2 2" xfId="5809" xr:uid="{00000000-0005-0000-0000-0000F10C0000}"/>
    <cellStyle name="Normal 10 2 2 4 2 2 2 2" xfId="22198" xr:uid="{D8CA9B04-6505-44C5-9503-595E4551A07C}"/>
    <cellStyle name="Normal 10 2 2 4 2 2 2 2 2" xfId="48187" xr:uid="{1C621CF9-6214-40FB-9FB6-D60D8809C9A7}"/>
    <cellStyle name="Normal 10 2 2 4 2 2 2 3" xfId="14078" xr:uid="{FF782E23-3656-4514-8313-34090D77D07E}"/>
    <cellStyle name="Normal 10 2 2 4 2 2 2 3 2" xfId="40067" xr:uid="{460DD890-FAD1-472F-AD7D-8621D9CEC4EC}"/>
    <cellStyle name="Normal 10 2 2 4 2 2 2 4" xfId="31914" xr:uid="{6CBFD3DD-23D1-42F2-9E5C-1490EFD941B3}"/>
    <cellStyle name="Normal 10 2 2 4 2 2 3" xfId="8641" xr:uid="{00000000-0005-0000-0000-0000F20C0000}"/>
    <cellStyle name="Normal 10 2 2 4 2 2 3 2" xfId="24972" xr:uid="{A75F9ADC-9A80-47F8-8A2F-0A61BE190E34}"/>
    <cellStyle name="Normal 10 2 2 4 2 2 3 2 2" xfId="50961" xr:uid="{5679C49C-DC86-4F97-AFCF-2D128B55A7DC}"/>
    <cellStyle name="Normal 10 2 2 4 2 2 3 3" xfId="16852" xr:uid="{19E54E7D-D1D7-43F6-9C4D-C6DD1FE47D87}"/>
    <cellStyle name="Normal 10 2 2 4 2 2 3 3 2" xfId="42841" xr:uid="{98EC87A3-75EE-4EB1-8B42-67E434F207AD}"/>
    <cellStyle name="Normal 10 2 2 4 2 2 3 4" xfId="34688" xr:uid="{98601D46-4444-44EE-8EE4-D6AA3CD52737}"/>
    <cellStyle name="Normal 10 2 2 4 2 2 4" xfId="20077" xr:uid="{B8991931-C05D-4E73-9E41-8FF710A0121A}"/>
    <cellStyle name="Normal 10 2 2 4 2 2 4 2" xfId="46066" xr:uid="{2095FADE-0542-41B8-96C5-F161E5E72895}"/>
    <cellStyle name="Normal 10 2 2 4 2 2 5" xfId="11957" xr:uid="{A923F485-5774-48B2-A699-A3A794E33D11}"/>
    <cellStyle name="Normal 10 2 2 4 2 2 5 2" xfId="37946" xr:uid="{C163A4CB-C5A5-450E-A6CC-58A209A4204E}"/>
    <cellStyle name="Normal 10 2 2 4 2 2 6" xfId="27542" xr:uid="{579854D8-24A8-4EB3-A110-FA8DD4645FBE}"/>
    <cellStyle name="Normal 10 2 2 4 2 2 6 2" xfId="53531" xr:uid="{B8D7D6CE-540A-4BD5-A1C8-3DCD3C4835F9}"/>
    <cellStyle name="Normal 10 2 2 4 2 2 7" xfId="29788" xr:uid="{B2CE5627-185C-4E29-AF7D-49866CACC7BC}"/>
    <cellStyle name="Normal 10 2 2 4 2 3" xfId="4330" xr:uid="{00000000-0005-0000-0000-0000F30C0000}"/>
    <cellStyle name="Normal 10 2 2 4 2 3 2" xfId="20739" xr:uid="{4F5B451D-DC17-4276-BE6B-E41A3AC41D74}"/>
    <cellStyle name="Normal 10 2 2 4 2 3 2 2" xfId="46728" xr:uid="{8FF78168-C390-4F29-B331-805F0362EFA7}"/>
    <cellStyle name="Normal 10 2 2 4 2 3 3" xfId="12619" xr:uid="{F974454C-0166-4D18-B4B4-CBB616111CB1}"/>
    <cellStyle name="Normal 10 2 2 4 2 3 3 2" xfId="38608" xr:uid="{9901C7C3-98DC-4A28-B495-C4508A450ADC}"/>
    <cellStyle name="Normal 10 2 2 4 2 3 4" xfId="30453" xr:uid="{5113D340-12F2-4E1C-AFCE-7EB9247665D0}"/>
    <cellStyle name="Normal 10 2 2 4 2 4" xfId="5064" xr:uid="{00000000-0005-0000-0000-0000F40C0000}"/>
    <cellStyle name="Normal 10 2 2 4 2 4 2" xfId="21461" xr:uid="{68956EFF-8B57-405D-9078-1344C4AE20C0}"/>
    <cellStyle name="Normal 10 2 2 4 2 4 2 2" xfId="47450" xr:uid="{EC64329D-A404-43AB-AA31-DB900AF4DF6A}"/>
    <cellStyle name="Normal 10 2 2 4 2 4 3" xfId="13341" xr:uid="{87CEF81F-5856-4266-97DE-50FAE4FF7004}"/>
    <cellStyle name="Normal 10 2 2 4 2 4 3 2" xfId="39330" xr:uid="{88EFDC7A-C3E1-404C-885A-9568F00A72B7}"/>
    <cellStyle name="Normal 10 2 2 4 2 4 4" xfId="31177" xr:uid="{655911C4-5283-456E-83A2-66ABAA950ACD}"/>
    <cellStyle name="Normal 10 2 2 4 2 5" xfId="6526" xr:uid="{00000000-0005-0000-0000-0000F50C0000}"/>
    <cellStyle name="Normal 10 2 2 4 2 5 2" xfId="22860" xr:uid="{B40F96C7-A50B-409D-8054-C0422BACE7FE}"/>
    <cellStyle name="Normal 10 2 2 4 2 5 2 2" xfId="48849" xr:uid="{937579CE-B744-467D-BBD1-3C8F5F244832}"/>
    <cellStyle name="Normal 10 2 2 4 2 5 3" xfId="14740" xr:uid="{5579799A-1921-4B5F-AC1B-CCE2C646648D}"/>
    <cellStyle name="Normal 10 2 2 4 2 5 3 2" xfId="40729" xr:uid="{631739AD-F6B8-4DA8-ABCD-217A32233301}"/>
    <cellStyle name="Normal 10 2 2 4 2 5 4" xfId="32576" xr:uid="{ECCBA5D9-FC19-45F3-B163-4EF48954B275}"/>
    <cellStyle name="Normal 10 2 2 4 2 6" xfId="7182" xr:uid="{00000000-0005-0000-0000-0000F60C0000}"/>
    <cellStyle name="Normal 10 2 2 4 2 6 2" xfId="23513" xr:uid="{615667DA-A5D2-4A16-B92E-9F45E0EAE770}"/>
    <cellStyle name="Normal 10 2 2 4 2 6 2 2" xfId="49502" xr:uid="{D430C94D-DF2D-4F41-82C8-E28B97491106}"/>
    <cellStyle name="Normal 10 2 2 4 2 6 3" xfId="15393" xr:uid="{48137573-CD83-461F-8A9C-309FFF64A38A}"/>
    <cellStyle name="Normal 10 2 2 4 2 6 3 2" xfId="41382" xr:uid="{9DCD1842-6A12-4381-85D1-9CDC098EDFE6}"/>
    <cellStyle name="Normal 10 2 2 4 2 6 4" xfId="33229" xr:uid="{2BF32328-152F-486A-B64C-0585CF183C20}"/>
    <cellStyle name="Normal 10 2 2 4 2 7" xfId="7904" xr:uid="{00000000-0005-0000-0000-0000F70C0000}"/>
    <cellStyle name="Normal 10 2 2 4 2 7 2" xfId="24235" xr:uid="{47AAED1F-4D1D-46C4-AADF-21BC35A20C89}"/>
    <cellStyle name="Normal 10 2 2 4 2 7 2 2" xfId="50224" xr:uid="{8D9293CA-A8AE-4A0D-9FD8-028886F9478E}"/>
    <cellStyle name="Normal 10 2 2 4 2 7 3" xfId="16115" xr:uid="{9C98AD33-68E6-4A04-882A-BA68313C88FA}"/>
    <cellStyle name="Normal 10 2 2 4 2 7 3 2" xfId="42104" xr:uid="{DDB8E865-1726-4C33-86C1-945F764FC675}"/>
    <cellStyle name="Normal 10 2 2 4 2 7 4" xfId="33951" xr:uid="{687FD220-C6EB-4F48-8F52-DDEB071EF04D}"/>
    <cellStyle name="Normal 10 2 2 4 2 8" xfId="9706" xr:uid="{00000000-0005-0000-0000-0000F80C0000}"/>
    <cellStyle name="Normal 10 2 2 4 2 8 2" xfId="25987" xr:uid="{6E957733-A705-4646-AEDA-50367C20EC65}"/>
    <cellStyle name="Normal 10 2 2 4 2 8 2 2" xfId="51976" xr:uid="{23BC0E27-70E3-43CE-822F-13BC41DA8DE4}"/>
    <cellStyle name="Normal 10 2 2 4 2 8 3" xfId="17867" xr:uid="{572F10B9-E154-4F76-B3BC-42E64B80FC5E}"/>
    <cellStyle name="Normal 10 2 2 4 2 8 3 2" xfId="43856" xr:uid="{90812C1B-1327-4500-9B1E-B19F743BA88F}"/>
    <cellStyle name="Normal 10 2 2 4 2 8 4" xfId="35704" xr:uid="{48B28FD6-5850-4901-81C1-4E0238EEE090}"/>
    <cellStyle name="Normal 10 2 2 4 2 9" xfId="10490" xr:uid="{00000000-0005-0000-0000-0000F90C0000}"/>
    <cellStyle name="Normal 10 2 2 4 2 9 2" xfId="18613" xr:uid="{66B0DD37-4856-4BB9-B63E-71C52488ADEC}"/>
    <cellStyle name="Normal 10 2 2 4 2 9 2 2" xfId="44602" xr:uid="{35D21EB4-031D-492E-8E45-0A56B36D4AE1}"/>
    <cellStyle name="Normal 10 2 2 4 2 9 3" xfId="36479" xr:uid="{51F2BB9F-F894-44A5-A82D-91B7FF11F306}"/>
    <cellStyle name="Normal 10 2 2 4 3" xfId="777" xr:uid="{B2665A75-D76D-4DD3-9671-870DD498139E}"/>
    <cellStyle name="Normal 10 2 2 4 3 2" xfId="5512" xr:uid="{00000000-0005-0000-0000-0000FB0C0000}"/>
    <cellStyle name="Normal 10 2 2 4 3 2 2" xfId="21901" xr:uid="{2E6FC382-CEF9-472A-AC42-AAE1364A9895}"/>
    <cellStyle name="Normal 10 2 2 4 3 2 2 2" xfId="47890" xr:uid="{82630B18-4AF6-4250-85D1-0C23A90D2AD6}"/>
    <cellStyle name="Normal 10 2 2 4 3 2 3" xfId="13781" xr:uid="{87B5D50A-0200-432A-A114-DA01F49B569B}"/>
    <cellStyle name="Normal 10 2 2 4 3 2 3 2" xfId="39770" xr:uid="{F81A47A8-E7D3-46A5-8237-1A84DB4B2FA2}"/>
    <cellStyle name="Normal 10 2 2 4 3 2 4" xfId="31617" xr:uid="{CCDE5054-86A8-4C9D-8614-DDCB5D23BD91}"/>
    <cellStyle name="Normal 10 2 2 4 3 3" xfId="8344" xr:uid="{00000000-0005-0000-0000-0000FC0C0000}"/>
    <cellStyle name="Normal 10 2 2 4 3 3 2" xfId="24675" xr:uid="{628B3B69-A7CA-4F09-A3C9-C47425E0DE11}"/>
    <cellStyle name="Normal 10 2 2 4 3 3 2 2" xfId="50664" xr:uid="{CCC61A19-F535-404C-9102-E33D6852FE7F}"/>
    <cellStyle name="Normal 10 2 2 4 3 3 3" xfId="16555" xr:uid="{7A6FF65E-EB13-4624-835C-184D496D4DBF}"/>
    <cellStyle name="Normal 10 2 2 4 3 3 3 2" xfId="42544" xr:uid="{135C4986-BB66-4BF3-A301-76A219E5096E}"/>
    <cellStyle name="Normal 10 2 2 4 3 3 4" xfId="34391" xr:uid="{5BD1B1F0-83D1-44C1-ABB3-9B57878AE1F8}"/>
    <cellStyle name="Normal 10 2 2 4 3 4" xfId="9407" xr:uid="{00000000-0005-0000-0000-0000FD0C0000}"/>
    <cellStyle name="Normal 10 2 2 4 3 4 2" xfId="25692" xr:uid="{7C4883BE-8A51-4072-8449-97D6049A62D0}"/>
    <cellStyle name="Normal 10 2 2 4 3 4 2 2" xfId="51681" xr:uid="{15E0E913-804A-4553-9C1D-9EE1382D499F}"/>
    <cellStyle name="Normal 10 2 2 4 3 4 3" xfId="17572" xr:uid="{EC4C9EEA-47C3-480E-9C0E-45F2088030F2}"/>
    <cellStyle name="Normal 10 2 2 4 3 4 3 2" xfId="43561" xr:uid="{ECB8D454-5FBE-4A60-A5EB-CD19E4CBE5AC}"/>
    <cellStyle name="Normal 10 2 2 4 3 4 4" xfId="35409" xr:uid="{306242F2-E3FC-4EE0-9C2B-F309F1D596AB}"/>
    <cellStyle name="Normal 10 2 2 4 3 5" xfId="19780" xr:uid="{C6B11FFB-AA02-48C1-B79B-BA4AF5AAF6C6}"/>
    <cellStyle name="Normal 10 2 2 4 3 5 2" xfId="45769" xr:uid="{D62AB3BE-598F-4AD7-9841-A3F70A291FE4}"/>
    <cellStyle name="Normal 10 2 2 4 3 6" xfId="11660" xr:uid="{C4632115-B6F2-410B-B5E9-94116DEE8FDF}"/>
    <cellStyle name="Normal 10 2 2 4 3 6 2" xfId="37649" xr:uid="{07128C40-B1FC-40A3-A693-3F48697E93A2}"/>
    <cellStyle name="Normal 10 2 2 4 3 7" xfId="27245" xr:uid="{202A19EC-ACFA-43C8-88FC-EFF4C7EF0BD3}"/>
    <cellStyle name="Normal 10 2 2 4 3 7 2" xfId="53234" xr:uid="{1F1433C0-7823-4BEA-9C51-53AF10182DC5}"/>
    <cellStyle name="Normal 10 2 2 4 3 8" xfId="3307" xr:uid="{00000000-0005-0000-0000-0000FA0C0000}"/>
    <cellStyle name="Normal 10 2 2 4 3 9" xfId="29490" xr:uid="{1DA96718-5927-4403-B891-76D6E1BD290E}"/>
    <cellStyle name="Normal 10 2 2 4 4" xfId="4025" xr:uid="{00000000-0005-0000-0000-0000FE0C0000}"/>
    <cellStyle name="Normal 10 2 2 4 4 2" xfId="20446" xr:uid="{D93A421C-8D0D-4215-9C0B-119CE39BAFAD}"/>
    <cellStyle name="Normal 10 2 2 4 4 2 2" xfId="46435" xr:uid="{E01398E1-40D8-44AE-8572-23B0CDFEFED5}"/>
    <cellStyle name="Normal 10 2 2 4 4 3" xfId="12326" xr:uid="{3F46778C-E34E-4ECB-9A99-03504F067946}"/>
    <cellStyle name="Normal 10 2 2 4 4 3 2" xfId="38315" xr:uid="{D63976B3-B668-4AFF-B11D-22EACDDACC48}"/>
    <cellStyle name="Normal 10 2 2 4 4 4" xfId="30160" xr:uid="{7B50B232-EB11-414D-B711-3B8CDF52C6C3}"/>
    <cellStyle name="Normal 10 2 2 4 5" xfId="4686" xr:uid="{00000000-0005-0000-0000-0000FF0C0000}"/>
    <cellStyle name="Normal 10 2 2 4 5 2" xfId="21092" xr:uid="{6B0BEB45-05F1-4C51-9F6F-BC6F938BC697}"/>
    <cellStyle name="Normal 10 2 2 4 5 2 2" xfId="47081" xr:uid="{8A0E6A18-C7D4-4BA4-A151-DD0FEF83BDEF}"/>
    <cellStyle name="Normal 10 2 2 4 5 3" xfId="12972" xr:uid="{4C49DF02-8EC9-45D6-9041-7E882DBCC98D}"/>
    <cellStyle name="Normal 10 2 2 4 5 3 2" xfId="38961" xr:uid="{E34E1877-497D-4E9F-92BD-D6F004C1B9B1}"/>
    <cellStyle name="Normal 10 2 2 4 5 4" xfId="30806" xr:uid="{8156F4BE-2BA3-4A10-981B-487AD0C48E08}"/>
    <cellStyle name="Normal 10 2 2 4 6" xfId="6222" xr:uid="{00000000-0005-0000-0000-0000000D0000}"/>
    <cellStyle name="Normal 10 2 2 4 6 2" xfId="22567" xr:uid="{442A7B06-0A68-48FA-ADD4-FC90D4E0D3D7}"/>
    <cellStyle name="Normal 10 2 2 4 6 2 2" xfId="48556" xr:uid="{5962EBB9-FF58-4739-B876-A89701B4EE6D}"/>
    <cellStyle name="Normal 10 2 2 4 6 3" xfId="14447" xr:uid="{C9F2C0F6-C3BA-4C2E-9DE2-0F64EB4C8DE0}"/>
    <cellStyle name="Normal 10 2 2 4 6 3 2" xfId="40436" xr:uid="{53465F7A-60D5-44CC-9839-CC39FB0FA66B}"/>
    <cellStyle name="Normal 10 2 2 4 6 4" xfId="32283" xr:uid="{582B6AAE-AB6F-4FCA-BB53-9893CA2D2220}"/>
    <cellStyle name="Normal 10 2 2 4 7" xfId="6889" xr:uid="{00000000-0005-0000-0000-0000010D0000}"/>
    <cellStyle name="Normal 10 2 2 4 7 2" xfId="23220" xr:uid="{0519B182-028A-4B28-A1AA-E262C8CDFE2B}"/>
    <cellStyle name="Normal 10 2 2 4 7 2 2" xfId="49209" xr:uid="{AE0DC5C2-03C2-41A5-9AD0-C9EBBF6359A9}"/>
    <cellStyle name="Normal 10 2 2 4 7 3" xfId="15100" xr:uid="{5241D789-D882-442D-B6B4-2CACD2497802}"/>
    <cellStyle name="Normal 10 2 2 4 7 3 2" xfId="41089" xr:uid="{AAEA8A78-F29E-4E96-BBFD-CEE08744ED79}"/>
    <cellStyle name="Normal 10 2 2 4 7 4" xfId="32936" xr:uid="{FA6934BA-8DDA-43B7-8E2D-7D2A0B2EB243}"/>
    <cellStyle name="Normal 10 2 2 4 8" xfId="7535" xr:uid="{00000000-0005-0000-0000-0000020D0000}"/>
    <cellStyle name="Normal 10 2 2 4 8 2" xfId="23866" xr:uid="{6EAD9315-EF49-4719-BA8C-8E6D9A4BB601}"/>
    <cellStyle name="Normal 10 2 2 4 8 2 2" xfId="49855" xr:uid="{4C2482F8-880E-4420-8C13-BB33519E3EDD}"/>
    <cellStyle name="Normal 10 2 2 4 8 3" xfId="15746" xr:uid="{E31A8FD3-9BB3-4F9F-9396-439B266E3A4C}"/>
    <cellStyle name="Normal 10 2 2 4 8 3 2" xfId="41735" xr:uid="{FDE2DC4D-558A-46A3-BDAA-F2F5B2CDD2F8}"/>
    <cellStyle name="Normal 10 2 2 4 8 4" xfId="33582" xr:uid="{6916BF73-A652-4AE5-9E72-D9A87B5207D3}"/>
    <cellStyle name="Normal 10 2 2 4 9" xfId="8889" xr:uid="{00000000-0005-0000-0000-0000030D0000}"/>
    <cellStyle name="Normal 10 2 2 4 9 2" xfId="25220" xr:uid="{8E9012F4-3B7E-45BA-B1B9-6A6C015D1379}"/>
    <cellStyle name="Normal 10 2 2 4 9 2 2" xfId="51209" xr:uid="{78086C93-458B-49BC-9F4D-46FF4111CDC6}"/>
    <cellStyle name="Normal 10 2 2 4 9 3" xfId="17100" xr:uid="{CDB5EFAB-BD2D-4139-BF6B-916A85511D2B}"/>
    <cellStyle name="Normal 10 2 2 4 9 3 2" xfId="43089" xr:uid="{481A5E49-E1F8-4DA3-8A07-33F7FAC98CA1}"/>
    <cellStyle name="Normal 10 2 2 4 9 4" xfId="34936" xr:uid="{E7106A78-5C78-4932-8E10-18812BB55C38}"/>
    <cellStyle name="Normal 10 2 2 5" xfId="185" xr:uid="{00000000-0005-0000-0000-0000B2000000}"/>
    <cellStyle name="Normal 10 2 2 5 10" xfId="10358" xr:uid="{00000000-0005-0000-0000-0000050D0000}"/>
    <cellStyle name="Normal 10 2 2 5 10 2" xfId="18481" xr:uid="{D069C5EF-455F-4942-B805-0D848737A2E4}"/>
    <cellStyle name="Normal 10 2 2 5 10 2 2" xfId="44470" xr:uid="{99B4FBE4-663F-4104-828F-302565147344}"/>
    <cellStyle name="Normal 10 2 2 5 10 3" xfId="36347" xr:uid="{45BF7C9E-0AEB-4A3C-AE1B-C9E4D9906B31}"/>
    <cellStyle name="Normal 10 2 2 5 11" xfId="1964" xr:uid="{00000000-0005-0000-0000-0000060D0000}"/>
    <cellStyle name="Normal 10 2 2 5 11 2" xfId="18828" xr:uid="{EAC36347-6D25-449E-864C-CAA138DFE557}"/>
    <cellStyle name="Normal 10 2 2 5 11 2 2" xfId="44817" xr:uid="{E8DE234B-55EA-460B-B5E1-9CBAC02AE5FF}"/>
    <cellStyle name="Normal 10 2 2 5 11 3" xfId="28458" xr:uid="{683E7FDA-DC02-4AEA-872E-16D4128DC96D}"/>
    <cellStyle name="Normal 10 2 2 5 12" xfId="10708" xr:uid="{C08C5784-7A6B-4087-972E-D140E172F0AD}"/>
    <cellStyle name="Normal 10 2 2 5 12 2" xfId="36697" xr:uid="{47A7CC45-B758-4799-8F1F-605DA3BEC66F}"/>
    <cellStyle name="Normal 10 2 2 5 13" xfId="26292" xr:uid="{31502A1D-24CF-40B3-9BC8-442FFA8E3262}"/>
    <cellStyle name="Normal 10 2 2 5 13 2" xfId="52281" xr:uid="{825F6465-9F31-4D85-9623-FBB37E4471E7}"/>
    <cellStyle name="Normal 10 2 2 5 14" xfId="1614" xr:uid="{00000000-0005-0000-0000-0000040D0000}"/>
    <cellStyle name="Normal 10 2 2 5 14 2" xfId="54067" xr:uid="{2DEBFA2E-AFFC-4A8F-8860-41EB6CF799D3}"/>
    <cellStyle name="Normal 10 2 2 5 15" xfId="28108" xr:uid="{ADA64B86-E61C-4E3E-B6B0-229714711198}"/>
    <cellStyle name="Normal 10 2 2 5 2" xfId="943" xr:uid="{A2BBFBFE-DF46-43EA-9D4E-D91E13821A2A}"/>
    <cellStyle name="Normal 10 2 2 5 2 2" xfId="5065" xr:uid="{00000000-0005-0000-0000-0000080D0000}"/>
    <cellStyle name="Normal 10 2 2 5 2 2 2" xfId="21462" xr:uid="{FAC93A43-81E5-4F67-ADE1-D35B3B008742}"/>
    <cellStyle name="Normal 10 2 2 5 2 2 2 2" xfId="47451" xr:uid="{8F60E033-1BF3-4745-9C89-FCC46E39CCFF}"/>
    <cellStyle name="Normal 10 2 2 5 2 2 3" xfId="13342" xr:uid="{D5790C08-2309-4B58-8216-B66A24A8434C}"/>
    <cellStyle name="Normal 10 2 2 5 2 2 3 2" xfId="39331" xr:uid="{25295531-C8AE-497D-81A9-C6424DFD0E45}"/>
    <cellStyle name="Normal 10 2 2 5 2 2 4" xfId="31178" xr:uid="{9345EE35-0C61-49FF-AF94-DCDABDA05BE3}"/>
    <cellStyle name="Normal 10 2 2 5 2 3" xfId="7905" xr:uid="{00000000-0005-0000-0000-0000090D0000}"/>
    <cellStyle name="Normal 10 2 2 5 2 3 2" xfId="24236" xr:uid="{6970251F-51CB-4FF3-A59D-9E204A50940B}"/>
    <cellStyle name="Normal 10 2 2 5 2 3 2 2" xfId="50225" xr:uid="{3D023DED-4EAD-4C15-8552-AFFE96ADED38}"/>
    <cellStyle name="Normal 10 2 2 5 2 3 3" xfId="16116" xr:uid="{E7C844A1-399E-4BAA-9405-3FBF3ED1AD5D}"/>
    <cellStyle name="Normal 10 2 2 5 2 3 3 2" xfId="42105" xr:uid="{F5E961E9-32F4-47F8-B7B9-57DAC5343567}"/>
    <cellStyle name="Normal 10 2 2 5 2 3 4" xfId="33952" xr:uid="{01128442-A727-402F-9D2B-816220806CD7}"/>
    <cellStyle name="Normal 10 2 2 5 2 4" xfId="9571" xr:uid="{00000000-0005-0000-0000-00000A0D0000}"/>
    <cellStyle name="Normal 10 2 2 5 2 4 2" xfId="25854" xr:uid="{8517D37B-B3B9-42E7-96AD-282310541D79}"/>
    <cellStyle name="Normal 10 2 2 5 2 4 2 2" xfId="51843" xr:uid="{21D91185-3DEE-4D90-A988-E23DCE44D00D}"/>
    <cellStyle name="Normal 10 2 2 5 2 4 3" xfId="17734" xr:uid="{8F002E7D-A47C-4037-8775-DC04CB55793C}"/>
    <cellStyle name="Normal 10 2 2 5 2 4 3 2" xfId="43723" xr:uid="{1CBCF581-B8A4-4F94-8076-CBE34F8C3599}"/>
    <cellStyle name="Normal 10 2 2 5 2 4 4" xfId="35571" xr:uid="{D453187F-AFA5-44F6-A646-AC050261A00A}"/>
    <cellStyle name="Normal 10 2 2 5 2 5" xfId="19341" xr:uid="{2B6D130B-7E58-4455-B32D-9E4432D50E3B}"/>
    <cellStyle name="Normal 10 2 2 5 2 5 2" xfId="45330" xr:uid="{9A37DB1B-2B82-4DC0-A07C-410098766C49}"/>
    <cellStyle name="Normal 10 2 2 5 2 6" xfId="11221" xr:uid="{930FB796-78A5-4FA1-A203-4B3E73CEAA84}"/>
    <cellStyle name="Normal 10 2 2 5 2 6 2" xfId="37210" xr:uid="{DCAEEE35-F497-4339-8A76-E77F46978CDE}"/>
    <cellStyle name="Normal 10 2 2 5 2 7" xfId="26806" xr:uid="{55CAE1FC-1939-4EDE-9FC8-33C78032E004}"/>
    <cellStyle name="Normal 10 2 2 5 2 7 2" xfId="52795" xr:uid="{A195826B-F66F-4219-9ECF-499979E834AF}"/>
    <cellStyle name="Normal 10 2 2 5 2 8" xfId="2857" xr:uid="{00000000-0005-0000-0000-0000070D0000}"/>
    <cellStyle name="Normal 10 2 2 5 2 9" xfId="29048" xr:uid="{54642448-86D2-4666-A067-32E9B8E7EBEC}"/>
    <cellStyle name="Normal 10 2 2 5 3" xfId="3459" xr:uid="{00000000-0005-0000-0000-00000B0D0000}"/>
    <cellStyle name="Normal 10 2 2 5 3 2" xfId="5663" xr:uid="{00000000-0005-0000-0000-00000C0D0000}"/>
    <cellStyle name="Normal 10 2 2 5 3 2 2" xfId="22052" xr:uid="{D6BC73C6-A70B-4B33-81E7-548E31D46B88}"/>
    <cellStyle name="Normal 10 2 2 5 3 2 2 2" xfId="48041" xr:uid="{17714CA8-537F-4428-93A9-B7961FC9134B}"/>
    <cellStyle name="Normal 10 2 2 5 3 2 3" xfId="13932" xr:uid="{63D1B6FB-C8D6-4196-8107-0C1C75B16299}"/>
    <cellStyle name="Normal 10 2 2 5 3 2 3 2" xfId="39921" xr:uid="{B9F3618B-B46B-41CC-8B17-A9CB541502C2}"/>
    <cellStyle name="Normal 10 2 2 5 3 2 4" xfId="31768" xr:uid="{3DA6F425-C336-4AC3-824F-C9FCE257CC55}"/>
    <cellStyle name="Normal 10 2 2 5 3 3" xfId="8495" xr:uid="{00000000-0005-0000-0000-00000D0D0000}"/>
    <cellStyle name="Normal 10 2 2 5 3 3 2" xfId="24826" xr:uid="{0C8605C6-4511-4BCB-BC6F-A17F0A945026}"/>
    <cellStyle name="Normal 10 2 2 5 3 3 2 2" xfId="50815" xr:uid="{30681FE0-9518-44B3-9FB0-40341A5924E1}"/>
    <cellStyle name="Normal 10 2 2 5 3 3 3" xfId="16706" xr:uid="{8125A13F-9B21-49ED-B418-DE91A676A51E}"/>
    <cellStyle name="Normal 10 2 2 5 3 3 3 2" xfId="42695" xr:uid="{59E3160A-627D-452E-A9F1-7839C0635C11}"/>
    <cellStyle name="Normal 10 2 2 5 3 3 4" xfId="34542" xr:uid="{6FABE4DF-9359-421B-BB52-F9098F966923}"/>
    <cellStyle name="Normal 10 2 2 5 3 4" xfId="19931" xr:uid="{D212AE36-C616-4471-B7EC-3A232A74C7E4}"/>
    <cellStyle name="Normal 10 2 2 5 3 4 2" xfId="45920" xr:uid="{A6FDDCBF-8A5E-409C-9D87-5AC7906118D5}"/>
    <cellStyle name="Normal 10 2 2 5 3 5" xfId="11811" xr:uid="{79386F83-949A-4CDF-87B5-721112FFD009}"/>
    <cellStyle name="Normal 10 2 2 5 3 5 2" xfId="37800" xr:uid="{CC7BAD21-055B-4267-A9BD-6C6EC871F08D}"/>
    <cellStyle name="Normal 10 2 2 5 3 6" xfId="27396" xr:uid="{D39E5C75-03E0-45D3-BE76-5814B333E740}"/>
    <cellStyle name="Normal 10 2 2 5 3 6 2" xfId="53385" xr:uid="{2487D70A-97F6-48CB-9D1D-35E39CF4EE07}"/>
    <cellStyle name="Normal 10 2 2 5 3 7" xfId="29642" xr:uid="{9DABA63E-9DB2-45CC-9558-C94E54692CFB}"/>
    <cellStyle name="Normal 10 2 2 5 4" xfId="4191" xr:uid="{00000000-0005-0000-0000-00000E0D0000}"/>
    <cellStyle name="Normal 10 2 2 5 4 2" xfId="20607" xr:uid="{ED6A03EE-9BFA-4149-AEE7-832C3C36B94E}"/>
    <cellStyle name="Normal 10 2 2 5 4 2 2" xfId="46596" xr:uid="{DBDB1DC8-3217-4127-AA9E-BABC1AA510C2}"/>
    <cellStyle name="Normal 10 2 2 5 4 3" xfId="12487" xr:uid="{F0FBAAA0-D031-42A9-8A97-504307FA161C}"/>
    <cellStyle name="Normal 10 2 2 5 4 3 2" xfId="38476" xr:uid="{3D1751E1-F457-4DA0-B69A-DFF7E2FB48AC}"/>
    <cellStyle name="Normal 10 2 2 5 4 4" xfId="30321" xr:uid="{F289103F-90B3-489E-9A51-57F8002515A5}"/>
    <cellStyle name="Normal 10 2 2 5 5" xfId="4543" xr:uid="{00000000-0005-0000-0000-00000F0D0000}"/>
    <cellStyle name="Normal 10 2 2 5 5 2" xfId="20949" xr:uid="{48D19F2E-CBDB-498B-B0AA-6A5A5C6C1809}"/>
    <cellStyle name="Normal 10 2 2 5 5 2 2" xfId="46938" xr:uid="{F12287E6-0055-447D-A860-CFE799ADEF2A}"/>
    <cellStyle name="Normal 10 2 2 5 5 3" xfId="12829" xr:uid="{2CB57632-6D01-44BD-A71A-B91EA8D5AFEE}"/>
    <cellStyle name="Normal 10 2 2 5 5 3 2" xfId="38818" xr:uid="{F3FA2273-CD5A-4AAE-B452-D58B01E06209}"/>
    <cellStyle name="Normal 10 2 2 5 5 4" xfId="30663" xr:uid="{2D692672-6008-4F7B-8817-C1CE727CCC9F}"/>
    <cellStyle name="Normal 10 2 2 5 6" xfId="6387" xr:uid="{00000000-0005-0000-0000-0000100D0000}"/>
    <cellStyle name="Normal 10 2 2 5 6 2" xfId="22728" xr:uid="{03A4909C-F59B-4FA8-87CD-428DE50C5E0C}"/>
    <cellStyle name="Normal 10 2 2 5 6 2 2" xfId="48717" xr:uid="{64C81711-3D94-44D9-B796-B945050CCF9B}"/>
    <cellStyle name="Normal 10 2 2 5 6 3" xfId="14608" xr:uid="{02AD5CE5-378E-457A-A65F-4DC0D8954146}"/>
    <cellStyle name="Normal 10 2 2 5 6 3 2" xfId="40597" xr:uid="{3FC4D311-A018-4F81-9DB7-DA8E317E1481}"/>
    <cellStyle name="Normal 10 2 2 5 6 4" xfId="32444" xr:uid="{0ECE4210-78B5-474B-A6A2-49FA7240DE51}"/>
    <cellStyle name="Normal 10 2 2 5 7" xfId="7050" xr:uid="{00000000-0005-0000-0000-0000110D0000}"/>
    <cellStyle name="Normal 10 2 2 5 7 2" xfId="23381" xr:uid="{19D2E571-4C64-479F-B882-6A33184C56CC}"/>
    <cellStyle name="Normal 10 2 2 5 7 2 2" xfId="49370" xr:uid="{FDF55334-6C29-4639-912C-336C46A82CB1}"/>
    <cellStyle name="Normal 10 2 2 5 7 3" xfId="15261" xr:uid="{3BBCB740-5F6E-448A-A5BB-7A66426FC5F4}"/>
    <cellStyle name="Normal 10 2 2 5 7 3 2" xfId="41250" xr:uid="{AB01D7C9-852A-4C90-86CF-905DEFA79911}"/>
    <cellStyle name="Normal 10 2 2 5 7 4" xfId="33097" xr:uid="{F2FBC717-FFD3-4679-9724-5E4BC6A111D4}"/>
    <cellStyle name="Normal 10 2 2 5 8" xfId="7392" xr:uid="{00000000-0005-0000-0000-0000120D0000}"/>
    <cellStyle name="Normal 10 2 2 5 8 2" xfId="23723" xr:uid="{54B3AE91-30AD-4E75-A32A-1FCAFDE69592}"/>
    <cellStyle name="Normal 10 2 2 5 8 2 2" xfId="49712" xr:uid="{50C965DB-B78C-441D-A1E4-A1369B3CE7AA}"/>
    <cellStyle name="Normal 10 2 2 5 8 3" xfId="15603" xr:uid="{F23BA877-07F5-40B4-A760-5C69862B2A48}"/>
    <cellStyle name="Normal 10 2 2 5 8 3 2" xfId="41592" xr:uid="{D6D4F0BD-0DC1-4187-95EE-BD752DAC7D33}"/>
    <cellStyle name="Normal 10 2 2 5 8 4" xfId="33439" xr:uid="{3283679A-6CF5-4935-9DA7-01783D5F1A6F}"/>
    <cellStyle name="Normal 10 2 2 5 9" xfId="8890" xr:uid="{00000000-0005-0000-0000-0000130D0000}"/>
    <cellStyle name="Normal 10 2 2 5 9 2" xfId="25221" xr:uid="{2E19DBD1-EF58-43EF-9C1A-02D1FB8F7634}"/>
    <cellStyle name="Normal 10 2 2 5 9 2 2" xfId="51210" xr:uid="{53D3DC95-92BA-4CB9-9877-82EC18DF051D}"/>
    <cellStyle name="Normal 10 2 2 5 9 3" xfId="17101" xr:uid="{DBCAA4AB-C8F8-43B6-8DCD-B2B7FFA9BB48}"/>
    <cellStyle name="Normal 10 2 2 5 9 3 2" xfId="43090" xr:uid="{EAD4F6AD-225D-40C3-8210-BDB8C8E885F0}"/>
    <cellStyle name="Normal 10 2 2 5 9 4" xfId="34937" xr:uid="{252EF679-2256-4613-98A6-341F31B1C68D}"/>
    <cellStyle name="Normal 10 2 2 6" xfId="599" xr:uid="{540EA896-06AF-492E-B877-B63BA235BC50}"/>
    <cellStyle name="Normal 10 2 2 6 2" xfId="3848" xr:uid="{00000000-0005-0000-0000-0000150D0000}"/>
    <cellStyle name="Normal 10 2 2 6 2 2" xfId="20303" xr:uid="{E23C4963-9917-4B66-9BA7-0FFE6955AFA0}"/>
    <cellStyle name="Normal 10 2 2 6 2 2 2" xfId="46292" xr:uid="{AFF18F6B-1F43-428A-8C3B-B27375F3D802}"/>
    <cellStyle name="Normal 10 2 2 6 2 3" xfId="12183" xr:uid="{9ED72B30-2828-4210-AA86-24E49ADB93DC}"/>
    <cellStyle name="Normal 10 2 2 6 2 3 2" xfId="38172" xr:uid="{B15C11B2-83A5-4D8B-8BA9-644C86F73936}"/>
    <cellStyle name="Normal 10 2 2 6 2 4" xfId="30017" xr:uid="{55C6D0B7-44A3-4742-9B84-FC81745BE302}"/>
    <cellStyle name="Normal 10 2 2 6 3" xfId="6047" xr:uid="{00000000-0005-0000-0000-0000160D0000}"/>
    <cellStyle name="Normal 10 2 2 6 3 2" xfId="22424" xr:uid="{66552046-3C03-48E6-A3A4-4C577CF5F71D}"/>
    <cellStyle name="Normal 10 2 2 6 3 2 2" xfId="48413" xr:uid="{4E48744F-F2DD-4D29-A41B-5749D8AC10BE}"/>
    <cellStyle name="Normal 10 2 2 6 3 3" xfId="14304" xr:uid="{D27897FD-0FF4-41E3-B38F-173647AF5C19}"/>
    <cellStyle name="Normal 10 2 2 6 3 3 2" xfId="40293" xr:uid="{E8488FB9-0D43-493C-8685-0B7184033B14}"/>
    <cellStyle name="Normal 10 2 2 6 3 4" xfId="32140" xr:uid="{420C5E6E-10B2-4929-8DE3-FC9BE2A83FF7}"/>
    <cellStyle name="Normal 10 2 2 6 4" xfId="6746" xr:uid="{00000000-0005-0000-0000-0000170D0000}"/>
    <cellStyle name="Normal 10 2 2 6 4 2" xfId="23077" xr:uid="{9E447EA1-8D27-4F74-8B91-31915D9A1911}"/>
    <cellStyle name="Normal 10 2 2 6 4 2 2" xfId="49066" xr:uid="{C837146C-A6C6-4208-8223-FA1DAA2A7CD1}"/>
    <cellStyle name="Normal 10 2 2 6 4 3" xfId="14957" xr:uid="{9C840B19-D03A-482E-99F1-CEA9836D45F6}"/>
    <cellStyle name="Normal 10 2 2 6 4 3 2" xfId="40946" xr:uid="{FBF6F92D-CD18-458D-986E-66CFC6B641C6}"/>
    <cellStyle name="Normal 10 2 2 6 4 4" xfId="32793" xr:uid="{ACA86417-D496-4D91-B4F2-78962E0151BC}"/>
    <cellStyle name="Normal 10 2 2 6 5" xfId="9257" xr:uid="{00000000-0005-0000-0000-0000180D0000}"/>
    <cellStyle name="Normal 10 2 2 6 5 2" xfId="25548" xr:uid="{400EB345-FBDD-4004-8318-531F1235EC6A}"/>
    <cellStyle name="Normal 10 2 2 6 5 2 2" xfId="51537" xr:uid="{4B728D42-C561-4043-A64F-938757C88416}"/>
    <cellStyle name="Normal 10 2 2 6 5 3" xfId="17428" xr:uid="{15478F64-45A9-4E16-B463-76CF0852B864}"/>
    <cellStyle name="Normal 10 2 2 6 5 3 2" xfId="43417" xr:uid="{10DFA803-C26F-40A4-8C35-1E3E73DA9E0A}"/>
    <cellStyle name="Normal 10 2 2 6 5 4" xfId="35265" xr:uid="{56A9CA6E-B6F2-40D5-9414-EB1B438B887C}"/>
    <cellStyle name="Normal 10 2 2 6 6" xfId="10054" xr:uid="{00000000-0005-0000-0000-0000190D0000}"/>
    <cellStyle name="Normal 10 2 2 6 6 2" xfId="18177" xr:uid="{859B4384-CCE9-4A2F-A10C-41A880F77152}"/>
    <cellStyle name="Normal 10 2 2 6 6 2 2" xfId="44166" xr:uid="{9E3D6AE0-0266-443B-BAB0-8977E122390D}"/>
    <cellStyle name="Normal 10 2 2 6 6 3" xfId="36043" xr:uid="{23DF8F07-B579-4DC5-A0A2-144437CA6713}"/>
    <cellStyle name="Normal 10 2 2 6 7" xfId="2740" xr:uid="{00000000-0005-0000-0000-00001A0D0000}"/>
    <cellStyle name="Normal 10 2 2 6 8" xfId="1310" xr:uid="{00000000-0005-0000-0000-0000140D0000}"/>
    <cellStyle name="Normal 10 2 2 6 8 2" xfId="53763" xr:uid="{F417A12D-C2A6-4B11-BFEC-208E198C580E}"/>
    <cellStyle name="Normal 10 2 2 6 9" xfId="27785" xr:uid="{EF62F8C8-CEFF-4DCB-AB8C-22681E9A1DFF}"/>
    <cellStyle name="Normal 10 2 2 7" xfId="525" xr:uid="{00000000-0005-0000-0000-000033000000}"/>
    <cellStyle name="Normal 10 2 2 7 2" xfId="5369" xr:uid="{00000000-0005-0000-0000-00001C0D0000}"/>
    <cellStyle name="Normal 10 2 2 7 2 2" xfId="21758" xr:uid="{A8D4AC7C-F890-45D7-9D1B-F579C541040D}"/>
    <cellStyle name="Normal 10 2 2 7 2 2 2" xfId="47747" xr:uid="{115527A0-3CB0-4BA9-B53B-645988FB2564}"/>
    <cellStyle name="Normal 10 2 2 7 2 3" xfId="13638" xr:uid="{E9187355-BBDD-4A39-8DB8-CDFB8C443F5B}"/>
    <cellStyle name="Normal 10 2 2 7 2 3 2" xfId="39627" xr:uid="{7887D15D-41CB-42DF-B508-090FD83DE605}"/>
    <cellStyle name="Normal 10 2 2 7 2 4" xfId="31474" xr:uid="{8B3D49F7-003B-4D2D-9F35-C3DE6995D59E}"/>
    <cellStyle name="Normal 10 2 2 7 3" xfId="8201" xr:uid="{00000000-0005-0000-0000-00001D0D0000}"/>
    <cellStyle name="Normal 10 2 2 7 3 2" xfId="24532" xr:uid="{B9D564F9-296C-46FF-999A-6A14F30EF9DA}"/>
    <cellStyle name="Normal 10 2 2 7 3 2 2" xfId="50521" xr:uid="{DFFA79CA-D2F2-4C77-B6DD-F3D13697F000}"/>
    <cellStyle name="Normal 10 2 2 7 3 3" xfId="16412" xr:uid="{A2BC3213-4D6C-4AEA-A4D7-B43801390184}"/>
    <cellStyle name="Normal 10 2 2 7 3 3 2" xfId="42401" xr:uid="{E020103E-FE96-4DF8-B0B1-72A2D18FF834}"/>
    <cellStyle name="Normal 10 2 2 7 3 4" xfId="34248" xr:uid="{2C84411A-1235-4916-9F90-AFD645CDD870}"/>
    <cellStyle name="Normal 10 2 2 7 4" xfId="9193" xr:uid="{00000000-0005-0000-0000-00001E0D0000}"/>
    <cellStyle name="Normal 10 2 2 7 4 2" xfId="25495" xr:uid="{9CEBC06B-1D21-4CED-9CB5-7C419EBF9863}"/>
    <cellStyle name="Normal 10 2 2 7 4 2 2" xfId="51484" xr:uid="{B7472729-D4A2-4919-A2C4-8B7C46BCBDC2}"/>
    <cellStyle name="Normal 10 2 2 7 4 3" xfId="17375" xr:uid="{51720585-3370-408F-B305-B5CA41411521}"/>
    <cellStyle name="Normal 10 2 2 7 4 3 2" xfId="43364" xr:uid="{8C4C1F9D-5507-4325-B305-5CA82CFF0A3C}"/>
    <cellStyle name="Normal 10 2 2 7 4 4" xfId="35212" xr:uid="{8C7B72AE-2636-4099-B82B-F47751127529}"/>
    <cellStyle name="Normal 10 2 2 7 5" xfId="19637" xr:uid="{57EB7FEF-4E99-4F81-ABD9-685F43CF927C}"/>
    <cellStyle name="Normal 10 2 2 7 5 2" xfId="45626" xr:uid="{214EBA67-4E09-4D74-849E-289198541056}"/>
    <cellStyle name="Normal 10 2 2 7 6" xfId="11517" xr:uid="{B8944B0C-BE24-4D6A-9C6D-4E62331311A7}"/>
    <cellStyle name="Normal 10 2 2 7 6 2" xfId="37506" xr:uid="{B0DB25C7-8AFA-4E19-86B9-2D0BB3480D23}"/>
    <cellStyle name="Normal 10 2 2 7 7" xfId="27102" xr:uid="{1BAF7866-BD73-4175-97F7-CAE871A51B6B}"/>
    <cellStyle name="Normal 10 2 2 7 7 2" xfId="53091" xr:uid="{82C51E74-2CE6-4791-92F5-76C6BF9B4C96}"/>
    <cellStyle name="Normal 10 2 2 7 8" xfId="3163" xr:uid="{00000000-0005-0000-0000-00001B0D0000}"/>
    <cellStyle name="Normal 10 2 2 7 9" xfId="29347" xr:uid="{13ED486E-32A5-4C01-830A-4FFE7FE1DE57}"/>
    <cellStyle name="Normal 10 2 2 8" xfId="3784" xr:uid="{00000000-0005-0000-0000-00001F0D0000}"/>
    <cellStyle name="Normal 10 2 2 8 2" xfId="20250" xr:uid="{42514B01-AC8F-4072-8165-8F2106CCD8CA}"/>
    <cellStyle name="Normal 10 2 2 8 2 2" xfId="46239" xr:uid="{E2993BB8-AA62-4BE9-AAC9-E367C1AD6A48}"/>
    <cellStyle name="Normal 10 2 2 8 3" xfId="12130" xr:uid="{6579A066-14B7-4D51-9859-3045ACB59755}"/>
    <cellStyle name="Normal 10 2 2 8 3 2" xfId="38119" xr:uid="{A5636D38-A0CE-4DAF-B3D4-EBBC1F8B6110}"/>
    <cellStyle name="Normal 10 2 2 8 4" xfId="29964" xr:uid="{B6285C6C-ABE8-49F2-B674-71DAE116FF6A}"/>
    <cellStyle name="Normal 10 2 2 9" xfId="4497" xr:uid="{00000000-0005-0000-0000-0000200D0000}"/>
    <cellStyle name="Normal 10 2 2 9 2" xfId="20903" xr:uid="{2F534C20-760C-4F31-AE1B-FC7A2A6B29D5}"/>
    <cellStyle name="Normal 10 2 2 9 2 2" xfId="46892" xr:uid="{83C9D09F-BC7E-4868-AE6B-85DB7145D01A}"/>
    <cellStyle name="Normal 10 2 2 9 3" xfId="12783" xr:uid="{9FDA3DAC-8558-4FB2-B8E0-A2E98F5B9CFF}"/>
    <cellStyle name="Normal 10 2 2 9 3 2" xfId="38772" xr:uid="{394D5DF1-7599-41CA-B9B4-E11FACA9C61C}"/>
    <cellStyle name="Normal 10 2 2 9 4" xfId="30617" xr:uid="{4FBB9D84-5B13-4101-BCE2-D24FA4767909}"/>
    <cellStyle name="Normal 10 2 20" xfId="27704" xr:uid="{B6AF0B30-13DC-4BA6-ACA3-B4978AB4C133}"/>
    <cellStyle name="Normal 10 2 3" xfId="186" xr:uid="{00000000-0005-0000-0000-0000B3000000}"/>
    <cellStyle name="Normal 10 2 3 10" xfId="7418" xr:uid="{00000000-0005-0000-0000-0000220D0000}"/>
    <cellStyle name="Normal 10 2 3 10 2" xfId="23749" xr:uid="{B00D2A7D-DA69-4F2A-B7CB-5812874C469E}"/>
    <cellStyle name="Normal 10 2 3 10 2 2" xfId="49738" xr:uid="{1264C149-45DC-4D10-87EA-AB5BCB84ACF2}"/>
    <cellStyle name="Normal 10 2 3 10 3" xfId="15629" xr:uid="{2844A413-3364-4424-9B60-CF56728DBABA}"/>
    <cellStyle name="Normal 10 2 3 10 3 2" xfId="41618" xr:uid="{79552975-1EFB-4937-85D3-9AB99FD96283}"/>
    <cellStyle name="Normal 10 2 3 10 4" xfId="33465" xr:uid="{CD0457A9-5F1C-4F9F-8CBD-B61D7E9EB6E5}"/>
    <cellStyle name="Normal 10 2 3 11" xfId="8891" xr:uid="{00000000-0005-0000-0000-0000230D0000}"/>
    <cellStyle name="Normal 10 2 3 11 2" xfId="25222" xr:uid="{5BB4A1BD-BC74-48B1-BC69-027DC8A6D46F}"/>
    <cellStyle name="Normal 10 2 3 11 2 2" xfId="51211" xr:uid="{8D5AC7F3-1D02-493D-ABE8-F2D139577CF1}"/>
    <cellStyle name="Normal 10 2 3 11 3" xfId="17102" xr:uid="{5C145E60-347F-4F40-A429-A03CF743AB38}"/>
    <cellStyle name="Normal 10 2 3 11 3 2" xfId="43091" xr:uid="{61EC8DD0-CD04-4772-A8BF-92A8CCB08679}"/>
    <cellStyle name="Normal 10 2 3 11 4" xfId="34938" xr:uid="{7A1E887D-D6AA-440C-A0CC-13F37F824DCF}"/>
    <cellStyle name="Normal 10 2 3 12" xfId="10080" xr:uid="{00000000-0005-0000-0000-0000240D0000}"/>
    <cellStyle name="Normal 10 2 3 12 2" xfId="18203" xr:uid="{0BB96079-8529-4DA8-8C76-0A5F2C36999E}"/>
    <cellStyle name="Normal 10 2 3 12 2 2" xfId="44192" xr:uid="{45BCB48A-8C53-4606-B4D7-99C83857F7CA}"/>
    <cellStyle name="Normal 10 2 3 12 3" xfId="36069" xr:uid="{699D77E4-A6ED-4BE0-AC67-72886A962F72}"/>
    <cellStyle name="Normal 10 2 3 13" xfId="1990" xr:uid="{00000000-0005-0000-0000-0000250D0000}"/>
    <cellStyle name="Normal 10 2 3 13 2" xfId="18854" xr:uid="{013DA02E-CF19-422B-B737-04418BE600C8}"/>
    <cellStyle name="Normal 10 2 3 13 2 2" xfId="44843" xr:uid="{3283F379-A799-485B-8918-8081572BDBA8}"/>
    <cellStyle name="Normal 10 2 3 13 3" xfId="28484" xr:uid="{9A666F8F-0E40-4915-8211-CEDCA8D5F17C}"/>
    <cellStyle name="Normal 10 2 3 14" xfId="10734" xr:uid="{55B5B226-0735-4B9F-9B72-28DDE1BA8AEA}"/>
    <cellStyle name="Normal 10 2 3 14 2" xfId="36723" xr:uid="{38AAFD9E-46B7-4FCD-B914-2E85AF42C209}"/>
    <cellStyle name="Normal 10 2 3 15" xfId="26318" xr:uid="{80A80930-FD91-49F5-AC7C-0C8A89BA8AE6}"/>
    <cellStyle name="Normal 10 2 3 15 2" xfId="52307" xr:uid="{8C1BC5F5-0CC0-450F-9D0E-627AE71FD9DB}"/>
    <cellStyle name="Normal 10 2 3 16" xfId="1336" xr:uid="{00000000-0005-0000-0000-0000210D0000}"/>
    <cellStyle name="Normal 10 2 3 16 2" xfId="53789" xr:uid="{5C438F2C-2256-4FE8-86D1-46416BDFFEFC}"/>
    <cellStyle name="Normal 10 2 3 17" xfId="27814" xr:uid="{4263D828-D886-4E1D-B675-D8BD2322F358}"/>
    <cellStyle name="Normal 10 2 3 2" xfId="187" xr:uid="{00000000-0005-0000-0000-0000B4000000}"/>
    <cellStyle name="Normal 10 2 3 2 10" xfId="10223" xr:uid="{00000000-0005-0000-0000-0000270D0000}"/>
    <cellStyle name="Normal 10 2 3 2 10 2" xfId="18346" xr:uid="{A6D81D07-4E9F-4CC4-82A8-CC727DAD9B5E}"/>
    <cellStyle name="Normal 10 2 3 2 10 2 2" xfId="44335" xr:uid="{7D27A7EF-AE94-4895-9659-6D4A532C4E1A}"/>
    <cellStyle name="Normal 10 2 3 2 10 3" xfId="36212" xr:uid="{218245DB-45A7-416A-BC29-EB2A7B72DA15}"/>
    <cellStyle name="Normal 10 2 3 2 11" xfId="2133" xr:uid="{00000000-0005-0000-0000-0000280D0000}"/>
    <cellStyle name="Normal 10 2 3 2 11 2" xfId="18997" xr:uid="{00B38319-FA9B-49B1-91D1-26669DE2B79B}"/>
    <cellStyle name="Normal 10 2 3 2 11 2 2" xfId="44986" xr:uid="{E05EA608-C0F8-49F5-AEC5-9D1524EB645C}"/>
    <cellStyle name="Normal 10 2 3 2 11 3" xfId="28627" xr:uid="{FC755C3B-7763-4AD3-AD54-A6B80708DEC4}"/>
    <cellStyle name="Normal 10 2 3 2 12" xfId="10877" xr:uid="{3B9A72BA-A0CD-4861-AF66-B5FC93205BE8}"/>
    <cellStyle name="Normal 10 2 3 2 12 2" xfId="36866" xr:uid="{D54A9AE4-BB5A-46B1-A70B-948B8F42495E}"/>
    <cellStyle name="Normal 10 2 3 2 13" xfId="26461" xr:uid="{4173DF80-84EE-4DDF-8A9B-7348A2F107EC}"/>
    <cellStyle name="Normal 10 2 3 2 13 2" xfId="52450" xr:uid="{35AF0BEF-A01E-4B27-9C87-F5FE96914AC9}"/>
    <cellStyle name="Normal 10 2 3 2 14" xfId="1479" xr:uid="{00000000-0005-0000-0000-0000260D0000}"/>
    <cellStyle name="Normal 10 2 3 2 14 2" xfId="53932" xr:uid="{B05E7DFC-8077-4994-A28C-899545D5F67F}"/>
    <cellStyle name="Normal 10 2 3 2 15" xfId="27970" xr:uid="{CD2FCBA3-6ABD-4916-8BC8-35CA6C26147F}"/>
    <cellStyle name="Normal 10 2 3 2 2" xfId="1108" xr:uid="{2B20C855-9F35-493F-BB28-D2E2CF35049E}"/>
    <cellStyle name="Normal 10 2 3 2 2 10" xfId="2859" xr:uid="{00000000-0005-0000-0000-00002A0D0000}"/>
    <cellStyle name="Normal 10 2 3 2 2 10 2" xfId="19343" xr:uid="{92CD3934-3A5D-4286-9FE9-043E6233BBD1}"/>
    <cellStyle name="Normal 10 2 3 2 2 10 2 2" xfId="45332" xr:uid="{4A22901B-FC7A-4190-AF7A-630094556986}"/>
    <cellStyle name="Normal 10 2 3 2 2 10 3" xfId="29050" xr:uid="{D877F683-35EC-4990-A4BB-AB0EE1ACBD0A}"/>
    <cellStyle name="Normal 10 2 3 2 2 11" xfId="11223" xr:uid="{36644233-C170-4D72-A5D2-6077478EB3EA}"/>
    <cellStyle name="Normal 10 2 3 2 2 11 2" xfId="37212" xr:uid="{0D8430F1-F16A-4F31-AF09-CA9A914B2F01}"/>
    <cellStyle name="Normal 10 2 3 2 2 12" xfId="26808" xr:uid="{FC7102D3-52AC-4D2F-B0E2-08D7B71115C0}"/>
    <cellStyle name="Normal 10 2 3 2 2 12 2" xfId="52797" xr:uid="{EB66D588-E39D-4762-91BA-F19A9629AB6F}"/>
    <cellStyle name="Normal 10 2 3 2 2 13" xfId="1772" xr:uid="{00000000-0005-0000-0000-0000290D0000}"/>
    <cellStyle name="Normal 10 2 3 2 2 13 2" xfId="54225" xr:uid="{48EF5816-0B1C-42A1-A195-8D635F135DD5}"/>
    <cellStyle name="Normal 10 2 3 2 2 14" xfId="28266" xr:uid="{891ABAA4-2CC9-4543-9058-807ED4350448}"/>
    <cellStyle name="Normal 10 2 3 2 2 2" xfId="3631" xr:uid="{00000000-0005-0000-0000-00002B0D0000}"/>
    <cellStyle name="Normal 10 2 3 2 2 2 2" xfId="5835" xr:uid="{00000000-0005-0000-0000-00002C0D0000}"/>
    <cellStyle name="Normal 10 2 3 2 2 2 2 2" xfId="22224" xr:uid="{4D889C47-C532-4CAA-9259-22E55EEDBC78}"/>
    <cellStyle name="Normal 10 2 3 2 2 2 2 2 2" xfId="48213" xr:uid="{F57E6B83-7799-4E21-831F-FB42F7C3194C}"/>
    <cellStyle name="Normal 10 2 3 2 2 2 2 3" xfId="14104" xr:uid="{5D15F694-9859-4EE4-8A4C-D10FCDE2FF77}"/>
    <cellStyle name="Normal 10 2 3 2 2 2 2 3 2" xfId="40093" xr:uid="{9D67B5C7-F940-449B-85F0-D15B47B28018}"/>
    <cellStyle name="Normal 10 2 3 2 2 2 2 4" xfId="31940" xr:uid="{D5F0A9A8-C57D-47CA-B537-23AAB478D4E6}"/>
    <cellStyle name="Normal 10 2 3 2 2 2 3" xfId="8667" xr:uid="{00000000-0005-0000-0000-00002D0D0000}"/>
    <cellStyle name="Normal 10 2 3 2 2 2 3 2" xfId="24998" xr:uid="{E6945F64-8F7A-4E71-9DB5-693BB1688EB4}"/>
    <cellStyle name="Normal 10 2 3 2 2 2 3 2 2" xfId="50987" xr:uid="{BA919B9E-E20A-4B80-9546-BE2D11FA24A7}"/>
    <cellStyle name="Normal 10 2 3 2 2 2 3 3" xfId="16878" xr:uid="{15EC03E8-3AE5-4D02-A50C-FDE903EFBC18}"/>
    <cellStyle name="Normal 10 2 3 2 2 2 3 3 2" xfId="42867" xr:uid="{50B2C2A0-CD6B-40A5-89B1-71CD10DC76A0}"/>
    <cellStyle name="Normal 10 2 3 2 2 2 3 4" xfId="34714" xr:uid="{FD89FD4C-22B5-4E36-8698-5EB79B25826C}"/>
    <cellStyle name="Normal 10 2 3 2 2 2 4" xfId="20103" xr:uid="{93646417-60F0-4C01-9FFD-16468F4C19C4}"/>
    <cellStyle name="Normal 10 2 3 2 2 2 4 2" xfId="46092" xr:uid="{3937E3CF-7DB6-4CB5-89BD-4CFCBB490F78}"/>
    <cellStyle name="Normal 10 2 3 2 2 2 5" xfId="11983" xr:uid="{101A86EC-D9F9-4E83-B59E-A48F4B67F6B0}"/>
    <cellStyle name="Normal 10 2 3 2 2 2 5 2" xfId="37972" xr:uid="{79D4BE74-6BB9-488B-A016-355D3AEFCF97}"/>
    <cellStyle name="Normal 10 2 3 2 2 2 6" xfId="27568" xr:uid="{5677B9E6-930D-418E-B6AA-680BBA228C81}"/>
    <cellStyle name="Normal 10 2 3 2 2 2 6 2" xfId="53557" xr:uid="{942F6EEA-F26F-47BB-8D95-3D49C1459300}"/>
    <cellStyle name="Normal 10 2 3 2 2 2 7" xfId="29814" xr:uid="{04EFDE41-56FD-4745-93E6-EB78EEBA956C}"/>
    <cellStyle name="Normal 10 2 3 2 2 3" xfId="4356" xr:uid="{00000000-0005-0000-0000-00002E0D0000}"/>
    <cellStyle name="Normal 10 2 3 2 2 3 2" xfId="20765" xr:uid="{A314228F-2694-4CB0-99D5-5A937397D061}"/>
    <cellStyle name="Normal 10 2 3 2 2 3 2 2" xfId="46754" xr:uid="{6716B4EB-365A-4A4E-8364-D501732771FC}"/>
    <cellStyle name="Normal 10 2 3 2 2 3 3" xfId="12645" xr:uid="{CDDF0FCA-BE6B-44E4-9550-D9B70C9E7D45}"/>
    <cellStyle name="Normal 10 2 3 2 2 3 3 2" xfId="38634" xr:uid="{D7884D56-343B-424B-9EA5-17071C9B84E2}"/>
    <cellStyle name="Normal 10 2 3 2 2 3 4" xfId="30479" xr:uid="{F2484394-977C-45E1-AB38-A3DB02FF4268}"/>
    <cellStyle name="Normal 10 2 3 2 2 4" xfId="5067" xr:uid="{00000000-0005-0000-0000-00002F0D0000}"/>
    <cellStyle name="Normal 10 2 3 2 2 4 2" xfId="21464" xr:uid="{0AD841FC-8DFE-4BC2-A5DD-D1E6DE5F016A}"/>
    <cellStyle name="Normal 10 2 3 2 2 4 2 2" xfId="47453" xr:uid="{43C6C8EC-E266-44FC-9D57-1F07A165C1AD}"/>
    <cellStyle name="Normal 10 2 3 2 2 4 3" xfId="13344" xr:uid="{7EA0427F-2A30-49F7-B436-0BA1DA404141}"/>
    <cellStyle name="Normal 10 2 3 2 2 4 3 2" xfId="39333" xr:uid="{4B158F58-E532-4619-BF2F-4A675F0464D7}"/>
    <cellStyle name="Normal 10 2 3 2 2 4 4" xfId="31180" xr:uid="{1BA1BB9C-C064-4E45-9D32-C034E22A01EC}"/>
    <cellStyle name="Normal 10 2 3 2 2 5" xfId="6552" xr:uid="{00000000-0005-0000-0000-0000300D0000}"/>
    <cellStyle name="Normal 10 2 3 2 2 5 2" xfId="22886" xr:uid="{BD565B4B-9DFA-41FB-905D-16B7867BCA10}"/>
    <cellStyle name="Normal 10 2 3 2 2 5 2 2" xfId="48875" xr:uid="{0410E40C-0979-4BE7-BDAD-24B12264F0F1}"/>
    <cellStyle name="Normal 10 2 3 2 2 5 3" xfId="14766" xr:uid="{B5268A76-9B9D-4090-98C9-3A1AF2A374A0}"/>
    <cellStyle name="Normal 10 2 3 2 2 5 3 2" xfId="40755" xr:uid="{05127C2F-25EE-4E60-B244-9C0F352AF365}"/>
    <cellStyle name="Normal 10 2 3 2 2 5 4" xfId="32602" xr:uid="{F1F7FD3C-C948-4B89-AF0D-A2F7E90076A1}"/>
    <cellStyle name="Normal 10 2 3 2 2 6" xfId="7208" xr:uid="{00000000-0005-0000-0000-0000310D0000}"/>
    <cellStyle name="Normal 10 2 3 2 2 6 2" xfId="23539" xr:uid="{F8AECF07-A23B-4FE5-9DBB-8E404D161F0B}"/>
    <cellStyle name="Normal 10 2 3 2 2 6 2 2" xfId="49528" xr:uid="{EA31DAA2-67C6-4C08-9530-43E9BF8A0EA7}"/>
    <cellStyle name="Normal 10 2 3 2 2 6 3" xfId="15419" xr:uid="{AB4D1D6E-3991-4B91-B6F2-5A07381FCE5C}"/>
    <cellStyle name="Normal 10 2 3 2 2 6 3 2" xfId="41408" xr:uid="{2BDC9B41-C0BF-4A47-A03E-9BF96E4EF627}"/>
    <cellStyle name="Normal 10 2 3 2 2 6 4" xfId="33255" xr:uid="{A2EF3D4B-26AB-4F3D-AD1E-9BDB749C4928}"/>
    <cellStyle name="Normal 10 2 3 2 2 7" xfId="7907" xr:uid="{00000000-0005-0000-0000-0000320D0000}"/>
    <cellStyle name="Normal 10 2 3 2 2 7 2" xfId="24238" xr:uid="{E724CC7C-7221-4C79-9E9B-EA6C0E4AC682}"/>
    <cellStyle name="Normal 10 2 3 2 2 7 2 2" xfId="50227" xr:uid="{4BF65D47-41A1-4689-BE8C-CE7E73107837}"/>
    <cellStyle name="Normal 10 2 3 2 2 7 3" xfId="16118" xr:uid="{F4167293-0287-4AED-ADE5-8C2603EAE0E1}"/>
    <cellStyle name="Normal 10 2 3 2 2 7 3 2" xfId="42107" xr:uid="{E55797EB-E59B-44EB-B22D-4C954FC26B31}"/>
    <cellStyle name="Normal 10 2 3 2 2 7 4" xfId="33954" xr:uid="{53DB4797-09B5-45BA-B44A-89AB54669AD0}"/>
    <cellStyle name="Normal 10 2 3 2 2 8" xfId="9732" xr:uid="{00000000-0005-0000-0000-0000330D0000}"/>
    <cellStyle name="Normal 10 2 3 2 2 8 2" xfId="26013" xr:uid="{7F6D4BB9-9794-42EE-BD64-D14153F13AE0}"/>
    <cellStyle name="Normal 10 2 3 2 2 8 2 2" xfId="52002" xr:uid="{8768F35F-B15A-4481-9F40-EFE0C058C6B3}"/>
    <cellStyle name="Normal 10 2 3 2 2 8 3" xfId="17893" xr:uid="{CDF9E43F-8808-4806-BD20-2CBE86FC3A1A}"/>
    <cellStyle name="Normal 10 2 3 2 2 8 3 2" xfId="43882" xr:uid="{DC7EA74F-8E79-4AD2-9050-40B2BF5F2DE8}"/>
    <cellStyle name="Normal 10 2 3 2 2 8 4" xfId="35730" xr:uid="{D0E7B6F3-B5E9-47FF-BFCE-4C2477C74EA5}"/>
    <cellStyle name="Normal 10 2 3 2 2 9" xfId="10516" xr:uid="{00000000-0005-0000-0000-0000340D0000}"/>
    <cellStyle name="Normal 10 2 3 2 2 9 2" xfId="18639" xr:uid="{5187DA8F-508B-4859-8EE3-E59EDD68AB6C}"/>
    <cellStyle name="Normal 10 2 3 2 2 9 2 2" xfId="44628" xr:uid="{F5CDDDC8-9F7F-46D4-BE0F-E3F17FE4A8AC}"/>
    <cellStyle name="Normal 10 2 3 2 2 9 3" xfId="36505" xr:uid="{8BE39902-A393-4212-BAA0-00573820EA39}"/>
    <cellStyle name="Normal 10 2 3 2 3" xfId="803" xr:uid="{8DF2A6FE-4E0A-4C5C-B25E-A0998DBCB7FE}"/>
    <cellStyle name="Normal 10 2 3 2 3 2" xfId="5538" xr:uid="{00000000-0005-0000-0000-0000360D0000}"/>
    <cellStyle name="Normal 10 2 3 2 3 2 2" xfId="21927" xr:uid="{DE604DAE-DF8E-4BEB-8516-8E7B33A180B8}"/>
    <cellStyle name="Normal 10 2 3 2 3 2 2 2" xfId="47916" xr:uid="{E4B6784D-4945-4FDE-9D8D-64C13E91340C}"/>
    <cellStyle name="Normal 10 2 3 2 3 2 3" xfId="13807" xr:uid="{372F0BBC-55CA-4C48-9241-D548A0D59E59}"/>
    <cellStyle name="Normal 10 2 3 2 3 2 3 2" xfId="39796" xr:uid="{F4B39AC6-A0D6-4B08-BEC1-09E64BCEB8B8}"/>
    <cellStyle name="Normal 10 2 3 2 3 2 4" xfId="31643" xr:uid="{E39797D0-0BE2-4DE6-97D4-9B79E5BB365B}"/>
    <cellStyle name="Normal 10 2 3 2 3 3" xfId="8370" xr:uid="{00000000-0005-0000-0000-0000370D0000}"/>
    <cellStyle name="Normal 10 2 3 2 3 3 2" xfId="24701" xr:uid="{547A48CB-0E82-4E49-8900-029D7DB59F27}"/>
    <cellStyle name="Normal 10 2 3 2 3 3 2 2" xfId="50690" xr:uid="{B1B76850-817E-465D-91E5-5F84E48EAE59}"/>
    <cellStyle name="Normal 10 2 3 2 3 3 3" xfId="16581" xr:uid="{E82C08C3-31BF-48D2-8BC9-A499D9BD04A0}"/>
    <cellStyle name="Normal 10 2 3 2 3 3 3 2" xfId="42570" xr:uid="{3C1DDFB0-853A-4A5D-AD97-4D2D9A94FA85}"/>
    <cellStyle name="Normal 10 2 3 2 3 3 4" xfId="34417" xr:uid="{39FF4719-A563-4569-9433-8796F04760FE}"/>
    <cellStyle name="Normal 10 2 3 2 3 4" xfId="9433" xr:uid="{00000000-0005-0000-0000-0000380D0000}"/>
    <cellStyle name="Normal 10 2 3 2 3 4 2" xfId="25718" xr:uid="{8575DEB3-5ACD-4FCA-8E06-A65F15963479}"/>
    <cellStyle name="Normal 10 2 3 2 3 4 2 2" xfId="51707" xr:uid="{037D9371-F056-4987-80FF-4152B77EC6AE}"/>
    <cellStyle name="Normal 10 2 3 2 3 4 3" xfId="17598" xr:uid="{5C4A3A19-6F9E-420E-8179-AC07E516D48C}"/>
    <cellStyle name="Normal 10 2 3 2 3 4 3 2" xfId="43587" xr:uid="{0EABD8BA-5CEA-4407-AC7B-A38787F251B7}"/>
    <cellStyle name="Normal 10 2 3 2 3 4 4" xfId="35435" xr:uid="{AE61EF39-8E54-4BEE-B087-5F495721056E}"/>
    <cellStyle name="Normal 10 2 3 2 3 5" xfId="19806" xr:uid="{27A5C14C-C1BC-4DC0-BBE2-D17428F165AE}"/>
    <cellStyle name="Normal 10 2 3 2 3 5 2" xfId="45795" xr:uid="{9F902C10-C124-4556-B35F-C6FF403016CD}"/>
    <cellStyle name="Normal 10 2 3 2 3 6" xfId="11686" xr:uid="{D985D8A3-962F-4FEB-B132-EB7C4678F0F5}"/>
    <cellStyle name="Normal 10 2 3 2 3 6 2" xfId="37675" xr:uid="{6B9AD8C6-C228-4D5C-B375-6BA6DFE72225}"/>
    <cellStyle name="Normal 10 2 3 2 3 7" xfId="27271" xr:uid="{A54A03CD-322C-4990-A674-68FBD112AC29}"/>
    <cellStyle name="Normal 10 2 3 2 3 7 2" xfId="53260" xr:uid="{60266A8A-1843-4BAC-B82B-F4CEE1E28D31}"/>
    <cellStyle name="Normal 10 2 3 2 3 8" xfId="3333" xr:uid="{00000000-0005-0000-0000-0000350D0000}"/>
    <cellStyle name="Normal 10 2 3 2 3 9" xfId="29516" xr:uid="{EAC70F1D-1D19-48DA-AA95-B5168FD4C65C}"/>
    <cellStyle name="Normal 10 2 3 2 4" xfId="4051" xr:uid="{00000000-0005-0000-0000-0000390D0000}"/>
    <cellStyle name="Normal 10 2 3 2 4 2" xfId="20472" xr:uid="{55E935D7-8C2A-4532-9B0F-DB295B1860A6}"/>
    <cellStyle name="Normal 10 2 3 2 4 2 2" xfId="46461" xr:uid="{54F0FACD-A931-488E-8F94-42374370FEBF}"/>
    <cellStyle name="Normal 10 2 3 2 4 3" xfId="12352" xr:uid="{7E50A42B-5AB2-4D27-81F6-FDE829B5085D}"/>
    <cellStyle name="Normal 10 2 3 2 4 3 2" xfId="38341" xr:uid="{105087AD-3304-474D-9464-2EA9DB4AE5E6}"/>
    <cellStyle name="Normal 10 2 3 2 4 4" xfId="30186" xr:uid="{924AAA16-76EE-43D7-A9FF-4EECEE4E031F}"/>
    <cellStyle name="Normal 10 2 3 2 5" xfId="4712" xr:uid="{00000000-0005-0000-0000-00003A0D0000}"/>
    <cellStyle name="Normal 10 2 3 2 5 2" xfId="21118" xr:uid="{7ACADC4B-6D06-4260-B90A-022E0CBA3E0D}"/>
    <cellStyle name="Normal 10 2 3 2 5 2 2" xfId="47107" xr:uid="{D67420EE-AB20-4354-A276-8BF3DDC368B5}"/>
    <cellStyle name="Normal 10 2 3 2 5 3" xfId="12998" xr:uid="{F18598D1-E661-48A4-A880-F21A873D540B}"/>
    <cellStyle name="Normal 10 2 3 2 5 3 2" xfId="38987" xr:uid="{1BBE3025-D0E9-4C5F-9F42-AA5F6011A187}"/>
    <cellStyle name="Normal 10 2 3 2 5 4" xfId="30832" xr:uid="{B3547B58-C46C-4653-AE8A-951F1F54EB68}"/>
    <cellStyle name="Normal 10 2 3 2 6" xfId="6248" xr:uid="{00000000-0005-0000-0000-00003B0D0000}"/>
    <cellStyle name="Normal 10 2 3 2 6 2" xfId="22593" xr:uid="{0671EAD8-E23F-462C-AB6A-3A86DDF0E7B2}"/>
    <cellStyle name="Normal 10 2 3 2 6 2 2" xfId="48582" xr:uid="{07C686EF-EAD9-4F58-B0D9-3501FE088927}"/>
    <cellStyle name="Normal 10 2 3 2 6 3" xfId="14473" xr:uid="{F6CEAD51-20DD-4345-9399-50884D5540B3}"/>
    <cellStyle name="Normal 10 2 3 2 6 3 2" xfId="40462" xr:uid="{541F17DC-66BC-4852-99BF-9E6D162BE9DA}"/>
    <cellStyle name="Normal 10 2 3 2 6 4" xfId="32309" xr:uid="{046B554E-3409-48CC-9042-FEF6D2866115}"/>
    <cellStyle name="Normal 10 2 3 2 7" xfId="6915" xr:uid="{00000000-0005-0000-0000-00003C0D0000}"/>
    <cellStyle name="Normal 10 2 3 2 7 2" xfId="23246" xr:uid="{42A9050A-A849-4A9D-8FD0-D128CC401898}"/>
    <cellStyle name="Normal 10 2 3 2 7 2 2" xfId="49235" xr:uid="{2BF27EED-3BDE-4BAF-8735-7BF8FDDD1C5B}"/>
    <cellStyle name="Normal 10 2 3 2 7 3" xfId="15126" xr:uid="{5648E10E-2904-4880-BE78-F4FDB3EDC944}"/>
    <cellStyle name="Normal 10 2 3 2 7 3 2" xfId="41115" xr:uid="{9AA22589-E48A-4ACF-A91B-922CA9FB2750}"/>
    <cellStyle name="Normal 10 2 3 2 7 4" xfId="32962" xr:uid="{E472AEC0-3FED-4C64-B409-CFA4A801E103}"/>
    <cellStyle name="Normal 10 2 3 2 8" xfId="7561" xr:uid="{00000000-0005-0000-0000-00003D0D0000}"/>
    <cellStyle name="Normal 10 2 3 2 8 2" xfId="23892" xr:uid="{67AB44A5-8143-42D5-A4ED-571EDC5E2BE2}"/>
    <cellStyle name="Normal 10 2 3 2 8 2 2" xfId="49881" xr:uid="{3936E51B-5B38-4E78-A53A-3728F9D9267C}"/>
    <cellStyle name="Normal 10 2 3 2 8 3" xfId="15772" xr:uid="{0E57C79A-C84C-4BFD-9BEF-F814BC80524A}"/>
    <cellStyle name="Normal 10 2 3 2 8 3 2" xfId="41761" xr:uid="{ABF318BE-99CA-4B0C-9994-D3860BE8EEED}"/>
    <cellStyle name="Normal 10 2 3 2 8 4" xfId="33608" xr:uid="{3E675B53-F2D5-485C-BC57-67AAAA108862}"/>
    <cellStyle name="Normal 10 2 3 2 9" xfId="8892" xr:uid="{00000000-0005-0000-0000-00003E0D0000}"/>
    <cellStyle name="Normal 10 2 3 2 9 2" xfId="25223" xr:uid="{FE0C3C37-0AE9-44AC-88D5-48FF1C7E4D93}"/>
    <cellStyle name="Normal 10 2 3 2 9 2 2" xfId="51212" xr:uid="{3E55B99C-DC33-4F7A-A86F-F2ECF9A0AF44}"/>
    <cellStyle name="Normal 10 2 3 2 9 3" xfId="17103" xr:uid="{D0078F65-C4CC-42E2-BB17-1B4AB54B16EE}"/>
    <cellStyle name="Normal 10 2 3 2 9 3 2" xfId="43092" xr:uid="{B35050B3-437B-42E4-A3F6-BD225DF1FBE4}"/>
    <cellStyle name="Normal 10 2 3 2 9 4" xfId="34939" xr:uid="{F737EEE3-FC33-4BD1-862C-FB1C7E6B82A6}"/>
    <cellStyle name="Normal 10 2 3 3" xfId="964" xr:uid="{3E3ADC8F-5EB2-4E82-94AB-DA4901720640}"/>
    <cellStyle name="Normal 10 2 3 3 10" xfId="28129" xr:uid="{5F830881-6606-4FF4-8230-B827B2241676}"/>
    <cellStyle name="Normal 10 2 3 3 2" xfId="3486" xr:uid="{00000000-0005-0000-0000-0000400D0000}"/>
    <cellStyle name="Normal 10 2 3 3 2 2" xfId="5690" xr:uid="{00000000-0005-0000-0000-0000410D0000}"/>
    <cellStyle name="Normal 10 2 3 3 2 2 2" xfId="22079" xr:uid="{66A903E1-D56E-4A60-B2F8-2DEED2A70AB5}"/>
    <cellStyle name="Normal 10 2 3 3 2 2 2 2" xfId="48068" xr:uid="{24FDAC88-A411-43C9-848B-6CC2ED46420B}"/>
    <cellStyle name="Normal 10 2 3 3 2 2 3" xfId="13959" xr:uid="{84F38D44-8710-4AEB-B9F5-919E483612F1}"/>
    <cellStyle name="Normal 10 2 3 3 2 2 3 2" xfId="39948" xr:uid="{75443474-1259-400C-8032-863258AF0BB4}"/>
    <cellStyle name="Normal 10 2 3 3 2 2 4" xfId="31795" xr:uid="{141D0276-5CA4-46F3-94E1-07C62F0F4B2E}"/>
    <cellStyle name="Normal 10 2 3 3 2 3" xfId="8522" xr:uid="{00000000-0005-0000-0000-0000420D0000}"/>
    <cellStyle name="Normal 10 2 3 3 2 3 2" xfId="24853" xr:uid="{294ECCF0-5846-4265-8B10-F8E8127BC032}"/>
    <cellStyle name="Normal 10 2 3 3 2 3 2 2" xfId="50842" xr:uid="{565AB6CD-94DB-486A-AB6C-F5D87884EC70}"/>
    <cellStyle name="Normal 10 2 3 3 2 3 3" xfId="16733" xr:uid="{824E74E6-5E0E-4533-A2B1-5E6EC1E57B83}"/>
    <cellStyle name="Normal 10 2 3 3 2 3 3 2" xfId="42722" xr:uid="{ECF83963-415B-4908-A2C7-B48EA0548C0F}"/>
    <cellStyle name="Normal 10 2 3 3 2 3 4" xfId="34569" xr:uid="{7AE5D5BD-C8DD-4F51-B48E-215363426E6C}"/>
    <cellStyle name="Normal 10 2 3 3 2 4" xfId="19958" xr:uid="{8D2FC14E-A472-40C1-A194-36ED7DD844D6}"/>
    <cellStyle name="Normal 10 2 3 3 2 4 2" xfId="45947" xr:uid="{385F705B-4F31-4E4B-9679-A8F0C80ABD8A}"/>
    <cellStyle name="Normal 10 2 3 3 2 5" xfId="11838" xr:uid="{0ADAE25F-B202-4EB4-BE55-5E83A74508FB}"/>
    <cellStyle name="Normal 10 2 3 3 2 5 2" xfId="37827" xr:uid="{66072FC1-B807-483C-957B-41FA5389BD28}"/>
    <cellStyle name="Normal 10 2 3 3 2 6" xfId="27423" xr:uid="{4A62E34A-19CB-49B8-BD26-0353BBB1D2E8}"/>
    <cellStyle name="Normal 10 2 3 3 2 6 2" xfId="53412" xr:uid="{14D13F27-90F9-4EAF-9A7A-B9337F3023BF}"/>
    <cellStyle name="Normal 10 2 3 3 2 7" xfId="29669" xr:uid="{1B98DB69-70E0-4809-8173-26F54BEBF733}"/>
    <cellStyle name="Normal 10 2 3 3 3" xfId="4212" xr:uid="{00000000-0005-0000-0000-0000430D0000}"/>
    <cellStyle name="Normal 10 2 3 3 3 2" xfId="20628" xr:uid="{D1164176-AD37-44EA-9CD8-145C440C9205}"/>
    <cellStyle name="Normal 10 2 3 3 3 2 2" xfId="46617" xr:uid="{A62D2B37-E32C-47F3-B123-967EF5F07A6F}"/>
    <cellStyle name="Normal 10 2 3 3 3 3" xfId="12508" xr:uid="{6B63227A-6AF3-4C60-9489-1ED446463651}"/>
    <cellStyle name="Normal 10 2 3 3 3 3 2" xfId="38497" xr:uid="{31263F2F-5CC6-4C34-AD8A-2628E69425C3}"/>
    <cellStyle name="Normal 10 2 3 3 3 4" xfId="30342" xr:uid="{6C50E8CF-DDD8-4B9B-9AE6-5E6FD68E9E57}"/>
    <cellStyle name="Normal 10 2 3 3 4" xfId="6408" xr:uid="{00000000-0005-0000-0000-0000440D0000}"/>
    <cellStyle name="Normal 10 2 3 3 4 2" xfId="22749" xr:uid="{32ABD6A4-8B03-4A7A-ABE5-ABC609840F3E}"/>
    <cellStyle name="Normal 10 2 3 3 4 2 2" xfId="48738" xr:uid="{D4E37AA1-9AFC-417A-ACAF-F9D6D0F5F8F7}"/>
    <cellStyle name="Normal 10 2 3 3 4 3" xfId="14629" xr:uid="{ECFC1708-D868-440B-8B84-545246D24B4D}"/>
    <cellStyle name="Normal 10 2 3 3 4 3 2" xfId="40618" xr:uid="{D284643C-D0FD-4AE4-A174-6278058715C2}"/>
    <cellStyle name="Normal 10 2 3 3 4 4" xfId="32465" xr:uid="{56514CDB-98B3-40B9-AD02-DBEDD9F9344F}"/>
    <cellStyle name="Normal 10 2 3 3 5" xfId="7071" xr:uid="{00000000-0005-0000-0000-0000450D0000}"/>
    <cellStyle name="Normal 10 2 3 3 5 2" xfId="23402" xr:uid="{5EF2E99C-5A46-4E9D-8AB6-579735E07DD3}"/>
    <cellStyle name="Normal 10 2 3 3 5 2 2" xfId="49391" xr:uid="{F2CC849A-F7D7-400F-9625-DBBFF6E9AE07}"/>
    <cellStyle name="Normal 10 2 3 3 5 3" xfId="15282" xr:uid="{CB7033D1-C0BA-4BFC-AFFF-FAFFDA03AA38}"/>
    <cellStyle name="Normal 10 2 3 3 5 3 2" xfId="41271" xr:uid="{4E0A37D9-DA2E-4620-82AF-5B3A03094F6E}"/>
    <cellStyle name="Normal 10 2 3 3 5 4" xfId="33118" xr:uid="{C0516157-D1A0-4BD3-B6DA-B72CBACC57C8}"/>
    <cellStyle name="Normal 10 2 3 3 6" xfId="9592" xr:uid="{00000000-0005-0000-0000-0000460D0000}"/>
    <cellStyle name="Normal 10 2 3 3 6 2" xfId="25875" xr:uid="{44432624-DECC-4A35-8F85-12C6CBC09B37}"/>
    <cellStyle name="Normal 10 2 3 3 6 2 2" xfId="51864" xr:uid="{9A1ED237-39D5-43F1-858D-2E954AF1A77A}"/>
    <cellStyle name="Normal 10 2 3 3 6 3" xfId="17755" xr:uid="{7E155E5B-128C-48CE-9892-BF77753420A9}"/>
    <cellStyle name="Normal 10 2 3 3 6 3 2" xfId="43744" xr:uid="{6F5B7E17-BFF7-4687-B666-65B785BE7C48}"/>
    <cellStyle name="Normal 10 2 3 3 6 4" xfId="35592" xr:uid="{70B4B367-F836-4221-902B-24E02B392C46}"/>
    <cellStyle name="Normal 10 2 3 3 7" xfId="10379" xr:uid="{00000000-0005-0000-0000-0000470D0000}"/>
    <cellStyle name="Normal 10 2 3 3 7 2" xfId="18502" xr:uid="{FE9C829F-49D4-449D-B47F-3E2FAF296C0B}"/>
    <cellStyle name="Normal 10 2 3 3 7 2 2" xfId="44491" xr:uid="{4C48EB27-8029-4E39-8228-2C210297DD09}"/>
    <cellStyle name="Normal 10 2 3 3 7 3" xfId="36368" xr:uid="{9AD3E674-7C9B-4903-A847-EBEB52A06FD7}"/>
    <cellStyle name="Normal 10 2 3 3 8" xfId="2577" xr:uid="{00000000-0005-0000-0000-0000480D0000}"/>
    <cellStyle name="Normal 10 2 3 3 8 2" xfId="28876" xr:uid="{A76717FB-79D5-4061-A311-7FFC059A5BB4}"/>
    <cellStyle name="Normal 10 2 3 3 9" xfId="1635" xr:uid="{00000000-0005-0000-0000-00003F0D0000}"/>
    <cellStyle name="Normal 10 2 3 3 9 2" xfId="54088" xr:uid="{A7796BBB-37CD-4E3C-B8F3-A19FC5751CE6}"/>
    <cellStyle name="Normal 10 2 3 4" xfId="629" xr:uid="{77739F64-D4AF-476E-B1BF-92026D7593F3}"/>
    <cellStyle name="Normal 10 2 3 4 2" xfId="5066" xr:uid="{00000000-0005-0000-0000-00004A0D0000}"/>
    <cellStyle name="Normal 10 2 3 4 2 2" xfId="21463" xr:uid="{8CB13B75-FE28-4B25-930F-3430648BD0F4}"/>
    <cellStyle name="Normal 10 2 3 4 2 2 2" xfId="47452" xr:uid="{E96B4DBC-51C8-42AD-AEB8-D661FA236090}"/>
    <cellStyle name="Normal 10 2 3 4 2 3" xfId="13343" xr:uid="{18B457BA-89F7-468C-84D6-8487E4B9B551}"/>
    <cellStyle name="Normal 10 2 3 4 2 3 2" xfId="39332" xr:uid="{DCD86F04-04DB-482E-94FB-A4BDB7D7D32F}"/>
    <cellStyle name="Normal 10 2 3 4 2 4" xfId="31179" xr:uid="{4DCA5033-816F-421E-BCAF-0D595BC32C10}"/>
    <cellStyle name="Normal 10 2 3 4 3" xfId="7906" xr:uid="{00000000-0005-0000-0000-00004B0D0000}"/>
    <cellStyle name="Normal 10 2 3 4 3 2" xfId="24237" xr:uid="{9E95EC46-0DBB-42ED-9295-CB753264F4C7}"/>
    <cellStyle name="Normal 10 2 3 4 3 2 2" xfId="50226" xr:uid="{2046726A-1DA7-4ABA-8EAD-49FAE92875A7}"/>
    <cellStyle name="Normal 10 2 3 4 3 3" xfId="16117" xr:uid="{971B7FAC-B66B-4F36-B0EE-B45FF5F308B8}"/>
    <cellStyle name="Normal 10 2 3 4 3 3 2" xfId="42106" xr:uid="{E09E0C38-305D-44AB-95E8-A93282E4C180}"/>
    <cellStyle name="Normal 10 2 3 4 3 4" xfId="33953" xr:uid="{F7490454-890D-4392-8A28-6A4C181F25AD}"/>
    <cellStyle name="Normal 10 2 3 4 4" xfId="9283" xr:uid="{00000000-0005-0000-0000-00004C0D0000}"/>
    <cellStyle name="Normal 10 2 3 4 4 2" xfId="25574" xr:uid="{69E09427-5511-4A6B-8913-87E023A7C7C5}"/>
    <cellStyle name="Normal 10 2 3 4 4 2 2" xfId="51563" xr:uid="{84F2B916-F3A7-4DDB-A70D-E4A60C43E248}"/>
    <cellStyle name="Normal 10 2 3 4 4 3" xfId="17454" xr:uid="{66A50EF4-840B-4CCB-B6F7-DFACDFC3748D}"/>
    <cellStyle name="Normal 10 2 3 4 4 3 2" xfId="43443" xr:uid="{445CDACB-DB5B-4AF4-835E-81A84627589F}"/>
    <cellStyle name="Normal 10 2 3 4 4 4" xfId="35291" xr:uid="{5507281E-4369-43CE-8133-548E6274AE2F}"/>
    <cellStyle name="Normal 10 2 3 4 5" xfId="19342" xr:uid="{12146177-18F3-48CD-9793-F3432F909748}"/>
    <cellStyle name="Normal 10 2 3 4 5 2" xfId="45331" xr:uid="{D63CF95C-7D54-480E-B27F-09F11E3719F1}"/>
    <cellStyle name="Normal 10 2 3 4 6" xfId="11222" xr:uid="{E250B4B8-ABB0-402D-A836-EC97FE681ABF}"/>
    <cellStyle name="Normal 10 2 3 4 6 2" xfId="37211" xr:uid="{4D64E18E-D13F-464C-8855-BFEA4212AEC8}"/>
    <cellStyle name="Normal 10 2 3 4 7" xfId="26807" xr:uid="{00706FF3-979F-4DFC-A3E1-6986D5771F52}"/>
    <cellStyle name="Normal 10 2 3 4 7 2" xfId="52796" xr:uid="{BF8C0BE8-0772-445A-9994-48D13783774F}"/>
    <cellStyle name="Normal 10 2 3 4 8" xfId="2858" xr:uid="{00000000-0005-0000-0000-0000490D0000}"/>
    <cellStyle name="Normal 10 2 3 4 9" xfId="29049" xr:uid="{DA83A245-FA2F-472D-BBDA-5B576E8C693B}"/>
    <cellStyle name="Normal 10 2 3 5" xfId="3189" xr:uid="{00000000-0005-0000-0000-00004D0D0000}"/>
    <cellStyle name="Normal 10 2 3 5 2" xfId="5395" xr:uid="{00000000-0005-0000-0000-00004E0D0000}"/>
    <cellStyle name="Normal 10 2 3 5 2 2" xfId="21784" xr:uid="{41DD4ED2-7202-4301-AD73-3254DCAD3331}"/>
    <cellStyle name="Normal 10 2 3 5 2 2 2" xfId="47773" xr:uid="{B125E4CB-20E4-4AB9-B98B-66DA60989EAA}"/>
    <cellStyle name="Normal 10 2 3 5 2 3" xfId="13664" xr:uid="{1B78EC4B-75B0-46F3-ABDD-662CF2B00B57}"/>
    <cellStyle name="Normal 10 2 3 5 2 3 2" xfId="39653" xr:uid="{C96E87A6-B01D-49CF-BE13-DD3866A39A48}"/>
    <cellStyle name="Normal 10 2 3 5 2 4" xfId="31500" xr:uid="{AC1BFDDB-C17A-4AE0-908E-0AABAE438049}"/>
    <cellStyle name="Normal 10 2 3 5 3" xfId="8227" xr:uid="{00000000-0005-0000-0000-00004F0D0000}"/>
    <cellStyle name="Normal 10 2 3 5 3 2" xfId="24558" xr:uid="{013F8C21-70C2-4B58-A7C5-2473F73C6CD0}"/>
    <cellStyle name="Normal 10 2 3 5 3 2 2" xfId="50547" xr:uid="{BD83B5AB-CC71-476B-AD92-F540657F1BA4}"/>
    <cellStyle name="Normal 10 2 3 5 3 3" xfId="16438" xr:uid="{D005E0A2-B795-4979-8D09-F874F3297592}"/>
    <cellStyle name="Normal 10 2 3 5 3 3 2" xfId="42427" xr:uid="{182B1B10-1708-47ED-B78E-54CFE3D8CA12}"/>
    <cellStyle name="Normal 10 2 3 5 3 4" xfId="34274" xr:uid="{D22F1179-2701-4876-8FCA-A55307E791E5}"/>
    <cellStyle name="Normal 10 2 3 5 4" xfId="19663" xr:uid="{0DEACE24-67FD-4712-AFD5-FBF259FF70F6}"/>
    <cellStyle name="Normal 10 2 3 5 4 2" xfId="45652" xr:uid="{A7883DC5-1786-401C-BB5D-36EAB69B1DBA}"/>
    <cellStyle name="Normal 10 2 3 5 5" xfId="11543" xr:uid="{9CE99C66-3763-4456-BD78-EB100B3BC33A}"/>
    <cellStyle name="Normal 10 2 3 5 5 2" xfId="37532" xr:uid="{3BC8B1E2-4D57-4075-89A2-755E57863ACC}"/>
    <cellStyle name="Normal 10 2 3 5 6" xfId="27128" xr:uid="{629DCF69-12E5-4866-9C41-B246CC0FFDD4}"/>
    <cellStyle name="Normal 10 2 3 5 6 2" xfId="53117" xr:uid="{CBB8FCC7-DEF6-48F9-A270-5FE80F68030A}"/>
    <cellStyle name="Normal 10 2 3 5 7" xfId="29373" xr:uid="{576E638A-4D03-4993-810D-498F4DBF2881}"/>
    <cellStyle name="Normal 10 2 3 6" xfId="3878" xr:uid="{00000000-0005-0000-0000-0000500D0000}"/>
    <cellStyle name="Normal 10 2 3 6 2" xfId="20329" xr:uid="{AC3F591A-7D80-4CD8-9E4B-ABB23BD673AD}"/>
    <cellStyle name="Normal 10 2 3 6 2 2" xfId="46318" xr:uid="{B6322B77-56DB-44B5-AE54-A9B65D7225C1}"/>
    <cellStyle name="Normal 10 2 3 6 3" xfId="12209" xr:uid="{3D0B3659-FDE6-4448-AC2E-D6F664C75F06}"/>
    <cellStyle name="Normal 10 2 3 6 3 2" xfId="38198" xr:uid="{7AC76727-097F-470F-83D2-C7733DC6D445}"/>
    <cellStyle name="Normal 10 2 3 6 4" xfId="30043" xr:uid="{89EA238C-F184-415D-A528-53BD47CBEDE3}"/>
    <cellStyle name="Normal 10 2 3 7" xfId="4569" xr:uid="{00000000-0005-0000-0000-0000510D0000}"/>
    <cellStyle name="Normal 10 2 3 7 2" xfId="20975" xr:uid="{2CE4F729-7431-4762-9B82-69602FC56460}"/>
    <cellStyle name="Normal 10 2 3 7 2 2" xfId="46964" xr:uid="{2F951951-D360-46C1-9127-A8E1023D5B5D}"/>
    <cellStyle name="Normal 10 2 3 7 3" xfId="12855" xr:uid="{E3AB6B33-C3AC-4F40-94F3-CF2F5EE91A00}"/>
    <cellStyle name="Normal 10 2 3 7 3 2" xfId="38844" xr:uid="{DBD33EEE-733D-4747-8C6B-AA86A45417C2}"/>
    <cellStyle name="Normal 10 2 3 7 4" xfId="30689" xr:uid="{E9AC07B0-E5BF-4447-A27B-33AB2E2FF92D}"/>
    <cellStyle name="Normal 10 2 3 8" xfId="6076" xr:uid="{00000000-0005-0000-0000-0000520D0000}"/>
    <cellStyle name="Normal 10 2 3 8 2" xfId="22450" xr:uid="{51AB3D20-32EB-4CD0-AE34-0580F3B22DFD}"/>
    <cellStyle name="Normal 10 2 3 8 2 2" xfId="48439" xr:uid="{D02399EF-B2E7-4483-A6C2-FBBC6C141CCC}"/>
    <cellStyle name="Normal 10 2 3 8 3" xfId="14330" xr:uid="{E1779ECC-3B57-49B4-8B6E-3B772E784C3A}"/>
    <cellStyle name="Normal 10 2 3 8 3 2" xfId="40319" xr:uid="{BDB0E6BB-AF2B-41FE-A252-8056961FA6E1}"/>
    <cellStyle name="Normal 10 2 3 8 4" xfId="32166" xr:uid="{311561CF-CDA1-4C45-952F-F6B9193191F4}"/>
    <cellStyle name="Normal 10 2 3 9" xfId="6772" xr:uid="{00000000-0005-0000-0000-0000530D0000}"/>
    <cellStyle name="Normal 10 2 3 9 2" xfId="23103" xr:uid="{B57A11BF-8235-405A-A5DF-A1A03DC81959}"/>
    <cellStyle name="Normal 10 2 3 9 2 2" xfId="49092" xr:uid="{AFFEBBD9-516E-4E55-89E3-B8CD5062B045}"/>
    <cellStyle name="Normal 10 2 3 9 3" xfId="14983" xr:uid="{F6118B68-AA5B-44AC-9FFA-EEC2B6BF61DD}"/>
    <cellStyle name="Normal 10 2 3 9 3 2" xfId="40972" xr:uid="{7B4FA4D5-3FE6-4FA4-B9D7-8B9B3ECFC1D9}"/>
    <cellStyle name="Normal 10 2 3 9 4" xfId="32819" xr:uid="{B45647E5-A4CF-4392-BE92-5755D7442DFF}"/>
    <cellStyle name="Normal 10 2 4" xfId="188" xr:uid="{00000000-0005-0000-0000-0000B5000000}"/>
    <cellStyle name="Normal 10 2 4 10" xfId="8893" xr:uid="{00000000-0005-0000-0000-0000550D0000}"/>
    <cellStyle name="Normal 10 2 4 10 2" xfId="25224" xr:uid="{B02B322E-FA1A-4EE5-A03A-A950D655C1F7}"/>
    <cellStyle name="Normal 10 2 4 10 2 2" xfId="51213" xr:uid="{EE9420CA-412C-403D-9BBD-22EDC4BF8414}"/>
    <cellStyle name="Normal 10 2 4 10 3" xfId="17104" xr:uid="{D371058F-2F04-470C-B54C-DE30DF55E6C8}"/>
    <cellStyle name="Normal 10 2 4 10 3 2" xfId="43093" xr:uid="{C4B954F4-85C6-4C06-9983-978176D5CF33}"/>
    <cellStyle name="Normal 10 2 4 10 4" xfId="34940" xr:uid="{D1914D57-7EC1-4705-88AC-A0ED2005AB61}"/>
    <cellStyle name="Normal 10 2 4 11" xfId="10125" xr:uid="{00000000-0005-0000-0000-0000560D0000}"/>
    <cellStyle name="Normal 10 2 4 11 2" xfId="18248" xr:uid="{651EC1FB-9A02-48FF-9D13-231A01BB4A59}"/>
    <cellStyle name="Normal 10 2 4 11 2 2" xfId="44237" xr:uid="{4508D969-D748-4686-931C-7190916DF6F3}"/>
    <cellStyle name="Normal 10 2 4 11 3" xfId="36114" xr:uid="{90D302E5-B6C3-4414-8A32-6F7C58EDCD97}"/>
    <cellStyle name="Normal 10 2 4 12" xfId="2035" xr:uid="{00000000-0005-0000-0000-0000570D0000}"/>
    <cellStyle name="Normal 10 2 4 12 2" xfId="18899" xr:uid="{0A08BF89-F3F1-406A-A187-A51A86654C96}"/>
    <cellStyle name="Normal 10 2 4 12 2 2" xfId="44888" xr:uid="{940B258B-0C35-4C46-8CE4-D10982764751}"/>
    <cellStyle name="Normal 10 2 4 12 3" xfId="28529" xr:uid="{E8B55BF2-B4C5-47A5-AFB6-E16DC8ADD9B3}"/>
    <cellStyle name="Normal 10 2 4 13" xfId="10779" xr:uid="{1C8AC851-5533-4726-B194-A329B3DE1F2C}"/>
    <cellStyle name="Normal 10 2 4 13 2" xfId="36768" xr:uid="{013D4BBF-896B-4C7B-8027-CAA6DC928BFC}"/>
    <cellStyle name="Normal 10 2 4 14" xfId="26363" xr:uid="{F30A08C5-3B3C-4E4D-8722-06DA3966D6D8}"/>
    <cellStyle name="Normal 10 2 4 14 2" xfId="52352" xr:uid="{982E7B7F-0D43-4F1B-A557-4FD05CB71E66}"/>
    <cellStyle name="Normal 10 2 4 15" xfId="1381" xr:uid="{00000000-0005-0000-0000-0000540D0000}"/>
    <cellStyle name="Normal 10 2 4 15 2" xfId="53834" xr:uid="{A416DB3B-ADD8-4DEE-B0AF-A05CF6C5EA66}"/>
    <cellStyle name="Normal 10 2 4 16" xfId="27868" xr:uid="{5ED2B798-154F-476D-9509-1C6F5681459E}"/>
    <cellStyle name="Normal 10 2 4 2" xfId="189" xr:uid="{00000000-0005-0000-0000-0000B6000000}"/>
    <cellStyle name="Normal 10 2 4 2 10" xfId="10268" xr:uid="{00000000-0005-0000-0000-0000590D0000}"/>
    <cellStyle name="Normal 10 2 4 2 10 2" xfId="18391" xr:uid="{0001D165-6678-4E1D-940E-AAEA0A99E4C3}"/>
    <cellStyle name="Normal 10 2 4 2 10 2 2" xfId="44380" xr:uid="{834361E9-A491-4F42-8FD1-98F82A59C14A}"/>
    <cellStyle name="Normal 10 2 4 2 10 3" xfId="36257" xr:uid="{0B134A17-396E-448A-AD73-C7801622E51D}"/>
    <cellStyle name="Normal 10 2 4 2 11" xfId="2178" xr:uid="{00000000-0005-0000-0000-00005A0D0000}"/>
    <cellStyle name="Normal 10 2 4 2 11 2" xfId="19042" xr:uid="{777024EC-86BA-4EB1-86BC-625BD93C01AD}"/>
    <cellStyle name="Normal 10 2 4 2 11 2 2" xfId="45031" xr:uid="{233D45D6-61BD-4D50-9D6B-EE68BBD3A1CE}"/>
    <cellStyle name="Normal 10 2 4 2 11 3" xfId="28672" xr:uid="{37A6BAC6-4F7D-466C-A3BB-7CA746D2FD86}"/>
    <cellStyle name="Normal 10 2 4 2 12" xfId="10922" xr:uid="{283947B7-4BE9-487A-8B3A-3B3F1FEE25DB}"/>
    <cellStyle name="Normal 10 2 4 2 12 2" xfId="36911" xr:uid="{D76AE6D9-C5F0-46E4-9D4E-2353DF236160}"/>
    <cellStyle name="Normal 10 2 4 2 13" xfId="26506" xr:uid="{8DAF70A9-4BFE-4D46-9043-6E1924C32CBB}"/>
    <cellStyle name="Normal 10 2 4 2 13 2" xfId="52495" xr:uid="{597EB4FB-B9E8-4FBD-91E1-FF13D6D64621}"/>
    <cellStyle name="Normal 10 2 4 2 14" xfId="1524" xr:uid="{00000000-0005-0000-0000-0000580D0000}"/>
    <cellStyle name="Normal 10 2 4 2 14 2" xfId="53977" xr:uid="{AED477EB-61A5-4FFE-9469-648C881F7232}"/>
    <cellStyle name="Normal 10 2 4 2 15" xfId="28015" xr:uid="{550DF08F-5290-4F85-84BB-55F7F61C3F76}"/>
    <cellStyle name="Normal 10 2 4 2 2" xfId="1153" xr:uid="{BE22BD87-F79C-4B33-8504-B27A31F5533F}"/>
    <cellStyle name="Normal 10 2 4 2 2 10" xfId="2861" xr:uid="{00000000-0005-0000-0000-00005C0D0000}"/>
    <cellStyle name="Normal 10 2 4 2 2 10 2" xfId="19345" xr:uid="{EC2E7356-4648-4827-AE0A-65AC162D4487}"/>
    <cellStyle name="Normal 10 2 4 2 2 10 2 2" xfId="45334" xr:uid="{688EA571-EE36-4D35-A2A1-3FC88E897268}"/>
    <cellStyle name="Normal 10 2 4 2 2 10 3" xfId="29052" xr:uid="{6D0D676D-44A5-4990-9A09-BDEBDF9D3991}"/>
    <cellStyle name="Normal 10 2 4 2 2 11" xfId="11225" xr:uid="{F61B07BE-6F35-4950-ADBC-554B8D73E764}"/>
    <cellStyle name="Normal 10 2 4 2 2 11 2" xfId="37214" xr:uid="{62A264CC-4565-40FF-AACD-95F0839CD504}"/>
    <cellStyle name="Normal 10 2 4 2 2 12" xfId="26810" xr:uid="{C0282FB5-0B2B-4817-8562-8F7412EBA7C4}"/>
    <cellStyle name="Normal 10 2 4 2 2 12 2" xfId="52799" xr:uid="{29B758C6-8DD0-4C2C-9409-6F576500AFA0}"/>
    <cellStyle name="Normal 10 2 4 2 2 13" xfId="1817" xr:uid="{00000000-0005-0000-0000-00005B0D0000}"/>
    <cellStyle name="Normal 10 2 4 2 2 13 2" xfId="54270" xr:uid="{4C606263-3A4D-4DD8-B912-F66DD65E51DD}"/>
    <cellStyle name="Normal 10 2 4 2 2 14" xfId="28311" xr:uid="{9C38723C-C2C9-40F5-8661-46BD07B709BD}"/>
    <cellStyle name="Normal 10 2 4 2 2 2" xfId="3676" xr:uid="{00000000-0005-0000-0000-00005D0D0000}"/>
    <cellStyle name="Normal 10 2 4 2 2 2 2" xfId="5880" xr:uid="{00000000-0005-0000-0000-00005E0D0000}"/>
    <cellStyle name="Normal 10 2 4 2 2 2 2 2" xfId="22269" xr:uid="{FF572822-8D30-4832-A503-A585543F309A}"/>
    <cellStyle name="Normal 10 2 4 2 2 2 2 2 2" xfId="48258" xr:uid="{2FA10401-9D59-4EBA-8981-F896F5A7964A}"/>
    <cellStyle name="Normal 10 2 4 2 2 2 2 3" xfId="14149" xr:uid="{11CE37B6-1663-4B3D-9CB0-FA63C2E181A0}"/>
    <cellStyle name="Normal 10 2 4 2 2 2 2 3 2" xfId="40138" xr:uid="{04C96609-6712-4457-81AD-9063C596F40A}"/>
    <cellStyle name="Normal 10 2 4 2 2 2 2 4" xfId="31985" xr:uid="{B3DFCC4D-7ED4-4AD1-9393-9A459C76BC64}"/>
    <cellStyle name="Normal 10 2 4 2 2 2 3" xfId="8712" xr:uid="{00000000-0005-0000-0000-00005F0D0000}"/>
    <cellStyle name="Normal 10 2 4 2 2 2 3 2" xfId="25043" xr:uid="{57620258-D7F0-4ED8-BDA3-1D750ADD2235}"/>
    <cellStyle name="Normal 10 2 4 2 2 2 3 2 2" xfId="51032" xr:uid="{B2D18F7A-CD21-4B78-B3DD-DA6C71EBD0AC}"/>
    <cellStyle name="Normal 10 2 4 2 2 2 3 3" xfId="16923" xr:uid="{F91C3E83-143D-4E00-8195-940B43A52F6A}"/>
    <cellStyle name="Normal 10 2 4 2 2 2 3 3 2" xfId="42912" xr:uid="{1BFE6C2E-02D0-4461-92B2-5BCF9B24E8C6}"/>
    <cellStyle name="Normal 10 2 4 2 2 2 3 4" xfId="34759" xr:uid="{31E20CEF-A96D-4D51-AF03-16A75BACC1E1}"/>
    <cellStyle name="Normal 10 2 4 2 2 2 4" xfId="20148" xr:uid="{FF79D916-0273-4238-884D-E939065813B4}"/>
    <cellStyle name="Normal 10 2 4 2 2 2 4 2" xfId="46137" xr:uid="{CC651D5F-4F14-48DD-960F-2B105FBDF7A6}"/>
    <cellStyle name="Normal 10 2 4 2 2 2 5" xfId="12028" xr:uid="{A6C5043B-3CA5-4FF1-AA4E-D1D76BFD1763}"/>
    <cellStyle name="Normal 10 2 4 2 2 2 5 2" xfId="38017" xr:uid="{C44860D3-6023-4EAE-80ED-C553D80B2610}"/>
    <cellStyle name="Normal 10 2 4 2 2 2 6" xfId="27613" xr:uid="{AFC6AB85-5A2C-4FE3-8B5A-25E060E539D4}"/>
    <cellStyle name="Normal 10 2 4 2 2 2 6 2" xfId="53602" xr:uid="{2720D468-9A93-4394-9188-EB439A005134}"/>
    <cellStyle name="Normal 10 2 4 2 2 2 7" xfId="29859" xr:uid="{D95DB785-8A50-4BEB-AA2E-368C47CDB036}"/>
    <cellStyle name="Normal 10 2 4 2 2 3" xfId="4401" xr:uid="{00000000-0005-0000-0000-0000600D0000}"/>
    <cellStyle name="Normal 10 2 4 2 2 3 2" xfId="20810" xr:uid="{F7B10796-FB44-4DC5-BD9E-32DDFD5E893D}"/>
    <cellStyle name="Normal 10 2 4 2 2 3 2 2" xfId="46799" xr:uid="{0593A0D4-AA61-4554-8F10-EC0C7AFCCB8A}"/>
    <cellStyle name="Normal 10 2 4 2 2 3 3" xfId="12690" xr:uid="{EA2D7B5C-EE8F-4652-A009-2E2FF8A5C09E}"/>
    <cellStyle name="Normal 10 2 4 2 2 3 3 2" xfId="38679" xr:uid="{130BFBBA-A9F7-40A6-AE75-73458A7359EE}"/>
    <cellStyle name="Normal 10 2 4 2 2 3 4" xfId="30524" xr:uid="{E6869902-FBE6-4B08-A2F9-81DCBB50E4D0}"/>
    <cellStyle name="Normal 10 2 4 2 2 4" xfId="5069" xr:uid="{00000000-0005-0000-0000-0000610D0000}"/>
    <cellStyle name="Normal 10 2 4 2 2 4 2" xfId="21466" xr:uid="{35A033AE-8259-4A68-B8A0-A4B93F656C4F}"/>
    <cellStyle name="Normal 10 2 4 2 2 4 2 2" xfId="47455" xr:uid="{3F291D19-7A7E-4796-B964-75E338E2D43D}"/>
    <cellStyle name="Normal 10 2 4 2 2 4 3" xfId="13346" xr:uid="{960C6E12-BD8F-435F-8D3E-CB4C7492493E}"/>
    <cellStyle name="Normal 10 2 4 2 2 4 3 2" xfId="39335" xr:uid="{DBA023CD-2179-43EF-9D29-3AC2790CB52A}"/>
    <cellStyle name="Normal 10 2 4 2 2 4 4" xfId="31182" xr:uid="{21D87B6E-E246-48D0-8D5D-2EB608ADD264}"/>
    <cellStyle name="Normal 10 2 4 2 2 5" xfId="6597" xr:uid="{00000000-0005-0000-0000-0000620D0000}"/>
    <cellStyle name="Normal 10 2 4 2 2 5 2" xfId="22931" xr:uid="{9DF13BAF-07B5-46F8-A9B3-0FE5C2BF245F}"/>
    <cellStyle name="Normal 10 2 4 2 2 5 2 2" xfId="48920" xr:uid="{52CCF49A-7FE6-4329-8E1C-08DE38D13750}"/>
    <cellStyle name="Normal 10 2 4 2 2 5 3" xfId="14811" xr:uid="{EE1D3C0A-9631-4C37-8CA2-52B425C90032}"/>
    <cellStyle name="Normal 10 2 4 2 2 5 3 2" xfId="40800" xr:uid="{4614B229-6812-446C-90FE-871E80BC451B}"/>
    <cellStyle name="Normal 10 2 4 2 2 5 4" xfId="32647" xr:uid="{51D91A55-F5F1-4584-A7FB-31EAC8C4A520}"/>
    <cellStyle name="Normal 10 2 4 2 2 6" xfId="7253" xr:uid="{00000000-0005-0000-0000-0000630D0000}"/>
    <cellStyle name="Normal 10 2 4 2 2 6 2" xfId="23584" xr:uid="{6421EF63-2EFA-4168-ACA3-4FFA19495A92}"/>
    <cellStyle name="Normal 10 2 4 2 2 6 2 2" xfId="49573" xr:uid="{7F30D417-B67D-461A-9A7C-865C4C51521C}"/>
    <cellStyle name="Normal 10 2 4 2 2 6 3" xfId="15464" xr:uid="{78C1A16B-4096-4946-86E6-BB0848F6878D}"/>
    <cellStyle name="Normal 10 2 4 2 2 6 3 2" xfId="41453" xr:uid="{7E2B5C65-59C5-493A-90A9-0987222BB79D}"/>
    <cellStyle name="Normal 10 2 4 2 2 6 4" xfId="33300" xr:uid="{D7BC86E8-9BBE-4FDF-96AB-6C6B3BC50214}"/>
    <cellStyle name="Normal 10 2 4 2 2 7" xfId="7909" xr:uid="{00000000-0005-0000-0000-0000640D0000}"/>
    <cellStyle name="Normal 10 2 4 2 2 7 2" xfId="24240" xr:uid="{176B8BCF-2BEC-478B-8E43-C53D0E984751}"/>
    <cellStyle name="Normal 10 2 4 2 2 7 2 2" xfId="50229" xr:uid="{4EB96A29-9B36-4A40-A412-7F70E3163ED2}"/>
    <cellStyle name="Normal 10 2 4 2 2 7 3" xfId="16120" xr:uid="{E623E83F-C7F3-43E0-8528-446FACA718F0}"/>
    <cellStyle name="Normal 10 2 4 2 2 7 3 2" xfId="42109" xr:uid="{F5A3571A-9C79-40FF-AB3C-BB5215B8824C}"/>
    <cellStyle name="Normal 10 2 4 2 2 7 4" xfId="33956" xr:uid="{2A39659E-E8C0-4E75-9E31-FFEFF57DE62E}"/>
    <cellStyle name="Normal 10 2 4 2 2 8" xfId="9777" xr:uid="{00000000-0005-0000-0000-0000650D0000}"/>
    <cellStyle name="Normal 10 2 4 2 2 8 2" xfId="26058" xr:uid="{3C329F91-46CF-484C-9B27-73095775C9FE}"/>
    <cellStyle name="Normal 10 2 4 2 2 8 2 2" xfId="52047" xr:uid="{A780C5B8-17BF-4C60-A4A8-188C07BA9362}"/>
    <cellStyle name="Normal 10 2 4 2 2 8 3" xfId="17938" xr:uid="{28415B4E-4971-4B54-90C5-FB2179C6D046}"/>
    <cellStyle name="Normal 10 2 4 2 2 8 3 2" xfId="43927" xr:uid="{C2F326D8-2C79-4352-8A3C-295E48C1B401}"/>
    <cellStyle name="Normal 10 2 4 2 2 8 4" xfId="35775" xr:uid="{1EBC143D-2CA1-4282-801B-2A1C06FD4375}"/>
    <cellStyle name="Normal 10 2 4 2 2 9" xfId="10561" xr:uid="{00000000-0005-0000-0000-0000660D0000}"/>
    <cellStyle name="Normal 10 2 4 2 2 9 2" xfId="18684" xr:uid="{ABBCE5FF-2D50-4AC0-9DD6-D4B519F0C7F5}"/>
    <cellStyle name="Normal 10 2 4 2 2 9 2 2" xfId="44673" xr:uid="{6314CAF5-398A-43D3-A8F6-0A77948BBA04}"/>
    <cellStyle name="Normal 10 2 4 2 2 9 3" xfId="36550" xr:uid="{9FB127E3-C7E6-4A16-BF14-73D7CBACDF8D}"/>
    <cellStyle name="Normal 10 2 4 2 3" xfId="848" xr:uid="{2ABBC116-1121-4A72-BEEF-3BD498B857EF}"/>
    <cellStyle name="Normal 10 2 4 2 3 2" xfId="5583" xr:uid="{00000000-0005-0000-0000-0000680D0000}"/>
    <cellStyle name="Normal 10 2 4 2 3 2 2" xfId="21972" xr:uid="{A5F2A496-A395-40ED-87BE-804C18D4642F}"/>
    <cellStyle name="Normal 10 2 4 2 3 2 2 2" xfId="47961" xr:uid="{24EF0D8A-FC81-4A00-944F-7E9A11CE99B9}"/>
    <cellStyle name="Normal 10 2 4 2 3 2 3" xfId="13852" xr:uid="{EFC02F9E-4A94-4258-A94D-A6661AF337CD}"/>
    <cellStyle name="Normal 10 2 4 2 3 2 3 2" xfId="39841" xr:uid="{1FCAD248-E6CD-4143-999D-F300FED77293}"/>
    <cellStyle name="Normal 10 2 4 2 3 2 4" xfId="31688" xr:uid="{301694AD-0E52-4C99-9964-7D5E24C9305F}"/>
    <cellStyle name="Normal 10 2 4 2 3 3" xfId="8415" xr:uid="{00000000-0005-0000-0000-0000690D0000}"/>
    <cellStyle name="Normal 10 2 4 2 3 3 2" xfId="24746" xr:uid="{4F57D028-137B-415B-AF34-FE0FA6B9E20B}"/>
    <cellStyle name="Normal 10 2 4 2 3 3 2 2" xfId="50735" xr:uid="{D2E011F2-9A06-489F-8B48-51EFE0BB8958}"/>
    <cellStyle name="Normal 10 2 4 2 3 3 3" xfId="16626" xr:uid="{1A4FA728-719D-4B19-99DD-63A63ADE01B5}"/>
    <cellStyle name="Normal 10 2 4 2 3 3 3 2" xfId="42615" xr:uid="{74EF3657-6926-4FC6-9CF8-C94BDDA60D3A}"/>
    <cellStyle name="Normal 10 2 4 2 3 3 4" xfId="34462" xr:uid="{65C0C7CC-0582-41AA-95F3-2808CC898D33}"/>
    <cellStyle name="Normal 10 2 4 2 3 4" xfId="9478" xr:uid="{00000000-0005-0000-0000-00006A0D0000}"/>
    <cellStyle name="Normal 10 2 4 2 3 4 2" xfId="25763" xr:uid="{9FC61B73-9C0B-455F-9F69-93D1B250484F}"/>
    <cellStyle name="Normal 10 2 4 2 3 4 2 2" xfId="51752" xr:uid="{BF2AE17B-8667-470B-9C33-3C6A77F7250E}"/>
    <cellStyle name="Normal 10 2 4 2 3 4 3" xfId="17643" xr:uid="{BFA4A511-BD4B-471A-9E3B-B0FC572E0ED2}"/>
    <cellStyle name="Normal 10 2 4 2 3 4 3 2" xfId="43632" xr:uid="{CCFF1729-C20A-4E14-9786-38A3CC7A3F66}"/>
    <cellStyle name="Normal 10 2 4 2 3 4 4" xfId="35480" xr:uid="{F9E79979-9C14-4BB6-8A7B-9FEBA03B695B}"/>
    <cellStyle name="Normal 10 2 4 2 3 5" xfId="19851" xr:uid="{D7D127E1-8C89-4D6B-901B-98254B63EF9B}"/>
    <cellStyle name="Normal 10 2 4 2 3 5 2" xfId="45840" xr:uid="{8A9759A3-EEAD-4D7B-94AF-35A8E6443BE5}"/>
    <cellStyle name="Normal 10 2 4 2 3 6" xfId="11731" xr:uid="{C243375F-FB45-4BED-8858-E26958C0752C}"/>
    <cellStyle name="Normal 10 2 4 2 3 6 2" xfId="37720" xr:uid="{5B4E36D3-74A4-47F2-A5A9-1A998ED23AFA}"/>
    <cellStyle name="Normal 10 2 4 2 3 7" xfId="27316" xr:uid="{8165ECE1-6B83-4B86-8286-28785A10ABE0}"/>
    <cellStyle name="Normal 10 2 4 2 3 7 2" xfId="53305" xr:uid="{0FB4A834-FBCA-4FA8-9372-B09A54F20EA4}"/>
    <cellStyle name="Normal 10 2 4 2 3 8" xfId="3378" xr:uid="{00000000-0005-0000-0000-0000670D0000}"/>
    <cellStyle name="Normal 10 2 4 2 3 9" xfId="29561" xr:uid="{FC72C45B-4035-44AD-B96C-A1D18EBC8B28}"/>
    <cellStyle name="Normal 10 2 4 2 4" xfId="4096" xr:uid="{00000000-0005-0000-0000-00006B0D0000}"/>
    <cellStyle name="Normal 10 2 4 2 4 2" xfId="20517" xr:uid="{EFC01700-3F7F-404F-A1D3-1C2A7770B77E}"/>
    <cellStyle name="Normal 10 2 4 2 4 2 2" xfId="46506" xr:uid="{1771D1FB-3B7B-47EA-AB26-BB8BBC474737}"/>
    <cellStyle name="Normal 10 2 4 2 4 3" xfId="12397" xr:uid="{7B41BC81-E623-4250-A425-4907C4A8BD06}"/>
    <cellStyle name="Normal 10 2 4 2 4 3 2" xfId="38386" xr:uid="{2B962113-00B0-4393-81FF-2736CBF336ED}"/>
    <cellStyle name="Normal 10 2 4 2 4 4" xfId="30231" xr:uid="{5E4A05AE-D516-4192-B71B-602486EDE86B}"/>
    <cellStyle name="Normal 10 2 4 2 5" xfId="4757" xr:uid="{00000000-0005-0000-0000-00006C0D0000}"/>
    <cellStyle name="Normal 10 2 4 2 5 2" xfId="21163" xr:uid="{1D074791-FD5C-400E-90EE-46E43E6A0BC8}"/>
    <cellStyle name="Normal 10 2 4 2 5 2 2" xfId="47152" xr:uid="{C73501D3-138C-40D8-8934-8CB98DCF66C0}"/>
    <cellStyle name="Normal 10 2 4 2 5 3" xfId="13043" xr:uid="{ED36C3C5-CCF1-4DBB-B9F8-8ADF3E1618BB}"/>
    <cellStyle name="Normal 10 2 4 2 5 3 2" xfId="39032" xr:uid="{DE70F6F3-9E20-4AF1-A8E6-F37A1B0DA3BB}"/>
    <cellStyle name="Normal 10 2 4 2 5 4" xfId="30877" xr:uid="{95D21603-7C86-40F9-95A1-244E116E946C}"/>
    <cellStyle name="Normal 10 2 4 2 6" xfId="6293" xr:uid="{00000000-0005-0000-0000-00006D0D0000}"/>
    <cellStyle name="Normal 10 2 4 2 6 2" xfId="22638" xr:uid="{83515896-DA23-40FE-897C-FB8CBC9EA54F}"/>
    <cellStyle name="Normal 10 2 4 2 6 2 2" xfId="48627" xr:uid="{2CBB2460-DA62-48F4-8CBC-7E3F55B22DDC}"/>
    <cellStyle name="Normal 10 2 4 2 6 3" xfId="14518" xr:uid="{27016D56-2406-477A-A6AC-C246193CAE40}"/>
    <cellStyle name="Normal 10 2 4 2 6 3 2" xfId="40507" xr:uid="{016B2FC1-A1A4-4AE5-BCA2-D1A9C7131233}"/>
    <cellStyle name="Normal 10 2 4 2 6 4" xfId="32354" xr:uid="{ABF344D3-5951-49EF-A518-E1AB60A7E09B}"/>
    <cellStyle name="Normal 10 2 4 2 7" xfId="6960" xr:uid="{00000000-0005-0000-0000-00006E0D0000}"/>
    <cellStyle name="Normal 10 2 4 2 7 2" xfId="23291" xr:uid="{F4DA60F2-2A71-4BC8-B5F0-23AC9439C901}"/>
    <cellStyle name="Normal 10 2 4 2 7 2 2" xfId="49280" xr:uid="{C28E1D52-1C6C-45B9-B19F-4C3E3E02C9A0}"/>
    <cellStyle name="Normal 10 2 4 2 7 3" xfId="15171" xr:uid="{4400093D-6DD6-4BA8-B8BA-123563EB454B}"/>
    <cellStyle name="Normal 10 2 4 2 7 3 2" xfId="41160" xr:uid="{A47AB281-952E-40AA-8F62-823FBF9B03AA}"/>
    <cellStyle name="Normal 10 2 4 2 7 4" xfId="33007" xr:uid="{85590FB9-158D-498E-B65E-EFCD585FBFCE}"/>
    <cellStyle name="Normal 10 2 4 2 8" xfId="7606" xr:uid="{00000000-0005-0000-0000-00006F0D0000}"/>
    <cellStyle name="Normal 10 2 4 2 8 2" xfId="23937" xr:uid="{09338B73-86C5-485E-9F50-82D28F8DD73C}"/>
    <cellStyle name="Normal 10 2 4 2 8 2 2" xfId="49926" xr:uid="{8269F000-B1B5-45A0-94E8-007D01DF6AA4}"/>
    <cellStyle name="Normal 10 2 4 2 8 3" xfId="15817" xr:uid="{FE20960A-D5D6-4117-91A8-FCB1C805CEC8}"/>
    <cellStyle name="Normal 10 2 4 2 8 3 2" xfId="41806" xr:uid="{9D347E04-E9D6-46FB-8231-721D7648D074}"/>
    <cellStyle name="Normal 10 2 4 2 8 4" xfId="33653" xr:uid="{B18F023F-FD53-4841-865B-D8B2F404EC7F}"/>
    <cellStyle name="Normal 10 2 4 2 9" xfId="8894" xr:uid="{00000000-0005-0000-0000-0000700D0000}"/>
    <cellStyle name="Normal 10 2 4 2 9 2" xfId="25225" xr:uid="{FBF1B186-87D1-4755-8D50-8499803CC744}"/>
    <cellStyle name="Normal 10 2 4 2 9 2 2" xfId="51214" xr:uid="{09548B79-8989-42F4-A0C6-DE5F35C99B10}"/>
    <cellStyle name="Normal 10 2 4 2 9 3" xfId="17105" xr:uid="{A59FBF11-86A1-4ED3-833F-4B43B34701C6}"/>
    <cellStyle name="Normal 10 2 4 2 9 3 2" xfId="43094" xr:uid="{217B228A-EA10-4038-A109-C255DA6F7CFB}"/>
    <cellStyle name="Normal 10 2 4 2 9 4" xfId="34941" xr:uid="{F4D6C906-0E0C-486B-AA87-CABFEE2D98FF}"/>
    <cellStyle name="Normal 10 2 4 3" xfId="1009" xr:uid="{06EB7A96-6CF5-4063-87B8-60774E50F0F8}"/>
    <cellStyle name="Normal 10 2 4 3 10" xfId="2860" xr:uid="{00000000-0005-0000-0000-0000720D0000}"/>
    <cellStyle name="Normal 10 2 4 3 10 2" xfId="19344" xr:uid="{03D5D044-24CC-47CD-8BE6-A0738661E59C}"/>
    <cellStyle name="Normal 10 2 4 3 10 2 2" xfId="45333" xr:uid="{0FF251EA-191F-4648-BEFC-FADE014CFC26}"/>
    <cellStyle name="Normal 10 2 4 3 10 3" xfId="29051" xr:uid="{A02FE33F-6FCE-412B-B28A-C73CFC2AE61B}"/>
    <cellStyle name="Normal 10 2 4 3 11" xfId="11224" xr:uid="{71F64330-B7AC-406A-885B-AD36427FCE35}"/>
    <cellStyle name="Normal 10 2 4 3 11 2" xfId="37213" xr:uid="{E75A9569-3889-4EF2-88CE-3E896F8CE430}"/>
    <cellStyle name="Normal 10 2 4 3 12" xfId="26809" xr:uid="{7B131CAA-0A33-4C4F-9A91-985A3EF92429}"/>
    <cellStyle name="Normal 10 2 4 3 12 2" xfId="52798" xr:uid="{9EEB386A-1500-443D-82BA-FF99AAD070F6}"/>
    <cellStyle name="Normal 10 2 4 3 13" xfId="1673" xr:uid="{00000000-0005-0000-0000-0000710D0000}"/>
    <cellStyle name="Normal 10 2 4 3 13 2" xfId="54126" xr:uid="{CA5238B9-FFDF-487C-94CA-27800B8B31B0}"/>
    <cellStyle name="Normal 10 2 4 3 14" xfId="28167" xr:uid="{F7775773-D2AD-4D16-84E1-1BCB2EF70353}"/>
    <cellStyle name="Normal 10 2 4 3 2" xfId="3533" xr:uid="{00000000-0005-0000-0000-0000730D0000}"/>
    <cellStyle name="Normal 10 2 4 3 2 2" xfId="5737" xr:uid="{00000000-0005-0000-0000-0000740D0000}"/>
    <cellStyle name="Normal 10 2 4 3 2 2 2" xfId="22126" xr:uid="{8BEBF56D-DFD1-4299-9E3D-D810156715AF}"/>
    <cellStyle name="Normal 10 2 4 3 2 2 2 2" xfId="48115" xr:uid="{3310C7E1-4AA9-4218-ADC1-A576D008F045}"/>
    <cellStyle name="Normal 10 2 4 3 2 2 3" xfId="14006" xr:uid="{F8471D66-E04B-437B-AF56-0D26F53374AD}"/>
    <cellStyle name="Normal 10 2 4 3 2 2 3 2" xfId="39995" xr:uid="{E860207B-B982-4633-BDDE-55252CB77A93}"/>
    <cellStyle name="Normal 10 2 4 3 2 2 4" xfId="31842" xr:uid="{05B9DE84-4E5D-4310-A577-B882689578FE}"/>
    <cellStyle name="Normal 10 2 4 3 2 3" xfId="8569" xr:uid="{00000000-0005-0000-0000-0000750D0000}"/>
    <cellStyle name="Normal 10 2 4 3 2 3 2" xfId="24900" xr:uid="{13A026BD-80DF-4FC1-BFA9-566ACAC34AC4}"/>
    <cellStyle name="Normal 10 2 4 3 2 3 2 2" xfId="50889" xr:uid="{81E40B65-AB85-4097-826D-1C5320A8E85E}"/>
    <cellStyle name="Normal 10 2 4 3 2 3 3" xfId="16780" xr:uid="{477C6185-3FC4-4B27-8DCE-D0E9CFDA2A2F}"/>
    <cellStyle name="Normal 10 2 4 3 2 3 3 2" xfId="42769" xr:uid="{8852E2C4-CBBB-41F5-8DBE-F5324B31250C}"/>
    <cellStyle name="Normal 10 2 4 3 2 3 4" xfId="34616" xr:uid="{57897F2E-CB28-496E-9BC7-EE53C2537DF3}"/>
    <cellStyle name="Normal 10 2 4 3 2 4" xfId="20005" xr:uid="{B14CFC00-2879-4586-842A-955AD5B5DBD3}"/>
    <cellStyle name="Normal 10 2 4 3 2 4 2" xfId="45994" xr:uid="{46C06976-5790-4EEE-A600-145E0EEB8036}"/>
    <cellStyle name="Normal 10 2 4 3 2 5" xfId="11885" xr:uid="{9EAE228C-0F07-4F78-9128-7D87CB7820E5}"/>
    <cellStyle name="Normal 10 2 4 3 2 5 2" xfId="37874" xr:uid="{908DC13D-9D94-460B-B9EA-268B4D1DAE57}"/>
    <cellStyle name="Normal 10 2 4 3 2 6" xfId="27470" xr:uid="{CA441DCE-D94A-416A-83E6-28E9DEBFF2D7}"/>
    <cellStyle name="Normal 10 2 4 3 2 6 2" xfId="53459" xr:uid="{509AC876-44EA-4228-9F5F-B3862D4C16CA}"/>
    <cellStyle name="Normal 10 2 4 3 2 7" xfId="29716" xr:uid="{3CA7B92F-02DB-4C2A-9A83-5059F9255A98}"/>
    <cellStyle name="Normal 10 2 4 3 3" xfId="4257" xr:uid="{00000000-0005-0000-0000-0000760D0000}"/>
    <cellStyle name="Normal 10 2 4 3 3 2" xfId="20666" xr:uid="{FC7EE96D-763E-4EA1-B5C7-035ECA466CB7}"/>
    <cellStyle name="Normal 10 2 4 3 3 2 2" xfId="46655" xr:uid="{858E1EC1-88D9-440D-9FA6-3F2D0CA8C906}"/>
    <cellStyle name="Normal 10 2 4 3 3 3" xfId="12546" xr:uid="{0EF2650E-22B0-41B1-BFC6-0379AAAAFC17}"/>
    <cellStyle name="Normal 10 2 4 3 3 3 2" xfId="38535" xr:uid="{14EBBE36-E4E2-4971-85DC-6C402F31EDEC}"/>
    <cellStyle name="Normal 10 2 4 3 3 4" xfId="30380" xr:uid="{7E4EFF70-31C6-4F34-A2E1-1793F38B9E98}"/>
    <cellStyle name="Normal 10 2 4 3 4" xfId="5068" xr:uid="{00000000-0005-0000-0000-0000770D0000}"/>
    <cellStyle name="Normal 10 2 4 3 4 2" xfId="21465" xr:uid="{84120345-A158-4AAF-91A1-364249BFA0CA}"/>
    <cellStyle name="Normal 10 2 4 3 4 2 2" xfId="47454" xr:uid="{89D1E87E-1329-479A-8308-597C8D3D198B}"/>
    <cellStyle name="Normal 10 2 4 3 4 3" xfId="13345" xr:uid="{57CD7A2F-7BAF-453C-A37D-39FD7D2EEB1D}"/>
    <cellStyle name="Normal 10 2 4 3 4 3 2" xfId="39334" xr:uid="{70830D79-6832-46CF-BBC4-BB314C5A66DD}"/>
    <cellStyle name="Normal 10 2 4 3 4 4" xfId="31181" xr:uid="{64810A37-FC01-4A60-B531-635F079EA3D0}"/>
    <cellStyle name="Normal 10 2 4 3 5" xfId="6453" xr:uid="{00000000-0005-0000-0000-0000780D0000}"/>
    <cellStyle name="Normal 10 2 4 3 5 2" xfId="22787" xr:uid="{B5102750-3A9A-45D4-8C06-FB1870004979}"/>
    <cellStyle name="Normal 10 2 4 3 5 2 2" xfId="48776" xr:uid="{B9F1C1CC-E63D-4D22-A077-168A772F3924}"/>
    <cellStyle name="Normal 10 2 4 3 5 3" xfId="14667" xr:uid="{3E73C194-263D-4ADE-AC49-D21C36F39A9F}"/>
    <cellStyle name="Normal 10 2 4 3 5 3 2" xfId="40656" xr:uid="{D8315A9A-54F9-41C3-87FF-620BAA778A55}"/>
    <cellStyle name="Normal 10 2 4 3 5 4" xfId="32503" xr:uid="{3003651D-3AEC-43CB-9C94-AAC75766C4D7}"/>
    <cellStyle name="Normal 10 2 4 3 6" xfId="7109" xr:uid="{00000000-0005-0000-0000-0000790D0000}"/>
    <cellStyle name="Normal 10 2 4 3 6 2" xfId="23440" xr:uid="{FB20C9B7-0BAD-4732-9F3A-DA86976FD364}"/>
    <cellStyle name="Normal 10 2 4 3 6 2 2" xfId="49429" xr:uid="{83592E48-B130-4EF7-88F3-5DC6B5A5E76C}"/>
    <cellStyle name="Normal 10 2 4 3 6 3" xfId="15320" xr:uid="{69435D73-2314-43BD-BCAB-BD7DD2BD939B}"/>
    <cellStyle name="Normal 10 2 4 3 6 3 2" xfId="41309" xr:uid="{65B70D0E-F89B-4621-A707-4DED6A55A982}"/>
    <cellStyle name="Normal 10 2 4 3 6 4" xfId="33156" xr:uid="{ABEF20AA-32BF-45FC-B57C-00973D64B9C1}"/>
    <cellStyle name="Normal 10 2 4 3 7" xfId="7908" xr:uid="{00000000-0005-0000-0000-00007A0D0000}"/>
    <cellStyle name="Normal 10 2 4 3 7 2" xfId="24239" xr:uid="{7F1EFA43-BB50-4375-BA50-60009EB9C0C2}"/>
    <cellStyle name="Normal 10 2 4 3 7 2 2" xfId="50228" xr:uid="{3E792F2E-6FD4-40D6-A8AD-B1529A723142}"/>
    <cellStyle name="Normal 10 2 4 3 7 3" xfId="16119" xr:uid="{4951F066-C613-4C42-98EB-FF71E900A830}"/>
    <cellStyle name="Normal 10 2 4 3 7 3 2" xfId="42108" xr:uid="{72FA40F2-27ED-45DF-BE8C-D9AD409F9EC5}"/>
    <cellStyle name="Normal 10 2 4 3 7 4" xfId="33955" xr:uid="{A15564AB-E070-4E9C-B20F-91E696F8F965}"/>
    <cellStyle name="Normal 10 2 4 3 8" xfId="9633" xr:uid="{00000000-0005-0000-0000-00007B0D0000}"/>
    <cellStyle name="Normal 10 2 4 3 8 2" xfId="25914" xr:uid="{43F1EC0F-AA6A-4F65-AA20-6550C15D6C76}"/>
    <cellStyle name="Normal 10 2 4 3 8 2 2" xfId="51903" xr:uid="{3CE18F8F-16BD-4E38-93B9-17D223D85735}"/>
    <cellStyle name="Normal 10 2 4 3 8 3" xfId="17794" xr:uid="{40CE0C78-4600-4389-8C38-76021C997C35}"/>
    <cellStyle name="Normal 10 2 4 3 8 3 2" xfId="43783" xr:uid="{936912D4-D4BD-4007-B629-50ECF8DE9C41}"/>
    <cellStyle name="Normal 10 2 4 3 8 4" xfId="35631" xr:uid="{FF414A6C-4CAF-4BB8-A340-698C71A0C5E7}"/>
    <cellStyle name="Normal 10 2 4 3 9" xfId="10417" xr:uid="{00000000-0005-0000-0000-00007C0D0000}"/>
    <cellStyle name="Normal 10 2 4 3 9 2" xfId="18540" xr:uid="{D7ADDCAA-3D01-4D36-84F4-E71A9F803A6C}"/>
    <cellStyle name="Normal 10 2 4 3 9 2 2" xfId="44529" xr:uid="{0BF39E45-21C0-4CC5-8B44-442905D97EE2}"/>
    <cellStyle name="Normal 10 2 4 3 9 3" xfId="36406" xr:uid="{9E8D0659-23AB-4C9B-BF1A-D454E4FF064C}"/>
    <cellStyle name="Normal 10 2 4 4" xfId="695" xr:uid="{3FC55709-E207-45BA-940D-2A933CBD1F86}"/>
    <cellStyle name="Normal 10 2 4 4 2" xfId="5440" xr:uid="{00000000-0005-0000-0000-00007E0D0000}"/>
    <cellStyle name="Normal 10 2 4 4 2 2" xfId="21829" xr:uid="{008556A3-D17A-400D-BA77-E09A8F87FC80}"/>
    <cellStyle name="Normal 10 2 4 4 2 2 2" xfId="47818" xr:uid="{9C2A9AE8-0845-4D6D-8BD6-334A8750BCB2}"/>
    <cellStyle name="Normal 10 2 4 4 2 3" xfId="13709" xr:uid="{575046DB-72DA-49AB-9A6E-628C6EC5C168}"/>
    <cellStyle name="Normal 10 2 4 4 2 3 2" xfId="39698" xr:uid="{57175ADE-33A3-4853-9F21-5DFDF244EA7C}"/>
    <cellStyle name="Normal 10 2 4 4 2 4" xfId="31545" xr:uid="{A2155512-3AB0-498C-A635-7BFF56FA192D}"/>
    <cellStyle name="Normal 10 2 4 4 3" xfId="8272" xr:uid="{00000000-0005-0000-0000-00007F0D0000}"/>
    <cellStyle name="Normal 10 2 4 4 3 2" xfId="24603" xr:uid="{D0DB1FE2-AF2D-4BFF-BF94-8322BE9FF985}"/>
    <cellStyle name="Normal 10 2 4 4 3 2 2" xfId="50592" xr:uid="{A30F4CA0-8B9D-44B9-AA27-CE0C25E8B1F4}"/>
    <cellStyle name="Normal 10 2 4 4 3 3" xfId="16483" xr:uid="{5D030BCE-6029-4B97-896B-2532FB78DFC9}"/>
    <cellStyle name="Normal 10 2 4 4 3 3 2" xfId="42472" xr:uid="{7B4A1010-C7BA-44F0-B9BA-9C227996619F}"/>
    <cellStyle name="Normal 10 2 4 4 3 4" xfId="34319" xr:uid="{542DFE02-5512-4E5E-902B-744A7D0AF8F6}"/>
    <cellStyle name="Normal 10 2 4 4 4" xfId="9332" xr:uid="{00000000-0005-0000-0000-0000800D0000}"/>
    <cellStyle name="Normal 10 2 4 4 4 2" xfId="25619" xr:uid="{DF8BEE34-9F74-4630-B675-4FF31D4F3E91}"/>
    <cellStyle name="Normal 10 2 4 4 4 2 2" xfId="51608" xr:uid="{A0D94795-DFEB-45D7-871A-5EFF132D80B1}"/>
    <cellStyle name="Normal 10 2 4 4 4 3" xfId="17499" xr:uid="{58DAAF3E-E44D-4C1F-84AD-9D3F60136ED2}"/>
    <cellStyle name="Normal 10 2 4 4 4 3 2" xfId="43488" xr:uid="{5A3FAB24-2E92-4C0C-8844-DF853B2D68E2}"/>
    <cellStyle name="Normal 10 2 4 4 4 4" xfId="35336" xr:uid="{A4D785E6-82C9-4D41-90E9-799864D6D4DD}"/>
    <cellStyle name="Normal 10 2 4 4 5" xfId="19708" xr:uid="{C5CF888C-FBA6-42DB-BC6E-1DA56CCF77E9}"/>
    <cellStyle name="Normal 10 2 4 4 5 2" xfId="45697" xr:uid="{BF1B9F5C-F22E-4ABA-946D-DA14D7DCDBE8}"/>
    <cellStyle name="Normal 10 2 4 4 6" xfId="11588" xr:uid="{25969300-38A0-4C54-8F51-036298C91436}"/>
    <cellStyle name="Normal 10 2 4 4 6 2" xfId="37577" xr:uid="{A0484938-8642-4056-BE14-26E1D78A0498}"/>
    <cellStyle name="Normal 10 2 4 4 7" xfId="27173" xr:uid="{0192BC78-F2A1-4C65-AA41-6EFCFBC17076}"/>
    <cellStyle name="Normal 10 2 4 4 7 2" xfId="53162" xr:uid="{3991417B-1160-42ED-BCCF-C617F622D68B}"/>
    <cellStyle name="Normal 10 2 4 4 8" xfId="3235" xr:uid="{00000000-0005-0000-0000-00007D0D0000}"/>
    <cellStyle name="Normal 10 2 4 4 9" xfId="29418" xr:uid="{6630709F-2C0A-4BDB-8B50-E86710B50A98}"/>
    <cellStyle name="Normal 10 2 4 5" xfId="3943" xr:uid="{00000000-0005-0000-0000-0000810D0000}"/>
    <cellStyle name="Normal 10 2 4 5 2" xfId="20374" xr:uid="{8B5906A3-E28D-452C-9E78-44AC01A80A00}"/>
    <cellStyle name="Normal 10 2 4 5 2 2" xfId="46363" xr:uid="{73545512-02CA-4443-A77D-D5B0ABFDE4D4}"/>
    <cellStyle name="Normal 10 2 4 5 3" xfId="12254" xr:uid="{787C74BE-A88F-4D10-9E51-2B767A5A80BC}"/>
    <cellStyle name="Normal 10 2 4 5 3 2" xfId="38243" xr:uid="{9299F4FA-1A22-415E-96D3-346B4C7D21D1}"/>
    <cellStyle name="Normal 10 2 4 5 4" xfId="30088" xr:uid="{2FF15568-7952-4BE7-B84D-34A7958671A3}"/>
    <cellStyle name="Normal 10 2 4 6" xfId="4614" xr:uid="{00000000-0005-0000-0000-0000820D0000}"/>
    <cellStyle name="Normal 10 2 4 6 2" xfId="21020" xr:uid="{8EF7E62A-2F98-4E7E-9E37-39E06ABD6ADE}"/>
    <cellStyle name="Normal 10 2 4 6 2 2" xfId="47009" xr:uid="{B1EDE56E-0A5F-45E1-9D27-870E404D0948}"/>
    <cellStyle name="Normal 10 2 4 6 3" xfId="12900" xr:uid="{1E4074E9-0D9D-49C2-905C-3451240BC091}"/>
    <cellStyle name="Normal 10 2 4 6 3 2" xfId="38889" xr:uid="{F86AFFA6-89E8-4479-9B21-A0305755EE40}"/>
    <cellStyle name="Normal 10 2 4 6 4" xfId="30734" xr:uid="{9A8FD29A-CC61-4F54-A94E-7EFD0CFBD9B1}"/>
    <cellStyle name="Normal 10 2 4 7" xfId="6140" xr:uid="{00000000-0005-0000-0000-0000830D0000}"/>
    <cellStyle name="Normal 10 2 4 7 2" xfId="22495" xr:uid="{DE630FC8-66F0-403E-8D40-410336CE5431}"/>
    <cellStyle name="Normal 10 2 4 7 2 2" xfId="48484" xr:uid="{647625B8-7513-4B5E-B0F4-0816F52B33DA}"/>
    <cellStyle name="Normal 10 2 4 7 3" xfId="14375" xr:uid="{10AB18A1-67CE-44D7-8D13-0F59C18F7F97}"/>
    <cellStyle name="Normal 10 2 4 7 3 2" xfId="40364" xr:uid="{44AA1358-5687-4B3C-BB1D-D11B963F5DB8}"/>
    <cellStyle name="Normal 10 2 4 7 4" xfId="32211" xr:uid="{3D6572FC-8BAD-4846-8171-289FC6A0A3AF}"/>
    <cellStyle name="Normal 10 2 4 8" xfId="6817" xr:uid="{00000000-0005-0000-0000-0000840D0000}"/>
    <cellStyle name="Normal 10 2 4 8 2" xfId="23148" xr:uid="{B34A3D2C-AB31-45DC-AF18-BF73B77C52A9}"/>
    <cellStyle name="Normal 10 2 4 8 2 2" xfId="49137" xr:uid="{DC3DD410-4BDE-4730-9D56-CD6BCFE04DC4}"/>
    <cellStyle name="Normal 10 2 4 8 3" xfId="15028" xr:uid="{950FED3A-3C16-4AB0-A1C9-917317300011}"/>
    <cellStyle name="Normal 10 2 4 8 3 2" xfId="41017" xr:uid="{C55C3248-8E56-41EB-923B-AF5A9081EFC4}"/>
    <cellStyle name="Normal 10 2 4 8 4" xfId="32864" xr:uid="{7A509764-BC46-4EF6-AE4A-538D54EB8EE3}"/>
    <cellStyle name="Normal 10 2 4 9" xfId="7463" xr:uid="{00000000-0005-0000-0000-0000850D0000}"/>
    <cellStyle name="Normal 10 2 4 9 2" xfId="23794" xr:uid="{C4EDD1DB-87E1-49DD-AD3C-072E1C813530}"/>
    <cellStyle name="Normal 10 2 4 9 2 2" xfId="49783" xr:uid="{9B0BBF13-3085-4522-A670-1A667958DB1B}"/>
    <cellStyle name="Normal 10 2 4 9 3" xfId="15674" xr:uid="{3523E799-FFB6-4ADB-9B62-3CEA57D4C08E}"/>
    <cellStyle name="Normal 10 2 4 9 3 2" xfId="41663" xr:uid="{B094BF7E-A42A-43B0-9430-85C5968CC6EE}"/>
    <cellStyle name="Normal 10 2 4 9 4" xfId="33510" xr:uid="{C5C7CD56-2BB9-4613-BB9F-5761AF8C054A}"/>
    <cellStyle name="Normal 10 2 5" xfId="190" xr:uid="{00000000-0005-0000-0000-0000B7000000}"/>
    <cellStyle name="Normal 10 2 5 10" xfId="10179" xr:uid="{00000000-0005-0000-0000-0000870D0000}"/>
    <cellStyle name="Normal 10 2 5 10 2" xfId="18302" xr:uid="{57E1D3DF-6878-4BB7-84F9-511C227AF107}"/>
    <cellStyle name="Normal 10 2 5 10 2 2" xfId="44291" xr:uid="{C64341A1-2E7A-41F7-B16A-68F8F87FFB96}"/>
    <cellStyle name="Normal 10 2 5 10 3" xfId="36168" xr:uid="{05A00446-DE65-429F-9472-1249D88B51A6}"/>
    <cellStyle name="Normal 10 2 5 11" xfId="2089" xr:uid="{00000000-0005-0000-0000-0000880D0000}"/>
    <cellStyle name="Normal 10 2 5 11 2" xfId="18953" xr:uid="{0F1629C1-0CE0-4936-8F46-C12F5C7CFE9E}"/>
    <cellStyle name="Normal 10 2 5 11 2 2" xfId="44942" xr:uid="{8B1C0F55-6635-4F36-A5D1-B48055867208}"/>
    <cellStyle name="Normal 10 2 5 11 3" xfId="28583" xr:uid="{048C82DE-D985-41B1-AE4F-73C29682ED4D}"/>
    <cellStyle name="Normal 10 2 5 12" xfId="10833" xr:uid="{F86B530A-4EA0-4BDC-852E-FC592FCC3A50}"/>
    <cellStyle name="Normal 10 2 5 12 2" xfId="36822" xr:uid="{FEBAAD8F-C948-4D8B-8DFB-DDF1F26753B0}"/>
    <cellStyle name="Normal 10 2 5 13" xfId="26417" xr:uid="{563E22C2-82D2-4D53-A9D1-2F7917C85E5E}"/>
    <cellStyle name="Normal 10 2 5 13 2" xfId="52406" xr:uid="{4002BA0E-8F9B-42AB-83C3-0CFEA004FEEA}"/>
    <cellStyle name="Normal 10 2 5 14" xfId="1435" xr:uid="{00000000-0005-0000-0000-0000860D0000}"/>
    <cellStyle name="Normal 10 2 5 14 2" xfId="53888" xr:uid="{EA44FE0F-E221-4899-841E-531B199060E8}"/>
    <cellStyle name="Normal 10 2 5 15" xfId="27926" xr:uid="{2B33C521-F977-4DD0-85C8-246263E4CFF4}"/>
    <cellStyle name="Normal 10 2 5 2" xfId="1064" xr:uid="{6413932B-E228-4199-B8C2-5CB24A0DF125}"/>
    <cellStyle name="Normal 10 2 5 2 10" xfId="2862" xr:uid="{00000000-0005-0000-0000-00008A0D0000}"/>
    <cellStyle name="Normal 10 2 5 2 10 2" xfId="19346" xr:uid="{9714BA53-EBB0-4F77-B55C-9A5D65D1D6B2}"/>
    <cellStyle name="Normal 10 2 5 2 10 2 2" xfId="45335" xr:uid="{6CDF9946-144B-4628-8C60-25D98891222E}"/>
    <cellStyle name="Normal 10 2 5 2 10 3" xfId="29053" xr:uid="{6CCDE045-1B18-4206-92E8-14DC16110380}"/>
    <cellStyle name="Normal 10 2 5 2 11" xfId="11226" xr:uid="{4A3F2F8F-5F95-46E0-8F0B-DA4EAFCBC4B7}"/>
    <cellStyle name="Normal 10 2 5 2 11 2" xfId="37215" xr:uid="{F4AA14FE-A9FE-4A9D-B970-EB75CDEB8C20}"/>
    <cellStyle name="Normal 10 2 5 2 12" xfId="26811" xr:uid="{0743710D-8A2B-4563-BEF7-E2E927F59638}"/>
    <cellStyle name="Normal 10 2 5 2 12 2" xfId="52800" xr:uid="{720B89A0-FC15-4A29-AB19-856809E43BDD}"/>
    <cellStyle name="Normal 10 2 5 2 13" xfId="1728" xr:uid="{00000000-0005-0000-0000-0000890D0000}"/>
    <cellStyle name="Normal 10 2 5 2 13 2" xfId="54181" xr:uid="{47FF01C2-E0CC-43E4-8CE7-83719F698E9F}"/>
    <cellStyle name="Normal 10 2 5 2 14" xfId="28222" xr:uid="{3A5F11B1-CF97-4D75-BE97-4038F8B724C8}"/>
    <cellStyle name="Normal 10 2 5 2 2" xfId="3587" xr:uid="{00000000-0005-0000-0000-00008B0D0000}"/>
    <cellStyle name="Normal 10 2 5 2 2 2" xfId="5791" xr:uid="{00000000-0005-0000-0000-00008C0D0000}"/>
    <cellStyle name="Normal 10 2 5 2 2 2 2" xfId="22180" xr:uid="{59E668C3-D80D-488A-ABB9-D59E41D923E5}"/>
    <cellStyle name="Normal 10 2 5 2 2 2 2 2" xfId="48169" xr:uid="{A97E06FC-91BC-4AED-87BD-82AD2CBC5DCF}"/>
    <cellStyle name="Normal 10 2 5 2 2 2 3" xfId="14060" xr:uid="{95E5638E-334D-4BFC-84D6-40E314D0CEDE}"/>
    <cellStyle name="Normal 10 2 5 2 2 2 3 2" xfId="40049" xr:uid="{9E523B33-0037-44FC-B247-B9283F0C2839}"/>
    <cellStyle name="Normal 10 2 5 2 2 2 4" xfId="31896" xr:uid="{FE10DBFD-5E80-4165-B013-3139377E2D15}"/>
    <cellStyle name="Normal 10 2 5 2 2 3" xfId="8623" xr:uid="{00000000-0005-0000-0000-00008D0D0000}"/>
    <cellStyle name="Normal 10 2 5 2 2 3 2" xfId="24954" xr:uid="{0A2E0A36-FB54-4478-9CEB-6B7D5A39307F}"/>
    <cellStyle name="Normal 10 2 5 2 2 3 2 2" xfId="50943" xr:uid="{79C60B36-9EB4-4327-94D3-18B98DA75ACE}"/>
    <cellStyle name="Normal 10 2 5 2 2 3 3" xfId="16834" xr:uid="{16EF964F-1D86-4911-985F-B1F3531A3A33}"/>
    <cellStyle name="Normal 10 2 5 2 2 3 3 2" xfId="42823" xr:uid="{5870EB47-F026-40F5-BEBC-DDA95E8CDB82}"/>
    <cellStyle name="Normal 10 2 5 2 2 3 4" xfId="34670" xr:uid="{CE72F0B1-848F-4516-ADEB-CF98095F863D}"/>
    <cellStyle name="Normal 10 2 5 2 2 4" xfId="20059" xr:uid="{82A15153-6C62-4049-B01D-63D2E50BC317}"/>
    <cellStyle name="Normal 10 2 5 2 2 4 2" xfId="46048" xr:uid="{DD3F8208-3AA8-4BC9-BD88-54EB37740950}"/>
    <cellStyle name="Normal 10 2 5 2 2 5" xfId="11939" xr:uid="{091DCCAD-91DD-4658-A869-6AFE5F61BCDD}"/>
    <cellStyle name="Normal 10 2 5 2 2 5 2" xfId="37928" xr:uid="{48AB9C1B-BFFC-41E5-9280-208E42437FCB}"/>
    <cellStyle name="Normal 10 2 5 2 2 6" xfId="27524" xr:uid="{8510ACE8-162B-4DC5-AD9A-6E7DC28E18C9}"/>
    <cellStyle name="Normal 10 2 5 2 2 6 2" xfId="53513" xr:uid="{F74E01B2-A328-4A6C-B8B0-2FD243BADF03}"/>
    <cellStyle name="Normal 10 2 5 2 2 7" xfId="29770" xr:uid="{A1253DD6-D7E1-4D58-87DE-4F130426ECBE}"/>
    <cellStyle name="Normal 10 2 5 2 3" xfId="4312" xr:uid="{00000000-0005-0000-0000-00008E0D0000}"/>
    <cellStyle name="Normal 10 2 5 2 3 2" xfId="20721" xr:uid="{55A50548-0E10-4BE3-8E2A-AB86A3B10B4F}"/>
    <cellStyle name="Normal 10 2 5 2 3 2 2" xfId="46710" xr:uid="{FB9CA34B-7377-4448-A915-4587C7E105FD}"/>
    <cellStyle name="Normal 10 2 5 2 3 3" xfId="12601" xr:uid="{A073CCD8-498F-4E21-922C-BA72D6C87A1D}"/>
    <cellStyle name="Normal 10 2 5 2 3 3 2" xfId="38590" xr:uid="{A8AAF46A-C83B-49BB-ABF7-3433DA3B3AA7}"/>
    <cellStyle name="Normal 10 2 5 2 3 4" xfId="30435" xr:uid="{01649EDF-E6E8-4408-9934-7888437534DB}"/>
    <cellStyle name="Normal 10 2 5 2 4" xfId="5070" xr:uid="{00000000-0005-0000-0000-00008F0D0000}"/>
    <cellStyle name="Normal 10 2 5 2 4 2" xfId="21467" xr:uid="{9B22479A-0CF8-4585-A8F1-A486F7E54FEE}"/>
    <cellStyle name="Normal 10 2 5 2 4 2 2" xfId="47456" xr:uid="{C003AD42-1922-4D8D-8673-5D6A52BA084B}"/>
    <cellStyle name="Normal 10 2 5 2 4 3" xfId="13347" xr:uid="{C72DB5D2-5361-4B83-8E3C-D0182652461D}"/>
    <cellStyle name="Normal 10 2 5 2 4 3 2" xfId="39336" xr:uid="{EC1A1566-9D52-4B29-935B-AE63436988F2}"/>
    <cellStyle name="Normal 10 2 5 2 4 4" xfId="31183" xr:uid="{8F4A2930-C5FD-498D-AC90-11DB9B840C3F}"/>
    <cellStyle name="Normal 10 2 5 2 5" xfId="6508" xr:uid="{00000000-0005-0000-0000-0000900D0000}"/>
    <cellStyle name="Normal 10 2 5 2 5 2" xfId="22842" xr:uid="{367A0183-E208-458B-B594-2896D2A20A8E}"/>
    <cellStyle name="Normal 10 2 5 2 5 2 2" xfId="48831" xr:uid="{5F4C74C2-07BA-4D61-8856-4096960C4320}"/>
    <cellStyle name="Normal 10 2 5 2 5 3" xfId="14722" xr:uid="{5C336551-2FDF-4A03-AF8F-A560923BAB61}"/>
    <cellStyle name="Normal 10 2 5 2 5 3 2" xfId="40711" xr:uid="{15230AA7-E6E2-4B34-AF1E-ED1F1A65117E}"/>
    <cellStyle name="Normal 10 2 5 2 5 4" xfId="32558" xr:uid="{AD305775-F1E4-478D-95F2-E5CFC666A231}"/>
    <cellStyle name="Normal 10 2 5 2 6" xfId="7164" xr:uid="{00000000-0005-0000-0000-0000910D0000}"/>
    <cellStyle name="Normal 10 2 5 2 6 2" xfId="23495" xr:uid="{F81BD974-81C0-4DE9-9ECB-3E57BDE06785}"/>
    <cellStyle name="Normal 10 2 5 2 6 2 2" xfId="49484" xr:uid="{5797A3D9-ADBA-41AD-9751-7B990EF2246C}"/>
    <cellStyle name="Normal 10 2 5 2 6 3" xfId="15375" xr:uid="{F266561D-47BC-4FD9-A1F3-9602932ED210}"/>
    <cellStyle name="Normal 10 2 5 2 6 3 2" xfId="41364" xr:uid="{AD2FFB9A-0752-4BF6-BD7D-1A77D261D426}"/>
    <cellStyle name="Normal 10 2 5 2 6 4" xfId="33211" xr:uid="{8B97F8F5-ABCD-4D4E-B974-C0AFA88C44D5}"/>
    <cellStyle name="Normal 10 2 5 2 7" xfId="7910" xr:uid="{00000000-0005-0000-0000-0000920D0000}"/>
    <cellStyle name="Normal 10 2 5 2 7 2" xfId="24241" xr:uid="{6DF86528-FF6A-4F48-9DA7-F946DFABA716}"/>
    <cellStyle name="Normal 10 2 5 2 7 2 2" xfId="50230" xr:uid="{EE7DC303-0B24-4E55-AFDB-2BAED3158045}"/>
    <cellStyle name="Normal 10 2 5 2 7 3" xfId="16121" xr:uid="{DBF50992-7A45-46D1-982C-60FEABBFA539}"/>
    <cellStyle name="Normal 10 2 5 2 7 3 2" xfId="42110" xr:uid="{7F50BCC9-0194-43A2-8DEC-2FD57E9AE0DA}"/>
    <cellStyle name="Normal 10 2 5 2 7 4" xfId="33957" xr:uid="{26D38817-5987-4E45-96AE-CB0AB746ACE9}"/>
    <cellStyle name="Normal 10 2 5 2 8" xfId="9688" xr:uid="{00000000-0005-0000-0000-0000930D0000}"/>
    <cellStyle name="Normal 10 2 5 2 8 2" xfId="25969" xr:uid="{CBEA842A-F450-4637-A2B7-5A8F13C44822}"/>
    <cellStyle name="Normal 10 2 5 2 8 2 2" xfId="51958" xr:uid="{7053D52F-B9F6-4304-B1A1-B2F3C93FC2A8}"/>
    <cellStyle name="Normal 10 2 5 2 8 3" xfId="17849" xr:uid="{1D4FF837-CB2F-4587-91A1-767553A2C532}"/>
    <cellStyle name="Normal 10 2 5 2 8 3 2" xfId="43838" xr:uid="{B6C7493A-4596-4BBA-BB94-B68046F5BD4A}"/>
    <cellStyle name="Normal 10 2 5 2 8 4" xfId="35686" xr:uid="{C3ECE896-4C0D-4685-997D-5F623BB3E3F5}"/>
    <cellStyle name="Normal 10 2 5 2 9" xfId="10472" xr:uid="{00000000-0005-0000-0000-0000940D0000}"/>
    <cellStyle name="Normal 10 2 5 2 9 2" xfId="18595" xr:uid="{BA7F992B-5807-43BC-9B46-298158765991}"/>
    <cellStyle name="Normal 10 2 5 2 9 2 2" xfId="44584" xr:uid="{3E7E68CB-423B-4F87-B72C-C2B45A3D9FBF}"/>
    <cellStyle name="Normal 10 2 5 2 9 3" xfId="36461" xr:uid="{E85C4781-9B5D-45B6-B7C6-B0999733C202}"/>
    <cellStyle name="Normal 10 2 5 3" xfId="758" xr:uid="{118C7BF3-735D-4F8F-98D6-5D8686930E95}"/>
    <cellStyle name="Normal 10 2 5 3 2" xfId="5494" xr:uid="{00000000-0005-0000-0000-0000960D0000}"/>
    <cellStyle name="Normal 10 2 5 3 2 2" xfId="21883" xr:uid="{1FBEB247-F836-4C5E-A011-22892629DCAE}"/>
    <cellStyle name="Normal 10 2 5 3 2 2 2" xfId="47872" xr:uid="{7777824C-5CBA-42BC-8BA2-101E1DE43D73}"/>
    <cellStyle name="Normal 10 2 5 3 2 3" xfId="13763" xr:uid="{FF57F15C-2A99-4B21-A7DD-7763C0D4778A}"/>
    <cellStyle name="Normal 10 2 5 3 2 3 2" xfId="39752" xr:uid="{99245A09-1933-4A68-9068-14A2212D1825}"/>
    <cellStyle name="Normal 10 2 5 3 2 4" xfId="31599" xr:uid="{9F9105D6-4B05-421D-A959-3FA3D99E3572}"/>
    <cellStyle name="Normal 10 2 5 3 3" xfId="8326" xr:uid="{00000000-0005-0000-0000-0000970D0000}"/>
    <cellStyle name="Normal 10 2 5 3 3 2" xfId="24657" xr:uid="{46F7F142-50E3-4687-93EC-DABBFE12E590}"/>
    <cellStyle name="Normal 10 2 5 3 3 2 2" xfId="50646" xr:uid="{62F660D2-8117-497E-8A85-71AADDFD2724}"/>
    <cellStyle name="Normal 10 2 5 3 3 3" xfId="16537" xr:uid="{A81C1173-EBEB-4742-8A9D-E39522ACB1B2}"/>
    <cellStyle name="Normal 10 2 5 3 3 3 2" xfId="42526" xr:uid="{D47913E5-2269-4811-8CBD-7D9B54CD0729}"/>
    <cellStyle name="Normal 10 2 5 3 3 4" xfId="34373" xr:uid="{90C457FC-BC2A-4C98-B128-E6B739841C6A}"/>
    <cellStyle name="Normal 10 2 5 3 4" xfId="9389" xr:uid="{00000000-0005-0000-0000-0000980D0000}"/>
    <cellStyle name="Normal 10 2 5 3 4 2" xfId="25674" xr:uid="{6421EF3A-CF3A-4B91-AD1B-347A34018AAE}"/>
    <cellStyle name="Normal 10 2 5 3 4 2 2" xfId="51663" xr:uid="{520CB5A4-C662-4A21-B107-BA638D42C41D}"/>
    <cellStyle name="Normal 10 2 5 3 4 3" xfId="17554" xr:uid="{204C7212-25F6-41F3-B1B3-7F132F14AE10}"/>
    <cellStyle name="Normal 10 2 5 3 4 3 2" xfId="43543" xr:uid="{0B054470-3801-4DFA-B163-60CDDA502399}"/>
    <cellStyle name="Normal 10 2 5 3 4 4" xfId="35391" xr:uid="{FA098771-292D-4360-BDF4-0A200C65167A}"/>
    <cellStyle name="Normal 10 2 5 3 5" xfId="19762" xr:uid="{6ED7E145-45C4-4F48-8867-51338B878941}"/>
    <cellStyle name="Normal 10 2 5 3 5 2" xfId="45751" xr:uid="{674EB6A1-54D2-4F95-8AE1-BFCB6BEEEF3D}"/>
    <cellStyle name="Normal 10 2 5 3 6" xfId="11642" xr:uid="{63C7AE94-4608-47F2-91D0-CA2B8DC8C757}"/>
    <cellStyle name="Normal 10 2 5 3 6 2" xfId="37631" xr:uid="{34F7A7E6-2110-466F-9C3E-A542BBAC82D8}"/>
    <cellStyle name="Normal 10 2 5 3 7" xfId="27227" xr:uid="{BAA09EDC-9E02-40DD-8DF0-40FC98DC8AD8}"/>
    <cellStyle name="Normal 10 2 5 3 7 2" xfId="53216" xr:uid="{1407198A-0578-447F-882B-B042B710D64F}"/>
    <cellStyle name="Normal 10 2 5 3 8" xfId="3289" xr:uid="{00000000-0005-0000-0000-0000950D0000}"/>
    <cellStyle name="Normal 10 2 5 3 9" xfId="29472" xr:uid="{A5DD6557-0DFA-48DA-930A-1B0CE851C43E}"/>
    <cellStyle name="Normal 10 2 5 4" xfId="4006" xr:uid="{00000000-0005-0000-0000-0000990D0000}"/>
    <cellStyle name="Normal 10 2 5 4 2" xfId="20428" xr:uid="{82B61555-AB52-4B14-91AE-13D6754B109F}"/>
    <cellStyle name="Normal 10 2 5 4 2 2" xfId="46417" xr:uid="{F87AEBAB-48D0-4ED0-ADD1-11F6788E5A08}"/>
    <cellStyle name="Normal 10 2 5 4 3" xfId="12308" xr:uid="{51CA0CF2-381A-459E-8EB0-A9BCC2F0D59A}"/>
    <cellStyle name="Normal 10 2 5 4 3 2" xfId="38297" xr:uid="{0F6F6FF8-0FF3-488E-B5AE-B4A8CA7143D9}"/>
    <cellStyle name="Normal 10 2 5 4 4" xfId="30142" xr:uid="{B7CFA09D-33D0-4352-B6CB-98A448BFCF92}"/>
    <cellStyle name="Normal 10 2 5 5" xfId="4668" xr:uid="{00000000-0005-0000-0000-00009A0D0000}"/>
    <cellStyle name="Normal 10 2 5 5 2" xfId="21074" xr:uid="{2492AFD7-6E4A-4980-A1CB-D080DF4A6BE6}"/>
    <cellStyle name="Normal 10 2 5 5 2 2" xfId="47063" xr:uid="{D4E040F2-3899-426E-B133-0A05C3D5C10C}"/>
    <cellStyle name="Normal 10 2 5 5 3" xfId="12954" xr:uid="{12BAA58C-1922-4D37-82EE-3A4B31CEBA2E}"/>
    <cellStyle name="Normal 10 2 5 5 3 2" xfId="38943" xr:uid="{9C19B81D-B763-4710-A019-6CF310814F83}"/>
    <cellStyle name="Normal 10 2 5 5 4" xfId="30788" xr:uid="{539CC637-1750-40DA-A835-B59E91EBC26A}"/>
    <cellStyle name="Normal 10 2 5 6" xfId="6203" xr:uid="{00000000-0005-0000-0000-00009B0D0000}"/>
    <cellStyle name="Normal 10 2 5 6 2" xfId="22549" xr:uid="{CDCCD162-79DE-4036-90F5-8BCA63E54310}"/>
    <cellStyle name="Normal 10 2 5 6 2 2" xfId="48538" xr:uid="{E4B5DE89-7A15-4360-B155-5DD31CD2B09B}"/>
    <cellStyle name="Normal 10 2 5 6 3" xfId="14429" xr:uid="{29D5209E-CDC2-4ADD-A9D1-6EBA934FEE97}"/>
    <cellStyle name="Normal 10 2 5 6 3 2" xfId="40418" xr:uid="{15FCB254-90D8-45A3-B85C-03BF43B6EB62}"/>
    <cellStyle name="Normal 10 2 5 6 4" xfId="32265" xr:uid="{64466E13-C2D5-4996-BE5D-8FF3DFBE747F}"/>
    <cellStyle name="Normal 10 2 5 7" xfId="6871" xr:uid="{00000000-0005-0000-0000-00009C0D0000}"/>
    <cellStyle name="Normal 10 2 5 7 2" xfId="23202" xr:uid="{A14C8CC3-F5E3-4198-899C-37D162AE9650}"/>
    <cellStyle name="Normal 10 2 5 7 2 2" xfId="49191" xr:uid="{AC4954D8-6581-41F2-A434-20FD4F2AB113}"/>
    <cellStyle name="Normal 10 2 5 7 3" xfId="15082" xr:uid="{5EE88121-1670-4DE7-8198-6651FDF73933}"/>
    <cellStyle name="Normal 10 2 5 7 3 2" xfId="41071" xr:uid="{DBA3481B-8B4B-417B-908F-9FCB79664252}"/>
    <cellStyle name="Normal 10 2 5 7 4" xfId="32918" xr:uid="{EA075340-045B-4001-A1AE-3100AF56CA6E}"/>
    <cellStyle name="Normal 10 2 5 8" xfId="7517" xr:uid="{00000000-0005-0000-0000-00009D0D0000}"/>
    <cellStyle name="Normal 10 2 5 8 2" xfId="23848" xr:uid="{D6FA7214-E0FD-4F50-8FF6-F74EF00E4E65}"/>
    <cellStyle name="Normal 10 2 5 8 2 2" xfId="49837" xr:uid="{C9D2ACF7-BA76-44DA-BCB6-771B71081DE0}"/>
    <cellStyle name="Normal 10 2 5 8 3" xfId="15728" xr:uid="{E087903C-85FC-4949-A370-183BD459ED76}"/>
    <cellStyle name="Normal 10 2 5 8 3 2" xfId="41717" xr:uid="{13B20E3E-374E-47F9-A17C-18FB71034F09}"/>
    <cellStyle name="Normal 10 2 5 8 4" xfId="33564" xr:uid="{208297FD-F764-4BC8-8D83-46742FD10DFB}"/>
    <cellStyle name="Normal 10 2 5 9" xfId="8895" xr:uid="{00000000-0005-0000-0000-00009E0D0000}"/>
    <cellStyle name="Normal 10 2 5 9 2" xfId="25226" xr:uid="{5D5C6AEB-F18D-4071-818D-B0C1058892FC}"/>
    <cellStyle name="Normal 10 2 5 9 2 2" xfId="51215" xr:uid="{7E1DEEAA-CF91-446C-B0DF-B70BA8C54672}"/>
    <cellStyle name="Normal 10 2 5 9 3" xfId="17106" xr:uid="{C8791396-13D5-4E7D-8674-3E4A0F69B90A}"/>
    <cellStyle name="Normal 10 2 5 9 3 2" xfId="43095" xr:uid="{F93F5E49-B0C5-4D66-9229-3EB9EE9E978F}"/>
    <cellStyle name="Normal 10 2 5 9 4" xfId="34942" xr:uid="{D3C828AD-4C6F-41EE-BC7C-6AF4366F7EDE}"/>
    <cellStyle name="Normal 10 2 6" xfId="191" xr:uid="{00000000-0005-0000-0000-0000B8000000}"/>
    <cellStyle name="Normal 10 2 6 10" xfId="10341" xr:uid="{00000000-0005-0000-0000-0000A00D0000}"/>
    <cellStyle name="Normal 10 2 6 10 2" xfId="18464" xr:uid="{872B387A-BE1B-45C4-AD31-C604A801EB51}"/>
    <cellStyle name="Normal 10 2 6 10 2 2" xfId="44453" xr:uid="{2F91025C-9BD3-4645-98C2-9AD346EACA17}"/>
    <cellStyle name="Normal 10 2 6 10 3" xfId="36330" xr:uid="{D39F8E0E-2801-4C51-A81C-6A4C57692F90}"/>
    <cellStyle name="Normal 10 2 6 11" xfId="1946" xr:uid="{00000000-0005-0000-0000-0000A10D0000}"/>
    <cellStyle name="Normal 10 2 6 11 2" xfId="18810" xr:uid="{FB8DAE29-7CC0-4C32-BF08-F0E1C7007D15}"/>
    <cellStyle name="Normal 10 2 6 11 2 2" xfId="44799" xr:uid="{309F1911-FA9F-4AA7-88EA-9FBA370FF998}"/>
    <cellStyle name="Normal 10 2 6 11 3" xfId="28440" xr:uid="{00052183-D08B-44D8-86BE-2DA23714EC3E}"/>
    <cellStyle name="Normal 10 2 6 12" xfId="10690" xr:uid="{B53E3C55-0B0C-42CB-BFC3-417A33F9E0AB}"/>
    <cellStyle name="Normal 10 2 6 12 2" xfId="36679" xr:uid="{9F14FA8B-4610-4B39-803D-922086055CC7}"/>
    <cellStyle name="Normal 10 2 6 13" xfId="26274" xr:uid="{7CE97196-CC9B-41AB-A976-7BCE621463C3}"/>
    <cellStyle name="Normal 10 2 6 13 2" xfId="52263" xr:uid="{FD56C7CD-ED49-48C3-A8C8-624837899A6F}"/>
    <cellStyle name="Normal 10 2 6 14" xfId="1597" xr:uid="{00000000-0005-0000-0000-00009F0D0000}"/>
    <cellStyle name="Normal 10 2 6 14 2" xfId="54050" xr:uid="{A885AE5F-CDC3-48C3-B6F6-50C558FA2891}"/>
    <cellStyle name="Normal 10 2 6 15" xfId="28091" xr:uid="{37ED606D-B96A-43F2-BB57-081CCC3A1213}"/>
    <cellStyle name="Normal 10 2 6 2" xfId="926" xr:uid="{19E3A32B-BF5F-4995-AFD0-5413E3496366}"/>
    <cellStyle name="Normal 10 2 6 2 2" xfId="5071" xr:uid="{00000000-0005-0000-0000-0000A30D0000}"/>
    <cellStyle name="Normal 10 2 6 2 2 2" xfId="21468" xr:uid="{995856D1-FA4D-4A8A-B670-163E6A5A443C}"/>
    <cellStyle name="Normal 10 2 6 2 2 2 2" xfId="47457" xr:uid="{04EE7133-7FB8-4C65-8ED9-720BB205C5C2}"/>
    <cellStyle name="Normal 10 2 6 2 2 3" xfId="13348" xr:uid="{33E45A50-D5E8-46E2-9F02-EAB76F731FF5}"/>
    <cellStyle name="Normal 10 2 6 2 2 3 2" xfId="39337" xr:uid="{7FC112A4-7CAD-4368-A40C-193F156DFA44}"/>
    <cellStyle name="Normal 10 2 6 2 2 4" xfId="31184" xr:uid="{2A78C40F-BAA8-4248-9838-D7A9E508E04D}"/>
    <cellStyle name="Normal 10 2 6 2 3" xfId="7911" xr:uid="{00000000-0005-0000-0000-0000A40D0000}"/>
    <cellStyle name="Normal 10 2 6 2 3 2" xfId="24242" xr:uid="{C27D5712-502F-4AD9-A916-2417E409B474}"/>
    <cellStyle name="Normal 10 2 6 2 3 2 2" xfId="50231" xr:uid="{3A4B3AD3-7310-4272-869F-4AAADA62617F}"/>
    <cellStyle name="Normal 10 2 6 2 3 3" xfId="16122" xr:uid="{28F1E762-2400-45EF-AEF7-4A48816A55F8}"/>
    <cellStyle name="Normal 10 2 6 2 3 3 2" xfId="42111" xr:uid="{9FB6F396-8F4C-4AC6-81D4-0DC872EEC187}"/>
    <cellStyle name="Normal 10 2 6 2 3 4" xfId="33958" xr:uid="{D5654BC5-6954-4DE1-9DF3-597BBC97E13E}"/>
    <cellStyle name="Normal 10 2 6 2 4" xfId="9554" xr:uid="{00000000-0005-0000-0000-0000A50D0000}"/>
    <cellStyle name="Normal 10 2 6 2 4 2" xfId="25837" xr:uid="{DADDEC02-5501-4A79-B147-A959D9A70CA4}"/>
    <cellStyle name="Normal 10 2 6 2 4 2 2" xfId="51826" xr:uid="{5ABD5458-77EF-4524-82BA-BACAF1B40A04}"/>
    <cellStyle name="Normal 10 2 6 2 4 3" xfId="17717" xr:uid="{F4DF2E88-8766-4D80-813F-1A9B38AC5AAA}"/>
    <cellStyle name="Normal 10 2 6 2 4 3 2" xfId="43706" xr:uid="{0D830A06-A3FF-49D4-8702-C1B28F2705F3}"/>
    <cellStyle name="Normal 10 2 6 2 4 4" xfId="35554" xr:uid="{E3A1F117-9C1F-46EB-8284-32709C77D998}"/>
    <cellStyle name="Normal 10 2 6 2 5" xfId="19347" xr:uid="{D77B5B49-E8CF-4E2E-9FCB-11814D711C74}"/>
    <cellStyle name="Normal 10 2 6 2 5 2" xfId="45336" xr:uid="{CAF1A4BC-FFAB-437A-AF45-DB15852B07C2}"/>
    <cellStyle name="Normal 10 2 6 2 6" xfId="11227" xr:uid="{C83BC39E-2F9E-4935-AD95-CA72D58698FE}"/>
    <cellStyle name="Normal 10 2 6 2 6 2" xfId="37216" xr:uid="{C54207A6-EE76-472A-BD51-C4D0B485CC30}"/>
    <cellStyle name="Normal 10 2 6 2 7" xfId="26812" xr:uid="{5EC49891-4601-4477-BF04-65318A81F016}"/>
    <cellStyle name="Normal 10 2 6 2 7 2" xfId="52801" xr:uid="{3AAB9FC5-3B44-45EA-A778-0DC5CD581B52}"/>
    <cellStyle name="Normal 10 2 6 2 8" xfId="2863" xr:uid="{00000000-0005-0000-0000-0000A20D0000}"/>
    <cellStyle name="Normal 10 2 6 2 9" xfId="29054" xr:uid="{892AC9E3-FCF0-41D5-A989-A2AFA52B55EC}"/>
    <cellStyle name="Normal 10 2 6 3" xfId="3440" xr:uid="{00000000-0005-0000-0000-0000A60D0000}"/>
    <cellStyle name="Normal 10 2 6 3 2" xfId="5644" xr:uid="{00000000-0005-0000-0000-0000A70D0000}"/>
    <cellStyle name="Normal 10 2 6 3 2 2" xfId="22033" xr:uid="{E235F5A6-A1CA-4A4D-B275-39BA5BB276E4}"/>
    <cellStyle name="Normal 10 2 6 3 2 2 2" xfId="48022" xr:uid="{8A5BD6E6-7B11-426D-BEC1-0651911168F4}"/>
    <cellStyle name="Normal 10 2 6 3 2 3" xfId="13913" xr:uid="{8619E3D3-5D36-472E-AF02-7952535C01DC}"/>
    <cellStyle name="Normal 10 2 6 3 2 3 2" xfId="39902" xr:uid="{579798BB-EAA7-4AF9-B840-3178D6E468D1}"/>
    <cellStyle name="Normal 10 2 6 3 2 4" xfId="31749" xr:uid="{4F4C0F2E-A4C3-4269-A152-977D60650372}"/>
    <cellStyle name="Normal 10 2 6 3 3" xfId="8476" xr:uid="{00000000-0005-0000-0000-0000A80D0000}"/>
    <cellStyle name="Normal 10 2 6 3 3 2" xfId="24807" xr:uid="{4C0EAE3F-9616-4BAD-AA66-197583568145}"/>
    <cellStyle name="Normal 10 2 6 3 3 2 2" xfId="50796" xr:uid="{2B8484A3-8707-47FC-A5DB-055BFABE75AC}"/>
    <cellStyle name="Normal 10 2 6 3 3 3" xfId="16687" xr:uid="{77074327-1048-4538-A1E8-3DD88363CE5F}"/>
    <cellStyle name="Normal 10 2 6 3 3 3 2" xfId="42676" xr:uid="{3B1D2741-318E-4650-B693-E12B73DB51CD}"/>
    <cellStyle name="Normal 10 2 6 3 3 4" xfId="34523" xr:uid="{D8EC0DC1-BEF3-4D68-9E66-2DE6AD14A03F}"/>
    <cellStyle name="Normal 10 2 6 3 4" xfId="19912" xr:uid="{B363611F-4205-48B3-85E2-77FA4CE57420}"/>
    <cellStyle name="Normal 10 2 6 3 4 2" xfId="45901" xr:uid="{52238820-E793-4534-B3A7-907C0915D3A0}"/>
    <cellStyle name="Normal 10 2 6 3 5" xfId="11792" xr:uid="{E70251E2-79B1-4B7B-9F86-2292D28E48FC}"/>
    <cellStyle name="Normal 10 2 6 3 5 2" xfId="37781" xr:uid="{FF303526-B1AB-45E9-856A-7B19226C086C}"/>
    <cellStyle name="Normal 10 2 6 3 6" xfId="27377" xr:uid="{99282FCD-8FBD-4CA3-98E3-37A7820C35BA}"/>
    <cellStyle name="Normal 10 2 6 3 6 2" xfId="53366" xr:uid="{639A27DF-E28F-4C0C-9A19-2965463CE499}"/>
    <cellStyle name="Normal 10 2 6 3 7" xfId="29622" xr:uid="{3C762552-5D4C-42F5-AC15-E20439F91B6B}"/>
    <cellStyle name="Normal 10 2 6 4" xfId="4174" xr:uid="{00000000-0005-0000-0000-0000A90D0000}"/>
    <cellStyle name="Normal 10 2 6 4 2" xfId="20590" xr:uid="{776552A8-872C-44DA-B6BA-BCAC319F45E4}"/>
    <cellStyle name="Normal 10 2 6 4 2 2" xfId="46579" xr:uid="{3AEA9F7C-8F13-4741-B2F6-D250ECEAB96F}"/>
    <cellStyle name="Normal 10 2 6 4 3" xfId="12470" xr:uid="{DA0E2E14-927A-44D9-82A6-9CCE41E85810}"/>
    <cellStyle name="Normal 10 2 6 4 3 2" xfId="38459" xr:uid="{6F857A84-1A0A-4318-8BCC-3256039EDDB6}"/>
    <cellStyle name="Normal 10 2 6 4 4" xfId="30304" xr:uid="{03559EEE-72EB-4880-ABC5-4BCDB619A60B}"/>
    <cellStyle name="Normal 10 2 6 5" xfId="4525" xr:uid="{00000000-0005-0000-0000-0000AA0D0000}"/>
    <cellStyle name="Normal 10 2 6 5 2" xfId="20931" xr:uid="{AD8907A2-5E51-40AC-8D7D-58D66CC76BBE}"/>
    <cellStyle name="Normal 10 2 6 5 2 2" xfId="46920" xr:uid="{34334322-DCA1-4233-AA8B-A1D116B5C023}"/>
    <cellStyle name="Normal 10 2 6 5 3" xfId="12811" xr:uid="{BC9DBBE1-3623-41DC-A28F-B2E5668673F9}"/>
    <cellStyle name="Normal 10 2 6 5 3 2" xfId="38800" xr:uid="{606C3AFE-3ADB-4731-82F0-27C16F1831FA}"/>
    <cellStyle name="Normal 10 2 6 5 4" xfId="30645" xr:uid="{4AA376AA-55D3-4846-8396-B06B4DE0C36F}"/>
    <cellStyle name="Normal 10 2 6 6" xfId="6370" xr:uid="{00000000-0005-0000-0000-0000AB0D0000}"/>
    <cellStyle name="Normal 10 2 6 6 2" xfId="22711" xr:uid="{120F4170-0CB8-47A8-AFB7-BDDF307A6A71}"/>
    <cellStyle name="Normal 10 2 6 6 2 2" xfId="48700" xr:uid="{9D28AC6D-9BC4-4C2D-9458-06ECBF38F5F4}"/>
    <cellStyle name="Normal 10 2 6 6 3" xfId="14591" xr:uid="{068680B4-282B-49D9-925B-98F33B22E211}"/>
    <cellStyle name="Normal 10 2 6 6 3 2" xfId="40580" xr:uid="{5C4B9972-10B1-44C5-AE13-1ED90579F098}"/>
    <cellStyle name="Normal 10 2 6 6 4" xfId="32427" xr:uid="{20722C71-0182-480B-814C-C68FF80B09DB}"/>
    <cellStyle name="Normal 10 2 6 7" xfId="7033" xr:uid="{00000000-0005-0000-0000-0000AC0D0000}"/>
    <cellStyle name="Normal 10 2 6 7 2" xfId="23364" xr:uid="{BBF98584-C5FD-48A5-B919-2962C1C0CD60}"/>
    <cellStyle name="Normal 10 2 6 7 2 2" xfId="49353" xr:uid="{B29957EE-4C8E-414E-8C5A-69270AE12BEC}"/>
    <cellStyle name="Normal 10 2 6 7 3" xfId="15244" xr:uid="{413A1C77-7850-4494-B305-A3F51BA9BCC8}"/>
    <cellStyle name="Normal 10 2 6 7 3 2" xfId="41233" xr:uid="{6D6AB1A6-AB43-4B24-B8ED-8D999DE4D3CF}"/>
    <cellStyle name="Normal 10 2 6 7 4" xfId="33080" xr:uid="{3C4191AE-8B04-4647-988A-727131BDDB01}"/>
    <cellStyle name="Normal 10 2 6 8" xfId="7374" xr:uid="{00000000-0005-0000-0000-0000AD0D0000}"/>
    <cellStyle name="Normal 10 2 6 8 2" xfId="23705" xr:uid="{38861337-863D-4CF0-A93E-47F0CB870D07}"/>
    <cellStyle name="Normal 10 2 6 8 2 2" xfId="49694" xr:uid="{5B6F42F5-0863-468F-ADAF-EB6BA65A3913}"/>
    <cellStyle name="Normal 10 2 6 8 3" xfId="15585" xr:uid="{DD83D415-F38B-4CFF-B9FC-ABBF5D5BF0BB}"/>
    <cellStyle name="Normal 10 2 6 8 3 2" xfId="41574" xr:uid="{85A18074-0E59-45AA-BA59-78506E6428BB}"/>
    <cellStyle name="Normal 10 2 6 8 4" xfId="33421" xr:uid="{403D3698-6FEE-4DD5-94F2-DA54F84E6613}"/>
    <cellStyle name="Normal 10 2 6 9" xfId="8896" xr:uid="{00000000-0005-0000-0000-0000AE0D0000}"/>
    <cellStyle name="Normal 10 2 6 9 2" xfId="25227" xr:uid="{C15E1D3B-3A13-4489-8752-679734650723}"/>
    <cellStyle name="Normal 10 2 6 9 2 2" xfId="51216" xr:uid="{73AE52CC-4892-4F0D-BF67-035D5A921705}"/>
    <cellStyle name="Normal 10 2 6 9 3" xfId="17107" xr:uid="{55A3A725-264A-404F-A9EE-FFF6A2579941}"/>
    <cellStyle name="Normal 10 2 6 9 3 2" xfId="43096" xr:uid="{3F88309A-871C-4AA0-8A70-2D5FF15A40BB}"/>
    <cellStyle name="Normal 10 2 6 9 4" xfId="34943" xr:uid="{D4D27473-AD25-4C75-A4B4-E64A8C3068F4}"/>
    <cellStyle name="Normal 10 2 7" xfId="577" xr:uid="{598003A2-3A90-4C48-A3CB-96081D6D1A7E}"/>
    <cellStyle name="Normal 10 2 7 2" xfId="3826" xr:uid="{00000000-0005-0000-0000-0000B00D0000}"/>
    <cellStyle name="Normal 10 2 7 2 2" xfId="20285" xr:uid="{124E4304-BD26-4EFE-BF8D-AE4E6ED7C44A}"/>
    <cellStyle name="Normal 10 2 7 2 2 2" xfId="46274" xr:uid="{A53634B6-46FB-47BD-A24F-906F2E6F6481}"/>
    <cellStyle name="Normal 10 2 7 2 3" xfId="12165" xr:uid="{49B0A7AA-5A8B-4218-B78A-102F19E01334}"/>
    <cellStyle name="Normal 10 2 7 2 3 2" xfId="38154" xr:uid="{AC01313D-548C-47A1-B2B8-8818AE9D036A}"/>
    <cellStyle name="Normal 10 2 7 2 4" xfId="29999" xr:uid="{F5B86672-956C-4457-9A6E-3608A33559E3}"/>
    <cellStyle name="Normal 10 2 7 3" xfId="6025" xr:uid="{00000000-0005-0000-0000-0000B10D0000}"/>
    <cellStyle name="Normal 10 2 7 3 2" xfId="22406" xr:uid="{BA4D42F9-4208-45AC-AB6B-50B36F12E7B7}"/>
    <cellStyle name="Normal 10 2 7 3 2 2" xfId="48395" xr:uid="{883A8177-F6D7-4644-A168-5C851F1ABD57}"/>
    <cellStyle name="Normal 10 2 7 3 3" xfId="14286" xr:uid="{9C0625EE-ABCD-47DF-BA4C-181D37365CB6}"/>
    <cellStyle name="Normal 10 2 7 3 3 2" xfId="40275" xr:uid="{DDDA521D-46EE-4368-9C16-E8301DFF8E99}"/>
    <cellStyle name="Normal 10 2 7 3 4" xfId="32122" xr:uid="{9DFC389C-B20F-4BB1-BA60-3B8081713B28}"/>
    <cellStyle name="Normal 10 2 7 4" xfId="6728" xr:uid="{00000000-0005-0000-0000-0000B20D0000}"/>
    <cellStyle name="Normal 10 2 7 4 2" xfId="23059" xr:uid="{B58E005D-3B5F-48E6-B640-FE97CF181CCC}"/>
    <cellStyle name="Normal 10 2 7 4 2 2" xfId="49048" xr:uid="{546E14D2-0A24-41CB-BC55-6F31E0040649}"/>
    <cellStyle name="Normal 10 2 7 4 3" xfId="14939" xr:uid="{3DDD8668-198A-4185-BFCF-F2804484B793}"/>
    <cellStyle name="Normal 10 2 7 4 3 2" xfId="40928" xr:uid="{31C960EB-9198-4E70-9F7B-5576C62B46A3}"/>
    <cellStyle name="Normal 10 2 7 4 4" xfId="32775" xr:uid="{A2A18535-A2BE-4803-86D2-0EE8D6DBCBEC}"/>
    <cellStyle name="Normal 10 2 7 5" xfId="9237" xr:uid="{00000000-0005-0000-0000-0000B30D0000}"/>
    <cellStyle name="Normal 10 2 7 5 2" xfId="25530" xr:uid="{1FC527DB-45A9-4A32-AF78-3F830A4BAFBE}"/>
    <cellStyle name="Normal 10 2 7 5 2 2" xfId="51519" xr:uid="{1D321F40-AFEF-45AD-947B-B10E22654992}"/>
    <cellStyle name="Normal 10 2 7 5 3" xfId="17410" xr:uid="{DFF243D8-8371-45CF-9825-5259E3C57391}"/>
    <cellStyle name="Normal 10 2 7 5 3 2" xfId="43399" xr:uid="{EAF4EF91-6519-4A71-8DBC-D3513EC32359}"/>
    <cellStyle name="Normal 10 2 7 5 4" xfId="35247" xr:uid="{75850948-9B96-4022-A345-EAB8FC4BB6CF}"/>
    <cellStyle name="Normal 10 2 7 6" xfId="10036" xr:uid="{00000000-0005-0000-0000-0000B40D0000}"/>
    <cellStyle name="Normal 10 2 7 6 2" xfId="18159" xr:uid="{AAF2092C-5E5A-40AB-9D91-C64939AB241C}"/>
    <cellStyle name="Normal 10 2 7 6 2 2" xfId="44148" xr:uid="{0F392EA4-54FD-477F-97BF-0637A6DB7756}"/>
    <cellStyle name="Normal 10 2 7 6 3" xfId="36025" xr:uid="{8585695F-B3F7-4143-BE5E-A3805F73F421}"/>
    <cellStyle name="Normal 10 2 7 7" xfId="2444" xr:uid="{00000000-0005-0000-0000-0000B50D0000}"/>
    <cellStyle name="Normal 10 2 7 8" xfId="1292" xr:uid="{00000000-0005-0000-0000-0000AF0D0000}"/>
    <cellStyle name="Normal 10 2 7 8 2" xfId="53745" xr:uid="{8F3AB2EE-5671-4738-8D40-4C1585B1A705}"/>
    <cellStyle name="Normal 10 2 7 9" xfId="27764" xr:uid="{3D478767-D293-46FA-A1EE-2CAD33313415}"/>
    <cellStyle name="Normal 10 2 8" xfId="503" xr:uid="{00000000-0005-0000-0000-000032000000}"/>
    <cellStyle name="Normal 10 2 8 2" xfId="5351" xr:uid="{00000000-0005-0000-0000-0000B70D0000}"/>
    <cellStyle name="Normal 10 2 8 2 2" xfId="21740" xr:uid="{55C64E27-34CC-4967-BAC3-25F8926056C0}"/>
    <cellStyle name="Normal 10 2 8 2 2 2" xfId="47729" xr:uid="{6AD3C482-4B40-487C-B302-7D6A3A072BDE}"/>
    <cellStyle name="Normal 10 2 8 2 3" xfId="13620" xr:uid="{58340035-2009-4D0F-A23D-2C1E0E304685}"/>
    <cellStyle name="Normal 10 2 8 2 3 2" xfId="39609" xr:uid="{178E064A-C19D-4AA3-8F0F-B443EDD079A7}"/>
    <cellStyle name="Normal 10 2 8 2 4" xfId="31456" xr:uid="{64AA5618-B7DE-4024-93A8-6F115DB57748}"/>
    <cellStyle name="Normal 10 2 8 3" xfId="8183" xr:uid="{00000000-0005-0000-0000-0000B80D0000}"/>
    <cellStyle name="Normal 10 2 8 3 2" xfId="24514" xr:uid="{3605AD29-0D36-4396-BA09-197F5581DDD7}"/>
    <cellStyle name="Normal 10 2 8 3 2 2" xfId="50503" xr:uid="{9094CA91-30DE-446B-B85A-D088BF1CE724}"/>
    <cellStyle name="Normal 10 2 8 3 3" xfId="16394" xr:uid="{A1EBF236-1BB0-4168-BF64-4BFE1675A7C5}"/>
    <cellStyle name="Normal 10 2 8 3 3 2" xfId="42383" xr:uid="{1B6124B8-0972-40A7-8361-E1B216DF8029}"/>
    <cellStyle name="Normal 10 2 8 3 4" xfId="34230" xr:uid="{BD760809-FEEA-4725-BA25-F0B8D35A4F3C}"/>
    <cellStyle name="Normal 10 2 8 4" xfId="9172" xr:uid="{00000000-0005-0000-0000-0000B90D0000}"/>
    <cellStyle name="Normal 10 2 8 4 2" xfId="25477" xr:uid="{3A3DF613-D765-466B-8DA5-0399447171AC}"/>
    <cellStyle name="Normal 10 2 8 4 2 2" xfId="51466" xr:uid="{CCF0BBA5-EE1D-49E5-9B07-D8B1A2F422A2}"/>
    <cellStyle name="Normal 10 2 8 4 3" xfId="17357" xr:uid="{79524565-F4F9-4691-B407-01DFD0364E8C}"/>
    <cellStyle name="Normal 10 2 8 4 3 2" xfId="43346" xr:uid="{B0BA997B-5025-4DEB-AA4E-A3789741B9EA}"/>
    <cellStyle name="Normal 10 2 8 4 4" xfId="35194" xr:uid="{B3DF66C4-965B-42F1-83B5-7E573D998A4D}"/>
    <cellStyle name="Normal 10 2 8 5" xfId="19619" xr:uid="{17503FD5-1CBA-4532-86E8-A3625AC07B0D}"/>
    <cellStyle name="Normal 10 2 8 5 2" xfId="45608" xr:uid="{1B1902EA-D77A-4DF8-AF34-6D5F1C789403}"/>
    <cellStyle name="Normal 10 2 8 6" xfId="11499" xr:uid="{F6AAA45E-6E67-4C96-A38F-C3FF14E1F643}"/>
    <cellStyle name="Normal 10 2 8 6 2" xfId="37488" xr:uid="{91EB39A8-EA97-4D82-A222-7ECCC1B657EF}"/>
    <cellStyle name="Normal 10 2 8 7" xfId="27084" xr:uid="{A5AE27AE-1B45-4452-8E8B-7A1D51DC5CD0}"/>
    <cellStyle name="Normal 10 2 8 7 2" xfId="53073" xr:uid="{FFEDCA86-9B60-488C-82C8-E8796DFBF3E6}"/>
    <cellStyle name="Normal 10 2 8 8" xfId="3143" xr:uid="{00000000-0005-0000-0000-0000B60D0000}"/>
    <cellStyle name="Normal 10 2 8 9" xfId="29329" xr:uid="{C29A716B-D2D4-4DE8-888B-8CA756B80113}"/>
    <cellStyle name="Normal 10 2 9" xfId="3766" xr:uid="{00000000-0005-0000-0000-0000BA0D0000}"/>
    <cellStyle name="Normal 10 2 9 2" xfId="20232" xr:uid="{3DB3C5AC-082E-44E0-BD6D-4826B7B1A4C6}"/>
    <cellStyle name="Normal 10 2 9 2 2" xfId="46221" xr:uid="{F1A0A431-343D-4C69-8FE3-CF647D4C6B12}"/>
    <cellStyle name="Normal 10 2 9 3" xfId="12112" xr:uid="{CC3B4F69-8323-42CE-8364-3DDEEB310A74}"/>
    <cellStyle name="Normal 10 2 9 3 2" xfId="38101" xr:uid="{02C701B3-1813-4247-8FA7-7889EA171083}"/>
    <cellStyle name="Normal 10 2 9 4" xfId="29946" xr:uid="{5A516CF2-F4DC-4CB9-8402-216B3835CFDF}"/>
    <cellStyle name="Normal 10 3" xfId="192" xr:uid="{00000000-0005-0000-0000-0000B9000000}"/>
    <cellStyle name="Normal 10 3 10" xfId="4489" xr:uid="{00000000-0005-0000-0000-0000BC0D0000}"/>
    <cellStyle name="Normal 10 3 10 2" xfId="20895" xr:uid="{57461522-218B-41E1-92D0-7F8503A05A41}"/>
    <cellStyle name="Normal 10 3 10 2 2" xfId="46884" xr:uid="{1044DC71-D7DE-4481-B12E-722FB0506F33}"/>
    <cellStyle name="Normal 10 3 10 3" xfId="12775" xr:uid="{6642B0B1-8DEA-4907-8550-FB6E0E6E0763}"/>
    <cellStyle name="Normal 10 3 10 3 2" xfId="38764" xr:uid="{BB7EF2DF-226B-4681-B63F-A91501EC4951}"/>
    <cellStyle name="Normal 10 3 10 4" xfId="30609" xr:uid="{137381C9-E92D-4190-8673-88143BC68183}"/>
    <cellStyle name="Normal 10 3 11" xfId="5975" xr:uid="{00000000-0005-0000-0000-0000BD0D0000}"/>
    <cellStyle name="Normal 10 3 11 2" xfId="22363" xr:uid="{2104C741-48B2-431F-9587-2D26CC59E3DD}"/>
    <cellStyle name="Normal 10 3 11 2 2" xfId="48352" xr:uid="{BFBEC1DA-8B40-4B82-8459-8F90BADB991D}"/>
    <cellStyle name="Normal 10 3 11 3" xfId="14243" xr:uid="{C9E17BF9-C5EE-4B49-91BA-572FA8947B8C}"/>
    <cellStyle name="Normal 10 3 11 3 2" xfId="40232" xr:uid="{8EDDB43F-4406-4A44-BAD6-080C2377B2C7}"/>
    <cellStyle name="Normal 10 3 11 4" xfId="32079" xr:uid="{3B021374-5410-4B03-A0D2-33A11C01FC9B}"/>
    <cellStyle name="Normal 10 3 12" xfId="6685" xr:uid="{00000000-0005-0000-0000-0000BE0D0000}"/>
    <cellStyle name="Normal 10 3 12 2" xfId="23016" xr:uid="{7BEF0AF7-3CC5-471F-8841-0E401AF4F054}"/>
    <cellStyle name="Normal 10 3 12 2 2" xfId="49005" xr:uid="{E0EC6BCC-FAAA-437C-8F3D-9EB9B49DFD7C}"/>
    <cellStyle name="Normal 10 3 12 3" xfId="14896" xr:uid="{74F25CE8-0588-47B4-816D-292B6E6E70D3}"/>
    <cellStyle name="Normal 10 3 12 3 2" xfId="40885" xr:uid="{04FF0AEE-8FBF-4EA0-947F-17036CEFB5A1}"/>
    <cellStyle name="Normal 10 3 12 4" xfId="32732" xr:uid="{4207A13B-3045-4A51-A31C-07658BD250BA}"/>
    <cellStyle name="Normal 10 3 13" xfId="7338" xr:uid="{00000000-0005-0000-0000-0000BF0D0000}"/>
    <cellStyle name="Normal 10 3 13 2" xfId="23669" xr:uid="{3E224EAA-26D9-4927-A278-0B740D4EC8CA}"/>
    <cellStyle name="Normal 10 3 13 2 2" xfId="49658" xr:uid="{4D44A259-85F6-455E-8D12-F242C093371D}"/>
    <cellStyle name="Normal 10 3 13 3" xfId="15549" xr:uid="{F8E80493-D5B4-41B4-871F-71E10206CCDA}"/>
    <cellStyle name="Normal 10 3 13 3 2" xfId="41538" xr:uid="{74337A1D-9F70-4715-B26D-E64DE865E8DD}"/>
    <cellStyle name="Normal 10 3 13 4" xfId="33385" xr:uid="{506E2CCA-E407-44BE-B0F2-1C4CF8A62453}"/>
    <cellStyle name="Normal 10 3 14" xfId="8897" xr:uid="{00000000-0005-0000-0000-0000C00D0000}"/>
    <cellStyle name="Normal 10 3 14 2" xfId="25228" xr:uid="{D05DEB41-F01C-4BDB-BB22-2F58E5B7D9F0}"/>
    <cellStyle name="Normal 10 3 14 2 2" xfId="51217" xr:uid="{1B423264-D7A3-46B4-8602-92F83F4DE224}"/>
    <cellStyle name="Normal 10 3 14 3" xfId="17108" xr:uid="{4C475C63-931B-4555-9247-F5430DFD63AC}"/>
    <cellStyle name="Normal 10 3 14 3 2" xfId="43097" xr:uid="{DD95DDB3-D4F1-4264-8B48-128A2BD7BD5E}"/>
    <cellStyle name="Normal 10 3 14 4" xfId="34944" xr:uid="{DF17156D-2D8D-4456-B695-3B48F8A38A0D}"/>
    <cellStyle name="Normal 10 3 15" xfId="9993" xr:uid="{00000000-0005-0000-0000-0000C10D0000}"/>
    <cellStyle name="Normal 10 3 15 2" xfId="18116" xr:uid="{EED65772-6D37-4973-914D-7B6684C4333E}"/>
    <cellStyle name="Normal 10 3 15 2 2" xfId="44105" xr:uid="{883F45DD-6B86-436E-965A-8E6CA1790BA8}"/>
    <cellStyle name="Normal 10 3 15 3" xfId="35982" xr:uid="{E6EB00EC-8DA6-4F0B-B104-604A99A74D40}"/>
    <cellStyle name="Normal 10 3 16" xfId="1910" xr:uid="{00000000-0005-0000-0000-0000C20D0000}"/>
    <cellStyle name="Normal 10 3 16 2" xfId="18774" xr:uid="{204A3AD4-8BAE-4A09-BDBC-626BFE5ED59C}"/>
    <cellStyle name="Normal 10 3 16 2 2" xfId="44763" xr:uid="{240F8059-85F1-458D-861D-85148A654DB3}"/>
    <cellStyle name="Normal 10 3 16 3" xfId="28404" xr:uid="{627F956F-25E4-4D65-A392-7031293613F5}"/>
    <cellStyle name="Normal 10 3 17" xfId="10654" xr:uid="{0DACB266-3AB6-4B40-8C8B-86FA16499622}"/>
    <cellStyle name="Normal 10 3 17 2" xfId="36643" xr:uid="{6FCE2A59-1AED-4FE8-815D-968322D15EAB}"/>
    <cellStyle name="Normal 10 3 18" xfId="26238" xr:uid="{AD3EC6B7-BC5D-4E0F-8BC3-D87C6E91D58C}"/>
    <cellStyle name="Normal 10 3 18 2" xfId="52227" xr:uid="{17FE85BD-3403-429C-8E63-C902B05CC65E}"/>
    <cellStyle name="Normal 10 3 19" xfId="1249" xr:uid="{00000000-0005-0000-0000-0000BB0D0000}"/>
    <cellStyle name="Normal 10 3 19 2" xfId="53702" xr:uid="{82C762A8-B470-4ED4-94A7-A7F5D3F3A8B7}"/>
    <cellStyle name="Normal 10 3 2" xfId="193" xr:uid="{00000000-0005-0000-0000-0000BA000000}"/>
    <cellStyle name="Normal 10 3 2 10" xfId="8898" xr:uid="{00000000-0005-0000-0000-0000C40D0000}"/>
    <cellStyle name="Normal 10 3 2 10 2" xfId="25229" xr:uid="{586BD714-FBB2-4D20-B0CA-94B2716E5DC5}"/>
    <cellStyle name="Normal 10 3 2 10 2 2" xfId="51218" xr:uid="{01D3178D-6318-4FAC-BFF9-34FF8AF519DA}"/>
    <cellStyle name="Normal 10 3 2 10 3" xfId="17109" xr:uid="{CA66DB3A-2639-4AC9-B12E-609E34B2C2B5}"/>
    <cellStyle name="Normal 10 3 2 10 3 2" xfId="43098" xr:uid="{259DF415-DE91-46C3-9ACD-4C9BF8C2DA6D}"/>
    <cellStyle name="Normal 10 3 2 10 4" xfId="34945" xr:uid="{1B7889A5-3BC8-4D29-A78C-C05E347DF4E3}"/>
    <cellStyle name="Normal 10 3 2 11" xfId="10090" xr:uid="{00000000-0005-0000-0000-0000C50D0000}"/>
    <cellStyle name="Normal 10 3 2 11 2" xfId="18213" xr:uid="{2D365646-348A-424B-9407-3A6605CF52FF}"/>
    <cellStyle name="Normal 10 3 2 11 2 2" xfId="44202" xr:uid="{BAA97653-6093-41CE-894B-DDC57081A504}"/>
    <cellStyle name="Normal 10 3 2 11 3" xfId="36079" xr:uid="{4DC29C12-7EDA-47DE-B345-E09A86ABA41F}"/>
    <cellStyle name="Normal 10 3 2 12" xfId="2000" xr:uid="{00000000-0005-0000-0000-0000C60D0000}"/>
    <cellStyle name="Normal 10 3 2 12 2" xfId="18864" xr:uid="{8FAE85AA-DBA4-4B62-B541-A952CE5D957E}"/>
    <cellStyle name="Normal 10 3 2 12 2 2" xfId="44853" xr:uid="{D95B0FA1-A408-4B70-B622-C0FF4C1E4C42}"/>
    <cellStyle name="Normal 10 3 2 12 3" xfId="28494" xr:uid="{185121F1-BA7D-4309-AA76-F7C25E6BEC0E}"/>
    <cellStyle name="Normal 10 3 2 13" xfId="10744" xr:uid="{0F5FEB40-2940-4FCB-9165-1BEEE4D0D7C9}"/>
    <cellStyle name="Normal 10 3 2 13 2" xfId="36733" xr:uid="{A8F742C8-5986-48D0-BA89-6140E4B3A0BB}"/>
    <cellStyle name="Normal 10 3 2 14" xfId="26328" xr:uid="{C4349C99-EC8C-4AE1-9C95-30D523439B08}"/>
    <cellStyle name="Normal 10 3 2 14 2" xfId="52317" xr:uid="{1EF3A3B8-8D79-405E-AF17-9BE2C2E837FC}"/>
    <cellStyle name="Normal 10 3 2 15" xfId="1346" xr:uid="{00000000-0005-0000-0000-0000C30D0000}"/>
    <cellStyle name="Normal 10 3 2 15 2" xfId="53799" xr:uid="{AC1F98BF-0E0F-4A2D-BF5F-28A7E9C851DC}"/>
    <cellStyle name="Normal 10 3 2 16" xfId="27824" xr:uid="{C774217F-FABB-42FC-8FAD-7807D1D4BEC5}"/>
    <cellStyle name="Normal 10 3 2 2" xfId="194" xr:uid="{00000000-0005-0000-0000-0000BB000000}"/>
    <cellStyle name="Normal 10 3 2 2 10" xfId="10233" xr:uid="{00000000-0005-0000-0000-0000C80D0000}"/>
    <cellStyle name="Normal 10 3 2 2 10 2" xfId="18356" xr:uid="{DB01783A-7F4A-4090-B1A0-6239DA3F5276}"/>
    <cellStyle name="Normal 10 3 2 2 10 2 2" xfId="44345" xr:uid="{57C77D71-3316-4A89-8407-6338DF3E3C15}"/>
    <cellStyle name="Normal 10 3 2 2 10 3" xfId="36222" xr:uid="{7C0CEDE6-C970-471C-BDCA-02ED3E3641C8}"/>
    <cellStyle name="Normal 10 3 2 2 11" xfId="2143" xr:uid="{00000000-0005-0000-0000-0000C90D0000}"/>
    <cellStyle name="Normal 10 3 2 2 11 2" xfId="19007" xr:uid="{70D77F71-2066-4925-989D-5E2CD4B9419B}"/>
    <cellStyle name="Normal 10 3 2 2 11 2 2" xfId="44996" xr:uid="{C8E2FF3A-2537-4F68-B593-B5C872B77A00}"/>
    <cellStyle name="Normal 10 3 2 2 11 3" xfId="28637" xr:uid="{955C38FC-ABC9-40E6-9FA7-17D9530BAD7F}"/>
    <cellStyle name="Normal 10 3 2 2 12" xfId="10887" xr:uid="{722E09F8-3F4A-4840-B9B5-8CA476656C10}"/>
    <cellStyle name="Normal 10 3 2 2 12 2" xfId="36876" xr:uid="{D479E2A8-6E02-4EDB-B565-1B360B6BDFED}"/>
    <cellStyle name="Normal 10 3 2 2 13" xfId="26471" xr:uid="{5B5A5AC9-989E-4D66-90DF-6D274E9BF020}"/>
    <cellStyle name="Normal 10 3 2 2 13 2" xfId="52460" xr:uid="{B39A66C2-D660-4A16-855E-50493F50D0E8}"/>
    <cellStyle name="Normal 10 3 2 2 14" xfId="1489" xr:uid="{00000000-0005-0000-0000-0000C70D0000}"/>
    <cellStyle name="Normal 10 3 2 2 14 2" xfId="53942" xr:uid="{2280535E-DB8E-411E-A003-590940F02786}"/>
    <cellStyle name="Normal 10 3 2 2 15" xfId="27980" xr:uid="{500BCC14-D89F-474F-AEA4-05DF58FE2E49}"/>
    <cellStyle name="Normal 10 3 2 2 2" xfId="1118" xr:uid="{D61C036D-3E30-4C7E-AD61-FA6907A34AD1}"/>
    <cellStyle name="Normal 10 3 2 2 2 10" xfId="2866" xr:uid="{00000000-0005-0000-0000-0000CB0D0000}"/>
    <cellStyle name="Normal 10 3 2 2 2 10 2" xfId="19350" xr:uid="{513428B0-4150-42B8-BCC2-F00731BB7813}"/>
    <cellStyle name="Normal 10 3 2 2 2 10 2 2" xfId="45339" xr:uid="{6C88A7F9-8672-4180-9F6C-FE715B28FC3C}"/>
    <cellStyle name="Normal 10 3 2 2 2 10 3" xfId="29057" xr:uid="{20C30605-1D6D-452D-A2E5-28F8B97A0352}"/>
    <cellStyle name="Normal 10 3 2 2 2 11" xfId="11230" xr:uid="{9257DF7D-00E7-430B-8DB9-B1599B80B257}"/>
    <cellStyle name="Normal 10 3 2 2 2 11 2" xfId="37219" xr:uid="{282013B1-54DF-4372-9BEB-6CE2F3289C15}"/>
    <cellStyle name="Normal 10 3 2 2 2 12" xfId="26815" xr:uid="{F92240DD-2951-4E67-953D-B4B31E559897}"/>
    <cellStyle name="Normal 10 3 2 2 2 12 2" xfId="52804" xr:uid="{18B59F94-BDF6-4ABB-97E3-0DFB7A477F15}"/>
    <cellStyle name="Normal 10 3 2 2 2 13" xfId="1782" xr:uid="{00000000-0005-0000-0000-0000CA0D0000}"/>
    <cellStyle name="Normal 10 3 2 2 2 13 2" xfId="54235" xr:uid="{2C351F76-99D4-4F37-8EB7-3C3068E1210C}"/>
    <cellStyle name="Normal 10 3 2 2 2 14" xfId="28276" xr:uid="{43755E97-441B-449A-A6DD-95E43504A448}"/>
    <cellStyle name="Normal 10 3 2 2 2 2" xfId="3641" xr:uid="{00000000-0005-0000-0000-0000CC0D0000}"/>
    <cellStyle name="Normal 10 3 2 2 2 2 2" xfId="5845" xr:uid="{00000000-0005-0000-0000-0000CD0D0000}"/>
    <cellStyle name="Normal 10 3 2 2 2 2 2 2" xfId="22234" xr:uid="{EC8E3BDB-9952-4C36-ABBB-A51BC7078558}"/>
    <cellStyle name="Normal 10 3 2 2 2 2 2 2 2" xfId="48223" xr:uid="{3F2BBCCC-F1DB-498B-8582-FDF490EB9D48}"/>
    <cellStyle name="Normal 10 3 2 2 2 2 2 3" xfId="14114" xr:uid="{556EC90E-4F2D-4D5E-AA77-E1C573838745}"/>
    <cellStyle name="Normal 10 3 2 2 2 2 2 3 2" xfId="40103" xr:uid="{B9923E85-7D70-4247-91FD-A8DF6FDB585C}"/>
    <cellStyle name="Normal 10 3 2 2 2 2 2 4" xfId="31950" xr:uid="{809DEE57-F67D-49CF-AA87-DA3BC99DB258}"/>
    <cellStyle name="Normal 10 3 2 2 2 2 3" xfId="8677" xr:uid="{00000000-0005-0000-0000-0000CE0D0000}"/>
    <cellStyle name="Normal 10 3 2 2 2 2 3 2" xfId="25008" xr:uid="{1617A38C-DF68-490E-AB58-1FE50A1E1C76}"/>
    <cellStyle name="Normal 10 3 2 2 2 2 3 2 2" xfId="50997" xr:uid="{7ABA2A38-CEC9-414B-915E-C2BFC731E524}"/>
    <cellStyle name="Normal 10 3 2 2 2 2 3 3" xfId="16888" xr:uid="{457A9C59-D123-4B2B-95BF-B56FC0D7A1FC}"/>
    <cellStyle name="Normal 10 3 2 2 2 2 3 3 2" xfId="42877" xr:uid="{D9D65CEC-D820-4C83-9103-31CCEB86EBA6}"/>
    <cellStyle name="Normal 10 3 2 2 2 2 3 4" xfId="34724" xr:uid="{2491061B-0A59-4BDC-A6F7-7E0A7205E3B1}"/>
    <cellStyle name="Normal 10 3 2 2 2 2 4" xfId="20113" xr:uid="{ADF51B47-68B5-4E09-B1A8-6FF278224C76}"/>
    <cellStyle name="Normal 10 3 2 2 2 2 4 2" xfId="46102" xr:uid="{FEC571BF-125E-43AC-8184-AEB404190C43}"/>
    <cellStyle name="Normal 10 3 2 2 2 2 5" xfId="11993" xr:uid="{89363BEE-E73D-48BA-B3CF-5CC92FB55200}"/>
    <cellStyle name="Normal 10 3 2 2 2 2 5 2" xfId="37982" xr:uid="{750B1C24-1508-48B7-9FB8-5681E8EED2F2}"/>
    <cellStyle name="Normal 10 3 2 2 2 2 6" xfId="27578" xr:uid="{C1714269-A239-42FF-A5B0-3779DB2EAD3B}"/>
    <cellStyle name="Normal 10 3 2 2 2 2 6 2" xfId="53567" xr:uid="{C19E11B5-C9E6-4FC4-93CF-B2EFA6EA1DF1}"/>
    <cellStyle name="Normal 10 3 2 2 2 2 7" xfId="29824" xr:uid="{2DCB9D4E-3657-4BAC-BB28-708E3E7586E6}"/>
    <cellStyle name="Normal 10 3 2 2 2 3" xfId="4366" xr:uid="{00000000-0005-0000-0000-0000CF0D0000}"/>
    <cellStyle name="Normal 10 3 2 2 2 3 2" xfId="20775" xr:uid="{BC5BF731-6BB3-4C79-9C33-D57724E6E93B}"/>
    <cellStyle name="Normal 10 3 2 2 2 3 2 2" xfId="46764" xr:uid="{86408B18-6FC3-44D3-A007-539D5D998872}"/>
    <cellStyle name="Normal 10 3 2 2 2 3 3" xfId="12655" xr:uid="{F0394E42-4C36-479A-B1AA-9A3F2FBE4318}"/>
    <cellStyle name="Normal 10 3 2 2 2 3 3 2" xfId="38644" xr:uid="{D3D1730E-715A-46FA-87B7-0370CD23EA8F}"/>
    <cellStyle name="Normal 10 3 2 2 2 3 4" xfId="30489" xr:uid="{CBAC37A7-F4B4-492A-8DF3-0D9E5FFB25F7}"/>
    <cellStyle name="Normal 10 3 2 2 2 4" xfId="5074" xr:uid="{00000000-0005-0000-0000-0000D00D0000}"/>
    <cellStyle name="Normal 10 3 2 2 2 4 2" xfId="21471" xr:uid="{DDC0FFD6-A5DE-4579-8102-9C78AA287DBA}"/>
    <cellStyle name="Normal 10 3 2 2 2 4 2 2" xfId="47460" xr:uid="{80B5BC15-C354-44F9-93E6-132FCD08ED62}"/>
    <cellStyle name="Normal 10 3 2 2 2 4 3" xfId="13351" xr:uid="{DA29BB9C-1822-4CC7-826F-45A54E6EC053}"/>
    <cellStyle name="Normal 10 3 2 2 2 4 3 2" xfId="39340" xr:uid="{84907154-2332-4555-85EA-4A5E1E3378EC}"/>
    <cellStyle name="Normal 10 3 2 2 2 4 4" xfId="31187" xr:uid="{14F5EA0B-6436-4DA7-AE5A-B70442A81689}"/>
    <cellStyle name="Normal 10 3 2 2 2 5" xfId="6562" xr:uid="{00000000-0005-0000-0000-0000D10D0000}"/>
    <cellStyle name="Normal 10 3 2 2 2 5 2" xfId="22896" xr:uid="{756537FD-9FD4-4AC1-8EEB-1D555DF8DE0F}"/>
    <cellStyle name="Normal 10 3 2 2 2 5 2 2" xfId="48885" xr:uid="{6F4BFE79-6A41-4572-970C-BE5B79767D85}"/>
    <cellStyle name="Normal 10 3 2 2 2 5 3" xfId="14776" xr:uid="{7E825472-D6D3-45FE-9DA7-BC9BA9A62FFE}"/>
    <cellStyle name="Normal 10 3 2 2 2 5 3 2" xfId="40765" xr:uid="{902247C1-A93D-4732-B041-EE99228B01CC}"/>
    <cellStyle name="Normal 10 3 2 2 2 5 4" xfId="32612" xr:uid="{2CEE93C6-233D-413F-9108-9DE158D3941F}"/>
    <cellStyle name="Normal 10 3 2 2 2 6" xfId="7218" xr:uid="{00000000-0005-0000-0000-0000D20D0000}"/>
    <cellStyle name="Normal 10 3 2 2 2 6 2" xfId="23549" xr:uid="{B488059E-6868-4A51-ADF0-EE9CC276DFAA}"/>
    <cellStyle name="Normal 10 3 2 2 2 6 2 2" xfId="49538" xr:uid="{B510B41B-0707-4320-9B9C-EDC17081FC88}"/>
    <cellStyle name="Normal 10 3 2 2 2 6 3" xfId="15429" xr:uid="{5746A87B-43DE-43FE-A12F-0C2192C3A5FF}"/>
    <cellStyle name="Normal 10 3 2 2 2 6 3 2" xfId="41418" xr:uid="{4F2832CA-1BE2-4B3F-962A-06DF55359A9A}"/>
    <cellStyle name="Normal 10 3 2 2 2 6 4" xfId="33265" xr:uid="{4D98C3F3-1FC5-493F-92AB-BA715AB18B38}"/>
    <cellStyle name="Normal 10 3 2 2 2 7" xfId="7914" xr:uid="{00000000-0005-0000-0000-0000D30D0000}"/>
    <cellStyle name="Normal 10 3 2 2 2 7 2" xfId="24245" xr:uid="{FEA55376-FB61-42F7-8BAA-BA51F1A4C778}"/>
    <cellStyle name="Normal 10 3 2 2 2 7 2 2" xfId="50234" xr:uid="{7B7F1E67-E4C9-4A22-A9CB-EA274ABF6890}"/>
    <cellStyle name="Normal 10 3 2 2 2 7 3" xfId="16125" xr:uid="{5E1DBF2B-4260-4018-90FA-23F0C119E8FA}"/>
    <cellStyle name="Normal 10 3 2 2 2 7 3 2" xfId="42114" xr:uid="{FF68F371-E488-4504-8F5A-8C1D32929763}"/>
    <cellStyle name="Normal 10 3 2 2 2 7 4" xfId="33961" xr:uid="{32494E26-B263-482D-B325-5648A2479859}"/>
    <cellStyle name="Normal 10 3 2 2 2 8" xfId="9742" xr:uid="{00000000-0005-0000-0000-0000D40D0000}"/>
    <cellStyle name="Normal 10 3 2 2 2 8 2" xfId="26023" xr:uid="{E45D3B34-C359-4B0E-B2A1-20892C9E2EA9}"/>
    <cellStyle name="Normal 10 3 2 2 2 8 2 2" xfId="52012" xr:uid="{5824CC71-962B-483A-BD84-83FF44D05291}"/>
    <cellStyle name="Normal 10 3 2 2 2 8 3" xfId="17903" xr:uid="{49C15CEE-9A19-4160-907B-689928336B2F}"/>
    <cellStyle name="Normal 10 3 2 2 2 8 3 2" xfId="43892" xr:uid="{2EAC8A27-5644-4FA6-9A08-DCF24EC1E4F4}"/>
    <cellStyle name="Normal 10 3 2 2 2 8 4" xfId="35740" xr:uid="{AB766FD7-119E-41E0-B37B-FC2F549537EA}"/>
    <cellStyle name="Normal 10 3 2 2 2 9" xfId="10526" xr:uid="{00000000-0005-0000-0000-0000D50D0000}"/>
    <cellStyle name="Normal 10 3 2 2 2 9 2" xfId="18649" xr:uid="{F2C46947-7EA5-4A16-8ADA-111011087B02}"/>
    <cellStyle name="Normal 10 3 2 2 2 9 2 2" xfId="44638" xr:uid="{8A7F2464-E126-49F7-A720-B613929A87B1}"/>
    <cellStyle name="Normal 10 3 2 2 2 9 3" xfId="36515" xr:uid="{F9CF2736-D320-4193-AE4D-DF5848E8F04B}"/>
    <cellStyle name="Normal 10 3 2 2 3" xfId="813" xr:uid="{7544887C-3D3E-4A17-8187-D145850951A6}"/>
    <cellStyle name="Normal 10 3 2 2 3 2" xfId="5548" xr:uid="{00000000-0005-0000-0000-0000D70D0000}"/>
    <cellStyle name="Normal 10 3 2 2 3 2 2" xfId="21937" xr:uid="{10195164-D803-4850-8715-0776A8AFF039}"/>
    <cellStyle name="Normal 10 3 2 2 3 2 2 2" xfId="47926" xr:uid="{71934268-B8F8-4C73-ABA1-229B9BC31FF7}"/>
    <cellStyle name="Normal 10 3 2 2 3 2 3" xfId="13817" xr:uid="{13F109D2-891E-4D7E-A33E-734E359FE6AE}"/>
    <cellStyle name="Normal 10 3 2 2 3 2 3 2" xfId="39806" xr:uid="{1E560723-7616-4F9C-A66B-C96678320908}"/>
    <cellStyle name="Normal 10 3 2 2 3 2 4" xfId="31653" xr:uid="{DB6BC758-DEC9-42CD-9407-CE98A535132B}"/>
    <cellStyle name="Normal 10 3 2 2 3 3" xfId="8380" xr:uid="{00000000-0005-0000-0000-0000D80D0000}"/>
    <cellStyle name="Normal 10 3 2 2 3 3 2" xfId="24711" xr:uid="{2698920C-FA88-4C75-80FD-6884F6124C3C}"/>
    <cellStyle name="Normal 10 3 2 2 3 3 2 2" xfId="50700" xr:uid="{EFD34EC3-7808-4F5E-AA44-ABA55389CC82}"/>
    <cellStyle name="Normal 10 3 2 2 3 3 3" xfId="16591" xr:uid="{93A12DAE-BBA4-47EC-8CB0-98280DB5B384}"/>
    <cellStyle name="Normal 10 3 2 2 3 3 3 2" xfId="42580" xr:uid="{918E0987-6C27-4FCB-8335-63217EB614F4}"/>
    <cellStyle name="Normal 10 3 2 2 3 3 4" xfId="34427" xr:uid="{C068C56B-FAF5-4423-B258-21001808C8EA}"/>
    <cellStyle name="Normal 10 3 2 2 3 4" xfId="9443" xr:uid="{00000000-0005-0000-0000-0000D90D0000}"/>
    <cellStyle name="Normal 10 3 2 2 3 4 2" xfId="25728" xr:uid="{F723A5E5-2DA1-40BE-A1E7-76E3FD459513}"/>
    <cellStyle name="Normal 10 3 2 2 3 4 2 2" xfId="51717" xr:uid="{080F0E90-FCD7-4D02-875F-2DC56A25FEA5}"/>
    <cellStyle name="Normal 10 3 2 2 3 4 3" xfId="17608" xr:uid="{2B176B39-5134-4C5C-AF5D-F9B65190B7D2}"/>
    <cellStyle name="Normal 10 3 2 2 3 4 3 2" xfId="43597" xr:uid="{E104DF7B-B125-422E-8D2C-42FD8F49BB4C}"/>
    <cellStyle name="Normal 10 3 2 2 3 4 4" xfId="35445" xr:uid="{B882B235-2DBD-439D-A52A-2489C37E1B95}"/>
    <cellStyle name="Normal 10 3 2 2 3 5" xfId="19816" xr:uid="{3FBAA991-4E16-4BD3-97BC-2AE8B81AC570}"/>
    <cellStyle name="Normal 10 3 2 2 3 5 2" xfId="45805" xr:uid="{D334E449-3E43-4BC4-B6C7-2EA413817E6F}"/>
    <cellStyle name="Normal 10 3 2 2 3 6" xfId="11696" xr:uid="{AA734EC0-B81A-45D3-92C4-B6859525F4D7}"/>
    <cellStyle name="Normal 10 3 2 2 3 6 2" xfId="37685" xr:uid="{F83B5470-D258-47AF-8645-23D705838232}"/>
    <cellStyle name="Normal 10 3 2 2 3 7" xfId="27281" xr:uid="{A6401649-5F12-422D-9D20-BFDD07BDE8A5}"/>
    <cellStyle name="Normal 10 3 2 2 3 7 2" xfId="53270" xr:uid="{8400B795-276C-4A17-8DA0-CDBA559FA633}"/>
    <cellStyle name="Normal 10 3 2 2 3 8" xfId="3343" xr:uid="{00000000-0005-0000-0000-0000D60D0000}"/>
    <cellStyle name="Normal 10 3 2 2 3 9" xfId="29526" xr:uid="{FC6CC83F-40F4-49AE-B1D0-8E42D8222F10}"/>
    <cellStyle name="Normal 10 3 2 2 4" xfId="4061" xr:uid="{00000000-0005-0000-0000-0000DA0D0000}"/>
    <cellStyle name="Normal 10 3 2 2 4 2" xfId="20482" xr:uid="{A3A56D55-360A-44B6-9C91-4B15DCF75119}"/>
    <cellStyle name="Normal 10 3 2 2 4 2 2" xfId="46471" xr:uid="{5ED77D11-69CF-438A-B478-80E5AB3C2224}"/>
    <cellStyle name="Normal 10 3 2 2 4 3" xfId="12362" xr:uid="{E71F1078-6AFE-442E-A11A-D8DE146C9BDE}"/>
    <cellStyle name="Normal 10 3 2 2 4 3 2" xfId="38351" xr:uid="{C60B241E-17AB-4EE4-A270-E46AC15BBB7F}"/>
    <cellStyle name="Normal 10 3 2 2 4 4" xfId="30196" xr:uid="{3C22E4BC-12FD-4FB8-8579-AE7F98D1AF50}"/>
    <cellStyle name="Normal 10 3 2 2 5" xfId="4722" xr:uid="{00000000-0005-0000-0000-0000DB0D0000}"/>
    <cellStyle name="Normal 10 3 2 2 5 2" xfId="21128" xr:uid="{A575AC4A-3768-4990-AC72-1D503C2A6E9F}"/>
    <cellStyle name="Normal 10 3 2 2 5 2 2" xfId="47117" xr:uid="{B7586C75-6259-495B-82A4-52A2F76280F2}"/>
    <cellStyle name="Normal 10 3 2 2 5 3" xfId="13008" xr:uid="{78696A27-84BA-4256-B1B0-D05521E69799}"/>
    <cellStyle name="Normal 10 3 2 2 5 3 2" xfId="38997" xr:uid="{9FF8CF35-A56F-47F2-A67E-169D03934244}"/>
    <cellStyle name="Normal 10 3 2 2 5 4" xfId="30842" xr:uid="{354712C7-2471-4FF7-B822-20E24301700C}"/>
    <cellStyle name="Normal 10 3 2 2 6" xfId="6258" xr:uid="{00000000-0005-0000-0000-0000DC0D0000}"/>
    <cellStyle name="Normal 10 3 2 2 6 2" xfId="22603" xr:uid="{4C3A6211-AD45-4932-8B52-390CE79E225C}"/>
    <cellStyle name="Normal 10 3 2 2 6 2 2" xfId="48592" xr:uid="{6FD0211D-1F22-43E8-917E-6CF945272522}"/>
    <cellStyle name="Normal 10 3 2 2 6 3" xfId="14483" xr:uid="{379CDDE9-0AD9-4101-8280-F1207FFCB648}"/>
    <cellStyle name="Normal 10 3 2 2 6 3 2" xfId="40472" xr:uid="{862142BC-D8BA-46EA-BF12-5B1954EAFF5F}"/>
    <cellStyle name="Normal 10 3 2 2 6 4" xfId="32319" xr:uid="{A807609C-4E9C-430F-9A34-D1E7CAFD8AE1}"/>
    <cellStyle name="Normal 10 3 2 2 7" xfId="6925" xr:uid="{00000000-0005-0000-0000-0000DD0D0000}"/>
    <cellStyle name="Normal 10 3 2 2 7 2" xfId="23256" xr:uid="{8323CDFE-1D25-4AB5-AC81-7A49FC6378F9}"/>
    <cellStyle name="Normal 10 3 2 2 7 2 2" xfId="49245" xr:uid="{893E1B32-253A-4A01-ADFD-A98DC371C094}"/>
    <cellStyle name="Normal 10 3 2 2 7 3" xfId="15136" xr:uid="{03E52169-E363-4826-A508-E94488A15707}"/>
    <cellStyle name="Normal 10 3 2 2 7 3 2" xfId="41125" xr:uid="{FD4AA83E-D47F-4DF2-9DA1-CB61681EA2C1}"/>
    <cellStyle name="Normal 10 3 2 2 7 4" xfId="32972" xr:uid="{FAA5DD43-3FFB-4BA0-8A79-A534D402B611}"/>
    <cellStyle name="Normal 10 3 2 2 8" xfId="7571" xr:uid="{00000000-0005-0000-0000-0000DE0D0000}"/>
    <cellStyle name="Normal 10 3 2 2 8 2" xfId="23902" xr:uid="{E6AE9463-27F1-4CA7-A97C-1F2338E245C2}"/>
    <cellStyle name="Normal 10 3 2 2 8 2 2" xfId="49891" xr:uid="{DFA7096A-FC9C-4FD3-8044-888894B5DFFF}"/>
    <cellStyle name="Normal 10 3 2 2 8 3" xfId="15782" xr:uid="{6C674E62-94F4-46AE-B395-4F1CEBF53447}"/>
    <cellStyle name="Normal 10 3 2 2 8 3 2" xfId="41771" xr:uid="{190E0E7A-302D-4D50-BF09-479A9E87A023}"/>
    <cellStyle name="Normal 10 3 2 2 8 4" xfId="33618" xr:uid="{33D75A60-4DCA-4DD6-A7B3-87B6509786FA}"/>
    <cellStyle name="Normal 10 3 2 2 9" xfId="8899" xr:uid="{00000000-0005-0000-0000-0000DF0D0000}"/>
    <cellStyle name="Normal 10 3 2 2 9 2" xfId="25230" xr:uid="{367DF313-D551-455B-ABA4-1FF3745F028A}"/>
    <cellStyle name="Normal 10 3 2 2 9 2 2" xfId="51219" xr:uid="{601AAC7C-F3AC-4F80-879E-5889A028017F}"/>
    <cellStyle name="Normal 10 3 2 2 9 3" xfId="17110" xr:uid="{33BBE5BB-7E6E-4333-8587-0C273F06251B}"/>
    <cellStyle name="Normal 10 3 2 2 9 3 2" xfId="43099" xr:uid="{533FAF36-3F7F-4EE7-BD6D-F4057E403E18}"/>
    <cellStyle name="Normal 10 3 2 2 9 4" xfId="34946" xr:uid="{39C8E4A4-FCF1-442D-BFC3-07A337B95833}"/>
    <cellStyle name="Normal 10 3 2 3" xfId="974" xr:uid="{E22EE19E-EAC6-4DD1-9DAC-9F69E0081861}"/>
    <cellStyle name="Normal 10 3 2 3 10" xfId="2865" xr:uid="{00000000-0005-0000-0000-0000E10D0000}"/>
    <cellStyle name="Normal 10 3 2 3 10 2" xfId="19349" xr:uid="{2CECBEBA-C5C6-4359-9432-96F26FC7C452}"/>
    <cellStyle name="Normal 10 3 2 3 10 2 2" xfId="45338" xr:uid="{5EC75DF0-007A-4CD4-903A-56023D03274A}"/>
    <cellStyle name="Normal 10 3 2 3 10 3" xfId="29056" xr:uid="{D9CA6F8F-32D9-4530-BAB2-A9AEC25E0B3F}"/>
    <cellStyle name="Normal 10 3 2 3 11" xfId="11229" xr:uid="{4D1B10BC-20FB-4367-B578-00FFB7466C60}"/>
    <cellStyle name="Normal 10 3 2 3 11 2" xfId="37218" xr:uid="{638A0BD3-612E-4AAE-A3D9-E42141FBBBB8}"/>
    <cellStyle name="Normal 10 3 2 3 12" xfId="26814" xr:uid="{E89EE2FA-77B1-4D43-A1CF-14A537E10741}"/>
    <cellStyle name="Normal 10 3 2 3 12 2" xfId="52803" xr:uid="{D0D489C3-F510-4C1D-BBA7-12236DACB1CB}"/>
    <cellStyle name="Normal 10 3 2 3 13" xfId="1643" xr:uid="{00000000-0005-0000-0000-0000E00D0000}"/>
    <cellStyle name="Normal 10 3 2 3 13 2" xfId="54096" xr:uid="{0314D534-8CE1-4A70-8336-6DA36F053B9B}"/>
    <cellStyle name="Normal 10 3 2 3 14" xfId="28137" xr:uid="{6BD22EFC-8670-4267-99AC-886EC8A6AB0D}"/>
    <cellStyle name="Normal 10 3 2 3 2" xfId="3496" xr:uid="{00000000-0005-0000-0000-0000E20D0000}"/>
    <cellStyle name="Normal 10 3 2 3 2 2" xfId="5700" xr:uid="{00000000-0005-0000-0000-0000E30D0000}"/>
    <cellStyle name="Normal 10 3 2 3 2 2 2" xfId="22089" xr:uid="{A9C67C77-5D33-4927-B928-D19C9EA23C41}"/>
    <cellStyle name="Normal 10 3 2 3 2 2 2 2" xfId="48078" xr:uid="{E21D2E61-F17F-4451-AD45-9906F0911E20}"/>
    <cellStyle name="Normal 10 3 2 3 2 2 3" xfId="13969" xr:uid="{B28BE809-EA30-4A7E-9221-4870061740B7}"/>
    <cellStyle name="Normal 10 3 2 3 2 2 3 2" xfId="39958" xr:uid="{5A5288E6-35C0-438E-9482-D6021E1DF944}"/>
    <cellStyle name="Normal 10 3 2 3 2 2 4" xfId="31805" xr:uid="{AB7EC4C0-25D9-42B2-AC3E-49BF0C5DD2E2}"/>
    <cellStyle name="Normal 10 3 2 3 2 3" xfId="8532" xr:uid="{00000000-0005-0000-0000-0000E40D0000}"/>
    <cellStyle name="Normal 10 3 2 3 2 3 2" xfId="24863" xr:uid="{F6E30108-D7C1-4296-9324-4EBFB79C26CF}"/>
    <cellStyle name="Normal 10 3 2 3 2 3 2 2" xfId="50852" xr:uid="{8C1B5B49-C2AF-4BE3-B2C9-3096E2C05F06}"/>
    <cellStyle name="Normal 10 3 2 3 2 3 3" xfId="16743" xr:uid="{717DD459-4D96-4D13-8E60-0FBAAE7FB707}"/>
    <cellStyle name="Normal 10 3 2 3 2 3 3 2" xfId="42732" xr:uid="{2401EABA-6FE2-404B-937B-252E2B3BAFA5}"/>
    <cellStyle name="Normal 10 3 2 3 2 3 4" xfId="34579" xr:uid="{C43C9F0E-1E67-443A-9BEF-226190AB14D3}"/>
    <cellStyle name="Normal 10 3 2 3 2 4" xfId="19968" xr:uid="{6E010133-1512-4FBC-912F-39483655BDA6}"/>
    <cellStyle name="Normal 10 3 2 3 2 4 2" xfId="45957" xr:uid="{348B80CD-D028-4A29-98BD-9940EF912A2C}"/>
    <cellStyle name="Normal 10 3 2 3 2 5" xfId="11848" xr:uid="{871416E4-AA73-4D68-8A69-0F1F0908ED4F}"/>
    <cellStyle name="Normal 10 3 2 3 2 5 2" xfId="37837" xr:uid="{4D28E45F-B9A2-4376-A5EE-F794C0D00484}"/>
    <cellStyle name="Normal 10 3 2 3 2 6" xfId="27433" xr:uid="{FEF9E160-745F-4446-8F08-C00013C45A9D}"/>
    <cellStyle name="Normal 10 3 2 3 2 6 2" xfId="53422" xr:uid="{3799737E-620D-4E4B-B404-E5DB404D387B}"/>
    <cellStyle name="Normal 10 3 2 3 2 7" xfId="29679" xr:uid="{87FEF9C7-23FA-4DD2-9F06-B0006BDAD5A5}"/>
    <cellStyle name="Normal 10 3 2 3 3" xfId="4222" xr:uid="{00000000-0005-0000-0000-0000E50D0000}"/>
    <cellStyle name="Normal 10 3 2 3 3 2" xfId="20636" xr:uid="{F7B5787F-C49A-45CF-B019-D1B0D9A78E3A}"/>
    <cellStyle name="Normal 10 3 2 3 3 2 2" xfId="46625" xr:uid="{DF6D8B94-2869-4B05-9080-1F210E98D582}"/>
    <cellStyle name="Normal 10 3 2 3 3 3" xfId="12516" xr:uid="{664F70D0-C7BA-4F69-BF54-37BA745157EB}"/>
    <cellStyle name="Normal 10 3 2 3 3 3 2" xfId="38505" xr:uid="{6F99775E-E039-429A-80FB-5B5CB04E905E}"/>
    <cellStyle name="Normal 10 3 2 3 3 4" xfId="30350" xr:uid="{FA52EC09-59E1-4C98-BCA3-F142997BE5E7}"/>
    <cellStyle name="Normal 10 3 2 3 4" xfId="5073" xr:uid="{00000000-0005-0000-0000-0000E60D0000}"/>
    <cellStyle name="Normal 10 3 2 3 4 2" xfId="21470" xr:uid="{4D02CE27-BB21-4575-9327-DA682304A8E4}"/>
    <cellStyle name="Normal 10 3 2 3 4 2 2" xfId="47459" xr:uid="{3C809A0D-B7C6-42AA-9435-46EDC6096A71}"/>
    <cellStyle name="Normal 10 3 2 3 4 3" xfId="13350" xr:uid="{DEA59993-3891-4646-97DE-56B426F68BA8}"/>
    <cellStyle name="Normal 10 3 2 3 4 3 2" xfId="39339" xr:uid="{06C929FD-7638-400A-BEE4-B315AB60C0F3}"/>
    <cellStyle name="Normal 10 3 2 3 4 4" xfId="31186" xr:uid="{65C78712-0901-4433-A879-17238F683585}"/>
    <cellStyle name="Normal 10 3 2 3 5" xfId="6418" xr:uid="{00000000-0005-0000-0000-0000E70D0000}"/>
    <cellStyle name="Normal 10 3 2 3 5 2" xfId="22757" xr:uid="{2C617BE0-AC93-4928-9602-6901050A4E29}"/>
    <cellStyle name="Normal 10 3 2 3 5 2 2" xfId="48746" xr:uid="{221CF316-3AD9-44F7-928E-8CC143F1A2F0}"/>
    <cellStyle name="Normal 10 3 2 3 5 3" xfId="14637" xr:uid="{5CE53CCC-CC9F-4C87-9412-98503222444D}"/>
    <cellStyle name="Normal 10 3 2 3 5 3 2" xfId="40626" xr:uid="{E7B36AD6-F035-4E4A-A1D7-AAADF1ACA8A5}"/>
    <cellStyle name="Normal 10 3 2 3 5 4" xfId="32473" xr:uid="{239F2D34-7498-4EB2-98DD-AD7E9E9DE91D}"/>
    <cellStyle name="Normal 10 3 2 3 6" xfId="7079" xr:uid="{00000000-0005-0000-0000-0000E80D0000}"/>
    <cellStyle name="Normal 10 3 2 3 6 2" xfId="23410" xr:uid="{2A2B504E-78D8-47A9-92CB-882FC49A6F6F}"/>
    <cellStyle name="Normal 10 3 2 3 6 2 2" xfId="49399" xr:uid="{B130FF82-A08E-4D48-A5E1-FAD92AB0B2E9}"/>
    <cellStyle name="Normal 10 3 2 3 6 3" xfId="15290" xr:uid="{1B43F2EF-FB55-4339-9774-AD6F88932BC8}"/>
    <cellStyle name="Normal 10 3 2 3 6 3 2" xfId="41279" xr:uid="{587524F1-E0F4-460C-90FD-35FC113E40CF}"/>
    <cellStyle name="Normal 10 3 2 3 6 4" xfId="33126" xr:uid="{5C0DE519-D3EC-4EB3-B625-A7317BD1510B}"/>
    <cellStyle name="Normal 10 3 2 3 7" xfId="7913" xr:uid="{00000000-0005-0000-0000-0000E90D0000}"/>
    <cellStyle name="Normal 10 3 2 3 7 2" xfId="24244" xr:uid="{1E791BA5-0B7A-45D6-BA1F-4697A8371BF3}"/>
    <cellStyle name="Normal 10 3 2 3 7 2 2" xfId="50233" xr:uid="{70B63BE1-CE9A-46C4-B506-0FAB38FEF474}"/>
    <cellStyle name="Normal 10 3 2 3 7 3" xfId="16124" xr:uid="{D7815D45-0206-49CE-BEF5-D6106D0C88A8}"/>
    <cellStyle name="Normal 10 3 2 3 7 3 2" xfId="42113" xr:uid="{A6095B87-8911-4B1D-85BA-1E767BA039BF}"/>
    <cellStyle name="Normal 10 3 2 3 7 4" xfId="33960" xr:uid="{6D3BBC01-56AC-4908-9CDF-56457F46178B}"/>
    <cellStyle name="Normal 10 3 2 3 8" xfId="9601" xr:uid="{00000000-0005-0000-0000-0000EA0D0000}"/>
    <cellStyle name="Normal 10 3 2 3 8 2" xfId="25883" xr:uid="{4BC02306-700A-49B2-8D04-76F91DD0F7D8}"/>
    <cellStyle name="Normal 10 3 2 3 8 2 2" xfId="51872" xr:uid="{FD9AC9B4-081E-4F6E-A8ED-D252B647C4E6}"/>
    <cellStyle name="Normal 10 3 2 3 8 3" xfId="17763" xr:uid="{5544FD07-ADC1-46D0-BF18-69EE6FE944AE}"/>
    <cellStyle name="Normal 10 3 2 3 8 3 2" xfId="43752" xr:uid="{811DCCD0-4BB6-4A4C-AF27-4C59E77D40BF}"/>
    <cellStyle name="Normal 10 3 2 3 8 4" xfId="35600" xr:uid="{4ABDC1A5-F3A4-4116-8998-3AD86EDC08C0}"/>
    <cellStyle name="Normal 10 3 2 3 9" xfId="10387" xr:uid="{00000000-0005-0000-0000-0000EB0D0000}"/>
    <cellStyle name="Normal 10 3 2 3 9 2" xfId="18510" xr:uid="{477ED8B5-2DC3-48D0-B24E-D411C7A62EC5}"/>
    <cellStyle name="Normal 10 3 2 3 9 2 2" xfId="44499" xr:uid="{B2FBD021-065A-4ECD-8C94-8B2AE7D6712B}"/>
    <cellStyle name="Normal 10 3 2 3 9 3" xfId="36376" xr:uid="{99830CB5-5128-4488-92CB-42DFA5F1FD1A}"/>
    <cellStyle name="Normal 10 3 2 4" xfId="640" xr:uid="{6E2604A4-2A14-483C-A0E4-D5467544B097}"/>
    <cellStyle name="Normal 10 3 2 4 2" xfId="5405" xr:uid="{00000000-0005-0000-0000-0000ED0D0000}"/>
    <cellStyle name="Normal 10 3 2 4 2 2" xfId="21794" xr:uid="{16093742-ECE1-4500-8364-72D925BE2709}"/>
    <cellStyle name="Normal 10 3 2 4 2 2 2" xfId="47783" xr:uid="{1169D1E8-9221-49C0-8113-F150C17D2B5B}"/>
    <cellStyle name="Normal 10 3 2 4 2 3" xfId="13674" xr:uid="{11FBA784-50C6-4F7C-BF16-AF4C185B0AD0}"/>
    <cellStyle name="Normal 10 3 2 4 2 3 2" xfId="39663" xr:uid="{218E4C57-B476-439C-800C-1F98BA406B74}"/>
    <cellStyle name="Normal 10 3 2 4 2 4" xfId="31510" xr:uid="{368719D7-72A2-42A6-AC09-DE99864DBA87}"/>
    <cellStyle name="Normal 10 3 2 4 3" xfId="8237" xr:uid="{00000000-0005-0000-0000-0000EE0D0000}"/>
    <cellStyle name="Normal 10 3 2 4 3 2" xfId="24568" xr:uid="{8D7A1DC5-FF42-4D9E-8BAB-A7C52FC3DA31}"/>
    <cellStyle name="Normal 10 3 2 4 3 2 2" xfId="50557" xr:uid="{463543B0-3935-456A-A1C4-8A955712D95A}"/>
    <cellStyle name="Normal 10 3 2 4 3 3" xfId="16448" xr:uid="{705E732E-3450-4855-AFE9-1DD84698A276}"/>
    <cellStyle name="Normal 10 3 2 4 3 3 2" xfId="42437" xr:uid="{EE911797-2236-4A61-8CE7-1670589315DC}"/>
    <cellStyle name="Normal 10 3 2 4 3 4" xfId="34284" xr:uid="{F38FD37C-6141-4445-B831-1CA920143549}"/>
    <cellStyle name="Normal 10 3 2 4 4" xfId="9294" xr:uid="{00000000-0005-0000-0000-0000EF0D0000}"/>
    <cellStyle name="Normal 10 3 2 4 4 2" xfId="25584" xr:uid="{B2F1B804-C785-4139-B67C-4B7427327437}"/>
    <cellStyle name="Normal 10 3 2 4 4 2 2" xfId="51573" xr:uid="{50384F47-70B3-4E22-BFCD-A2EA74B0C4FE}"/>
    <cellStyle name="Normal 10 3 2 4 4 3" xfId="17464" xr:uid="{4B88BD56-EDBA-4950-BFC6-0AEBABBB770C}"/>
    <cellStyle name="Normal 10 3 2 4 4 3 2" xfId="43453" xr:uid="{85F5DB5E-A701-4EF3-92D0-2DE3DB313550}"/>
    <cellStyle name="Normal 10 3 2 4 4 4" xfId="35301" xr:uid="{1FC11EA4-3956-4D75-ADD5-7443B99C85BB}"/>
    <cellStyle name="Normal 10 3 2 4 5" xfId="19673" xr:uid="{17658E84-9636-475F-86CE-21D169030588}"/>
    <cellStyle name="Normal 10 3 2 4 5 2" xfId="45662" xr:uid="{D1D73D2D-9426-4823-B3B7-F5D31C8836B8}"/>
    <cellStyle name="Normal 10 3 2 4 6" xfId="11553" xr:uid="{BDD4BD14-0A95-43B4-B6B9-CA75AE4AB9BC}"/>
    <cellStyle name="Normal 10 3 2 4 6 2" xfId="37542" xr:uid="{6FCE1958-B8BA-4DC3-BDB1-5DD45BB643FE}"/>
    <cellStyle name="Normal 10 3 2 4 7" xfId="27138" xr:uid="{A20A9569-E284-4E15-8DB2-3C007CED2AF7}"/>
    <cellStyle name="Normal 10 3 2 4 7 2" xfId="53127" xr:uid="{585CD6AB-2D43-40FD-BA16-7969D44BA4B5}"/>
    <cellStyle name="Normal 10 3 2 4 8" xfId="3199" xr:uid="{00000000-0005-0000-0000-0000EC0D0000}"/>
    <cellStyle name="Normal 10 3 2 4 9" xfId="29383" xr:uid="{ECA4EB74-C077-4D76-8F33-79757866C73F}"/>
    <cellStyle name="Normal 10 3 2 5" xfId="3889" xr:uid="{00000000-0005-0000-0000-0000F00D0000}"/>
    <cellStyle name="Normal 10 3 2 5 2" xfId="20339" xr:uid="{E7E8DC4D-7DCF-47EF-BE5B-C36D873F53CF}"/>
    <cellStyle name="Normal 10 3 2 5 2 2" xfId="46328" xr:uid="{42328D77-2107-49F6-BF80-CDCB3D8CA1AB}"/>
    <cellStyle name="Normal 10 3 2 5 3" xfId="12219" xr:uid="{F67A397D-2C90-428B-B183-9FCB6B281934}"/>
    <cellStyle name="Normal 10 3 2 5 3 2" xfId="38208" xr:uid="{66BBC445-0702-4586-9231-194D5FAEB848}"/>
    <cellStyle name="Normal 10 3 2 5 4" xfId="30053" xr:uid="{5F30E0A6-48D5-435D-A0F5-95FC3957C005}"/>
    <cellStyle name="Normal 10 3 2 6" xfId="4579" xr:uid="{00000000-0005-0000-0000-0000F10D0000}"/>
    <cellStyle name="Normal 10 3 2 6 2" xfId="20985" xr:uid="{1148B33B-19BB-4674-852B-AFA952E2B0ED}"/>
    <cellStyle name="Normal 10 3 2 6 2 2" xfId="46974" xr:uid="{8F9DBC62-F784-4FC1-89E4-E2A81F0E7399}"/>
    <cellStyle name="Normal 10 3 2 6 3" xfId="12865" xr:uid="{525B21C1-43F5-4C70-A1C0-947989A44E5C}"/>
    <cellStyle name="Normal 10 3 2 6 3 2" xfId="38854" xr:uid="{A1DAACC2-6945-411F-867F-51CFC028B62B}"/>
    <cellStyle name="Normal 10 3 2 6 4" xfId="30699" xr:uid="{0532854B-D581-42C3-8C04-5B0749FF4386}"/>
    <cellStyle name="Normal 10 3 2 7" xfId="6087" xr:uid="{00000000-0005-0000-0000-0000F20D0000}"/>
    <cellStyle name="Normal 10 3 2 7 2" xfId="22460" xr:uid="{8E09DA8E-4856-48BB-A37B-C7E07573AC1F}"/>
    <cellStyle name="Normal 10 3 2 7 2 2" xfId="48449" xr:uid="{2554FA93-3CC6-4F4E-81AB-D43339342570}"/>
    <cellStyle name="Normal 10 3 2 7 3" xfId="14340" xr:uid="{7001618C-7FA5-4585-9826-FA894C7A7964}"/>
    <cellStyle name="Normal 10 3 2 7 3 2" xfId="40329" xr:uid="{B69FD0CE-FFBC-49B0-B22C-5543CDE457CC}"/>
    <cellStyle name="Normal 10 3 2 7 4" xfId="32176" xr:uid="{F1E1D1F8-ED59-4788-BE03-2EEEA56FCBDE}"/>
    <cellStyle name="Normal 10 3 2 8" xfId="6782" xr:uid="{00000000-0005-0000-0000-0000F30D0000}"/>
    <cellStyle name="Normal 10 3 2 8 2" xfId="23113" xr:uid="{DB7ADC1F-6DA7-4A3C-9C45-C70A94B51B90}"/>
    <cellStyle name="Normal 10 3 2 8 2 2" xfId="49102" xr:uid="{96D383A8-91AE-41E7-B5D1-6099C7910892}"/>
    <cellStyle name="Normal 10 3 2 8 3" xfId="14993" xr:uid="{D49B8B50-E627-4314-A9F8-848419B449ED}"/>
    <cellStyle name="Normal 10 3 2 8 3 2" xfId="40982" xr:uid="{2F7D2202-0A19-4C72-A86E-E3706B144C90}"/>
    <cellStyle name="Normal 10 3 2 8 4" xfId="32829" xr:uid="{0D5B28EF-18F8-4483-B0A7-CA5A2D2C32A0}"/>
    <cellStyle name="Normal 10 3 2 9" xfId="7428" xr:uid="{00000000-0005-0000-0000-0000F40D0000}"/>
    <cellStyle name="Normal 10 3 2 9 2" xfId="23759" xr:uid="{CC1C2DF1-045D-435A-A58F-2B3865C56C7E}"/>
    <cellStyle name="Normal 10 3 2 9 2 2" xfId="49748" xr:uid="{21C0139F-6809-4217-9A61-1679CFD92730}"/>
    <cellStyle name="Normal 10 3 2 9 3" xfId="15639" xr:uid="{9590C37F-6D34-4AD5-84F4-A0C0E771203B}"/>
    <cellStyle name="Normal 10 3 2 9 3 2" xfId="41628" xr:uid="{1E1475A1-813A-48B5-AB9E-1E148BCCA87B}"/>
    <cellStyle name="Normal 10 3 2 9 4" xfId="33475" xr:uid="{53BF416D-D4DA-486F-A335-AA23490AEE45}"/>
    <cellStyle name="Normal 10 3 20" xfId="27714" xr:uid="{E1EC5975-A9F7-467F-92E5-453CF7843EFB}"/>
    <cellStyle name="Normal 10 3 3" xfId="195" xr:uid="{00000000-0005-0000-0000-0000BC000000}"/>
    <cellStyle name="Normal 10 3 3 10" xfId="8900" xr:uid="{00000000-0005-0000-0000-0000F60D0000}"/>
    <cellStyle name="Normal 10 3 3 10 2" xfId="25231" xr:uid="{82168297-E59E-4BDF-9B50-4CDA96BC2E28}"/>
    <cellStyle name="Normal 10 3 3 10 2 2" xfId="51220" xr:uid="{C8184CFA-FF90-497A-B371-DC075159E167}"/>
    <cellStyle name="Normal 10 3 3 10 3" xfId="17111" xr:uid="{44BB2BCF-C076-4808-BD03-FF2877838053}"/>
    <cellStyle name="Normal 10 3 3 10 3 2" xfId="43100" xr:uid="{D1F1A078-715B-4BE7-A40E-D654EE4812ED}"/>
    <cellStyle name="Normal 10 3 3 10 4" xfId="34947" xr:uid="{92155E9D-7FA1-4391-8E93-59FD0E060610}"/>
    <cellStyle name="Normal 10 3 3 11" xfId="10135" xr:uid="{00000000-0005-0000-0000-0000F70D0000}"/>
    <cellStyle name="Normal 10 3 3 11 2" xfId="18258" xr:uid="{1C0A3D90-4BA3-40B1-9245-89B14FF7E3DE}"/>
    <cellStyle name="Normal 10 3 3 11 2 2" xfId="44247" xr:uid="{F88EB4C1-0E47-474D-BF00-9FAE8A2175ED}"/>
    <cellStyle name="Normal 10 3 3 11 3" xfId="36124" xr:uid="{6F6C0BA3-CDB6-4CDF-B1DE-0F920E489B59}"/>
    <cellStyle name="Normal 10 3 3 12" xfId="2045" xr:uid="{00000000-0005-0000-0000-0000F80D0000}"/>
    <cellStyle name="Normal 10 3 3 12 2" xfId="18909" xr:uid="{052CA2A7-C093-4EF3-837B-6C0E4648BF6B}"/>
    <cellStyle name="Normal 10 3 3 12 2 2" xfId="44898" xr:uid="{6CB26766-2F2C-4682-BA3A-A427A9C8F784}"/>
    <cellStyle name="Normal 10 3 3 12 3" xfId="28539" xr:uid="{A5FCF50A-3257-4DCA-8F02-EB701DBC3211}"/>
    <cellStyle name="Normal 10 3 3 13" xfId="10789" xr:uid="{3E1296DF-E3F4-483E-A7D0-AC26355C8E61}"/>
    <cellStyle name="Normal 10 3 3 13 2" xfId="36778" xr:uid="{75E17EDE-EF9D-4FE0-95B5-FB3FD7E3EC60}"/>
    <cellStyle name="Normal 10 3 3 14" xfId="26373" xr:uid="{5876891F-2BAD-4766-A41A-8294CA1EC80E}"/>
    <cellStyle name="Normal 10 3 3 14 2" xfId="52362" xr:uid="{77FF8320-BC3E-4A0A-9401-BF70E297D118}"/>
    <cellStyle name="Normal 10 3 3 15" xfId="1391" xr:uid="{00000000-0005-0000-0000-0000F50D0000}"/>
    <cellStyle name="Normal 10 3 3 15 2" xfId="53844" xr:uid="{11091A23-5951-4C53-BB1B-E5773D7D63DB}"/>
    <cellStyle name="Normal 10 3 3 16" xfId="27880" xr:uid="{40BD98B1-3DD5-46EE-A137-BFD5F4A8DA9D}"/>
    <cellStyle name="Normal 10 3 3 2" xfId="196" xr:uid="{00000000-0005-0000-0000-0000BD000000}"/>
    <cellStyle name="Normal 10 3 3 2 10" xfId="10278" xr:uid="{00000000-0005-0000-0000-0000FA0D0000}"/>
    <cellStyle name="Normal 10 3 3 2 10 2" xfId="18401" xr:uid="{C86B987C-DB42-4404-8CAF-FCBEEC24D749}"/>
    <cellStyle name="Normal 10 3 3 2 10 2 2" xfId="44390" xr:uid="{FC0CA660-FFBD-4F33-A982-E07FD24A7776}"/>
    <cellStyle name="Normal 10 3 3 2 10 3" xfId="36267" xr:uid="{54D0C626-BBF7-441E-8E92-E5E2C6A0A6AE}"/>
    <cellStyle name="Normal 10 3 3 2 11" xfId="2188" xr:uid="{00000000-0005-0000-0000-0000FB0D0000}"/>
    <cellStyle name="Normal 10 3 3 2 11 2" xfId="19052" xr:uid="{6E2FA99B-4001-441E-A8B8-55115736D75E}"/>
    <cellStyle name="Normal 10 3 3 2 11 2 2" xfId="45041" xr:uid="{41F51254-F58C-4714-8D37-F6B094B3D380}"/>
    <cellStyle name="Normal 10 3 3 2 11 3" xfId="28682" xr:uid="{0C1A316E-13CE-42FA-9203-34345159B83F}"/>
    <cellStyle name="Normal 10 3 3 2 12" xfId="10932" xr:uid="{1E6FBDCD-9D5A-41C7-9EB0-2E493C36FDA1}"/>
    <cellStyle name="Normal 10 3 3 2 12 2" xfId="36921" xr:uid="{2771D76E-4481-433F-A33E-C2D91790655F}"/>
    <cellStyle name="Normal 10 3 3 2 13" xfId="26516" xr:uid="{F2BB91C8-9029-44D4-B23A-A2EA9F9CBD3C}"/>
    <cellStyle name="Normal 10 3 3 2 13 2" xfId="52505" xr:uid="{85D1DD68-8F46-4266-A383-39C9A3A43568}"/>
    <cellStyle name="Normal 10 3 3 2 14" xfId="1534" xr:uid="{00000000-0005-0000-0000-0000F90D0000}"/>
    <cellStyle name="Normal 10 3 3 2 14 2" xfId="53987" xr:uid="{85339ECE-58BD-4D89-9440-324CEBEA620E}"/>
    <cellStyle name="Normal 10 3 3 2 15" xfId="28025" xr:uid="{04E305DF-2900-4179-9E18-2C63198C167A}"/>
    <cellStyle name="Normal 10 3 3 2 2" xfId="1163" xr:uid="{3D916995-93C6-44CA-B931-5DBDCCB00C01}"/>
    <cellStyle name="Normal 10 3 3 2 2 10" xfId="2868" xr:uid="{00000000-0005-0000-0000-0000FD0D0000}"/>
    <cellStyle name="Normal 10 3 3 2 2 10 2" xfId="19352" xr:uid="{8C5F0811-6AC6-4019-8430-4B02D490BE0A}"/>
    <cellStyle name="Normal 10 3 3 2 2 10 2 2" xfId="45341" xr:uid="{E5781F79-09D0-4701-AD23-BDFDC4EF47F6}"/>
    <cellStyle name="Normal 10 3 3 2 2 10 3" xfId="29059" xr:uid="{AFD62733-8291-4D8F-A202-8CC2A898FC34}"/>
    <cellStyle name="Normal 10 3 3 2 2 11" xfId="11232" xr:uid="{071C0487-740D-4BCF-8D45-CA83C43D939C}"/>
    <cellStyle name="Normal 10 3 3 2 2 11 2" xfId="37221" xr:uid="{CABD991A-0DE9-43FB-85C8-AB4E8813CE5A}"/>
    <cellStyle name="Normal 10 3 3 2 2 12" xfId="26817" xr:uid="{38E73311-9DE2-48F0-8A0E-A05C68511E2D}"/>
    <cellStyle name="Normal 10 3 3 2 2 12 2" xfId="52806" xr:uid="{A9D1E8B8-AD85-49B5-B71A-2E31DF8AE907}"/>
    <cellStyle name="Normal 10 3 3 2 2 13" xfId="1827" xr:uid="{00000000-0005-0000-0000-0000FC0D0000}"/>
    <cellStyle name="Normal 10 3 3 2 2 13 2" xfId="54280" xr:uid="{59E6B5B4-B1B0-4E52-A6B2-DEFA0409125B}"/>
    <cellStyle name="Normal 10 3 3 2 2 14" xfId="28321" xr:uid="{B93B5056-0854-43F7-AE02-0A5353CD540E}"/>
    <cellStyle name="Normal 10 3 3 2 2 2" xfId="3686" xr:uid="{00000000-0005-0000-0000-0000FE0D0000}"/>
    <cellStyle name="Normal 10 3 3 2 2 2 2" xfId="5890" xr:uid="{00000000-0005-0000-0000-0000FF0D0000}"/>
    <cellStyle name="Normal 10 3 3 2 2 2 2 2" xfId="22279" xr:uid="{06A9E9AF-1986-40E4-A33D-3712D76F4914}"/>
    <cellStyle name="Normal 10 3 3 2 2 2 2 2 2" xfId="48268" xr:uid="{6D328218-BB2F-442E-8A62-F34B972C0167}"/>
    <cellStyle name="Normal 10 3 3 2 2 2 2 3" xfId="14159" xr:uid="{B1A0815B-8E05-4DAE-B327-96D2051AB585}"/>
    <cellStyle name="Normal 10 3 3 2 2 2 2 3 2" xfId="40148" xr:uid="{1B0627AB-F19A-46CB-9D96-FA1BFEBDD3C0}"/>
    <cellStyle name="Normal 10 3 3 2 2 2 2 4" xfId="31995" xr:uid="{DCEB1118-3541-4EF2-8576-2659885059ED}"/>
    <cellStyle name="Normal 10 3 3 2 2 2 3" xfId="8722" xr:uid="{00000000-0005-0000-0000-0000000E0000}"/>
    <cellStyle name="Normal 10 3 3 2 2 2 3 2" xfId="25053" xr:uid="{6FC54A17-1BA8-4491-822E-9D79403AC582}"/>
    <cellStyle name="Normal 10 3 3 2 2 2 3 2 2" xfId="51042" xr:uid="{B8A0903E-C3F1-4C93-8030-E778C3FEFABE}"/>
    <cellStyle name="Normal 10 3 3 2 2 2 3 3" xfId="16933" xr:uid="{DD1AD0E1-F2B1-4682-99E9-23E10C1320F9}"/>
    <cellStyle name="Normal 10 3 3 2 2 2 3 3 2" xfId="42922" xr:uid="{C3A09215-84F8-457C-B7C1-BD85536C0DD9}"/>
    <cellStyle name="Normal 10 3 3 2 2 2 3 4" xfId="34769" xr:uid="{6BA72834-8B4E-44D0-B2B3-55DAA3AEE24D}"/>
    <cellStyle name="Normal 10 3 3 2 2 2 4" xfId="20158" xr:uid="{B98FDB30-8EFA-471A-A47A-6CA954322DDF}"/>
    <cellStyle name="Normal 10 3 3 2 2 2 4 2" xfId="46147" xr:uid="{31B61FA9-84AD-4D64-A144-15A53E6E757B}"/>
    <cellStyle name="Normal 10 3 3 2 2 2 5" xfId="12038" xr:uid="{4A71F537-986A-467F-A740-FFAC9946BB63}"/>
    <cellStyle name="Normal 10 3 3 2 2 2 5 2" xfId="38027" xr:uid="{2F15A685-AE40-4742-85B4-12FEE20F186B}"/>
    <cellStyle name="Normal 10 3 3 2 2 2 6" xfId="27623" xr:uid="{4590997F-B29B-46F4-AC8C-92AFB5399776}"/>
    <cellStyle name="Normal 10 3 3 2 2 2 6 2" xfId="53612" xr:uid="{ED0301B2-2FF2-498B-A863-0E6B1A3D514C}"/>
    <cellStyle name="Normal 10 3 3 2 2 2 7" xfId="29869" xr:uid="{AFF4E9E7-3BB6-47DD-A472-D4FF0374FA2A}"/>
    <cellStyle name="Normal 10 3 3 2 2 3" xfId="4411" xr:uid="{00000000-0005-0000-0000-0000010E0000}"/>
    <cellStyle name="Normal 10 3 3 2 2 3 2" xfId="20820" xr:uid="{3D10AA3C-D5FB-401B-BB3A-B3B514BDF60C}"/>
    <cellStyle name="Normal 10 3 3 2 2 3 2 2" xfId="46809" xr:uid="{C8853CA5-E839-4EF9-A8C5-ED58FE14C0FF}"/>
    <cellStyle name="Normal 10 3 3 2 2 3 3" xfId="12700" xr:uid="{CC3A2CBF-1476-4966-A68A-15A80679418E}"/>
    <cellStyle name="Normal 10 3 3 2 2 3 3 2" xfId="38689" xr:uid="{68ABEA41-2D41-4032-BF11-9273FB72CEAB}"/>
    <cellStyle name="Normal 10 3 3 2 2 3 4" xfId="30534" xr:uid="{DF29B1E7-5C4F-439C-8EA3-109774901571}"/>
    <cellStyle name="Normal 10 3 3 2 2 4" xfId="5076" xr:uid="{00000000-0005-0000-0000-0000020E0000}"/>
    <cellStyle name="Normal 10 3 3 2 2 4 2" xfId="21473" xr:uid="{5AB3A18B-612D-4ABB-99B2-794DB5BA7619}"/>
    <cellStyle name="Normal 10 3 3 2 2 4 2 2" xfId="47462" xr:uid="{4871537A-F317-4157-A0D4-67F6E474D7D0}"/>
    <cellStyle name="Normal 10 3 3 2 2 4 3" xfId="13353" xr:uid="{834BE908-DE1B-4E61-AED1-89CE5EEE4A87}"/>
    <cellStyle name="Normal 10 3 3 2 2 4 3 2" xfId="39342" xr:uid="{1E4992A4-B673-49DF-B15B-08890A990C2E}"/>
    <cellStyle name="Normal 10 3 3 2 2 4 4" xfId="31189" xr:uid="{2C2DD343-4979-4379-B869-CD2229A16DEC}"/>
    <cellStyle name="Normal 10 3 3 2 2 5" xfId="6607" xr:uid="{00000000-0005-0000-0000-0000030E0000}"/>
    <cellStyle name="Normal 10 3 3 2 2 5 2" xfId="22941" xr:uid="{77B99452-0F7D-46A1-AB3C-524AD1C5AC31}"/>
    <cellStyle name="Normal 10 3 3 2 2 5 2 2" xfId="48930" xr:uid="{C75AE554-9533-4F65-A637-CD42FE3AE5DE}"/>
    <cellStyle name="Normal 10 3 3 2 2 5 3" xfId="14821" xr:uid="{EE51C6A9-62D3-4FB9-B8F2-A9D420AB7B79}"/>
    <cellStyle name="Normal 10 3 3 2 2 5 3 2" xfId="40810" xr:uid="{8DC3011F-BC78-41E6-B3A6-29A90F53FB19}"/>
    <cellStyle name="Normal 10 3 3 2 2 5 4" xfId="32657" xr:uid="{C2EFFCF8-92DD-49B8-9410-8F7AFC6D5507}"/>
    <cellStyle name="Normal 10 3 3 2 2 6" xfId="7263" xr:uid="{00000000-0005-0000-0000-0000040E0000}"/>
    <cellStyle name="Normal 10 3 3 2 2 6 2" xfId="23594" xr:uid="{6E9B82C7-63DD-4045-8077-538B2C229C3B}"/>
    <cellStyle name="Normal 10 3 3 2 2 6 2 2" xfId="49583" xr:uid="{27A9DEB3-233A-4593-94C1-04AFF64A5A30}"/>
    <cellStyle name="Normal 10 3 3 2 2 6 3" xfId="15474" xr:uid="{0207912E-F4A1-4DA8-B9A0-A50EF72FE5D6}"/>
    <cellStyle name="Normal 10 3 3 2 2 6 3 2" xfId="41463" xr:uid="{5A52904A-A1D5-49BA-9949-E682CD9ACDFE}"/>
    <cellStyle name="Normal 10 3 3 2 2 6 4" xfId="33310" xr:uid="{687C7565-8065-4731-B584-869D25E61EE4}"/>
    <cellStyle name="Normal 10 3 3 2 2 7" xfId="7916" xr:uid="{00000000-0005-0000-0000-0000050E0000}"/>
    <cellStyle name="Normal 10 3 3 2 2 7 2" xfId="24247" xr:uid="{6E061D14-50BB-487E-B5E5-970A77320183}"/>
    <cellStyle name="Normal 10 3 3 2 2 7 2 2" xfId="50236" xr:uid="{F7ED6EF2-6BDE-4195-B9AD-B7FA60EB69F8}"/>
    <cellStyle name="Normal 10 3 3 2 2 7 3" xfId="16127" xr:uid="{A966E324-9AB0-4552-9350-78BF4A9F4815}"/>
    <cellStyle name="Normal 10 3 3 2 2 7 3 2" xfId="42116" xr:uid="{D2D54DC8-7286-468E-9EEB-5B0105CF4A9D}"/>
    <cellStyle name="Normal 10 3 3 2 2 7 4" xfId="33963" xr:uid="{6D0BB87B-FC16-475B-8F12-A0A13029E6E1}"/>
    <cellStyle name="Normal 10 3 3 2 2 8" xfId="9787" xr:uid="{00000000-0005-0000-0000-0000060E0000}"/>
    <cellStyle name="Normal 10 3 3 2 2 8 2" xfId="26068" xr:uid="{D6A79F2D-4CF7-4A1F-BFD6-769F9531B8FE}"/>
    <cellStyle name="Normal 10 3 3 2 2 8 2 2" xfId="52057" xr:uid="{0AD64E61-8B5C-4A98-86A9-03A575A34CF5}"/>
    <cellStyle name="Normal 10 3 3 2 2 8 3" xfId="17948" xr:uid="{A176395B-9F22-4300-8967-B74E5CAD20C5}"/>
    <cellStyle name="Normal 10 3 3 2 2 8 3 2" xfId="43937" xr:uid="{32C6181C-CE96-49F6-A4BE-F5BD3575B3B2}"/>
    <cellStyle name="Normal 10 3 3 2 2 8 4" xfId="35785" xr:uid="{28CB5173-C8C6-46D7-8557-755A4C7AA406}"/>
    <cellStyle name="Normal 10 3 3 2 2 9" xfId="10571" xr:uid="{00000000-0005-0000-0000-0000070E0000}"/>
    <cellStyle name="Normal 10 3 3 2 2 9 2" xfId="18694" xr:uid="{9FFA4116-DDBB-4A03-9291-24779398AA8D}"/>
    <cellStyle name="Normal 10 3 3 2 2 9 2 2" xfId="44683" xr:uid="{D9794817-043D-4F4C-B5D4-0FB6B1D285BA}"/>
    <cellStyle name="Normal 10 3 3 2 2 9 3" xfId="36560" xr:uid="{698A1364-6604-4940-BA46-F7BCAD4ACF40}"/>
    <cellStyle name="Normal 10 3 3 2 3" xfId="858" xr:uid="{056066D1-05A2-459B-897C-33AB6D3E741F}"/>
    <cellStyle name="Normal 10 3 3 2 3 2" xfId="5593" xr:uid="{00000000-0005-0000-0000-0000090E0000}"/>
    <cellStyle name="Normal 10 3 3 2 3 2 2" xfId="21982" xr:uid="{5678B7E3-4E34-4BB1-8030-CFB7BFFDBC9C}"/>
    <cellStyle name="Normal 10 3 3 2 3 2 2 2" xfId="47971" xr:uid="{17FE09EC-8044-4D9A-8059-F349C2D611C8}"/>
    <cellStyle name="Normal 10 3 3 2 3 2 3" xfId="13862" xr:uid="{243373A9-206F-40CD-9510-FBD0DF0E21E7}"/>
    <cellStyle name="Normal 10 3 3 2 3 2 3 2" xfId="39851" xr:uid="{90AC0EF4-B14D-4107-972A-812C1DAC7661}"/>
    <cellStyle name="Normal 10 3 3 2 3 2 4" xfId="31698" xr:uid="{E881D277-3F2F-44A1-BBDF-26E60F2CA76F}"/>
    <cellStyle name="Normal 10 3 3 2 3 3" xfId="8425" xr:uid="{00000000-0005-0000-0000-00000A0E0000}"/>
    <cellStyle name="Normal 10 3 3 2 3 3 2" xfId="24756" xr:uid="{74E367E3-548F-4473-9001-BA174A0FC5A9}"/>
    <cellStyle name="Normal 10 3 3 2 3 3 2 2" xfId="50745" xr:uid="{F54A2EC1-F528-44F8-AD76-05865ED8A246}"/>
    <cellStyle name="Normal 10 3 3 2 3 3 3" xfId="16636" xr:uid="{5EF76645-031C-4C33-AFF9-0969AD11345D}"/>
    <cellStyle name="Normal 10 3 3 2 3 3 3 2" xfId="42625" xr:uid="{97BF87F7-9E0A-48EA-8FB5-A043385E9B5A}"/>
    <cellStyle name="Normal 10 3 3 2 3 3 4" xfId="34472" xr:uid="{E6AE91F5-854A-4B4C-8706-CC1DC0BD1A32}"/>
    <cellStyle name="Normal 10 3 3 2 3 4" xfId="9488" xr:uid="{00000000-0005-0000-0000-00000B0E0000}"/>
    <cellStyle name="Normal 10 3 3 2 3 4 2" xfId="25773" xr:uid="{933DF77E-C334-4E9B-98D4-A6172202C4B9}"/>
    <cellStyle name="Normal 10 3 3 2 3 4 2 2" xfId="51762" xr:uid="{E64B46A1-4BD7-47B1-B3CF-BD05C7C27ECA}"/>
    <cellStyle name="Normal 10 3 3 2 3 4 3" xfId="17653" xr:uid="{77B108FF-3D53-4309-973F-49F8E0056C7E}"/>
    <cellStyle name="Normal 10 3 3 2 3 4 3 2" xfId="43642" xr:uid="{FE9523DC-11B6-4944-84BE-98F9456712CB}"/>
    <cellStyle name="Normal 10 3 3 2 3 4 4" xfId="35490" xr:uid="{F091E74E-19D4-412B-8CF2-E13B0E69E569}"/>
    <cellStyle name="Normal 10 3 3 2 3 5" xfId="19861" xr:uid="{4DF62DA3-3C8C-49AA-BB41-ABFDDCBF9352}"/>
    <cellStyle name="Normal 10 3 3 2 3 5 2" xfId="45850" xr:uid="{4A5143E7-4B13-4C3F-866A-BA1EAD1DA34E}"/>
    <cellStyle name="Normal 10 3 3 2 3 6" xfId="11741" xr:uid="{7665709D-71DC-4C42-BA12-3122C3D00F33}"/>
    <cellStyle name="Normal 10 3 3 2 3 6 2" xfId="37730" xr:uid="{256A2E8D-411E-4A6B-84E4-104124B5B07E}"/>
    <cellStyle name="Normal 10 3 3 2 3 7" xfId="27326" xr:uid="{7207E654-F80A-4C6F-BA95-50068393CEBD}"/>
    <cellStyle name="Normal 10 3 3 2 3 7 2" xfId="53315" xr:uid="{12C5FB42-8C60-4A1A-B949-7850E8C0D90A}"/>
    <cellStyle name="Normal 10 3 3 2 3 8" xfId="3388" xr:uid="{00000000-0005-0000-0000-0000080E0000}"/>
    <cellStyle name="Normal 10 3 3 2 3 9" xfId="29571" xr:uid="{70C65AE5-BCED-4E81-AF31-A84282785B64}"/>
    <cellStyle name="Normal 10 3 3 2 4" xfId="4106" xr:uid="{00000000-0005-0000-0000-00000C0E0000}"/>
    <cellStyle name="Normal 10 3 3 2 4 2" xfId="20527" xr:uid="{C88C1E72-610D-4AF7-A641-093EE216374D}"/>
    <cellStyle name="Normal 10 3 3 2 4 2 2" xfId="46516" xr:uid="{EB7D986F-A291-4826-8D04-989A66AEBC64}"/>
    <cellStyle name="Normal 10 3 3 2 4 3" xfId="12407" xr:uid="{D87B5A83-FC77-4292-B93C-11700BCE2645}"/>
    <cellStyle name="Normal 10 3 3 2 4 3 2" xfId="38396" xr:uid="{A5DC5FB1-A749-4816-9E7B-02E75D9F900A}"/>
    <cellStyle name="Normal 10 3 3 2 4 4" xfId="30241" xr:uid="{9AFB879E-9DA1-4500-B0FA-E92C8672232B}"/>
    <cellStyle name="Normal 10 3 3 2 5" xfId="4767" xr:uid="{00000000-0005-0000-0000-00000D0E0000}"/>
    <cellStyle name="Normal 10 3 3 2 5 2" xfId="21173" xr:uid="{A70C74CE-B1E0-42BC-B9FA-50282DCAFC0A}"/>
    <cellStyle name="Normal 10 3 3 2 5 2 2" xfId="47162" xr:uid="{0AFC3204-B791-4081-B926-28EA34CC6D5F}"/>
    <cellStyle name="Normal 10 3 3 2 5 3" xfId="13053" xr:uid="{B8BD2522-D518-40A0-AFAE-F0BB4311E374}"/>
    <cellStyle name="Normal 10 3 3 2 5 3 2" xfId="39042" xr:uid="{BEA8C44B-DA5D-4986-A888-998BE0C63146}"/>
    <cellStyle name="Normal 10 3 3 2 5 4" xfId="30887" xr:uid="{B1DA33DB-D59F-483F-9C00-FBAF0BFD8D8A}"/>
    <cellStyle name="Normal 10 3 3 2 6" xfId="6303" xr:uid="{00000000-0005-0000-0000-00000E0E0000}"/>
    <cellStyle name="Normal 10 3 3 2 6 2" xfId="22648" xr:uid="{90A93317-46F0-4DAA-95F1-2ED38AE7F4D0}"/>
    <cellStyle name="Normal 10 3 3 2 6 2 2" xfId="48637" xr:uid="{B299A6C0-C815-47DE-BDF2-2BA5B0604254}"/>
    <cellStyle name="Normal 10 3 3 2 6 3" xfId="14528" xr:uid="{29D5E936-B80E-4943-869A-15A7FFE5FC97}"/>
    <cellStyle name="Normal 10 3 3 2 6 3 2" xfId="40517" xr:uid="{0FA96BA1-A2C7-4E48-8170-81D1F44665A3}"/>
    <cellStyle name="Normal 10 3 3 2 6 4" xfId="32364" xr:uid="{277EC9B6-2563-45BD-BBCD-5DC58F8EBC5A}"/>
    <cellStyle name="Normal 10 3 3 2 7" xfId="6970" xr:uid="{00000000-0005-0000-0000-00000F0E0000}"/>
    <cellStyle name="Normal 10 3 3 2 7 2" xfId="23301" xr:uid="{B6E145CB-D58B-4B14-B525-D61EDDEC7B1F}"/>
    <cellStyle name="Normal 10 3 3 2 7 2 2" xfId="49290" xr:uid="{EBA7BCD3-8C09-4589-9C97-D67868371642}"/>
    <cellStyle name="Normal 10 3 3 2 7 3" xfId="15181" xr:uid="{BDB07E39-1920-44C4-957E-490BC2A0028E}"/>
    <cellStyle name="Normal 10 3 3 2 7 3 2" xfId="41170" xr:uid="{2954FA05-0320-485D-BA86-39562A8A25B0}"/>
    <cellStyle name="Normal 10 3 3 2 7 4" xfId="33017" xr:uid="{66D66E1C-1CA6-4B7F-9E1F-3684D9304820}"/>
    <cellStyle name="Normal 10 3 3 2 8" xfId="7616" xr:uid="{00000000-0005-0000-0000-0000100E0000}"/>
    <cellStyle name="Normal 10 3 3 2 8 2" xfId="23947" xr:uid="{4C447CE2-73B6-4C55-BB76-CFFC5FC98A4B}"/>
    <cellStyle name="Normal 10 3 3 2 8 2 2" xfId="49936" xr:uid="{AEF94526-DEFD-4CCC-A63E-E65E6114A8CF}"/>
    <cellStyle name="Normal 10 3 3 2 8 3" xfId="15827" xr:uid="{009B4471-5EBA-4A32-A54D-2D9EDC539315}"/>
    <cellStyle name="Normal 10 3 3 2 8 3 2" xfId="41816" xr:uid="{4C893EE0-EE86-4C64-A64C-C09DBD07AA11}"/>
    <cellStyle name="Normal 10 3 3 2 8 4" xfId="33663" xr:uid="{897ED6C2-52A6-447B-9336-CF23E45ECA06}"/>
    <cellStyle name="Normal 10 3 3 2 9" xfId="8901" xr:uid="{00000000-0005-0000-0000-0000110E0000}"/>
    <cellStyle name="Normal 10 3 3 2 9 2" xfId="25232" xr:uid="{C16B9DA3-1156-4533-9AEB-1CA8B3F7DDDF}"/>
    <cellStyle name="Normal 10 3 3 2 9 2 2" xfId="51221" xr:uid="{7A51EFB8-0EAB-4917-86C5-4CF572113F78}"/>
    <cellStyle name="Normal 10 3 3 2 9 3" xfId="17112" xr:uid="{19A2F754-43D8-45AA-AB4F-544F5D89A10C}"/>
    <cellStyle name="Normal 10 3 3 2 9 3 2" xfId="43101" xr:uid="{A8F57D54-90FD-483E-AE8E-E6449F50EC3E}"/>
    <cellStyle name="Normal 10 3 3 2 9 4" xfId="34948" xr:uid="{B4EC11F1-7CE5-466D-8BC8-080D114EF1DA}"/>
    <cellStyle name="Normal 10 3 3 3" xfId="1019" xr:uid="{8B6435ED-082A-4291-AD31-83F5EC6DEBD1}"/>
    <cellStyle name="Normal 10 3 3 3 10" xfId="2867" xr:uid="{00000000-0005-0000-0000-0000130E0000}"/>
    <cellStyle name="Normal 10 3 3 3 10 2" xfId="19351" xr:uid="{1F213B17-26A5-4F75-B2F2-718751721ADB}"/>
    <cellStyle name="Normal 10 3 3 3 10 2 2" xfId="45340" xr:uid="{08C0A21D-62F2-47D1-AC9A-FDF8EFA4C83C}"/>
    <cellStyle name="Normal 10 3 3 3 10 3" xfId="29058" xr:uid="{3D947958-EC5A-4D1B-88BE-3CF5FF9483DA}"/>
    <cellStyle name="Normal 10 3 3 3 11" xfId="11231" xr:uid="{1B669A05-3030-4BEB-950F-5342BD895E0C}"/>
    <cellStyle name="Normal 10 3 3 3 11 2" xfId="37220" xr:uid="{4480B741-29D7-4881-8488-09F5757682C4}"/>
    <cellStyle name="Normal 10 3 3 3 12" xfId="26816" xr:uid="{5328137F-2797-4331-87F1-20F4CD882F78}"/>
    <cellStyle name="Normal 10 3 3 3 12 2" xfId="52805" xr:uid="{E4631BFF-8E87-474F-A5BF-9919936944F0}"/>
    <cellStyle name="Normal 10 3 3 3 13" xfId="1683" xr:uid="{00000000-0005-0000-0000-0000120E0000}"/>
    <cellStyle name="Normal 10 3 3 3 13 2" xfId="54136" xr:uid="{7B71BE89-54D6-4F06-8BB6-A552673A21D2}"/>
    <cellStyle name="Normal 10 3 3 3 14" xfId="28177" xr:uid="{4A5CE33E-810A-4216-B952-A27D9047B2FB}"/>
    <cellStyle name="Normal 10 3 3 3 2" xfId="3543" xr:uid="{00000000-0005-0000-0000-0000140E0000}"/>
    <cellStyle name="Normal 10 3 3 3 2 2" xfId="5747" xr:uid="{00000000-0005-0000-0000-0000150E0000}"/>
    <cellStyle name="Normal 10 3 3 3 2 2 2" xfId="22136" xr:uid="{CEA69818-F291-4668-B1BA-D8978D44153A}"/>
    <cellStyle name="Normal 10 3 3 3 2 2 2 2" xfId="48125" xr:uid="{7D5B6C77-F76C-4F60-A9A1-E39D1AAED0BF}"/>
    <cellStyle name="Normal 10 3 3 3 2 2 3" xfId="14016" xr:uid="{A8494496-2765-41B1-B0D3-A5F58300BE54}"/>
    <cellStyle name="Normal 10 3 3 3 2 2 3 2" xfId="40005" xr:uid="{0981E4AF-E294-4F8F-AB0F-FEDFE2182135}"/>
    <cellStyle name="Normal 10 3 3 3 2 2 4" xfId="31852" xr:uid="{53244CC9-01D9-4C75-8E48-D7524C02335F}"/>
    <cellStyle name="Normal 10 3 3 3 2 3" xfId="8579" xr:uid="{00000000-0005-0000-0000-0000160E0000}"/>
    <cellStyle name="Normal 10 3 3 3 2 3 2" xfId="24910" xr:uid="{3374DE27-5268-46FB-8472-D5BECA5B4D72}"/>
    <cellStyle name="Normal 10 3 3 3 2 3 2 2" xfId="50899" xr:uid="{2C1ADDC8-E240-4E7C-911A-149C974EB36C}"/>
    <cellStyle name="Normal 10 3 3 3 2 3 3" xfId="16790" xr:uid="{45C3380A-8758-49C9-AEE9-16F316F3FA49}"/>
    <cellStyle name="Normal 10 3 3 3 2 3 3 2" xfId="42779" xr:uid="{5B89F3F0-874B-4CD1-B1A1-6EF19C6C850A}"/>
    <cellStyle name="Normal 10 3 3 3 2 3 4" xfId="34626" xr:uid="{2CE99452-2D07-4F52-8712-A1A67C14A3A5}"/>
    <cellStyle name="Normal 10 3 3 3 2 4" xfId="20015" xr:uid="{2DC163BB-95E1-44DE-A2BD-CA47456709C7}"/>
    <cellStyle name="Normal 10 3 3 3 2 4 2" xfId="46004" xr:uid="{7E3EC156-9DFB-4331-9E7E-2716E34392CA}"/>
    <cellStyle name="Normal 10 3 3 3 2 5" xfId="11895" xr:uid="{2D5070DA-79A3-4325-852C-8A99A831DCCD}"/>
    <cellStyle name="Normal 10 3 3 3 2 5 2" xfId="37884" xr:uid="{52308FD6-FF77-448E-8DAB-DE495F3521DE}"/>
    <cellStyle name="Normal 10 3 3 3 2 6" xfId="27480" xr:uid="{504FFE92-D8FA-448E-97D7-508C963F0855}"/>
    <cellStyle name="Normal 10 3 3 3 2 6 2" xfId="53469" xr:uid="{0F399DB4-3561-4CAE-B581-DAB42FF859CA}"/>
    <cellStyle name="Normal 10 3 3 3 2 7" xfId="29726" xr:uid="{5B17645A-0D83-4488-8723-D8E90C451A7C}"/>
    <cellStyle name="Normal 10 3 3 3 3" xfId="4267" xr:uid="{00000000-0005-0000-0000-0000170E0000}"/>
    <cellStyle name="Normal 10 3 3 3 3 2" xfId="20676" xr:uid="{F8C9052C-40D8-45FE-B81A-6975F6363428}"/>
    <cellStyle name="Normal 10 3 3 3 3 2 2" xfId="46665" xr:uid="{DA70AC0B-2EE1-49A2-BFBB-F6A03F05B1C7}"/>
    <cellStyle name="Normal 10 3 3 3 3 3" xfId="12556" xr:uid="{B6C3731F-A980-43B0-9235-2BD9823486EB}"/>
    <cellStyle name="Normal 10 3 3 3 3 3 2" xfId="38545" xr:uid="{D5E22E53-3AE9-4B2F-BA3D-88CFD53FE437}"/>
    <cellStyle name="Normal 10 3 3 3 3 4" xfId="30390" xr:uid="{B8414498-A1B7-4482-B28B-29D30EBF2F36}"/>
    <cellStyle name="Normal 10 3 3 3 4" xfId="5075" xr:uid="{00000000-0005-0000-0000-0000180E0000}"/>
    <cellStyle name="Normal 10 3 3 3 4 2" xfId="21472" xr:uid="{369CB126-3FCF-4B93-81B2-F1A333FCB2CB}"/>
    <cellStyle name="Normal 10 3 3 3 4 2 2" xfId="47461" xr:uid="{16FEC272-C3D1-4902-9A95-2F0F2D46DA5A}"/>
    <cellStyle name="Normal 10 3 3 3 4 3" xfId="13352" xr:uid="{5D057B65-15CF-453F-BAB1-B11A6FFB1810}"/>
    <cellStyle name="Normal 10 3 3 3 4 3 2" xfId="39341" xr:uid="{C491CD89-479B-4F3C-B96A-031E29BF471E}"/>
    <cellStyle name="Normal 10 3 3 3 4 4" xfId="31188" xr:uid="{BD4ED8BC-DB12-4E33-9D70-AB88B1D56A81}"/>
    <cellStyle name="Normal 10 3 3 3 5" xfId="6463" xr:uid="{00000000-0005-0000-0000-0000190E0000}"/>
    <cellStyle name="Normal 10 3 3 3 5 2" xfId="22797" xr:uid="{74697B85-84C3-48FE-B7CC-AC1A5EDB2999}"/>
    <cellStyle name="Normal 10 3 3 3 5 2 2" xfId="48786" xr:uid="{42B45A37-FBCD-459A-B6CA-245E7F2F16F8}"/>
    <cellStyle name="Normal 10 3 3 3 5 3" xfId="14677" xr:uid="{5590A513-A072-442F-A39B-035C36C9FAC4}"/>
    <cellStyle name="Normal 10 3 3 3 5 3 2" xfId="40666" xr:uid="{4E22E09C-B096-42AF-9671-A4665D7BDDD5}"/>
    <cellStyle name="Normal 10 3 3 3 5 4" xfId="32513" xr:uid="{150D999B-D20F-489B-A7D7-D07E947C0717}"/>
    <cellStyle name="Normal 10 3 3 3 6" xfId="7119" xr:uid="{00000000-0005-0000-0000-00001A0E0000}"/>
    <cellStyle name="Normal 10 3 3 3 6 2" xfId="23450" xr:uid="{D22D2404-5C84-409C-BCAC-68EAF1A27BCD}"/>
    <cellStyle name="Normal 10 3 3 3 6 2 2" xfId="49439" xr:uid="{39138CB5-F411-4BB4-9612-51BDAA6342A5}"/>
    <cellStyle name="Normal 10 3 3 3 6 3" xfId="15330" xr:uid="{D222EF6D-666C-4E41-8A48-034492CF45BF}"/>
    <cellStyle name="Normal 10 3 3 3 6 3 2" xfId="41319" xr:uid="{984DF2B5-1E5F-430A-9545-9BC3BDAB9C73}"/>
    <cellStyle name="Normal 10 3 3 3 6 4" xfId="33166" xr:uid="{E73708A2-7A6C-4B15-932B-669CCC88ADF4}"/>
    <cellStyle name="Normal 10 3 3 3 7" xfId="7915" xr:uid="{00000000-0005-0000-0000-00001B0E0000}"/>
    <cellStyle name="Normal 10 3 3 3 7 2" xfId="24246" xr:uid="{CD0D7D1E-D678-4A6D-B8BF-F79DCCF7FB86}"/>
    <cellStyle name="Normal 10 3 3 3 7 2 2" xfId="50235" xr:uid="{3AEB29E7-23E1-4D51-87C3-7529E01EB8BA}"/>
    <cellStyle name="Normal 10 3 3 3 7 3" xfId="16126" xr:uid="{0970F1B1-8CA1-4E30-8424-0020082E6DCD}"/>
    <cellStyle name="Normal 10 3 3 3 7 3 2" xfId="42115" xr:uid="{1E420B35-1151-4EDD-9980-2AA82E3AFB6E}"/>
    <cellStyle name="Normal 10 3 3 3 7 4" xfId="33962" xr:uid="{29DBDC9C-537B-4D5B-A30B-384587FB8369}"/>
    <cellStyle name="Normal 10 3 3 3 8" xfId="9643" xr:uid="{00000000-0005-0000-0000-00001C0E0000}"/>
    <cellStyle name="Normal 10 3 3 3 8 2" xfId="25924" xr:uid="{520903A4-EE9E-48DA-8ADE-A23C0BC00884}"/>
    <cellStyle name="Normal 10 3 3 3 8 2 2" xfId="51913" xr:uid="{7601FF56-0419-4685-9908-DD4CBFE71DA6}"/>
    <cellStyle name="Normal 10 3 3 3 8 3" xfId="17804" xr:uid="{7AF9B232-A6AF-40A4-A743-B454F6850844}"/>
    <cellStyle name="Normal 10 3 3 3 8 3 2" xfId="43793" xr:uid="{8F881C57-87DD-4EA5-9A1C-8F773ACAF5F6}"/>
    <cellStyle name="Normal 10 3 3 3 8 4" xfId="35641" xr:uid="{7B38E371-FC2F-44BD-8498-79F27ECF4253}"/>
    <cellStyle name="Normal 10 3 3 3 9" xfId="10427" xr:uid="{00000000-0005-0000-0000-00001D0E0000}"/>
    <cellStyle name="Normal 10 3 3 3 9 2" xfId="18550" xr:uid="{50F0C200-F05F-458F-A127-DABEC9C84CCE}"/>
    <cellStyle name="Normal 10 3 3 3 9 2 2" xfId="44539" xr:uid="{BD67D440-63D8-4F1E-90F0-9110760FE144}"/>
    <cellStyle name="Normal 10 3 3 3 9 3" xfId="36416" xr:uid="{BAF8E6B4-70C6-4980-B2D4-ED645144C69B}"/>
    <cellStyle name="Normal 10 3 3 4" xfId="707" xr:uid="{1AB22ACA-4D92-404C-933E-97700A1B27FE}"/>
    <cellStyle name="Normal 10 3 3 4 2" xfId="5450" xr:uid="{00000000-0005-0000-0000-00001F0E0000}"/>
    <cellStyle name="Normal 10 3 3 4 2 2" xfId="21839" xr:uid="{12893122-6A9C-4A7C-9E77-6B44F7ACE1CA}"/>
    <cellStyle name="Normal 10 3 3 4 2 2 2" xfId="47828" xr:uid="{A28BF0D6-0994-459F-BB2B-D53D1DF8D0CC}"/>
    <cellStyle name="Normal 10 3 3 4 2 3" xfId="13719" xr:uid="{74073E39-5B3F-4FE3-AC9B-CFAFA5EF44E4}"/>
    <cellStyle name="Normal 10 3 3 4 2 3 2" xfId="39708" xr:uid="{36F6B70C-D704-4D53-97A6-A95BE4E6E3B0}"/>
    <cellStyle name="Normal 10 3 3 4 2 4" xfId="31555" xr:uid="{442B0885-C9F6-4717-9D42-5D6DC63AB37C}"/>
    <cellStyle name="Normal 10 3 3 4 3" xfId="8282" xr:uid="{00000000-0005-0000-0000-0000200E0000}"/>
    <cellStyle name="Normal 10 3 3 4 3 2" xfId="24613" xr:uid="{8620F59A-288B-4C46-B545-2D5AE9D68D27}"/>
    <cellStyle name="Normal 10 3 3 4 3 2 2" xfId="50602" xr:uid="{6E709A26-C129-42CC-9CB6-DDE2FFE8ED26}"/>
    <cellStyle name="Normal 10 3 3 4 3 3" xfId="16493" xr:uid="{582AD34D-1155-4F89-900B-BED9A62D33E4}"/>
    <cellStyle name="Normal 10 3 3 4 3 3 2" xfId="42482" xr:uid="{2DDF879F-F988-4A4B-802C-8E5E34105813}"/>
    <cellStyle name="Normal 10 3 3 4 3 4" xfId="34329" xr:uid="{9128BEDD-D8B6-4ED1-8D13-58964498767E}"/>
    <cellStyle name="Normal 10 3 3 4 4" xfId="9342" xr:uid="{00000000-0005-0000-0000-0000210E0000}"/>
    <cellStyle name="Normal 10 3 3 4 4 2" xfId="25629" xr:uid="{6E290057-AEBA-48DE-9CDD-8EB12710289B}"/>
    <cellStyle name="Normal 10 3 3 4 4 2 2" xfId="51618" xr:uid="{2E6C4346-5606-4D2E-9356-B4DEBCBBA67B}"/>
    <cellStyle name="Normal 10 3 3 4 4 3" xfId="17509" xr:uid="{7F0B1C4D-D10A-4753-9E0C-CC59B39A5792}"/>
    <cellStyle name="Normal 10 3 3 4 4 3 2" xfId="43498" xr:uid="{9A0D8A79-AD06-465A-946E-6E35C91CA2DF}"/>
    <cellStyle name="Normal 10 3 3 4 4 4" xfId="35346" xr:uid="{F7969C31-E63B-4ABA-8BA6-32885BE829AA}"/>
    <cellStyle name="Normal 10 3 3 4 5" xfId="19718" xr:uid="{41176C0E-4A44-41E6-9348-84EE366F6E20}"/>
    <cellStyle name="Normal 10 3 3 4 5 2" xfId="45707" xr:uid="{9B485E16-19E4-4EE1-88A2-67425A982CDA}"/>
    <cellStyle name="Normal 10 3 3 4 6" xfId="11598" xr:uid="{A6F1635B-1F72-4031-87DE-4C610DA5A000}"/>
    <cellStyle name="Normal 10 3 3 4 6 2" xfId="37587" xr:uid="{5EB95B13-AFB2-432B-8E76-C3E6D6B82480}"/>
    <cellStyle name="Normal 10 3 3 4 7" xfId="27183" xr:uid="{5F541C0A-E8EE-4CC2-A70E-037889243902}"/>
    <cellStyle name="Normal 10 3 3 4 7 2" xfId="53172" xr:uid="{B0CD4DA1-0E10-4299-B193-79D4EE0DC90E}"/>
    <cellStyle name="Normal 10 3 3 4 8" xfId="3245" xr:uid="{00000000-0005-0000-0000-00001E0E0000}"/>
    <cellStyle name="Normal 10 3 3 4 9" xfId="29428" xr:uid="{4910EAAF-BEC2-4AE8-8D76-4BEA62AB341A}"/>
    <cellStyle name="Normal 10 3 3 5" xfId="3955" xr:uid="{00000000-0005-0000-0000-0000220E0000}"/>
    <cellStyle name="Normal 10 3 3 5 2" xfId="20384" xr:uid="{E09B8232-55E3-466C-A718-836E3F372389}"/>
    <cellStyle name="Normal 10 3 3 5 2 2" xfId="46373" xr:uid="{7F0E2A16-3167-4A88-82C1-655DDB316BC8}"/>
    <cellStyle name="Normal 10 3 3 5 3" xfId="12264" xr:uid="{D47064FC-EE07-4B6C-9CD5-64C36F2BB06A}"/>
    <cellStyle name="Normal 10 3 3 5 3 2" xfId="38253" xr:uid="{E7E216EA-22EA-4DCA-8F5F-62BF7115A88F}"/>
    <cellStyle name="Normal 10 3 3 5 4" xfId="30098" xr:uid="{27E62A14-82D1-4B8B-834B-4F3E7B5D186E}"/>
    <cellStyle name="Normal 10 3 3 6" xfId="4624" xr:uid="{00000000-0005-0000-0000-0000230E0000}"/>
    <cellStyle name="Normal 10 3 3 6 2" xfId="21030" xr:uid="{CF4310A4-82BD-4FE5-AB98-F2D610C60CE6}"/>
    <cellStyle name="Normal 10 3 3 6 2 2" xfId="47019" xr:uid="{7E827760-734A-4BBF-97DF-50FD93241A72}"/>
    <cellStyle name="Normal 10 3 3 6 3" xfId="12910" xr:uid="{6D881613-B8BC-48A9-B104-E8ECBE3AB985}"/>
    <cellStyle name="Normal 10 3 3 6 3 2" xfId="38899" xr:uid="{4851499D-921E-421B-A4CF-B7DC7BD465F9}"/>
    <cellStyle name="Normal 10 3 3 6 4" xfId="30744" xr:uid="{4F972087-8BBC-4DA6-A583-FF54DA846DC0}"/>
    <cellStyle name="Normal 10 3 3 7" xfId="6152" xr:uid="{00000000-0005-0000-0000-0000240E0000}"/>
    <cellStyle name="Normal 10 3 3 7 2" xfId="22505" xr:uid="{BB170952-71AD-44BC-8CA6-E4139F6AF72F}"/>
    <cellStyle name="Normal 10 3 3 7 2 2" xfId="48494" xr:uid="{BC526C3E-68CA-42FE-BF87-ED5BF6BEE614}"/>
    <cellStyle name="Normal 10 3 3 7 3" xfId="14385" xr:uid="{FA9D3167-F653-41B6-8777-127E388C5F39}"/>
    <cellStyle name="Normal 10 3 3 7 3 2" xfId="40374" xr:uid="{34F5BBCD-EA16-4825-BC7C-0D99322E2F7B}"/>
    <cellStyle name="Normal 10 3 3 7 4" xfId="32221" xr:uid="{46550589-954D-436C-B6C2-7E5DD6843D9C}"/>
    <cellStyle name="Normal 10 3 3 8" xfId="6827" xr:uid="{00000000-0005-0000-0000-0000250E0000}"/>
    <cellStyle name="Normal 10 3 3 8 2" xfId="23158" xr:uid="{443FC3AA-87AC-47DE-A4EA-A2FD12FBDCF0}"/>
    <cellStyle name="Normal 10 3 3 8 2 2" xfId="49147" xr:uid="{570C4C87-244F-4BC0-AD68-EF106268B4CE}"/>
    <cellStyle name="Normal 10 3 3 8 3" xfId="15038" xr:uid="{D82FDF51-E0E2-4D73-8419-8DA1A3C33E8E}"/>
    <cellStyle name="Normal 10 3 3 8 3 2" xfId="41027" xr:uid="{58A93FFD-FE45-4059-866B-A226599DD5B3}"/>
    <cellStyle name="Normal 10 3 3 8 4" xfId="32874" xr:uid="{E08C9E60-DC68-4D89-9EFF-DAD511E8AE54}"/>
    <cellStyle name="Normal 10 3 3 9" xfId="7473" xr:uid="{00000000-0005-0000-0000-0000260E0000}"/>
    <cellStyle name="Normal 10 3 3 9 2" xfId="23804" xr:uid="{0BD592FF-8EBB-48AA-9050-AC5CE1A6CBDA}"/>
    <cellStyle name="Normal 10 3 3 9 2 2" xfId="49793" xr:uid="{1A765786-2E6B-4289-8609-58C42563691B}"/>
    <cellStyle name="Normal 10 3 3 9 3" xfId="15684" xr:uid="{A9823EB1-D48C-4C11-A137-0BD4375029DE}"/>
    <cellStyle name="Normal 10 3 3 9 3 2" xfId="41673" xr:uid="{017D6F09-2607-45EB-B022-5E0B579B9646}"/>
    <cellStyle name="Normal 10 3 3 9 4" xfId="33520" xr:uid="{C9E86D95-17CC-4702-B6A3-7607528FFBDA}"/>
    <cellStyle name="Normal 10 3 4" xfId="197" xr:uid="{00000000-0005-0000-0000-0000BE000000}"/>
    <cellStyle name="Normal 10 3 4 10" xfId="10189" xr:uid="{00000000-0005-0000-0000-0000280E0000}"/>
    <cellStyle name="Normal 10 3 4 10 2" xfId="18312" xr:uid="{16CFA8F4-FCFD-4F9E-9A43-3F7594049B50}"/>
    <cellStyle name="Normal 10 3 4 10 2 2" xfId="44301" xr:uid="{53B37C0C-E216-4606-90D2-FDC13BC6100D}"/>
    <cellStyle name="Normal 10 3 4 10 3" xfId="36178" xr:uid="{807DA00E-979D-46E2-B32C-358C74A10A0F}"/>
    <cellStyle name="Normal 10 3 4 11" xfId="2099" xr:uid="{00000000-0005-0000-0000-0000290E0000}"/>
    <cellStyle name="Normal 10 3 4 11 2" xfId="18963" xr:uid="{9BBC714F-C015-4498-9188-EF958B37559E}"/>
    <cellStyle name="Normal 10 3 4 11 2 2" xfId="44952" xr:uid="{FDCB710A-DFF7-497B-8947-324F91E4FAE2}"/>
    <cellStyle name="Normal 10 3 4 11 3" xfId="28593" xr:uid="{B8D20B67-F155-4ABE-B83B-76FF102F915F}"/>
    <cellStyle name="Normal 10 3 4 12" xfId="10843" xr:uid="{EC9A7FCA-52CF-4C89-AB43-F61EBAD5D190}"/>
    <cellStyle name="Normal 10 3 4 12 2" xfId="36832" xr:uid="{A87DFDDB-E7C7-4428-97E4-09120BA1DFC1}"/>
    <cellStyle name="Normal 10 3 4 13" xfId="26427" xr:uid="{C64EC155-FF2B-4462-B8A0-59D99FE954C4}"/>
    <cellStyle name="Normal 10 3 4 13 2" xfId="52416" xr:uid="{FB9B23AF-3B66-43D0-AE6B-EAF3E789639F}"/>
    <cellStyle name="Normal 10 3 4 14" xfId="1445" xr:uid="{00000000-0005-0000-0000-0000270E0000}"/>
    <cellStyle name="Normal 10 3 4 14 2" xfId="53898" xr:uid="{DE02C417-7EF4-4D2C-9A5D-BBC4929426D6}"/>
    <cellStyle name="Normal 10 3 4 15" xfId="27936" xr:uid="{60A8B76D-CA48-47B1-B270-724A909D69E8}"/>
    <cellStyle name="Normal 10 3 4 2" xfId="1074" xr:uid="{C3A2FBA2-0D30-441F-8702-83E8033AB662}"/>
    <cellStyle name="Normal 10 3 4 2 10" xfId="2869" xr:uid="{00000000-0005-0000-0000-00002B0E0000}"/>
    <cellStyle name="Normal 10 3 4 2 10 2" xfId="19353" xr:uid="{8621DE62-A4B7-44B7-8A08-DECC39736433}"/>
    <cellStyle name="Normal 10 3 4 2 10 2 2" xfId="45342" xr:uid="{E598480E-DF4D-4834-A3C2-40E53F9528B6}"/>
    <cellStyle name="Normal 10 3 4 2 10 3" xfId="29060" xr:uid="{F33937B2-F51B-479B-BA52-0DC40033E844}"/>
    <cellStyle name="Normal 10 3 4 2 11" xfId="11233" xr:uid="{4D218507-AE17-45FE-8FA2-9D2C3F2AFE0E}"/>
    <cellStyle name="Normal 10 3 4 2 11 2" xfId="37222" xr:uid="{F39A677C-962D-4883-A08B-61EEF608FA4C}"/>
    <cellStyle name="Normal 10 3 4 2 12" xfId="26818" xr:uid="{14321DD3-DACC-4786-AA89-C7DF4805AD89}"/>
    <cellStyle name="Normal 10 3 4 2 12 2" xfId="52807" xr:uid="{77DE2D48-F9D6-4B3B-94AD-9690092D5BCB}"/>
    <cellStyle name="Normal 10 3 4 2 13" xfId="1738" xr:uid="{00000000-0005-0000-0000-00002A0E0000}"/>
    <cellStyle name="Normal 10 3 4 2 13 2" xfId="54191" xr:uid="{9E9BCE43-FC13-4AAB-B127-1570821DED11}"/>
    <cellStyle name="Normal 10 3 4 2 14" xfId="28232" xr:uid="{60A15AE5-F90D-4180-B920-350340D26A39}"/>
    <cellStyle name="Normal 10 3 4 2 2" xfId="3597" xr:uid="{00000000-0005-0000-0000-00002C0E0000}"/>
    <cellStyle name="Normal 10 3 4 2 2 2" xfId="5801" xr:uid="{00000000-0005-0000-0000-00002D0E0000}"/>
    <cellStyle name="Normal 10 3 4 2 2 2 2" xfId="22190" xr:uid="{8053DF43-AE72-494A-B5F6-13CE21AAE141}"/>
    <cellStyle name="Normal 10 3 4 2 2 2 2 2" xfId="48179" xr:uid="{B8865930-BBA1-458C-A846-3B944F911D48}"/>
    <cellStyle name="Normal 10 3 4 2 2 2 3" xfId="14070" xr:uid="{85A10B7C-FA3B-49AB-B50B-20BF9D03BDE1}"/>
    <cellStyle name="Normal 10 3 4 2 2 2 3 2" xfId="40059" xr:uid="{0933191B-F1DD-44DD-8560-9D8FC5A4631D}"/>
    <cellStyle name="Normal 10 3 4 2 2 2 4" xfId="31906" xr:uid="{91A420AF-7E8A-4B31-9C73-F8FBBEB19073}"/>
    <cellStyle name="Normal 10 3 4 2 2 3" xfId="8633" xr:uid="{00000000-0005-0000-0000-00002E0E0000}"/>
    <cellStyle name="Normal 10 3 4 2 2 3 2" xfId="24964" xr:uid="{2B00895D-C560-4434-AEBE-D6C6B9D895E0}"/>
    <cellStyle name="Normal 10 3 4 2 2 3 2 2" xfId="50953" xr:uid="{132EBC34-9F12-4A7A-A686-ACE39B1169F6}"/>
    <cellStyle name="Normal 10 3 4 2 2 3 3" xfId="16844" xr:uid="{11697A22-88C3-491E-8D88-9E2F5C6A3CBF}"/>
    <cellStyle name="Normal 10 3 4 2 2 3 3 2" xfId="42833" xr:uid="{B2007AB9-C251-4F6D-BA36-F2D96936B504}"/>
    <cellStyle name="Normal 10 3 4 2 2 3 4" xfId="34680" xr:uid="{D1530917-89D5-4D8E-AD14-E0082D6E8B9F}"/>
    <cellStyle name="Normal 10 3 4 2 2 4" xfId="20069" xr:uid="{00FF75C7-34F6-4B10-92F5-7C3843EFBB8D}"/>
    <cellStyle name="Normal 10 3 4 2 2 4 2" xfId="46058" xr:uid="{16B3642E-042A-409F-9F1A-1D9E08941002}"/>
    <cellStyle name="Normal 10 3 4 2 2 5" xfId="11949" xr:uid="{FCC28F64-77D5-4C9A-8D8F-AD3231365A49}"/>
    <cellStyle name="Normal 10 3 4 2 2 5 2" xfId="37938" xr:uid="{FDB11BE3-73C3-49CE-92F4-11A48A337568}"/>
    <cellStyle name="Normal 10 3 4 2 2 6" xfId="27534" xr:uid="{AA6AE765-E2A7-4F40-8143-90EEBE211E47}"/>
    <cellStyle name="Normal 10 3 4 2 2 6 2" xfId="53523" xr:uid="{6508650D-CBEE-4569-BA1F-F6D6083BDF04}"/>
    <cellStyle name="Normal 10 3 4 2 2 7" xfId="29780" xr:uid="{AFD83B3F-BB0A-4FF4-93F3-CAD46594292A}"/>
    <cellStyle name="Normal 10 3 4 2 3" xfId="4322" xr:uid="{00000000-0005-0000-0000-00002F0E0000}"/>
    <cellStyle name="Normal 10 3 4 2 3 2" xfId="20731" xr:uid="{1F8C2F43-D659-45F7-9A79-0BAEB170E093}"/>
    <cellStyle name="Normal 10 3 4 2 3 2 2" xfId="46720" xr:uid="{3AA15754-4FDF-484D-BE98-C4C937B42043}"/>
    <cellStyle name="Normal 10 3 4 2 3 3" xfId="12611" xr:uid="{1561F642-2B2E-4E5D-9676-EA076CC53406}"/>
    <cellStyle name="Normal 10 3 4 2 3 3 2" xfId="38600" xr:uid="{F795774D-249E-4248-9E79-7A63AB3508EA}"/>
    <cellStyle name="Normal 10 3 4 2 3 4" xfId="30445" xr:uid="{7CEC727B-3152-4771-9660-68F70421CD78}"/>
    <cellStyle name="Normal 10 3 4 2 4" xfId="5077" xr:uid="{00000000-0005-0000-0000-0000300E0000}"/>
    <cellStyle name="Normal 10 3 4 2 4 2" xfId="21474" xr:uid="{88DF59AB-1313-4951-997D-8640705B3FF4}"/>
    <cellStyle name="Normal 10 3 4 2 4 2 2" xfId="47463" xr:uid="{2377A125-A7D9-4B08-BC15-BAADA166A083}"/>
    <cellStyle name="Normal 10 3 4 2 4 3" xfId="13354" xr:uid="{8ED34DC3-72CD-4EC7-AC93-6B63BDBEFB0C}"/>
    <cellStyle name="Normal 10 3 4 2 4 3 2" xfId="39343" xr:uid="{0D155B5A-6B8E-4A8E-B3C0-2C7200CB29A5}"/>
    <cellStyle name="Normal 10 3 4 2 4 4" xfId="31190" xr:uid="{EB775970-2070-4A4E-A85A-E22E6B64EABE}"/>
    <cellStyle name="Normal 10 3 4 2 5" xfId="6518" xr:uid="{00000000-0005-0000-0000-0000310E0000}"/>
    <cellStyle name="Normal 10 3 4 2 5 2" xfId="22852" xr:uid="{D45618A0-08E4-45FC-BEA8-37608139BB09}"/>
    <cellStyle name="Normal 10 3 4 2 5 2 2" xfId="48841" xr:uid="{B095D90C-53BA-4824-9EDE-28F4105F0058}"/>
    <cellStyle name="Normal 10 3 4 2 5 3" xfId="14732" xr:uid="{9C6B82D5-1B6B-4DB6-AAEE-49074D6F2B80}"/>
    <cellStyle name="Normal 10 3 4 2 5 3 2" xfId="40721" xr:uid="{867ACC39-3BBF-4B7B-B034-98D8F95442AE}"/>
    <cellStyle name="Normal 10 3 4 2 5 4" xfId="32568" xr:uid="{2970CB85-3F0F-439D-B034-9444C610AE0A}"/>
    <cellStyle name="Normal 10 3 4 2 6" xfId="7174" xr:uid="{00000000-0005-0000-0000-0000320E0000}"/>
    <cellStyle name="Normal 10 3 4 2 6 2" xfId="23505" xr:uid="{276F2586-913D-42DD-8AC9-178D72E96CB9}"/>
    <cellStyle name="Normal 10 3 4 2 6 2 2" xfId="49494" xr:uid="{31C02C0A-163D-4218-9A74-E9AA6D2D6DE9}"/>
    <cellStyle name="Normal 10 3 4 2 6 3" xfId="15385" xr:uid="{A3653C88-2E63-433B-83DC-4DC9CB00BB5E}"/>
    <cellStyle name="Normal 10 3 4 2 6 3 2" xfId="41374" xr:uid="{8604D145-D028-44EC-9270-8DC2B2669E3E}"/>
    <cellStyle name="Normal 10 3 4 2 6 4" xfId="33221" xr:uid="{C4C35186-ED8D-471B-95C0-EB8B96BFA051}"/>
    <cellStyle name="Normal 10 3 4 2 7" xfId="7917" xr:uid="{00000000-0005-0000-0000-0000330E0000}"/>
    <cellStyle name="Normal 10 3 4 2 7 2" xfId="24248" xr:uid="{DFDC1569-107D-4B9C-AD38-D18485C9BDD5}"/>
    <cellStyle name="Normal 10 3 4 2 7 2 2" xfId="50237" xr:uid="{4D75CDBA-F5CD-40A9-95CA-2792608FDA80}"/>
    <cellStyle name="Normal 10 3 4 2 7 3" xfId="16128" xr:uid="{DBA0F0D0-A358-47BE-BE15-EF96A1BB7545}"/>
    <cellStyle name="Normal 10 3 4 2 7 3 2" xfId="42117" xr:uid="{E0CC2EA0-5D34-49D2-BD8B-3E06F21F3B8C}"/>
    <cellStyle name="Normal 10 3 4 2 7 4" xfId="33964" xr:uid="{CCF51031-AD5B-4D8A-85CB-4A8EE3884284}"/>
    <cellStyle name="Normal 10 3 4 2 8" xfId="9698" xr:uid="{00000000-0005-0000-0000-0000340E0000}"/>
    <cellStyle name="Normal 10 3 4 2 8 2" xfId="25979" xr:uid="{BCE5CF38-92A7-44EC-90EF-4FE177328B22}"/>
    <cellStyle name="Normal 10 3 4 2 8 2 2" xfId="51968" xr:uid="{7D283962-9220-45E2-91C5-AF8F6380E8E3}"/>
    <cellStyle name="Normal 10 3 4 2 8 3" xfId="17859" xr:uid="{93D83641-5EBA-49FD-ACCF-75AA5B3585C6}"/>
    <cellStyle name="Normal 10 3 4 2 8 3 2" xfId="43848" xr:uid="{07C3504D-1108-4D0C-B6EE-EB5FCDD88D65}"/>
    <cellStyle name="Normal 10 3 4 2 8 4" xfId="35696" xr:uid="{C434AF52-8F07-4810-9BE9-50206C3D87C1}"/>
    <cellStyle name="Normal 10 3 4 2 9" xfId="10482" xr:uid="{00000000-0005-0000-0000-0000350E0000}"/>
    <cellStyle name="Normal 10 3 4 2 9 2" xfId="18605" xr:uid="{DC3AD272-84CA-4013-86D8-768CD17BE8F2}"/>
    <cellStyle name="Normal 10 3 4 2 9 2 2" xfId="44594" xr:uid="{9B39BE21-E831-4925-A53A-3C9C6373ED85}"/>
    <cellStyle name="Normal 10 3 4 2 9 3" xfId="36471" xr:uid="{7EB825A1-3BD4-4DF1-9A7A-DA86F93DA12C}"/>
    <cellStyle name="Normal 10 3 4 3" xfId="769" xr:uid="{C50EE6B0-5028-4407-A692-A107CD75F386}"/>
    <cellStyle name="Normal 10 3 4 3 2" xfId="5504" xr:uid="{00000000-0005-0000-0000-0000370E0000}"/>
    <cellStyle name="Normal 10 3 4 3 2 2" xfId="21893" xr:uid="{46AEB240-3CE1-4D7A-8A1E-F35178656050}"/>
    <cellStyle name="Normal 10 3 4 3 2 2 2" xfId="47882" xr:uid="{736F1A5F-D071-4D91-ACA1-D9F606AAC3D1}"/>
    <cellStyle name="Normal 10 3 4 3 2 3" xfId="13773" xr:uid="{CB1C9C3A-621B-4480-91C8-022C55FD4943}"/>
    <cellStyle name="Normal 10 3 4 3 2 3 2" xfId="39762" xr:uid="{68113AE7-D104-471F-95FE-75E24EEF69B6}"/>
    <cellStyle name="Normal 10 3 4 3 2 4" xfId="31609" xr:uid="{85C59EA0-75FB-47A1-A66C-06261FCD6C94}"/>
    <cellStyle name="Normal 10 3 4 3 3" xfId="8336" xr:uid="{00000000-0005-0000-0000-0000380E0000}"/>
    <cellStyle name="Normal 10 3 4 3 3 2" xfId="24667" xr:uid="{F00284BC-8620-4C4E-B9ED-030B676558AA}"/>
    <cellStyle name="Normal 10 3 4 3 3 2 2" xfId="50656" xr:uid="{13BA908B-038C-4E20-91A3-2B1254D4DCFA}"/>
    <cellStyle name="Normal 10 3 4 3 3 3" xfId="16547" xr:uid="{F52630A3-B3EA-464A-A734-D87D887C1AB4}"/>
    <cellStyle name="Normal 10 3 4 3 3 3 2" xfId="42536" xr:uid="{17E2E4FC-3B60-4ABE-8D76-14A7559268A8}"/>
    <cellStyle name="Normal 10 3 4 3 3 4" xfId="34383" xr:uid="{DEF52E9C-D272-4AB6-A022-FF7F26416298}"/>
    <cellStyle name="Normal 10 3 4 3 4" xfId="9399" xr:uid="{00000000-0005-0000-0000-0000390E0000}"/>
    <cellStyle name="Normal 10 3 4 3 4 2" xfId="25684" xr:uid="{D914C43B-E947-4D9B-8C50-976F76AD3129}"/>
    <cellStyle name="Normal 10 3 4 3 4 2 2" xfId="51673" xr:uid="{22B2E3B9-CE57-44F8-8747-ACE40F06E37C}"/>
    <cellStyle name="Normal 10 3 4 3 4 3" xfId="17564" xr:uid="{9105B49B-E807-4E03-B396-8E6F5A4438D6}"/>
    <cellStyle name="Normal 10 3 4 3 4 3 2" xfId="43553" xr:uid="{B2A52167-BFA7-49F3-A0D4-204370F80A3D}"/>
    <cellStyle name="Normal 10 3 4 3 4 4" xfId="35401" xr:uid="{53003A88-005F-4EE7-A4BD-E12734124655}"/>
    <cellStyle name="Normal 10 3 4 3 5" xfId="19772" xr:uid="{DB8834C5-35C7-4D6C-9061-5F957138F4EC}"/>
    <cellStyle name="Normal 10 3 4 3 5 2" xfId="45761" xr:uid="{B6B5D29F-2197-4AB4-871F-76FA65B5DDD7}"/>
    <cellStyle name="Normal 10 3 4 3 6" xfId="11652" xr:uid="{1DC625E5-720B-4B30-B845-168935FFF75D}"/>
    <cellStyle name="Normal 10 3 4 3 6 2" xfId="37641" xr:uid="{885452CB-E89A-493D-9222-86BEF971C8E5}"/>
    <cellStyle name="Normal 10 3 4 3 7" xfId="27237" xr:uid="{6D069250-F33A-4505-887A-E61E85855E79}"/>
    <cellStyle name="Normal 10 3 4 3 7 2" xfId="53226" xr:uid="{FCB0731C-EA24-4495-B36F-505BE4F205CD}"/>
    <cellStyle name="Normal 10 3 4 3 8" xfId="3299" xr:uid="{00000000-0005-0000-0000-0000360E0000}"/>
    <cellStyle name="Normal 10 3 4 3 9" xfId="29482" xr:uid="{3E7D03E8-17CE-4F9B-9890-76958604FB93}"/>
    <cellStyle name="Normal 10 3 4 4" xfId="4017" xr:uid="{00000000-0005-0000-0000-00003A0E0000}"/>
    <cellStyle name="Normal 10 3 4 4 2" xfId="20438" xr:uid="{2739B174-4D1D-45E1-B25D-1E19A7CDB61C}"/>
    <cellStyle name="Normal 10 3 4 4 2 2" xfId="46427" xr:uid="{984CA1E1-F54D-4D29-AD59-F0960EEDD519}"/>
    <cellStyle name="Normal 10 3 4 4 3" xfId="12318" xr:uid="{EC351FCA-3B53-4B1F-84CD-D9CC6CF8690D}"/>
    <cellStyle name="Normal 10 3 4 4 3 2" xfId="38307" xr:uid="{E6918489-AC00-46E9-ADA5-B21AC7B6545F}"/>
    <cellStyle name="Normal 10 3 4 4 4" xfId="30152" xr:uid="{2622A86E-9B5E-439F-B64F-14F67FBA1917}"/>
    <cellStyle name="Normal 10 3 4 5" xfId="4678" xr:uid="{00000000-0005-0000-0000-00003B0E0000}"/>
    <cellStyle name="Normal 10 3 4 5 2" xfId="21084" xr:uid="{056E9301-11D7-46CF-824B-1662C34BEF9A}"/>
    <cellStyle name="Normal 10 3 4 5 2 2" xfId="47073" xr:uid="{D6170659-7E80-4FF0-8A3F-6C6413E3FF89}"/>
    <cellStyle name="Normal 10 3 4 5 3" xfId="12964" xr:uid="{AB4F8FD2-D224-44F8-92FA-5F66C54E786C}"/>
    <cellStyle name="Normal 10 3 4 5 3 2" xfId="38953" xr:uid="{9D65370D-1FE2-46F9-B1F1-51833FC05281}"/>
    <cellStyle name="Normal 10 3 4 5 4" xfId="30798" xr:uid="{28281697-1661-489B-A519-1C996D80DEFD}"/>
    <cellStyle name="Normal 10 3 4 6" xfId="6214" xr:uid="{00000000-0005-0000-0000-00003C0E0000}"/>
    <cellStyle name="Normal 10 3 4 6 2" xfId="22559" xr:uid="{7C31E350-66BE-4BB7-8D2E-7F3C4384E49A}"/>
    <cellStyle name="Normal 10 3 4 6 2 2" xfId="48548" xr:uid="{73DDE1E1-A2AD-42CD-9084-CDA7FAF8F902}"/>
    <cellStyle name="Normal 10 3 4 6 3" xfId="14439" xr:uid="{4F39F028-796E-4934-B007-D2C5FE15B670}"/>
    <cellStyle name="Normal 10 3 4 6 3 2" xfId="40428" xr:uid="{BBDA8992-A963-4EAE-B177-7F325DECC189}"/>
    <cellStyle name="Normal 10 3 4 6 4" xfId="32275" xr:uid="{AE31BC79-796D-4EF2-ABAB-3DCE703ABEB6}"/>
    <cellStyle name="Normal 10 3 4 7" xfId="6881" xr:uid="{00000000-0005-0000-0000-00003D0E0000}"/>
    <cellStyle name="Normal 10 3 4 7 2" xfId="23212" xr:uid="{EEB026F2-C44B-441F-939C-D958F415A06D}"/>
    <cellStyle name="Normal 10 3 4 7 2 2" xfId="49201" xr:uid="{D73A1D2E-9263-4D4C-AC29-952966E7E6F0}"/>
    <cellStyle name="Normal 10 3 4 7 3" xfId="15092" xr:uid="{92FE2502-A7BD-49C2-ABE2-DB8D2EF615AD}"/>
    <cellStyle name="Normal 10 3 4 7 3 2" xfId="41081" xr:uid="{EF5A5FB0-0A31-4B91-836A-7C09870546AD}"/>
    <cellStyle name="Normal 10 3 4 7 4" xfId="32928" xr:uid="{8A55549E-208C-41B6-9074-AB5B959B1412}"/>
    <cellStyle name="Normal 10 3 4 8" xfId="7527" xr:uid="{00000000-0005-0000-0000-00003E0E0000}"/>
    <cellStyle name="Normal 10 3 4 8 2" xfId="23858" xr:uid="{8EB836DF-7715-48DC-BF88-B3860B52B0B9}"/>
    <cellStyle name="Normal 10 3 4 8 2 2" xfId="49847" xr:uid="{4137FE60-5AED-4968-8634-05368259E0DB}"/>
    <cellStyle name="Normal 10 3 4 8 3" xfId="15738" xr:uid="{C2ABA665-96E3-437A-8EFE-9AE526320150}"/>
    <cellStyle name="Normal 10 3 4 8 3 2" xfId="41727" xr:uid="{D48688B6-DD2A-453F-BE0A-C4A36DEFFDA7}"/>
    <cellStyle name="Normal 10 3 4 8 4" xfId="33574" xr:uid="{ABCA1157-FE65-4753-8171-5A7F7842D0F0}"/>
    <cellStyle name="Normal 10 3 4 9" xfId="8902" xr:uid="{00000000-0005-0000-0000-00003F0E0000}"/>
    <cellStyle name="Normal 10 3 4 9 2" xfId="25233" xr:uid="{6AB797E0-F10A-4927-947D-19696042814E}"/>
    <cellStyle name="Normal 10 3 4 9 2 2" xfId="51222" xr:uid="{92C22294-FFE4-49DC-AFB1-CE9A824D43AB}"/>
    <cellStyle name="Normal 10 3 4 9 3" xfId="17113" xr:uid="{55A35160-B951-4911-8FA3-FC6F179229AC}"/>
    <cellStyle name="Normal 10 3 4 9 3 2" xfId="43102" xr:uid="{CAF6DBC3-EE65-4C5C-8EDC-41ABBEDED3FD}"/>
    <cellStyle name="Normal 10 3 4 9 4" xfId="34949" xr:uid="{63BF7AE2-BB0A-482A-985A-5A1FB95B13D7}"/>
    <cellStyle name="Normal 10 3 5" xfId="198" xr:uid="{00000000-0005-0000-0000-0000BF000000}"/>
    <cellStyle name="Normal 10 3 5 10" xfId="10350" xr:uid="{00000000-0005-0000-0000-0000410E0000}"/>
    <cellStyle name="Normal 10 3 5 10 2" xfId="18473" xr:uid="{35D6446A-6773-45E0-81C9-7D271AD3A7F0}"/>
    <cellStyle name="Normal 10 3 5 10 2 2" xfId="44462" xr:uid="{657356F0-BB64-4945-A95F-CC682939FA1A}"/>
    <cellStyle name="Normal 10 3 5 10 3" xfId="36339" xr:uid="{A7CBF5D2-D7D2-4E2E-9FA1-C4AF9DE5C0AE}"/>
    <cellStyle name="Normal 10 3 5 11" xfId="1956" xr:uid="{00000000-0005-0000-0000-0000420E0000}"/>
    <cellStyle name="Normal 10 3 5 11 2" xfId="18820" xr:uid="{8821B15B-6FF0-4A5E-A225-E061F666F950}"/>
    <cellStyle name="Normal 10 3 5 11 2 2" xfId="44809" xr:uid="{7FBE1F45-7A84-4267-BB4E-67913FBEF9E1}"/>
    <cellStyle name="Normal 10 3 5 11 3" xfId="28450" xr:uid="{0AA9462F-030C-4091-95CF-9D5915BFDB36}"/>
    <cellStyle name="Normal 10 3 5 12" xfId="10700" xr:uid="{6AF0CFA9-4616-4ADB-915C-E2A1DB6C5755}"/>
    <cellStyle name="Normal 10 3 5 12 2" xfId="36689" xr:uid="{1CEE0128-BF64-4791-9B8C-39E8C871D14A}"/>
    <cellStyle name="Normal 10 3 5 13" xfId="26284" xr:uid="{E8DC1AEE-0542-4179-ABC7-2BBF3B9FB420}"/>
    <cellStyle name="Normal 10 3 5 13 2" xfId="52273" xr:uid="{8C1763CE-A5C0-4B00-A503-93B143AC7876}"/>
    <cellStyle name="Normal 10 3 5 14" xfId="1606" xr:uid="{00000000-0005-0000-0000-0000400E0000}"/>
    <cellStyle name="Normal 10 3 5 14 2" xfId="54059" xr:uid="{F1B58CC9-1D9A-4C74-8D1B-F6DACA3AA161}"/>
    <cellStyle name="Normal 10 3 5 15" xfId="28100" xr:uid="{2D005936-BD8B-4D43-8D05-F11EA26D11B0}"/>
    <cellStyle name="Normal 10 3 5 2" xfId="935" xr:uid="{A56BE084-E331-4039-9AEF-DA9A434A5E98}"/>
    <cellStyle name="Normal 10 3 5 2 2" xfId="5078" xr:uid="{00000000-0005-0000-0000-0000440E0000}"/>
    <cellStyle name="Normal 10 3 5 2 2 2" xfId="21475" xr:uid="{C20CE828-41DA-41A9-871E-2A70D31EF5A0}"/>
    <cellStyle name="Normal 10 3 5 2 2 2 2" xfId="47464" xr:uid="{42B28AA3-0412-4D0B-96A9-B7FBD0F98E35}"/>
    <cellStyle name="Normal 10 3 5 2 2 3" xfId="13355" xr:uid="{FF8F4E5C-56C6-4423-B2F3-2C5067AD8485}"/>
    <cellStyle name="Normal 10 3 5 2 2 3 2" xfId="39344" xr:uid="{56B1FA61-1C00-48A4-9AC2-4841AED3A9CD}"/>
    <cellStyle name="Normal 10 3 5 2 2 4" xfId="31191" xr:uid="{78D519F0-B87B-4E22-810B-DFC9B7BD4A6E}"/>
    <cellStyle name="Normal 10 3 5 2 3" xfId="7918" xr:uid="{00000000-0005-0000-0000-0000450E0000}"/>
    <cellStyle name="Normal 10 3 5 2 3 2" xfId="24249" xr:uid="{2848AB4F-2662-4CBB-A5F8-24365BE0BAD7}"/>
    <cellStyle name="Normal 10 3 5 2 3 2 2" xfId="50238" xr:uid="{2D2E04E4-CE7E-4F19-ADF9-E26B953AFB9B}"/>
    <cellStyle name="Normal 10 3 5 2 3 3" xfId="16129" xr:uid="{59E2B5E4-DBFB-4D4D-B22A-587EE80FC58C}"/>
    <cellStyle name="Normal 10 3 5 2 3 3 2" xfId="42118" xr:uid="{2CF81197-1A7D-4C9C-8307-1FD6D245B591}"/>
    <cellStyle name="Normal 10 3 5 2 3 4" xfId="33965" xr:uid="{B3A14525-6F74-4251-A555-74A4C24582CF}"/>
    <cellStyle name="Normal 10 3 5 2 4" xfId="9563" xr:uid="{00000000-0005-0000-0000-0000460E0000}"/>
    <cellStyle name="Normal 10 3 5 2 4 2" xfId="25846" xr:uid="{66C5CA3B-A780-4382-9F38-907C69F45710}"/>
    <cellStyle name="Normal 10 3 5 2 4 2 2" xfId="51835" xr:uid="{4893287E-160F-4A77-BA82-8862D2341911}"/>
    <cellStyle name="Normal 10 3 5 2 4 3" xfId="17726" xr:uid="{AA11D5E5-94CC-404F-9AD3-8DB423CED6C3}"/>
    <cellStyle name="Normal 10 3 5 2 4 3 2" xfId="43715" xr:uid="{8C5832D5-1E10-4A02-97F0-87D6DB87D41D}"/>
    <cellStyle name="Normal 10 3 5 2 4 4" xfId="35563" xr:uid="{6B535DEE-DB52-4A86-9842-B19A006A4BF4}"/>
    <cellStyle name="Normal 10 3 5 2 5" xfId="19354" xr:uid="{FCA05779-727F-4EB0-BE94-C76630213AEA}"/>
    <cellStyle name="Normal 10 3 5 2 5 2" xfId="45343" xr:uid="{610C70D6-593E-4E56-AE77-71DCB5BC44C0}"/>
    <cellStyle name="Normal 10 3 5 2 6" xfId="11234" xr:uid="{A2E67403-BCA5-46FF-8EF7-2ED48714F46B}"/>
    <cellStyle name="Normal 10 3 5 2 6 2" xfId="37223" xr:uid="{C576C7F7-3C95-4AFC-8567-AA696CD78F4F}"/>
    <cellStyle name="Normal 10 3 5 2 7" xfId="26819" xr:uid="{E7CB726A-85EE-4CA8-8C55-1299A6B98944}"/>
    <cellStyle name="Normal 10 3 5 2 7 2" xfId="52808" xr:uid="{EE2A32DC-13E4-4CC4-A66A-E672F87BE5CC}"/>
    <cellStyle name="Normal 10 3 5 2 8" xfId="2870" xr:uid="{00000000-0005-0000-0000-0000430E0000}"/>
    <cellStyle name="Normal 10 3 5 2 9" xfId="29061" xr:uid="{23E98A93-477B-48E1-9120-2382A920E81F}"/>
    <cellStyle name="Normal 10 3 5 3" xfId="3451" xr:uid="{00000000-0005-0000-0000-0000470E0000}"/>
    <cellStyle name="Normal 10 3 5 3 2" xfId="5655" xr:uid="{00000000-0005-0000-0000-0000480E0000}"/>
    <cellStyle name="Normal 10 3 5 3 2 2" xfId="22044" xr:uid="{86AA91D6-ACA4-4A4A-ACCF-F00FF3B8C2B9}"/>
    <cellStyle name="Normal 10 3 5 3 2 2 2" xfId="48033" xr:uid="{FF4F450B-8504-4EE4-81E1-1064FDA5BFFA}"/>
    <cellStyle name="Normal 10 3 5 3 2 3" xfId="13924" xr:uid="{C067C463-2707-4F18-B5FE-211E416B10E6}"/>
    <cellStyle name="Normal 10 3 5 3 2 3 2" xfId="39913" xr:uid="{1271792F-340B-4AD6-B578-3A1F07686221}"/>
    <cellStyle name="Normal 10 3 5 3 2 4" xfId="31760" xr:uid="{33872BB8-3B28-4AEB-817D-9F8773E79257}"/>
    <cellStyle name="Normal 10 3 5 3 3" xfId="8487" xr:uid="{00000000-0005-0000-0000-0000490E0000}"/>
    <cellStyle name="Normal 10 3 5 3 3 2" xfId="24818" xr:uid="{66633BA3-FEDE-49BE-8034-3272A37833EA}"/>
    <cellStyle name="Normal 10 3 5 3 3 2 2" xfId="50807" xr:uid="{D6716A6A-56A9-40CE-95B9-0B96BAEB063D}"/>
    <cellStyle name="Normal 10 3 5 3 3 3" xfId="16698" xr:uid="{99C1B96B-D2AE-4764-8106-1E3332287486}"/>
    <cellStyle name="Normal 10 3 5 3 3 3 2" xfId="42687" xr:uid="{03E8C3A6-9B63-432A-B040-D2DC1BC4F2E3}"/>
    <cellStyle name="Normal 10 3 5 3 3 4" xfId="34534" xr:uid="{09FBDF0E-4786-460D-874E-AA38E0FEE4D1}"/>
    <cellStyle name="Normal 10 3 5 3 4" xfId="19923" xr:uid="{5E57A99A-B002-4E31-BB88-AC760A23CCC0}"/>
    <cellStyle name="Normal 10 3 5 3 4 2" xfId="45912" xr:uid="{8E029F5F-0438-4621-BEE4-96E184D38DD6}"/>
    <cellStyle name="Normal 10 3 5 3 5" xfId="11803" xr:uid="{0E721347-4097-4920-8EAB-200A86089704}"/>
    <cellStyle name="Normal 10 3 5 3 5 2" xfId="37792" xr:uid="{931843C4-31FC-40B7-ACD3-214FF27667A5}"/>
    <cellStyle name="Normal 10 3 5 3 6" xfId="27388" xr:uid="{27830E06-6AEE-455E-BEAF-CA3F84496E2C}"/>
    <cellStyle name="Normal 10 3 5 3 6 2" xfId="53377" xr:uid="{A719851B-3DE4-4262-8392-7BB79D261BEB}"/>
    <cellStyle name="Normal 10 3 5 3 7" xfId="29634" xr:uid="{68CADDB0-E0AC-4E04-A41F-25F7D9ADC83C}"/>
    <cellStyle name="Normal 10 3 5 4" xfId="4183" xr:uid="{00000000-0005-0000-0000-00004A0E0000}"/>
    <cellStyle name="Normal 10 3 5 4 2" xfId="20599" xr:uid="{28362E2F-2B8A-4ABB-BACF-A54A4E4775DF}"/>
    <cellStyle name="Normal 10 3 5 4 2 2" xfId="46588" xr:uid="{C9AF0CDC-BF98-4F2E-A4E4-3B14558D37DD}"/>
    <cellStyle name="Normal 10 3 5 4 3" xfId="12479" xr:uid="{0E3F2C98-F9D5-4A13-A1E5-959650B58FA6}"/>
    <cellStyle name="Normal 10 3 5 4 3 2" xfId="38468" xr:uid="{818F7ECE-3E8D-48E7-B3D4-32FB327BCE17}"/>
    <cellStyle name="Normal 10 3 5 4 4" xfId="30313" xr:uid="{15870EC9-F028-4764-807D-BEF214C03008}"/>
    <cellStyle name="Normal 10 3 5 5" xfId="4535" xr:uid="{00000000-0005-0000-0000-00004B0E0000}"/>
    <cellStyle name="Normal 10 3 5 5 2" xfId="20941" xr:uid="{1EE11533-D658-40F1-A498-4493ABC19DD6}"/>
    <cellStyle name="Normal 10 3 5 5 2 2" xfId="46930" xr:uid="{61606C43-2B39-4F71-9173-E47DC7477DF1}"/>
    <cellStyle name="Normal 10 3 5 5 3" xfId="12821" xr:uid="{290B6E68-CFB6-4DB8-AE5E-366FE0E00636}"/>
    <cellStyle name="Normal 10 3 5 5 3 2" xfId="38810" xr:uid="{28254ADE-558A-45B6-A79C-29E64637BC29}"/>
    <cellStyle name="Normal 10 3 5 5 4" xfId="30655" xr:uid="{076A4AA5-9CF6-4240-A65B-95F57AD2E9BC}"/>
    <cellStyle name="Normal 10 3 5 6" xfId="6379" xr:uid="{00000000-0005-0000-0000-00004C0E0000}"/>
    <cellStyle name="Normal 10 3 5 6 2" xfId="22720" xr:uid="{B509CB4B-C483-40BC-822E-F4FF38CB6DED}"/>
    <cellStyle name="Normal 10 3 5 6 2 2" xfId="48709" xr:uid="{55A7DBED-D0F4-40A7-871C-6BE481B43CD7}"/>
    <cellStyle name="Normal 10 3 5 6 3" xfId="14600" xr:uid="{00F16F9F-0E86-4433-A812-D4A86EA1CC15}"/>
    <cellStyle name="Normal 10 3 5 6 3 2" xfId="40589" xr:uid="{E904D5FB-C106-41A9-9DB1-46E6C4F1820D}"/>
    <cellStyle name="Normal 10 3 5 6 4" xfId="32436" xr:uid="{E5D639B5-0E59-41AA-8DA8-A7B9E3A8A9A0}"/>
    <cellStyle name="Normal 10 3 5 7" xfId="7042" xr:uid="{00000000-0005-0000-0000-00004D0E0000}"/>
    <cellStyle name="Normal 10 3 5 7 2" xfId="23373" xr:uid="{E67CA900-3FCA-419C-8B95-3B7247D55B51}"/>
    <cellStyle name="Normal 10 3 5 7 2 2" xfId="49362" xr:uid="{BBD70BFD-0E94-4E87-BF08-5079BDB9C90E}"/>
    <cellStyle name="Normal 10 3 5 7 3" xfId="15253" xr:uid="{C7E11C4A-6AD4-4CBA-8DD1-3D2160B56A7A}"/>
    <cellStyle name="Normal 10 3 5 7 3 2" xfId="41242" xr:uid="{9F938683-B872-4AAD-B70F-4EDBE6040340}"/>
    <cellStyle name="Normal 10 3 5 7 4" xfId="33089" xr:uid="{BA3AF990-F80C-4C53-82AB-66C6F18AA971}"/>
    <cellStyle name="Normal 10 3 5 8" xfId="7384" xr:uid="{00000000-0005-0000-0000-00004E0E0000}"/>
    <cellStyle name="Normal 10 3 5 8 2" xfId="23715" xr:uid="{54F985AA-A2A0-4CBB-BD66-41CDDAB966B9}"/>
    <cellStyle name="Normal 10 3 5 8 2 2" xfId="49704" xr:uid="{CB749D8B-A778-4FB8-BB8A-CF6B80762610}"/>
    <cellStyle name="Normal 10 3 5 8 3" xfId="15595" xr:uid="{DE791811-1667-45E9-BE11-C6C12E2F6939}"/>
    <cellStyle name="Normal 10 3 5 8 3 2" xfId="41584" xr:uid="{2381A725-C7A1-424C-94E3-F8E2228D2A39}"/>
    <cellStyle name="Normal 10 3 5 8 4" xfId="33431" xr:uid="{1DACBD02-064E-43C0-93E2-5AF51ADF8A29}"/>
    <cellStyle name="Normal 10 3 5 9" xfId="8903" xr:uid="{00000000-0005-0000-0000-00004F0E0000}"/>
    <cellStyle name="Normal 10 3 5 9 2" xfId="25234" xr:uid="{5108DD25-F8A6-4156-8DA8-44672D9EBE68}"/>
    <cellStyle name="Normal 10 3 5 9 2 2" xfId="51223" xr:uid="{E8D655AB-8A9F-4826-8D4C-C5376F85A813}"/>
    <cellStyle name="Normal 10 3 5 9 3" xfId="17114" xr:uid="{8891A0DB-FBB5-4B56-86E5-DCEDD9286443}"/>
    <cellStyle name="Normal 10 3 5 9 3 2" xfId="43103" xr:uid="{F4BC4167-BE41-46BC-836E-901B91F27275}"/>
    <cellStyle name="Normal 10 3 5 9 4" xfId="34950" xr:uid="{6C8F1B47-2A24-460F-87DC-A9D6F3C777BD}"/>
    <cellStyle name="Normal 10 3 6" xfId="591" xr:uid="{381F3589-89CD-4EFE-AC7F-AA00E811E04D}"/>
    <cellStyle name="Normal 10 3 6 2" xfId="3840" xr:uid="{00000000-0005-0000-0000-0000510E0000}"/>
    <cellStyle name="Normal 10 3 6 2 2" xfId="20295" xr:uid="{6302C120-D482-49BF-BC60-90FEEC44A88D}"/>
    <cellStyle name="Normal 10 3 6 2 2 2" xfId="46284" xr:uid="{7F28C6C4-1A0F-4B72-8AFA-A03F2FE6537F}"/>
    <cellStyle name="Normal 10 3 6 2 3" xfId="12175" xr:uid="{4504BFE5-9AD7-416C-A160-98071EB06441}"/>
    <cellStyle name="Normal 10 3 6 2 3 2" xfId="38164" xr:uid="{5082F704-7D65-44E4-8A95-F3EDC1A0647E}"/>
    <cellStyle name="Normal 10 3 6 2 4" xfId="30009" xr:uid="{47D6B987-2E1D-4176-A23D-5996AF55F5A2}"/>
    <cellStyle name="Normal 10 3 6 3" xfId="6039" xr:uid="{00000000-0005-0000-0000-0000520E0000}"/>
    <cellStyle name="Normal 10 3 6 3 2" xfId="22416" xr:uid="{60BCAD3E-991E-4335-88CC-BAF1F446721A}"/>
    <cellStyle name="Normal 10 3 6 3 2 2" xfId="48405" xr:uid="{9A57247D-2DF9-4506-9AAF-8781091F32D1}"/>
    <cellStyle name="Normal 10 3 6 3 3" xfId="14296" xr:uid="{D913FB85-6182-4033-9667-187F2200CE67}"/>
    <cellStyle name="Normal 10 3 6 3 3 2" xfId="40285" xr:uid="{B3C23557-A014-4BC8-A587-9872DA89EA6A}"/>
    <cellStyle name="Normal 10 3 6 3 4" xfId="32132" xr:uid="{5945ABCE-7ADC-45E1-881A-CC2114DD2F8B}"/>
    <cellStyle name="Normal 10 3 6 4" xfId="6738" xr:uid="{00000000-0005-0000-0000-0000530E0000}"/>
    <cellStyle name="Normal 10 3 6 4 2" xfId="23069" xr:uid="{282FE6BD-3813-438E-8C84-E5568D201642}"/>
    <cellStyle name="Normal 10 3 6 4 2 2" xfId="49058" xr:uid="{0502C4D1-44F4-4DEF-B6E1-4593A2B97709}"/>
    <cellStyle name="Normal 10 3 6 4 3" xfId="14949" xr:uid="{D3F384C4-209B-4654-BE0B-CD71DF05AF02}"/>
    <cellStyle name="Normal 10 3 6 4 3 2" xfId="40938" xr:uid="{621B5CDF-14A0-4829-9F66-63DCDAE6A31E}"/>
    <cellStyle name="Normal 10 3 6 4 4" xfId="32785" xr:uid="{2277539A-F467-447B-8E25-E65029D510D9}"/>
    <cellStyle name="Normal 10 3 6 5" xfId="9249" xr:uid="{00000000-0005-0000-0000-0000540E0000}"/>
    <cellStyle name="Normal 10 3 6 5 2" xfId="25540" xr:uid="{2F5B9DA3-48A5-49C9-B6D1-544EC26508FD}"/>
    <cellStyle name="Normal 10 3 6 5 2 2" xfId="51529" xr:uid="{764AF96D-13BE-4667-A952-365A59819941}"/>
    <cellStyle name="Normal 10 3 6 5 3" xfId="17420" xr:uid="{B2E35F08-82B6-4B75-AD7A-F622D999FEF5}"/>
    <cellStyle name="Normal 10 3 6 5 3 2" xfId="43409" xr:uid="{76AEE9D3-E154-448E-8088-A4B125DBF39A}"/>
    <cellStyle name="Normal 10 3 6 5 4" xfId="35257" xr:uid="{AEF35D75-70EC-43D0-9EC7-685EED3A5C5E}"/>
    <cellStyle name="Normal 10 3 6 6" xfId="10046" xr:uid="{00000000-0005-0000-0000-0000550E0000}"/>
    <cellStyle name="Normal 10 3 6 6 2" xfId="18169" xr:uid="{FD9D8EDF-9A80-43DD-989F-3E23B06563C6}"/>
    <cellStyle name="Normal 10 3 6 6 2 2" xfId="44158" xr:uid="{6BBC0AE4-CB25-4191-AAD8-EC48D59FE8C5}"/>
    <cellStyle name="Normal 10 3 6 6 3" xfId="36035" xr:uid="{B9467816-20BA-420B-8830-E059BE9ECD19}"/>
    <cellStyle name="Normal 10 3 6 7" xfId="2351" xr:uid="{00000000-0005-0000-0000-0000560E0000}"/>
    <cellStyle name="Normal 10 3 6 8" xfId="1302" xr:uid="{00000000-0005-0000-0000-0000500E0000}"/>
    <cellStyle name="Normal 10 3 6 8 2" xfId="53755" xr:uid="{73025FF3-4AD6-4140-9A10-44CF0F5E8AEE}"/>
    <cellStyle name="Normal 10 3 6 9" xfId="27777" xr:uid="{73E2631E-B079-4382-A499-1DA7F2D6FCA9}"/>
    <cellStyle name="Normal 10 3 7" xfId="517" xr:uid="{00000000-0005-0000-0000-000035000000}"/>
    <cellStyle name="Normal 10 3 7 2" xfId="5072" xr:uid="{00000000-0005-0000-0000-0000580E0000}"/>
    <cellStyle name="Normal 10 3 7 2 2" xfId="21469" xr:uid="{E361559C-75F6-482A-8F26-C6C2DEF35CC4}"/>
    <cellStyle name="Normal 10 3 7 2 2 2" xfId="47458" xr:uid="{33E90FE9-8B7B-4194-958A-94F593E422A6}"/>
    <cellStyle name="Normal 10 3 7 2 3" xfId="13349" xr:uid="{8B45B9EE-FD15-4443-8474-9B2B83CCDAD2}"/>
    <cellStyle name="Normal 10 3 7 2 3 2" xfId="39338" xr:uid="{7155792C-1A1F-4251-9931-DABC45B7DE4A}"/>
    <cellStyle name="Normal 10 3 7 2 4" xfId="31185" xr:uid="{D5BB0440-9D82-4959-A951-39E28CA44F86}"/>
    <cellStyle name="Normal 10 3 7 3" xfId="7912" xr:uid="{00000000-0005-0000-0000-0000590E0000}"/>
    <cellStyle name="Normal 10 3 7 3 2" xfId="24243" xr:uid="{9448B0B8-7FE4-4CBE-AFFF-6A6B1BD98B01}"/>
    <cellStyle name="Normal 10 3 7 3 2 2" xfId="50232" xr:uid="{407ED2F3-2F1A-4AD0-9E6D-0C5A40CD3FF1}"/>
    <cellStyle name="Normal 10 3 7 3 3" xfId="16123" xr:uid="{ABA77A0D-23B5-40C5-B780-D2C1B0971E64}"/>
    <cellStyle name="Normal 10 3 7 3 3 2" xfId="42112" xr:uid="{E494DF95-0F78-4030-9930-5DB1C6A14395}"/>
    <cellStyle name="Normal 10 3 7 3 4" xfId="33959" xr:uid="{52ACE9BC-9C80-48F7-81AA-27D1879BF228}"/>
    <cellStyle name="Normal 10 3 7 4" xfId="9185" xr:uid="{00000000-0005-0000-0000-00005A0E0000}"/>
    <cellStyle name="Normal 10 3 7 4 2" xfId="25487" xr:uid="{4BFDD330-AEDA-4ABC-91F6-AB339EF1C9C2}"/>
    <cellStyle name="Normal 10 3 7 4 2 2" xfId="51476" xr:uid="{B2993462-3006-4935-A107-A7F75B8DF9A1}"/>
    <cellStyle name="Normal 10 3 7 4 3" xfId="17367" xr:uid="{79B62836-B8C9-4FD1-850E-6F2D33E4F9B1}"/>
    <cellStyle name="Normal 10 3 7 4 3 2" xfId="43356" xr:uid="{F6C5551F-3F10-4F9F-A0FC-0AE2C00B44EB}"/>
    <cellStyle name="Normal 10 3 7 4 4" xfId="35204" xr:uid="{1B1F317E-D5A1-43A2-A4A3-C90F53FA5667}"/>
    <cellStyle name="Normal 10 3 7 5" xfId="19348" xr:uid="{9673A3D7-E67E-4843-90A1-F11A97F0785C}"/>
    <cellStyle name="Normal 10 3 7 5 2" xfId="45337" xr:uid="{8FFFD143-AA83-4F96-9084-3CD12E1FA161}"/>
    <cellStyle name="Normal 10 3 7 6" xfId="11228" xr:uid="{B1BF86F1-B08A-4D69-B01C-038C066C6EA2}"/>
    <cellStyle name="Normal 10 3 7 6 2" xfId="37217" xr:uid="{9357D083-7697-4E64-835C-E762BD259969}"/>
    <cellStyle name="Normal 10 3 7 7" xfId="26813" xr:uid="{B8E00B82-F0B1-4D76-AD66-D59CCBAF3AAB}"/>
    <cellStyle name="Normal 10 3 7 7 2" xfId="52802" xr:uid="{7C64BB4F-85E8-4FA7-A5B1-F54C0CBF6461}"/>
    <cellStyle name="Normal 10 3 7 8" xfId="2864" xr:uid="{00000000-0005-0000-0000-0000570E0000}"/>
    <cellStyle name="Normal 10 3 7 9" xfId="29055" xr:uid="{2FBAF76F-E095-463A-889F-AE3F71A73DCA}"/>
    <cellStyle name="Normal 10 3 8" xfId="3155" xr:uid="{00000000-0005-0000-0000-00005B0E0000}"/>
    <cellStyle name="Normal 10 3 8 2" xfId="5361" xr:uid="{00000000-0005-0000-0000-00005C0E0000}"/>
    <cellStyle name="Normal 10 3 8 2 2" xfId="21750" xr:uid="{20145FD2-8A8F-4EBF-9DC0-435E48A8E3E5}"/>
    <cellStyle name="Normal 10 3 8 2 2 2" xfId="47739" xr:uid="{F5B0F2F9-2131-4DDD-95D6-25574C4DFAB9}"/>
    <cellStyle name="Normal 10 3 8 2 3" xfId="13630" xr:uid="{4DA9C2EF-6792-44B5-BF8A-7D5782C345B2}"/>
    <cellStyle name="Normal 10 3 8 2 3 2" xfId="39619" xr:uid="{3B84B15A-8528-460A-BB44-4FF8C459B59D}"/>
    <cellStyle name="Normal 10 3 8 2 4" xfId="31466" xr:uid="{E4D689F3-821A-463E-9811-96121A98845A}"/>
    <cellStyle name="Normal 10 3 8 3" xfId="8193" xr:uid="{00000000-0005-0000-0000-00005D0E0000}"/>
    <cellStyle name="Normal 10 3 8 3 2" xfId="24524" xr:uid="{84C26B98-0411-42B6-88DA-EC97826D3FF3}"/>
    <cellStyle name="Normal 10 3 8 3 2 2" xfId="50513" xr:uid="{644AA216-1769-4A0E-BF44-BABC06DFA8C8}"/>
    <cellStyle name="Normal 10 3 8 3 3" xfId="16404" xr:uid="{56B879F4-7BBB-4328-821B-E8A1A297DB37}"/>
    <cellStyle name="Normal 10 3 8 3 3 2" xfId="42393" xr:uid="{D862D03F-30FC-453E-9C48-D3B7A4B7C754}"/>
    <cellStyle name="Normal 10 3 8 3 4" xfId="34240" xr:uid="{E778326F-06DC-4DD3-8B30-BFE39220E282}"/>
    <cellStyle name="Normal 10 3 8 4" xfId="19629" xr:uid="{0906EFC0-66CD-4269-895B-5D551FE73E09}"/>
    <cellStyle name="Normal 10 3 8 4 2" xfId="45618" xr:uid="{B2E7317E-3BC0-47EB-A434-CDCB746B7445}"/>
    <cellStyle name="Normal 10 3 8 5" xfId="11509" xr:uid="{A239BB27-AAAD-4E4F-B25D-5362689F0555}"/>
    <cellStyle name="Normal 10 3 8 5 2" xfId="37498" xr:uid="{4D423337-B97B-4C7B-9EB5-2520EEE09024}"/>
    <cellStyle name="Normal 10 3 8 6" xfId="27094" xr:uid="{02B63EF1-7B71-4541-91DD-FD693FA9F564}"/>
    <cellStyle name="Normal 10 3 8 6 2" xfId="53083" xr:uid="{EE49FEF4-6869-4931-AE41-B64FC2ED137B}"/>
    <cellStyle name="Normal 10 3 8 7" xfId="29339" xr:uid="{CF84EAE2-DFD4-44F0-84CD-713981F310F4}"/>
    <cellStyle name="Normal 10 3 9" xfId="3776" xr:uid="{00000000-0005-0000-0000-00005E0E0000}"/>
    <cellStyle name="Normal 10 3 9 2" xfId="20242" xr:uid="{2E1D7D12-ADCE-4F31-86E4-477956E539A6}"/>
    <cellStyle name="Normal 10 3 9 2 2" xfId="46231" xr:uid="{03B68251-4B2C-42C7-BCBA-621681F1DC4C}"/>
    <cellStyle name="Normal 10 3 9 3" xfId="12122" xr:uid="{9C94FA98-A8E7-4CFB-A1D5-65CE11D7FC05}"/>
    <cellStyle name="Normal 10 3 9 3 2" xfId="38111" xr:uid="{42B95CDE-B980-4938-B51F-862620EDF60B}"/>
    <cellStyle name="Normal 10 3 9 4" xfId="29956" xr:uid="{C2D9E7F0-9CAC-4743-82E6-600FDDC4E798}"/>
    <cellStyle name="Normal 10 4" xfId="199" xr:uid="{00000000-0005-0000-0000-0000C0000000}"/>
    <cellStyle name="Normal 10 4 10" xfId="5957" xr:uid="{00000000-0005-0000-0000-0000600E0000}"/>
    <cellStyle name="Normal 10 4 10 2" xfId="22345" xr:uid="{6CC2B411-CAD0-4F2C-8A5F-640766F04239}"/>
    <cellStyle name="Normal 10 4 10 2 2" xfId="48334" xr:uid="{28EFA689-BCD4-4E6D-85E6-2B5A307EA215}"/>
    <cellStyle name="Normal 10 4 10 3" xfId="14225" xr:uid="{8915A674-1B26-4FA7-B6AA-6AD7F02CFECB}"/>
    <cellStyle name="Normal 10 4 10 3 2" xfId="40214" xr:uid="{27F9DF5D-B2F5-4179-B3E0-565A280F5325}"/>
    <cellStyle name="Normal 10 4 10 4" xfId="32061" xr:uid="{993E131B-297A-4140-98A5-28836013A176}"/>
    <cellStyle name="Normal 10 4 11" xfId="6667" xr:uid="{00000000-0005-0000-0000-0000610E0000}"/>
    <cellStyle name="Normal 10 4 11 2" xfId="22998" xr:uid="{4A60EB3D-CDF0-4BCE-B156-91F61CE3D3A8}"/>
    <cellStyle name="Normal 10 4 11 2 2" xfId="48987" xr:uid="{C826BB21-62CB-46D3-8209-CCCF0D760956}"/>
    <cellStyle name="Normal 10 4 11 3" xfId="14878" xr:uid="{9107A85E-D3D1-44DE-9D4E-39F3855F51BB}"/>
    <cellStyle name="Normal 10 4 11 3 2" xfId="40867" xr:uid="{7F973F6C-CFA3-4AA1-AF6D-A9381FC36E2C}"/>
    <cellStyle name="Normal 10 4 11 4" xfId="32714" xr:uid="{22C0B087-BDE2-4230-8BE0-133A84A87AC2}"/>
    <cellStyle name="Normal 10 4 12" xfId="7320" xr:uid="{00000000-0005-0000-0000-0000620E0000}"/>
    <cellStyle name="Normal 10 4 12 2" xfId="23651" xr:uid="{79C52519-8F04-44E4-93D0-1E3605B8F656}"/>
    <cellStyle name="Normal 10 4 12 2 2" xfId="49640" xr:uid="{F116CF0B-2C3D-4CF0-A08E-9CDDCBDFBCE0}"/>
    <cellStyle name="Normal 10 4 12 3" xfId="15531" xr:uid="{6AA0558B-088F-4D14-8512-351F5063868D}"/>
    <cellStyle name="Normal 10 4 12 3 2" xfId="41520" xr:uid="{6AB3AE70-EC4F-4FCC-8DD3-F9BF867FCADF}"/>
    <cellStyle name="Normal 10 4 12 4" xfId="33367" xr:uid="{0A073F29-1A6D-4937-AAC3-3104657C833B}"/>
    <cellStyle name="Normal 10 4 13" xfId="8904" xr:uid="{00000000-0005-0000-0000-0000630E0000}"/>
    <cellStyle name="Normal 10 4 13 2" xfId="25235" xr:uid="{60B6B3EB-7C46-4A69-801D-2BFED6892D52}"/>
    <cellStyle name="Normal 10 4 13 2 2" xfId="51224" xr:uid="{25008414-0721-4851-A45C-11562FB1A3CB}"/>
    <cellStyle name="Normal 10 4 13 3" xfId="17115" xr:uid="{3D77C09E-7535-4C2B-AE06-791CF1FA0CC0}"/>
    <cellStyle name="Normal 10 4 13 3 2" xfId="43104" xr:uid="{7AA61BA6-42D5-4091-BE3F-19FD0AD42F9A}"/>
    <cellStyle name="Normal 10 4 13 4" xfId="34951" xr:uid="{46E95DB6-5238-4707-8FA7-731872FBEC43}"/>
    <cellStyle name="Normal 10 4 14" xfId="9975" xr:uid="{00000000-0005-0000-0000-0000640E0000}"/>
    <cellStyle name="Normal 10 4 14 2" xfId="18098" xr:uid="{582E52C2-27F5-48F9-A00F-CEDE3E601F1B}"/>
    <cellStyle name="Normal 10 4 14 2 2" xfId="44087" xr:uid="{637C0417-2ADE-48A6-8B30-E993222E294A}"/>
    <cellStyle name="Normal 10 4 14 3" xfId="35964" xr:uid="{0FB6D362-05B7-4B06-92E2-0448D89DE23D}"/>
    <cellStyle name="Normal 10 4 15" xfId="1892" xr:uid="{00000000-0005-0000-0000-0000650E0000}"/>
    <cellStyle name="Normal 10 4 15 2" xfId="18756" xr:uid="{B33AE319-485C-4C8A-9D14-71558D0ADC44}"/>
    <cellStyle name="Normal 10 4 15 2 2" xfId="44745" xr:uid="{8382052B-98DE-49D1-839E-7D31E0465DA1}"/>
    <cellStyle name="Normal 10 4 15 3" xfId="28386" xr:uid="{12E09224-215C-4181-950D-2E451829F120}"/>
    <cellStyle name="Normal 10 4 16" xfId="10636" xr:uid="{2DE204ED-0D6E-444C-ABB8-70E94FB31A65}"/>
    <cellStyle name="Normal 10 4 16 2" xfId="36625" xr:uid="{A334593A-BC2B-4D4A-9D9B-BBDCF911A069}"/>
    <cellStyle name="Normal 10 4 17" xfId="26220" xr:uid="{A67D083B-C0D9-4D42-9CF3-6B11EE35114E}"/>
    <cellStyle name="Normal 10 4 17 2" xfId="52209" xr:uid="{24435F16-25DE-4977-87F7-595C3AC406C6}"/>
    <cellStyle name="Normal 10 4 18" xfId="1231" xr:uid="{00000000-0005-0000-0000-00005F0E0000}"/>
    <cellStyle name="Normal 10 4 18 2" xfId="53684" xr:uid="{AEED0CA8-7452-4CAD-9A88-DED70B4316C0}"/>
    <cellStyle name="Normal 10 4 19" xfId="27696" xr:uid="{BE1D6F1F-9A62-46AD-8517-966F7AE8DF58}"/>
    <cellStyle name="Normal 10 4 2" xfId="200" xr:uid="{00000000-0005-0000-0000-0000C1000000}"/>
    <cellStyle name="Normal 10 4 2 10" xfId="8905" xr:uid="{00000000-0005-0000-0000-0000670E0000}"/>
    <cellStyle name="Normal 10 4 2 10 2" xfId="25236" xr:uid="{63C7EC89-3273-47C7-8D1D-2AB6387B045C}"/>
    <cellStyle name="Normal 10 4 2 10 2 2" xfId="51225" xr:uid="{D833F8DE-CA89-454D-99C1-0D0CD22BC8F8}"/>
    <cellStyle name="Normal 10 4 2 10 3" xfId="17116" xr:uid="{EEAE1899-FA3B-4A69-96F4-AC90DB76B0A8}"/>
    <cellStyle name="Normal 10 4 2 10 3 2" xfId="43105" xr:uid="{F5B9AD1B-84D2-401A-A283-3E79C343D123}"/>
    <cellStyle name="Normal 10 4 2 10 4" xfId="34952" xr:uid="{4998BF33-2E42-4BC1-B351-2492EFEA775F}"/>
    <cellStyle name="Normal 10 4 2 11" xfId="10117" xr:uid="{00000000-0005-0000-0000-0000680E0000}"/>
    <cellStyle name="Normal 10 4 2 11 2" xfId="18240" xr:uid="{0F88B8F8-543E-40E9-9658-76DBF4F1B91E}"/>
    <cellStyle name="Normal 10 4 2 11 2 2" xfId="44229" xr:uid="{A02632B9-9DB9-44EE-A09D-B6CC98FA0895}"/>
    <cellStyle name="Normal 10 4 2 11 3" xfId="36106" xr:uid="{2EB2DDB9-0D3C-4202-BAFF-4995550CF020}"/>
    <cellStyle name="Normal 10 4 2 12" xfId="2027" xr:uid="{00000000-0005-0000-0000-0000690E0000}"/>
    <cellStyle name="Normal 10 4 2 12 2" xfId="18891" xr:uid="{D7C72086-E436-4AD5-8643-BC02A8FDDC48}"/>
    <cellStyle name="Normal 10 4 2 12 2 2" xfId="44880" xr:uid="{1AE65E64-3E40-4071-BA45-DAA47AD2EBA0}"/>
    <cellStyle name="Normal 10 4 2 12 3" xfId="28521" xr:uid="{D398BABE-3E32-44DF-A7DE-A17AB092FC86}"/>
    <cellStyle name="Normal 10 4 2 13" xfId="10771" xr:uid="{BDF67A84-5873-4392-9433-08D14B947395}"/>
    <cellStyle name="Normal 10 4 2 13 2" xfId="36760" xr:uid="{314FE739-A1F3-40BA-954B-E7932FBF7A0E}"/>
    <cellStyle name="Normal 10 4 2 14" xfId="26355" xr:uid="{7489CA26-3091-43C9-8726-B17112D9E901}"/>
    <cellStyle name="Normal 10 4 2 14 2" xfId="52344" xr:uid="{6B8F6352-1049-4B8D-BCCE-34A55181B669}"/>
    <cellStyle name="Normal 10 4 2 15" xfId="1373" xr:uid="{00000000-0005-0000-0000-0000660E0000}"/>
    <cellStyle name="Normal 10 4 2 15 2" xfId="53826" xr:uid="{56D925A8-C4E2-4DF3-B231-CBA50705CF38}"/>
    <cellStyle name="Normal 10 4 2 16" xfId="27856" xr:uid="{993288A9-23F5-499F-9FD7-50CAD31BF7C5}"/>
    <cellStyle name="Normal 10 4 2 2" xfId="201" xr:uid="{00000000-0005-0000-0000-0000C2000000}"/>
    <cellStyle name="Normal 10 4 2 2 10" xfId="10260" xr:uid="{00000000-0005-0000-0000-00006B0E0000}"/>
    <cellStyle name="Normal 10 4 2 2 10 2" xfId="18383" xr:uid="{C83B1D5F-0899-47B2-84FB-923A10FD6526}"/>
    <cellStyle name="Normal 10 4 2 2 10 2 2" xfId="44372" xr:uid="{DC3B034A-2814-415C-9961-437771F7903C}"/>
    <cellStyle name="Normal 10 4 2 2 10 3" xfId="36249" xr:uid="{BC154F97-A2EA-4914-8871-BD392856D956}"/>
    <cellStyle name="Normal 10 4 2 2 11" xfId="2170" xr:uid="{00000000-0005-0000-0000-00006C0E0000}"/>
    <cellStyle name="Normal 10 4 2 2 11 2" xfId="19034" xr:uid="{D45F64B8-63A1-464D-B9A5-3C14E554CC5C}"/>
    <cellStyle name="Normal 10 4 2 2 11 2 2" xfId="45023" xr:uid="{97E3A83D-D79E-43C2-9117-5615C4DB3D45}"/>
    <cellStyle name="Normal 10 4 2 2 11 3" xfId="28664" xr:uid="{BE33AFCD-08EC-4D44-8FED-A376DE9F53FE}"/>
    <cellStyle name="Normal 10 4 2 2 12" xfId="10914" xr:uid="{C9D2E07A-B52C-4312-AA51-ECDF1054D613}"/>
    <cellStyle name="Normal 10 4 2 2 12 2" xfId="36903" xr:uid="{55DA368A-4C85-436B-BB24-5E4AD53867C0}"/>
    <cellStyle name="Normal 10 4 2 2 13" xfId="26498" xr:uid="{E8B295C9-1137-4C0E-B87A-CA337DC13538}"/>
    <cellStyle name="Normal 10 4 2 2 13 2" xfId="52487" xr:uid="{8F1938B3-6DD7-4CA4-A3AF-794B1A35E1EE}"/>
    <cellStyle name="Normal 10 4 2 2 14" xfId="1516" xr:uid="{00000000-0005-0000-0000-00006A0E0000}"/>
    <cellStyle name="Normal 10 4 2 2 14 2" xfId="53969" xr:uid="{C09686B9-42CF-4BA4-A068-FA642A300306}"/>
    <cellStyle name="Normal 10 4 2 2 15" xfId="28007" xr:uid="{D098E838-9BAC-4DBE-AE3F-37E2111162EE}"/>
    <cellStyle name="Normal 10 4 2 2 2" xfId="1145" xr:uid="{EB126CA1-820C-41D5-A4CF-D52F1E3255FF}"/>
    <cellStyle name="Normal 10 4 2 2 2 10" xfId="2873" xr:uid="{00000000-0005-0000-0000-00006E0E0000}"/>
    <cellStyle name="Normal 10 4 2 2 2 10 2" xfId="19357" xr:uid="{809E52D8-1FF1-443E-AD98-C440B0D8A55F}"/>
    <cellStyle name="Normal 10 4 2 2 2 10 2 2" xfId="45346" xr:uid="{CC95F7EF-4D3C-4C8D-B85B-19DA0A24A950}"/>
    <cellStyle name="Normal 10 4 2 2 2 10 3" xfId="29064" xr:uid="{912247AF-6539-458C-A911-03F398F478D8}"/>
    <cellStyle name="Normal 10 4 2 2 2 11" xfId="11237" xr:uid="{6F8BFEE1-BFE6-4C70-AE68-43EB5062F18E}"/>
    <cellStyle name="Normal 10 4 2 2 2 11 2" xfId="37226" xr:uid="{E1470387-E8B6-4A51-808C-B6060F72F345}"/>
    <cellStyle name="Normal 10 4 2 2 2 12" xfId="26822" xr:uid="{1AFEEF82-0434-431F-8EEB-2162F2F1B7A3}"/>
    <cellStyle name="Normal 10 4 2 2 2 12 2" xfId="52811" xr:uid="{8032B76F-B744-4932-A843-EC57FC39DE37}"/>
    <cellStyle name="Normal 10 4 2 2 2 13" xfId="1809" xr:uid="{00000000-0005-0000-0000-00006D0E0000}"/>
    <cellStyle name="Normal 10 4 2 2 2 13 2" xfId="54262" xr:uid="{D9E520BA-8F9C-4607-8725-7C6D7315444F}"/>
    <cellStyle name="Normal 10 4 2 2 2 14" xfId="28303" xr:uid="{54A8B359-AD41-4FBE-934B-44632C90742E}"/>
    <cellStyle name="Normal 10 4 2 2 2 2" xfId="3668" xr:uid="{00000000-0005-0000-0000-00006F0E0000}"/>
    <cellStyle name="Normal 10 4 2 2 2 2 2" xfId="5872" xr:uid="{00000000-0005-0000-0000-0000700E0000}"/>
    <cellStyle name="Normal 10 4 2 2 2 2 2 2" xfId="22261" xr:uid="{FB7DE44F-056E-439F-98B4-447C8980D926}"/>
    <cellStyle name="Normal 10 4 2 2 2 2 2 2 2" xfId="48250" xr:uid="{F7D12B60-7E0C-48CE-8998-ABA2336715A6}"/>
    <cellStyle name="Normal 10 4 2 2 2 2 2 3" xfId="14141" xr:uid="{CD49BB5B-7E85-4D44-98F6-248084BC31F1}"/>
    <cellStyle name="Normal 10 4 2 2 2 2 2 3 2" xfId="40130" xr:uid="{9A71F48F-99D5-4A39-AFDC-6880053CDF5A}"/>
    <cellStyle name="Normal 10 4 2 2 2 2 2 4" xfId="31977" xr:uid="{E34C74E6-C14F-4A91-B0CD-196B473BBCAE}"/>
    <cellStyle name="Normal 10 4 2 2 2 2 3" xfId="8704" xr:uid="{00000000-0005-0000-0000-0000710E0000}"/>
    <cellStyle name="Normal 10 4 2 2 2 2 3 2" xfId="25035" xr:uid="{4338CC96-CA0D-4B9F-BAE7-6FA8F4C552E3}"/>
    <cellStyle name="Normal 10 4 2 2 2 2 3 2 2" xfId="51024" xr:uid="{10FFE819-7E9F-4910-8FB9-5E01A645AD4C}"/>
    <cellStyle name="Normal 10 4 2 2 2 2 3 3" xfId="16915" xr:uid="{8C67EB61-1212-411D-B8A8-4C9D46E43F96}"/>
    <cellStyle name="Normal 10 4 2 2 2 2 3 3 2" xfId="42904" xr:uid="{0D8ACB76-4BD2-4771-BCDD-F22F4A49D9C3}"/>
    <cellStyle name="Normal 10 4 2 2 2 2 3 4" xfId="34751" xr:uid="{0103B96B-4A66-4BCD-9C2C-C690D3422070}"/>
    <cellStyle name="Normal 10 4 2 2 2 2 4" xfId="20140" xr:uid="{05A6C627-139E-487F-B68F-DF8F521D337D}"/>
    <cellStyle name="Normal 10 4 2 2 2 2 4 2" xfId="46129" xr:uid="{5FC8DBC5-8EEB-480A-A28F-8BFDB0F89EA1}"/>
    <cellStyle name="Normal 10 4 2 2 2 2 5" xfId="12020" xr:uid="{18900FDB-0715-46AF-8713-11053EA214A8}"/>
    <cellStyle name="Normal 10 4 2 2 2 2 5 2" xfId="38009" xr:uid="{C254855F-44FB-492D-8046-CD30ADC63974}"/>
    <cellStyle name="Normal 10 4 2 2 2 2 6" xfId="27605" xr:uid="{6EB30422-D4DB-49B8-89B5-5EA5903C989A}"/>
    <cellStyle name="Normal 10 4 2 2 2 2 6 2" xfId="53594" xr:uid="{640AF8C8-CAC9-4FAD-8DB6-C961427B8A43}"/>
    <cellStyle name="Normal 10 4 2 2 2 2 7" xfId="29851" xr:uid="{EFD769F3-EC88-476C-8238-1538F9CE9475}"/>
    <cellStyle name="Normal 10 4 2 2 2 3" xfId="4393" xr:uid="{00000000-0005-0000-0000-0000720E0000}"/>
    <cellStyle name="Normal 10 4 2 2 2 3 2" xfId="20802" xr:uid="{5BD6B5FE-C254-466E-83A0-18242C28A1A7}"/>
    <cellStyle name="Normal 10 4 2 2 2 3 2 2" xfId="46791" xr:uid="{123A8356-98FE-42A0-9906-6159F06EDFF8}"/>
    <cellStyle name="Normal 10 4 2 2 2 3 3" xfId="12682" xr:uid="{983F8CD8-684A-44B5-B996-36C11443B064}"/>
    <cellStyle name="Normal 10 4 2 2 2 3 3 2" xfId="38671" xr:uid="{D7FA00B2-6F8E-4876-8E52-95F1094BFF42}"/>
    <cellStyle name="Normal 10 4 2 2 2 3 4" xfId="30516" xr:uid="{FC700515-6F25-4E26-9F08-68EED19B3D0B}"/>
    <cellStyle name="Normal 10 4 2 2 2 4" xfId="5081" xr:uid="{00000000-0005-0000-0000-0000730E0000}"/>
    <cellStyle name="Normal 10 4 2 2 2 4 2" xfId="21478" xr:uid="{DCA66BFD-5922-49F4-935C-FBB2B1856469}"/>
    <cellStyle name="Normal 10 4 2 2 2 4 2 2" xfId="47467" xr:uid="{C1E22EAA-1BF2-4471-8298-F63278C30E7E}"/>
    <cellStyle name="Normal 10 4 2 2 2 4 3" xfId="13358" xr:uid="{CE72EFF5-6A77-4055-94E0-56FAB20543D7}"/>
    <cellStyle name="Normal 10 4 2 2 2 4 3 2" xfId="39347" xr:uid="{E1EEBB82-B94E-4D0D-ADDF-C4FB4AB70ECB}"/>
    <cellStyle name="Normal 10 4 2 2 2 4 4" xfId="31194" xr:uid="{E83193AC-D602-4AAC-98C0-3B067980E557}"/>
    <cellStyle name="Normal 10 4 2 2 2 5" xfId="6589" xr:uid="{00000000-0005-0000-0000-0000740E0000}"/>
    <cellStyle name="Normal 10 4 2 2 2 5 2" xfId="22923" xr:uid="{0FCBCA89-5725-44F1-A996-F16A95C97741}"/>
    <cellStyle name="Normal 10 4 2 2 2 5 2 2" xfId="48912" xr:uid="{5BC6A83E-6757-474D-92D0-D50F9AA4052F}"/>
    <cellStyle name="Normal 10 4 2 2 2 5 3" xfId="14803" xr:uid="{12C998AC-93FF-460D-946E-3CC45986EB18}"/>
    <cellStyle name="Normal 10 4 2 2 2 5 3 2" xfId="40792" xr:uid="{54151BDA-4925-4D34-90E2-7FC3AC308FED}"/>
    <cellStyle name="Normal 10 4 2 2 2 5 4" xfId="32639" xr:uid="{71986BE7-5143-4650-A274-67E18C92AB88}"/>
    <cellStyle name="Normal 10 4 2 2 2 6" xfId="7245" xr:uid="{00000000-0005-0000-0000-0000750E0000}"/>
    <cellStyle name="Normal 10 4 2 2 2 6 2" xfId="23576" xr:uid="{9A3CF3A5-5000-4791-B443-B9B6A11B173B}"/>
    <cellStyle name="Normal 10 4 2 2 2 6 2 2" xfId="49565" xr:uid="{0C69BB53-F40D-40D6-BD54-B6E8BBDD3391}"/>
    <cellStyle name="Normal 10 4 2 2 2 6 3" xfId="15456" xr:uid="{28535AAB-0708-48F1-A278-4873164FD0BF}"/>
    <cellStyle name="Normal 10 4 2 2 2 6 3 2" xfId="41445" xr:uid="{55252385-B06B-48CC-A86D-FAEDE86F94F4}"/>
    <cellStyle name="Normal 10 4 2 2 2 6 4" xfId="33292" xr:uid="{DED1E265-EA45-4750-9D78-85E5134D7647}"/>
    <cellStyle name="Normal 10 4 2 2 2 7" xfId="7921" xr:uid="{00000000-0005-0000-0000-0000760E0000}"/>
    <cellStyle name="Normal 10 4 2 2 2 7 2" xfId="24252" xr:uid="{1290CA7A-E16A-4530-85DD-85E14CA0A935}"/>
    <cellStyle name="Normal 10 4 2 2 2 7 2 2" xfId="50241" xr:uid="{A47C6D9A-6C74-44BF-8394-5A975071572B}"/>
    <cellStyle name="Normal 10 4 2 2 2 7 3" xfId="16132" xr:uid="{8C961FCF-8924-42CC-B38A-3290B8C4C315}"/>
    <cellStyle name="Normal 10 4 2 2 2 7 3 2" xfId="42121" xr:uid="{7A209739-B44A-4DAF-9413-6D23B9177B23}"/>
    <cellStyle name="Normal 10 4 2 2 2 7 4" xfId="33968" xr:uid="{B0D79C0C-72A4-45DF-B71B-2DECF3DBB234}"/>
    <cellStyle name="Normal 10 4 2 2 2 8" xfId="9769" xr:uid="{00000000-0005-0000-0000-0000770E0000}"/>
    <cellStyle name="Normal 10 4 2 2 2 8 2" xfId="26050" xr:uid="{8B882D58-3E4F-4202-82D3-D95B409F35B8}"/>
    <cellStyle name="Normal 10 4 2 2 2 8 2 2" xfId="52039" xr:uid="{6BAE2FAD-B952-46E3-8F52-2D0F882675DF}"/>
    <cellStyle name="Normal 10 4 2 2 2 8 3" xfId="17930" xr:uid="{61C2DA18-5AA1-46D1-BE04-066E51B1BFD6}"/>
    <cellStyle name="Normal 10 4 2 2 2 8 3 2" xfId="43919" xr:uid="{F247B904-BA86-4AE5-8EFF-A5C8B4938DD5}"/>
    <cellStyle name="Normal 10 4 2 2 2 8 4" xfId="35767" xr:uid="{F2990929-4B86-433A-B651-C29EBCEA6B72}"/>
    <cellStyle name="Normal 10 4 2 2 2 9" xfId="10553" xr:uid="{00000000-0005-0000-0000-0000780E0000}"/>
    <cellStyle name="Normal 10 4 2 2 2 9 2" xfId="18676" xr:uid="{AF3F96AB-6768-485B-9930-3380943234AB}"/>
    <cellStyle name="Normal 10 4 2 2 2 9 2 2" xfId="44665" xr:uid="{CFC91395-9779-4CA0-9959-CB105BF01B51}"/>
    <cellStyle name="Normal 10 4 2 2 2 9 3" xfId="36542" xr:uid="{87538F7F-44DB-4D31-8FA3-06D7EF9F7486}"/>
    <cellStyle name="Normal 10 4 2 2 3" xfId="840" xr:uid="{AFF7C41D-621A-4C0C-B1CF-922C19A7E8B9}"/>
    <cellStyle name="Normal 10 4 2 2 3 2" xfId="5575" xr:uid="{00000000-0005-0000-0000-00007A0E0000}"/>
    <cellStyle name="Normal 10 4 2 2 3 2 2" xfId="21964" xr:uid="{2BA53537-278F-42B2-BA91-8CE3AB26757F}"/>
    <cellStyle name="Normal 10 4 2 2 3 2 2 2" xfId="47953" xr:uid="{88ACD6F0-21DD-49C8-AF01-574CDF743250}"/>
    <cellStyle name="Normal 10 4 2 2 3 2 3" xfId="13844" xr:uid="{6E7C9107-4F69-4939-916D-D915048157B2}"/>
    <cellStyle name="Normal 10 4 2 2 3 2 3 2" xfId="39833" xr:uid="{8EF03C10-4F81-478D-953B-1267470AA6BD}"/>
    <cellStyle name="Normal 10 4 2 2 3 2 4" xfId="31680" xr:uid="{B221666A-8223-457F-A508-CED8387E49F9}"/>
    <cellStyle name="Normal 10 4 2 2 3 3" xfId="8407" xr:uid="{00000000-0005-0000-0000-00007B0E0000}"/>
    <cellStyle name="Normal 10 4 2 2 3 3 2" xfId="24738" xr:uid="{8B4B37F9-BCA2-4E38-A288-F7FB448A3BD7}"/>
    <cellStyle name="Normal 10 4 2 2 3 3 2 2" xfId="50727" xr:uid="{493D705E-1BD6-4545-9A79-2A97AE90099C}"/>
    <cellStyle name="Normal 10 4 2 2 3 3 3" xfId="16618" xr:uid="{C142ACF1-B104-4DDD-B1BB-3DFE8A001FA8}"/>
    <cellStyle name="Normal 10 4 2 2 3 3 3 2" xfId="42607" xr:uid="{CD04D259-9721-48C0-B95A-55BE12CEA3A1}"/>
    <cellStyle name="Normal 10 4 2 2 3 3 4" xfId="34454" xr:uid="{E57D432F-0565-496D-8840-FFD598CAD498}"/>
    <cellStyle name="Normal 10 4 2 2 3 4" xfId="9470" xr:uid="{00000000-0005-0000-0000-00007C0E0000}"/>
    <cellStyle name="Normal 10 4 2 2 3 4 2" xfId="25755" xr:uid="{E4F0A287-E622-4C97-B57B-218AB1AD06F2}"/>
    <cellStyle name="Normal 10 4 2 2 3 4 2 2" xfId="51744" xr:uid="{A21C9D72-3386-4843-B98B-ED1A0C1BFA55}"/>
    <cellStyle name="Normal 10 4 2 2 3 4 3" xfId="17635" xr:uid="{73832C00-1D4F-485A-94E4-5872AB90E51C}"/>
    <cellStyle name="Normal 10 4 2 2 3 4 3 2" xfId="43624" xr:uid="{FA05DBCB-84D5-452B-935C-9FE5E2AA1FEB}"/>
    <cellStyle name="Normal 10 4 2 2 3 4 4" xfId="35472" xr:uid="{61DE074E-C2B6-4DA4-A1F7-F38FB3A57CE7}"/>
    <cellStyle name="Normal 10 4 2 2 3 5" xfId="19843" xr:uid="{1ED35973-B354-42EF-B902-89039AC70F45}"/>
    <cellStyle name="Normal 10 4 2 2 3 5 2" xfId="45832" xr:uid="{EF7E6564-941B-4B3E-8D48-3C6EEA9CBF08}"/>
    <cellStyle name="Normal 10 4 2 2 3 6" xfId="11723" xr:uid="{090B5E17-14CD-4549-8A9A-FEFB1BC5F09C}"/>
    <cellStyle name="Normal 10 4 2 2 3 6 2" xfId="37712" xr:uid="{AB2C49E3-C07F-49D7-A164-28A3AE5430DE}"/>
    <cellStyle name="Normal 10 4 2 2 3 7" xfId="27308" xr:uid="{ECD4BC3A-2DBC-497C-833F-D8C317E33243}"/>
    <cellStyle name="Normal 10 4 2 2 3 7 2" xfId="53297" xr:uid="{85E61D38-4CEB-4798-847E-57E5FD7535C4}"/>
    <cellStyle name="Normal 10 4 2 2 3 8" xfId="3370" xr:uid="{00000000-0005-0000-0000-0000790E0000}"/>
    <cellStyle name="Normal 10 4 2 2 3 9" xfId="29553" xr:uid="{2D148BE7-C599-47AA-8BBE-D69E63313B04}"/>
    <cellStyle name="Normal 10 4 2 2 4" xfId="4088" xr:uid="{00000000-0005-0000-0000-00007D0E0000}"/>
    <cellStyle name="Normal 10 4 2 2 4 2" xfId="20509" xr:uid="{DD450D80-EFD5-4E62-95BD-04A0BB4A4A68}"/>
    <cellStyle name="Normal 10 4 2 2 4 2 2" xfId="46498" xr:uid="{8FF59344-226E-4556-8FC9-F6CE6217AE81}"/>
    <cellStyle name="Normal 10 4 2 2 4 3" xfId="12389" xr:uid="{767E848F-A7C2-428E-88CB-1FD6472D5B7F}"/>
    <cellStyle name="Normal 10 4 2 2 4 3 2" xfId="38378" xr:uid="{9F9BFCF3-E652-42CE-9FA1-0512AF36A644}"/>
    <cellStyle name="Normal 10 4 2 2 4 4" xfId="30223" xr:uid="{6E4BA1E1-335C-4D8A-B26F-44E1E621AC45}"/>
    <cellStyle name="Normal 10 4 2 2 5" xfId="4749" xr:uid="{00000000-0005-0000-0000-00007E0E0000}"/>
    <cellStyle name="Normal 10 4 2 2 5 2" xfId="21155" xr:uid="{415077E4-C153-4121-AF27-FFBD1D3ECE63}"/>
    <cellStyle name="Normal 10 4 2 2 5 2 2" xfId="47144" xr:uid="{1B50687C-4164-4638-BC95-4515299FB7B2}"/>
    <cellStyle name="Normal 10 4 2 2 5 3" xfId="13035" xr:uid="{BC620C88-516C-4536-BD0C-33EBB009F315}"/>
    <cellStyle name="Normal 10 4 2 2 5 3 2" xfId="39024" xr:uid="{68B34200-675E-4C56-8B2D-EE94DEC6B574}"/>
    <cellStyle name="Normal 10 4 2 2 5 4" xfId="30869" xr:uid="{0A707095-4555-48CC-9325-AE5EF76DA02E}"/>
    <cellStyle name="Normal 10 4 2 2 6" xfId="6285" xr:uid="{00000000-0005-0000-0000-00007F0E0000}"/>
    <cellStyle name="Normal 10 4 2 2 6 2" xfId="22630" xr:uid="{DF6D9257-E152-48B9-9584-B57EEFC93AC5}"/>
    <cellStyle name="Normal 10 4 2 2 6 2 2" xfId="48619" xr:uid="{298FB3CD-62EA-492F-8272-B76ECF5428C8}"/>
    <cellStyle name="Normal 10 4 2 2 6 3" xfId="14510" xr:uid="{22454CAE-C328-493B-B3C4-635E754316C1}"/>
    <cellStyle name="Normal 10 4 2 2 6 3 2" xfId="40499" xr:uid="{8398D526-9228-4DB2-9D2A-677A0BBC1C0A}"/>
    <cellStyle name="Normal 10 4 2 2 6 4" xfId="32346" xr:uid="{E84CB15E-8265-4B67-B26B-A1B54C59044A}"/>
    <cellStyle name="Normal 10 4 2 2 7" xfId="6952" xr:uid="{00000000-0005-0000-0000-0000800E0000}"/>
    <cellStyle name="Normal 10 4 2 2 7 2" xfId="23283" xr:uid="{080B2CA5-2DA8-4920-8F5F-1E182D2DD3CA}"/>
    <cellStyle name="Normal 10 4 2 2 7 2 2" xfId="49272" xr:uid="{70E7410E-C405-47E2-9B96-6307C8EEBA56}"/>
    <cellStyle name="Normal 10 4 2 2 7 3" xfId="15163" xr:uid="{8D30A74C-8C0D-4FDC-9A35-B70947876A7A}"/>
    <cellStyle name="Normal 10 4 2 2 7 3 2" xfId="41152" xr:uid="{13D96639-F08E-4385-9C3F-6FCEE4AEFF31}"/>
    <cellStyle name="Normal 10 4 2 2 7 4" xfId="32999" xr:uid="{2EE48405-CFBB-4EAE-8DF9-883444A08770}"/>
    <cellStyle name="Normal 10 4 2 2 8" xfId="7598" xr:uid="{00000000-0005-0000-0000-0000810E0000}"/>
    <cellStyle name="Normal 10 4 2 2 8 2" xfId="23929" xr:uid="{31657955-5BD5-4795-A88E-A5B29F2FE9E2}"/>
    <cellStyle name="Normal 10 4 2 2 8 2 2" xfId="49918" xr:uid="{59DB1C0D-4DE0-483B-9EA1-8FE91361D63C}"/>
    <cellStyle name="Normal 10 4 2 2 8 3" xfId="15809" xr:uid="{5DF715F8-6F24-4BE6-905D-814D0034378D}"/>
    <cellStyle name="Normal 10 4 2 2 8 3 2" xfId="41798" xr:uid="{CA4FB72D-28BF-4720-8208-A865E12DBB59}"/>
    <cellStyle name="Normal 10 4 2 2 8 4" xfId="33645" xr:uid="{36CB523F-5785-47E2-B953-B04C2137032D}"/>
    <cellStyle name="Normal 10 4 2 2 9" xfId="8906" xr:uid="{00000000-0005-0000-0000-0000820E0000}"/>
    <cellStyle name="Normal 10 4 2 2 9 2" xfId="25237" xr:uid="{9F866FAE-CACB-4BB5-B0AA-A380BADC4135}"/>
    <cellStyle name="Normal 10 4 2 2 9 2 2" xfId="51226" xr:uid="{16B631DB-2CA1-4683-B915-9F903E8AAD6F}"/>
    <cellStyle name="Normal 10 4 2 2 9 3" xfId="17117" xr:uid="{89D915CB-653E-4124-8DCF-53C99C30499B}"/>
    <cellStyle name="Normal 10 4 2 2 9 3 2" xfId="43106" xr:uid="{2E14872D-F394-4148-811D-646FCB23519F}"/>
    <cellStyle name="Normal 10 4 2 2 9 4" xfId="34953" xr:uid="{24EF944B-A2C3-494D-BDE7-3C406034CFFE}"/>
    <cellStyle name="Normal 10 4 2 3" xfId="1001" xr:uid="{14F6C96E-3AA8-4818-8A04-EFED92EBF63A}"/>
    <cellStyle name="Normal 10 4 2 3 10" xfId="2872" xr:uid="{00000000-0005-0000-0000-0000840E0000}"/>
    <cellStyle name="Normal 10 4 2 3 10 2" xfId="19356" xr:uid="{94BE83F1-A6E3-48C8-9FA0-A174E8419E85}"/>
    <cellStyle name="Normal 10 4 2 3 10 2 2" xfId="45345" xr:uid="{1259828D-A406-4872-BF80-6D1DB2701501}"/>
    <cellStyle name="Normal 10 4 2 3 10 3" xfId="29063" xr:uid="{B71BB4EB-BEFF-4E88-BE32-77436F69A235}"/>
    <cellStyle name="Normal 10 4 2 3 11" xfId="11236" xr:uid="{C1FBA920-5C4D-4FE3-B9AE-E35DEA445D7A}"/>
    <cellStyle name="Normal 10 4 2 3 11 2" xfId="37225" xr:uid="{FF9A42A8-B7E7-4643-A214-D3ABA87487B3}"/>
    <cellStyle name="Normal 10 4 2 3 12" xfId="26821" xr:uid="{A0EFA3D7-5958-426D-9AAD-73B00E5F9DEE}"/>
    <cellStyle name="Normal 10 4 2 3 12 2" xfId="52810" xr:uid="{3E0C5B6E-AF5F-4026-9D61-6454BD4B61EF}"/>
    <cellStyle name="Normal 10 4 2 3 13" xfId="1665" xr:uid="{00000000-0005-0000-0000-0000830E0000}"/>
    <cellStyle name="Normal 10 4 2 3 13 2" xfId="54118" xr:uid="{10761CF5-1D91-4B5E-867B-4BFBAF941D6F}"/>
    <cellStyle name="Normal 10 4 2 3 14" xfId="28159" xr:uid="{3BBAB5AF-F860-45F1-9311-D39F6916E2F4}"/>
    <cellStyle name="Normal 10 4 2 3 2" xfId="3525" xr:uid="{00000000-0005-0000-0000-0000850E0000}"/>
    <cellStyle name="Normal 10 4 2 3 2 2" xfId="5729" xr:uid="{00000000-0005-0000-0000-0000860E0000}"/>
    <cellStyle name="Normal 10 4 2 3 2 2 2" xfId="22118" xr:uid="{E5663C85-742D-4224-A3E2-EF9736A00A4E}"/>
    <cellStyle name="Normal 10 4 2 3 2 2 2 2" xfId="48107" xr:uid="{E9072FBB-DF28-4753-A286-66322D509A63}"/>
    <cellStyle name="Normal 10 4 2 3 2 2 3" xfId="13998" xr:uid="{C9F2F095-960C-4956-8AD3-F0C7DB858F46}"/>
    <cellStyle name="Normal 10 4 2 3 2 2 3 2" xfId="39987" xr:uid="{5457BB81-DA7C-455A-86EA-05650B252561}"/>
    <cellStyle name="Normal 10 4 2 3 2 2 4" xfId="31834" xr:uid="{C39F24E8-E00E-479E-932A-61F089380C3B}"/>
    <cellStyle name="Normal 10 4 2 3 2 3" xfId="8561" xr:uid="{00000000-0005-0000-0000-0000870E0000}"/>
    <cellStyle name="Normal 10 4 2 3 2 3 2" xfId="24892" xr:uid="{019A354B-EA6D-4E8C-8E45-4CC315184CC9}"/>
    <cellStyle name="Normal 10 4 2 3 2 3 2 2" xfId="50881" xr:uid="{29BAD911-ED64-4140-AC86-0414FD3D08A8}"/>
    <cellStyle name="Normal 10 4 2 3 2 3 3" xfId="16772" xr:uid="{66670A21-D630-48E5-8EF5-2D3824C4884D}"/>
    <cellStyle name="Normal 10 4 2 3 2 3 3 2" xfId="42761" xr:uid="{9DD50606-6496-4E40-B016-F9AC63D85D02}"/>
    <cellStyle name="Normal 10 4 2 3 2 3 4" xfId="34608" xr:uid="{5050ED2B-A194-4DC2-9C7B-38D526F49B4E}"/>
    <cellStyle name="Normal 10 4 2 3 2 4" xfId="19997" xr:uid="{5CA664F2-A9A3-45A1-BA49-39B1EB837CFB}"/>
    <cellStyle name="Normal 10 4 2 3 2 4 2" xfId="45986" xr:uid="{35B6ED81-CF1A-42A2-91AB-DBC9C08DD708}"/>
    <cellStyle name="Normal 10 4 2 3 2 5" xfId="11877" xr:uid="{D7F5284D-E246-4DD9-B6B4-591412B46C26}"/>
    <cellStyle name="Normal 10 4 2 3 2 5 2" xfId="37866" xr:uid="{F524B632-46D5-4BCB-B952-693CF1928C70}"/>
    <cellStyle name="Normal 10 4 2 3 2 6" xfId="27462" xr:uid="{5A16AC6D-50AC-4D11-B8A6-14A39F6F1245}"/>
    <cellStyle name="Normal 10 4 2 3 2 6 2" xfId="53451" xr:uid="{8576BDA4-E022-4841-A641-60886F4FFCB6}"/>
    <cellStyle name="Normal 10 4 2 3 2 7" xfId="29708" xr:uid="{3C0BE797-C3EE-44DC-BAD5-7AD1F34A1C3D}"/>
    <cellStyle name="Normal 10 4 2 3 3" xfId="4249" xr:uid="{00000000-0005-0000-0000-0000880E0000}"/>
    <cellStyle name="Normal 10 4 2 3 3 2" xfId="20658" xr:uid="{A33BBDAE-4831-49AC-97EF-7AA686741848}"/>
    <cellStyle name="Normal 10 4 2 3 3 2 2" xfId="46647" xr:uid="{55DC7DB6-E7A6-48CC-88E3-B5BA692CD6CA}"/>
    <cellStyle name="Normal 10 4 2 3 3 3" xfId="12538" xr:uid="{2DF09897-F1F8-412D-ADE6-935B451A2E72}"/>
    <cellStyle name="Normal 10 4 2 3 3 3 2" xfId="38527" xr:uid="{C56D4D68-5AFD-4B2B-9020-D7A4EB7F89A4}"/>
    <cellStyle name="Normal 10 4 2 3 3 4" xfId="30372" xr:uid="{3642B768-5430-4156-B453-C24B34EB5810}"/>
    <cellStyle name="Normal 10 4 2 3 4" xfId="5080" xr:uid="{00000000-0005-0000-0000-0000890E0000}"/>
    <cellStyle name="Normal 10 4 2 3 4 2" xfId="21477" xr:uid="{3F12BBBA-7C6D-4E01-8885-640753EBB37F}"/>
    <cellStyle name="Normal 10 4 2 3 4 2 2" xfId="47466" xr:uid="{C097F0FF-49A9-41CE-B0FF-B45154712AA3}"/>
    <cellStyle name="Normal 10 4 2 3 4 3" xfId="13357" xr:uid="{4E7FE610-EB26-42A9-AC88-5A6B61BEB760}"/>
    <cellStyle name="Normal 10 4 2 3 4 3 2" xfId="39346" xr:uid="{0E05EEB2-AE31-4B9C-926B-10A73A43AC8F}"/>
    <cellStyle name="Normal 10 4 2 3 4 4" xfId="31193" xr:uid="{58106A5F-BB15-440A-9285-49DD0ABC0AB1}"/>
    <cellStyle name="Normal 10 4 2 3 5" xfId="6445" xr:uid="{00000000-0005-0000-0000-00008A0E0000}"/>
    <cellStyle name="Normal 10 4 2 3 5 2" xfId="22779" xr:uid="{1D16E20E-57ED-48A2-9C62-BC43D909A00A}"/>
    <cellStyle name="Normal 10 4 2 3 5 2 2" xfId="48768" xr:uid="{0A9FA0BE-51BC-4AEA-A2D8-D9584E071CC5}"/>
    <cellStyle name="Normal 10 4 2 3 5 3" xfId="14659" xr:uid="{25002604-634C-4394-AFE0-80F1AD201AEA}"/>
    <cellStyle name="Normal 10 4 2 3 5 3 2" xfId="40648" xr:uid="{EA9EA818-1385-404C-B4D4-91047B036C81}"/>
    <cellStyle name="Normal 10 4 2 3 5 4" xfId="32495" xr:uid="{08C8AFB5-D660-4667-BBC1-5EEDC29B8E76}"/>
    <cellStyle name="Normal 10 4 2 3 6" xfId="7101" xr:uid="{00000000-0005-0000-0000-00008B0E0000}"/>
    <cellStyle name="Normal 10 4 2 3 6 2" xfId="23432" xr:uid="{3E37F3B6-CD1D-4B45-BB82-D002A1782FBB}"/>
    <cellStyle name="Normal 10 4 2 3 6 2 2" xfId="49421" xr:uid="{28BF652F-8A78-4DA9-BBEF-6076CF4957FE}"/>
    <cellStyle name="Normal 10 4 2 3 6 3" xfId="15312" xr:uid="{E280CBD6-0C55-48B3-87B4-B92E41A00D4B}"/>
    <cellStyle name="Normal 10 4 2 3 6 3 2" xfId="41301" xr:uid="{1A3039D3-738C-44B2-9F05-4FB3C2C06CBD}"/>
    <cellStyle name="Normal 10 4 2 3 6 4" xfId="33148" xr:uid="{053459B3-7CE7-4A9F-82F3-19723D08615C}"/>
    <cellStyle name="Normal 10 4 2 3 7" xfId="7920" xr:uid="{00000000-0005-0000-0000-00008C0E0000}"/>
    <cellStyle name="Normal 10 4 2 3 7 2" xfId="24251" xr:uid="{5A8AF3FE-1BCD-4E29-A7A9-C4A5E9201E23}"/>
    <cellStyle name="Normal 10 4 2 3 7 2 2" xfId="50240" xr:uid="{13036733-BF6E-47BF-ADF6-D12AD3EF5D1F}"/>
    <cellStyle name="Normal 10 4 2 3 7 3" xfId="16131" xr:uid="{C1A26FA3-3B03-452B-869E-94DEDD8BA9AA}"/>
    <cellStyle name="Normal 10 4 2 3 7 3 2" xfId="42120" xr:uid="{73B1A06E-21B6-4A48-BFA7-1CE85F26D141}"/>
    <cellStyle name="Normal 10 4 2 3 7 4" xfId="33967" xr:uid="{210FAFEE-D6C5-4411-81C5-2F9ED3BB88DE}"/>
    <cellStyle name="Normal 10 4 2 3 8" xfId="9625" xr:uid="{00000000-0005-0000-0000-00008D0E0000}"/>
    <cellStyle name="Normal 10 4 2 3 8 2" xfId="25906" xr:uid="{D1D19207-523D-40EB-BE77-36A7D0A4EFD8}"/>
    <cellStyle name="Normal 10 4 2 3 8 2 2" xfId="51895" xr:uid="{2049CAB7-660E-47D2-9FB0-DDA886E5F6AD}"/>
    <cellStyle name="Normal 10 4 2 3 8 3" xfId="17786" xr:uid="{B2696589-4131-46EB-BD93-CFDB018C9A66}"/>
    <cellStyle name="Normal 10 4 2 3 8 3 2" xfId="43775" xr:uid="{5AA9BBB9-97D2-4B75-AB4E-E65A002946BC}"/>
    <cellStyle name="Normal 10 4 2 3 8 4" xfId="35623" xr:uid="{69F912C6-5CD7-43DE-8B99-269F47BD1001}"/>
    <cellStyle name="Normal 10 4 2 3 9" xfId="10409" xr:uid="{00000000-0005-0000-0000-00008E0E0000}"/>
    <cellStyle name="Normal 10 4 2 3 9 2" xfId="18532" xr:uid="{DE3C6296-CA10-431F-B55D-B2B28047C04B}"/>
    <cellStyle name="Normal 10 4 2 3 9 2 2" xfId="44521" xr:uid="{38AD8D1B-273E-4ED6-8386-E44FBA29E02E}"/>
    <cellStyle name="Normal 10 4 2 3 9 3" xfId="36398" xr:uid="{5807C012-99FE-4D43-AAB4-CFE51FA69D2A}"/>
    <cellStyle name="Normal 10 4 2 4" xfId="681" xr:uid="{FBDF1AFB-2B83-4683-BBA2-8FF73EEF8165}"/>
    <cellStyle name="Normal 10 4 2 4 2" xfId="5432" xr:uid="{00000000-0005-0000-0000-0000900E0000}"/>
    <cellStyle name="Normal 10 4 2 4 2 2" xfId="21821" xr:uid="{DF5BEBBE-CDB9-4DD6-BF51-A0AF042D4930}"/>
    <cellStyle name="Normal 10 4 2 4 2 2 2" xfId="47810" xr:uid="{409DEDB0-BA79-41E4-9E02-CA3BCB6C4655}"/>
    <cellStyle name="Normal 10 4 2 4 2 3" xfId="13701" xr:uid="{372BB546-2864-45DD-B0B3-41B53A97274B}"/>
    <cellStyle name="Normal 10 4 2 4 2 3 2" xfId="39690" xr:uid="{4FD21C21-594D-42F5-9276-6D6E1A11792D}"/>
    <cellStyle name="Normal 10 4 2 4 2 4" xfId="31537" xr:uid="{5CA4208B-80AC-43A8-B0B9-1D507478FCD9}"/>
    <cellStyle name="Normal 10 4 2 4 3" xfId="8264" xr:uid="{00000000-0005-0000-0000-0000910E0000}"/>
    <cellStyle name="Normal 10 4 2 4 3 2" xfId="24595" xr:uid="{E98F1832-9F25-4A18-A7A3-ECF3E19E688E}"/>
    <cellStyle name="Normal 10 4 2 4 3 2 2" xfId="50584" xr:uid="{460A7816-3085-4FB5-BE74-77F1596D2F83}"/>
    <cellStyle name="Normal 10 4 2 4 3 3" xfId="16475" xr:uid="{8B6DCBBA-9A81-4C22-8011-7332FEF1489E}"/>
    <cellStyle name="Normal 10 4 2 4 3 3 2" xfId="42464" xr:uid="{4362BC57-4D28-4B4F-8284-0B4B1A1F936E}"/>
    <cellStyle name="Normal 10 4 2 4 3 4" xfId="34311" xr:uid="{728468C8-8AE6-45C9-8B66-0A51B018C0A3}"/>
    <cellStyle name="Normal 10 4 2 4 4" xfId="9323" xr:uid="{00000000-0005-0000-0000-0000920E0000}"/>
    <cellStyle name="Normal 10 4 2 4 4 2" xfId="25611" xr:uid="{D2AD7A0D-32E4-4B3F-9A08-112550F414AE}"/>
    <cellStyle name="Normal 10 4 2 4 4 2 2" xfId="51600" xr:uid="{4059DCBD-BF05-4558-A16E-4048687D92FD}"/>
    <cellStyle name="Normal 10 4 2 4 4 3" xfId="17491" xr:uid="{E0B7A255-2048-4500-8882-1F46456C1DD6}"/>
    <cellStyle name="Normal 10 4 2 4 4 3 2" xfId="43480" xr:uid="{FEA26A17-F8F0-4346-A348-BB2BDFBB3930}"/>
    <cellStyle name="Normal 10 4 2 4 4 4" xfId="35328" xr:uid="{2EDFD72A-40D3-4E2C-A1B0-7F6B6A116583}"/>
    <cellStyle name="Normal 10 4 2 4 5" xfId="19700" xr:uid="{09F32E70-0A8E-457B-9CEF-6D9C5A1F6035}"/>
    <cellStyle name="Normal 10 4 2 4 5 2" xfId="45689" xr:uid="{E8D35C25-D582-447F-B925-A8141FFDB6F9}"/>
    <cellStyle name="Normal 10 4 2 4 6" xfId="11580" xr:uid="{038F872C-AFA5-4C01-BE49-2AF33B445BCC}"/>
    <cellStyle name="Normal 10 4 2 4 6 2" xfId="37569" xr:uid="{F67B5A2D-07C2-4463-B232-209FC4D7A54F}"/>
    <cellStyle name="Normal 10 4 2 4 7" xfId="27165" xr:uid="{D3EF6F7E-D9BA-4F40-A36A-650E538B1764}"/>
    <cellStyle name="Normal 10 4 2 4 7 2" xfId="53154" xr:uid="{56A252B0-68D4-4679-9AC3-72A3BCC24688}"/>
    <cellStyle name="Normal 10 4 2 4 8" xfId="3227" xr:uid="{00000000-0005-0000-0000-00008F0E0000}"/>
    <cellStyle name="Normal 10 4 2 4 9" xfId="29410" xr:uid="{AD5735C9-00A7-484D-B53B-16F2A4D4836F}"/>
    <cellStyle name="Normal 10 4 2 5" xfId="3929" xr:uid="{00000000-0005-0000-0000-0000930E0000}"/>
    <cellStyle name="Normal 10 4 2 5 2" xfId="20366" xr:uid="{8A115CFF-B80B-448D-B321-FD98F4B63BED}"/>
    <cellStyle name="Normal 10 4 2 5 2 2" xfId="46355" xr:uid="{E43E9ED0-E097-45D4-8EC1-5068A79AF88D}"/>
    <cellStyle name="Normal 10 4 2 5 3" xfId="12246" xr:uid="{57C3802E-A3BA-4E27-89B6-6AF90CCF773B}"/>
    <cellStyle name="Normal 10 4 2 5 3 2" xfId="38235" xr:uid="{582C10CA-B79C-4220-8E89-8A2382027CC1}"/>
    <cellStyle name="Normal 10 4 2 5 4" xfId="30080" xr:uid="{BCBF5C5D-D52E-4181-81D8-6AF13F5ABF3C}"/>
    <cellStyle name="Normal 10 4 2 6" xfId="4606" xr:uid="{00000000-0005-0000-0000-0000940E0000}"/>
    <cellStyle name="Normal 10 4 2 6 2" xfId="21012" xr:uid="{D1C2C10D-8C47-433F-BEA4-23CC5E562B4C}"/>
    <cellStyle name="Normal 10 4 2 6 2 2" xfId="47001" xr:uid="{C0C8F00E-83AF-4C4F-963F-F655D63311B3}"/>
    <cellStyle name="Normal 10 4 2 6 3" xfId="12892" xr:uid="{6B56F676-BD91-42EE-992E-943F5F540646}"/>
    <cellStyle name="Normal 10 4 2 6 3 2" xfId="38881" xr:uid="{64E609C5-2899-4806-B00B-94D718590FB7}"/>
    <cellStyle name="Normal 10 4 2 6 4" xfId="30726" xr:uid="{6287618A-4F0D-4885-AADB-81C231F813FD}"/>
    <cellStyle name="Normal 10 4 2 7" xfId="6126" xr:uid="{00000000-0005-0000-0000-0000950E0000}"/>
    <cellStyle name="Normal 10 4 2 7 2" xfId="22487" xr:uid="{CAF531CA-789C-46F4-996B-C119BA3EAA4A}"/>
    <cellStyle name="Normal 10 4 2 7 2 2" xfId="48476" xr:uid="{D4565449-13D4-4EDC-8B7C-E40CD1D9CD0A}"/>
    <cellStyle name="Normal 10 4 2 7 3" xfId="14367" xr:uid="{980B2490-1831-48CF-BEB8-1DE9D45A2ED9}"/>
    <cellStyle name="Normal 10 4 2 7 3 2" xfId="40356" xr:uid="{EF7DCEEE-03BE-4F7C-983C-AB3F78D54A8D}"/>
    <cellStyle name="Normal 10 4 2 7 4" xfId="32203" xr:uid="{DA77CDF4-7BC9-46FE-80C6-43B638CF89E8}"/>
    <cellStyle name="Normal 10 4 2 8" xfId="6809" xr:uid="{00000000-0005-0000-0000-0000960E0000}"/>
    <cellStyle name="Normal 10 4 2 8 2" xfId="23140" xr:uid="{07F0D331-A05D-4A6E-88DD-89573855985D}"/>
    <cellStyle name="Normal 10 4 2 8 2 2" xfId="49129" xr:uid="{95786F0B-9C79-4B01-88F5-B042B95F3D19}"/>
    <cellStyle name="Normal 10 4 2 8 3" xfId="15020" xr:uid="{9AD59A26-5C7C-4672-A4B6-55E5C41AAFA7}"/>
    <cellStyle name="Normal 10 4 2 8 3 2" xfId="41009" xr:uid="{B75DE79B-B3F9-4FA5-93DF-263DE2B69988}"/>
    <cellStyle name="Normal 10 4 2 8 4" xfId="32856" xr:uid="{5855C86E-B84B-42CE-8C58-68214250A29E}"/>
    <cellStyle name="Normal 10 4 2 9" xfId="7455" xr:uid="{00000000-0005-0000-0000-0000970E0000}"/>
    <cellStyle name="Normal 10 4 2 9 2" xfId="23786" xr:uid="{32F50B43-C2B1-4DC8-9FE0-BBC7CB3AF021}"/>
    <cellStyle name="Normal 10 4 2 9 2 2" xfId="49775" xr:uid="{A7CF658D-E598-4676-B551-1CFA9FD45673}"/>
    <cellStyle name="Normal 10 4 2 9 3" xfId="15666" xr:uid="{8C6D654E-C5B2-4E62-A893-02190498BFA9}"/>
    <cellStyle name="Normal 10 4 2 9 3 2" xfId="41655" xr:uid="{BFE40C70-C292-4B1E-8202-625144C72775}"/>
    <cellStyle name="Normal 10 4 2 9 4" xfId="33502" xr:uid="{76519A1F-2DF8-404E-BB8F-4E8EC04B4FFD}"/>
    <cellStyle name="Normal 10 4 3" xfId="202" xr:uid="{00000000-0005-0000-0000-0000C3000000}"/>
    <cellStyle name="Normal 10 4 3 10" xfId="10214" xr:uid="{00000000-0005-0000-0000-0000990E0000}"/>
    <cellStyle name="Normal 10 4 3 10 2" xfId="18337" xr:uid="{34471B01-CA1B-45FE-A7CE-F98447E9B826}"/>
    <cellStyle name="Normal 10 4 3 10 2 2" xfId="44326" xr:uid="{6327A8B4-289C-430E-9A80-839152BD3F5C}"/>
    <cellStyle name="Normal 10 4 3 10 3" xfId="36203" xr:uid="{CDA24780-55B9-4E53-9782-A938529AC8C9}"/>
    <cellStyle name="Normal 10 4 3 11" xfId="2124" xr:uid="{00000000-0005-0000-0000-00009A0E0000}"/>
    <cellStyle name="Normal 10 4 3 11 2" xfId="18988" xr:uid="{C9FA932E-F717-40C4-BF4D-707FC2168C1A}"/>
    <cellStyle name="Normal 10 4 3 11 2 2" xfId="44977" xr:uid="{27EB0C9B-EA87-4175-9DB1-FC3D4E7C001E}"/>
    <cellStyle name="Normal 10 4 3 11 3" xfId="28618" xr:uid="{A6A1AB4A-A5AB-4A4A-A19D-CB01470B805A}"/>
    <cellStyle name="Normal 10 4 3 12" xfId="10868" xr:uid="{5C55C110-4065-4DD8-B658-EAE5CF8D48B9}"/>
    <cellStyle name="Normal 10 4 3 12 2" xfId="36857" xr:uid="{CDC3D085-73F1-48AF-A4DD-108866CF8CF6}"/>
    <cellStyle name="Normal 10 4 3 13" xfId="26452" xr:uid="{E8CDDD9D-3578-4B63-AEDA-DB4595A0223C}"/>
    <cellStyle name="Normal 10 4 3 13 2" xfId="52441" xr:uid="{C1999593-87AF-4014-85D4-25E001B94BDB}"/>
    <cellStyle name="Normal 10 4 3 14" xfId="1470" xr:uid="{00000000-0005-0000-0000-0000980E0000}"/>
    <cellStyle name="Normal 10 4 3 14 2" xfId="53923" xr:uid="{06E6591A-E44F-4EDD-A55D-61048D01BFC5}"/>
    <cellStyle name="Normal 10 4 3 15" xfId="27961" xr:uid="{D3E0CF50-E950-42A8-880D-07FF9D8E5B91}"/>
    <cellStyle name="Normal 10 4 3 2" xfId="1099" xr:uid="{712B3776-393F-46B4-ADA9-75A5F8B5BC57}"/>
    <cellStyle name="Normal 10 4 3 2 10" xfId="2874" xr:uid="{00000000-0005-0000-0000-00009C0E0000}"/>
    <cellStyle name="Normal 10 4 3 2 10 2" xfId="19358" xr:uid="{96072637-9624-4366-8F6D-4832A9901587}"/>
    <cellStyle name="Normal 10 4 3 2 10 2 2" xfId="45347" xr:uid="{C11D1AF4-7B32-45C4-B6AC-5BCCCD787289}"/>
    <cellStyle name="Normal 10 4 3 2 10 3" xfId="29065" xr:uid="{806BFBFD-2D1B-46B8-B8B6-B76E05AEAFF6}"/>
    <cellStyle name="Normal 10 4 3 2 11" xfId="11238" xr:uid="{B3822C6B-D8C1-4C29-805A-48F6EF200E8A}"/>
    <cellStyle name="Normal 10 4 3 2 11 2" xfId="37227" xr:uid="{3D488100-531D-4D07-A982-375E0E1B3D10}"/>
    <cellStyle name="Normal 10 4 3 2 12" xfId="26823" xr:uid="{23A83072-23F2-4024-8CA4-A9887A4860CF}"/>
    <cellStyle name="Normal 10 4 3 2 12 2" xfId="52812" xr:uid="{4D8B44FE-AB00-4ABA-93D1-EE8950A8EB27}"/>
    <cellStyle name="Normal 10 4 3 2 13" xfId="1763" xr:uid="{00000000-0005-0000-0000-00009B0E0000}"/>
    <cellStyle name="Normal 10 4 3 2 13 2" xfId="54216" xr:uid="{872ADA4E-EE74-4A05-9BEA-2F8F31C00558}"/>
    <cellStyle name="Normal 10 4 3 2 14" xfId="28257" xr:uid="{3D755A2C-FE56-4F1D-BAC6-7B10D7878AA1}"/>
    <cellStyle name="Normal 10 4 3 2 2" xfId="3622" xr:uid="{00000000-0005-0000-0000-00009D0E0000}"/>
    <cellStyle name="Normal 10 4 3 2 2 2" xfId="5826" xr:uid="{00000000-0005-0000-0000-00009E0E0000}"/>
    <cellStyle name="Normal 10 4 3 2 2 2 2" xfId="22215" xr:uid="{EA1DECD4-33B2-4022-9BD2-B2BC25AF644C}"/>
    <cellStyle name="Normal 10 4 3 2 2 2 2 2" xfId="48204" xr:uid="{2944EFDD-3844-45F4-B18B-D3816BACE801}"/>
    <cellStyle name="Normal 10 4 3 2 2 2 3" xfId="14095" xr:uid="{2A6FFDB0-B7B9-437B-BB3D-3B56820C83CE}"/>
    <cellStyle name="Normal 10 4 3 2 2 2 3 2" xfId="40084" xr:uid="{37E3E7B4-1522-4697-A601-1D9035F753B4}"/>
    <cellStyle name="Normal 10 4 3 2 2 2 4" xfId="31931" xr:uid="{1D57F0B3-80BA-4F90-94D0-DC8A2675BE3E}"/>
    <cellStyle name="Normal 10 4 3 2 2 3" xfId="8658" xr:uid="{00000000-0005-0000-0000-00009F0E0000}"/>
    <cellStyle name="Normal 10 4 3 2 2 3 2" xfId="24989" xr:uid="{BE4111D8-42AB-4271-B2A9-9F3568A7B377}"/>
    <cellStyle name="Normal 10 4 3 2 2 3 2 2" xfId="50978" xr:uid="{3384C9D7-5F30-4100-B776-7A3485EC11C1}"/>
    <cellStyle name="Normal 10 4 3 2 2 3 3" xfId="16869" xr:uid="{6C1F3DAC-0B19-4891-8F9D-6EC9821BFCA7}"/>
    <cellStyle name="Normal 10 4 3 2 2 3 3 2" xfId="42858" xr:uid="{E1D9B299-2EDB-4ADC-A64F-FD8B7142945D}"/>
    <cellStyle name="Normal 10 4 3 2 2 3 4" xfId="34705" xr:uid="{79F54B13-400E-4564-A41F-17234AFDFD41}"/>
    <cellStyle name="Normal 10 4 3 2 2 4" xfId="20094" xr:uid="{09368213-1D8A-41B7-B6EC-5930D8FF06A5}"/>
    <cellStyle name="Normal 10 4 3 2 2 4 2" xfId="46083" xr:uid="{100BFDC9-6434-45BC-A513-FFF505887A62}"/>
    <cellStyle name="Normal 10 4 3 2 2 5" xfId="11974" xr:uid="{E73B4D80-42B8-426E-AC60-5E12301BB5D3}"/>
    <cellStyle name="Normal 10 4 3 2 2 5 2" xfId="37963" xr:uid="{4BE39233-5F44-484C-A539-DE36015C50AB}"/>
    <cellStyle name="Normal 10 4 3 2 2 6" xfId="27559" xr:uid="{AE3DBE3C-7CD6-41DE-87A9-889A3F4127D6}"/>
    <cellStyle name="Normal 10 4 3 2 2 6 2" xfId="53548" xr:uid="{5156DC89-7453-4D3A-8265-B1C5DCD5BC6E}"/>
    <cellStyle name="Normal 10 4 3 2 2 7" xfId="29805" xr:uid="{94A101C2-E343-4F25-8B77-A44E62F6C53D}"/>
    <cellStyle name="Normal 10 4 3 2 3" xfId="4347" xr:uid="{00000000-0005-0000-0000-0000A00E0000}"/>
    <cellStyle name="Normal 10 4 3 2 3 2" xfId="20756" xr:uid="{BB16AF8F-3250-4BF1-BA9F-2B61833DF202}"/>
    <cellStyle name="Normal 10 4 3 2 3 2 2" xfId="46745" xr:uid="{C8180975-AE1C-4B4D-A739-E932B5379223}"/>
    <cellStyle name="Normal 10 4 3 2 3 3" xfId="12636" xr:uid="{A4ACF3B8-E204-45BF-B139-D4E9D1792F28}"/>
    <cellStyle name="Normal 10 4 3 2 3 3 2" xfId="38625" xr:uid="{0AF7F3A1-2266-4FE3-B34E-D39FB4ABCC37}"/>
    <cellStyle name="Normal 10 4 3 2 3 4" xfId="30470" xr:uid="{5EF14407-1D0C-4B0E-867F-6BC5E388AFBF}"/>
    <cellStyle name="Normal 10 4 3 2 4" xfId="5082" xr:uid="{00000000-0005-0000-0000-0000A10E0000}"/>
    <cellStyle name="Normal 10 4 3 2 4 2" xfId="21479" xr:uid="{CB5FBCB4-5D3C-4778-B679-BD22A003AD9D}"/>
    <cellStyle name="Normal 10 4 3 2 4 2 2" xfId="47468" xr:uid="{4FD6F458-0F9D-438F-800F-13841ECEC676}"/>
    <cellStyle name="Normal 10 4 3 2 4 3" xfId="13359" xr:uid="{32BC7121-5F3C-44F6-BBF5-559D1D87A49C}"/>
    <cellStyle name="Normal 10 4 3 2 4 3 2" xfId="39348" xr:uid="{A34DAEF1-1B8B-4070-BE27-CBB3FBE9F84D}"/>
    <cellStyle name="Normal 10 4 3 2 4 4" xfId="31195" xr:uid="{BC9052BC-5B83-4CFD-B20F-FFE3F6A979FA}"/>
    <cellStyle name="Normal 10 4 3 2 5" xfId="6543" xr:uid="{00000000-0005-0000-0000-0000A20E0000}"/>
    <cellStyle name="Normal 10 4 3 2 5 2" xfId="22877" xr:uid="{34B11749-A0C6-46ED-988B-57938D65E0C8}"/>
    <cellStyle name="Normal 10 4 3 2 5 2 2" xfId="48866" xr:uid="{5DEA5A2B-038A-426C-8662-7F0C0FC3A89E}"/>
    <cellStyle name="Normal 10 4 3 2 5 3" xfId="14757" xr:uid="{757687DB-2899-4213-9AD6-D8F79FC4FACC}"/>
    <cellStyle name="Normal 10 4 3 2 5 3 2" xfId="40746" xr:uid="{B816014C-B808-47B2-802A-F3C7D0E68CCF}"/>
    <cellStyle name="Normal 10 4 3 2 5 4" xfId="32593" xr:uid="{1A06249D-F369-4B92-A434-D62944B59333}"/>
    <cellStyle name="Normal 10 4 3 2 6" xfId="7199" xr:uid="{00000000-0005-0000-0000-0000A30E0000}"/>
    <cellStyle name="Normal 10 4 3 2 6 2" xfId="23530" xr:uid="{D6C882C0-A980-446F-A5F8-34F4C61AADBC}"/>
    <cellStyle name="Normal 10 4 3 2 6 2 2" xfId="49519" xr:uid="{7A7D79E3-610F-4589-9B9D-194739094988}"/>
    <cellStyle name="Normal 10 4 3 2 6 3" xfId="15410" xr:uid="{5EB7B67F-EB87-4E9E-8DDF-AB4C65149818}"/>
    <cellStyle name="Normal 10 4 3 2 6 3 2" xfId="41399" xr:uid="{C92098C6-9872-4640-9B59-B42A153647BE}"/>
    <cellStyle name="Normal 10 4 3 2 6 4" xfId="33246" xr:uid="{87C1BF3B-F3C1-4174-93B0-BF487997185E}"/>
    <cellStyle name="Normal 10 4 3 2 7" xfId="7922" xr:uid="{00000000-0005-0000-0000-0000A40E0000}"/>
    <cellStyle name="Normal 10 4 3 2 7 2" xfId="24253" xr:uid="{C946A815-70AA-4B67-A1AD-382099AC86C8}"/>
    <cellStyle name="Normal 10 4 3 2 7 2 2" xfId="50242" xr:uid="{24E10C16-83EC-46EF-A339-E5B12AFDCCD1}"/>
    <cellStyle name="Normal 10 4 3 2 7 3" xfId="16133" xr:uid="{54A0E1B0-2BCC-4445-B727-86E23AF58280}"/>
    <cellStyle name="Normal 10 4 3 2 7 3 2" xfId="42122" xr:uid="{8C27AEA2-F66D-44DE-A1F1-D2116E3410B1}"/>
    <cellStyle name="Normal 10 4 3 2 7 4" xfId="33969" xr:uid="{398DCFF6-0506-4540-8D72-D015C5FC04FF}"/>
    <cellStyle name="Normal 10 4 3 2 8" xfId="9723" xr:uid="{00000000-0005-0000-0000-0000A50E0000}"/>
    <cellStyle name="Normal 10 4 3 2 8 2" xfId="26004" xr:uid="{A149FD94-0113-4EDD-B738-748D68C93068}"/>
    <cellStyle name="Normal 10 4 3 2 8 2 2" xfId="51993" xr:uid="{D244A44B-A80E-49B2-BA79-29E2E358D2E9}"/>
    <cellStyle name="Normal 10 4 3 2 8 3" xfId="17884" xr:uid="{68A2779B-5F84-433D-A003-E3D83E41BDBF}"/>
    <cellStyle name="Normal 10 4 3 2 8 3 2" xfId="43873" xr:uid="{1B3BF107-8AF7-4601-97BD-60094CC154D5}"/>
    <cellStyle name="Normal 10 4 3 2 8 4" xfId="35721" xr:uid="{A2FD13FE-89C9-4A87-9C1D-88A8613655BF}"/>
    <cellStyle name="Normal 10 4 3 2 9" xfId="10507" xr:uid="{00000000-0005-0000-0000-0000A60E0000}"/>
    <cellStyle name="Normal 10 4 3 2 9 2" xfId="18630" xr:uid="{D809830B-AD90-40D2-9E94-1E1D9F53317F}"/>
    <cellStyle name="Normal 10 4 3 2 9 2 2" xfId="44619" xr:uid="{D9FBE381-309B-4C75-B4D4-5FED82B3C195}"/>
    <cellStyle name="Normal 10 4 3 2 9 3" xfId="36496" xr:uid="{1B2D4AB8-5C75-4188-B57B-916E7004EE14}"/>
    <cellStyle name="Normal 10 4 3 3" xfId="794" xr:uid="{07884858-0F77-4B18-8718-2D398DB77B44}"/>
    <cellStyle name="Normal 10 4 3 3 2" xfId="5529" xr:uid="{00000000-0005-0000-0000-0000A80E0000}"/>
    <cellStyle name="Normal 10 4 3 3 2 2" xfId="21918" xr:uid="{E0F96F77-4E45-4311-BF91-7C94BA07D896}"/>
    <cellStyle name="Normal 10 4 3 3 2 2 2" xfId="47907" xr:uid="{1D226B37-97B0-4FFB-A395-20A299DA3830}"/>
    <cellStyle name="Normal 10 4 3 3 2 3" xfId="13798" xr:uid="{9CD6C2AD-83E7-4F29-8DE7-C23ADCD58BF7}"/>
    <cellStyle name="Normal 10 4 3 3 2 3 2" xfId="39787" xr:uid="{A85B35ED-8104-493F-8F65-AA622513CAFD}"/>
    <cellStyle name="Normal 10 4 3 3 2 4" xfId="31634" xr:uid="{38A2933E-E094-4BF5-A268-E15D208A50F6}"/>
    <cellStyle name="Normal 10 4 3 3 3" xfId="8361" xr:uid="{00000000-0005-0000-0000-0000A90E0000}"/>
    <cellStyle name="Normal 10 4 3 3 3 2" xfId="24692" xr:uid="{AD385491-7A2A-4E36-8B9F-94EC781A1BEE}"/>
    <cellStyle name="Normal 10 4 3 3 3 2 2" xfId="50681" xr:uid="{580B2426-87AB-427D-B710-25AC516ED7AD}"/>
    <cellStyle name="Normal 10 4 3 3 3 3" xfId="16572" xr:uid="{1F3B1582-72E3-414E-A92C-CDB64CF7815C}"/>
    <cellStyle name="Normal 10 4 3 3 3 3 2" xfId="42561" xr:uid="{752CA6DE-8577-487D-8E94-007931C27B08}"/>
    <cellStyle name="Normal 10 4 3 3 3 4" xfId="34408" xr:uid="{CFDB9DF1-CCA0-420D-B145-281B19FA71C1}"/>
    <cellStyle name="Normal 10 4 3 3 4" xfId="9424" xr:uid="{00000000-0005-0000-0000-0000AA0E0000}"/>
    <cellStyle name="Normal 10 4 3 3 4 2" xfId="25709" xr:uid="{2B7D70A7-9714-45EA-A054-40E19C84BF30}"/>
    <cellStyle name="Normal 10 4 3 3 4 2 2" xfId="51698" xr:uid="{9A1F60A1-5993-4CA3-84B2-D8A9FF2E7860}"/>
    <cellStyle name="Normal 10 4 3 3 4 3" xfId="17589" xr:uid="{DF08C99F-0EED-4968-87F6-CE39B735C94D}"/>
    <cellStyle name="Normal 10 4 3 3 4 3 2" xfId="43578" xr:uid="{85EEC796-DBD8-4170-87E5-9756E56E37DE}"/>
    <cellStyle name="Normal 10 4 3 3 4 4" xfId="35426" xr:uid="{53A39E31-4056-44E8-95C5-CFABB237EE9A}"/>
    <cellStyle name="Normal 10 4 3 3 5" xfId="19797" xr:uid="{5FB29B21-520F-4132-811A-89CAD564EBB7}"/>
    <cellStyle name="Normal 10 4 3 3 5 2" xfId="45786" xr:uid="{86D159DE-8942-45B4-92BA-439F35425ABF}"/>
    <cellStyle name="Normal 10 4 3 3 6" xfId="11677" xr:uid="{953366FE-F451-4ED8-9579-6E49677438C0}"/>
    <cellStyle name="Normal 10 4 3 3 6 2" xfId="37666" xr:uid="{9395A922-A018-48FA-A658-EF3C59454579}"/>
    <cellStyle name="Normal 10 4 3 3 7" xfId="27262" xr:uid="{930138AA-3402-4D42-AB90-D30E9E7C0B2B}"/>
    <cellStyle name="Normal 10 4 3 3 7 2" xfId="53251" xr:uid="{379E7FEC-2B8C-43C3-B76A-38674FE35365}"/>
    <cellStyle name="Normal 10 4 3 3 8" xfId="3324" xr:uid="{00000000-0005-0000-0000-0000A70E0000}"/>
    <cellStyle name="Normal 10 4 3 3 9" xfId="29507" xr:uid="{7821FDF7-530F-41ED-9A88-6C31B7FBA6AF}"/>
    <cellStyle name="Normal 10 4 3 4" xfId="4042" xr:uid="{00000000-0005-0000-0000-0000AB0E0000}"/>
    <cellStyle name="Normal 10 4 3 4 2" xfId="20463" xr:uid="{546B556A-AFA8-4DA0-A9C1-8510FEB2AB64}"/>
    <cellStyle name="Normal 10 4 3 4 2 2" xfId="46452" xr:uid="{67DA4266-08D8-4D25-B73E-EE27D49727AC}"/>
    <cellStyle name="Normal 10 4 3 4 3" xfId="12343" xr:uid="{13EDFFE4-6FAD-433A-8661-B21799E1FE88}"/>
    <cellStyle name="Normal 10 4 3 4 3 2" xfId="38332" xr:uid="{8B735B45-EF1E-430B-A15C-FF498726B8CE}"/>
    <cellStyle name="Normal 10 4 3 4 4" xfId="30177" xr:uid="{690C4831-5A10-4CBD-B43C-B0576C8DA8A1}"/>
    <cellStyle name="Normal 10 4 3 5" xfId="4703" xr:uid="{00000000-0005-0000-0000-0000AC0E0000}"/>
    <cellStyle name="Normal 10 4 3 5 2" xfId="21109" xr:uid="{5ABBC7CA-9E86-4B3D-854A-167EDA4B01AF}"/>
    <cellStyle name="Normal 10 4 3 5 2 2" xfId="47098" xr:uid="{CCE763A0-03A5-4482-B465-98892FA5FCD9}"/>
    <cellStyle name="Normal 10 4 3 5 3" xfId="12989" xr:uid="{3E888DDD-5F2D-44D1-9685-3345A37595A0}"/>
    <cellStyle name="Normal 10 4 3 5 3 2" xfId="38978" xr:uid="{EC327E6A-F2AB-4DF7-A2C6-41E6FC53EBA7}"/>
    <cellStyle name="Normal 10 4 3 5 4" xfId="30823" xr:uid="{424BCDBA-BBA4-4E70-845C-1638C7085A97}"/>
    <cellStyle name="Normal 10 4 3 6" xfId="6239" xr:uid="{00000000-0005-0000-0000-0000AD0E0000}"/>
    <cellStyle name="Normal 10 4 3 6 2" xfId="22584" xr:uid="{BD5B3DD8-C99F-4F66-8C64-D8237B272D4B}"/>
    <cellStyle name="Normal 10 4 3 6 2 2" xfId="48573" xr:uid="{9ECD1662-52EB-4185-8BE1-A6525797756D}"/>
    <cellStyle name="Normal 10 4 3 6 3" xfId="14464" xr:uid="{404D9FD7-2F5D-4395-B909-450F8C3FE7B4}"/>
    <cellStyle name="Normal 10 4 3 6 3 2" xfId="40453" xr:uid="{4499EE5E-7067-4E62-8AB6-F41AD76C8996}"/>
    <cellStyle name="Normal 10 4 3 6 4" xfId="32300" xr:uid="{5F1BD644-3DD1-4AA3-92B5-0CA077AC103A}"/>
    <cellStyle name="Normal 10 4 3 7" xfId="6906" xr:uid="{00000000-0005-0000-0000-0000AE0E0000}"/>
    <cellStyle name="Normal 10 4 3 7 2" xfId="23237" xr:uid="{AF5A994A-5511-4FDA-A58F-B3C019399109}"/>
    <cellStyle name="Normal 10 4 3 7 2 2" xfId="49226" xr:uid="{BC51147F-C0B5-4A56-B4CC-60A7622F6659}"/>
    <cellStyle name="Normal 10 4 3 7 3" xfId="15117" xr:uid="{C4211705-7D02-492D-8278-E4AF5AC85DC3}"/>
    <cellStyle name="Normal 10 4 3 7 3 2" xfId="41106" xr:uid="{0220467B-5B75-4173-A5D0-E4FF78D0AD30}"/>
    <cellStyle name="Normal 10 4 3 7 4" xfId="32953" xr:uid="{113D5A67-3907-4C01-B9A7-CC32C9B5F9F0}"/>
    <cellStyle name="Normal 10 4 3 8" xfId="7552" xr:uid="{00000000-0005-0000-0000-0000AF0E0000}"/>
    <cellStyle name="Normal 10 4 3 8 2" xfId="23883" xr:uid="{442D6E34-241C-4EE8-A719-AE1053123DA6}"/>
    <cellStyle name="Normal 10 4 3 8 2 2" xfId="49872" xr:uid="{0DE61936-F721-40A5-9A16-E511D3E28A11}"/>
    <cellStyle name="Normal 10 4 3 8 3" xfId="15763" xr:uid="{A3337DD2-B08A-4E62-8A24-6F524521D9A2}"/>
    <cellStyle name="Normal 10 4 3 8 3 2" xfId="41752" xr:uid="{A7F1D309-63A9-41C7-9BEB-1903D9CC226A}"/>
    <cellStyle name="Normal 10 4 3 8 4" xfId="33599" xr:uid="{5F84CE14-E059-4A53-A01E-5674336CA481}"/>
    <cellStyle name="Normal 10 4 3 9" xfId="8907" xr:uid="{00000000-0005-0000-0000-0000B00E0000}"/>
    <cellStyle name="Normal 10 4 3 9 2" xfId="25238" xr:uid="{065AE8E1-7EFF-4E3F-A311-9B5E0BB528E8}"/>
    <cellStyle name="Normal 10 4 3 9 2 2" xfId="51227" xr:uid="{555A4041-FF6D-4DDC-A629-5AE87BBEC13E}"/>
    <cellStyle name="Normal 10 4 3 9 3" xfId="17118" xr:uid="{E80C48F8-DE3D-4E4F-9298-4EC6F6B7E01C}"/>
    <cellStyle name="Normal 10 4 3 9 3 2" xfId="43107" xr:uid="{D0E60DBD-9225-47DE-8B3C-6E034EB132AB}"/>
    <cellStyle name="Normal 10 4 3 9 4" xfId="34954" xr:uid="{30ADD912-785D-4EE7-8248-1E1A26B9623C}"/>
    <cellStyle name="Normal 10 4 4" xfId="203" xr:uid="{00000000-0005-0000-0000-0000C4000000}"/>
    <cellStyle name="Normal 10 4 4 10" xfId="10333" xr:uid="{00000000-0005-0000-0000-0000B20E0000}"/>
    <cellStyle name="Normal 10 4 4 10 2" xfId="18456" xr:uid="{DE74D0E9-4CA3-40FD-996B-18C5C0581ADC}"/>
    <cellStyle name="Normal 10 4 4 10 2 2" xfId="44445" xr:uid="{1562929B-3671-439C-B8EF-332501AD3312}"/>
    <cellStyle name="Normal 10 4 4 10 3" xfId="36322" xr:uid="{A108A44F-4F08-46DF-896C-8062AC8BF18A}"/>
    <cellStyle name="Normal 10 4 4 11" xfId="1981" xr:uid="{00000000-0005-0000-0000-0000B30E0000}"/>
    <cellStyle name="Normal 10 4 4 11 2" xfId="18845" xr:uid="{E9671A46-EDEF-474B-8277-14F67522FB75}"/>
    <cellStyle name="Normal 10 4 4 11 2 2" xfId="44834" xr:uid="{253DD373-D048-4696-BDF2-E24629267E0D}"/>
    <cellStyle name="Normal 10 4 4 11 3" xfId="28475" xr:uid="{EC0BBE90-D206-4A36-AC5D-AF5547DAA0BD}"/>
    <cellStyle name="Normal 10 4 4 12" xfId="10725" xr:uid="{14878CD7-ED2C-41D2-B8BF-58B8E5BB8572}"/>
    <cellStyle name="Normal 10 4 4 12 2" xfId="36714" xr:uid="{261ABB31-9C05-4CFF-B980-A8F1B2E6AAFE}"/>
    <cellStyle name="Normal 10 4 4 13" xfId="26309" xr:uid="{596C2195-4D9D-43F0-8C45-118530BA5017}"/>
    <cellStyle name="Normal 10 4 4 13 2" xfId="52298" xr:uid="{32D1E285-6A91-4DF8-BC14-408B5998A0FA}"/>
    <cellStyle name="Normal 10 4 4 14" xfId="1589" xr:uid="{00000000-0005-0000-0000-0000B10E0000}"/>
    <cellStyle name="Normal 10 4 4 14 2" xfId="54042" xr:uid="{190B7DF5-50F6-482D-AB1A-85463B7CD155}"/>
    <cellStyle name="Normal 10 4 4 15" xfId="28083" xr:uid="{647624CE-A9F5-4C7A-A91C-45332DBA1696}"/>
    <cellStyle name="Normal 10 4 4 2" xfId="918" xr:uid="{5C7BFF33-7723-4F07-9D16-549CBD83EF7F}"/>
    <cellStyle name="Normal 10 4 4 2 2" xfId="5083" xr:uid="{00000000-0005-0000-0000-0000B50E0000}"/>
    <cellStyle name="Normal 10 4 4 2 2 2" xfId="21480" xr:uid="{DEE7BD8F-5A3A-43C9-B5A8-052DC48E17B6}"/>
    <cellStyle name="Normal 10 4 4 2 2 2 2" xfId="47469" xr:uid="{17DB4135-6CE1-45F6-A847-FD05AD5095DA}"/>
    <cellStyle name="Normal 10 4 4 2 2 3" xfId="13360" xr:uid="{DA983DA8-3D6C-4A78-99C8-33481A039423}"/>
    <cellStyle name="Normal 10 4 4 2 2 3 2" xfId="39349" xr:uid="{CDFA43C4-D3E4-4193-9DB9-18D8BDCC4ED8}"/>
    <cellStyle name="Normal 10 4 4 2 2 4" xfId="31196" xr:uid="{9CF10F15-2FB9-4A44-A347-837F1D06530F}"/>
    <cellStyle name="Normal 10 4 4 2 3" xfId="7923" xr:uid="{00000000-0005-0000-0000-0000B60E0000}"/>
    <cellStyle name="Normal 10 4 4 2 3 2" xfId="24254" xr:uid="{A82E4067-134E-4758-8625-2A8C9C5FCD99}"/>
    <cellStyle name="Normal 10 4 4 2 3 2 2" xfId="50243" xr:uid="{46EA5481-879B-47D7-B8DE-AF849DC32842}"/>
    <cellStyle name="Normal 10 4 4 2 3 3" xfId="16134" xr:uid="{0DD0A97D-336F-4CD2-A374-0CC498BEA4B5}"/>
    <cellStyle name="Normal 10 4 4 2 3 3 2" xfId="42123" xr:uid="{6D0BD072-D5AD-48EF-9EDE-4F8E3897E33C}"/>
    <cellStyle name="Normal 10 4 4 2 3 4" xfId="33970" xr:uid="{A68FFDD7-49D2-4C20-AD1A-7CA720CCD92E}"/>
    <cellStyle name="Normal 10 4 4 2 4" xfId="9546" xr:uid="{00000000-0005-0000-0000-0000B70E0000}"/>
    <cellStyle name="Normal 10 4 4 2 4 2" xfId="25829" xr:uid="{100E9479-16CA-4611-B8B7-68CC8BA54AF0}"/>
    <cellStyle name="Normal 10 4 4 2 4 2 2" xfId="51818" xr:uid="{64557407-3BA5-4EEA-865E-4A01BB355A58}"/>
    <cellStyle name="Normal 10 4 4 2 4 3" xfId="17709" xr:uid="{1650771B-2FE3-49AB-96E8-49591D644491}"/>
    <cellStyle name="Normal 10 4 4 2 4 3 2" xfId="43698" xr:uid="{6F2C27F4-FF75-4394-8498-E2D041D525CD}"/>
    <cellStyle name="Normal 10 4 4 2 4 4" xfId="35546" xr:uid="{B11D65C3-C1EE-4202-A6A6-67219E920FF4}"/>
    <cellStyle name="Normal 10 4 4 2 5" xfId="19359" xr:uid="{3E7D4D0C-10D6-4B45-9D14-0129C25BB4D7}"/>
    <cellStyle name="Normal 10 4 4 2 5 2" xfId="45348" xr:uid="{46982AF6-7F35-48A7-94E9-10F76D0132A9}"/>
    <cellStyle name="Normal 10 4 4 2 6" xfId="11239" xr:uid="{D1426F6D-1219-4837-A35D-BD0BE9B1CF31}"/>
    <cellStyle name="Normal 10 4 4 2 6 2" xfId="37228" xr:uid="{4E893F87-BC78-416C-B0F1-09A7BF2BD385}"/>
    <cellStyle name="Normal 10 4 4 2 7" xfId="26824" xr:uid="{B91F6274-9922-4251-9861-1922D54ECEC7}"/>
    <cellStyle name="Normal 10 4 4 2 7 2" xfId="52813" xr:uid="{F42F0AB8-AEE2-4BE1-8A57-E481F316BE59}"/>
    <cellStyle name="Normal 10 4 4 2 8" xfId="2875" xr:uid="{00000000-0005-0000-0000-0000B40E0000}"/>
    <cellStyle name="Normal 10 4 4 2 9" xfId="29066" xr:uid="{04609D38-693E-4E06-B862-7D39E4C81CCA}"/>
    <cellStyle name="Normal 10 4 4 3" xfId="3477" xr:uid="{00000000-0005-0000-0000-0000B80E0000}"/>
    <cellStyle name="Normal 10 4 4 3 2" xfId="5681" xr:uid="{00000000-0005-0000-0000-0000B90E0000}"/>
    <cellStyle name="Normal 10 4 4 3 2 2" xfId="22070" xr:uid="{8769C2DA-93CF-4C2B-8169-A87D8218A753}"/>
    <cellStyle name="Normal 10 4 4 3 2 2 2" xfId="48059" xr:uid="{AC96247B-AE48-473F-9187-7B5FDDD2883F}"/>
    <cellStyle name="Normal 10 4 4 3 2 3" xfId="13950" xr:uid="{969328CF-2707-4CEF-A52D-62A7CEC789CD}"/>
    <cellStyle name="Normal 10 4 4 3 2 3 2" xfId="39939" xr:uid="{95850B8B-6C94-465A-B899-EC4C92E5ED65}"/>
    <cellStyle name="Normal 10 4 4 3 2 4" xfId="31786" xr:uid="{A778EBB9-FFDD-4798-B4C3-78DA05A60D5B}"/>
    <cellStyle name="Normal 10 4 4 3 3" xfId="8513" xr:uid="{00000000-0005-0000-0000-0000BA0E0000}"/>
    <cellStyle name="Normal 10 4 4 3 3 2" xfId="24844" xr:uid="{8FE0C85B-F15C-401E-91C9-375EF03AFDC4}"/>
    <cellStyle name="Normal 10 4 4 3 3 2 2" xfId="50833" xr:uid="{88CD2005-A657-42C9-B3CF-C964709E7589}"/>
    <cellStyle name="Normal 10 4 4 3 3 3" xfId="16724" xr:uid="{C8B8F2EA-EFAD-43EC-94E3-2865FB177A4A}"/>
    <cellStyle name="Normal 10 4 4 3 3 3 2" xfId="42713" xr:uid="{9D4FA842-7141-4141-950D-7CB37FED8B0D}"/>
    <cellStyle name="Normal 10 4 4 3 3 4" xfId="34560" xr:uid="{1E64E6E4-328C-496B-AD62-49681C041274}"/>
    <cellStyle name="Normal 10 4 4 3 4" xfId="19949" xr:uid="{1F07E078-1E01-45F9-98DE-8C682EE6B423}"/>
    <cellStyle name="Normal 10 4 4 3 4 2" xfId="45938" xr:uid="{511C29E9-1923-4875-AAA0-D768B2334DAD}"/>
    <cellStyle name="Normal 10 4 4 3 5" xfId="11829" xr:uid="{BA1C4A18-F210-4A19-9B86-7278498B1576}"/>
    <cellStyle name="Normal 10 4 4 3 5 2" xfId="37818" xr:uid="{F3F84EEE-B0E6-450D-8A89-843314EDFF20}"/>
    <cellStyle name="Normal 10 4 4 3 6" xfId="27414" xr:uid="{E3DD4DBD-6C76-4784-AA8E-4DC484E36F1B}"/>
    <cellStyle name="Normal 10 4 4 3 6 2" xfId="53403" xr:uid="{82498F9E-B981-4525-A452-C3A41525A16B}"/>
    <cellStyle name="Normal 10 4 4 3 7" xfId="29660" xr:uid="{D18890AE-7734-4E61-B6E7-7C1B4CB60D8A}"/>
    <cellStyle name="Normal 10 4 4 4" xfId="4166" xr:uid="{00000000-0005-0000-0000-0000BB0E0000}"/>
    <cellStyle name="Normal 10 4 4 4 2" xfId="20582" xr:uid="{BA96E58A-3F64-455E-8B82-87F1D51DF876}"/>
    <cellStyle name="Normal 10 4 4 4 2 2" xfId="46571" xr:uid="{9227CE94-F1F4-48F1-B7DC-7424FF0C7F44}"/>
    <cellStyle name="Normal 10 4 4 4 3" xfId="12462" xr:uid="{420E3C19-147E-407F-B7D2-3C60216820C5}"/>
    <cellStyle name="Normal 10 4 4 4 3 2" xfId="38451" xr:uid="{2B9266C1-D3DC-47EF-9A16-B50BBB43F8A4}"/>
    <cellStyle name="Normal 10 4 4 4 4" xfId="30296" xr:uid="{90FA21EF-B0A7-421A-9C86-B95A8A409AAA}"/>
    <cellStyle name="Normal 10 4 4 5" xfId="4560" xr:uid="{00000000-0005-0000-0000-0000BC0E0000}"/>
    <cellStyle name="Normal 10 4 4 5 2" xfId="20966" xr:uid="{F4CD0F9A-F6A1-4B51-AEA7-55E10E400CC3}"/>
    <cellStyle name="Normal 10 4 4 5 2 2" xfId="46955" xr:uid="{4846C07E-D7C3-44B6-9EE3-A71A3F68897A}"/>
    <cellStyle name="Normal 10 4 4 5 3" xfId="12846" xr:uid="{5D9B0407-9A24-4FB0-B4B6-4EEABA0DF711}"/>
    <cellStyle name="Normal 10 4 4 5 3 2" xfId="38835" xr:uid="{6A640DF5-BE02-4A0F-B4EC-E7C1C5947B1C}"/>
    <cellStyle name="Normal 10 4 4 5 4" xfId="30680" xr:uid="{425700B3-F57C-4B45-9454-4D6E8D84C8AD}"/>
    <cellStyle name="Normal 10 4 4 6" xfId="6362" xr:uid="{00000000-0005-0000-0000-0000BD0E0000}"/>
    <cellStyle name="Normal 10 4 4 6 2" xfId="22703" xr:uid="{280D5497-B3C9-47F7-8B8A-1E7346994060}"/>
    <cellStyle name="Normal 10 4 4 6 2 2" xfId="48692" xr:uid="{B9F93961-9987-4C48-B982-DA9DCB233832}"/>
    <cellStyle name="Normal 10 4 4 6 3" xfId="14583" xr:uid="{F8720DAD-40DD-47AF-98AC-6E99BFB602FA}"/>
    <cellStyle name="Normal 10 4 4 6 3 2" xfId="40572" xr:uid="{ECACBAAF-5026-4EDD-ADD5-09C2BC3D7069}"/>
    <cellStyle name="Normal 10 4 4 6 4" xfId="32419" xr:uid="{55688684-E1FD-47B2-A9A2-83C60625A424}"/>
    <cellStyle name="Normal 10 4 4 7" xfId="7025" xr:uid="{00000000-0005-0000-0000-0000BE0E0000}"/>
    <cellStyle name="Normal 10 4 4 7 2" xfId="23356" xr:uid="{053B24E8-7D1D-40B1-95AF-A0C681DDFBBD}"/>
    <cellStyle name="Normal 10 4 4 7 2 2" xfId="49345" xr:uid="{894E9931-1A4F-4F2F-B80A-DD05852096C9}"/>
    <cellStyle name="Normal 10 4 4 7 3" xfId="15236" xr:uid="{30CE1BB0-7AD2-43A0-A822-672DA28AF4AA}"/>
    <cellStyle name="Normal 10 4 4 7 3 2" xfId="41225" xr:uid="{30D7DDD3-F265-4910-87F1-710C98AA8158}"/>
    <cellStyle name="Normal 10 4 4 7 4" xfId="33072" xr:uid="{B3C82714-F476-4A2E-B935-240B250BB3A2}"/>
    <cellStyle name="Normal 10 4 4 8" xfId="7409" xr:uid="{00000000-0005-0000-0000-0000BF0E0000}"/>
    <cellStyle name="Normal 10 4 4 8 2" xfId="23740" xr:uid="{A38DFA28-EFF2-44A7-86DB-22700A49D07F}"/>
    <cellStyle name="Normal 10 4 4 8 2 2" xfId="49729" xr:uid="{B57D7FB1-18EC-42DA-BF6A-E9C52A3EB65F}"/>
    <cellStyle name="Normal 10 4 4 8 3" xfId="15620" xr:uid="{07419BC9-25C5-4D35-BFCD-154692E9B154}"/>
    <cellStyle name="Normal 10 4 4 8 3 2" xfId="41609" xr:uid="{589D4465-022C-4581-84A7-5CC73D0A0A78}"/>
    <cellStyle name="Normal 10 4 4 8 4" xfId="33456" xr:uid="{AB45633D-5993-4A2B-AFE2-A25C8387DC90}"/>
    <cellStyle name="Normal 10 4 4 9" xfId="8908" xr:uid="{00000000-0005-0000-0000-0000C00E0000}"/>
    <cellStyle name="Normal 10 4 4 9 2" xfId="25239" xr:uid="{FFF04136-26A4-4845-BF4D-45E73E918E36}"/>
    <cellStyle name="Normal 10 4 4 9 2 2" xfId="51228" xr:uid="{1F5DBECC-DA1E-43DE-8D8E-0159BA0CEF15}"/>
    <cellStyle name="Normal 10 4 4 9 3" xfId="17119" xr:uid="{EDDE8E0F-3B4C-46BE-917E-601371CED1EC}"/>
    <cellStyle name="Normal 10 4 4 9 3 2" xfId="43108" xr:uid="{3F579229-A34A-40CC-93DD-4F785FB50AF2}"/>
    <cellStyle name="Normal 10 4 4 9 4" xfId="34955" xr:uid="{5092B3A2-51B6-4623-9533-16C1EE361641}"/>
    <cellStyle name="Normal 10 4 5" xfId="620" xr:uid="{577045CE-71EE-488C-BB1B-A83CAE4B2A7F}"/>
    <cellStyle name="Normal 10 4 5 2" xfId="3869" xr:uid="{00000000-0005-0000-0000-0000C20E0000}"/>
    <cellStyle name="Normal 10 4 5 2 2" xfId="20320" xr:uid="{722C7AC2-1814-4EC2-9AD3-6F7ACB4CA413}"/>
    <cellStyle name="Normal 10 4 5 2 2 2" xfId="46309" xr:uid="{6BD94086-84F1-4C18-A823-3C314E0974D8}"/>
    <cellStyle name="Normal 10 4 5 2 3" xfId="12200" xr:uid="{6D8C5620-1BCA-4D70-A82F-8ACB66EDC906}"/>
    <cellStyle name="Normal 10 4 5 2 3 2" xfId="38189" xr:uid="{B08996A4-4D83-4E1E-94C9-B33C6D56A8D2}"/>
    <cellStyle name="Normal 10 4 5 2 4" xfId="30034" xr:uid="{1A83AC5D-A67C-4A89-B5B7-0E7E64F583AE}"/>
    <cellStyle name="Normal 10 4 5 3" xfId="6067" xr:uid="{00000000-0005-0000-0000-0000C30E0000}"/>
    <cellStyle name="Normal 10 4 5 3 2" xfId="22441" xr:uid="{E26DDDE9-440C-475A-B401-7040E8E28A89}"/>
    <cellStyle name="Normal 10 4 5 3 2 2" xfId="48430" xr:uid="{E035ABEB-E9B4-4C88-9EEF-61A832E65752}"/>
    <cellStyle name="Normal 10 4 5 3 3" xfId="14321" xr:uid="{5A83CD76-901E-4F69-BAD5-AD37A54DD8E5}"/>
    <cellStyle name="Normal 10 4 5 3 3 2" xfId="40310" xr:uid="{82FE9616-6B98-46A6-9989-4F1BC7D698A6}"/>
    <cellStyle name="Normal 10 4 5 3 4" xfId="32157" xr:uid="{89DD4C30-5E57-4119-BA63-5774E998BF68}"/>
    <cellStyle name="Normal 10 4 5 4" xfId="6763" xr:uid="{00000000-0005-0000-0000-0000C40E0000}"/>
    <cellStyle name="Normal 10 4 5 4 2" xfId="23094" xr:uid="{174470FE-F042-481A-BDC1-73B5550A7935}"/>
    <cellStyle name="Normal 10 4 5 4 2 2" xfId="49083" xr:uid="{3071DFEB-0AE7-494F-99E6-F62533481506}"/>
    <cellStyle name="Normal 10 4 5 4 3" xfId="14974" xr:uid="{2C815364-E7FC-408F-9003-B2AF94D056E9}"/>
    <cellStyle name="Normal 10 4 5 4 3 2" xfId="40963" xr:uid="{5717415C-8BF2-4CAF-BBB1-B1A6CEC18D87}"/>
    <cellStyle name="Normal 10 4 5 4 4" xfId="32810" xr:uid="{DE97F9D0-1975-482C-AD79-46EDAC214CE1}"/>
    <cellStyle name="Normal 10 4 5 5" xfId="9274" xr:uid="{00000000-0005-0000-0000-0000C50E0000}"/>
    <cellStyle name="Normal 10 4 5 5 2" xfId="25565" xr:uid="{80C773A3-64E1-4879-BE07-33226F52BE34}"/>
    <cellStyle name="Normal 10 4 5 5 2 2" xfId="51554" xr:uid="{B80C90E9-C51D-49A5-874E-CCEC15C028CA}"/>
    <cellStyle name="Normal 10 4 5 5 3" xfId="17445" xr:uid="{F268FC5F-C3FF-4F6C-A063-7D27B6C1BD6F}"/>
    <cellStyle name="Normal 10 4 5 5 3 2" xfId="43434" xr:uid="{AFE9EA39-3443-4C10-B7E2-D0F5B1FCFBE6}"/>
    <cellStyle name="Normal 10 4 5 5 4" xfId="35282" xr:uid="{6A9037D5-A2CB-472B-9F9A-B54DA6BE963D}"/>
    <cellStyle name="Normal 10 4 5 6" xfId="10071" xr:uid="{00000000-0005-0000-0000-0000C60E0000}"/>
    <cellStyle name="Normal 10 4 5 6 2" xfId="18194" xr:uid="{D73F23FF-D58A-4450-8382-9ECBF76F6D11}"/>
    <cellStyle name="Normal 10 4 5 6 2 2" xfId="44183" xr:uid="{F368FDB7-C29F-455F-811D-A471C9791555}"/>
    <cellStyle name="Normal 10 4 5 6 3" xfId="36060" xr:uid="{AB872F84-9F29-4C5A-A276-3C0B57E9A07A}"/>
    <cellStyle name="Normal 10 4 5 7" xfId="2619" xr:uid="{00000000-0005-0000-0000-0000C70E0000}"/>
    <cellStyle name="Normal 10 4 5 8" xfId="1327" xr:uid="{00000000-0005-0000-0000-0000C10E0000}"/>
    <cellStyle name="Normal 10 4 5 8 2" xfId="53780" xr:uid="{3424C4AE-3A1F-4B80-8B7C-3212CB006425}"/>
    <cellStyle name="Normal 10 4 5 9" xfId="27805" xr:uid="{427834B1-4B7A-499E-B606-8BF0E70F8C25}"/>
    <cellStyle name="Normal 10 4 6" xfId="488" xr:uid="{00000000-0005-0000-0000-000036000000}"/>
    <cellStyle name="Normal 10 4 6 2" xfId="5079" xr:uid="{00000000-0005-0000-0000-0000C90E0000}"/>
    <cellStyle name="Normal 10 4 6 2 2" xfId="21476" xr:uid="{F7901069-BF2E-4F9C-A5C6-372E9EB4A71F}"/>
    <cellStyle name="Normal 10 4 6 2 2 2" xfId="47465" xr:uid="{03A4B394-4FA9-4E1B-9C6D-D43EC273B1E1}"/>
    <cellStyle name="Normal 10 4 6 2 3" xfId="13356" xr:uid="{C89C19D5-3CCA-47EA-B860-B1DE1E646258}"/>
    <cellStyle name="Normal 10 4 6 2 3 2" xfId="39345" xr:uid="{95F43FA7-FDBA-4B1F-983A-01190C8297C5}"/>
    <cellStyle name="Normal 10 4 6 2 4" xfId="31192" xr:uid="{1037CBF6-87E0-4326-9764-7B97DBC4CCC8}"/>
    <cellStyle name="Normal 10 4 6 3" xfId="7919" xr:uid="{00000000-0005-0000-0000-0000CA0E0000}"/>
    <cellStyle name="Normal 10 4 6 3 2" xfId="24250" xr:uid="{4B0EA1A3-F5A8-40DF-BCB8-478BB0E0DD26}"/>
    <cellStyle name="Normal 10 4 6 3 2 2" xfId="50239" xr:uid="{8C1A4528-5796-4381-B28D-2CE64A74ABF9}"/>
    <cellStyle name="Normal 10 4 6 3 3" xfId="16130" xr:uid="{801E4556-F96D-4A3C-9387-2009E787F62A}"/>
    <cellStyle name="Normal 10 4 6 3 3 2" xfId="42119" xr:uid="{80455CA2-1B61-45D1-99F3-42ACA7206EAC}"/>
    <cellStyle name="Normal 10 4 6 3 4" xfId="33966" xr:uid="{0A6DB3C8-DCC4-42F0-9213-DCFE442AC6CA}"/>
    <cellStyle name="Normal 10 4 6 4" xfId="9157" xr:uid="{00000000-0005-0000-0000-0000CB0E0000}"/>
    <cellStyle name="Normal 10 4 6 4 2" xfId="25469" xr:uid="{57B62941-0B3F-4D08-9A5B-4E621E7FF57F}"/>
    <cellStyle name="Normal 10 4 6 4 2 2" xfId="51458" xr:uid="{CED96A02-3A77-4EAC-A0CB-2B1328BC9AF3}"/>
    <cellStyle name="Normal 10 4 6 4 3" xfId="17349" xr:uid="{47D7216B-2C4A-494E-92D6-8262B1D2BEE1}"/>
    <cellStyle name="Normal 10 4 6 4 3 2" xfId="43338" xr:uid="{2948D847-1038-456F-A122-F717445DABB0}"/>
    <cellStyle name="Normal 10 4 6 4 4" xfId="35186" xr:uid="{0A749D7B-B5BA-4B95-9846-8FA5B57337A3}"/>
    <cellStyle name="Normal 10 4 6 5" xfId="19355" xr:uid="{EE1F2985-D83A-47AD-A611-C4B9B403D594}"/>
    <cellStyle name="Normal 10 4 6 5 2" xfId="45344" xr:uid="{BA8A63B2-C57F-483F-A82A-6A56414C3D43}"/>
    <cellStyle name="Normal 10 4 6 6" xfId="11235" xr:uid="{9DB2ECD7-2E6A-4AA7-B39D-AF8C06D75C12}"/>
    <cellStyle name="Normal 10 4 6 6 2" xfId="37224" xr:uid="{770D3604-403F-4CEE-BACE-F7EA463352C5}"/>
    <cellStyle name="Normal 10 4 6 7" xfId="26820" xr:uid="{16870C89-2F0F-4423-A37F-5A3D2DE9167A}"/>
    <cellStyle name="Normal 10 4 6 7 2" xfId="52809" xr:uid="{AB5DFCF9-71F4-4707-B298-87D98862269D}"/>
    <cellStyle name="Normal 10 4 6 8" xfId="2871" xr:uid="{00000000-0005-0000-0000-0000C80E0000}"/>
    <cellStyle name="Normal 10 4 6 9" xfId="29062" xr:uid="{2E5567D0-DF32-4D59-A608-1B325E8322D0}"/>
    <cellStyle name="Normal 10 4 7" xfId="3180" xr:uid="{00000000-0005-0000-0000-0000CC0E0000}"/>
    <cellStyle name="Normal 10 4 7 2" xfId="5386" xr:uid="{00000000-0005-0000-0000-0000CD0E0000}"/>
    <cellStyle name="Normal 10 4 7 2 2" xfId="21775" xr:uid="{E83ACF1B-3C2B-4165-AE9A-83D51A7AF6E4}"/>
    <cellStyle name="Normal 10 4 7 2 2 2" xfId="47764" xr:uid="{1566DE83-5FE6-4AAC-A316-96237B57E701}"/>
    <cellStyle name="Normal 10 4 7 2 3" xfId="13655" xr:uid="{0739D2F1-9B4F-40FD-88DB-8F4BB8B4307A}"/>
    <cellStyle name="Normal 10 4 7 2 3 2" xfId="39644" xr:uid="{29D42EFE-671C-4301-8581-E1C517C3BFA1}"/>
    <cellStyle name="Normal 10 4 7 2 4" xfId="31491" xr:uid="{F4DBA3EB-EFBA-4D0D-AFA6-A057FCEA7181}"/>
    <cellStyle name="Normal 10 4 7 3" xfId="8218" xr:uid="{00000000-0005-0000-0000-0000CE0E0000}"/>
    <cellStyle name="Normal 10 4 7 3 2" xfId="24549" xr:uid="{FE1B8F10-BD11-4809-AB99-02D6B21559E9}"/>
    <cellStyle name="Normal 10 4 7 3 2 2" xfId="50538" xr:uid="{27435562-8785-4B5C-BD8A-06D909214453}"/>
    <cellStyle name="Normal 10 4 7 3 3" xfId="16429" xr:uid="{618936E9-A7BD-430A-9CD4-02664AA76D02}"/>
    <cellStyle name="Normal 10 4 7 3 3 2" xfId="42418" xr:uid="{76FA83FB-8EC0-4569-8748-4166206E1730}"/>
    <cellStyle name="Normal 10 4 7 3 4" xfId="34265" xr:uid="{740B7BB4-00C8-4DBB-9EF5-9B73D49F6B7A}"/>
    <cellStyle name="Normal 10 4 7 4" xfId="19654" xr:uid="{12843FDE-952D-4352-AF76-2259D6E6193C}"/>
    <cellStyle name="Normal 10 4 7 4 2" xfId="45643" xr:uid="{786098DB-E2C3-4A0D-B51D-7CB5E999C904}"/>
    <cellStyle name="Normal 10 4 7 5" xfId="11534" xr:uid="{905EB790-4680-4CFC-8E01-028D1DCB2238}"/>
    <cellStyle name="Normal 10 4 7 5 2" xfId="37523" xr:uid="{36A7F121-23A1-4F21-9469-318CAEE4EC7E}"/>
    <cellStyle name="Normal 10 4 7 6" xfId="27119" xr:uid="{A78CD1FE-8B81-4360-A7D3-BB8D98B8A1E3}"/>
    <cellStyle name="Normal 10 4 7 6 2" xfId="53108" xr:uid="{9D6F9C7F-6EBB-4430-A111-90626BE3FD71}"/>
    <cellStyle name="Normal 10 4 7 7" xfId="29364" xr:uid="{4F0A112C-5F87-455C-903E-B73C6DF2D171}"/>
    <cellStyle name="Normal 10 4 8" xfId="3758" xr:uid="{00000000-0005-0000-0000-0000CF0E0000}"/>
    <cellStyle name="Normal 10 4 8 2" xfId="20224" xr:uid="{1597B3A1-5662-4CE0-8801-08172E68266C}"/>
    <cellStyle name="Normal 10 4 8 2 2" xfId="46213" xr:uid="{427FE86D-D504-4438-9B56-96F27E797527}"/>
    <cellStyle name="Normal 10 4 8 3" xfId="12104" xr:uid="{455761ED-43D1-4089-B5A9-925CE59A8554}"/>
    <cellStyle name="Normal 10 4 8 3 2" xfId="38093" xr:uid="{C8FBE2D0-1DE3-4DF1-BE5B-4FA96B7CF18B}"/>
    <cellStyle name="Normal 10 4 8 4" xfId="29938" xr:uid="{0031B51E-9A52-4625-BA6E-0F0C7A1E4BE4}"/>
    <cellStyle name="Normal 10 4 9" xfId="4471" xr:uid="{00000000-0005-0000-0000-0000D00E0000}"/>
    <cellStyle name="Normal 10 4 9 2" xfId="20877" xr:uid="{F5846543-3E27-4208-BE4D-D5CEE92A288C}"/>
    <cellStyle name="Normal 10 4 9 2 2" xfId="46866" xr:uid="{D72FD22A-9315-41EB-8324-E9BC47D2ED29}"/>
    <cellStyle name="Normal 10 4 9 3" xfId="12757" xr:uid="{FDD26465-02F1-4256-B4BA-AC11DB0D9290}"/>
    <cellStyle name="Normal 10 4 9 3 2" xfId="38746" xr:uid="{2FFB2C41-C02A-42F0-817A-2578F1715888}"/>
    <cellStyle name="Normal 10 4 9 4" xfId="30591" xr:uid="{7EC2B5C0-2493-466B-8428-591ADB5D8A20}"/>
    <cellStyle name="Normal 10 5" xfId="204" xr:uid="{00000000-0005-0000-0000-0000C5000000}"/>
    <cellStyle name="Normal 10 6" xfId="205" xr:uid="{00000000-0005-0000-0000-0000C6000000}"/>
    <cellStyle name="Normal 10 6 10" xfId="10171" xr:uid="{00000000-0005-0000-0000-0000D30E0000}"/>
    <cellStyle name="Normal 10 6 10 2" xfId="18294" xr:uid="{BC715246-A7A2-44AF-B625-FB8160772B1F}"/>
    <cellStyle name="Normal 10 6 10 2 2" xfId="44283" xr:uid="{2AAF8D93-E1A8-4014-9B3C-339FDC93E8C2}"/>
    <cellStyle name="Normal 10 6 10 3" xfId="36160" xr:uid="{21FAEC2B-F08A-43E9-AFD2-1D0256D3FC38}"/>
    <cellStyle name="Normal 10 6 11" xfId="2081" xr:uid="{00000000-0005-0000-0000-0000D40E0000}"/>
    <cellStyle name="Normal 10 6 11 2" xfId="18945" xr:uid="{AA000947-50C3-453D-9539-B20DE7985F6F}"/>
    <cellStyle name="Normal 10 6 11 2 2" xfId="44934" xr:uid="{2AE8185B-1B1F-4C16-9104-8C97FAE3DBD3}"/>
    <cellStyle name="Normal 10 6 11 3" xfId="28575" xr:uid="{C0EB7C4A-C4DD-4160-A286-77A16A506809}"/>
    <cellStyle name="Normal 10 6 12" xfId="10825" xr:uid="{F66BE701-E5EA-4DBA-818C-DED45A69FECE}"/>
    <cellStyle name="Normal 10 6 12 2" xfId="36814" xr:uid="{5BB11848-505D-4EDA-9CF4-4D38CDAFA084}"/>
    <cellStyle name="Normal 10 6 13" xfId="26409" xr:uid="{8513818F-F8D4-4B5E-AD35-E2C00DFDC8A5}"/>
    <cellStyle name="Normal 10 6 13 2" xfId="52398" xr:uid="{113B9F54-6742-4202-9FF9-43F946A8F270}"/>
    <cellStyle name="Normal 10 6 14" xfId="1427" xr:uid="{00000000-0005-0000-0000-0000D20E0000}"/>
    <cellStyle name="Normal 10 6 14 2" xfId="53880" xr:uid="{6D0E0180-291B-4E59-BBFC-16519E8ABB55}"/>
    <cellStyle name="Normal 10 6 15" xfId="27918" xr:uid="{9D46D39B-C900-40F6-BC1A-0C30A0AF0E5B}"/>
    <cellStyle name="Normal 10 6 2" xfId="1056" xr:uid="{10C180B3-F4FA-4229-AD92-4A23ED189198}"/>
    <cellStyle name="Normal 10 6 2 10" xfId="2876" xr:uid="{00000000-0005-0000-0000-0000D60E0000}"/>
    <cellStyle name="Normal 10 6 2 10 2" xfId="19360" xr:uid="{88E82DD8-34BA-4201-BD93-E3538129A7A7}"/>
    <cellStyle name="Normal 10 6 2 10 2 2" xfId="45349" xr:uid="{304E7C67-CF55-4430-94DB-6EF4B9159C38}"/>
    <cellStyle name="Normal 10 6 2 10 3" xfId="29067" xr:uid="{38697628-F9C9-4DB1-9C14-D054D8A4B6B5}"/>
    <cellStyle name="Normal 10 6 2 11" xfId="11240" xr:uid="{0BDC3486-40E5-4E4C-BB6B-21871796D25F}"/>
    <cellStyle name="Normal 10 6 2 11 2" xfId="37229" xr:uid="{009CE6F4-850B-49AC-AE06-8DD996DD037D}"/>
    <cellStyle name="Normal 10 6 2 12" xfId="26825" xr:uid="{BAAA9392-4AB1-4A56-80F5-FE6D11A5B9E6}"/>
    <cellStyle name="Normal 10 6 2 12 2" xfId="52814" xr:uid="{42B63170-AA69-4C8D-91E9-2B64DAE6C597}"/>
    <cellStyle name="Normal 10 6 2 13" xfId="1720" xr:uid="{00000000-0005-0000-0000-0000D50E0000}"/>
    <cellStyle name="Normal 10 6 2 13 2" xfId="54173" xr:uid="{098AAB86-64D0-4663-89BF-F22523B26CD6}"/>
    <cellStyle name="Normal 10 6 2 14" xfId="28214" xr:uid="{EFD9BBF2-6927-4420-84BA-9B665F8E59E8}"/>
    <cellStyle name="Normal 10 6 2 2" xfId="3579" xr:uid="{00000000-0005-0000-0000-0000D70E0000}"/>
    <cellStyle name="Normal 10 6 2 2 2" xfId="5783" xr:uid="{00000000-0005-0000-0000-0000D80E0000}"/>
    <cellStyle name="Normal 10 6 2 2 2 2" xfId="22172" xr:uid="{2BB90353-28E3-4E25-BABB-8E2777F74F63}"/>
    <cellStyle name="Normal 10 6 2 2 2 2 2" xfId="48161" xr:uid="{DD278262-267F-4CF1-B3B6-8C8DA13924F7}"/>
    <cellStyle name="Normal 10 6 2 2 2 3" xfId="14052" xr:uid="{4D6C7D86-2EA7-4149-AA98-595FE8D79A36}"/>
    <cellStyle name="Normal 10 6 2 2 2 3 2" xfId="40041" xr:uid="{FCF5A133-CAF6-4A91-83E7-E06637682FCD}"/>
    <cellStyle name="Normal 10 6 2 2 2 4" xfId="31888" xr:uid="{E943212A-B7CA-4300-96B1-981029DDAA8F}"/>
    <cellStyle name="Normal 10 6 2 2 3" xfId="8615" xr:uid="{00000000-0005-0000-0000-0000D90E0000}"/>
    <cellStyle name="Normal 10 6 2 2 3 2" xfId="24946" xr:uid="{8405E8DC-2A30-4DE1-85F5-8D265789C3F9}"/>
    <cellStyle name="Normal 10 6 2 2 3 2 2" xfId="50935" xr:uid="{ADD9F71D-63EB-45F3-AC14-76BF22CCAF87}"/>
    <cellStyle name="Normal 10 6 2 2 3 3" xfId="16826" xr:uid="{1E116594-766F-41F2-A137-F272E39B2C03}"/>
    <cellStyle name="Normal 10 6 2 2 3 3 2" xfId="42815" xr:uid="{04B3C6A0-2937-4BDC-89E7-971ABFCE151D}"/>
    <cellStyle name="Normal 10 6 2 2 3 4" xfId="34662" xr:uid="{54BB366F-3D74-48F6-B79F-536AA81E6357}"/>
    <cellStyle name="Normal 10 6 2 2 4" xfId="20051" xr:uid="{57579E50-6D67-4F46-81A8-D4C4039F605E}"/>
    <cellStyle name="Normal 10 6 2 2 4 2" xfId="46040" xr:uid="{A24F1DA6-27AF-4368-9ED3-6975D618CE44}"/>
    <cellStyle name="Normal 10 6 2 2 5" xfId="11931" xr:uid="{E10EC516-2B54-405D-B71C-057E6D14467D}"/>
    <cellStyle name="Normal 10 6 2 2 5 2" xfId="37920" xr:uid="{ADD6B8DE-426F-47CD-8228-45E6BE3DD55B}"/>
    <cellStyle name="Normal 10 6 2 2 6" xfId="27516" xr:uid="{73EB7E4C-E0C8-41DA-9B76-C68426E3F5B0}"/>
    <cellStyle name="Normal 10 6 2 2 6 2" xfId="53505" xr:uid="{48E3B847-8F8A-4A41-BEC2-B39191CF07DD}"/>
    <cellStyle name="Normal 10 6 2 2 7" xfId="29762" xr:uid="{13C72B92-8592-48A9-AD6A-5D47C8AA12DC}"/>
    <cellStyle name="Normal 10 6 2 3" xfId="4304" xr:uid="{00000000-0005-0000-0000-0000DA0E0000}"/>
    <cellStyle name="Normal 10 6 2 3 2" xfId="20713" xr:uid="{0BADC6D1-3685-4D1B-A7CB-2268BC57CF8E}"/>
    <cellStyle name="Normal 10 6 2 3 2 2" xfId="46702" xr:uid="{ABF9A30D-94E4-43F5-8393-24532EC0FAB1}"/>
    <cellStyle name="Normal 10 6 2 3 3" xfId="12593" xr:uid="{65707378-F278-491C-A597-F9E6DF4C4915}"/>
    <cellStyle name="Normal 10 6 2 3 3 2" xfId="38582" xr:uid="{B687BFE3-A4A8-4EDE-A131-BE93E0929F42}"/>
    <cellStyle name="Normal 10 6 2 3 4" xfId="30427" xr:uid="{1701331B-BFEE-4932-8D50-7C7FAE1B650E}"/>
    <cellStyle name="Normal 10 6 2 4" xfId="5084" xr:uid="{00000000-0005-0000-0000-0000DB0E0000}"/>
    <cellStyle name="Normal 10 6 2 4 2" xfId="21481" xr:uid="{507E1207-BABB-4B30-97E1-997D4612D3E7}"/>
    <cellStyle name="Normal 10 6 2 4 2 2" xfId="47470" xr:uid="{FF13F731-2D12-48CB-A24A-B070AC663A10}"/>
    <cellStyle name="Normal 10 6 2 4 3" xfId="13361" xr:uid="{F1BC2D4D-67B6-4456-9D2D-28701BD6AA35}"/>
    <cellStyle name="Normal 10 6 2 4 3 2" xfId="39350" xr:uid="{B5155CCE-6EB3-47AD-A8D1-4DC92E90F9CB}"/>
    <cellStyle name="Normal 10 6 2 4 4" xfId="31197" xr:uid="{A954DB3E-6054-46DC-BF44-04FDD19E1640}"/>
    <cellStyle name="Normal 10 6 2 5" xfId="6500" xr:uid="{00000000-0005-0000-0000-0000DC0E0000}"/>
    <cellStyle name="Normal 10 6 2 5 2" xfId="22834" xr:uid="{F923A5D6-7CB2-4935-BBF7-E60960734473}"/>
    <cellStyle name="Normal 10 6 2 5 2 2" xfId="48823" xr:uid="{88F8B040-CFB0-45C7-BB22-E1E448BE0B4A}"/>
    <cellStyle name="Normal 10 6 2 5 3" xfId="14714" xr:uid="{5288EAF0-2A57-456E-B2E7-D42F97E8B8AD}"/>
    <cellStyle name="Normal 10 6 2 5 3 2" xfId="40703" xr:uid="{1B8BAF3B-C48E-4AD6-ABC9-D80BD9474962}"/>
    <cellStyle name="Normal 10 6 2 5 4" xfId="32550" xr:uid="{AECA55B5-1423-4BFD-9761-7B3920D2C549}"/>
    <cellStyle name="Normal 10 6 2 6" xfId="7156" xr:uid="{00000000-0005-0000-0000-0000DD0E0000}"/>
    <cellStyle name="Normal 10 6 2 6 2" xfId="23487" xr:uid="{C5FCBFC7-9A11-45A1-8CB7-2CD8BC416E95}"/>
    <cellStyle name="Normal 10 6 2 6 2 2" xfId="49476" xr:uid="{E47E3B6E-BC9E-426E-B58A-18326A53AFEB}"/>
    <cellStyle name="Normal 10 6 2 6 3" xfId="15367" xr:uid="{4105896A-589E-4E06-BD55-8C733B5642E0}"/>
    <cellStyle name="Normal 10 6 2 6 3 2" xfId="41356" xr:uid="{5C8BE96C-52E1-4A22-B3FA-4D33BD327AE3}"/>
    <cellStyle name="Normal 10 6 2 6 4" xfId="33203" xr:uid="{AF145E71-8407-46F0-9CC2-74838840970D}"/>
    <cellStyle name="Normal 10 6 2 7" xfId="7924" xr:uid="{00000000-0005-0000-0000-0000DE0E0000}"/>
    <cellStyle name="Normal 10 6 2 7 2" xfId="24255" xr:uid="{E3954E6D-BA88-4D97-B974-AFF08E288812}"/>
    <cellStyle name="Normal 10 6 2 7 2 2" xfId="50244" xr:uid="{7AB17AA6-0371-4D2F-815F-E1AC8AFC11AD}"/>
    <cellStyle name="Normal 10 6 2 7 3" xfId="16135" xr:uid="{9933F34F-206F-4B8F-AEBA-2ECC359989F9}"/>
    <cellStyle name="Normal 10 6 2 7 3 2" xfId="42124" xr:uid="{D126207E-0D92-4935-BC60-1D81AB56847C}"/>
    <cellStyle name="Normal 10 6 2 7 4" xfId="33971" xr:uid="{04955432-6068-4359-8529-E6A2B6CA8199}"/>
    <cellStyle name="Normal 10 6 2 8" xfId="9680" xr:uid="{00000000-0005-0000-0000-0000DF0E0000}"/>
    <cellStyle name="Normal 10 6 2 8 2" xfId="25961" xr:uid="{C7BD33B7-A758-4B13-95D4-CCF1FB58BD19}"/>
    <cellStyle name="Normal 10 6 2 8 2 2" xfId="51950" xr:uid="{962BF23F-5600-4484-822B-14E87BD100AC}"/>
    <cellStyle name="Normal 10 6 2 8 3" xfId="17841" xr:uid="{0B631B1B-A5CB-46F4-AA7E-9C559000159A}"/>
    <cellStyle name="Normal 10 6 2 8 3 2" xfId="43830" xr:uid="{965CB53F-C2D6-4475-B717-45B105842501}"/>
    <cellStyle name="Normal 10 6 2 8 4" xfId="35678" xr:uid="{F377B833-8846-45A8-9D9E-43F67CC2A2FB}"/>
    <cellStyle name="Normal 10 6 2 9" xfId="10464" xr:uid="{00000000-0005-0000-0000-0000E00E0000}"/>
    <cellStyle name="Normal 10 6 2 9 2" xfId="18587" xr:uid="{7DA41BFD-893A-4A79-B4AA-2389E81ADAB5}"/>
    <cellStyle name="Normal 10 6 2 9 2 2" xfId="44576" xr:uid="{A4FAA638-4A6C-470D-AC3B-062D85CD0CF1}"/>
    <cellStyle name="Normal 10 6 2 9 3" xfId="36453" xr:uid="{6BA0D8BF-5429-42A7-8047-FE8201F4D384}"/>
    <cellStyle name="Normal 10 6 3" xfId="750" xr:uid="{ABAEEF29-03E2-4E88-A06F-69015C161769}"/>
    <cellStyle name="Normal 10 6 3 2" xfId="5486" xr:uid="{00000000-0005-0000-0000-0000E20E0000}"/>
    <cellStyle name="Normal 10 6 3 2 2" xfId="21875" xr:uid="{668C7E38-7133-42D3-804C-3EE891CD015A}"/>
    <cellStyle name="Normal 10 6 3 2 2 2" xfId="47864" xr:uid="{9445E27E-9C9B-46C1-8308-A5A3550D03EE}"/>
    <cellStyle name="Normal 10 6 3 2 3" xfId="13755" xr:uid="{494D00A8-25C0-4E60-956E-99F5DFFA6CC8}"/>
    <cellStyle name="Normal 10 6 3 2 3 2" xfId="39744" xr:uid="{10F2BCE7-49AC-4487-B9D7-4CD4E1ED54A7}"/>
    <cellStyle name="Normal 10 6 3 2 4" xfId="31591" xr:uid="{A31C0B4D-04A5-442F-BD1D-FFFBADE23C9F}"/>
    <cellStyle name="Normal 10 6 3 3" xfId="8318" xr:uid="{00000000-0005-0000-0000-0000E30E0000}"/>
    <cellStyle name="Normal 10 6 3 3 2" xfId="24649" xr:uid="{83379FE2-4F08-4625-B47B-79C146D6E070}"/>
    <cellStyle name="Normal 10 6 3 3 2 2" xfId="50638" xr:uid="{F03DE8DC-6DAE-43F1-AE84-1467784E7EC6}"/>
    <cellStyle name="Normal 10 6 3 3 3" xfId="16529" xr:uid="{29B0E1D1-EABE-41DD-94AB-CCC4A226B1B1}"/>
    <cellStyle name="Normal 10 6 3 3 3 2" xfId="42518" xr:uid="{3A6C40AC-F24B-4973-A345-E272DBF98F88}"/>
    <cellStyle name="Normal 10 6 3 3 4" xfId="34365" xr:uid="{7ADFA088-7993-4AC7-84DD-43EA55C87C74}"/>
    <cellStyle name="Normal 10 6 3 4" xfId="9381" xr:uid="{00000000-0005-0000-0000-0000E40E0000}"/>
    <cellStyle name="Normal 10 6 3 4 2" xfId="25666" xr:uid="{8C1A1D1F-81AA-4BCE-83E2-76213D263B08}"/>
    <cellStyle name="Normal 10 6 3 4 2 2" xfId="51655" xr:uid="{D30C108A-C1E2-49AD-9EC1-8873F1E93211}"/>
    <cellStyle name="Normal 10 6 3 4 3" xfId="17546" xr:uid="{87344BE5-86B7-4AE8-AFF5-3E055F37BA19}"/>
    <cellStyle name="Normal 10 6 3 4 3 2" xfId="43535" xr:uid="{01E61CC5-CE2E-4B44-8CBA-0703BE5A0792}"/>
    <cellStyle name="Normal 10 6 3 4 4" xfId="35383" xr:uid="{16ECAFD3-2193-4619-8073-8796459B4E2B}"/>
    <cellStyle name="Normal 10 6 3 5" xfId="19754" xr:uid="{FF2C2A4A-EC79-4DCC-A7B1-536DC91E40E8}"/>
    <cellStyle name="Normal 10 6 3 5 2" xfId="45743" xr:uid="{E5E238D9-3285-4A75-881C-5B032D2D53E2}"/>
    <cellStyle name="Normal 10 6 3 6" xfId="11634" xr:uid="{030B74C2-C53D-40DA-86B0-C936B6E4BD31}"/>
    <cellStyle name="Normal 10 6 3 6 2" xfId="37623" xr:uid="{124A2081-3789-4509-ADD9-C06D69A6FFBA}"/>
    <cellStyle name="Normal 10 6 3 7" xfId="27219" xr:uid="{D47E4936-24E2-4AC3-8484-B90102028D4D}"/>
    <cellStyle name="Normal 10 6 3 7 2" xfId="53208" xr:uid="{5B282BA8-4A6F-486A-A144-A41726DF05AB}"/>
    <cellStyle name="Normal 10 6 3 8" xfId="3281" xr:uid="{00000000-0005-0000-0000-0000E10E0000}"/>
    <cellStyle name="Normal 10 6 3 9" xfId="29464" xr:uid="{BA6D56E1-4097-4672-865E-B924637E8B91}"/>
    <cellStyle name="Normal 10 6 4" xfId="3998" xr:uid="{00000000-0005-0000-0000-0000E50E0000}"/>
    <cellStyle name="Normal 10 6 4 2" xfId="20420" xr:uid="{B9D4B7DA-217A-4450-8201-4A14111F729D}"/>
    <cellStyle name="Normal 10 6 4 2 2" xfId="46409" xr:uid="{E0B98671-89EA-4DD0-BC77-3505CC66D053}"/>
    <cellStyle name="Normal 10 6 4 3" xfId="12300" xr:uid="{8252517E-DE8F-4DCF-B2CE-C4EE8DA50BE7}"/>
    <cellStyle name="Normal 10 6 4 3 2" xfId="38289" xr:uid="{E09B6D0C-C91A-4979-A5E5-7F46CD15A01C}"/>
    <cellStyle name="Normal 10 6 4 4" xfId="30134" xr:uid="{36EBCEEC-5B0F-4393-9DED-71A0859203A7}"/>
    <cellStyle name="Normal 10 6 5" xfId="4660" xr:uid="{00000000-0005-0000-0000-0000E60E0000}"/>
    <cellStyle name="Normal 10 6 5 2" xfId="21066" xr:uid="{3F1C72E7-32CF-4659-8D78-4758119D6EEA}"/>
    <cellStyle name="Normal 10 6 5 2 2" xfId="47055" xr:uid="{C9EA5861-7C0F-4AAD-8B3B-87E50938B8D0}"/>
    <cellStyle name="Normal 10 6 5 3" xfId="12946" xr:uid="{CD183C09-EA4A-473B-922D-B4AF4911DFED}"/>
    <cellStyle name="Normal 10 6 5 3 2" xfId="38935" xr:uid="{7F68CE93-5608-48DB-84E6-D7F506F9238E}"/>
    <cellStyle name="Normal 10 6 5 4" xfId="30780" xr:uid="{5364F7CD-D3CD-49CD-8271-28E4DC50F5E0}"/>
    <cellStyle name="Normal 10 6 6" xfId="6195" xr:uid="{00000000-0005-0000-0000-0000E70E0000}"/>
    <cellStyle name="Normal 10 6 6 2" xfId="22541" xr:uid="{60ED56B2-0BAA-4507-93DA-40B74310F9FB}"/>
    <cellStyle name="Normal 10 6 6 2 2" xfId="48530" xr:uid="{CC53D8FD-4075-41D9-B20A-DE823EED95BC}"/>
    <cellStyle name="Normal 10 6 6 3" xfId="14421" xr:uid="{42CAE8A4-5B68-4AA9-9231-C282789BB1C3}"/>
    <cellStyle name="Normal 10 6 6 3 2" xfId="40410" xr:uid="{7740342E-9AE7-4458-92AA-F190B2AAD344}"/>
    <cellStyle name="Normal 10 6 6 4" xfId="32257" xr:uid="{53A7B22E-4892-4759-B9A4-A50468ACBC67}"/>
    <cellStyle name="Normal 10 6 7" xfId="6863" xr:uid="{00000000-0005-0000-0000-0000E80E0000}"/>
    <cellStyle name="Normal 10 6 7 2" xfId="23194" xr:uid="{DA59A028-C2AA-4E41-94E2-98CFD1CFD1D0}"/>
    <cellStyle name="Normal 10 6 7 2 2" xfId="49183" xr:uid="{92F636CA-CC93-4150-98DB-1C8AF38819FC}"/>
    <cellStyle name="Normal 10 6 7 3" xfId="15074" xr:uid="{94ABA341-241B-4FD8-9772-0267A5FE121B}"/>
    <cellStyle name="Normal 10 6 7 3 2" xfId="41063" xr:uid="{4DFE9871-3B14-4612-9FE8-78E15F36DF19}"/>
    <cellStyle name="Normal 10 6 7 4" xfId="32910" xr:uid="{233B8594-5A71-48C5-9DE3-DDD8A7A6DD4D}"/>
    <cellStyle name="Normal 10 6 8" xfId="7509" xr:uid="{00000000-0005-0000-0000-0000E90E0000}"/>
    <cellStyle name="Normal 10 6 8 2" xfId="23840" xr:uid="{62BDDA2A-9455-4D87-8084-8422EA21E1B0}"/>
    <cellStyle name="Normal 10 6 8 2 2" xfId="49829" xr:uid="{C08D7D8B-B02A-4FE0-9D3F-8B817C7FE8CB}"/>
    <cellStyle name="Normal 10 6 8 3" xfId="15720" xr:uid="{A37A2B18-8B46-48A0-A2DA-66E7E541CD6B}"/>
    <cellStyle name="Normal 10 6 8 3 2" xfId="41709" xr:uid="{F2CE0691-D503-4FD0-B674-3A4CF281EE34}"/>
    <cellStyle name="Normal 10 6 8 4" xfId="33556" xr:uid="{8BCF4E7C-B869-4975-B75B-7B35E0FEFA2E}"/>
    <cellStyle name="Normal 10 6 9" xfId="8909" xr:uid="{00000000-0005-0000-0000-0000EA0E0000}"/>
    <cellStyle name="Normal 10 6 9 2" xfId="25240" xr:uid="{DDEC15C9-30C5-480F-8316-291CC499CB11}"/>
    <cellStyle name="Normal 10 6 9 2 2" xfId="51229" xr:uid="{037D7159-0B78-46F7-ACE2-8682E24DDF79}"/>
    <cellStyle name="Normal 10 6 9 3" xfId="17120" xr:uid="{BDD7ECB6-8B2B-40E8-B01D-745C443A21AA}"/>
    <cellStyle name="Normal 10 6 9 3 2" xfId="43109" xr:uid="{04B00990-17D2-4ECB-953C-E5B92A004FE4}"/>
    <cellStyle name="Normal 10 6 9 4" xfId="34956" xr:uid="{CDD33210-6615-43C8-B906-059220D42B1E}"/>
    <cellStyle name="Normal 10 7" xfId="206" xr:uid="{00000000-0005-0000-0000-0000C7000000}"/>
    <cellStyle name="Normal 10 7 10" xfId="10028" xr:uid="{00000000-0005-0000-0000-0000EC0E0000}"/>
    <cellStyle name="Normal 10 7 10 2" xfId="18151" xr:uid="{575C821E-9B9B-4FFE-9372-45D6F41D8611}"/>
    <cellStyle name="Normal 10 7 10 2 2" xfId="44140" xr:uid="{76733104-DEA5-4849-8808-EA8C4F4F28E3}"/>
    <cellStyle name="Normal 10 7 10 3" xfId="36017" xr:uid="{1116ED1D-543B-45A5-AB2B-23F3D582DC92}"/>
    <cellStyle name="Normal 10 7 11" xfId="1938" xr:uid="{00000000-0005-0000-0000-0000ED0E0000}"/>
    <cellStyle name="Normal 10 7 11 2" xfId="18802" xr:uid="{0FFDF786-7976-4A14-B16A-3C560C0E59FA}"/>
    <cellStyle name="Normal 10 7 11 2 2" xfId="44791" xr:uid="{7CC226C8-0311-4E30-91E3-1F42F09413DB}"/>
    <cellStyle name="Normal 10 7 11 3" xfId="28432" xr:uid="{3A1396A5-3BA1-4D3A-BDC7-C80F2F8D6116}"/>
    <cellStyle name="Normal 10 7 12" xfId="10682" xr:uid="{7B6C3683-CA39-442F-92ED-D548C5974FC7}"/>
    <cellStyle name="Normal 10 7 12 2" xfId="36671" xr:uid="{2391556F-A4D8-45B8-994A-732847CCDABD}"/>
    <cellStyle name="Normal 10 7 13" xfId="26266" xr:uid="{5B8F5654-CCB0-47D0-848B-25AC65824A2B}"/>
    <cellStyle name="Normal 10 7 13 2" xfId="52255" xr:uid="{5A0E7A4D-9981-4478-9250-BE92FF324597}"/>
    <cellStyle name="Normal 10 7 14" xfId="1284" xr:uid="{00000000-0005-0000-0000-0000EB0E0000}"/>
    <cellStyle name="Normal 10 7 14 2" xfId="53737" xr:uid="{A4AA6B64-70DB-4DDA-9B08-9C883DAF5DCE}"/>
    <cellStyle name="Normal 10 7 15" xfId="27756" xr:uid="{92E68757-E6A7-43F9-B794-624E094A92B3}"/>
    <cellStyle name="Normal 10 7 2" xfId="569" xr:uid="{CC161EF2-AF8C-4670-9F9F-DE44A0128730}"/>
    <cellStyle name="Normal 10 7 2 2" xfId="5085" xr:uid="{00000000-0005-0000-0000-0000EF0E0000}"/>
    <cellStyle name="Normal 10 7 2 2 2" xfId="21482" xr:uid="{FC27D16D-1B46-4A10-A241-2F69A333CA8B}"/>
    <cellStyle name="Normal 10 7 2 2 2 2" xfId="47471" xr:uid="{101D51BC-3787-4B47-B01E-7E7F53DECD33}"/>
    <cellStyle name="Normal 10 7 2 2 3" xfId="13362" xr:uid="{52D2E987-3CE9-490D-8034-543C3E4A9FDF}"/>
    <cellStyle name="Normal 10 7 2 2 3 2" xfId="39351" xr:uid="{B458C40D-0B0E-47B1-9752-291DB0AE4E96}"/>
    <cellStyle name="Normal 10 7 2 2 4" xfId="31198" xr:uid="{E7F480C9-DDB3-469D-B3FA-69113C396FA7}"/>
    <cellStyle name="Normal 10 7 2 3" xfId="7925" xr:uid="{00000000-0005-0000-0000-0000F00E0000}"/>
    <cellStyle name="Normal 10 7 2 3 2" xfId="24256" xr:uid="{16570DCD-7FAA-4DD9-BAF0-F7F3E7E5DDA8}"/>
    <cellStyle name="Normal 10 7 2 3 2 2" xfId="50245" xr:uid="{793BE61D-D8BC-4DE7-A212-5054DE318441}"/>
    <cellStyle name="Normal 10 7 2 3 3" xfId="16136" xr:uid="{9D72BAD9-F9E1-4FAA-A771-88908D99C5BA}"/>
    <cellStyle name="Normal 10 7 2 3 3 2" xfId="42125" xr:uid="{F07B0C09-59B9-460E-94A2-752925B280B4}"/>
    <cellStyle name="Normal 10 7 2 3 4" xfId="33972" xr:uid="{FB7D553A-53F8-4EF1-8836-AF449A9032FC}"/>
    <cellStyle name="Normal 10 7 2 4" xfId="9229" xr:uid="{00000000-0005-0000-0000-0000F10E0000}"/>
    <cellStyle name="Normal 10 7 2 4 2" xfId="25522" xr:uid="{5014CFF3-F3BE-4FC1-8B02-001579401552}"/>
    <cellStyle name="Normal 10 7 2 4 2 2" xfId="51511" xr:uid="{099842FB-94A7-4F14-A6AF-E98D65DC0D60}"/>
    <cellStyle name="Normal 10 7 2 4 3" xfId="17402" xr:uid="{61444847-9658-4624-8DD6-EC2CC4666BC1}"/>
    <cellStyle name="Normal 10 7 2 4 3 2" xfId="43391" xr:uid="{5F2A1F48-421A-4197-BDAD-663FF5943897}"/>
    <cellStyle name="Normal 10 7 2 4 4" xfId="35239" xr:uid="{68309391-2786-4E83-B237-8C7EDE67C278}"/>
    <cellStyle name="Normal 10 7 2 5" xfId="19361" xr:uid="{DBF5FBEA-D317-49B8-A8E4-3B67986DAA9B}"/>
    <cellStyle name="Normal 10 7 2 5 2" xfId="45350" xr:uid="{F67D34DC-BEA8-48D7-88BA-7892872F4CA9}"/>
    <cellStyle name="Normal 10 7 2 6" xfId="11241" xr:uid="{EEEEDD7F-DE1A-487F-BB4A-C4A9B039D2BF}"/>
    <cellStyle name="Normal 10 7 2 6 2" xfId="37230" xr:uid="{45D605D7-5A22-4651-A787-7BB4F1CF820D}"/>
    <cellStyle name="Normal 10 7 2 7" xfId="26826" xr:uid="{5A5E9351-0691-4BF8-B646-A71C6C844A4F}"/>
    <cellStyle name="Normal 10 7 2 7 2" xfId="52815" xr:uid="{B75A1300-66D0-4876-9EBE-3E5C8B7E83A2}"/>
    <cellStyle name="Normal 10 7 2 8" xfId="2877" xr:uid="{00000000-0005-0000-0000-0000EE0E0000}"/>
    <cellStyle name="Normal 10 7 2 9" xfId="29068" xr:uid="{59672AED-CCBE-4ED0-9813-2032BC6802B4}"/>
    <cellStyle name="Normal 10 7 3" xfId="3432" xr:uid="{00000000-0005-0000-0000-0000F20E0000}"/>
    <cellStyle name="Normal 10 7 3 2" xfId="5636" xr:uid="{00000000-0005-0000-0000-0000F30E0000}"/>
    <cellStyle name="Normal 10 7 3 2 2" xfId="22025" xr:uid="{218E4990-A204-4B18-8EE7-032AF823F3E4}"/>
    <cellStyle name="Normal 10 7 3 2 2 2" xfId="48014" xr:uid="{31BA73C3-9169-4432-A2D4-36FCFCD7361E}"/>
    <cellStyle name="Normal 10 7 3 2 3" xfId="13905" xr:uid="{D37DDD15-5327-49B7-B93B-EA539EE7CD52}"/>
    <cellStyle name="Normal 10 7 3 2 3 2" xfId="39894" xr:uid="{F1092930-FCCF-470F-BDC7-FDE0C326D506}"/>
    <cellStyle name="Normal 10 7 3 2 4" xfId="31741" xr:uid="{814C27BC-69D3-4064-B900-011D0ADEC4F7}"/>
    <cellStyle name="Normal 10 7 3 3" xfId="8468" xr:uid="{00000000-0005-0000-0000-0000F40E0000}"/>
    <cellStyle name="Normal 10 7 3 3 2" xfId="24799" xr:uid="{929EBDF1-E031-4BF4-AA86-E78ABD99A99D}"/>
    <cellStyle name="Normal 10 7 3 3 2 2" xfId="50788" xr:uid="{DB1AD034-4E89-4D34-8AE7-02345854048B}"/>
    <cellStyle name="Normal 10 7 3 3 3" xfId="16679" xr:uid="{B3DBB12D-7933-4A91-B3D1-9895B7D7A70A}"/>
    <cellStyle name="Normal 10 7 3 3 3 2" xfId="42668" xr:uid="{016947E6-1E4D-4B33-9D34-071CCF5EF54B}"/>
    <cellStyle name="Normal 10 7 3 3 4" xfId="34515" xr:uid="{352E173C-5B1F-4644-AFA0-1AEB457D6D65}"/>
    <cellStyle name="Normal 10 7 3 4" xfId="19904" xr:uid="{E566F628-DFBA-4F4B-B378-B495EE3BA686}"/>
    <cellStyle name="Normal 10 7 3 4 2" xfId="45893" xr:uid="{B7160C64-BB8E-413A-8912-93B2874E0843}"/>
    <cellStyle name="Normal 10 7 3 5" xfId="11784" xr:uid="{0EE5534D-3B2C-48DB-AD73-E2D554AE954D}"/>
    <cellStyle name="Normal 10 7 3 5 2" xfId="37773" xr:uid="{3E42D5E7-7C89-4A21-9B82-139660103FF6}"/>
    <cellStyle name="Normal 10 7 3 6" xfId="27369" xr:uid="{205D2694-03E1-46DA-9432-B398946E802B}"/>
    <cellStyle name="Normal 10 7 3 6 2" xfId="53358" xr:uid="{A6763B70-A2F5-4CF5-9611-C060CD4540AE}"/>
    <cellStyle name="Normal 10 7 3 7" xfId="29614" xr:uid="{84A7FDA2-4DF1-4555-A7C3-4A05508DA95E}"/>
    <cellStyle name="Normal 10 7 4" xfId="3818" xr:uid="{00000000-0005-0000-0000-0000F50E0000}"/>
    <cellStyle name="Normal 10 7 4 2" xfId="20277" xr:uid="{1ABA391E-A3BD-440E-ADA9-271DA60DD8CC}"/>
    <cellStyle name="Normal 10 7 4 2 2" xfId="46266" xr:uid="{A021D403-351F-442C-A759-6D0AE7FBE516}"/>
    <cellStyle name="Normal 10 7 4 3" xfId="12157" xr:uid="{A4215799-FBCC-47D1-8352-3E316CCF9E03}"/>
    <cellStyle name="Normal 10 7 4 3 2" xfId="38146" xr:uid="{9A71D1FC-6836-4FE2-91A0-869B3B41AC49}"/>
    <cellStyle name="Normal 10 7 4 4" xfId="29991" xr:uid="{B29086B5-F541-4AFA-9EF2-9A41AC573242}"/>
    <cellStyle name="Normal 10 7 5" xfId="4517" xr:uid="{00000000-0005-0000-0000-0000F60E0000}"/>
    <cellStyle name="Normal 10 7 5 2" xfId="20923" xr:uid="{04579FFD-E72C-4E6A-AB76-A487BE71278E}"/>
    <cellStyle name="Normal 10 7 5 2 2" xfId="46912" xr:uid="{4001E6F6-1CB8-4D22-B565-05B5E6E818CB}"/>
    <cellStyle name="Normal 10 7 5 3" xfId="12803" xr:uid="{3553C41E-474E-466B-AEA2-4B100B5C2663}"/>
    <cellStyle name="Normal 10 7 5 3 2" xfId="38792" xr:uid="{638664BF-8DD4-4983-A4EB-CB43014B3682}"/>
    <cellStyle name="Normal 10 7 5 4" xfId="30637" xr:uid="{91D9F6BE-63E5-42D6-8CF7-65E29CFE1398}"/>
    <cellStyle name="Normal 10 7 6" xfId="6017" xr:uid="{00000000-0005-0000-0000-0000F70E0000}"/>
    <cellStyle name="Normal 10 7 6 2" xfId="22398" xr:uid="{CB3CC3C5-49FF-40F5-9454-8CC6076CC9EC}"/>
    <cellStyle name="Normal 10 7 6 2 2" xfId="48387" xr:uid="{00E80A67-B11E-45BE-8482-29AC428DD976}"/>
    <cellStyle name="Normal 10 7 6 3" xfId="14278" xr:uid="{447739C4-16B3-4255-B6AB-14CE2FFA62F4}"/>
    <cellStyle name="Normal 10 7 6 3 2" xfId="40267" xr:uid="{CF6AA8A5-5BAF-432D-B74C-F229E594E8AB}"/>
    <cellStyle name="Normal 10 7 6 4" xfId="32114" xr:uid="{68B50E22-86E2-41E0-9F01-9734911F3B72}"/>
    <cellStyle name="Normal 10 7 7" xfId="6720" xr:uid="{00000000-0005-0000-0000-0000F80E0000}"/>
    <cellStyle name="Normal 10 7 7 2" xfId="23051" xr:uid="{F7CD8766-7CCA-43CA-907B-969F79E6A4C3}"/>
    <cellStyle name="Normal 10 7 7 2 2" xfId="49040" xr:uid="{4E9AB6C0-D5E8-40A2-B691-83F171FF6FFB}"/>
    <cellStyle name="Normal 10 7 7 3" xfId="14931" xr:uid="{046346AE-AED0-4FD8-BC0F-6AA0FAEA61DF}"/>
    <cellStyle name="Normal 10 7 7 3 2" xfId="40920" xr:uid="{ADCA949D-BAC9-4779-961A-80DDF1E40723}"/>
    <cellStyle name="Normal 10 7 7 4" xfId="32767" xr:uid="{07A31FE9-CCB8-474A-822B-1C950F4F4564}"/>
    <cellStyle name="Normal 10 7 8" xfId="7366" xr:uid="{00000000-0005-0000-0000-0000F90E0000}"/>
    <cellStyle name="Normal 10 7 8 2" xfId="23697" xr:uid="{DAD30AD8-743A-41FB-8721-71390FB328CD}"/>
    <cellStyle name="Normal 10 7 8 2 2" xfId="49686" xr:uid="{8FE80C88-22A5-494E-A52F-34BFBFA46ED3}"/>
    <cellStyle name="Normal 10 7 8 3" xfId="15577" xr:uid="{31754834-341D-4F91-B6D7-4BA411C45785}"/>
    <cellStyle name="Normal 10 7 8 3 2" xfId="41566" xr:uid="{614BCD08-730A-4088-87FB-2EF87C5C610B}"/>
    <cellStyle name="Normal 10 7 8 4" xfId="33413" xr:uid="{47A9AE92-A4F0-4643-B1AA-59BA36CA8E1C}"/>
    <cellStyle name="Normal 10 7 9" xfId="8910" xr:uid="{00000000-0005-0000-0000-0000FA0E0000}"/>
    <cellStyle name="Normal 10 7 9 2" xfId="25241" xr:uid="{A55003BA-2C29-4BE3-9393-FB28653F3DA1}"/>
    <cellStyle name="Normal 10 7 9 2 2" xfId="51230" xr:uid="{9E94478F-26F2-4698-BA9B-D43C959D6BF0}"/>
    <cellStyle name="Normal 10 7 9 3" xfId="17121" xr:uid="{C7B4DFC8-7657-4977-82AA-5A4E424E44EA}"/>
    <cellStyle name="Normal 10 7 9 3 2" xfId="43110" xr:uid="{7E94F05C-EA78-421C-B444-4EDFFE41FFA1}"/>
    <cellStyle name="Normal 10 7 9 4" xfId="34957" xr:uid="{B9997229-4BA2-4577-9022-0A2DF62F473F}"/>
    <cellStyle name="Normal 10 8" xfId="3135" xr:uid="{00000000-0005-0000-0000-0000FB0E0000}"/>
    <cellStyle name="Normal 10 8 2" xfId="5343" xr:uid="{00000000-0005-0000-0000-0000FC0E0000}"/>
    <cellStyle name="Normal 10 8 2 2" xfId="21732" xr:uid="{DD9720F6-1B8F-4AED-BA4D-28B20E4E35BA}"/>
    <cellStyle name="Normal 10 8 2 2 2" xfId="47721" xr:uid="{804517CD-434B-4146-8EF5-E44B50504D49}"/>
    <cellStyle name="Normal 10 8 2 3" xfId="13612" xr:uid="{8BD1FC8F-B77A-464E-BE75-613012263C05}"/>
    <cellStyle name="Normal 10 8 2 3 2" xfId="39601" xr:uid="{2934E1D0-8747-40D6-AD9A-28B44D38D966}"/>
    <cellStyle name="Normal 10 8 2 4" xfId="31448" xr:uid="{18195820-0C57-4D51-9A18-4058DD18EB4A}"/>
    <cellStyle name="Normal 10 8 3" xfId="8175" xr:uid="{00000000-0005-0000-0000-0000FD0E0000}"/>
    <cellStyle name="Normal 10 8 3 2" xfId="24506" xr:uid="{D9A6D27D-778A-4C03-9AA2-29D35E851EA6}"/>
    <cellStyle name="Normal 10 8 3 2 2" xfId="50495" xr:uid="{785E39AC-21A1-421D-B18A-FFBD9E41B93B}"/>
    <cellStyle name="Normal 10 8 3 3" xfId="16386" xr:uid="{A77DE6E0-8A00-4AED-94A9-B4DC20CF9B84}"/>
    <cellStyle name="Normal 10 8 3 3 2" xfId="42375" xr:uid="{18BAE5C9-4B42-411B-B626-6000649D7271}"/>
    <cellStyle name="Normal 10 8 3 4" xfId="34222" xr:uid="{F451E1F3-5B03-40AC-A9A9-B68017C99138}"/>
    <cellStyle name="Normal 10 8 4" xfId="19611" xr:uid="{54C902BB-D5CD-4B0B-B7D5-DBE39112B7FA}"/>
    <cellStyle name="Normal 10 8 4 2" xfId="45600" xr:uid="{60D07627-E747-42C1-AAD3-6A910AEBF0F1}"/>
    <cellStyle name="Normal 10 8 5" xfId="11491" xr:uid="{7DF39707-80B3-48BF-89CC-4A5E99443061}"/>
    <cellStyle name="Normal 10 8 5 2" xfId="37480" xr:uid="{C276A50E-DD4D-4360-BB5B-5798417E52F4}"/>
    <cellStyle name="Normal 10 8 6" xfId="27076" xr:uid="{615CA4E7-2324-4877-BEA5-473D6173CA0D}"/>
    <cellStyle name="Normal 10 8 6 2" xfId="53065" xr:uid="{E9C55CCF-3170-486E-AFCD-A2F433D752B7}"/>
    <cellStyle name="Normal 10 8 7" xfId="29321" xr:uid="{B0088DA3-2022-4866-A86C-D87C9D9C0E59}"/>
    <cellStyle name="Normal 11" xfId="207" xr:uid="{00000000-0005-0000-0000-0000C8000000}"/>
    <cellStyle name="Normal 11 10" xfId="3136" xr:uid="{00000000-0005-0000-0000-0000FF0E0000}"/>
    <cellStyle name="Normal 11 10 2" xfId="5344" xr:uid="{00000000-0005-0000-0000-0000000F0000}"/>
    <cellStyle name="Normal 11 10 2 2" xfId="21733" xr:uid="{F77EFCD5-801A-4889-93E4-E85F5A908E98}"/>
    <cellStyle name="Normal 11 10 2 2 2" xfId="47722" xr:uid="{1AE902DB-DBC7-469E-92BF-1AD1ED5FD679}"/>
    <cellStyle name="Normal 11 10 2 3" xfId="13613" xr:uid="{EF8E1A1D-880C-4690-BD01-B745E060F9A3}"/>
    <cellStyle name="Normal 11 10 2 3 2" xfId="39602" xr:uid="{99C88143-24E1-43AE-9D26-521529152AAA}"/>
    <cellStyle name="Normal 11 10 2 4" xfId="31449" xr:uid="{2823D401-F6A8-474F-98B3-049C1D52BA66}"/>
    <cellStyle name="Normal 11 10 3" xfId="8176" xr:uid="{00000000-0005-0000-0000-0000010F0000}"/>
    <cellStyle name="Normal 11 10 3 2" xfId="24507" xr:uid="{307F6021-E3E2-4E88-BBC6-5C3623487BA8}"/>
    <cellStyle name="Normal 11 10 3 2 2" xfId="50496" xr:uid="{10B6D00C-5F6C-4C1E-BD05-9C034C281A98}"/>
    <cellStyle name="Normal 11 10 3 3" xfId="16387" xr:uid="{9A89D5C4-3F12-445C-8073-92F9FF30D68C}"/>
    <cellStyle name="Normal 11 10 3 3 2" xfId="42376" xr:uid="{88177BB1-BA06-4870-8989-B77ADC625B01}"/>
    <cellStyle name="Normal 11 10 3 4" xfId="34223" xr:uid="{51560D04-CB3C-4BA5-A8DA-B8EC045C85BD}"/>
    <cellStyle name="Normal 11 10 4" xfId="19612" xr:uid="{AE18355A-5E30-43DF-91B4-8289C260BEA7}"/>
    <cellStyle name="Normal 11 10 4 2" xfId="45601" xr:uid="{83AA43E0-6875-4D4C-AD76-EE58472BD150}"/>
    <cellStyle name="Normal 11 10 5" xfId="11492" xr:uid="{FB773D34-D111-41EA-8BC3-297AED25BCC6}"/>
    <cellStyle name="Normal 11 10 5 2" xfId="37481" xr:uid="{3AB7E41C-C8D2-4BAA-B475-BEB27FF5DB51}"/>
    <cellStyle name="Normal 11 10 6" xfId="27077" xr:uid="{6B0E8D5C-A7AF-4340-A085-4B9B70D47CBA}"/>
    <cellStyle name="Normal 11 10 6 2" xfId="53066" xr:uid="{3C6F8351-1614-44A4-A7B7-2882F9A901F0}"/>
    <cellStyle name="Normal 11 10 7" xfId="29322" xr:uid="{569858D3-DEBC-4638-A037-DCB3E9BAD41F}"/>
    <cellStyle name="Normal 11 11" xfId="3761" xr:uid="{00000000-0005-0000-0000-0000020F0000}"/>
    <cellStyle name="Normal 11 11 2" xfId="20227" xr:uid="{BAE8A2EF-953D-487D-BCBA-4DB73E1BCEDC}"/>
    <cellStyle name="Normal 11 11 2 2" xfId="46216" xr:uid="{B17C58C5-CF32-4B5E-A59F-4C7868B6478D}"/>
    <cellStyle name="Normal 11 11 3" xfId="12107" xr:uid="{A1D2E6F2-16CC-4210-BD0E-AC6BE7FF8490}"/>
    <cellStyle name="Normal 11 11 3 2" xfId="38096" xr:uid="{291DBB6F-0D9B-4903-A3A1-E8D0680FA234}"/>
    <cellStyle name="Normal 11 11 4" xfId="29941" xr:uid="{98F0C33A-3D82-49A0-9E90-3CB4D37B2154}"/>
    <cellStyle name="Normal 11 12" xfId="4474" xr:uid="{00000000-0005-0000-0000-0000030F0000}"/>
    <cellStyle name="Normal 11 12 2" xfId="20880" xr:uid="{E7E0FFAC-2E35-40FE-83DA-30816D989054}"/>
    <cellStyle name="Normal 11 12 2 2" xfId="46869" xr:uid="{D242F86E-A8C6-48EE-AED1-CDE3D8538FA5}"/>
    <cellStyle name="Normal 11 12 3" xfId="12760" xr:uid="{5FA066E4-0433-4627-A15A-B3924A43C286}"/>
    <cellStyle name="Normal 11 12 3 2" xfId="38749" xr:uid="{B1E1C843-AE8D-4BCC-AF17-03DC6DEFBF56}"/>
    <cellStyle name="Normal 11 12 4" xfId="30594" xr:uid="{D84E88D2-06DD-4D69-A1BF-0F1ECA33CD02}"/>
    <cellStyle name="Normal 11 13" xfId="5960" xr:uid="{00000000-0005-0000-0000-0000040F0000}"/>
    <cellStyle name="Normal 11 13 2" xfId="22348" xr:uid="{7595888F-678D-4466-86BB-EE8CA4BF1CAC}"/>
    <cellStyle name="Normal 11 13 2 2" xfId="48337" xr:uid="{974BF0A6-7DF5-4CF6-B7FA-6884028FC260}"/>
    <cellStyle name="Normal 11 13 3" xfId="14228" xr:uid="{2BF36EAD-4FF1-4D87-A396-E89C49E6306E}"/>
    <cellStyle name="Normal 11 13 3 2" xfId="40217" xr:uid="{DA6789E9-3E26-40AE-8385-AB14D6E7103E}"/>
    <cellStyle name="Normal 11 13 4" xfId="32064" xr:uid="{9DBF9F34-9E00-4D98-84D5-B5A4D3B56EE4}"/>
    <cellStyle name="Normal 11 14" xfId="6670" xr:uid="{00000000-0005-0000-0000-0000050F0000}"/>
    <cellStyle name="Normal 11 14 2" xfId="23001" xr:uid="{1720F9A9-DEA0-4B34-9F52-84C970174171}"/>
    <cellStyle name="Normal 11 14 2 2" xfId="48990" xr:uid="{18568B5F-C85E-4281-8160-7AB6267A72BE}"/>
    <cellStyle name="Normal 11 14 3" xfId="14881" xr:uid="{81721D86-0DB0-4709-A6F7-FE5C3E14B4C6}"/>
    <cellStyle name="Normal 11 14 3 2" xfId="40870" xr:uid="{C90D0D3D-9E55-4534-AC1C-E421284A2AD1}"/>
    <cellStyle name="Normal 11 14 4" xfId="32717" xr:uid="{84103DD9-0965-4B79-A59D-6D02D0775DA9}"/>
    <cellStyle name="Normal 11 15" xfId="7323" xr:uid="{00000000-0005-0000-0000-0000060F0000}"/>
    <cellStyle name="Normal 11 15 2" xfId="23654" xr:uid="{75F1ACCA-91C9-4C74-A84A-46932A84A0D5}"/>
    <cellStyle name="Normal 11 15 2 2" xfId="49643" xr:uid="{DBDB745F-221A-45E9-866D-36A7FCC1D38C}"/>
    <cellStyle name="Normal 11 15 3" xfId="15534" xr:uid="{25C7F31D-F655-419A-BFE4-014A9765C617}"/>
    <cellStyle name="Normal 11 15 3 2" xfId="41523" xr:uid="{EB161BF4-7577-4FF8-B626-AC22F1959245}"/>
    <cellStyle name="Normal 11 15 4" xfId="33370" xr:uid="{E5E4975D-57CB-4AF5-B195-71E6F1C398E2}"/>
    <cellStyle name="Normal 11 16" xfId="8911" xr:uid="{00000000-0005-0000-0000-0000070F0000}"/>
    <cellStyle name="Normal 11 16 2" xfId="25242" xr:uid="{D8863BF7-7C66-4D51-8CB9-C49ED011E321}"/>
    <cellStyle name="Normal 11 16 2 2" xfId="51231" xr:uid="{E64139DC-31AD-4E6B-B080-8691DD5FFA32}"/>
    <cellStyle name="Normal 11 16 3" xfId="17122" xr:uid="{E1F1AA03-87AD-4589-BCB0-973009A97907}"/>
    <cellStyle name="Normal 11 16 3 2" xfId="43111" xr:uid="{055C959E-DFB7-4113-9ACB-35D274A4FC2E}"/>
    <cellStyle name="Normal 11 16 4" xfId="34958" xr:uid="{0C563370-F71A-4E29-A9E7-54091EB535EC}"/>
    <cellStyle name="Normal 11 17" xfId="9978" xr:uid="{00000000-0005-0000-0000-0000080F0000}"/>
    <cellStyle name="Normal 11 17 2" xfId="18101" xr:uid="{299BF680-6D39-49B4-AFEA-B83713A95DBF}"/>
    <cellStyle name="Normal 11 17 2 2" xfId="44090" xr:uid="{5E981B9F-2B61-4A08-AC47-36DD4E32C01A}"/>
    <cellStyle name="Normal 11 17 3" xfId="35967" xr:uid="{F118BBFD-6654-4070-9997-0256DAF633EC}"/>
    <cellStyle name="Normal 11 18" xfId="1895" xr:uid="{00000000-0005-0000-0000-0000090F0000}"/>
    <cellStyle name="Normal 11 18 2" xfId="18759" xr:uid="{3A45641B-FA2A-4577-9AFA-736E1BCBD4A3}"/>
    <cellStyle name="Normal 11 18 2 2" xfId="44748" xr:uid="{9985C738-A116-49F4-9523-69C79AD3BC49}"/>
    <cellStyle name="Normal 11 18 3" xfId="28389" xr:uid="{572D0B31-F5CF-4CB6-95F2-71EC29015E3B}"/>
    <cellStyle name="Normal 11 19" xfId="10639" xr:uid="{674874F7-CD20-4435-BD10-8BEF0C6EBEA7}"/>
    <cellStyle name="Normal 11 19 2" xfId="36628" xr:uid="{2597B08C-EF70-41B5-97C2-B6A3EF65A563}"/>
    <cellStyle name="Normal 11 2" xfId="208" xr:uid="{00000000-0005-0000-0000-0000C9000000}"/>
    <cellStyle name="Normal 11 2 10" xfId="3767" xr:uid="{00000000-0005-0000-0000-00000B0F0000}"/>
    <cellStyle name="Normal 11 2 10 2" xfId="20233" xr:uid="{1F4D3786-FDE5-48C7-B870-54541F94E374}"/>
    <cellStyle name="Normal 11 2 10 2 2" xfId="46222" xr:uid="{3A9161C8-6E13-4E9D-9F1A-FFF4D0CD5112}"/>
    <cellStyle name="Normal 11 2 10 3" xfId="12113" xr:uid="{0DACD89F-8001-4716-A6E9-F96D88D265F3}"/>
    <cellStyle name="Normal 11 2 10 3 2" xfId="38102" xr:uid="{EDF49536-6327-4EE2-9F70-8619AF3FF6E8}"/>
    <cellStyle name="Normal 11 2 10 4" xfId="29947" xr:uid="{FC2C6098-603A-42BF-8F49-6E9B62121F0F}"/>
    <cellStyle name="Normal 11 2 11" xfId="4480" xr:uid="{00000000-0005-0000-0000-00000C0F0000}"/>
    <cellStyle name="Normal 11 2 11 2" xfId="20886" xr:uid="{562DC9CF-0BBB-48F7-9413-ADED89B912A4}"/>
    <cellStyle name="Normal 11 2 11 2 2" xfId="46875" xr:uid="{0A0B627D-996A-4685-A0A2-AC3971818630}"/>
    <cellStyle name="Normal 11 2 11 3" xfId="12766" xr:uid="{3DE187FC-06F4-4272-A313-F3657A6C8ABD}"/>
    <cellStyle name="Normal 11 2 11 3 2" xfId="38755" xr:uid="{64B85976-F7DC-4FFD-A3EC-BFDB02C7DFD8}"/>
    <cellStyle name="Normal 11 2 11 4" xfId="30600" xr:uid="{F45BD55D-00A1-4FFF-81C0-5011402A9268}"/>
    <cellStyle name="Normal 11 2 12" xfId="5966" xr:uid="{00000000-0005-0000-0000-00000D0F0000}"/>
    <cellStyle name="Normal 11 2 12 2" xfId="22354" xr:uid="{35D3047A-F883-48C8-9933-3CC4802B8D63}"/>
    <cellStyle name="Normal 11 2 12 2 2" xfId="48343" xr:uid="{B639A8A0-5BDE-4F73-9EEE-DDCF09A28209}"/>
    <cellStyle name="Normal 11 2 12 3" xfId="14234" xr:uid="{3C3DE8E3-1508-4B5A-96FB-D8B86BB09736}"/>
    <cellStyle name="Normal 11 2 12 3 2" xfId="40223" xr:uid="{6279DD9A-B9C5-48B1-B68E-0FCBDBD2F025}"/>
    <cellStyle name="Normal 11 2 12 4" xfId="32070" xr:uid="{EFAEEFB8-8975-4643-813F-C8650C229200}"/>
    <cellStyle name="Normal 11 2 13" xfId="6676" xr:uid="{00000000-0005-0000-0000-00000E0F0000}"/>
    <cellStyle name="Normal 11 2 13 2" xfId="23007" xr:uid="{39BA5126-7FF4-4CF4-AD17-580A61E0F098}"/>
    <cellStyle name="Normal 11 2 13 2 2" xfId="48996" xr:uid="{516B3DFB-7B84-4A4C-87E7-3034C951D412}"/>
    <cellStyle name="Normal 11 2 13 3" xfId="14887" xr:uid="{39474EE2-4F3E-49A2-A228-4DD81FD8F7B0}"/>
    <cellStyle name="Normal 11 2 13 3 2" xfId="40876" xr:uid="{50E1C5A5-2BA5-4066-AF50-F4BAE9FBD5A5}"/>
    <cellStyle name="Normal 11 2 13 4" xfId="32723" xr:uid="{0C61B937-E0FE-481E-AED0-DA3E51AF33C2}"/>
    <cellStyle name="Normal 11 2 14" xfId="7329" xr:uid="{00000000-0005-0000-0000-00000F0F0000}"/>
    <cellStyle name="Normal 11 2 14 2" xfId="23660" xr:uid="{2B2566BA-B9CF-498C-BD94-5170B18EDC52}"/>
    <cellStyle name="Normal 11 2 14 2 2" xfId="49649" xr:uid="{8EF16628-6CF2-4096-B342-A083698BFB87}"/>
    <cellStyle name="Normal 11 2 14 3" xfId="15540" xr:uid="{5C71A3FC-6943-403B-8411-8EAFEFC5D844}"/>
    <cellStyle name="Normal 11 2 14 3 2" xfId="41529" xr:uid="{F772E6CC-9155-4B56-9EF2-7CE59321146F}"/>
    <cellStyle name="Normal 11 2 14 4" xfId="33376" xr:uid="{14D67D57-7500-4ECF-B595-E6ACE9E8BA0D}"/>
    <cellStyle name="Normal 11 2 15" xfId="8912" xr:uid="{00000000-0005-0000-0000-0000100F0000}"/>
    <cellStyle name="Normal 11 2 15 2" xfId="25243" xr:uid="{3D128EED-CC25-4B53-8B07-66252FB7B7A5}"/>
    <cellStyle name="Normal 11 2 15 2 2" xfId="51232" xr:uid="{FFEFFBD2-525C-4521-95CD-0030DD9AFCBA}"/>
    <cellStyle name="Normal 11 2 15 3" xfId="17123" xr:uid="{813EB1CB-E844-4EEE-BE81-93170CADBDDB}"/>
    <cellStyle name="Normal 11 2 15 3 2" xfId="43112" xr:uid="{DC895CB9-4622-42C5-8795-671193312B08}"/>
    <cellStyle name="Normal 11 2 15 4" xfId="34959" xr:uid="{CDDD165E-56F6-4BF7-8FF3-B7A415A82F4C}"/>
    <cellStyle name="Normal 11 2 16" xfId="9984" xr:uid="{00000000-0005-0000-0000-0000110F0000}"/>
    <cellStyle name="Normal 11 2 16 2" xfId="18107" xr:uid="{3D64A2A2-FA73-46C3-AE4F-C29A95C2D21C}"/>
    <cellStyle name="Normal 11 2 16 2 2" xfId="44096" xr:uid="{5EB04894-2BD8-4925-A404-C3815299BB82}"/>
    <cellStyle name="Normal 11 2 16 3" xfId="35973" xr:uid="{A5139ECB-1340-48EE-946C-7A942CF078C8}"/>
    <cellStyle name="Normal 11 2 17" xfId="1901" xr:uid="{00000000-0005-0000-0000-0000120F0000}"/>
    <cellStyle name="Normal 11 2 17 2" xfId="18765" xr:uid="{5B59E6E0-47F6-45F3-9C94-7C6943B9D22F}"/>
    <cellStyle name="Normal 11 2 17 2 2" xfId="44754" xr:uid="{C2989982-B9D0-4ADD-95B8-437A9BA18F5C}"/>
    <cellStyle name="Normal 11 2 17 3" xfId="28395" xr:uid="{00A3C753-A86F-4704-B78E-1D0170EE403B}"/>
    <cellStyle name="Normal 11 2 18" xfId="10645" xr:uid="{05F46120-FB31-4909-A23A-E8901361D8A0}"/>
    <cellStyle name="Normal 11 2 18 2" xfId="36634" xr:uid="{91219A58-5627-4992-BB67-D64E01312F74}"/>
    <cellStyle name="Normal 11 2 19" xfId="26229" xr:uid="{6D277805-D34D-43A7-A068-E52FE0CF4A33}"/>
    <cellStyle name="Normal 11 2 19 2" xfId="52218" xr:uid="{A9275A5C-F3E9-429D-90C3-4B14783DBA59}"/>
    <cellStyle name="Normal 11 2 2" xfId="209" xr:uid="{00000000-0005-0000-0000-0000CA000000}"/>
    <cellStyle name="Normal 11 2 2 10" xfId="5984" xr:uid="{00000000-0005-0000-0000-0000140F0000}"/>
    <cellStyle name="Normal 11 2 2 10 2" xfId="22372" xr:uid="{9F9D9087-9B70-4404-840F-2DEFED67851C}"/>
    <cellStyle name="Normal 11 2 2 10 2 2" xfId="48361" xr:uid="{65E2BBB6-5911-4698-879D-2A791FB7C614}"/>
    <cellStyle name="Normal 11 2 2 10 3" xfId="14252" xr:uid="{C5B84742-4104-4706-87F6-4C4D6508602E}"/>
    <cellStyle name="Normal 11 2 2 10 3 2" xfId="40241" xr:uid="{F5F6090D-506A-45B8-832D-51CA5AFB8875}"/>
    <cellStyle name="Normal 11 2 2 10 4" xfId="32088" xr:uid="{FC454889-9C3B-4D49-999A-75FE72E09337}"/>
    <cellStyle name="Normal 11 2 2 11" xfId="6694" xr:uid="{00000000-0005-0000-0000-0000150F0000}"/>
    <cellStyle name="Normal 11 2 2 11 2" xfId="23025" xr:uid="{3EFE6E5D-B858-4631-AB84-440237EA7BCE}"/>
    <cellStyle name="Normal 11 2 2 11 2 2" xfId="49014" xr:uid="{56AF83ED-8CAE-422E-88F5-EA6490E6C849}"/>
    <cellStyle name="Normal 11 2 2 11 3" xfId="14905" xr:uid="{E90A859E-7B0C-4EE6-8DCE-BB65FF11FF61}"/>
    <cellStyle name="Normal 11 2 2 11 3 2" xfId="40894" xr:uid="{098DA7B7-AB91-4D8D-BB02-2DE2735AC561}"/>
    <cellStyle name="Normal 11 2 2 11 4" xfId="32741" xr:uid="{BB03AF0A-8D08-4BD0-8399-9957C2FF01FE}"/>
    <cellStyle name="Normal 11 2 2 12" xfId="7347" xr:uid="{00000000-0005-0000-0000-0000160F0000}"/>
    <cellStyle name="Normal 11 2 2 12 2" xfId="23678" xr:uid="{98EEFB9B-3F02-474F-94EE-83D797D22A14}"/>
    <cellStyle name="Normal 11 2 2 12 2 2" xfId="49667" xr:uid="{A8EBE9D1-196B-4828-8D48-721F9B73B224}"/>
    <cellStyle name="Normal 11 2 2 12 3" xfId="15558" xr:uid="{5F603A1D-800D-439D-AEE6-B0AB81A528A4}"/>
    <cellStyle name="Normal 11 2 2 12 3 2" xfId="41547" xr:uid="{FE7FCD14-783E-448E-A2DF-5227CA926EBA}"/>
    <cellStyle name="Normal 11 2 2 12 4" xfId="33394" xr:uid="{F2E2C9D5-AC98-4647-BAE7-2D273966B070}"/>
    <cellStyle name="Normal 11 2 2 13" xfId="8913" xr:uid="{00000000-0005-0000-0000-0000170F0000}"/>
    <cellStyle name="Normal 11 2 2 13 2" xfId="25244" xr:uid="{7B1B66A8-9FE5-4E3C-9491-131732E69DB4}"/>
    <cellStyle name="Normal 11 2 2 13 2 2" xfId="51233" xr:uid="{0F63155C-F79D-4A33-9FDC-2609AE419FAD}"/>
    <cellStyle name="Normal 11 2 2 13 3" xfId="17124" xr:uid="{8191B916-2737-4E53-9C5F-6E3BAAAF43D4}"/>
    <cellStyle name="Normal 11 2 2 13 3 2" xfId="43113" xr:uid="{E3111D97-28C5-4AA5-95A5-79FB0DFE7872}"/>
    <cellStyle name="Normal 11 2 2 13 4" xfId="34960" xr:uid="{8DAED1A8-EF7A-4F9C-A362-23CABE522BA4}"/>
    <cellStyle name="Normal 11 2 2 14" xfId="10002" xr:uid="{00000000-0005-0000-0000-0000180F0000}"/>
    <cellStyle name="Normal 11 2 2 14 2" xfId="18125" xr:uid="{27CBC157-450C-46C0-BF37-A42604A825EB}"/>
    <cellStyle name="Normal 11 2 2 14 2 2" xfId="44114" xr:uid="{1183AC14-ED7D-41C5-87C8-6752ADFB96A9}"/>
    <cellStyle name="Normal 11 2 2 14 3" xfId="35991" xr:uid="{E452FDC9-D2E7-42AF-96D6-6C2EB0DA49A6}"/>
    <cellStyle name="Normal 11 2 2 15" xfId="1919" xr:uid="{00000000-0005-0000-0000-0000190F0000}"/>
    <cellStyle name="Normal 11 2 2 15 2" xfId="18783" xr:uid="{6C3B7578-84E6-44C9-A501-55CCEEFD2F45}"/>
    <cellStyle name="Normal 11 2 2 15 2 2" xfId="44772" xr:uid="{F667F894-C2CE-4833-B5CE-2E6F98FB9B69}"/>
    <cellStyle name="Normal 11 2 2 15 3" xfId="28413" xr:uid="{4C4B01C3-0A73-4985-9CB3-ED57737284B4}"/>
    <cellStyle name="Normal 11 2 2 16" xfId="10663" xr:uid="{E9EFC9C0-66CD-4B93-9B44-2607EB3AD9FB}"/>
    <cellStyle name="Normal 11 2 2 16 2" xfId="36652" xr:uid="{8FACE7C4-8324-4493-974C-3992F18C30FD}"/>
    <cellStyle name="Normal 11 2 2 17" xfId="26247" xr:uid="{F8DB7C15-F61B-41CF-B3E7-5221EA383BAC}"/>
    <cellStyle name="Normal 11 2 2 17 2" xfId="52236" xr:uid="{15CB22C3-2632-4280-AE35-90DBDFEA0CDB}"/>
    <cellStyle name="Normal 11 2 2 18" xfId="1258" xr:uid="{00000000-0005-0000-0000-0000130F0000}"/>
    <cellStyle name="Normal 11 2 2 18 2" xfId="53711" xr:uid="{569F2C28-CD12-4DEB-8EC3-AFE5498F3483}"/>
    <cellStyle name="Normal 11 2 2 19" xfId="27723" xr:uid="{13A91669-6F7C-473E-B6DB-C5B6EC29BC42}"/>
    <cellStyle name="Normal 11 2 2 2" xfId="210" xr:uid="{00000000-0005-0000-0000-0000CB000000}"/>
    <cellStyle name="Normal 11 2 2 2 10" xfId="8914" xr:uid="{00000000-0005-0000-0000-00001B0F0000}"/>
    <cellStyle name="Normal 11 2 2 2 10 2" xfId="25245" xr:uid="{81E566BE-1C1A-4E32-BC84-7395B27DCCA0}"/>
    <cellStyle name="Normal 11 2 2 2 10 2 2" xfId="51234" xr:uid="{D440F6E1-BDA7-4380-A33A-9325C43B7620}"/>
    <cellStyle name="Normal 11 2 2 2 10 3" xfId="17125" xr:uid="{89F9DA15-DFA6-4044-B197-BFFF764AD7CF}"/>
    <cellStyle name="Normal 11 2 2 2 10 3 2" xfId="43114" xr:uid="{90C85114-3ED2-4FF0-9491-C2FDE3DBDB6E}"/>
    <cellStyle name="Normal 11 2 2 2 10 4" xfId="34961" xr:uid="{61E4D14B-1702-4CFF-BD0F-1B514005BED9}"/>
    <cellStyle name="Normal 11 2 2 2 11" xfId="10099" xr:uid="{00000000-0005-0000-0000-00001C0F0000}"/>
    <cellStyle name="Normal 11 2 2 2 11 2" xfId="18222" xr:uid="{C0A34779-93E1-4EB9-B182-76ED497EC90F}"/>
    <cellStyle name="Normal 11 2 2 2 11 2 2" xfId="44211" xr:uid="{B1AA3BDA-F718-4838-8ECB-CB02035AAB9F}"/>
    <cellStyle name="Normal 11 2 2 2 11 3" xfId="36088" xr:uid="{0867487E-D0F0-47F4-A600-347681462273}"/>
    <cellStyle name="Normal 11 2 2 2 12" xfId="2009" xr:uid="{00000000-0005-0000-0000-00001D0F0000}"/>
    <cellStyle name="Normal 11 2 2 2 12 2" xfId="18873" xr:uid="{445C15DB-A8D8-4274-B72C-3137830A005C}"/>
    <cellStyle name="Normal 11 2 2 2 12 2 2" xfId="44862" xr:uid="{0E149E9C-233D-4F4A-B02F-E1F60EAD0AD8}"/>
    <cellStyle name="Normal 11 2 2 2 12 3" xfId="28503" xr:uid="{763E0A06-B6B6-478E-8BA2-4F40AC07F5D0}"/>
    <cellStyle name="Normal 11 2 2 2 13" xfId="10753" xr:uid="{CF0A61C1-FD2E-4DC9-B3A1-BAEA188D49E9}"/>
    <cellStyle name="Normal 11 2 2 2 13 2" xfId="36742" xr:uid="{A6EA4C5E-C492-4C03-868A-D27059F188A4}"/>
    <cellStyle name="Normal 11 2 2 2 14" xfId="26337" xr:uid="{526CE2B7-2682-4BF2-A7EE-F0598FC06BDC}"/>
    <cellStyle name="Normal 11 2 2 2 14 2" xfId="52326" xr:uid="{903D3CC9-6D49-4F0D-A9A2-49485AD4D022}"/>
    <cellStyle name="Normal 11 2 2 2 15" xfId="1355" xr:uid="{00000000-0005-0000-0000-00001A0F0000}"/>
    <cellStyle name="Normal 11 2 2 2 15 2" xfId="53808" xr:uid="{296A537C-8322-4089-BDBF-D6AD084BBFC7}"/>
    <cellStyle name="Normal 11 2 2 2 16" xfId="27833" xr:uid="{F50694A4-7B52-4C09-857B-CA0119C59E85}"/>
    <cellStyle name="Normal 11 2 2 2 2" xfId="211" xr:uid="{00000000-0005-0000-0000-0000CC000000}"/>
    <cellStyle name="Normal 11 2 2 2 2 10" xfId="10242" xr:uid="{00000000-0005-0000-0000-00001F0F0000}"/>
    <cellStyle name="Normal 11 2 2 2 2 10 2" xfId="18365" xr:uid="{49F15F40-A6FC-43A7-B1E0-06C4A59CF00A}"/>
    <cellStyle name="Normal 11 2 2 2 2 10 2 2" xfId="44354" xr:uid="{BF600372-BC14-429F-BA3E-673892405BE2}"/>
    <cellStyle name="Normal 11 2 2 2 2 10 3" xfId="36231" xr:uid="{7437FC9D-C69B-4261-8FDF-754B02160A18}"/>
    <cellStyle name="Normal 11 2 2 2 2 11" xfId="2152" xr:uid="{00000000-0005-0000-0000-0000200F0000}"/>
    <cellStyle name="Normal 11 2 2 2 2 11 2" xfId="19016" xr:uid="{6ABC5959-D3B3-4A89-89AA-F5C00EFBD75D}"/>
    <cellStyle name="Normal 11 2 2 2 2 11 2 2" xfId="45005" xr:uid="{8A93B928-4B35-4D59-B610-4643026568E1}"/>
    <cellStyle name="Normal 11 2 2 2 2 11 3" xfId="28646" xr:uid="{74011689-F865-4807-922A-CC2AAE9D1EDD}"/>
    <cellStyle name="Normal 11 2 2 2 2 12" xfId="10896" xr:uid="{23AA67C2-179A-42EC-B469-5D1BEDA9C64B}"/>
    <cellStyle name="Normal 11 2 2 2 2 12 2" xfId="36885" xr:uid="{26F31D28-07F6-45E6-8D0F-0581D38BBCB6}"/>
    <cellStyle name="Normal 11 2 2 2 2 13" xfId="26480" xr:uid="{314F3A3E-0695-491E-AF14-530FADE9503B}"/>
    <cellStyle name="Normal 11 2 2 2 2 13 2" xfId="52469" xr:uid="{84F70B3C-ED70-434B-B613-267C3C61CC82}"/>
    <cellStyle name="Normal 11 2 2 2 2 14" xfId="1498" xr:uid="{00000000-0005-0000-0000-00001E0F0000}"/>
    <cellStyle name="Normal 11 2 2 2 2 14 2" xfId="53951" xr:uid="{4CE18BFD-546D-4C62-B8F7-15C3928C1FF7}"/>
    <cellStyle name="Normal 11 2 2 2 2 15" xfId="27989" xr:uid="{B93CBF71-26CB-4D2D-BA66-1835A16C59CF}"/>
    <cellStyle name="Normal 11 2 2 2 2 2" xfId="1127" xr:uid="{83A7DE2D-33D8-4051-906E-712F67C8F296}"/>
    <cellStyle name="Normal 11 2 2 2 2 2 10" xfId="2882" xr:uid="{00000000-0005-0000-0000-0000220F0000}"/>
    <cellStyle name="Normal 11 2 2 2 2 2 10 2" xfId="19366" xr:uid="{980EE385-220E-44F2-A9B2-8FF47E6261C3}"/>
    <cellStyle name="Normal 11 2 2 2 2 2 10 2 2" xfId="45355" xr:uid="{069D4C45-F00D-4233-AB2F-AF4C8211E66F}"/>
    <cellStyle name="Normal 11 2 2 2 2 2 10 3" xfId="29073" xr:uid="{0B733314-0C4E-499B-BB70-DE066D25852A}"/>
    <cellStyle name="Normal 11 2 2 2 2 2 11" xfId="11246" xr:uid="{1188DBC6-2A8C-46D1-9F31-E40A1277CFB0}"/>
    <cellStyle name="Normal 11 2 2 2 2 2 11 2" xfId="37235" xr:uid="{5FF2D2FE-07C5-4BEB-A73E-2B21F488E43A}"/>
    <cellStyle name="Normal 11 2 2 2 2 2 12" xfId="26831" xr:uid="{D78B2045-942A-409E-9CFD-CB044E4430B9}"/>
    <cellStyle name="Normal 11 2 2 2 2 2 12 2" xfId="52820" xr:uid="{BFEB327B-48CC-4C30-B5C2-58F86F7D69EF}"/>
    <cellStyle name="Normal 11 2 2 2 2 2 13" xfId="1791" xr:uid="{00000000-0005-0000-0000-0000210F0000}"/>
    <cellStyle name="Normal 11 2 2 2 2 2 13 2" xfId="54244" xr:uid="{FE6DB3FE-EA63-4EF5-B588-86ECFD3F1CF7}"/>
    <cellStyle name="Normal 11 2 2 2 2 2 14" xfId="28285" xr:uid="{A7D697DE-D7B2-4B2C-A424-52668B3BDC9D}"/>
    <cellStyle name="Normal 11 2 2 2 2 2 2" xfId="3650" xr:uid="{00000000-0005-0000-0000-0000230F0000}"/>
    <cellStyle name="Normal 11 2 2 2 2 2 2 2" xfId="5854" xr:uid="{00000000-0005-0000-0000-0000240F0000}"/>
    <cellStyle name="Normal 11 2 2 2 2 2 2 2 2" xfId="22243" xr:uid="{FB55BB23-665A-4F6A-8BAA-F0DAA1DA4BDD}"/>
    <cellStyle name="Normal 11 2 2 2 2 2 2 2 2 2" xfId="48232" xr:uid="{D8385768-AA9A-4EB4-AA23-10FAE2339A18}"/>
    <cellStyle name="Normal 11 2 2 2 2 2 2 2 3" xfId="14123" xr:uid="{C8DA4BA2-185B-4CFD-8E52-F1D7624616CD}"/>
    <cellStyle name="Normal 11 2 2 2 2 2 2 2 3 2" xfId="40112" xr:uid="{D0EDFD92-C06C-46E3-9DF9-716DEECF2854}"/>
    <cellStyle name="Normal 11 2 2 2 2 2 2 2 4" xfId="31959" xr:uid="{D4E6BF6C-DFC9-4B33-8CBE-C29015F4B56A}"/>
    <cellStyle name="Normal 11 2 2 2 2 2 2 3" xfId="8686" xr:uid="{00000000-0005-0000-0000-0000250F0000}"/>
    <cellStyle name="Normal 11 2 2 2 2 2 2 3 2" xfId="25017" xr:uid="{4D20B8A3-2B70-421A-A5D3-48E072FFB592}"/>
    <cellStyle name="Normal 11 2 2 2 2 2 2 3 2 2" xfId="51006" xr:uid="{C46971EC-0875-47E6-B947-1FAE1BA8ABF6}"/>
    <cellStyle name="Normal 11 2 2 2 2 2 2 3 3" xfId="16897" xr:uid="{BA8C47D0-F81E-45B0-BCD2-397728161862}"/>
    <cellStyle name="Normal 11 2 2 2 2 2 2 3 3 2" xfId="42886" xr:uid="{D9EAEB4D-9619-4AB0-A9F7-18070A1D94E0}"/>
    <cellStyle name="Normal 11 2 2 2 2 2 2 3 4" xfId="34733" xr:uid="{69B20844-1A1C-494C-B4D2-4CC385CCF757}"/>
    <cellStyle name="Normal 11 2 2 2 2 2 2 4" xfId="20122" xr:uid="{F27B6B3D-A82D-4FC3-B496-BB8A8A43AF1D}"/>
    <cellStyle name="Normal 11 2 2 2 2 2 2 4 2" xfId="46111" xr:uid="{0791FDA6-6438-4C2A-A68E-B23749111484}"/>
    <cellStyle name="Normal 11 2 2 2 2 2 2 5" xfId="12002" xr:uid="{7284ACE8-0DAE-4167-BCC8-E8D88574CDC7}"/>
    <cellStyle name="Normal 11 2 2 2 2 2 2 5 2" xfId="37991" xr:uid="{F0A9AB03-B190-4527-8D2F-364E763A8C5F}"/>
    <cellStyle name="Normal 11 2 2 2 2 2 2 6" xfId="27587" xr:uid="{76945A8F-DC7C-4827-BF68-B2314E639DFE}"/>
    <cellStyle name="Normal 11 2 2 2 2 2 2 6 2" xfId="53576" xr:uid="{81DD99AB-ABBF-4451-AD7F-A5B9D8BEBB05}"/>
    <cellStyle name="Normal 11 2 2 2 2 2 2 7" xfId="29833" xr:uid="{5B58F5CB-8E97-4A8A-B3BA-5D79D653FAE4}"/>
    <cellStyle name="Normal 11 2 2 2 2 2 3" xfId="4375" xr:uid="{00000000-0005-0000-0000-0000260F0000}"/>
    <cellStyle name="Normal 11 2 2 2 2 2 3 2" xfId="20784" xr:uid="{711522B6-6970-4107-AC1E-8E74F4106C92}"/>
    <cellStyle name="Normal 11 2 2 2 2 2 3 2 2" xfId="46773" xr:uid="{66257937-A05F-4311-AFD7-42EF03FACF48}"/>
    <cellStyle name="Normal 11 2 2 2 2 2 3 3" xfId="12664" xr:uid="{10349659-8D0B-4292-A6CE-486AA3B83010}"/>
    <cellStyle name="Normal 11 2 2 2 2 2 3 3 2" xfId="38653" xr:uid="{DEA92473-9DC6-48A3-B340-1C4F28DCD91F}"/>
    <cellStyle name="Normal 11 2 2 2 2 2 3 4" xfId="30498" xr:uid="{CCF369A0-9FF2-4558-8A75-B7436DDA6189}"/>
    <cellStyle name="Normal 11 2 2 2 2 2 4" xfId="5090" xr:uid="{00000000-0005-0000-0000-0000270F0000}"/>
    <cellStyle name="Normal 11 2 2 2 2 2 4 2" xfId="21487" xr:uid="{DCAE595D-5BBB-4D26-9859-530894F0081F}"/>
    <cellStyle name="Normal 11 2 2 2 2 2 4 2 2" xfId="47476" xr:uid="{D10A9D9B-0263-4485-8D7A-A9DBE7B7CF95}"/>
    <cellStyle name="Normal 11 2 2 2 2 2 4 3" xfId="13367" xr:uid="{338CCD17-C6F2-49BC-92AC-BAFCFDBC5A53}"/>
    <cellStyle name="Normal 11 2 2 2 2 2 4 3 2" xfId="39356" xr:uid="{EFAC00A5-10D4-4026-8044-D8B7D3A163FB}"/>
    <cellStyle name="Normal 11 2 2 2 2 2 4 4" xfId="31203" xr:uid="{8E066038-10EF-487B-8599-73F4044DF61B}"/>
    <cellStyle name="Normal 11 2 2 2 2 2 5" xfId="6571" xr:uid="{00000000-0005-0000-0000-0000280F0000}"/>
    <cellStyle name="Normal 11 2 2 2 2 2 5 2" xfId="22905" xr:uid="{37E51C5E-E655-4551-BCB9-9A31FB99801D}"/>
    <cellStyle name="Normal 11 2 2 2 2 2 5 2 2" xfId="48894" xr:uid="{D1742DAB-753E-4BA7-8343-7E058ED7A4BA}"/>
    <cellStyle name="Normal 11 2 2 2 2 2 5 3" xfId="14785" xr:uid="{C4B3C6FB-BFC5-4005-90AE-B9FB15698447}"/>
    <cellStyle name="Normal 11 2 2 2 2 2 5 3 2" xfId="40774" xr:uid="{043C2238-97B2-41C9-987C-CF0D10C62445}"/>
    <cellStyle name="Normal 11 2 2 2 2 2 5 4" xfId="32621" xr:uid="{BBF3C5D0-41DE-4F8E-81AA-C346889C5008}"/>
    <cellStyle name="Normal 11 2 2 2 2 2 6" xfId="7227" xr:uid="{00000000-0005-0000-0000-0000290F0000}"/>
    <cellStyle name="Normal 11 2 2 2 2 2 6 2" xfId="23558" xr:uid="{03A90C08-CBEC-4F8E-A3B1-0260B29F266E}"/>
    <cellStyle name="Normal 11 2 2 2 2 2 6 2 2" xfId="49547" xr:uid="{86DF989E-BF63-4A9E-8648-ABE7D5A0F49B}"/>
    <cellStyle name="Normal 11 2 2 2 2 2 6 3" xfId="15438" xr:uid="{E6597A42-FCA9-4D27-AE8A-975E7989ED93}"/>
    <cellStyle name="Normal 11 2 2 2 2 2 6 3 2" xfId="41427" xr:uid="{60CFDC44-1A41-4C53-BAC5-E4F32BB61170}"/>
    <cellStyle name="Normal 11 2 2 2 2 2 6 4" xfId="33274" xr:uid="{C7BC710F-6674-4D41-9A01-FC88FE610BCA}"/>
    <cellStyle name="Normal 11 2 2 2 2 2 7" xfId="7930" xr:uid="{00000000-0005-0000-0000-00002A0F0000}"/>
    <cellStyle name="Normal 11 2 2 2 2 2 7 2" xfId="24261" xr:uid="{0A1A8864-60F1-4D1B-AFEB-F52C4D966888}"/>
    <cellStyle name="Normal 11 2 2 2 2 2 7 2 2" xfId="50250" xr:uid="{DED1FA55-4A03-4EED-9ED0-AD22E3AFB839}"/>
    <cellStyle name="Normal 11 2 2 2 2 2 7 3" xfId="16141" xr:uid="{9C724EB6-A5D0-4834-9122-4366FDAE264C}"/>
    <cellStyle name="Normal 11 2 2 2 2 2 7 3 2" xfId="42130" xr:uid="{1D7E798D-86D8-4ACA-A7EB-3AEEA7F24F31}"/>
    <cellStyle name="Normal 11 2 2 2 2 2 7 4" xfId="33977" xr:uid="{FDA6A80D-D5C9-45CB-AD49-1B7E140AACE3}"/>
    <cellStyle name="Normal 11 2 2 2 2 2 8" xfId="9751" xr:uid="{00000000-0005-0000-0000-00002B0F0000}"/>
    <cellStyle name="Normal 11 2 2 2 2 2 8 2" xfId="26032" xr:uid="{1E9EA20E-7F0B-42B0-8C6D-C4126C1B4E3B}"/>
    <cellStyle name="Normal 11 2 2 2 2 2 8 2 2" xfId="52021" xr:uid="{0D24C689-9E5E-4F81-8047-2817B55F9725}"/>
    <cellStyle name="Normal 11 2 2 2 2 2 8 3" xfId="17912" xr:uid="{A114B30D-00DB-4B8D-8395-DC5598F22B6E}"/>
    <cellStyle name="Normal 11 2 2 2 2 2 8 3 2" xfId="43901" xr:uid="{ABE82B2F-8CD3-48BA-BE56-200D516E4B61}"/>
    <cellStyle name="Normal 11 2 2 2 2 2 8 4" xfId="35749" xr:uid="{F421DA9B-E487-4569-B025-92B34DCF27B8}"/>
    <cellStyle name="Normal 11 2 2 2 2 2 9" xfId="10535" xr:uid="{00000000-0005-0000-0000-00002C0F0000}"/>
    <cellStyle name="Normal 11 2 2 2 2 2 9 2" xfId="18658" xr:uid="{5B4FCE87-D9E1-465B-95F2-9B7C6F4A9C3C}"/>
    <cellStyle name="Normal 11 2 2 2 2 2 9 2 2" xfId="44647" xr:uid="{33315DC9-5958-4F6A-8076-07C5A34861F1}"/>
    <cellStyle name="Normal 11 2 2 2 2 2 9 3" xfId="36524" xr:uid="{F84428EB-9FD0-4BFE-BB7D-190F53DAB66B}"/>
    <cellStyle name="Normal 11 2 2 2 2 3" xfId="822" xr:uid="{02433D16-896E-4E9D-A45F-CC6ED5A4842A}"/>
    <cellStyle name="Normal 11 2 2 2 2 3 2" xfId="5557" xr:uid="{00000000-0005-0000-0000-00002E0F0000}"/>
    <cellStyle name="Normal 11 2 2 2 2 3 2 2" xfId="21946" xr:uid="{DA01A0BA-28B8-4AEB-BE87-C7D2048E78FF}"/>
    <cellStyle name="Normal 11 2 2 2 2 3 2 2 2" xfId="47935" xr:uid="{0769BBEA-868E-436C-9D8F-19344F7807A1}"/>
    <cellStyle name="Normal 11 2 2 2 2 3 2 3" xfId="13826" xr:uid="{159EF8AE-B82D-4B8C-8C01-F0B80967F2D0}"/>
    <cellStyle name="Normal 11 2 2 2 2 3 2 3 2" xfId="39815" xr:uid="{25078FC1-5F70-4D1A-ADE6-6DD470872543}"/>
    <cellStyle name="Normal 11 2 2 2 2 3 2 4" xfId="31662" xr:uid="{CB75B1BE-29C5-4FA7-A834-E07ED1647718}"/>
    <cellStyle name="Normal 11 2 2 2 2 3 3" xfId="8389" xr:uid="{00000000-0005-0000-0000-00002F0F0000}"/>
    <cellStyle name="Normal 11 2 2 2 2 3 3 2" xfId="24720" xr:uid="{71A88DFD-3169-4DCF-8A97-FB84ED0D504C}"/>
    <cellStyle name="Normal 11 2 2 2 2 3 3 2 2" xfId="50709" xr:uid="{A4ADCFCE-77EC-4D62-ADC1-59F6A03B9636}"/>
    <cellStyle name="Normal 11 2 2 2 2 3 3 3" xfId="16600" xr:uid="{59EEC7E7-4E20-4B87-900E-6CE43F2FF6F7}"/>
    <cellStyle name="Normal 11 2 2 2 2 3 3 3 2" xfId="42589" xr:uid="{8A2A849D-4A0B-41DD-9780-0C314E008445}"/>
    <cellStyle name="Normal 11 2 2 2 2 3 3 4" xfId="34436" xr:uid="{D5D2B093-B0BD-4176-BE41-E2020516A6B5}"/>
    <cellStyle name="Normal 11 2 2 2 2 3 4" xfId="9452" xr:uid="{00000000-0005-0000-0000-0000300F0000}"/>
    <cellStyle name="Normal 11 2 2 2 2 3 4 2" xfId="25737" xr:uid="{5592A25E-D6FD-43A2-A8FD-8402DA4564A5}"/>
    <cellStyle name="Normal 11 2 2 2 2 3 4 2 2" xfId="51726" xr:uid="{AB8DA06B-4149-4D22-B0CD-E3A58F5797C8}"/>
    <cellStyle name="Normal 11 2 2 2 2 3 4 3" xfId="17617" xr:uid="{903CEB00-797A-42B4-B9F3-63ED7EC74AD8}"/>
    <cellStyle name="Normal 11 2 2 2 2 3 4 3 2" xfId="43606" xr:uid="{95D5DB6B-2E0C-4280-AC13-53B9AFC59352}"/>
    <cellStyle name="Normal 11 2 2 2 2 3 4 4" xfId="35454" xr:uid="{3619C32C-C587-4CBB-9A52-8BBA2C6EB8EC}"/>
    <cellStyle name="Normal 11 2 2 2 2 3 5" xfId="19825" xr:uid="{B0C36389-FA63-4EA7-B267-4FAB88435A50}"/>
    <cellStyle name="Normal 11 2 2 2 2 3 5 2" xfId="45814" xr:uid="{C42766EC-B6B2-4813-B7FC-27EFA75E3EEB}"/>
    <cellStyle name="Normal 11 2 2 2 2 3 6" xfId="11705" xr:uid="{69588294-B2D8-433B-AD9C-BBB019898AC0}"/>
    <cellStyle name="Normal 11 2 2 2 2 3 6 2" xfId="37694" xr:uid="{FB8309A2-6A18-4A03-AB08-9113D7288341}"/>
    <cellStyle name="Normal 11 2 2 2 2 3 7" xfId="27290" xr:uid="{1188EF7C-7B9E-4D7D-AFCB-5BB1955A67F3}"/>
    <cellStyle name="Normal 11 2 2 2 2 3 7 2" xfId="53279" xr:uid="{1174E1A5-A231-4032-8DD1-47571323A1C8}"/>
    <cellStyle name="Normal 11 2 2 2 2 3 8" xfId="3352" xr:uid="{00000000-0005-0000-0000-00002D0F0000}"/>
    <cellStyle name="Normal 11 2 2 2 2 3 9" xfId="29535" xr:uid="{C9622ED0-C97C-4A74-9FA3-5D09EB6E3E0F}"/>
    <cellStyle name="Normal 11 2 2 2 2 4" xfId="4070" xr:uid="{00000000-0005-0000-0000-0000310F0000}"/>
    <cellStyle name="Normal 11 2 2 2 2 4 2" xfId="20491" xr:uid="{B2FCD93F-5D4C-42BC-80A1-33EDB6C555CA}"/>
    <cellStyle name="Normal 11 2 2 2 2 4 2 2" xfId="46480" xr:uid="{8DD0168F-593F-4160-9059-3ABEEBDCE7A9}"/>
    <cellStyle name="Normal 11 2 2 2 2 4 3" xfId="12371" xr:uid="{EE4480EB-3801-438D-80E3-DAD732D47A59}"/>
    <cellStyle name="Normal 11 2 2 2 2 4 3 2" xfId="38360" xr:uid="{E698B24A-13A3-4169-8764-48A96C4FA73C}"/>
    <cellStyle name="Normal 11 2 2 2 2 4 4" xfId="30205" xr:uid="{633EBC4B-F8FB-4D59-850D-4E6E809F84DF}"/>
    <cellStyle name="Normal 11 2 2 2 2 5" xfId="4731" xr:uid="{00000000-0005-0000-0000-0000320F0000}"/>
    <cellStyle name="Normal 11 2 2 2 2 5 2" xfId="21137" xr:uid="{1D8857B1-40CB-439C-992A-C31F9B1E7C90}"/>
    <cellStyle name="Normal 11 2 2 2 2 5 2 2" xfId="47126" xr:uid="{025053C3-54ED-483D-99D9-66FE22C493EC}"/>
    <cellStyle name="Normal 11 2 2 2 2 5 3" xfId="13017" xr:uid="{F28824F2-AA07-47DF-B33B-45D62CCF2A7E}"/>
    <cellStyle name="Normal 11 2 2 2 2 5 3 2" xfId="39006" xr:uid="{AA570A61-4C42-4885-9E64-D459B5C329B6}"/>
    <cellStyle name="Normal 11 2 2 2 2 5 4" xfId="30851" xr:uid="{2D9A3C32-8DF1-44EA-A0BC-CB9DAE7D5FB4}"/>
    <cellStyle name="Normal 11 2 2 2 2 6" xfId="6267" xr:uid="{00000000-0005-0000-0000-0000330F0000}"/>
    <cellStyle name="Normal 11 2 2 2 2 6 2" xfId="22612" xr:uid="{A6590935-E4EA-40F2-B973-2D21C84D496F}"/>
    <cellStyle name="Normal 11 2 2 2 2 6 2 2" xfId="48601" xr:uid="{ACD7EBC8-F3A8-4AC5-9EF9-B7403521FA72}"/>
    <cellStyle name="Normal 11 2 2 2 2 6 3" xfId="14492" xr:uid="{BE669B1A-6D81-4177-8410-7E3F8F5F1E6F}"/>
    <cellStyle name="Normal 11 2 2 2 2 6 3 2" xfId="40481" xr:uid="{462B3652-39B2-4ED9-9FC7-CB10FCE73105}"/>
    <cellStyle name="Normal 11 2 2 2 2 6 4" xfId="32328" xr:uid="{596BC30F-5478-4053-A99A-8C9D8D49C8E2}"/>
    <cellStyle name="Normal 11 2 2 2 2 7" xfId="6934" xr:uid="{00000000-0005-0000-0000-0000340F0000}"/>
    <cellStyle name="Normal 11 2 2 2 2 7 2" xfId="23265" xr:uid="{E49F615C-C577-416E-9D9D-B264D2C5CF8C}"/>
    <cellStyle name="Normal 11 2 2 2 2 7 2 2" xfId="49254" xr:uid="{418E8C99-AF28-414B-8370-F989CEDAED81}"/>
    <cellStyle name="Normal 11 2 2 2 2 7 3" xfId="15145" xr:uid="{42B08C9C-3C9F-48BA-AD64-015F6EB14404}"/>
    <cellStyle name="Normal 11 2 2 2 2 7 3 2" xfId="41134" xr:uid="{BE619EC2-8742-4158-8A4D-83B8B7C3AC1B}"/>
    <cellStyle name="Normal 11 2 2 2 2 7 4" xfId="32981" xr:uid="{29111AA1-6A6E-44F4-8779-8DC4D02B025E}"/>
    <cellStyle name="Normal 11 2 2 2 2 8" xfId="7580" xr:uid="{00000000-0005-0000-0000-0000350F0000}"/>
    <cellStyle name="Normal 11 2 2 2 2 8 2" xfId="23911" xr:uid="{9F540121-9039-4A73-B8FD-F6F87FD71B19}"/>
    <cellStyle name="Normal 11 2 2 2 2 8 2 2" xfId="49900" xr:uid="{1B39D8D1-A973-439B-AF71-A16EEED6972E}"/>
    <cellStyle name="Normal 11 2 2 2 2 8 3" xfId="15791" xr:uid="{C6D57F6F-9F18-4B35-88C3-57347E965C0C}"/>
    <cellStyle name="Normal 11 2 2 2 2 8 3 2" xfId="41780" xr:uid="{6EFABFBE-B870-4938-B91A-ECA510FE18EF}"/>
    <cellStyle name="Normal 11 2 2 2 2 8 4" xfId="33627" xr:uid="{44427E07-D85A-4310-826C-C3A7DD8183E1}"/>
    <cellStyle name="Normal 11 2 2 2 2 9" xfId="8915" xr:uid="{00000000-0005-0000-0000-0000360F0000}"/>
    <cellStyle name="Normal 11 2 2 2 2 9 2" xfId="25246" xr:uid="{5AD8BE17-1482-4DCB-81D8-7FF736893278}"/>
    <cellStyle name="Normal 11 2 2 2 2 9 2 2" xfId="51235" xr:uid="{BBF536FF-B3EC-4B33-A73E-303E1A423FE5}"/>
    <cellStyle name="Normal 11 2 2 2 2 9 3" xfId="17126" xr:uid="{C1F07F2C-700D-4784-840A-95D4E79CA0DC}"/>
    <cellStyle name="Normal 11 2 2 2 2 9 3 2" xfId="43115" xr:uid="{70A877EF-2BCF-40E1-88DE-EABBB189EB7A}"/>
    <cellStyle name="Normal 11 2 2 2 2 9 4" xfId="34962" xr:uid="{B7211059-BF19-45B6-BD13-1FEF12EB81EB}"/>
    <cellStyle name="Normal 11 2 2 2 3" xfId="982" xr:uid="{FFA07911-0AB1-405F-B073-198147D704FD}"/>
    <cellStyle name="Normal 11 2 2 2 3 10" xfId="2881" xr:uid="{00000000-0005-0000-0000-0000380F0000}"/>
    <cellStyle name="Normal 11 2 2 2 3 10 2" xfId="19365" xr:uid="{C9E25B90-0722-4485-8818-E763613BBE22}"/>
    <cellStyle name="Normal 11 2 2 2 3 10 2 2" xfId="45354" xr:uid="{3507FF3F-CAD4-48C8-ABC0-614C04F0170F}"/>
    <cellStyle name="Normal 11 2 2 2 3 10 3" xfId="29072" xr:uid="{E681E4C4-7E87-415B-941E-782D86A91339}"/>
    <cellStyle name="Normal 11 2 2 2 3 11" xfId="11245" xr:uid="{CD8A7D6F-5BD0-460E-8BF1-C57D2C9BB7DF}"/>
    <cellStyle name="Normal 11 2 2 2 3 11 2" xfId="37234" xr:uid="{EEF1AF84-553B-4416-8FFA-D8E95780B808}"/>
    <cellStyle name="Normal 11 2 2 2 3 12" xfId="26830" xr:uid="{67024C6E-1310-40D8-A035-09095432829D}"/>
    <cellStyle name="Normal 11 2 2 2 3 12 2" xfId="52819" xr:uid="{33174DD0-B267-45BE-B488-4F8B735AF1B7}"/>
    <cellStyle name="Normal 11 2 2 2 3 13" xfId="1651" xr:uid="{00000000-0005-0000-0000-0000370F0000}"/>
    <cellStyle name="Normal 11 2 2 2 3 13 2" xfId="54104" xr:uid="{209CB033-1B21-48F7-8A57-7B87B92AE370}"/>
    <cellStyle name="Normal 11 2 2 2 3 14" xfId="28145" xr:uid="{12921CE6-34B3-4DD7-A6B8-7F8668D428E5}"/>
    <cellStyle name="Normal 11 2 2 2 3 2" xfId="3505" xr:uid="{00000000-0005-0000-0000-0000390F0000}"/>
    <cellStyle name="Normal 11 2 2 2 3 2 2" xfId="5709" xr:uid="{00000000-0005-0000-0000-00003A0F0000}"/>
    <cellStyle name="Normal 11 2 2 2 3 2 2 2" xfId="22098" xr:uid="{B68626F8-F3F8-41BC-BEFE-1CCAF7E4F5C6}"/>
    <cellStyle name="Normal 11 2 2 2 3 2 2 2 2" xfId="48087" xr:uid="{E22A5E26-96F7-48D2-ABD0-27FB8EE510B6}"/>
    <cellStyle name="Normal 11 2 2 2 3 2 2 3" xfId="13978" xr:uid="{F8853346-E06B-4D69-AFB4-A96CE5D35EDE}"/>
    <cellStyle name="Normal 11 2 2 2 3 2 2 3 2" xfId="39967" xr:uid="{2A49B562-D622-4213-9B31-C066AFEB08F6}"/>
    <cellStyle name="Normal 11 2 2 2 3 2 2 4" xfId="31814" xr:uid="{F8E7D2BA-2CE7-4B32-BF62-F371ECA76F4C}"/>
    <cellStyle name="Normal 11 2 2 2 3 2 3" xfId="8541" xr:uid="{00000000-0005-0000-0000-00003B0F0000}"/>
    <cellStyle name="Normal 11 2 2 2 3 2 3 2" xfId="24872" xr:uid="{DC209252-21B5-4769-BAAF-2BEC1195D6B9}"/>
    <cellStyle name="Normal 11 2 2 2 3 2 3 2 2" xfId="50861" xr:uid="{39E11C67-8AE6-4C9C-9F06-670A49611E88}"/>
    <cellStyle name="Normal 11 2 2 2 3 2 3 3" xfId="16752" xr:uid="{691D96D5-377D-4BB3-B225-D5A0EB179E4A}"/>
    <cellStyle name="Normal 11 2 2 2 3 2 3 3 2" xfId="42741" xr:uid="{8179B108-AD9A-42D9-93EC-EED8C309191D}"/>
    <cellStyle name="Normal 11 2 2 2 3 2 3 4" xfId="34588" xr:uid="{273E31AF-89E5-4509-A448-D9F5B558CAE1}"/>
    <cellStyle name="Normal 11 2 2 2 3 2 4" xfId="19977" xr:uid="{1B7D1E9F-098C-4559-A305-DC1CD34F95E1}"/>
    <cellStyle name="Normal 11 2 2 2 3 2 4 2" xfId="45966" xr:uid="{6319F25F-0639-4947-AE50-1CCBC98B82B0}"/>
    <cellStyle name="Normal 11 2 2 2 3 2 5" xfId="11857" xr:uid="{FB18071A-0CD2-40E7-831E-2B6DBE4E8F15}"/>
    <cellStyle name="Normal 11 2 2 2 3 2 5 2" xfId="37846" xr:uid="{C00B1D24-827B-4699-BFA9-C852F4E6132A}"/>
    <cellStyle name="Normal 11 2 2 2 3 2 6" xfId="27442" xr:uid="{217FAE00-5C36-4A19-8529-D5E4CE3BC134}"/>
    <cellStyle name="Normal 11 2 2 2 3 2 6 2" xfId="53431" xr:uid="{BCE48FB5-7524-4D73-BD68-881CE5E7130A}"/>
    <cellStyle name="Normal 11 2 2 2 3 2 7" xfId="29688" xr:uid="{A6638125-5D92-4C0F-B96D-524F15242E16}"/>
    <cellStyle name="Normal 11 2 2 2 3 3" xfId="4230" xr:uid="{00000000-0005-0000-0000-00003C0F0000}"/>
    <cellStyle name="Normal 11 2 2 2 3 3 2" xfId="20644" xr:uid="{8A01EDCA-816A-44F4-8F5C-732C6FE70139}"/>
    <cellStyle name="Normal 11 2 2 2 3 3 2 2" xfId="46633" xr:uid="{F43DEEF4-A6A4-411F-A278-18613F54BC25}"/>
    <cellStyle name="Normal 11 2 2 2 3 3 3" xfId="12524" xr:uid="{71344AED-EF39-45E1-AFFD-2723878D9011}"/>
    <cellStyle name="Normal 11 2 2 2 3 3 3 2" xfId="38513" xr:uid="{4E7E75D5-ABF4-416C-AC2A-FE21A576A40F}"/>
    <cellStyle name="Normal 11 2 2 2 3 3 4" xfId="30358" xr:uid="{2AD6A42F-A6F5-466F-AEF7-8E5068829CFA}"/>
    <cellStyle name="Normal 11 2 2 2 3 4" xfId="5089" xr:uid="{00000000-0005-0000-0000-00003D0F0000}"/>
    <cellStyle name="Normal 11 2 2 2 3 4 2" xfId="21486" xr:uid="{A41F63E6-803E-49A0-8712-B64D99B47445}"/>
    <cellStyle name="Normal 11 2 2 2 3 4 2 2" xfId="47475" xr:uid="{82E99E8A-D69E-4674-9DDC-57CF9573C346}"/>
    <cellStyle name="Normal 11 2 2 2 3 4 3" xfId="13366" xr:uid="{7C7260F9-8D07-4FEA-815A-8BDFAB4509E7}"/>
    <cellStyle name="Normal 11 2 2 2 3 4 3 2" xfId="39355" xr:uid="{2482CBE2-23F7-441A-A6D7-FC35A4FC5766}"/>
    <cellStyle name="Normal 11 2 2 2 3 4 4" xfId="31202" xr:uid="{CB04B195-7A90-4FA3-AE34-080E65318973}"/>
    <cellStyle name="Normal 11 2 2 2 3 5" xfId="6426" xr:uid="{00000000-0005-0000-0000-00003E0F0000}"/>
    <cellStyle name="Normal 11 2 2 2 3 5 2" xfId="22765" xr:uid="{42B504B6-1510-4D32-BCDE-335FDED85126}"/>
    <cellStyle name="Normal 11 2 2 2 3 5 2 2" xfId="48754" xr:uid="{344C4B33-38EB-4242-9EFF-DE86165BE797}"/>
    <cellStyle name="Normal 11 2 2 2 3 5 3" xfId="14645" xr:uid="{9B4F25A1-1233-4C53-8E39-DF9BD0762ED8}"/>
    <cellStyle name="Normal 11 2 2 2 3 5 3 2" xfId="40634" xr:uid="{4E32768F-CEA1-413D-8C1B-73B41CFB3919}"/>
    <cellStyle name="Normal 11 2 2 2 3 5 4" xfId="32481" xr:uid="{9F5547D4-5EF9-48ED-8BB2-AAB7203EBA48}"/>
    <cellStyle name="Normal 11 2 2 2 3 6" xfId="7087" xr:uid="{00000000-0005-0000-0000-00003F0F0000}"/>
    <cellStyle name="Normal 11 2 2 2 3 6 2" xfId="23418" xr:uid="{690601F5-241D-4CCE-987C-4AC19B7B649D}"/>
    <cellStyle name="Normal 11 2 2 2 3 6 2 2" xfId="49407" xr:uid="{4EF00A40-16FF-40F3-9974-17BF7318C91B}"/>
    <cellStyle name="Normal 11 2 2 2 3 6 3" xfId="15298" xr:uid="{BD46CB53-C96C-44AA-90F3-1AC869513AAF}"/>
    <cellStyle name="Normal 11 2 2 2 3 6 3 2" xfId="41287" xr:uid="{75B96285-9F33-47CE-97EA-7F4F98D67594}"/>
    <cellStyle name="Normal 11 2 2 2 3 6 4" xfId="33134" xr:uid="{219798C7-0398-4CF4-861A-F0819448EE7A}"/>
    <cellStyle name="Normal 11 2 2 2 3 7" xfId="7929" xr:uid="{00000000-0005-0000-0000-0000400F0000}"/>
    <cellStyle name="Normal 11 2 2 2 3 7 2" xfId="24260" xr:uid="{409B9B22-7463-426D-926B-ADDFABB78CCA}"/>
    <cellStyle name="Normal 11 2 2 2 3 7 2 2" xfId="50249" xr:uid="{BDDA7A5E-9D9E-4B6C-88EA-1FACED44A0C9}"/>
    <cellStyle name="Normal 11 2 2 2 3 7 3" xfId="16140" xr:uid="{57AFF121-77E4-418B-9184-12B41403C7AE}"/>
    <cellStyle name="Normal 11 2 2 2 3 7 3 2" xfId="42129" xr:uid="{179B573E-F177-4318-A3D7-1C2077E0983E}"/>
    <cellStyle name="Normal 11 2 2 2 3 7 4" xfId="33976" xr:uid="{17D11612-EBDA-4B1E-B9A7-2C0B23011C38}"/>
    <cellStyle name="Normal 11 2 2 2 3 8" xfId="9609" xr:uid="{00000000-0005-0000-0000-0000410F0000}"/>
    <cellStyle name="Normal 11 2 2 2 3 8 2" xfId="25891" xr:uid="{A0BC2622-7B13-4C1E-AAC7-7E820FA876FC}"/>
    <cellStyle name="Normal 11 2 2 2 3 8 2 2" xfId="51880" xr:uid="{E7D0EB19-9DBA-4248-8947-AAD8DB4F4C16}"/>
    <cellStyle name="Normal 11 2 2 2 3 8 3" xfId="17771" xr:uid="{98A33BF2-BD5B-43E8-A8A7-E5F69A919EC8}"/>
    <cellStyle name="Normal 11 2 2 2 3 8 3 2" xfId="43760" xr:uid="{67242948-1EBB-4DF1-B827-CFD6C19CBA1C}"/>
    <cellStyle name="Normal 11 2 2 2 3 8 4" xfId="35608" xr:uid="{8D4EDAC1-1BDD-49EE-842E-B55C357C73EB}"/>
    <cellStyle name="Normal 11 2 2 2 3 9" xfId="10395" xr:uid="{00000000-0005-0000-0000-0000420F0000}"/>
    <cellStyle name="Normal 11 2 2 2 3 9 2" xfId="18518" xr:uid="{ADD12249-11F4-4D79-8CC4-823033D99EE4}"/>
    <cellStyle name="Normal 11 2 2 2 3 9 2 2" xfId="44507" xr:uid="{ECFF343B-19EA-4284-9096-B03A40823636}"/>
    <cellStyle name="Normal 11 2 2 2 3 9 3" xfId="36384" xr:uid="{4F2487E8-8664-43E3-8F4E-D9CBF187B618}"/>
    <cellStyle name="Normal 11 2 2 2 4" xfId="649" xr:uid="{FCF482D6-7DB6-4D10-89D1-35A09EDCED3A}"/>
    <cellStyle name="Normal 11 2 2 2 4 2" xfId="5414" xr:uid="{00000000-0005-0000-0000-0000440F0000}"/>
    <cellStyle name="Normal 11 2 2 2 4 2 2" xfId="21803" xr:uid="{4E42259B-6AB2-4B50-9241-51DF063D7918}"/>
    <cellStyle name="Normal 11 2 2 2 4 2 2 2" xfId="47792" xr:uid="{262A3350-BF01-4AF9-96D1-36E948DB8B7B}"/>
    <cellStyle name="Normal 11 2 2 2 4 2 3" xfId="13683" xr:uid="{5E7B564E-A612-45F1-9568-F079CFB4B9C6}"/>
    <cellStyle name="Normal 11 2 2 2 4 2 3 2" xfId="39672" xr:uid="{DF5F0A8B-3EC5-42E4-849C-A24EA6ECF7E1}"/>
    <cellStyle name="Normal 11 2 2 2 4 2 4" xfId="31519" xr:uid="{30EF9786-9921-441B-A853-69733483C694}"/>
    <cellStyle name="Normal 11 2 2 2 4 3" xfId="8246" xr:uid="{00000000-0005-0000-0000-0000450F0000}"/>
    <cellStyle name="Normal 11 2 2 2 4 3 2" xfId="24577" xr:uid="{64DC022A-DA6B-4D9E-8F77-DC43D47F4273}"/>
    <cellStyle name="Normal 11 2 2 2 4 3 2 2" xfId="50566" xr:uid="{5B57BC3E-0267-4158-A8C3-C186B61D0A4D}"/>
    <cellStyle name="Normal 11 2 2 2 4 3 3" xfId="16457" xr:uid="{B65C02D2-2A24-4F2C-99EA-DA97DD22815E}"/>
    <cellStyle name="Normal 11 2 2 2 4 3 3 2" xfId="42446" xr:uid="{30D2CF39-3860-4891-806D-0524E8D0B79F}"/>
    <cellStyle name="Normal 11 2 2 2 4 3 4" xfId="34293" xr:uid="{E0703717-8543-4A5D-A075-D7D8C16B3BCD}"/>
    <cellStyle name="Normal 11 2 2 2 4 4" xfId="9303" xr:uid="{00000000-0005-0000-0000-0000460F0000}"/>
    <cellStyle name="Normal 11 2 2 2 4 4 2" xfId="25593" xr:uid="{BE6FE905-162A-41FF-A311-1607753B3B65}"/>
    <cellStyle name="Normal 11 2 2 2 4 4 2 2" xfId="51582" xr:uid="{17B719BA-6AB9-45E1-B348-3573FAE0A557}"/>
    <cellStyle name="Normal 11 2 2 2 4 4 3" xfId="17473" xr:uid="{4D73C788-E7DE-4DEE-9FA1-2E77C3113632}"/>
    <cellStyle name="Normal 11 2 2 2 4 4 3 2" xfId="43462" xr:uid="{B5588E2F-509D-4610-A4B0-88DF0F225F95}"/>
    <cellStyle name="Normal 11 2 2 2 4 4 4" xfId="35310" xr:uid="{FE5CBCB4-A8CE-4CC6-8B15-AE81C56358F4}"/>
    <cellStyle name="Normal 11 2 2 2 4 5" xfId="19682" xr:uid="{F5FB2A2E-56FD-431D-BB30-B9E2414AE342}"/>
    <cellStyle name="Normal 11 2 2 2 4 5 2" xfId="45671" xr:uid="{1DFDE911-A6BA-41D0-B805-B1AB146CCE50}"/>
    <cellStyle name="Normal 11 2 2 2 4 6" xfId="11562" xr:uid="{392B48C2-F562-4CF5-A915-3C5682044850}"/>
    <cellStyle name="Normal 11 2 2 2 4 6 2" xfId="37551" xr:uid="{EF9B9851-6326-4594-8715-FFFFF8877900}"/>
    <cellStyle name="Normal 11 2 2 2 4 7" xfId="27147" xr:uid="{4D892ACF-30D5-4F63-9768-1C1F76237E4C}"/>
    <cellStyle name="Normal 11 2 2 2 4 7 2" xfId="53136" xr:uid="{A1C68B5D-8843-46C5-956B-D70BEE86ED2F}"/>
    <cellStyle name="Normal 11 2 2 2 4 8" xfId="3208" xr:uid="{00000000-0005-0000-0000-0000430F0000}"/>
    <cellStyle name="Normal 11 2 2 2 4 9" xfId="29392" xr:uid="{7F4A00D6-4625-476C-B359-761FD281EC95}"/>
    <cellStyle name="Normal 11 2 2 2 5" xfId="3898" xr:uid="{00000000-0005-0000-0000-0000470F0000}"/>
    <cellStyle name="Normal 11 2 2 2 5 2" xfId="20348" xr:uid="{F1BCB6F3-E734-4747-B39E-AA798DA6E5B8}"/>
    <cellStyle name="Normal 11 2 2 2 5 2 2" xfId="46337" xr:uid="{F8E0A987-0B29-4709-A2A7-E522D64F67D1}"/>
    <cellStyle name="Normal 11 2 2 2 5 3" xfId="12228" xr:uid="{3828FF04-5F3D-4901-9AB5-C550377B19B2}"/>
    <cellStyle name="Normal 11 2 2 2 5 3 2" xfId="38217" xr:uid="{6CBE0B96-742B-462B-BDEC-57735E26CFBE}"/>
    <cellStyle name="Normal 11 2 2 2 5 4" xfId="30062" xr:uid="{0C396526-6D5D-44A9-8CD2-F9B8F0BA5EA9}"/>
    <cellStyle name="Normal 11 2 2 2 6" xfId="4588" xr:uid="{00000000-0005-0000-0000-0000480F0000}"/>
    <cellStyle name="Normal 11 2 2 2 6 2" xfId="20994" xr:uid="{BF399C57-7632-4367-BA5E-0B31D3FDA052}"/>
    <cellStyle name="Normal 11 2 2 2 6 2 2" xfId="46983" xr:uid="{A9A87D8C-2F39-4002-8368-94784991DB10}"/>
    <cellStyle name="Normal 11 2 2 2 6 3" xfId="12874" xr:uid="{A920B71C-AF9E-4F2E-AF2B-AF8023EE2B08}"/>
    <cellStyle name="Normal 11 2 2 2 6 3 2" xfId="38863" xr:uid="{3414CB8C-545D-4CAD-9734-3C913CA9AC6E}"/>
    <cellStyle name="Normal 11 2 2 2 6 4" xfId="30708" xr:uid="{CBD50439-0028-4EB6-AA78-8976576B53DD}"/>
    <cellStyle name="Normal 11 2 2 2 7" xfId="6096" xr:uid="{00000000-0005-0000-0000-0000490F0000}"/>
    <cellStyle name="Normal 11 2 2 2 7 2" xfId="22469" xr:uid="{EFFE4D28-8E11-42BD-8513-901F86B664C5}"/>
    <cellStyle name="Normal 11 2 2 2 7 2 2" xfId="48458" xr:uid="{E22E1D9D-D09B-44C0-AECD-9EA1D286E0C3}"/>
    <cellStyle name="Normal 11 2 2 2 7 3" xfId="14349" xr:uid="{C1B89E81-9857-4065-B3E2-720996564181}"/>
    <cellStyle name="Normal 11 2 2 2 7 3 2" xfId="40338" xr:uid="{3C40DF62-1C36-4A9A-B265-5E74542EEFC9}"/>
    <cellStyle name="Normal 11 2 2 2 7 4" xfId="32185" xr:uid="{06BC886E-A605-40DE-84FC-D12BB1B2F832}"/>
    <cellStyle name="Normal 11 2 2 2 8" xfId="6791" xr:uid="{00000000-0005-0000-0000-00004A0F0000}"/>
    <cellStyle name="Normal 11 2 2 2 8 2" xfId="23122" xr:uid="{0E1781D5-09F4-44A9-B139-E4714DDFF6FD}"/>
    <cellStyle name="Normal 11 2 2 2 8 2 2" xfId="49111" xr:uid="{4CAE201A-DD4C-4823-8586-6D51F6EB8044}"/>
    <cellStyle name="Normal 11 2 2 2 8 3" xfId="15002" xr:uid="{69EFFD72-42E2-4B22-90C2-DD2840E761DC}"/>
    <cellStyle name="Normal 11 2 2 2 8 3 2" xfId="40991" xr:uid="{27434C69-6BE1-4A60-A171-1DACDB814CD3}"/>
    <cellStyle name="Normal 11 2 2 2 8 4" xfId="32838" xr:uid="{AC52F902-1CB2-4EE3-9005-50B5DCB47BED}"/>
    <cellStyle name="Normal 11 2 2 2 9" xfId="7437" xr:uid="{00000000-0005-0000-0000-00004B0F0000}"/>
    <cellStyle name="Normal 11 2 2 2 9 2" xfId="23768" xr:uid="{5B27768E-B327-472A-BE72-4AD9427D67C4}"/>
    <cellStyle name="Normal 11 2 2 2 9 2 2" xfId="49757" xr:uid="{B42709E7-1437-4267-9683-1FA624B1655F}"/>
    <cellStyle name="Normal 11 2 2 2 9 3" xfId="15648" xr:uid="{7F58FBA5-CE9B-4B3D-A4B8-1EA42635FC7E}"/>
    <cellStyle name="Normal 11 2 2 2 9 3 2" xfId="41637" xr:uid="{DAE4187A-50E3-4BCC-99E9-20C3223B0032}"/>
    <cellStyle name="Normal 11 2 2 2 9 4" xfId="33484" xr:uid="{F1616331-9E7E-48A8-B3B2-2C5994F197BD}"/>
    <cellStyle name="Normal 11 2 2 3" xfId="212" xr:uid="{00000000-0005-0000-0000-0000CD000000}"/>
    <cellStyle name="Normal 11 2 2 3 10" xfId="8916" xr:uid="{00000000-0005-0000-0000-00004D0F0000}"/>
    <cellStyle name="Normal 11 2 2 3 10 2" xfId="25247" xr:uid="{07004E03-818A-4BB2-846D-9DC2B453DA31}"/>
    <cellStyle name="Normal 11 2 2 3 10 2 2" xfId="51236" xr:uid="{48735FA1-A3D4-4664-977C-3FC442E79C8F}"/>
    <cellStyle name="Normal 11 2 2 3 10 3" xfId="17127" xr:uid="{991A7D9C-B03A-446C-B21D-B689B330EB7C}"/>
    <cellStyle name="Normal 11 2 2 3 10 3 2" xfId="43116" xr:uid="{D03512F6-0B91-4FC2-BD51-7964B65F9925}"/>
    <cellStyle name="Normal 11 2 2 3 10 4" xfId="34963" xr:uid="{C6A7D707-3F2F-4802-84BD-A18C1A0CDAD4}"/>
    <cellStyle name="Normal 11 2 2 3 11" xfId="10144" xr:uid="{00000000-0005-0000-0000-00004E0F0000}"/>
    <cellStyle name="Normal 11 2 2 3 11 2" xfId="18267" xr:uid="{71A36893-5FA9-4356-A198-26240A5AED73}"/>
    <cellStyle name="Normal 11 2 2 3 11 2 2" xfId="44256" xr:uid="{31253441-0DD8-491D-8193-4F0FB77C104F}"/>
    <cellStyle name="Normal 11 2 2 3 11 3" xfId="36133" xr:uid="{18700823-8455-4821-8D81-F9A4B5847C02}"/>
    <cellStyle name="Normal 11 2 2 3 12" xfId="2054" xr:uid="{00000000-0005-0000-0000-00004F0F0000}"/>
    <cellStyle name="Normal 11 2 2 3 12 2" xfId="18918" xr:uid="{39C355FA-3076-4C17-BAEE-8602EECDDFD6}"/>
    <cellStyle name="Normal 11 2 2 3 12 2 2" xfId="44907" xr:uid="{BDA235F6-0F50-4E46-A506-6EC16AD3EC4B}"/>
    <cellStyle name="Normal 11 2 2 3 12 3" xfId="28548" xr:uid="{F7A881D7-C727-4999-99FA-986C96F1AA21}"/>
    <cellStyle name="Normal 11 2 2 3 13" xfId="10798" xr:uid="{47A73C5B-C93F-45E0-A46A-F98F96258DD7}"/>
    <cellStyle name="Normal 11 2 2 3 13 2" xfId="36787" xr:uid="{D73DD34A-195A-4FF3-AB9F-AE922CA9818F}"/>
    <cellStyle name="Normal 11 2 2 3 14" xfId="26382" xr:uid="{D5084868-FB4E-4761-A2D6-E33CE03EDFDA}"/>
    <cellStyle name="Normal 11 2 2 3 14 2" xfId="52371" xr:uid="{3E34A02C-28DF-4EED-BC53-49375564680B}"/>
    <cellStyle name="Normal 11 2 2 3 15" xfId="1400" xr:uid="{00000000-0005-0000-0000-00004C0F0000}"/>
    <cellStyle name="Normal 11 2 2 3 15 2" xfId="53853" xr:uid="{A52F2123-9EA3-4213-BFEA-2B1793282ED3}"/>
    <cellStyle name="Normal 11 2 2 3 16" xfId="27889" xr:uid="{B617B7AD-9D10-48C5-ABE5-0503F058F1D9}"/>
    <cellStyle name="Normal 11 2 2 3 2" xfId="213" xr:uid="{00000000-0005-0000-0000-0000CE000000}"/>
    <cellStyle name="Normal 11 2 2 3 2 10" xfId="10287" xr:uid="{00000000-0005-0000-0000-0000510F0000}"/>
    <cellStyle name="Normal 11 2 2 3 2 10 2" xfId="18410" xr:uid="{480F019B-A160-4433-A19F-23C0E680CB92}"/>
    <cellStyle name="Normal 11 2 2 3 2 10 2 2" xfId="44399" xr:uid="{B68FEFF8-15E4-4EA8-9B90-8468F319F653}"/>
    <cellStyle name="Normal 11 2 2 3 2 10 3" xfId="36276" xr:uid="{2AD081E0-8AB1-4E8C-97C9-4BA10F373777}"/>
    <cellStyle name="Normal 11 2 2 3 2 11" xfId="2197" xr:uid="{00000000-0005-0000-0000-0000520F0000}"/>
    <cellStyle name="Normal 11 2 2 3 2 11 2" xfId="19061" xr:uid="{D5407532-4472-4E48-AF95-52A260A6F36B}"/>
    <cellStyle name="Normal 11 2 2 3 2 11 2 2" xfId="45050" xr:uid="{A9B51700-76BD-4E62-B031-8DDFDD113583}"/>
    <cellStyle name="Normal 11 2 2 3 2 11 3" xfId="28691" xr:uid="{B9D80D11-C97A-498D-AA2A-04FED24880B6}"/>
    <cellStyle name="Normal 11 2 2 3 2 12" xfId="10941" xr:uid="{B85F0E28-5D80-4F08-A885-1A2F25BE6908}"/>
    <cellStyle name="Normal 11 2 2 3 2 12 2" xfId="36930" xr:uid="{DA76EBFC-E278-4764-9162-C6F6B232650C}"/>
    <cellStyle name="Normal 11 2 2 3 2 13" xfId="26525" xr:uid="{6F2D169C-82BA-4821-88C2-EEB86F221D14}"/>
    <cellStyle name="Normal 11 2 2 3 2 13 2" xfId="52514" xr:uid="{55569D12-D421-438D-82DC-DC4BFF0F870B}"/>
    <cellStyle name="Normal 11 2 2 3 2 14" xfId="1543" xr:uid="{00000000-0005-0000-0000-0000500F0000}"/>
    <cellStyle name="Normal 11 2 2 3 2 14 2" xfId="53996" xr:uid="{1AE4911B-C444-464A-9D82-FCA1CEBC6F67}"/>
    <cellStyle name="Normal 11 2 2 3 2 15" xfId="28034" xr:uid="{340ACF47-270F-4F83-A1AA-39C67D601302}"/>
    <cellStyle name="Normal 11 2 2 3 2 2" xfId="1172" xr:uid="{62D28E84-B80D-4E12-BC5E-DE867FA11187}"/>
    <cellStyle name="Normal 11 2 2 3 2 2 10" xfId="2884" xr:uid="{00000000-0005-0000-0000-0000540F0000}"/>
    <cellStyle name="Normal 11 2 2 3 2 2 10 2" xfId="19368" xr:uid="{AD5CEF6A-BFEC-4C91-8EC1-7144B03C4739}"/>
    <cellStyle name="Normal 11 2 2 3 2 2 10 2 2" xfId="45357" xr:uid="{99FA13D7-BEF9-4A4B-BAE0-36017A315CB6}"/>
    <cellStyle name="Normal 11 2 2 3 2 2 10 3" xfId="29075" xr:uid="{47B1D3E8-37D6-4C0C-B2D7-F221E95C4A69}"/>
    <cellStyle name="Normal 11 2 2 3 2 2 11" xfId="11248" xr:uid="{C2E0FF81-5F22-4477-B4B3-B2EC9752A48B}"/>
    <cellStyle name="Normal 11 2 2 3 2 2 11 2" xfId="37237" xr:uid="{EEFAA765-977B-4F54-AFC4-F9922061A678}"/>
    <cellStyle name="Normal 11 2 2 3 2 2 12" xfId="26833" xr:uid="{9637BEBF-5AF2-4C3C-A59B-FA08419B3D79}"/>
    <cellStyle name="Normal 11 2 2 3 2 2 12 2" xfId="52822" xr:uid="{266C0E21-86CB-4106-95AC-6B74583EFCF5}"/>
    <cellStyle name="Normal 11 2 2 3 2 2 13" xfId="1836" xr:uid="{00000000-0005-0000-0000-0000530F0000}"/>
    <cellStyle name="Normal 11 2 2 3 2 2 13 2" xfId="54289" xr:uid="{57EA12C8-09D2-414F-AFD6-6E09D1119831}"/>
    <cellStyle name="Normal 11 2 2 3 2 2 14" xfId="28330" xr:uid="{BAD7E966-18E1-40BB-8955-E4E76FC0C918}"/>
    <cellStyle name="Normal 11 2 2 3 2 2 2" xfId="3695" xr:uid="{00000000-0005-0000-0000-0000550F0000}"/>
    <cellStyle name="Normal 11 2 2 3 2 2 2 2" xfId="5899" xr:uid="{00000000-0005-0000-0000-0000560F0000}"/>
    <cellStyle name="Normal 11 2 2 3 2 2 2 2 2" xfId="22288" xr:uid="{B649981D-A244-4787-A7E3-B3F4E042E7B7}"/>
    <cellStyle name="Normal 11 2 2 3 2 2 2 2 2 2" xfId="48277" xr:uid="{C9DF68E8-AF94-4960-ACE9-563F170F43CC}"/>
    <cellStyle name="Normal 11 2 2 3 2 2 2 2 3" xfId="14168" xr:uid="{38AB5DB1-70D9-4317-8A1A-89443256B893}"/>
    <cellStyle name="Normal 11 2 2 3 2 2 2 2 3 2" xfId="40157" xr:uid="{8089965A-B050-4E68-A36B-DE71D77C5F9D}"/>
    <cellStyle name="Normal 11 2 2 3 2 2 2 2 4" xfId="32004" xr:uid="{BB7DB1C2-221C-40FB-9DB4-D52C1740D315}"/>
    <cellStyle name="Normal 11 2 2 3 2 2 2 3" xfId="8731" xr:uid="{00000000-0005-0000-0000-0000570F0000}"/>
    <cellStyle name="Normal 11 2 2 3 2 2 2 3 2" xfId="25062" xr:uid="{D555DDB5-87D1-4C5A-B0E2-EFEB2EE80FDD}"/>
    <cellStyle name="Normal 11 2 2 3 2 2 2 3 2 2" xfId="51051" xr:uid="{7C20209A-2996-4302-A181-ABC5C689C9E3}"/>
    <cellStyle name="Normal 11 2 2 3 2 2 2 3 3" xfId="16942" xr:uid="{0910D6D1-811E-42FE-BC69-641F5B0A8F59}"/>
    <cellStyle name="Normal 11 2 2 3 2 2 2 3 3 2" xfId="42931" xr:uid="{3F7B40DF-0D98-4096-94F5-53352AD6CED1}"/>
    <cellStyle name="Normal 11 2 2 3 2 2 2 3 4" xfId="34778" xr:uid="{8C6D5669-3195-4733-8421-09EA7CC39A2D}"/>
    <cellStyle name="Normal 11 2 2 3 2 2 2 4" xfId="20167" xr:uid="{0015E624-BA89-42A3-89A2-2765F7B9EFA4}"/>
    <cellStyle name="Normal 11 2 2 3 2 2 2 4 2" xfId="46156" xr:uid="{C152F681-5020-4CE8-BA46-DDDC2BCDE083}"/>
    <cellStyle name="Normal 11 2 2 3 2 2 2 5" xfId="12047" xr:uid="{1D910992-7631-4E68-98DD-B1DABE266599}"/>
    <cellStyle name="Normal 11 2 2 3 2 2 2 5 2" xfId="38036" xr:uid="{C70CB07F-D757-4534-BC00-ACE3714721CD}"/>
    <cellStyle name="Normal 11 2 2 3 2 2 2 6" xfId="27632" xr:uid="{BB90551D-844C-4EEA-A5F5-282A63EA9C0C}"/>
    <cellStyle name="Normal 11 2 2 3 2 2 2 6 2" xfId="53621" xr:uid="{C889DD6C-368F-4DF9-8127-762E871A6047}"/>
    <cellStyle name="Normal 11 2 2 3 2 2 2 7" xfId="29878" xr:uid="{40A39299-394B-4821-8751-7FE9D9102BD5}"/>
    <cellStyle name="Normal 11 2 2 3 2 2 3" xfId="4420" xr:uid="{00000000-0005-0000-0000-0000580F0000}"/>
    <cellStyle name="Normal 11 2 2 3 2 2 3 2" xfId="20829" xr:uid="{38B33461-9D6E-4DCE-A9C5-5A9BD3902676}"/>
    <cellStyle name="Normal 11 2 2 3 2 2 3 2 2" xfId="46818" xr:uid="{77C2853D-A74C-49CE-A298-98C521F0AD68}"/>
    <cellStyle name="Normal 11 2 2 3 2 2 3 3" xfId="12709" xr:uid="{7A5F783D-18F9-430B-A463-536119D18189}"/>
    <cellStyle name="Normal 11 2 2 3 2 2 3 3 2" xfId="38698" xr:uid="{A53EACA1-8848-47DE-ACED-0BB0C8CC496F}"/>
    <cellStyle name="Normal 11 2 2 3 2 2 3 4" xfId="30543" xr:uid="{C5B591C1-5063-48ED-B55E-EF26D18F89AE}"/>
    <cellStyle name="Normal 11 2 2 3 2 2 4" xfId="5092" xr:uid="{00000000-0005-0000-0000-0000590F0000}"/>
    <cellStyle name="Normal 11 2 2 3 2 2 4 2" xfId="21489" xr:uid="{4D7AB244-A8A5-4CB7-A630-420729139749}"/>
    <cellStyle name="Normal 11 2 2 3 2 2 4 2 2" xfId="47478" xr:uid="{27D7CA29-3F31-4B47-B4B0-82F6D4F63582}"/>
    <cellStyle name="Normal 11 2 2 3 2 2 4 3" xfId="13369" xr:uid="{D2D6DC72-F820-4128-9F22-9F815652CAE8}"/>
    <cellStyle name="Normal 11 2 2 3 2 2 4 3 2" xfId="39358" xr:uid="{A38FAC31-DEB2-4BDC-B62E-E4752F9091F3}"/>
    <cellStyle name="Normal 11 2 2 3 2 2 4 4" xfId="31205" xr:uid="{4F21E22E-354C-4780-A1E1-1C0993D43C95}"/>
    <cellStyle name="Normal 11 2 2 3 2 2 5" xfId="6616" xr:uid="{00000000-0005-0000-0000-00005A0F0000}"/>
    <cellStyle name="Normal 11 2 2 3 2 2 5 2" xfId="22950" xr:uid="{BC96CDE7-AB36-4658-A985-E6736CDA8873}"/>
    <cellStyle name="Normal 11 2 2 3 2 2 5 2 2" xfId="48939" xr:uid="{B105CA6D-C285-44AA-BA30-33E13CFD2F89}"/>
    <cellStyle name="Normal 11 2 2 3 2 2 5 3" xfId="14830" xr:uid="{4A7A8357-CCD6-42B9-BF77-673C21A7FC38}"/>
    <cellStyle name="Normal 11 2 2 3 2 2 5 3 2" xfId="40819" xr:uid="{938191D6-510D-4CC1-A824-6159C0742EEA}"/>
    <cellStyle name="Normal 11 2 2 3 2 2 5 4" xfId="32666" xr:uid="{E4595580-1DBC-4C29-BC77-C643BF140C5D}"/>
    <cellStyle name="Normal 11 2 2 3 2 2 6" xfId="7272" xr:uid="{00000000-0005-0000-0000-00005B0F0000}"/>
    <cellStyle name="Normal 11 2 2 3 2 2 6 2" xfId="23603" xr:uid="{BA41677A-3BFE-4C65-A9E6-52622509DE5C}"/>
    <cellStyle name="Normal 11 2 2 3 2 2 6 2 2" xfId="49592" xr:uid="{592F5A4C-F925-4CA8-9042-9DD475E9EAF3}"/>
    <cellStyle name="Normal 11 2 2 3 2 2 6 3" xfId="15483" xr:uid="{33E30231-0A49-4602-BA39-867B616ECEFD}"/>
    <cellStyle name="Normal 11 2 2 3 2 2 6 3 2" xfId="41472" xr:uid="{AB2776EB-5789-4F6B-938E-96AC3B5927A5}"/>
    <cellStyle name="Normal 11 2 2 3 2 2 6 4" xfId="33319" xr:uid="{4C673BEE-260B-45BD-BCC1-57DFB889677F}"/>
    <cellStyle name="Normal 11 2 2 3 2 2 7" xfId="7932" xr:uid="{00000000-0005-0000-0000-00005C0F0000}"/>
    <cellStyle name="Normal 11 2 2 3 2 2 7 2" xfId="24263" xr:uid="{4D490DDB-E794-4290-9DE5-B12AD8187EC4}"/>
    <cellStyle name="Normal 11 2 2 3 2 2 7 2 2" xfId="50252" xr:uid="{B5DC1EF4-CD9C-420C-9F3F-C7FDB2263AE9}"/>
    <cellStyle name="Normal 11 2 2 3 2 2 7 3" xfId="16143" xr:uid="{A4F5ED34-4B03-4A52-BB0C-88AF42F46D14}"/>
    <cellStyle name="Normal 11 2 2 3 2 2 7 3 2" xfId="42132" xr:uid="{767A188D-0964-484C-8D2F-7D848D627CAE}"/>
    <cellStyle name="Normal 11 2 2 3 2 2 7 4" xfId="33979" xr:uid="{A08E30C3-1026-40E8-AE00-9355BBC08000}"/>
    <cellStyle name="Normal 11 2 2 3 2 2 8" xfId="9796" xr:uid="{00000000-0005-0000-0000-00005D0F0000}"/>
    <cellStyle name="Normal 11 2 2 3 2 2 8 2" xfId="26077" xr:uid="{73083B0A-F37F-4595-B397-AC556C9E4470}"/>
    <cellStyle name="Normal 11 2 2 3 2 2 8 2 2" xfId="52066" xr:uid="{1C41530F-9892-4EBB-8242-D69A060F9CE3}"/>
    <cellStyle name="Normal 11 2 2 3 2 2 8 3" xfId="17957" xr:uid="{BB421D15-2424-4823-846E-0B2E538BA05B}"/>
    <cellStyle name="Normal 11 2 2 3 2 2 8 3 2" xfId="43946" xr:uid="{BC5AF50E-A7BF-41A7-BB52-D417B5593E15}"/>
    <cellStyle name="Normal 11 2 2 3 2 2 8 4" xfId="35794" xr:uid="{A9169601-6B5A-4C9A-9C14-2D9F5E6E628C}"/>
    <cellStyle name="Normal 11 2 2 3 2 2 9" xfId="10580" xr:uid="{00000000-0005-0000-0000-00005E0F0000}"/>
    <cellStyle name="Normal 11 2 2 3 2 2 9 2" xfId="18703" xr:uid="{E35E8B14-7B8B-40FE-805E-6548ECAADAE4}"/>
    <cellStyle name="Normal 11 2 2 3 2 2 9 2 2" xfId="44692" xr:uid="{40107AA9-B789-47F0-991D-F3E22C8AA2A8}"/>
    <cellStyle name="Normal 11 2 2 3 2 2 9 3" xfId="36569" xr:uid="{442C4C51-3D3E-4805-8835-5C763AABB3A5}"/>
    <cellStyle name="Normal 11 2 2 3 2 3" xfId="867" xr:uid="{8398A2C3-8E96-4C98-8B77-A23D08470DEC}"/>
    <cellStyle name="Normal 11 2 2 3 2 3 2" xfId="5602" xr:uid="{00000000-0005-0000-0000-0000600F0000}"/>
    <cellStyle name="Normal 11 2 2 3 2 3 2 2" xfId="21991" xr:uid="{27BB0679-BC43-4477-AD96-EF27B2067F8A}"/>
    <cellStyle name="Normal 11 2 2 3 2 3 2 2 2" xfId="47980" xr:uid="{37308739-EE84-4973-9F1D-B4B2F2D058C2}"/>
    <cellStyle name="Normal 11 2 2 3 2 3 2 3" xfId="13871" xr:uid="{FF8C3A18-3968-4125-855A-B94C81181046}"/>
    <cellStyle name="Normal 11 2 2 3 2 3 2 3 2" xfId="39860" xr:uid="{E0886150-DBB1-468D-9608-54A7D36BBF4D}"/>
    <cellStyle name="Normal 11 2 2 3 2 3 2 4" xfId="31707" xr:uid="{60FD52AA-7065-493B-BF3E-59A3AF6125E6}"/>
    <cellStyle name="Normal 11 2 2 3 2 3 3" xfId="8434" xr:uid="{00000000-0005-0000-0000-0000610F0000}"/>
    <cellStyle name="Normal 11 2 2 3 2 3 3 2" xfId="24765" xr:uid="{77853520-AE5D-4CA1-883A-646C94B248AB}"/>
    <cellStyle name="Normal 11 2 2 3 2 3 3 2 2" xfId="50754" xr:uid="{3E682822-D92A-47FA-9D6A-8E4F40D44646}"/>
    <cellStyle name="Normal 11 2 2 3 2 3 3 3" xfId="16645" xr:uid="{D7889441-FB52-4FB8-A9CA-3E41814613DE}"/>
    <cellStyle name="Normal 11 2 2 3 2 3 3 3 2" xfId="42634" xr:uid="{BADF4A8C-06EC-4B39-A1B9-185F4D7C38ED}"/>
    <cellStyle name="Normal 11 2 2 3 2 3 3 4" xfId="34481" xr:uid="{DB0669AE-F3FC-47C3-8B1C-A918D932B864}"/>
    <cellStyle name="Normal 11 2 2 3 2 3 4" xfId="9497" xr:uid="{00000000-0005-0000-0000-0000620F0000}"/>
    <cellStyle name="Normal 11 2 2 3 2 3 4 2" xfId="25782" xr:uid="{449D8CF9-1E56-43F2-81CE-8FF7257CC74F}"/>
    <cellStyle name="Normal 11 2 2 3 2 3 4 2 2" xfId="51771" xr:uid="{E7856F09-7144-454D-A82D-33BC432F6E29}"/>
    <cellStyle name="Normal 11 2 2 3 2 3 4 3" xfId="17662" xr:uid="{5B292F71-3E89-403C-8689-C2739A781453}"/>
    <cellStyle name="Normal 11 2 2 3 2 3 4 3 2" xfId="43651" xr:uid="{011603F7-3422-4BEF-93CB-72726262FAC3}"/>
    <cellStyle name="Normal 11 2 2 3 2 3 4 4" xfId="35499" xr:uid="{215AEC9B-0351-4E36-94B2-9D12B98312F0}"/>
    <cellStyle name="Normal 11 2 2 3 2 3 5" xfId="19870" xr:uid="{C9D9CF39-2B2B-4BA9-AE05-9DFAE6F03CC6}"/>
    <cellStyle name="Normal 11 2 2 3 2 3 5 2" xfId="45859" xr:uid="{58EDA5E3-DF20-43D9-ABDA-CC6D8FC43700}"/>
    <cellStyle name="Normal 11 2 2 3 2 3 6" xfId="11750" xr:uid="{DA61F195-50EB-430F-95BB-76E27A099685}"/>
    <cellStyle name="Normal 11 2 2 3 2 3 6 2" xfId="37739" xr:uid="{F8B35832-B28E-4A16-95D0-C41B47BA698E}"/>
    <cellStyle name="Normal 11 2 2 3 2 3 7" xfId="27335" xr:uid="{F4FAD10A-4F5F-46B1-87DE-237073136B6A}"/>
    <cellStyle name="Normal 11 2 2 3 2 3 7 2" xfId="53324" xr:uid="{117FF1F8-163F-4B66-9326-C95EE30E83A9}"/>
    <cellStyle name="Normal 11 2 2 3 2 3 8" xfId="3397" xr:uid="{00000000-0005-0000-0000-00005F0F0000}"/>
    <cellStyle name="Normal 11 2 2 3 2 3 9" xfId="29580" xr:uid="{ED01C242-AA49-4F2C-86AC-CF97F6984DBF}"/>
    <cellStyle name="Normal 11 2 2 3 2 4" xfId="4115" xr:uid="{00000000-0005-0000-0000-0000630F0000}"/>
    <cellStyle name="Normal 11 2 2 3 2 4 2" xfId="20536" xr:uid="{CA1703CA-DF05-4CBA-8D15-CA979F1D6396}"/>
    <cellStyle name="Normal 11 2 2 3 2 4 2 2" xfId="46525" xr:uid="{884B56C0-7B70-4F58-8BA2-0019BA8C5D95}"/>
    <cellStyle name="Normal 11 2 2 3 2 4 3" xfId="12416" xr:uid="{8DB9C5C6-5D3C-44D0-9CB5-A6614A99B51A}"/>
    <cellStyle name="Normal 11 2 2 3 2 4 3 2" xfId="38405" xr:uid="{B860CEE8-B6A4-490E-96AA-FA4195BC16F6}"/>
    <cellStyle name="Normal 11 2 2 3 2 4 4" xfId="30250" xr:uid="{AAA0B6E6-BEA8-4798-BFC7-358E54D9A8A4}"/>
    <cellStyle name="Normal 11 2 2 3 2 5" xfId="4776" xr:uid="{00000000-0005-0000-0000-0000640F0000}"/>
    <cellStyle name="Normal 11 2 2 3 2 5 2" xfId="21182" xr:uid="{41F86A2F-5453-4B84-8C6B-23B58227211C}"/>
    <cellStyle name="Normal 11 2 2 3 2 5 2 2" xfId="47171" xr:uid="{C88D3488-6AD7-4654-AA97-3C70606CF064}"/>
    <cellStyle name="Normal 11 2 2 3 2 5 3" xfId="13062" xr:uid="{B88A8E85-61DB-4AFD-B725-5A292FE80603}"/>
    <cellStyle name="Normal 11 2 2 3 2 5 3 2" xfId="39051" xr:uid="{D8CA9905-DFA7-480B-9F52-BCF5734192A6}"/>
    <cellStyle name="Normal 11 2 2 3 2 5 4" xfId="30896" xr:uid="{17F8038B-F4D1-46B0-8414-37BEE4FD4850}"/>
    <cellStyle name="Normal 11 2 2 3 2 6" xfId="6312" xr:uid="{00000000-0005-0000-0000-0000650F0000}"/>
    <cellStyle name="Normal 11 2 2 3 2 6 2" xfId="22657" xr:uid="{9C8AF674-453E-4BD3-8005-B54E411C2304}"/>
    <cellStyle name="Normal 11 2 2 3 2 6 2 2" xfId="48646" xr:uid="{61144FE2-7D51-4C33-BD8A-8A1E8938E7F3}"/>
    <cellStyle name="Normal 11 2 2 3 2 6 3" xfId="14537" xr:uid="{67699EBF-DDF8-469B-B260-749928B8A49B}"/>
    <cellStyle name="Normal 11 2 2 3 2 6 3 2" xfId="40526" xr:uid="{8E235D89-FADF-4556-B570-FD35E59D8AEF}"/>
    <cellStyle name="Normal 11 2 2 3 2 6 4" xfId="32373" xr:uid="{9C5CD81B-50CC-4307-82DE-4DD9B8A2F8FC}"/>
    <cellStyle name="Normal 11 2 2 3 2 7" xfId="6979" xr:uid="{00000000-0005-0000-0000-0000660F0000}"/>
    <cellStyle name="Normal 11 2 2 3 2 7 2" xfId="23310" xr:uid="{8CA5D4F8-DAEE-4307-831A-2DD4773D9546}"/>
    <cellStyle name="Normal 11 2 2 3 2 7 2 2" xfId="49299" xr:uid="{0F48B3EA-79BE-4173-AB37-EC030E456246}"/>
    <cellStyle name="Normal 11 2 2 3 2 7 3" xfId="15190" xr:uid="{4F060E40-FEB5-43CF-A69F-F8B53DBEE72D}"/>
    <cellStyle name="Normal 11 2 2 3 2 7 3 2" xfId="41179" xr:uid="{CCAB8C17-C296-4AF1-A409-7BF736A5D3D9}"/>
    <cellStyle name="Normal 11 2 2 3 2 7 4" xfId="33026" xr:uid="{6A5E12CC-DF9D-41E2-B32F-80661BA6F0C0}"/>
    <cellStyle name="Normal 11 2 2 3 2 8" xfId="7625" xr:uid="{00000000-0005-0000-0000-0000670F0000}"/>
    <cellStyle name="Normal 11 2 2 3 2 8 2" xfId="23956" xr:uid="{F66FB384-B715-43C1-BE81-C18B29D00996}"/>
    <cellStyle name="Normal 11 2 2 3 2 8 2 2" xfId="49945" xr:uid="{AC9CD1A8-AA97-4E2B-9FC2-D9090AC8EC56}"/>
    <cellStyle name="Normal 11 2 2 3 2 8 3" xfId="15836" xr:uid="{5C2332D0-D6E8-47F4-B107-66F291399731}"/>
    <cellStyle name="Normal 11 2 2 3 2 8 3 2" xfId="41825" xr:uid="{03FF3EFB-B197-402D-A268-DEC98500D11F}"/>
    <cellStyle name="Normal 11 2 2 3 2 8 4" xfId="33672" xr:uid="{CD91A49C-E61E-49B4-B664-0B6BA17D04D0}"/>
    <cellStyle name="Normal 11 2 2 3 2 9" xfId="8917" xr:uid="{00000000-0005-0000-0000-0000680F0000}"/>
    <cellStyle name="Normal 11 2 2 3 2 9 2" xfId="25248" xr:uid="{9F2D3CC2-C04F-4E06-982F-2B900486B523}"/>
    <cellStyle name="Normal 11 2 2 3 2 9 2 2" xfId="51237" xr:uid="{6E0F04CA-F4C8-4D51-BEC4-729AAC5CBB08}"/>
    <cellStyle name="Normal 11 2 2 3 2 9 3" xfId="17128" xr:uid="{D7AAD61C-960B-4F68-82D2-F3F2CF0F32E7}"/>
    <cellStyle name="Normal 11 2 2 3 2 9 3 2" xfId="43117" xr:uid="{FC431849-CC18-4AE2-AB45-2E6B27B237D6}"/>
    <cellStyle name="Normal 11 2 2 3 2 9 4" xfId="34964" xr:uid="{6C154BA9-31A4-4306-BBCD-B2E574F61EF0}"/>
    <cellStyle name="Normal 11 2 2 3 3" xfId="1028" xr:uid="{F264B7C6-A828-4BFB-9084-93A27EE1A618}"/>
    <cellStyle name="Normal 11 2 2 3 3 10" xfId="2883" xr:uid="{00000000-0005-0000-0000-00006A0F0000}"/>
    <cellStyle name="Normal 11 2 2 3 3 10 2" xfId="19367" xr:uid="{A3BFB90E-F650-4751-868B-1FA5312B3DA9}"/>
    <cellStyle name="Normal 11 2 2 3 3 10 2 2" xfId="45356" xr:uid="{7CE1F714-78FE-48A0-8A64-3E4777234DD0}"/>
    <cellStyle name="Normal 11 2 2 3 3 10 3" xfId="29074" xr:uid="{28D1FF1F-5963-4F9F-8C8B-EE8908C49BB2}"/>
    <cellStyle name="Normal 11 2 2 3 3 11" xfId="11247" xr:uid="{D8B90061-EC22-4EA2-95E4-01418D2C6015}"/>
    <cellStyle name="Normal 11 2 2 3 3 11 2" xfId="37236" xr:uid="{4981B41F-88EA-4E2A-8E0E-A20691613A23}"/>
    <cellStyle name="Normal 11 2 2 3 3 12" xfId="26832" xr:uid="{2716630B-09E7-4456-8146-EC375CC78E64}"/>
    <cellStyle name="Normal 11 2 2 3 3 12 2" xfId="52821" xr:uid="{5CABF57E-7303-4C34-8111-F2ABF2ECC4C7}"/>
    <cellStyle name="Normal 11 2 2 3 3 13" xfId="1692" xr:uid="{00000000-0005-0000-0000-0000690F0000}"/>
    <cellStyle name="Normal 11 2 2 3 3 13 2" xfId="54145" xr:uid="{D469EEDC-3462-4202-B282-D1128F06D48D}"/>
    <cellStyle name="Normal 11 2 2 3 3 14" xfId="28186" xr:uid="{0D5C8A49-A884-4243-8F3F-6FDF2EC76F81}"/>
    <cellStyle name="Normal 11 2 2 3 3 2" xfId="3552" xr:uid="{00000000-0005-0000-0000-00006B0F0000}"/>
    <cellStyle name="Normal 11 2 2 3 3 2 2" xfId="5756" xr:uid="{00000000-0005-0000-0000-00006C0F0000}"/>
    <cellStyle name="Normal 11 2 2 3 3 2 2 2" xfId="22145" xr:uid="{114BCF5A-2E97-4C73-BED8-31AB21D7D390}"/>
    <cellStyle name="Normal 11 2 2 3 3 2 2 2 2" xfId="48134" xr:uid="{9EA4A53E-E489-4F82-87DD-3F5050320A9B}"/>
    <cellStyle name="Normal 11 2 2 3 3 2 2 3" xfId="14025" xr:uid="{5C42353B-3CE9-490A-BB6E-38E61A970F9D}"/>
    <cellStyle name="Normal 11 2 2 3 3 2 2 3 2" xfId="40014" xr:uid="{E308E20E-60BF-4528-AAA4-B50B0FC0E01F}"/>
    <cellStyle name="Normal 11 2 2 3 3 2 2 4" xfId="31861" xr:uid="{05022CA6-9C53-48DD-9C13-0B1FA409866B}"/>
    <cellStyle name="Normal 11 2 2 3 3 2 3" xfId="8588" xr:uid="{00000000-0005-0000-0000-00006D0F0000}"/>
    <cellStyle name="Normal 11 2 2 3 3 2 3 2" xfId="24919" xr:uid="{33FFF5E1-CE4B-400C-9A77-4DD1ED4B63BE}"/>
    <cellStyle name="Normal 11 2 2 3 3 2 3 2 2" xfId="50908" xr:uid="{5584E47C-2A7B-4045-9AFF-30C078927D3C}"/>
    <cellStyle name="Normal 11 2 2 3 3 2 3 3" xfId="16799" xr:uid="{7C428BAA-2214-489E-A198-240B6F80DCC5}"/>
    <cellStyle name="Normal 11 2 2 3 3 2 3 3 2" xfId="42788" xr:uid="{B830CED1-1128-4F94-8A06-62CDC29F681D}"/>
    <cellStyle name="Normal 11 2 2 3 3 2 3 4" xfId="34635" xr:uid="{00F74306-2EF5-4876-BD55-5A53870BC550}"/>
    <cellStyle name="Normal 11 2 2 3 3 2 4" xfId="20024" xr:uid="{10354E59-5242-4D92-A1E1-6316D0CB2314}"/>
    <cellStyle name="Normal 11 2 2 3 3 2 4 2" xfId="46013" xr:uid="{AABDF130-50B1-4087-81F0-4C053B906013}"/>
    <cellStyle name="Normal 11 2 2 3 3 2 5" xfId="11904" xr:uid="{DB1FAD28-44DB-4F8F-8B50-251035676C77}"/>
    <cellStyle name="Normal 11 2 2 3 3 2 5 2" xfId="37893" xr:uid="{6E74BA49-C619-4B1F-A4DA-D9009D4CB97B}"/>
    <cellStyle name="Normal 11 2 2 3 3 2 6" xfId="27489" xr:uid="{8ED6C730-C4B6-49B9-9933-DC5D5F056DD8}"/>
    <cellStyle name="Normal 11 2 2 3 3 2 6 2" xfId="53478" xr:uid="{1F45882B-0518-48BF-8242-8D65570CAFF7}"/>
    <cellStyle name="Normal 11 2 2 3 3 2 7" xfId="29735" xr:uid="{4900FE9F-3D4C-46B3-A4DC-E1C0A44C7FE8}"/>
    <cellStyle name="Normal 11 2 2 3 3 3" xfId="4276" xr:uid="{00000000-0005-0000-0000-00006E0F0000}"/>
    <cellStyle name="Normal 11 2 2 3 3 3 2" xfId="20685" xr:uid="{3B94A709-DC5B-45E1-A661-1102FF991A1F}"/>
    <cellStyle name="Normal 11 2 2 3 3 3 2 2" xfId="46674" xr:uid="{07819947-AD52-498B-A04D-FE54ED61C6F8}"/>
    <cellStyle name="Normal 11 2 2 3 3 3 3" xfId="12565" xr:uid="{8622FB4F-DB58-4F55-9D1E-28659247545A}"/>
    <cellStyle name="Normal 11 2 2 3 3 3 3 2" xfId="38554" xr:uid="{859363E0-2D5D-4350-A3B6-64AB58EF2B1E}"/>
    <cellStyle name="Normal 11 2 2 3 3 3 4" xfId="30399" xr:uid="{FD2A89D2-A00E-482E-890F-F24F5D7B9B7A}"/>
    <cellStyle name="Normal 11 2 2 3 3 4" xfId="5091" xr:uid="{00000000-0005-0000-0000-00006F0F0000}"/>
    <cellStyle name="Normal 11 2 2 3 3 4 2" xfId="21488" xr:uid="{7603C534-49A7-4412-871B-E26AB1E977DF}"/>
    <cellStyle name="Normal 11 2 2 3 3 4 2 2" xfId="47477" xr:uid="{1789AB42-7EDA-4CEA-9C0A-EA719926ADD5}"/>
    <cellStyle name="Normal 11 2 2 3 3 4 3" xfId="13368" xr:uid="{0B03CC51-9183-480A-AA01-6A83FC2A5F56}"/>
    <cellStyle name="Normal 11 2 2 3 3 4 3 2" xfId="39357" xr:uid="{DE97EDC0-2EA6-48EE-849E-45D7050F81D2}"/>
    <cellStyle name="Normal 11 2 2 3 3 4 4" xfId="31204" xr:uid="{9B8BEE87-1DF9-49E7-A021-D57C183E7224}"/>
    <cellStyle name="Normal 11 2 2 3 3 5" xfId="6472" xr:uid="{00000000-0005-0000-0000-0000700F0000}"/>
    <cellStyle name="Normal 11 2 2 3 3 5 2" xfId="22806" xr:uid="{5D5750A7-EC55-42D7-B46F-FA7FD42223DF}"/>
    <cellStyle name="Normal 11 2 2 3 3 5 2 2" xfId="48795" xr:uid="{903A9AFC-8572-4EBB-9E14-C94B4AB78102}"/>
    <cellStyle name="Normal 11 2 2 3 3 5 3" xfId="14686" xr:uid="{C0A40B02-4AEE-490F-962A-BB30996A7D1E}"/>
    <cellStyle name="Normal 11 2 2 3 3 5 3 2" xfId="40675" xr:uid="{8207DECE-95C3-4FA5-B9C3-473AF72F98F8}"/>
    <cellStyle name="Normal 11 2 2 3 3 5 4" xfId="32522" xr:uid="{E7E7C77E-E3A1-427D-9253-9947339759D6}"/>
    <cellStyle name="Normal 11 2 2 3 3 6" xfId="7128" xr:uid="{00000000-0005-0000-0000-0000710F0000}"/>
    <cellStyle name="Normal 11 2 2 3 3 6 2" xfId="23459" xr:uid="{7CB281DF-1CDE-43B4-8ED2-14CD3FE97706}"/>
    <cellStyle name="Normal 11 2 2 3 3 6 2 2" xfId="49448" xr:uid="{BAB57ADE-44E1-4158-94BF-DAAB8D051188}"/>
    <cellStyle name="Normal 11 2 2 3 3 6 3" xfId="15339" xr:uid="{55488032-77D1-43ED-AF39-3C26F2FB55DD}"/>
    <cellStyle name="Normal 11 2 2 3 3 6 3 2" xfId="41328" xr:uid="{E446EF78-D091-4E9E-85F8-4103C5B38472}"/>
    <cellStyle name="Normal 11 2 2 3 3 6 4" xfId="33175" xr:uid="{7B1BF67E-9C73-42D2-B744-F975CCDCC619}"/>
    <cellStyle name="Normal 11 2 2 3 3 7" xfId="7931" xr:uid="{00000000-0005-0000-0000-0000720F0000}"/>
    <cellStyle name="Normal 11 2 2 3 3 7 2" xfId="24262" xr:uid="{DE96156E-F60E-4C66-954D-7AA570175955}"/>
    <cellStyle name="Normal 11 2 2 3 3 7 2 2" xfId="50251" xr:uid="{A623CFB9-629A-4C1E-AB1E-22F28E68CD1E}"/>
    <cellStyle name="Normal 11 2 2 3 3 7 3" xfId="16142" xr:uid="{5B76CEEB-BC66-4A65-A381-60CFC3E875BF}"/>
    <cellStyle name="Normal 11 2 2 3 3 7 3 2" xfId="42131" xr:uid="{435DC980-DBA1-496C-AC45-7EA3C0030B9E}"/>
    <cellStyle name="Normal 11 2 2 3 3 7 4" xfId="33978" xr:uid="{C45DC6D7-89D9-4FAD-9675-45EBC8BB307A}"/>
    <cellStyle name="Normal 11 2 2 3 3 8" xfId="9652" xr:uid="{00000000-0005-0000-0000-0000730F0000}"/>
    <cellStyle name="Normal 11 2 2 3 3 8 2" xfId="25933" xr:uid="{FB83D23C-1110-49E3-91B4-3CB97681EDC9}"/>
    <cellStyle name="Normal 11 2 2 3 3 8 2 2" xfId="51922" xr:uid="{364DE18F-8F49-4C53-9361-26740F59DFA4}"/>
    <cellStyle name="Normal 11 2 2 3 3 8 3" xfId="17813" xr:uid="{48338184-39A1-4F48-94C1-5B6169A1368B}"/>
    <cellStyle name="Normal 11 2 2 3 3 8 3 2" xfId="43802" xr:uid="{CDA240AD-846C-45FC-A090-AA435CBB0DE8}"/>
    <cellStyle name="Normal 11 2 2 3 3 8 4" xfId="35650" xr:uid="{2C7C7EFA-FBA7-4F53-BE60-B90261B06270}"/>
    <cellStyle name="Normal 11 2 2 3 3 9" xfId="10436" xr:uid="{00000000-0005-0000-0000-0000740F0000}"/>
    <cellStyle name="Normal 11 2 2 3 3 9 2" xfId="18559" xr:uid="{BDFEC1F6-190A-4B1F-873C-91899DF93A86}"/>
    <cellStyle name="Normal 11 2 2 3 3 9 2 2" xfId="44548" xr:uid="{67423C82-3963-42A4-AA76-22DC0B814608}"/>
    <cellStyle name="Normal 11 2 2 3 3 9 3" xfId="36425" xr:uid="{D64EA402-97BB-45CC-9F0F-66E794CCB60C}"/>
    <cellStyle name="Normal 11 2 2 3 4" xfId="716" xr:uid="{5BAD1C3E-4041-4B77-BF7E-4A913426E2B6}"/>
    <cellStyle name="Normal 11 2 2 3 4 2" xfId="5459" xr:uid="{00000000-0005-0000-0000-0000760F0000}"/>
    <cellStyle name="Normal 11 2 2 3 4 2 2" xfId="21848" xr:uid="{825BBD34-9E92-4615-9850-07D33F481601}"/>
    <cellStyle name="Normal 11 2 2 3 4 2 2 2" xfId="47837" xr:uid="{A1806B63-C1C7-4FB0-9895-77657EBDF939}"/>
    <cellStyle name="Normal 11 2 2 3 4 2 3" xfId="13728" xr:uid="{0A7BC163-D38D-4B3E-A291-8EA2DFB6F031}"/>
    <cellStyle name="Normal 11 2 2 3 4 2 3 2" xfId="39717" xr:uid="{7BE65140-04F0-422D-8BB6-3B5ACD6B45DF}"/>
    <cellStyle name="Normal 11 2 2 3 4 2 4" xfId="31564" xr:uid="{811BB0E2-09B4-4A7F-9154-07FB9FCD6555}"/>
    <cellStyle name="Normal 11 2 2 3 4 3" xfId="8291" xr:uid="{00000000-0005-0000-0000-0000770F0000}"/>
    <cellStyle name="Normal 11 2 2 3 4 3 2" xfId="24622" xr:uid="{97F75320-CF09-43B0-95FD-B055EFE47E07}"/>
    <cellStyle name="Normal 11 2 2 3 4 3 2 2" xfId="50611" xr:uid="{3F0C99A5-A527-4A2A-985D-3C06E5711CBC}"/>
    <cellStyle name="Normal 11 2 2 3 4 3 3" xfId="16502" xr:uid="{F7409DC1-2846-444D-B32B-F45F9B150660}"/>
    <cellStyle name="Normal 11 2 2 3 4 3 3 2" xfId="42491" xr:uid="{03A305E2-38B0-4F82-AE12-A9E471C67ED8}"/>
    <cellStyle name="Normal 11 2 2 3 4 3 4" xfId="34338" xr:uid="{20E54174-5C39-4AFB-82E1-948C3367D2B1}"/>
    <cellStyle name="Normal 11 2 2 3 4 4" xfId="9351" xr:uid="{00000000-0005-0000-0000-0000780F0000}"/>
    <cellStyle name="Normal 11 2 2 3 4 4 2" xfId="25638" xr:uid="{6896F55B-E2A0-4A0D-B95C-E456730DB31A}"/>
    <cellStyle name="Normal 11 2 2 3 4 4 2 2" xfId="51627" xr:uid="{2CDFAE32-E2E5-4F84-BB8B-E591595A28FB}"/>
    <cellStyle name="Normal 11 2 2 3 4 4 3" xfId="17518" xr:uid="{EFAD0185-9CB8-423A-B125-5AACFCAE2D13}"/>
    <cellStyle name="Normal 11 2 2 3 4 4 3 2" xfId="43507" xr:uid="{D20E63E1-D502-4C49-8E22-E7AC75C39DCE}"/>
    <cellStyle name="Normal 11 2 2 3 4 4 4" xfId="35355" xr:uid="{8A523AC3-05CD-4724-9F90-C6A051A452FC}"/>
    <cellStyle name="Normal 11 2 2 3 4 5" xfId="19727" xr:uid="{619F040A-EA9C-4F43-94E6-19D0D35DD78D}"/>
    <cellStyle name="Normal 11 2 2 3 4 5 2" xfId="45716" xr:uid="{E456B247-51AD-413A-8733-3D97F196C82C}"/>
    <cellStyle name="Normal 11 2 2 3 4 6" xfId="11607" xr:uid="{B086E21F-10DC-4C06-9FDC-6643D32488A2}"/>
    <cellStyle name="Normal 11 2 2 3 4 6 2" xfId="37596" xr:uid="{7D001A45-5725-435E-9FDA-B2AFB6E683D7}"/>
    <cellStyle name="Normal 11 2 2 3 4 7" xfId="27192" xr:uid="{43EA0DF4-19D7-4C7D-BC08-F532BADE1CA7}"/>
    <cellStyle name="Normal 11 2 2 3 4 7 2" xfId="53181" xr:uid="{F09DC4A8-DFCA-4DD3-8974-F4332206E6C0}"/>
    <cellStyle name="Normal 11 2 2 3 4 8" xfId="3254" xr:uid="{00000000-0005-0000-0000-0000750F0000}"/>
    <cellStyle name="Normal 11 2 2 3 4 9" xfId="29437" xr:uid="{EA82A776-89BA-4F92-B98D-19A322A2BA13}"/>
    <cellStyle name="Normal 11 2 2 3 5" xfId="3964" xr:uid="{00000000-0005-0000-0000-0000790F0000}"/>
    <cellStyle name="Normal 11 2 2 3 5 2" xfId="20393" xr:uid="{76F13A90-2F6D-4360-B123-70A1C2ACC602}"/>
    <cellStyle name="Normal 11 2 2 3 5 2 2" xfId="46382" xr:uid="{21CF6215-1A27-4DD3-9EAA-E4D8E0F0F10D}"/>
    <cellStyle name="Normal 11 2 2 3 5 3" xfId="12273" xr:uid="{6B99608E-EAD5-4AEF-8E2D-1712AC81B09D}"/>
    <cellStyle name="Normal 11 2 2 3 5 3 2" xfId="38262" xr:uid="{A9694874-F925-438E-AB4A-EE9C1633C6C4}"/>
    <cellStyle name="Normal 11 2 2 3 5 4" xfId="30107" xr:uid="{BA0A0826-1392-4D02-A310-9CFE0D94E5BB}"/>
    <cellStyle name="Normal 11 2 2 3 6" xfId="4633" xr:uid="{00000000-0005-0000-0000-00007A0F0000}"/>
    <cellStyle name="Normal 11 2 2 3 6 2" xfId="21039" xr:uid="{BC74C585-E7E4-4A80-809F-2D4D93ABC518}"/>
    <cellStyle name="Normal 11 2 2 3 6 2 2" xfId="47028" xr:uid="{CC269AA5-5947-4E17-BB08-EE0A15E934D1}"/>
    <cellStyle name="Normal 11 2 2 3 6 3" xfId="12919" xr:uid="{C38D498C-FE28-4887-BCDE-B8CD4171FE1A}"/>
    <cellStyle name="Normal 11 2 2 3 6 3 2" xfId="38908" xr:uid="{C6ECB8AF-967E-4BDB-BB96-820004C82677}"/>
    <cellStyle name="Normal 11 2 2 3 6 4" xfId="30753" xr:uid="{58F65237-6253-4492-850A-940FFF0A87FA}"/>
    <cellStyle name="Normal 11 2 2 3 7" xfId="6161" xr:uid="{00000000-0005-0000-0000-00007B0F0000}"/>
    <cellStyle name="Normal 11 2 2 3 7 2" xfId="22514" xr:uid="{E7BFC747-E359-428D-9D75-5A1D9D03164B}"/>
    <cellStyle name="Normal 11 2 2 3 7 2 2" xfId="48503" xr:uid="{1A1F5799-D048-4452-B067-19E41417745C}"/>
    <cellStyle name="Normal 11 2 2 3 7 3" xfId="14394" xr:uid="{4A901E39-C224-4782-B881-675102A2E577}"/>
    <cellStyle name="Normal 11 2 2 3 7 3 2" xfId="40383" xr:uid="{8954E6EA-C70D-4BBD-92C1-D2F868562996}"/>
    <cellStyle name="Normal 11 2 2 3 7 4" xfId="32230" xr:uid="{1ECEB32F-64D2-4007-93A3-220ACCA8B027}"/>
    <cellStyle name="Normal 11 2 2 3 8" xfId="6836" xr:uid="{00000000-0005-0000-0000-00007C0F0000}"/>
    <cellStyle name="Normal 11 2 2 3 8 2" xfId="23167" xr:uid="{8CA46B08-433E-4D43-BA39-F0422B915D5C}"/>
    <cellStyle name="Normal 11 2 2 3 8 2 2" xfId="49156" xr:uid="{2063BBEC-D232-4293-80AB-54FEF82EB63B}"/>
    <cellStyle name="Normal 11 2 2 3 8 3" xfId="15047" xr:uid="{63694DCB-D651-4C85-9BF0-09665D83E1D3}"/>
    <cellStyle name="Normal 11 2 2 3 8 3 2" xfId="41036" xr:uid="{D1D0CC52-3BD2-41A5-80B4-DE106EC7ABF5}"/>
    <cellStyle name="Normal 11 2 2 3 8 4" xfId="32883" xr:uid="{FCEF53EA-C4E2-4A0E-9CD2-75C9C4CA1DD6}"/>
    <cellStyle name="Normal 11 2 2 3 9" xfId="7482" xr:uid="{00000000-0005-0000-0000-00007D0F0000}"/>
    <cellStyle name="Normal 11 2 2 3 9 2" xfId="23813" xr:uid="{AB1078B9-DC0A-456D-8CDC-82F08E08B734}"/>
    <cellStyle name="Normal 11 2 2 3 9 2 2" xfId="49802" xr:uid="{88F6C072-4D3F-4019-9BC5-6B25A90C6A88}"/>
    <cellStyle name="Normal 11 2 2 3 9 3" xfId="15693" xr:uid="{B4684270-8845-45D1-BE39-3B6DC4656BA4}"/>
    <cellStyle name="Normal 11 2 2 3 9 3 2" xfId="41682" xr:uid="{F4CC316C-EDFB-4065-8A8E-26E59A915C83}"/>
    <cellStyle name="Normal 11 2 2 3 9 4" xfId="33529" xr:uid="{C1FA7EA1-AD94-4DD8-AC94-19231810E8A3}"/>
    <cellStyle name="Normal 11 2 2 4" xfId="214" xr:uid="{00000000-0005-0000-0000-0000CF000000}"/>
    <cellStyle name="Normal 11 2 2 4 10" xfId="10198" xr:uid="{00000000-0005-0000-0000-00007F0F0000}"/>
    <cellStyle name="Normal 11 2 2 4 10 2" xfId="18321" xr:uid="{CF8E8B02-6A71-4D2B-B473-B233DD7C68CF}"/>
    <cellStyle name="Normal 11 2 2 4 10 2 2" xfId="44310" xr:uid="{4C556E16-FB04-499E-8C85-F93A5C9D70C5}"/>
    <cellStyle name="Normal 11 2 2 4 10 3" xfId="36187" xr:uid="{A25AE21B-0CEE-4C80-912C-DD697DF5F475}"/>
    <cellStyle name="Normal 11 2 2 4 11" xfId="2108" xr:uid="{00000000-0005-0000-0000-0000800F0000}"/>
    <cellStyle name="Normal 11 2 2 4 11 2" xfId="18972" xr:uid="{F8856BAB-8D82-4837-A3C5-8EE25F1E9BD7}"/>
    <cellStyle name="Normal 11 2 2 4 11 2 2" xfId="44961" xr:uid="{D0EA9D50-B8A7-41AE-8162-887FB46B5E1C}"/>
    <cellStyle name="Normal 11 2 2 4 11 3" xfId="28602" xr:uid="{C840D3AF-195D-4FD9-8117-4CEBD5EF579C}"/>
    <cellStyle name="Normal 11 2 2 4 12" xfId="10852" xr:uid="{426BCAFE-6A64-4FDC-BD06-C7304F86747C}"/>
    <cellStyle name="Normal 11 2 2 4 12 2" xfId="36841" xr:uid="{C3DC02AB-662B-4709-8D4A-CDB1A153A69C}"/>
    <cellStyle name="Normal 11 2 2 4 13" xfId="26436" xr:uid="{9CF36C2A-CC6C-4DB7-A10F-E23CEDA9E4A9}"/>
    <cellStyle name="Normal 11 2 2 4 13 2" xfId="52425" xr:uid="{F36C1E68-4CBD-4899-BB39-873483B093DD}"/>
    <cellStyle name="Normal 11 2 2 4 14" xfId="1454" xr:uid="{00000000-0005-0000-0000-00007E0F0000}"/>
    <cellStyle name="Normal 11 2 2 4 14 2" xfId="53907" xr:uid="{6BBF74F5-0BE4-4077-ABEF-971C7DB3A665}"/>
    <cellStyle name="Normal 11 2 2 4 15" xfId="27945" xr:uid="{ED7F68C2-0E3C-412C-9A3F-D7696A202E92}"/>
    <cellStyle name="Normal 11 2 2 4 2" xfId="1083" xr:uid="{7975C6A2-DBB1-4AC1-BDF4-610CED2BBCE9}"/>
    <cellStyle name="Normal 11 2 2 4 2 10" xfId="2885" xr:uid="{00000000-0005-0000-0000-0000820F0000}"/>
    <cellStyle name="Normal 11 2 2 4 2 10 2" xfId="19369" xr:uid="{3B0BB2C4-F241-4008-B598-53931CC21026}"/>
    <cellStyle name="Normal 11 2 2 4 2 10 2 2" xfId="45358" xr:uid="{23C7FE3F-98DB-45C9-98A2-0EB676A0D215}"/>
    <cellStyle name="Normal 11 2 2 4 2 10 3" xfId="29076" xr:uid="{B28342B4-BD83-44F3-BDD4-7B15211C15A4}"/>
    <cellStyle name="Normal 11 2 2 4 2 11" xfId="11249" xr:uid="{FD35EBA6-DB56-4957-B67F-747D36A0ED33}"/>
    <cellStyle name="Normal 11 2 2 4 2 11 2" xfId="37238" xr:uid="{303AC697-8FBE-4894-955B-43411E2B7724}"/>
    <cellStyle name="Normal 11 2 2 4 2 12" xfId="26834" xr:uid="{280C340D-7CE3-4AE5-9281-0FA3C39DE844}"/>
    <cellStyle name="Normal 11 2 2 4 2 12 2" xfId="52823" xr:uid="{ED8D455D-2B17-4D71-8DD2-6890A74CF837}"/>
    <cellStyle name="Normal 11 2 2 4 2 13" xfId="1747" xr:uid="{00000000-0005-0000-0000-0000810F0000}"/>
    <cellStyle name="Normal 11 2 2 4 2 13 2" xfId="54200" xr:uid="{C70F1F77-37A2-476E-B451-F982A3586417}"/>
    <cellStyle name="Normal 11 2 2 4 2 14" xfId="28241" xr:uid="{BCED1127-D6AE-40F4-AF1E-4DDF5F099730}"/>
    <cellStyle name="Normal 11 2 2 4 2 2" xfId="3606" xr:uid="{00000000-0005-0000-0000-0000830F0000}"/>
    <cellStyle name="Normal 11 2 2 4 2 2 2" xfId="5810" xr:uid="{00000000-0005-0000-0000-0000840F0000}"/>
    <cellStyle name="Normal 11 2 2 4 2 2 2 2" xfId="22199" xr:uid="{28B8684F-73C9-48C7-88EA-B49DE3266196}"/>
    <cellStyle name="Normal 11 2 2 4 2 2 2 2 2" xfId="48188" xr:uid="{ABDE4FA3-276A-41C6-8FF4-2B3FC1A5D2D3}"/>
    <cellStyle name="Normal 11 2 2 4 2 2 2 3" xfId="14079" xr:uid="{216AAE79-AA10-4E4A-A171-153F485A40BE}"/>
    <cellStyle name="Normal 11 2 2 4 2 2 2 3 2" xfId="40068" xr:uid="{02B6D984-843B-4AE2-99F2-20C3CACFEA9A}"/>
    <cellStyle name="Normal 11 2 2 4 2 2 2 4" xfId="31915" xr:uid="{21B947DD-E323-4AD7-894F-7FECE3C67679}"/>
    <cellStyle name="Normal 11 2 2 4 2 2 3" xfId="8642" xr:uid="{00000000-0005-0000-0000-0000850F0000}"/>
    <cellStyle name="Normal 11 2 2 4 2 2 3 2" xfId="24973" xr:uid="{86252962-6D46-4E45-8125-CEF3B904CB36}"/>
    <cellStyle name="Normal 11 2 2 4 2 2 3 2 2" xfId="50962" xr:uid="{D0A1F1D4-677A-46CE-9D8B-3D2BED44B5FA}"/>
    <cellStyle name="Normal 11 2 2 4 2 2 3 3" xfId="16853" xr:uid="{B27EFBDC-8A7C-4CA9-BFF8-A83185FE10EF}"/>
    <cellStyle name="Normal 11 2 2 4 2 2 3 3 2" xfId="42842" xr:uid="{2DD5057F-DC1E-4C7B-9351-A7F38F99478D}"/>
    <cellStyle name="Normal 11 2 2 4 2 2 3 4" xfId="34689" xr:uid="{2A457669-6F01-4607-9723-A3DD2AE181D4}"/>
    <cellStyle name="Normal 11 2 2 4 2 2 4" xfId="20078" xr:uid="{10D2A6F2-3F9E-4AD9-8EFB-E00C8CCACCF8}"/>
    <cellStyle name="Normal 11 2 2 4 2 2 4 2" xfId="46067" xr:uid="{176D7127-5117-4CF2-BFB5-07A65B9D63B4}"/>
    <cellStyle name="Normal 11 2 2 4 2 2 5" xfId="11958" xr:uid="{2203DA2F-59E7-42CD-874E-925642CE0D84}"/>
    <cellStyle name="Normal 11 2 2 4 2 2 5 2" xfId="37947" xr:uid="{C8695C13-2555-4E60-A75E-BE4C65AAB688}"/>
    <cellStyle name="Normal 11 2 2 4 2 2 6" xfId="27543" xr:uid="{91268959-D9DC-46B7-9908-AB863F40C444}"/>
    <cellStyle name="Normal 11 2 2 4 2 2 6 2" xfId="53532" xr:uid="{DDDDAF9A-3587-46B3-B343-341BB085B25C}"/>
    <cellStyle name="Normal 11 2 2 4 2 2 7" xfId="29789" xr:uid="{43414B0C-3B46-415C-821C-1B86C6199291}"/>
    <cellStyle name="Normal 11 2 2 4 2 3" xfId="4331" xr:uid="{00000000-0005-0000-0000-0000860F0000}"/>
    <cellStyle name="Normal 11 2 2 4 2 3 2" xfId="20740" xr:uid="{CE733040-3470-494B-9D30-45A2EF420CEF}"/>
    <cellStyle name="Normal 11 2 2 4 2 3 2 2" xfId="46729" xr:uid="{099F1729-08F1-481E-92F1-ED25AAC179E7}"/>
    <cellStyle name="Normal 11 2 2 4 2 3 3" xfId="12620" xr:uid="{A9599D54-FE04-49F4-BCED-22534315DBB3}"/>
    <cellStyle name="Normal 11 2 2 4 2 3 3 2" xfId="38609" xr:uid="{4D961530-E82F-42F3-B581-C2447EF620E6}"/>
    <cellStyle name="Normal 11 2 2 4 2 3 4" xfId="30454" xr:uid="{4FF89682-C422-4A90-81C9-F280220B5CF5}"/>
    <cellStyle name="Normal 11 2 2 4 2 4" xfId="5093" xr:uid="{00000000-0005-0000-0000-0000870F0000}"/>
    <cellStyle name="Normal 11 2 2 4 2 4 2" xfId="21490" xr:uid="{8925028D-029F-4566-8E4D-C860779F5F33}"/>
    <cellStyle name="Normal 11 2 2 4 2 4 2 2" xfId="47479" xr:uid="{41B0DB47-5CF4-4DFD-BE52-F8FF4D6D361A}"/>
    <cellStyle name="Normal 11 2 2 4 2 4 3" xfId="13370" xr:uid="{1E629B8D-A4B0-4316-B101-4040F8EA1A05}"/>
    <cellStyle name="Normal 11 2 2 4 2 4 3 2" xfId="39359" xr:uid="{2869455E-BAF3-472C-AE8B-82CA0480E7B7}"/>
    <cellStyle name="Normal 11 2 2 4 2 4 4" xfId="31206" xr:uid="{C573C77D-A411-4582-8524-817C6CB9A952}"/>
    <cellStyle name="Normal 11 2 2 4 2 5" xfId="6527" xr:uid="{00000000-0005-0000-0000-0000880F0000}"/>
    <cellStyle name="Normal 11 2 2 4 2 5 2" xfId="22861" xr:uid="{7D21C968-B901-46D6-BD56-5A15A62DED59}"/>
    <cellStyle name="Normal 11 2 2 4 2 5 2 2" xfId="48850" xr:uid="{07934E2B-633D-4B49-9BB9-C1C8D0E90010}"/>
    <cellStyle name="Normal 11 2 2 4 2 5 3" xfId="14741" xr:uid="{5DF4A8C1-6349-487F-91FE-1AB3ABC466C7}"/>
    <cellStyle name="Normal 11 2 2 4 2 5 3 2" xfId="40730" xr:uid="{FF853868-B384-4638-BC1F-02D068E3BF93}"/>
    <cellStyle name="Normal 11 2 2 4 2 5 4" xfId="32577" xr:uid="{2CC51CCF-1FC5-410E-AFD2-AC2B00BB709D}"/>
    <cellStyle name="Normal 11 2 2 4 2 6" xfId="7183" xr:uid="{00000000-0005-0000-0000-0000890F0000}"/>
    <cellStyle name="Normal 11 2 2 4 2 6 2" xfId="23514" xr:uid="{9789EA85-C083-4AAB-AE6F-A6F075C81FDF}"/>
    <cellStyle name="Normal 11 2 2 4 2 6 2 2" xfId="49503" xr:uid="{0D3E2F9F-59FB-4BD0-A4D7-EEA54BAE6548}"/>
    <cellStyle name="Normal 11 2 2 4 2 6 3" xfId="15394" xr:uid="{6A28850A-E010-48DF-8088-839DABE99D3C}"/>
    <cellStyle name="Normal 11 2 2 4 2 6 3 2" xfId="41383" xr:uid="{2850FFD1-1B9F-4441-B55F-2CD5552148EE}"/>
    <cellStyle name="Normal 11 2 2 4 2 6 4" xfId="33230" xr:uid="{CF3A4367-B598-409D-9B76-FD0A365CCAB5}"/>
    <cellStyle name="Normal 11 2 2 4 2 7" xfId="7933" xr:uid="{00000000-0005-0000-0000-00008A0F0000}"/>
    <cellStyle name="Normal 11 2 2 4 2 7 2" xfId="24264" xr:uid="{688D307A-8468-4E59-9113-15C821FE3760}"/>
    <cellStyle name="Normal 11 2 2 4 2 7 2 2" xfId="50253" xr:uid="{2CF7A2AB-E424-4393-8F08-9688E9552E1C}"/>
    <cellStyle name="Normal 11 2 2 4 2 7 3" xfId="16144" xr:uid="{B4274DCD-DC09-41B7-9B8D-44F5DF77D42A}"/>
    <cellStyle name="Normal 11 2 2 4 2 7 3 2" xfId="42133" xr:uid="{8D7713B9-9782-43DD-AF7D-14B993A3A7F3}"/>
    <cellStyle name="Normal 11 2 2 4 2 7 4" xfId="33980" xr:uid="{3E465127-FF0F-43CD-8575-2D9119682636}"/>
    <cellStyle name="Normal 11 2 2 4 2 8" xfId="9707" xr:uid="{00000000-0005-0000-0000-00008B0F0000}"/>
    <cellStyle name="Normal 11 2 2 4 2 8 2" xfId="25988" xr:uid="{DCBAAED9-2869-4647-B88C-F1942DCAFC1B}"/>
    <cellStyle name="Normal 11 2 2 4 2 8 2 2" xfId="51977" xr:uid="{B80978B4-5005-4044-8705-3F42D661C0C1}"/>
    <cellStyle name="Normal 11 2 2 4 2 8 3" xfId="17868" xr:uid="{141C2628-906F-4583-9D59-B31AFBBBAB2A}"/>
    <cellStyle name="Normal 11 2 2 4 2 8 3 2" xfId="43857" xr:uid="{402B3CF9-AEFB-40B7-AB9F-21780B4387E6}"/>
    <cellStyle name="Normal 11 2 2 4 2 8 4" xfId="35705" xr:uid="{7C6953E3-9368-4BC8-9FAA-ACCE74BA694E}"/>
    <cellStyle name="Normal 11 2 2 4 2 9" xfId="10491" xr:uid="{00000000-0005-0000-0000-00008C0F0000}"/>
    <cellStyle name="Normal 11 2 2 4 2 9 2" xfId="18614" xr:uid="{AFE77ED5-E1F6-4E28-B044-4C3E42A4B8B7}"/>
    <cellStyle name="Normal 11 2 2 4 2 9 2 2" xfId="44603" xr:uid="{AAB71242-61F7-480A-8288-425B87CDCE3D}"/>
    <cellStyle name="Normal 11 2 2 4 2 9 3" xfId="36480" xr:uid="{D24C80B0-94DB-4009-9BBB-F41B88908148}"/>
    <cellStyle name="Normal 11 2 2 4 3" xfId="778" xr:uid="{CB7E97FE-0E45-4C15-ACC8-8641F13BA522}"/>
    <cellStyle name="Normal 11 2 2 4 3 2" xfId="5513" xr:uid="{00000000-0005-0000-0000-00008E0F0000}"/>
    <cellStyle name="Normal 11 2 2 4 3 2 2" xfId="21902" xr:uid="{135D3A31-868B-4503-83DB-F1B4DDC55710}"/>
    <cellStyle name="Normal 11 2 2 4 3 2 2 2" xfId="47891" xr:uid="{C8FAE12A-4080-4124-8993-18E9F95DF802}"/>
    <cellStyle name="Normal 11 2 2 4 3 2 3" xfId="13782" xr:uid="{B3E51562-1651-4C99-A71D-8B997B23DB53}"/>
    <cellStyle name="Normal 11 2 2 4 3 2 3 2" xfId="39771" xr:uid="{AF56387C-FFA1-4EF0-B614-BF41A1FF8410}"/>
    <cellStyle name="Normal 11 2 2 4 3 2 4" xfId="31618" xr:uid="{612B0898-2C7F-4664-9913-99B3434F5206}"/>
    <cellStyle name="Normal 11 2 2 4 3 3" xfId="8345" xr:uid="{00000000-0005-0000-0000-00008F0F0000}"/>
    <cellStyle name="Normal 11 2 2 4 3 3 2" xfId="24676" xr:uid="{7FFD2645-E2F9-4E8C-9DFF-780888EC5F05}"/>
    <cellStyle name="Normal 11 2 2 4 3 3 2 2" xfId="50665" xr:uid="{B4E30FC4-9338-4743-A66B-70E34D2BDAEA}"/>
    <cellStyle name="Normal 11 2 2 4 3 3 3" xfId="16556" xr:uid="{B2B79A55-4988-4C04-9FF0-FB36CCE7B0A3}"/>
    <cellStyle name="Normal 11 2 2 4 3 3 3 2" xfId="42545" xr:uid="{C7A153DD-ACEB-4920-9120-6E39AC5CD62E}"/>
    <cellStyle name="Normal 11 2 2 4 3 3 4" xfId="34392" xr:uid="{F39E0E06-DA65-41A2-A856-26A285FBAA03}"/>
    <cellStyle name="Normal 11 2 2 4 3 4" xfId="9408" xr:uid="{00000000-0005-0000-0000-0000900F0000}"/>
    <cellStyle name="Normal 11 2 2 4 3 4 2" xfId="25693" xr:uid="{254B0733-88E3-4AC3-BC65-BE6EF5BE0092}"/>
    <cellStyle name="Normal 11 2 2 4 3 4 2 2" xfId="51682" xr:uid="{84EB494F-52C3-438D-8D0C-041CFCD5D6F9}"/>
    <cellStyle name="Normal 11 2 2 4 3 4 3" xfId="17573" xr:uid="{9684A02C-4BEA-4829-A26D-B2B3D1DD0988}"/>
    <cellStyle name="Normal 11 2 2 4 3 4 3 2" xfId="43562" xr:uid="{E2335329-FFC1-4B13-BC38-C94807C74448}"/>
    <cellStyle name="Normal 11 2 2 4 3 4 4" xfId="35410" xr:uid="{221E8EE9-CCE1-4D92-B606-B75842436085}"/>
    <cellStyle name="Normal 11 2 2 4 3 5" xfId="19781" xr:uid="{1DAFCC00-A955-4DFB-BB1E-6BCD593FBFF9}"/>
    <cellStyle name="Normal 11 2 2 4 3 5 2" xfId="45770" xr:uid="{60A43E4A-C1C0-40C2-94BD-85DB8ED650E3}"/>
    <cellStyle name="Normal 11 2 2 4 3 6" xfId="11661" xr:uid="{5210AEFF-3872-4180-8E2C-9E609B2F0478}"/>
    <cellStyle name="Normal 11 2 2 4 3 6 2" xfId="37650" xr:uid="{82674EC6-CDC7-45AE-9201-A35057E0C61D}"/>
    <cellStyle name="Normal 11 2 2 4 3 7" xfId="27246" xr:uid="{183344CC-E8C1-44B4-B24B-5ADD5FE5F023}"/>
    <cellStyle name="Normal 11 2 2 4 3 7 2" xfId="53235" xr:uid="{9451020D-A15B-4C7E-BB44-4A05FEDBE83B}"/>
    <cellStyle name="Normal 11 2 2 4 3 8" xfId="3308" xr:uid="{00000000-0005-0000-0000-00008D0F0000}"/>
    <cellStyle name="Normal 11 2 2 4 3 9" xfId="29491" xr:uid="{8A0F2CFD-C459-48CC-AEAB-2D2A49B345A3}"/>
    <cellStyle name="Normal 11 2 2 4 4" xfId="4026" xr:uid="{00000000-0005-0000-0000-0000910F0000}"/>
    <cellStyle name="Normal 11 2 2 4 4 2" xfId="20447" xr:uid="{21BFEDA7-7B1D-423D-9957-DC875C102B06}"/>
    <cellStyle name="Normal 11 2 2 4 4 2 2" xfId="46436" xr:uid="{2A3100E9-1605-4A82-937A-DBA0423A33FF}"/>
    <cellStyle name="Normal 11 2 2 4 4 3" xfId="12327" xr:uid="{B6174484-D46C-4E5E-95ED-1AA6AC0C6654}"/>
    <cellStyle name="Normal 11 2 2 4 4 3 2" xfId="38316" xr:uid="{DE088E77-E1CA-40E7-91BB-D7EAC2F006C2}"/>
    <cellStyle name="Normal 11 2 2 4 4 4" xfId="30161" xr:uid="{E09E219F-EDC1-45C9-8034-FC567438320F}"/>
    <cellStyle name="Normal 11 2 2 4 5" xfId="4687" xr:uid="{00000000-0005-0000-0000-0000920F0000}"/>
    <cellStyle name="Normal 11 2 2 4 5 2" xfId="21093" xr:uid="{F8CD6FC8-8A5C-443E-8F64-8CAF01F2023F}"/>
    <cellStyle name="Normal 11 2 2 4 5 2 2" xfId="47082" xr:uid="{566672BB-76E2-417E-8F3A-D395AEC7A34F}"/>
    <cellStyle name="Normal 11 2 2 4 5 3" xfId="12973" xr:uid="{25BDB34B-40F3-462F-B749-DC2B42D12F3F}"/>
    <cellStyle name="Normal 11 2 2 4 5 3 2" xfId="38962" xr:uid="{D1334369-31AA-4130-8267-589F12869BC7}"/>
    <cellStyle name="Normal 11 2 2 4 5 4" xfId="30807" xr:uid="{607E400C-99DD-4E7D-BFE7-7B7B7F529047}"/>
    <cellStyle name="Normal 11 2 2 4 6" xfId="6223" xr:uid="{00000000-0005-0000-0000-0000930F0000}"/>
    <cellStyle name="Normal 11 2 2 4 6 2" xfId="22568" xr:uid="{5E6C67C3-F11E-4D43-AB65-96A12F9C1F13}"/>
    <cellStyle name="Normal 11 2 2 4 6 2 2" xfId="48557" xr:uid="{D26C55E8-8EDD-4B14-B7A3-E2FF2A492276}"/>
    <cellStyle name="Normal 11 2 2 4 6 3" xfId="14448" xr:uid="{F46DF78C-D454-4786-963A-130A3F04E993}"/>
    <cellStyle name="Normal 11 2 2 4 6 3 2" xfId="40437" xr:uid="{893354F3-837A-4AB3-9E7A-E7D3CBCD3BBB}"/>
    <cellStyle name="Normal 11 2 2 4 6 4" xfId="32284" xr:uid="{6C6B98B6-ACEB-48B1-885B-F6A8F90C63D4}"/>
    <cellStyle name="Normal 11 2 2 4 7" xfId="6890" xr:uid="{00000000-0005-0000-0000-0000940F0000}"/>
    <cellStyle name="Normal 11 2 2 4 7 2" xfId="23221" xr:uid="{CD7CB40B-E07C-48A9-A835-20DA5BD5333C}"/>
    <cellStyle name="Normal 11 2 2 4 7 2 2" xfId="49210" xr:uid="{0C550635-2F6E-4493-99C3-0F431B7DC9A5}"/>
    <cellStyle name="Normal 11 2 2 4 7 3" xfId="15101" xr:uid="{B2F608C2-DBCE-44F8-8F63-2F0B3B3BFAA9}"/>
    <cellStyle name="Normal 11 2 2 4 7 3 2" xfId="41090" xr:uid="{CDB1D061-BB80-45EF-8BE6-1ACD7AD4464E}"/>
    <cellStyle name="Normal 11 2 2 4 7 4" xfId="32937" xr:uid="{F500FD2B-9EE4-4BD4-A289-262079C4FB11}"/>
    <cellStyle name="Normal 11 2 2 4 8" xfId="7536" xr:uid="{00000000-0005-0000-0000-0000950F0000}"/>
    <cellStyle name="Normal 11 2 2 4 8 2" xfId="23867" xr:uid="{5F875269-1F32-44D4-9641-FA6A426CB2BF}"/>
    <cellStyle name="Normal 11 2 2 4 8 2 2" xfId="49856" xr:uid="{ECB06580-01EC-47A3-806B-A1F7F99F6131}"/>
    <cellStyle name="Normal 11 2 2 4 8 3" xfId="15747" xr:uid="{34783706-9F50-42DC-8009-9B897F665CCE}"/>
    <cellStyle name="Normal 11 2 2 4 8 3 2" xfId="41736" xr:uid="{162AEF8C-AB1D-4191-8828-B5DB7C3E033F}"/>
    <cellStyle name="Normal 11 2 2 4 8 4" xfId="33583" xr:uid="{E20D0F20-C248-4D18-A280-F9251E9EDDC4}"/>
    <cellStyle name="Normal 11 2 2 4 9" xfId="8918" xr:uid="{00000000-0005-0000-0000-0000960F0000}"/>
    <cellStyle name="Normal 11 2 2 4 9 2" xfId="25249" xr:uid="{A7D5AB64-B1B2-4893-AEB3-BDD0E19BC9F9}"/>
    <cellStyle name="Normal 11 2 2 4 9 2 2" xfId="51238" xr:uid="{CB16168B-5378-4E80-8654-4D551F875580}"/>
    <cellStyle name="Normal 11 2 2 4 9 3" xfId="17129" xr:uid="{0E717CCC-87F7-460F-A454-F9603ED7303F}"/>
    <cellStyle name="Normal 11 2 2 4 9 3 2" xfId="43118" xr:uid="{30B37E68-2F0D-4FE6-8230-5B3A7D3D50AE}"/>
    <cellStyle name="Normal 11 2 2 4 9 4" xfId="34965" xr:uid="{45F4D020-6663-49D3-B3F9-2B882726259C}"/>
    <cellStyle name="Normal 11 2 2 5" xfId="215" xr:uid="{00000000-0005-0000-0000-0000D0000000}"/>
    <cellStyle name="Normal 11 2 2 5 10" xfId="10359" xr:uid="{00000000-0005-0000-0000-0000980F0000}"/>
    <cellStyle name="Normal 11 2 2 5 10 2" xfId="18482" xr:uid="{2FF5FE99-9EA2-43BE-827B-234A9F7CB641}"/>
    <cellStyle name="Normal 11 2 2 5 10 2 2" xfId="44471" xr:uid="{3A3DC78F-6AA6-4932-A057-95F590A0F59B}"/>
    <cellStyle name="Normal 11 2 2 5 10 3" xfId="36348" xr:uid="{AEA66488-EEE8-45E8-9C16-159C1BF46B4B}"/>
    <cellStyle name="Normal 11 2 2 5 11" xfId="1965" xr:uid="{00000000-0005-0000-0000-0000990F0000}"/>
    <cellStyle name="Normal 11 2 2 5 11 2" xfId="18829" xr:uid="{71C0A03D-863C-4A44-B7DF-2F6BFADA7CEA}"/>
    <cellStyle name="Normal 11 2 2 5 11 2 2" xfId="44818" xr:uid="{051BA6C0-52BD-4FB2-8E7F-BC13074CE4CD}"/>
    <cellStyle name="Normal 11 2 2 5 11 3" xfId="28459" xr:uid="{F9201362-273E-432D-A4D1-F8FFD1CEE5F0}"/>
    <cellStyle name="Normal 11 2 2 5 12" xfId="10709" xr:uid="{43108753-93D8-476F-90BE-BCB052C59A44}"/>
    <cellStyle name="Normal 11 2 2 5 12 2" xfId="36698" xr:uid="{B182FE54-F35C-490C-ACA2-9CA27414E397}"/>
    <cellStyle name="Normal 11 2 2 5 13" xfId="26293" xr:uid="{57E8ABE3-C4C2-4BB0-B8B9-EE404692CFAD}"/>
    <cellStyle name="Normal 11 2 2 5 13 2" xfId="52282" xr:uid="{8E7BAA52-1AF2-4513-8B51-896AD53D6139}"/>
    <cellStyle name="Normal 11 2 2 5 14" xfId="1615" xr:uid="{00000000-0005-0000-0000-0000970F0000}"/>
    <cellStyle name="Normal 11 2 2 5 14 2" xfId="54068" xr:uid="{E7070E0B-B29C-41B7-8FA4-465011538645}"/>
    <cellStyle name="Normal 11 2 2 5 15" xfId="28109" xr:uid="{11503553-D412-4FEF-9D70-2C6A63A3B899}"/>
    <cellStyle name="Normal 11 2 2 5 2" xfId="944" xr:uid="{269977AF-6FB4-43E9-A414-13F4074E895A}"/>
    <cellStyle name="Normal 11 2 2 5 2 2" xfId="5094" xr:uid="{00000000-0005-0000-0000-00009B0F0000}"/>
    <cellStyle name="Normal 11 2 2 5 2 2 2" xfId="21491" xr:uid="{373E0FA5-8BAD-47E2-87CA-F79E8D08E011}"/>
    <cellStyle name="Normal 11 2 2 5 2 2 2 2" xfId="47480" xr:uid="{EF3A482A-AFE4-4B00-8BC7-94986121DBC2}"/>
    <cellStyle name="Normal 11 2 2 5 2 2 3" xfId="13371" xr:uid="{102F627B-1A0D-465A-9BC7-9E5494D6D297}"/>
    <cellStyle name="Normal 11 2 2 5 2 2 3 2" xfId="39360" xr:uid="{1B580756-484E-44DE-BE43-02EF37C7DB8A}"/>
    <cellStyle name="Normal 11 2 2 5 2 2 4" xfId="31207" xr:uid="{9134549B-08CA-4445-BD50-AE48C5E83690}"/>
    <cellStyle name="Normal 11 2 2 5 2 3" xfId="7934" xr:uid="{00000000-0005-0000-0000-00009C0F0000}"/>
    <cellStyle name="Normal 11 2 2 5 2 3 2" xfId="24265" xr:uid="{70269E5E-BE13-4D3A-ACC3-D2D7F53147DB}"/>
    <cellStyle name="Normal 11 2 2 5 2 3 2 2" xfId="50254" xr:uid="{B0563F7A-83EA-4461-BD72-E4A0AF4A15FB}"/>
    <cellStyle name="Normal 11 2 2 5 2 3 3" xfId="16145" xr:uid="{23741D95-1888-4C41-AE12-3E57F55A9853}"/>
    <cellStyle name="Normal 11 2 2 5 2 3 3 2" xfId="42134" xr:uid="{66889934-FB82-47B8-B318-C42B3B2B002A}"/>
    <cellStyle name="Normal 11 2 2 5 2 3 4" xfId="33981" xr:uid="{2668F369-0494-452C-9A90-7EF647444EAB}"/>
    <cellStyle name="Normal 11 2 2 5 2 4" xfId="9572" xr:uid="{00000000-0005-0000-0000-00009D0F0000}"/>
    <cellStyle name="Normal 11 2 2 5 2 4 2" xfId="25855" xr:uid="{1D9F8ED7-4AF3-4C2C-8B84-C852EDF30B79}"/>
    <cellStyle name="Normal 11 2 2 5 2 4 2 2" xfId="51844" xr:uid="{F09C5A20-FE36-4CE4-BB83-EE6D0891C04B}"/>
    <cellStyle name="Normal 11 2 2 5 2 4 3" xfId="17735" xr:uid="{C36EE8FC-0F2F-4239-A74D-FBA64B972DEF}"/>
    <cellStyle name="Normal 11 2 2 5 2 4 3 2" xfId="43724" xr:uid="{69F19131-8DD1-4E93-9F64-A56FD71D9150}"/>
    <cellStyle name="Normal 11 2 2 5 2 4 4" xfId="35572" xr:uid="{BAF26C2C-7776-4F91-A26B-8077941BA1D8}"/>
    <cellStyle name="Normal 11 2 2 5 2 5" xfId="19370" xr:uid="{548D33E4-97F7-4F42-A09B-EBC6AFD4CF9F}"/>
    <cellStyle name="Normal 11 2 2 5 2 5 2" xfId="45359" xr:uid="{FE6D7E9A-F067-46D7-90AB-63C9158C7787}"/>
    <cellStyle name="Normal 11 2 2 5 2 6" xfId="11250" xr:uid="{C66FB0D4-363E-46F2-B106-7C45D3592BD9}"/>
    <cellStyle name="Normal 11 2 2 5 2 6 2" xfId="37239" xr:uid="{02004A8E-F811-493D-89B6-9ABA4A3343AB}"/>
    <cellStyle name="Normal 11 2 2 5 2 7" xfId="26835" xr:uid="{1F1ED1C4-BD31-46AC-89E3-8650CEC83492}"/>
    <cellStyle name="Normal 11 2 2 5 2 7 2" xfId="52824" xr:uid="{C01CDB8C-4F5B-4772-892E-F2F12AADA4D7}"/>
    <cellStyle name="Normal 11 2 2 5 2 8" xfId="2886" xr:uid="{00000000-0005-0000-0000-00009A0F0000}"/>
    <cellStyle name="Normal 11 2 2 5 2 9" xfId="29077" xr:uid="{B1EC3A19-5B23-4828-B8E2-25F8900AC89D}"/>
    <cellStyle name="Normal 11 2 2 5 3" xfId="3460" xr:uid="{00000000-0005-0000-0000-00009E0F0000}"/>
    <cellStyle name="Normal 11 2 2 5 3 2" xfId="5664" xr:uid="{00000000-0005-0000-0000-00009F0F0000}"/>
    <cellStyle name="Normal 11 2 2 5 3 2 2" xfId="22053" xr:uid="{E9D32038-CD14-482F-9511-A3D189FC0F27}"/>
    <cellStyle name="Normal 11 2 2 5 3 2 2 2" xfId="48042" xr:uid="{145423D4-057B-49B6-BA28-E00F897B040C}"/>
    <cellStyle name="Normal 11 2 2 5 3 2 3" xfId="13933" xr:uid="{3E2D4D84-7184-45FF-B566-E416EBDFEB8E}"/>
    <cellStyle name="Normal 11 2 2 5 3 2 3 2" xfId="39922" xr:uid="{7B4E9BA4-BB7F-4545-8315-6BF828CFCFC3}"/>
    <cellStyle name="Normal 11 2 2 5 3 2 4" xfId="31769" xr:uid="{5FDCC754-B751-4412-B266-7EA9760A9088}"/>
    <cellStyle name="Normal 11 2 2 5 3 3" xfId="8496" xr:uid="{00000000-0005-0000-0000-0000A00F0000}"/>
    <cellStyle name="Normal 11 2 2 5 3 3 2" xfId="24827" xr:uid="{FFFFD590-4F19-4070-8F11-91CB93C4EB1B}"/>
    <cellStyle name="Normal 11 2 2 5 3 3 2 2" xfId="50816" xr:uid="{E72A5332-6B2D-4803-8BA6-30AB3A9EADBC}"/>
    <cellStyle name="Normal 11 2 2 5 3 3 3" xfId="16707" xr:uid="{7BCC3894-A7C1-43BC-BAA2-1625FF610A2F}"/>
    <cellStyle name="Normal 11 2 2 5 3 3 3 2" xfId="42696" xr:uid="{6878AC5A-3E7A-4D10-B990-1C5096077B5C}"/>
    <cellStyle name="Normal 11 2 2 5 3 3 4" xfId="34543" xr:uid="{59770E53-E26B-4B84-A606-F6001074FDFD}"/>
    <cellStyle name="Normal 11 2 2 5 3 4" xfId="19932" xr:uid="{7AB52C64-5C55-48E3-A49C-DA536BCA1774}"/>
    <cellStyle name="Normal 11 2 2 5 3 4 2" xfId="45921" xr:uid="{4C844A45-E32F-4FCE-B450-F60BCE25A76F}"/>
    <cellStyle name="Normal 11 2 2 5 3 5" xfId="11812" xr:uid="{03403EFD-5AC5-41DD-B57E-E8BACDDB69A7}"/>
    <cellStyle name="Normal 11 2 2 5 3 5 2" xfId="37801" xr:uid="{6D7EE9A2-D3AC-4D43-8A25-9FD511C8C099}"/>
    <cellStyle name="Normal 11 2 2 5 3 6" xfId="27397" xr:uid="{2F98FD02-2CCB-4295-B5C1-DFC94B96096E}"/>
    <cellStyle name="Normal 11 2 2 5 3 6 2" xfId="53386" xr:uid="{7CD928F4-328D-477F-B935-C4D6196C1BC5}"/>
    <cellStyle name="Normal 11 2 2 5 3 7" xfId="29643" xr:uid="{2DBD1C09-C643-4772-B1BE-B54CAAA08B4B}"/>
    <cellStyle name="Normal 11 2 2 5 4" xfId="4192" xr:uid="{00000000-0005-0000-0000-0000A10F0000}"/>
    <cellStyle name="Normal 11 2 2 5 4 2" xfId="20608" xr:uid="{B69227ED-C33F-4239-9F89-F965E2822038}"/>
    <cellStyle name="Normal 11 2 2 5 4 2 2" xfId="46597" xr:uid="{5451BE25-6090-4FF2-AA76-677EE2FF65D2}"/>
    <cellStyle name="Normal 11 2 2 5 4 3" xfId="12488" xr:uid="{CE85797E-09D0-44E2-9EC3-1BC962FEA8AA}"/>
    <cellStyle name="Normal 11 2 2 5 4 3 2" xfId="38477" xr:uid="{FE6CEBA3-AF97-4E5E-86C7-554B99C4216C}"/>
    <cellStyle name="Normal 11 2 2 5 4 4" xfId="30322" xr:uid="{08680C00-70C2-48A7-A7FE-398AAA975875}"/>
    <cellStyle name="Normal 11 2 2 5 5" xfId="4544" xr:uid="{00000000-0005-0000-0000-0000A20F0000}"/>
    <cellStyle name="Normal 11 2 2 5 5 2" xfId="20950" xr:uid="{98F6FEE9-4341-4C78-9850-23AD0B852EAE}"/>
    <cellStyle name="Normal 11 2 2 5 5 2 2" xfId="46939" xr:uid="{8952D974-F937-402A-B398-800B6D0F9CFB}"/>
    <cellStyle name="Normal 11 2 2 5 5 3" xfId="12830" xr:uid="{1E6CBC14-CCD4-450F-AA28-A2EA2DFBDBF1}"/>
    <cellStyle name="Normal 11 2 2 5 5 3 2" xfId="38819" xr:uid="{F7BD4B5D-5630-439E-855B-76138B2E1D65}"/>
    <cellStyle name="Normal 11 2 2 5 5 4" xfId="30664" xr:uid="{B4D332B3-79F3-474A-B126-20726E48C341}"/>
    <cellStyle name="Normal 11 2 2 5 6" xfId="6388" xr:uid="{00000000-0005-0000-0000-0000A30F0000}"/>
    <cellStyle name="Normal 11 2 2 5 6 2" xfId="22729" xr:uid="{7AD501B0-2E28-4A30-8BD1-BD81301B0769}"/>
    <cellStyle name="Normal 11 2 2 5 6 2 2" xfId="48718" xr:uid="{620D23E3-DF66-42D9-A6FE-57DA0E27A649}"/>
    <cellStyle name="Normal 11 2 2 5 6 3" xfId="14609" xr:uid="{D1E88FBD-BC96-42D2-B6A1-B7CC002ADBCA}"/>
    <cellStyle name="Normal 11 2 2 5 6 3 2" xfId="40598" xr:uid="{1278D565-5EB9-4414-8E45-358F6E1E4BD6}"/>
    <cellStyle name="Normal 11 2 2 5 6 4" xfId="32445" xr:uid="{2474508D-DCFE-4575-B4A8-B24BC8930BF4}"/>
    <cellStyle name="Normal 11 2 2 5 7" xfId="7051" xr:uid="{00000000-0005-0000-0000-0000A40F0000}"/>
    <cellStyle name="Normal 11 2 2 5 7 2" xfId="23382" xr:uid="{3A507610-B361-4A3D-A7E6-812434DA3648}"/>
    <cellStyle name="Normal 11 2 2 5 7 2 2" xfId="49371" xr:uid="{FA0305C9-7114-44F0-9644-A3199FE40CD4}"/>
    <cellStyle name="Normal 11 2 2 5 7 3" xfId="15262" xr:uid="{44AACFFD-AA91-43D6-B729-24B7465CE984}"/>
    <cellStyle name="Normal 11 2 2 5 7 3 2" xfId="41251" xr:uid="{F7A996F9-3148-4FE7-B57E-E12BF87E3F06}"/>
    <cellStyle name="Normal 11 2 2 5 7 4" xfId="33098" xr:uid="{F7F385A5-9B48-423B-9913-78EB0FDC19F3}"/>
    <cellStyle name="Normal 11 2 2 5 8" xfId="7393" xr:uid="{00000000-0005-0000-0000-0000A50F0000}"/>
    <cellStyle name="Normal 11 2 2 5 8 2" xfId="23724" xr:uid="{804DD9EB-104F-4D6D-9D53-5BEED1B89AFA}"/>
    <cellStyle name="Normal 11 2 2 5 8 2 2" xfId="49713" xr:uid="{61C514BD-C821-460F-A348-730470EB938E}"/>
    <cellStyle name="Normal 11 2 2 5 8 3" xfId="15604" xr:uid="{A5CE3E32-0AF7-4C60-8604-7D8547624AE5}"/>
    <cellStyle name="Normal 11 2 2 5 8 3 2" xfId="41593" xr:uid="{E2AE8653-8ED1-474D-A700-33B30B3B653E}"/>
    <cellStyle name="Normal 11 2 2 5 8 4" xfId="33440" xr:uid="{72591DE4-E915-417E-AF9F-EC22A47D028E}"/>
    <cellStyle name="Normal 11 2 2 5 9" xfId="8919" xr:uid="{00000000-0005-0000-0000-0000A60F0000}"/>
    <cellStyle name="Normal 11 2 2 5 9 2" xfId="25250" xr:uid="{C888899F-888A-462B-BB86-0191F59AEC21}"/>
    <cellStyle name="Normal 11 2 2 5 9 2 2" xfId="51239" xr:uid="{EC33FDB5-4A22-4ACB-A07B-8F35A899EE28}"/>
    <cellStyle name="Normal 11 2 2 5 9 3" xfId="17130" xr:uid="{568D7CB8-D226-4F37-9CAD-1BCCD67E72B1}"/>
    <cellStyle name="Normal 11 2 2 5 9 3 2" xfId="43119" xr:uid="{04222048-5896-4CBA-A025-5F861E30308B}"/>
    <cellStyle name="Normal 11 2 2 5 9 4" xfId="34966" xr:uid="{2A36FD61-58F8-4E83-B9B0-8290ACE3C1F5}"/>
    <cellStyle name="Normal 11 2 2 6" xfId="600" xr:uid="{9AC222BD-5434-49E6-BDAF-30AAF7C6ED26}"/>
    <cellStyle name="Normal 11 2 2 6 10" xfId="11244" xr:uid="{174AD9FA-C631-4171-8A01-957156359754}"/>
    <cellStyle name="Normal 11 2 2 6 10 2" xfId="37233" xr:uid="{C47830C5-280E-4D4C-9512-34F6DF4D22B9}"/>
    <cellStyle name="Normal 11 2 2 6 11" xfId="26829" xr:uid="{25A5639B-49D5-40C9-ABC3-263462E4061F}"/>
    <cellStyle name="Normal 11 2 2 6 11 2" xfId="52818" xr:uid="{8DD034A0-D4E7-4160-A515-4D21EE70E3F2}"/>
    <cellStyle name="Normal 11 2 2 6 12" xfId="1311" xr:uid="{00000000-0005-0000-0000-0000A70F0000}"/>
    <cellStyle name="Normal 11 2 2 6 12 2" xfId="53764" xr:uid="{35C0110C-4726-417D-B0D8-5F085D45919D}"/>
    <cellStyle name="Normal 11 2 2 6 13" xfId="27786" xr:uid="{21F9EE6B-2AD5-4BE5-B507-7CC0163813C6}"/>
    <cellStyle name="Normal 11 2 2 6 2" xfId="3849" xr:uid="{00000000-0005-0000-0000-0000A80F0000}"/>
    <cellStyle name="Normal 11 2 2 6 2 2" xfId="20304" xr:uid="{BDBDF026-30C0-4B99-866E-B7EB71C1D0DF}"/>
    <cellStyle name="Normal 11 2 2 6 2 2 2" xfId="46293" xr:uid="{063813CF-C157-4233-BBC3-290B3FA9A129}"/>
    <cellStyle name="Normal 11 2 2 6 2 3" xfId="12184" xr:uid="{B17BD7F6-1109-465F-9712-3E36E8EFFCE5}"/>
    <cellStyle name="Normal 11 2 2 6 2 3 2" xfId="38173" xr:uid="{AB9A9C76-6C8F-4448-BCB7-BE974152E2E6}"/>
    <cellStyle name="Normal 11 2 2 6 2 4" xfId="30018" xr:uid="{87BC48DD-2850-46E0-B5A0-6EFF7C033743}"/>
    <cellStyle name="Normal 11 2 2 6 3" xfId="5088" xr:uid="{00000000-0005-0000-0000-0000A90F0000}"/>
    <cellStyle name="Normal 11 2 2 6 3 2" xfId="21485" xr:uid="{21BF1A4B-D9FD-4442-8A61-DE5226EF6EC5}"/>
    <cellStyle name="Normal 11 2 2 6 3 2 2" xfId="47474" xr:uid="{8BD474FB-99EF-459B-A9D7-739E46E40D9D}"/>
    <cellStyle name="Normal 11 2 2 6 3 3" xfId="13365" xr:uid="{8D4F5AC5-FFA5-4084-9693-85A80A2ED286}"/>
    <cellStyle name="Normal 11 2 2 6 3 3 2" xfId="39354" xr:uid="{F5681706-FC3D-4041-85E6-326863B2CB65}"/>
    <cellStyle name="Normal 11 2 2 6 3 4" xfId="31201" xr:uid="{7A231A3E-B761-42ED-9E09-AB55D0C1A174}"/>
    <cellStyle name="Normal 11 2 2 6 4" xfId="6048" xr:uid="{00000000-0005-0000-0000-0000AA0F0000}"/>
    <cellStyle name="Normal 11 2 2 6 4 2" xfId="22425" xr:uid="{6EBE17B8-A7B5-43A6-909D-FD8FF288D8AF}"/>
    <cellStyle name="Normal 11 2 2 6 4 2 2" xfId="48414" xr:uid="{7E9C90F8-42C7-4ED7-A797-B71E6112D63B}"/>
    <cellStyle name="Normal 11 2 2 6 4 3" xfId="14305" xr:uid="{8D802F19-FEEC-4872-952F-3C24A5DA8600}"/>
    <cellStyle name="Normal 11 2 2 6 4 3 2" xfId="40294" xr:uid="{C9857C0D-F158-4CA1-9995-D5F4C60D8D22}"/>
    <cellStyle name="Normal 11 2 2 6 4 4" xfId="32141" xr:uid="{834A08E0-E135-48F0-958C-D3F0A4695CC2}"/>
    <cellStyle name="Normal 11 2 2 6 5" xfId="6747" xr:uid="{00000000-0005-0000-0000-0000AB0F0000}"/>
    <cellStyle name="Normal 11 2 2 6 5 2" xfId="23078" xr:uid="{38549E28-EBB4-42FB-BD08-C2208E5C3B58}"/>
    <cellStyle name="Normal 11 2 2 6 5 2 2" xfId="49067" xr:uid="{72395679-8E7C-465A-BAAA-DD0A1C66AE32}"/>
    <cellStyle name="Normal 11 2 2 6 5 3" xfId="14958" xr:uid="{E6CDE13C-7691-403F-937C-B643047AEA9D}"/>
    <cellStyle name="Normal 11 2 2 6 5 3 2" xfId="40947" xr:uid="{A6DA8115-20CE-4EA7-BA93-963C3C836B19}"/>
    <cellStyle name="Normal 11 2 2 6 5 4" xfId="32794" xr:uid="{72824A97-323B-4787-9655-78C83933433F}"/>
    <cellStyle name="Normal 11 2 2 6 6" xfId="7928" xr:uid="{00000000-0005-0000-0000-0000AC0F0000}"/>
    <cellStyle name="Normal 11 2 2 6 6 2" xfId="24259" xr:uid="{76D09E69-98C2-43A8-88EF-CD0F7A43FAC6}"/>
    <cellStyle name="Normal 11 2 2 6 6 2 2" xfId="50248" xr:uid="{E0BBF045-5E83-4D34-9E41-DEE74B02B4E2}"/>
    <cellStyle name="Normal 11 2 2 6 6 3" xfId="16139" xr:uid="{D79E38B8-1651-409A-B0F8-6FC531C39138}"/>
    <cellStyle name="Normal 11 2 2 6 6 3 2" xfId="42128" xr:uid="{9B94F032-11BF-4655-8CBA-DA63B3F38038}"/>
    <cellStyle name="Normal 11 2 2 6 6 4" xfId="33975" xr:uid="{C81C279D-0982-4DDD-97E4-D04082E39C96}"/>
    <cellStyle name="Normal 11 2 2 6 7" xfId="9258" xr:uid="{00000000-0005-0000-0000-0000AD0F0000}"/>
    <cellStyle name="Normal 11 2 2 6 7 2" xfId="25549" xr:uid="{CB21D862-066F-4966-B160-9B5E78976043}"/>
    <cellStyle name="Normal 11 2 2 6 7 2 2" xfId="51538" xr:uid="{543D2FC7-0EE8-46AF-A9CD-40313C3FC611}"/>
    <cellStyle name="Normal 11 2 2 6 7 3" xfId="17429" xr:uid="{32B61F3E-A13E-4547-B4E2-FEF18F0FAE5D}"/>
    <cellStyle name="Normal 11 2 2 6 7 3 2" xfId="43418" xr:uid="{4D22A207-E8D5-4B09-A76F-90E539D56E93}"/>
    <cellStyle name="Normal 11 2 2 6 7 4" xfId="35266" xr:uid="{F77F411F-8409-4A9F-964F-181721EC4207}"/>
    <cellStyle name="Normal 11 2 2 6 8" xfId="10055" xr:uid="{00000000-0005-0000-0000-0000AE0F0000}"/>
    <cellStyle name="Normal 11 2 2 6 8 2" xfId="18178" xr:uid="{AEA2B8CD-655D-44C7-9F39-AEAF3F454AF1}"/>
    <cellStyle name="Normal 11 2 2 6 8 2 2" xfId="44167" xr:uid="{6897F53D-4616-4520-AAB4-94C7BD47094A}"/>
    <cellStyle name="Normal 11 2 2 6 8 3" xfId="36044" xr:uid="{2AC92282-DD32-40FE-81F7-D83C99F1F943}"/>
    <cellStyle name="Normal 11 2 2 6 9" xfId="2880" xr:uid="{00000000-0005-0000-0000-0000AF0F0000}"/>
    <cellStyle name="Normal 11 2 2 6 9 2" xfId="19364" xr:uid="{23116184-ED92-4A57-B37D-3A591CBEB897}"/>
    <cellStyle name="Normal 11 2 2 6 9 2 2" xfId="45353" xr:uid="{866EADB8-211C-4CE0-B68D-F9FF7AEF8F56}"/>
    <cellStyle name="Normal 11 2 2 6 9 3" xfId="29071" xr:uid="{383E463A-6F6F-46AD-B46B-8C398D021470}"/>
    <cellStyle name="Normal 11 2 2 7" xfId="526" xr:uid="{00000000-0005-0000-0000-000039000000}"/>
    <cellStyle name="Normal 11 2 2 7 2" xfId="5370" xr:uid="{00000000-0005-0000-0000-0000B10F0000}"/>
    <cellStyle name="Normal 11 2 2 7 2 2" xfId="21759" xr:uid="{659640E9-D42A-4BB9-8ABE-066B9EF7776E}"/>
    <cellStyle name="Normal 11 2 2 7 2 2 2" xfId="47748" xr:uid="{2D6891B6-56D6-451E-9612-ACF7A4D43C1A}"/>
    <cellStyle name="Normal 11 2 2 7 2 3" xfId="13639" xr:uid="{5676606E-7933-4932-B911-FF6AFDFEDE90}"/>
    <cellStyle name="Normal 11 2 2 7 2 3 2" xfId="39628" xr:uid="{57A76373-B9A0-4795-9E10-C44059BC38BD}"/>
    <cellStyle name="Normal 11 2 2 7 2 4" xfId="31475" xr:uid="{F382B4B5-24CB-48B7-B13B-05C19FEDFE7F}"/>
    <cellStyle name="Normal 11 2 2 7 3" xfId="8202" xr:uid="{00000000-0005-0000-0000-0000B20F0000}"/>
    <cellStyle name="Normal 11 2 2 7 3 2" xfId="24533" xr:uid="{D06CB5D0-5470-41D4-90DF-173C674EF4B1}"/>
    <cellStyle name="Normal 11 2 2 7 3 2 2" xfId="50522" xr:uid="{3997D69B-7024-4C86-8210-C5433CB13A99}"/>
    <cellStyle name="Normal 11 2 2 7 3 3" xfId="16413" xr:uid="{6A13E81E-8271-4C96-94EA-C7CC328B604C}"/>
    <cellStyle name="Normal 11 2 2 7 3 3 2" xfId="42402" xr:uid="{42BFE320-BE70-49E5-942A-BC1A21352CBC}"/>
    <cellStyle name="Normal 11 2 2 7 3 4" xfId="34249" xr:uid="{C6C58670-081B-443E-A256-9909BEFDDB12}"/>
    <cellStyle name="Normal 11 2 2 7 4" xfId="9194" xr:uid="{00000000-0005-0000-0000-0000B30F0000}"/>
    <cellStyle name="Normal 11 2 2 7 4 2" xfId="25496" xr:uid="{F61514EF-D964-4689-BD38-3B313BEBC1CE}"/>
    <cellStyle name="Normal 11 2 2 7 4 2 2" xfId="51485" xr:uid="{EE8041FA-746A-429F-959F-AD5B380DD273}"/>
    <cellStyle name="Normal 11 2 2 7 4 3" xfId="17376" xr:uid="{684F1342-A5B5-4142-92A0-C4DEEA27E861}"/>
    <cellStyle name="Normal 11 2 2 7 4 3 2" xfId="43365" xr:uid="{82E26990-4895-4CF8-B175-2D8F68F5238F}"/>
    <cellStyle name="Normal 11 2 2 7 4 4" xfId="35213" xr:uid="{E4A00451-3CE5-4BAF-B72F-045621994FF9}"/>
    <cellStyle name="Normal 11 2 2 7 5" xfId="19638" xr:uid="{49E71128-083B-4CE0-BEDD-044D3B7A61B3}"/>
    <cellStyle name="Normal 11 2 2 7 5 2" xfId="45627" xr:uid="{2B4DB2A3-59A2-43DB-861B-9E159553DCDE}"/>
    <cellStyle name="Normal 11 2 2 7 6" xfId="11518" xr:uid="{E85C8BFC-9F12-4657-98E6-E19BAC235D12}"/>
    <cellStyle name="Normal 11 2 2 7 6 2" xfId="37507" xr:uid="{A7069E61-987E-4DA8-992C-D58CA296F5CA}"/>
    <cellStyle name="Normal 11 2 2 7 7" xfId="27103" xr:uid="{462479F4-4A00-4C5F-AB33-BE4C0704D568}"/>
    <cellStyle name="Normal 11 2 2 7 7 2" xfId="53092" xr:uid="{BAC28E72-4A66-488B-9210-1228525E8BD7}"/>
    <cellStyle name="Normal 11 2 2 7 8" xfId="3164" xr:uid="{00000000-0005-0000-0000-0000B00F0000}"/>
    <cellStyle name="Normal 11 2 2 7 9" xfId="29348" xr:uid="{67F8804B-7E26-4A2B-ABD9-CB1084674B5B}"/>
    <cellStyle name="Normal 11 2 2 8" xfId="3785" xr:uid="{00000000-0005-0000-0000-0000B40F0000}"/>
    <cellStyle name="Normal 11 2 2 8 2" xfId="20251" xr:uid="{DA3B700F-6E5B-48E2-B610-E1546A9A2715}"/>
    <cellStyle name="Normal 11 2 2 8 2 2" xfId="46240" xr:uid="{94A76E20-EC4B-4882-AFEB-655127316C2C}"/>
    <cellStyle name="Normal 11 2 2 8 3" xfId="12131" xr:uid="{1EB68053-F5FB-4394-B1CB-2666FFEA16A7}"/>
    <cellStyle name="Normal 11 2 2 8 3 2" xfId="38120" xr:uid="{7CDFC50C-2E06-44CA-93CE-12AF88408AE8}"/>
    <cellStyle name="Normal 11 2 2 8 4" xfId="29965" xr:uid="{60B52C9E-17EA-43D8-AB71-031554C0B977}"/>
    <cellStyle name="Normal 11 2 2 9" xfId="4498" xr:uid="{00000000-0005-0000-0000-0000B50F0000}"/>
    <cellStyle name="Normal 11 2 2 9 2" xfId="20904" xr:uid="{22970A63-47C7-4BE9-AEDD-23E5B11079C9}"/>
    <cellStyle name="Normal 11 2 2 9 2 2" xfId="46893" xr:uid="{2DCF598A-D830-442F-94A5-36617FEA739C}"/>
    <cellStyle name="Normal 11 2 2 9 3" xfId="12784" xr:uid="{EE4368B9-0267-4C78-BBE1-677F5BF76B2A}"/>
    <cellStyle name="Normal 11 2 2 9 3 2" xfId="38773" xr:uid="{5AACF169-C82F-40C7-A28A-48DB90AA2FC2}"/>
    <cellStyle name="Normal 11 2 2 9 4" xfId="30618" xr:uid="{DB260207-0793-4265-8C67-0086D536D2B2}"/>
    <cellStyle name="Normal 11 2 20" xfId="1240" xr:uid="{00000000-0005-0000-0000-00000A0F0000}"/>
    <cellStyle name="Normal 11 2 20 2" xfId="53693" xr:uid="{F2C7EC95-CC03-4BD1-B375-002BC37D9F27}"/>
    <cellStyle name="Normal 11 2 21" xfId="27705" xr:uid="{2F390EF4-DBC8-4F6A-ADB4-582C72F3882E}"/>
    <cellStyle name="Normal 11 2 3" xfId="216" xr:uid="{00000000-0005-0000-0000-0000D1000000}"/>
    <cellStyle name="Normal 11 2 3 10" xfId="8920" xr:uid="{00000000-0005-0000-0000-0000B70F0000}"/>
    <cellStyle name="Normal 11 2 3 10 2" xfId="25251" xr:uid="{29AF1EE8-0378-465F-B2EA-DD09AC1E1F0E}"/>
    <cellStyle name="Normal 11 2 3 10 2 2" xfId="51240" xr:uid="{8B0586FE-0F6E-413E-A6C0-493F3477F5D8}"/>
    <cellStyle name="Normal 11 2 3 10 3" xfId="17131" xr:uid="{49D31440-49FA-40E7-9479-02A3B2DB8C8D}"/>
    <cellStyle name="Normal 11 2 3 10 3 2" xfId="43120" xr:uid="{3DD9030F-6A1A-4E48-A9D7-09125CFFADA9}"/>
    <cellStyle name="Normal 11 2 3 10 4" xfId="34967" xr:uid="{08CDD84E-AB3B-45C2-9690-856B250B91C7}"/>
    <cellStyle name="Normal 11 2 3 11" xfId="10081" xr:uid="{00000000-0005-0000-0000-0000B80F0000}"/>
    <cellStyle name="Normal 11 2 3 11 2" xfId="18204" xr:uid="{1B0F8DCF-1A2C-43E5-AB0E-C99CD88E54BF}"/>
    <cellStyle name="Normal 11 2 3 11 2 2" xfId="44193" xr:uid="{8E1F6CE4-19F3-4AE6-8621-F3BB44FEFF87}"/>
    <cellStyle name="Normal 11 2 3 11 3" xfId="36070" xr:uid="{F1238E31-1F63-4834-A491-AD7865CCA949}"/>
    <cellStyle name="Normal 11 2 3 12" xfId="1991" xr:uid="{00000000-0005-0000-0000-0000B90F0000}"/>
    <cellStyle name="Normal 11 2 3 12 2" xfId="18855" xr:uid="{27111D8C-FBFC-4269-9BCB-4D8B71A41E15}"/>
    <cellStyle name="Normal 11 2 3 12 2 2" xfId="44844" xr:uid="{8564F3E8-01C2-49F7-A6AD-F15C4007E113}"/>
    <cellStyle name="Normal 11 2 3 12 3" xfId="28485" xr:uid="{A9F8A82E-91C4-4F70-A92E-816A67B8DFEE}"/>
    <cellStyle name="Normal 11 2 3 13" xfId="10735" xr:uid="{C7235182-889C-4819-A781-33DD202A63BF}"/>
    <cellStyle name="Normal 11 2 3 13 2" xfId="36724" xr:uid="{21E7A147-0516-4189-8712-6983250096BD}"/>
    <cellStyle name="Normal 11 2 3 14" xfId="26319" xr:uid="{EA17BB11-28ED-4663-921A-5E0E8E947B59}"/>
    <cellStyle name="Normal 11 2 3 14 2" xfId="52308" xr:uid="{753D8532-C38C-4267-9B96-314331F88DAF}"/>
    <cellStyle name="Normal 11 2 3 15" xfId="1337" xr:uid="{00000000-0005-0000-0000-0000B60F0000}"/>
    <cellStyle name="Normal 11 2 3 15 2" xfId="53790" xr:uid="{DEBB33EF-7CD7-42F3-9F1D-72C28C66EBD7}"/>
    <cellStyle name="Normal 11 2 3 16" xfId="27815" xr:uid="{547208AE-6822-4F20-84B7-C92B54762A5D}"/>
    <cellStyle name="Normal 11 2 3 2" xfId="217" xr:uid="{00000000-0005-0000-0000-0000D2000000}"/>
    <cellStyle name="Normal 11 2 3 2 10" xfId="10224" xr:uid="{00000000-0005-0000-0000-0000BB0F0000}"/>
    <cellStyle name="Normal 11 2 3 2 10 2" xfId="18347" xr:uid="{3605363C-6E01-4A3F-9C55-8D97A36C2A98}"/>
    <cellStyle name="Normal 11 2 3 2 10 2 2" xfId="44336" xr:uid="{D0D994E2-CDF1-41F7-8E2E-A9D0DD32FF2A}"/>
    <cellStyle name="Normal 11 2 3 2 10 3" xfId="36213" xr:uid="{FE2F13CF-4EE2-4AFC-943A-D794A6F0485C}"/>
    <cellStyle name="Normal 11 2 3 2 11" xfId="2134" xr:uid="{00000000-0005-0000-0000-0000BC0F0000}"/>
    <cellStyle name="Normal 11 2 3 2 11 2" xfId="18998" xr:uid="{496BD5FA-86E8-4819-8C5C-D0A17B5A8986}"/>
    <cellStyle name="Normal 11 2 3 2 11 2 2" xfId="44987" xr:uid="{AD9BC626-ECBD-4F4B-9D2A-D15DA645342C}"/>
    <cellStyle name="Normal 11 2 3 2 11 3" xfId="28628" xr:uid="{7072EC84-5A94-4C50-8E23-7704351BFED7}"/>
    <cellStyle name="Normal 11 2 3 2 12" xfId="10878" xr:uid="{15B52CD3-5660-4A7D-9104-156D2CB61EE2}"/>
    <cellStyle name="Normal 11 2 3 2 12 2" xfId="36867" xr:uid="{01C45303-20B9-4F3C-A108-AA016F267545}"/>
    <cellStyle name="Normal 11 2 3 2 13" xfId="26462" xr:uid="{02902776-53D6-4614-9FD3-5962A0EFEE39}"/>
    <cellStyle name="Normal 11 2 3 2 13 2" xfId="52451" xr:uid="{6C15C876-9CD3-4CC1-A5FA-6E81FFA6A34D}"/>
    <cellStyle name="Normal 11 2 3 2 14" xfId="1480" xr:uid="{00000000-0005-0000-0000-0000BA0F0000}"/>
    <cellStyle name="Normal 11 2 3 2 14 2" xfId="53933" xr:uid="{1126471E-4186-4626-847E-ABF3F4976859}"/>
    <cellStyle name="Normal 11 2 3 2 15" xfId="27971" xr:uid="{EBE4FB10-D56E-4333-8955-8E7D690FB501}"/>
    <cellStyle name="Normal 11 2 3 2 2" xfId="1109" xr:uid="{BB2A98DF-46A9-4339-86A7-2EE553C58228}"/>
    <cellStyle name="Normal 11 2 3 2 2 10" xfId="2888" xr:uid="{00000000-0005-0000-0000-0000BE0F0000}"/>
    <cellStyle name="Normal 11 2 3 2 2 10 2" xfId="19372" xr:uid="{E4B4E235-EFD1-4DDB-9766-C7B0197EBD91}"/>
    <cellStyle name="Normal 11 2 3 2 2 10 2 2" xfId="45361" xr:uid="{6E971ADB-7D90-4338-8B2C-65B5AC97B2F7}"/>
    <cellStyle name="Normal 11 2 3 2 2 10 3" xfId="29079" xr:uid="{CCE215DA-A5F1-439D-8611-0BFB4445370D}"/>
    <cellStyle name="Normal 11 2 3 2 2 11" xfId="11252" xr:uid="{819A2838-D606-4697-8201-D43A741BDA7F}"/>
    <cellStyle name="Normal 11 2 3 2 2 11 2" xfId="37241" xr:uid="{8EA44B12-D003-4C59-B1A0-65EB6C946D06}"/>
    <cellStyle name="Normal 11 2 3 2 2 12" xfId="26837" xr:uid="{B80121C5-3894-418F-9CDC-879D8DFD683F}"/>
    <cellStyle name="Normal 11 2 3 2 2 12 2" xfId="52826" xr:uid="{C93AF758-F4A0-48E5-BC3B-DF944E74F190}"/>
    <cellStyle name="Normal 11 2 3 2 2 13" xfId="1773" xr:uid="{00000000-0005-0000-0000-0000BD0F0000}"/>
    <cellStyle name="Normal 11 2 3 2 2 13 2" xfId="54226" xr:uid="{FDA4B078-BBE6-4586-B56C-1B9BA771F587}"/>
    <cellStyle name="Normal 11 2 3 2 2 14" xfId="28267" xr:uid="{2FB5EA25-8337-4AE6-A60F-AD5B622F5A7F}"/>
    <cellStyle name="Normal 11 2 3 2 2 2" xfId="3632" xr:uid="{00000000-0005-0000-0000-0000BF0F0000}"/>
    <cellStyle name="Normal 11 2 3 2 2 2 2" xfId="5836" xr:uid="{00000000-0005-0000-0000-0000C00F0000}"/>
    <cellStyle name="Normal 11 2 3 2 2 2 2 2" xfId="22225" xr:uid="{66DDEE49-D8CE-4629-BD4C-63FD2F483B5B}"/>
    <cellStyle name="Normal 11 2 3 2 2 2 2 2 2" xfId="48214" xr:uid="{A10E2318-6DA2-4528-8887-E9037364D080}"/>
    <cellStyle name="Normal 11 2 3 2 2 2 2 3" xfId="14105" xr:uid="{AC4C680B-6B63-42F4-AC75-8719E9FEE94A}"/>
    <cellStyle name="Normal 11 2 3 2 2 2 2 3 2" xfId="40094" xr:uid="{31D35D37-CF42-4F67-87C5-D6BC2E95D436}"/>
    <cellStyle name="Normal 11 2 3 2 2 2 2 4" xfId="31941" xr:uid="{ABAE87B7-1E20-48E6-9148-EDC4E4BA4B76}"/>
    <cellStyle name="Normal 11 2 3 2 2 2 3" xfId="8668" xr:uid="{00000000-0005-0000-0000-0000C10F0000}"/>
    <cellStyle name="Normal 11 2 3 2 2 2 3 2" xfId="24999" xr:uid="{A55F79A9-1227-4711-BE47-9A891E9EBFB0}"/>
    <cellStyle name="Normal 11 2 3 2 2 2 3 2 2" xfId="50988" xr:uid="{AC7EF724-22AD-4C64-B198-8922FCBCA7F5}"/>
    <cellStyle name="Normal 11 2 3 2 2 2 3 3" xfId="16879" xr:uid="{3CA61B85-8B89-4267-9C07-ADF492427C74}"/>
    <cellStyle name="Normal 11 2 3 2 2 2 3 3 2" xfId="42868" xr:uid="{B1D0DC21-B9C8-4975-B624-4ED7251A8131}"/>
    <cellStyle name="Normal 11 2 3 2 2 2 3 4" xfId="34715" xr:uid="{3CCDF95B-861A-4262-956E-1291468AE76D}"/>
    <cellStyle name="Normal 11 2 3 2 2 2 4" xfId="20104" xr:uid="{AC5ADAEF-BD03-4D54-BCF4-ADB87B4229FF}"/>
    <cellStyle name="Normal 11 2 3 2 2 2 4 2" xfId="46093" xr:uid="{C32E8B67-B4D9-4423-A4E7-C82A93F91647}"/>
    <cellStyle name="Normal 11 2 3 2 2 2 5" xfId="11984" xr:uid="{D10D6593-EAB5-4625-9F66-501468A6ABF8}"/>
    <cellStyle name="Normal 11 2 3 2 2 2 5 2" xfId="37973" xr:uid="{7826E234-4005-449C-BFBA-06A214715F29}"/>
    <cellStyle name="Normal 11 2 3 2 2 2 6" xfId="27569" xr:uid="{E3316C09-9841-4C68-B43E-22C17B9B9FD5}"/>
    <cellStyle name="Normal 11 2 3 2 2 2 6 2" xfId="53558" xr:uid="{4A653107-3EC0-4F9C-9C29-CD13C132E0DA}"/>
    <cellStyle name="Normal 11 2 3 2 2 2 7" xfId="29815" xr:uid="{03FE48D6-0143-40E2-B121-D1DB0C65BD09}"/>
    <cellStyle name="Normal 11 2 3 2 2 3" xfId="4357" xr:uid="{00000000-0005-0000-0000-0000C20F0000}"/>
    <cellStyle name="Normal 11 2 3 2 2 3 2" xfId="20766" xr:uid="{726C5EC6-03A4-4234-8085-DF08F3F481D0}"/>
    <cellStyle name="Normal 11 2 3 2 2 3 2 2" xfId="46755" xr:uid="{151F4166-2405-4E40-AE6F-D1FF66760C6F}"/>
    <cellStyle name="Normal 11 2 3 2 2 3 3" xfId="12646" xr:uid="{BA385591-873D-4377-A4D7-2B00AB1CA50D}"/>
    <cellStyle name="Normal 11 2 3 2 2 3 3 2" xfId="38635" xr:uid="{0D6A0D58-2FF0-4BF4-9A0A-E3EB98D1EC8F}"/>
    <cellStyle name="Normal 11 2 3 2 2 3 4" xfId="30480" xr:uid="{0773D857-67C4-4F16-B432-4D9C7561CFBD}"/>
    <cellStyle name="Normal 11 2 3 2 2 4" xfId="5096" xr:uid="{00000000-0005-0000-0000-0000C30F0000}"/>
    <cellStyle name="Normal 11 2 3 2 2 4 2" xfId="21493" xr:uid="{E84C9DA6-4062-496B-A227-76BA3649F65A}"/>
    <cellStyle name="Normal 11 2 3 2 2 4 2 2" xfId="47482" xr:uid="{D33114EA-98E4-4BC2-B2BD-E01771F251D0}"/>
    <cellStyle name="Normal 11 2 3 2 2 4 3" xfId="13373" xr:uid="{C936C5BD-D3B8-407D-97FF-356235EF9BB1}"/>
    <cellStyle name="Normal 11 2 3 2 2 4 3 2" xfId="39362" xr:uid="{30022509-0AD0-47AE-A3FC-F9685644803B}"/>
    <cellStyle name="Normal 11 2 3 2 2 4 4" xfId="31209" xr:uid="{2681F714-0D02-434F-AE21-27B849F9EA63}"/>
    <cellStyle name="Normal 11 2 3 2 2 5" xfId="6553" xr:uid="{00000000-0005-0000-0000-0000C40F0000}"/>
    <cellStyle name="Normal 11 2 3 2 2 5 2" xfId="22887" xr:uid="{2949A434-6AB4-4DF7-8E2C-22832E5AB35C}"/>
    <cellStyle name="Normal 11 2 3 2 2 5 2 2" xfId="48876" xr:uid="{BFC56ADE-B6C1-4498-9E11-C1E98383D11E}"/>
    <cellStyle name="Normal 11 2 3 2 2 5 3" xfId="14767" xr:uid="{30689E77-8656-4FBA-9706-99E73F2BBE95}"/>
    <cellStyle name="Normal 11 2 3 2 2 5 3 2" xfId="40756" xr:uid="{D56C0B14-6BA3-4713-A9EB-E13185F4DC39}"/>
    <cellStyle name="Normal 11 2 3 2 2 5 4" xfId="32603" xr:uid="{FA53C679-655F-4D24-BE89-24EA62919C73}"/>
    <cellStyle name="Normal 11 2 3 2 2 6" xfId="7209" xr:uid="{00000000-0005-0000-0000-0000C50F0000}"/>
    <cellStyle name="Normal 11 2 3 2 2 6 2" xfId="23540" xr:uid="{BCF771C1-4694-4C8E-909F-2C73502B1E2D}"/>
    <cellStyle name="Normal 11 2 3 2 2 6 2 2" xfId="49529" xr:uid="{E8562E96-D5DB-4130-B9FA-7E98F655CE74}"/>
    <cellStyle name="Normal 11 2 3 2 2 6 3" xfId="15420" xr:uid="{601F7F0B-884C-449D-A72D-AF7E1DA801CE}"/>
    <cellStyle name="Normal 11 2 3 2 2 6 3 2" xfId="41409" xr:uid="{66E96025-FFCC-492E-873C-2A9CE099A721}"/>
    <cellStyle name="Normal 11 2 3 2 2 6 4" xfId="33256" xr:uid="{889BC5D4-8412-45BC-B68D-ED624F3E779F}"/>
    <cellStyle name="Normal 11 2 3 2 2 7" xfId="7936" xr:uid="{00000000-0005-0000-0000-0000C60F0000}"/>
    <cellStyle name="Normal 11 2 3 2 2 7 2" xfId="24267" xr:uid="{678EBD27-4C58-4D02-80BB-ECAAA7679B5F}"/>
    <cellStyle name="Normal 11 2 3 2 2 7 2 2" xfId="50256" xr:uid="{A84F321E-4794-40B2-B9AB-03792C2FBBBA}"/>
    <cellStyle name="Normal 11 2 3 2 2 7 3" xfId="16147" xr:uid="{45904FDE-1BBA-40E3-B9D4-AFFB518FD1C8}"/>
    <cellStyle name="Normal 11 2 3 2 2 7 3 2" xfId="42136" xr:uid="{0974A693-C137-46D0-A506-971595537A68}"/>
    <cellStyle name="Normal 11 2 3 2 2 7 4" xfId="33983" xr:uid="{7754B514-3EC6-45BD-887C-A825A292E829}"/>
    <cellStyle name="Normal 11 2 3 2 2 8" xfId="9733" xr:uid="{00000000-0005-0000-0000-0000C70F0000}"/>
    <cellStyle name="Normal 11 2 3 2 2 8 2" xfId="26014" xr:uid="{CF2F6528-FF43-476D-9074-0E3AD167719B}"/>
    <cellStyle name="Normal 11 2 3 2 2 8 2 2" xfId="52003" xr:uid="{8EF39AC2-C7A4-4749-AA2B-498064C5A78D}"/>
    <cellStyle name="Normal 11 2 3 2 2 8 3" xfId="17894" xr:uid="{D4E6E0E7-8BB0-41D6-B78A-5FE2D5CD612F}"/>
    <cellStyle name="Normal 11 2 3 2 2 8 3 2" xfId="43883" xr:uid="{D21BCA16-F015-46B7-96B6-5875F5FFA536}"/>
    <cellStyle name="Normal 11 2 3 2 2 8 4" xfId="35731" xr:uid="{C6D63E87-41CD-4D55-9A5E-A969C4A2B431}"/>
    <cellStyle name="Normal 11 2 3 2 2 9" xfId="10517" xr:uid="{00000000-0005-0000-0000-0000C80F0000}"/>
    <cellStyle name="Normal 11 2 3 2 2 9 2" xfId="18640" xr:uid="{F6DE8DAF-336D-4C1A-98ED-165D3D5C2205}"/>
    <cellStyle name="Normal 11 2 3 2 2 9 2 2" xfId="44629" xr:uid="{5EA59571-8C4E-4900-A06E-C267C5D40339}"/>
    <cellStyle name="Normal 11 2 3 2 2 9 3" xfId="36506" xr:uid="{7B809DA6-06C3-43B6-B4FE-477A961AC6C1}"/>
    <cellStyle name="Normal 11 2 3 2 3" xfId="804" xr:uid="{23455709-4E49-4340-BC01-7C796FCDA592}"/>
    <cellStyle name="Normal 11 2 3 2 3 2" xfId="5539" xr:uid="{00000000-0005-0000-0000-0000CA0F0000}"/>
    <cellStyle name="Normal 11 2 3 2 3 2 2" xfId="21928" xr:uid="{6D3403E7-D7D7-4763-B31C-B12C10D0B96E}"/>
    <cellStyle name="Normal 11 2 3 2 3 2 2 2" xfId="47917" xr:uid="{D3F4A4EF-0CFC-4216-B02B-61D7955B40C5}"/>
    <cellStyle name="Normal 11 2 3 2 3 2 3" xfId="13808" xr:uid="{76E9CFA7-F951-485A-A581-08FC54A4C527}"/>
    <cellStyle name="Normal 11 2 3 2 3 2 3 2" xfId="39797" xr:uid="{CCA7F98A-BC9E-419F-8FAE-9BEC807F1BA8}"/>
    <cellStyle name="Normal 11 2 3 2 3 2 4" xfId="31644" xr:uid="{85EACDD0-C863-4E00-991D-D61B82640C7B}"/>
    <cellStyle name="Normal 11 2 3 2 3 3" xfId="8371" xr:uid="{00000000-0005-0000-0000-0000CB0F0000}"/>
    <cellStyle name="Normal 11 2 3 2 3 3 2" xfId="24702" xr:uid="{6016BFCE-737C-4562-9E4F-8B3F9FB18476}"/>
    <cellStyle name="Normal 11 2 3 2 3 3 2 2" xfId="50691" xr:uid="{C0C59DFC-1CCC-4F33-BF64-4207712ED913}"/>
    <cellStyle name="Normal 11 2 3 2 3 3 3" xfId="16582" xr:uid="{55392799-FCFA-463E-9F52-D2C35E68CFD6}"/>
    <cellStyle name="Normal 11 2 3 2 3 3 3 2" xfId="42571" xr:uid="{6241AD41-3452-4427-972E-35C55D52D8BB}"/>
    <cellStyle name="Normal 11 2 3 2 3 3 4" xfId="34418" xr:uid="{19C2A868-306E-4FC6-A5E5-9FA4C1CAD7D0}"/>
    <cellStyle name="Normal 11 2 3 2 3 4" xfId="9434" xr:uid="{00000000-0005-0000-0000-0000CC0F0000}"/>
    <cellStyle name="Normal 11 2 3 2 3 4 2" xfId="25719" xr:uid="{133AF1D6-F666-4CBC-8CE8-2AF5D926A1EC}"/>
    <cellStyle name="Normal 11 2 3 2 3 4 2 2" xfId="51708" xr:uid="{A9CD6D17-02EE-404E-ABEC-6CE8F7253940}"/>
    <cellStyle name="Normal 11 2 3 2 3 4 3" xfId="17599" xr:uid="{1EB3A560-C03A-4B62-891F-CDE97548D8A6}"/>
    <cellStyle name="Normal 11 2 3 2 3 4 3 2" xfId="43588" xr:uid="{049F15AB-C165-4F9E-AD1F-504081B96494}"/>
    <cellStyle name="Normal 11 2 3 2 3 4 4" xfId="35436" xr:uid="{4F88D815-2C48-42F5-AEBD-6EFA43C7A00E}"/>
    <cellStyle name="Normal 11 2 3 2 3 5" xfId="19807" xr:uid="{134DC843-38D8-406E-9E94-BAC332C5AD8D}"/>
    <cellStyle name="Normal 11 2 3 2 3 5 2" xfId="45796" xr:uid="{F10026C9-0C80-4D8F-BA66-5C23DAB06050}"/>
    <cellStyle name="Normal 11 2 3 2 3 6" xfId="11687" xr:uid="{446FA21C-919E-43D6-AD33-DEB88A06BE09}"/>
    <cellStyle name="Normal 11 2 3 2 3 6 2" xfId="37676" xr:uid="{136774AC-F30A-4C48-870C-EF1C27A45A39}"/>
    <cellStyle name="Normal 11 2 3 2 3 7" xfId="27272" xr:uid="{5496EC9C-109D-48FB-A9B4-AE5FFCB0EE8F}"/>
    <cellStyle name="Normal 11 2 3 2 3 7 2" xfId="53261" xr:uid="{09013699-7E75-4EEA-BC83-2A306919A4A8}"/>
    <cellStyle name="Normal 11 2 3 2 3 8" xfId="3334" xr:uid="{00000000-0005-0000-0000-0000C90F0000}"/>
    <cellStyle name="Normal 11 2 3 2 3 9" xfId="29517" xr:uid="{083E5E70-44A2-4ED7-A3DB-061E69D5AA45}"/>
    <cellStyle name="Normal 11 2 3 2 4" xfId="4052" xr:uid="{00000000-0005-0000-0000-0000CD0F0000}"/>
    <cellStyle name="Normal 11 2 3 2 4 2" xfId="20473" xr:uid="{996AAE36-AA57-40B4-BC3D-03461C90B392}"/>
    <cellStyle name="Normal 11 2 3 2 4 2 2" xfId="46462" xr:uid="{0CD10A78-F2FB-4E57-8B41-536CAB214F64}"/>
    <cellStyle name="Normal 11 2 3 2 4 3" xfId="12353" xr:uid="{76F44172-286A-4540-9029-35C25492A914}"/>
    <cellStyle name="Normal 11 2 3 2 4 3 2" xfId="38342" xr:uid="{471AB276-5336-46D0-8CE5-364B4F36B79A}"/>
    <cellStyle name="Normal 11 2 3 2 4 4" xfId="30187" xr:uid="{594D4AC7-0C1E-4271-8954-DD6AFAA1E1F0}"/>
    <cellStyle name="Normal 11 2 3 2 5" xfId="4713" xr:uid="{00000000-0005-0000-0000-0000CE0F0000}"/>
    <cellStyle name="Normal 11 2 3 2 5 2" xfId="21119" xr:uid="{3FB2BA02-3F21-4495-AB21-2898E5AA7EFA}"/>
    <cellStyle name="Normal 11 2 3 2 5 2 2" xfId="47108" xr:uid="{F820BBC4-9C2A-422D-B6C6-F40D228F186B}"/>
    <cellStyle name="Normal 11 2 3 2 5 3" xfId="12999" xr:uid="{5E6F5EBE-F752-4164-944F-768450546176}"/>
    <cellStyle name="Normal 11 2 3 2 5 3 2" xfId="38988" xr:uid="{296E503B-8D62-4D52-99A6-EFAB6DFD94EC}"/>
    <cellStyle name="Normal 11 2 3 2 5 4" xfId="30833" xr:uid="{FBEEAB76-487F-4CB5-9428-8658EF3D0085}"/>
    <cellStyle name="Normal 11 2 3 2 6" xfId="6249" xr:uid="{00000000-0005-0000-0000-0000CF0F0000}"/>
    <cellStyle name="Normal 11 2 3 2 6 2" xfId="22594" xr:uid="{EA829436-7139-4990-9315-F8C0E4B83A1A}"/>
    <cellStyle name="Normal 11 2 3 2 6 2 2" xfId="48583" xr:uid="{FDB99690-E5CF-4A5C-BCD9-9644086F3FB3}"/>
    <cellStyle name="Normal 11 2 3 2 6 3" xfId="14474" xr:uid="{078A161D-4F6F-4609-B11A-36FCD191469A}"/>
    <cellStyle name="Normal 11 2 3 2 6 3 2" xfId="40463" xr:uid="{6980347D-1682-4A2F-8A47-FCC37C46373C}"/>
    <cellStyle name="Normal 11 2 3 2 6 4" xfId="32310" xr:uid="{F83B961E-472A-4D18-A37A-39A1F589233C}"/>
    <cellStyle name="Normal 11 2 3 2 7" xfId="6916" xr:uid="{00000000-0005-0000-0000-0000D00F0000}"/>
    <cellStyle name="Normal 11 2 3 2 7 2" xfId="23247" xr:uid="{BDB9463C-E229-421F-8D2F-7161030A0F6E}"/>
    <cellStyle name="Normal 11 2 3 2 7 2 2" xfId="49236" xr:uid="{B6CCF7F8-1096-4CC4-90B2-1FEB87FBED09}"/>
    <cellStyle name="Normal 11 2 3 2 7 3" xfId="15127" xr:uid="{8E013F1B-A11D-4EDD-A3D3-A5A456A3D4DB}"/>
    <cellStyle name="Normal 11 2 3 2 7 3 2" xfId="41116" xr:uid="{C9915C28-FF61-4EAA-A941-A013A5DE8636}"/>
    <cellStyle name="Normal 11 2 3 2 7 4" xfId="32963" xr:uid="{FAA85C2E-81F9-4A12-AB1E-0CFC7C59E8E0}"/>
    <cellStyle name="Normal 11 2 3 2 8" xfId="7562" xr:uid="{00000000-0005-0000-0000-0000D10F0000}"/>
    <cellStyle name="Normal 11 2 3 2 8 2" xfId="23893" xr:uid="{F47FCA75-2096-48A6-BA3B-A1102E29C05C}"/>
    <cellStyle name="Normal 11 2 3 2 8 2 2" xfId="49882" xr:uid="{A4D42044-CF52-4D06-A892-6E6B023005F1}"/>
    <cellStyle name="Normal 11 2 3 2 8 3" xfId="15773" xr:uid="{0ACA043B-6D56-4DE3-B3A0-B684071D4038}"/>
    <cellStyle name="Normal 11 2 3 2 8 3 2" xfId="41762" xr:uid="{5F84A6A1-205F-4302-AD19-ACDD8B1E1F28}"/>
    <cellStyle name="Normal 11 2 3 2 8 4" xfId="33609" xr:uid="{439E7EF5-E446-4D35-8C67-979D5ACF8EB0}"/>
    <cellStyle name="Normal 11 2 3 2 9" xfId="8921" xr:uid="{00000000-0005-0000-0000-0000D20F0000}"/>
    <cellStyle name="Normal 11 2 3 2 9 2" xfId="25252" xr:uid="{01569519-4F1C-49FB-8179-00F1AC49A92C}"/>
    <cellStyle name="Normal 11 2 3 2 9 2 2" xfId="51241" xr:uid="{6DB922CB-D6C5-4FE2-8944-7543DDF344CB}"/>
    <cellStyle name="Normal 11 2 3 2 9 3" xfId="17132" xr:uid="{3BFABC37-3072-48DB-AC29-16ADD2A1B22B}"/>
    <cellStyle name="Normal 11 2 3 2 9 3 2" xfId="43121" xr:uid="{8CE17A96-95DC-474C-9F55-EC4D61326BAD}"/>
    <cellStyle name="Normal 11 2 3 2 9 4" xfId="34968" xr:uid="{EA367910-357F-468E-AADC-B1A5032B1F27}"/>
    <cellStyle name="Normal 11 2 3 3" xfId="963" xr:uid="{044A2ACB-24E8-4D98-9CB0-11CF40A4F9DE}"/>
    <cellStyle name="Normal 11 2 3 3 10" xfId="2887" xr:uid="{00000000-0005-0000-0000-0000D40F0000}"/>
    <cellStyle name="Normal 11 2 3 3 10 2" xfId="19371" xr:uid="{F382EA2B-D134-474E-AF0A-AA4AB9C7BFB2}"/>
    <cellStyle name="Normal 11 2 3 3 10 2 2" xfId="45360" xr:uid="{8E60F949-50C7-47FD-A258-21FD2C07BF73}"/>
    <cellStyle name="Normal 11 2 3 3 10 3" xfId="29078" xr:uid="{C263E44C-CFC4-4B9C-B878-372BD9C4A1E0}"/>
    <cellStyle name="Normal 11 2 3 3 11" xfId="11251" xr:uid="{6A0525AF-12DC-4F11-A798-A1FB42B1D367}"/>
    <cellStyle name="Normal 11 2 3 3 11 2" xfId="37240" xr:uid="{900C4BB5-564F-49C8-9EAE-A156C23D3A45}"/>
    <cellStyle name="Normal 11 2 3 3 12" xfId="26836" xr:uid="{4606B823-29BC-4080-9BC6-A6CE32284372}"/>
    <cellStyle name="Normal 11 2 3 3 12 2" xfId="52825" xr:uid="{04A4C9EF-F0AE-450F-99A0-483773906CE7}"/>
    <cellStyle name="Normal 11 2 3 3 13" xfId="1634" xr:uid="{00000000-0005-0000-0000-0000D30F0000}"/>
    <cellStyle name="Normal 11 2 3 3 13 2" xfId="54087" xr:uid="{DBF03EBF-4B5D-4470-9F14-FED8B03DCC86}"/>
    <cellStyle name="Normal 11 2 3 3 14" xfId="28128" xr:uid="{C6BC2C25-8386-4B49-B775-77188D8BDBB0}"/>
    <cellStyle name="Normal 11 2 3 3 2" xfId="3487" xr:uid="{00000000-0005-0000-0000-0000D50F0000}"/>
    <cellStyle name="Normal 11 2 3 3 2 2" xfId="5691" xr:uid="{00000000-0005-0000-0000-0000D60F0000}"/>
    <cellStyle name="Normal 11 2 3 3 2 2 2" xfId="22080" xr:uid="{DB9100F6-89FD-4051-8ED8-633A2BD11CA1}"/>
    <cellStyle name="Normal 11 2 3 3 2 2 2 2" xfId="48069" xr:uid="{8490C507-FDE0-4D14-AC6E-CB7E5BB23E7C}"/>
    <cellStyle name="Normal 11 2 3 3 2 2 3" xfId="13960" xr:uid="{1FF8F1DE-2B94-4745-A94D-05B57A24B1DF}"/>
    <cellStyle name="Normal 11 2 3 3 2 2 3 2" xfId="39949" xr:uid="{FAB29B81-14E4-4BBD-9026-BC86D05FB920}"/>
    <cellStyle name="Normal 11 2 3 3 2 2 4" xfId="31796" xr:uid="{37BD1962-F0C7-4117-9A7D-7C2FBA403D29}"/>
    <cellStyle name="Normal 11 2 3 3 2 3" xfId="8523" xr:uid="{00000000-0005-0000-0000-0000D70F0000}"/>
    <cellStyle name="Normal 11 2 3 3 2 3 2" xfId="24854" xr:uid="{C7614278-D156-4196-A6B1-87227AD7C35F}"/>
    <cellStyle name="Normal 11 2 3 3 2 3 2 2" xfId="50843" xr:uid="{E6CF7E5C-7D00-450D-BDC4-53120EAA7D6C}"/>
    <cellStyle name="Normal 11 2 3 3 2 3 3" xfId="16734" xr:uid="{7D36C98E-6556-4341-B2C8-AE2AB6B95A08}"/>
    <cellStyle name="Normal 11 2 3 3 2 3 3 2" xfId="42723" xr:uid="{C3BC2C1D-B223-43A4-A163-5109994D842C}"/>
    <cellStyle name="Normal 11 2 3 3 2 3 4" xfId="34570" xr:uid="{2B5E98A1-C9C7-41CD-A10F-178B160DBE53}"/>
    <cellStyle name="Normal 11 2 3 3 2 4" xfId="19959" xr:uid="{029196F5-61A0-4C76-8989-31D44FE15CBE}"/>
    <cellStyle name="Normal 11 2 3 3 2 4 2" xfId="45948" xr:uid="{293E3254-B520-48FD-ABE8-006AD5D91670}"/>
    <cellStyle name="Normal 11 2 3 3 2 5" xfId="11839" xr:uid="{3AF7EB7F-CD31-49BE-BBBE-408FD8A35C2A}"/>
    <cellStyle name="Normal 11 2 3 3 2 5 2" xfId="37828" xr:uid="{2B2DAFDF-9852-4E3A-92BE-2ACDC4B350A1}"/>
    <cellStyle name="Normal 11 2 3 3 2 6" xfId="27424" xr:uid="{C6490816-1C62-4537-9108-DDF61898C1A0}"/>
    <cellStyle name="Normal 11 2 3 3 2 6 2" xfId="53413" xr:uid="{AAC4DCC9-9933-4283-9BC8-4687903F2638}"/>
    <cellStyle name="Normal 11 2 3 3 2 7" xfId="29670" xr:uid="{F5BB178E-400E-49B2-B7A2-19AA81981341}"/>
    <cellStyle name="Normal 11 2 3 3 3" xfId="4211" xr:uid="{00000000-0005-0000-0000-0000D80F0000}"/>
    <cellStyle name="Normal 11 2 3 3 3 2" xfId="20627" xr:uid="{A5F59024-DFB8-4B17-B24B-047C00AFC173}"/>
    <cellStyle name="Normal 11 2 3 3 3 2 2" xfId="46616" xr:uid="{042A72C5-5DDD-4BDE-B049-CE04FDDC8A3E}"/>
    <cellStyle name="Normal 11 2 3 3 3 3" xfId="12507" xr:uid="{D77111D1-A368-4461-90B9-CA5DF9484146}"/>
    <cellStyle name="Normal 11 2 3 3 3 3 2" xfId="38496" xr:uid="{DEB817D0-AC78-48F9-B73C-64126D8E49DD}"/>
    <cellStyle name="Normal 11 2 3 3 3 4" xfId="30341" xr:uid="{337D81CF-3349-46BC-9BC7-A17F3CB411CB}"/>
    <cellStyle name="Normal 11 2 3 3 4" xfId="5095" xr:uid="{00000000-0005-0000-0000-0000D90F0000}"/>
    <cellStyle name="Normal 11 2 3 3 4 2" xfId="21492" xr:uid="{B8CA6FF0-599A-4372-BC9F-0FCAF42BCB0C}"/>
    <cellStyle name="Normal 11 2 3 3 4 2 2" xfId="47481" xr:uid="{1762E880-EAED-4A89-A98C-9DD75BCEC9C5}"/>
    <cellStyle name="Normal 11 2 3 3 4 3" xfId="13372" xr:uid="{79FC606F-E363-4860-8611-AFA56B1A574A}"/>
    <cellStyle name="Normal 11 2 3 3 4 3 2" xfId="39361" xr:uid="{B088A907-D7D7-475E-8420-12A0A6825A9E}"/>
    <cellStyle name="Normal 11 2 3 3 4 4" xfId="31208" xr:uid="{1CBD02E3-A624-4F16-9940-9CC8574EC235}"/>
    <cellStyle name="Normal 11 2 3 3 5" xfId="6407" xr:uid="{00000000-0005-0000-0000-0000DA0F0000}"/>
    <cellStyle name="Normal 11 2 3 3 5 2" xfId="22748" xr:uid="{433DBF18-DB33-4556-98C3-41FE71F72D92}"/>
    <cellStyle name="Normal 11 2 3 3 5 2 2" xfId="48737" xr:uid="{D09D3AC4-02B1-4A92-91B1-A98C9CCFADE4}"/>
    <cellStyle name="Normal 11 2 3 3 5 3" xfId="14628" xr:uid="{59D1F610-4857-4F0E-89AE-B17CA40471E1}"/>
    <cellStyle name="Normal 11 2 3 3 5 3 2" xfId="40617" xr:uid="{B3B2AC05-6D4D-4337-9DF5-93AC175B0B2F}"/>
    <cellStyle name="Normal 11 2 3 3 5 4" xfId="32464" xr:uid="{ADD73E2F-F5E4-4F82-8D92-9B7F4FF23EAA}"/>
    <cellStyle name="Normal 11 2 3 3 6" xfId="7070" xr:uid="{00000000-0005-0000-0000-0000DB0F0000}"/>
    <cellStyle name="Normal 11 2 3 3 6 2" xfId="23401" xr:uid="{938D37A0-FDAF-4B90-92AD-459E847B4587}"/>
    <cellStyle name="Normal 11 2 3 3 6 2 2" xfId="49390" xr:uid="{E32281B5-6345-4D2F-9F69-644A6DA28259}"/>
    <cellStyle name="Normal 11 2 3 3 6 3" xfId="15281" xr:uid="{F6D7EF5E-7318-4E8F-A11A-104AD5FA6722}"/>
    <cellStyle name="Normal 11 2 3 3 6 3 2" xfId="41270" xr:uid="{62BEF53B-6857-4F23-A9B9-C64E1667C16D}"/>
    <cellStyle name="Normal 11 2 3 3 6 4" xfId="33117" xr:uid="{515BB656-C43B-48FA-8CBF-1591D5ED2F63}"/>
    <cellStyle name="Normal 11 2 3 3 7" xfId="7935" xr:uid="{00000000-0005-0000-0000-0000DC0F0000}"/>
    <cellStyle name="Normal 11 2 3 3 7 2" xfId="24266" xr:uid="{973BB209-CD94-44AE-AAE5-C905E831A4D4}"/>
    <cellStyle name="Normal 11 2 3 3 7 2 2" xfId="50255" xr:uid="{F91ACA87-356A-4644-9ED7-75F3917D9377}"/>
    <cellStyle name="Normal 11 2 3 3 7 3" xfId="16146" xr:uid="{BB90AD5A-35F6-4089-8188-DF3B78CCE97E}"/>
    <cellStyle name="Normal 11 2 3 3 7 3 2" xfId="42135" xr:uid="{623B1691-F4F9-49E2-9E3B-22B1A88A3A7C}"/>
    <cellStyle name="Normal 11 2 3 3 7 4" xfId="33982" xr:uid="{D43B2E23-BAE1-4F46-BB98-73A2AB9DEA36}"/>
    <cellStyle name="Normal 11 2 3 3 8" xfId="9591" xr:uid="{00000000-0005-0000-0000-0000DD0F0000}"/>
    <cellStyle name="Normal 11 2 3 3 8 2" xfId="25874" xr:uid="{A1B8D945-A8A7-4498-A21D-A8003803604F}"/>
    <cellStyle name="Normal 11 2 3 3 8 2 2" xfId="51863" xr:uid="{4FB35ED8-94AD-4C88-B9E9-3FCAC1CCA3FD}"/>
    <cellStyle name="Normal 11 2 3 3 8 3" xfId="17754" xr:uid="{3BC13945-A0AC-4FB1-9228-E1C7748A373F}"/>
    <cellStyle name="Normal 11 2 3 3 8 3 2" xfId="43743" xr:uid="{A757D558-E73C-4763-9535-E85838329AE4}"/>
    <cellStyle name="Normal 11 2 3 3 8 4" xfId="35591" xr:uid="{5B2F9CAA-B544-4B25-85A0-612C1E934468}"/>
    <cellStyle name="Normal 11 2 3 3 9" xfId="10378" xr:uid="{00000000-0005-0000-0000-0000DE0F0000}"/>
    <cellStyle name="Normal 11 2 3 3 9 2" xfId="18501" xr:uid="{D3FE457F-1C9C-4369-9DF5-FD724E430206}"/>
    <cellStyle name="Normal 11 2 3 3 9 2 2" xfId="44490" xr:uid="{A1D16B6A-8F13-4477-83FF-980EE9453F77}"/>
    <cellStyle name="Normal 11 2 3 3 9 3" xfId="36367" xr:uid="{8C643427-482D-48A2-9F64-96257C3383B4}"/>
    <cellStyle name="Normal 11 2 3 4" xfId="630" xr:uid="{B7E99ABA-5363-401A-908F-971BADB8FA8D}"/>
    <cellStyle name="Normal 11 2 3 4 2" xfId="5396" xr:uid="{00000000-0005-0000-0000-0000E00F0000}"/>
    <cellStyle name="Normal 11 2 3 4 2 2" xfId="21785" xr:uid="{8252C406-E370-4DB7-B636-5DAFC0C72082}"/>
    <cellStyle name="Normal 11 2 3 4 2 2 2" xfId="47774" xr:uid="{D34E2478-3759-44C4-8B9A-E0EAC8AA1081}"/>
    <cellStyle name="Normal 11 2 3 4 2 3" xfId="13665" xr:uid="{836E618B-2C23-4029-927A-22082E7206C3}"/>
    <cellStyle name="Normal 11 2 3 4 2 3 2" xfId="39654" xr:uid="{CF8D5AF6-ABA2-4FD8-B8EE-20886FE00E84}"/>
    <cellStyle name="Normal 11 2 3 4 2 4" xfId="31501" xr:uid="{83018751-B7C3-446B-914A-EAFC2064EFBC}"/>
    <cellStyle name="Normal 11 2 3 4 3" xfId="8228" xr:uid="{00000000-0005-0000-0000-0000E10F0000}"/>
    <cellStyle name="Normal 11 2 3 4 3 2" xfId="24559" xr:uid="{B425A771-7C90-45F1-877C-869232AD6470}"/>
    <cellStyle name="Normal 11 2 3 4 3 2 2" xfId="50548" xr:uid="{BC45C447-0D49-4BEE-A936-A845F928D881}"/>
    <cellStyle name="Normal 11 2 3 4 3 3" xfId="16439" xr:uid="{FDF5B0D9-684D-4F25-8F3F-52E0BFE3D2A5}"/>
    <cellStyle name="Normal 11 2 3 4 3 3 2" xfId="42428" xr:uid="{B6A639F4-A414-44BC-B685-C55791F9174F}"/>
    <cellStyle name="Normal 11 2 3 4 3 4" xfId="34275" xr:uid="{220AA5AD-A9F0-4CF8-A151-D3606E7FE2B5}"/>
    <cellStyle name="Normal 11 2 3 4 4" xfId="9284" xr:uid="{00000000-0005-0000-0000-0000E20F0000}"/>
    <cellStyle name="Normal 11 2 3 4 4 2" xfId="25575" xr:uid="{46ECDA2F-3D45-4E60-96B1-17C29ECBFFB0}"/>
    <cellStyle name="Normal 11 2 3 4 4 2 2" xfId="51564" xr:uid="{012FBA62-6D2D-4C25-87D1-796761808112}"/>
    <cellStyle name="Normal 11 2 3 4 4 3" xfId="17455" xr:uid="{39CD4EC7-03C8-4F41-A902-913F10A39732}"/>
    <cellStyle name="Normal 11 2 3 4 4 3 2" xfId="43444" xr:uid="{F6DA5B2A-8EEE-4FA6-8D6A-AD722F05459D}"/>
    <cellStyle name="Normal 11 2 3 4 4 4" xfId="35292" xr:uid="{BF716FE4-FF8C-46BC-857B-94836A0C1AAE}"/>
    <cellStyle name="Normal 11 2 3 4 5" xfId="19664" xr:uid="{C6D81E3E-262A-4439-BA98-89447DB62EC4}"/>
    <cellStyle name="Normal 11 2 3 4 5 2" xfId="45653" xr:uid="{DEA783D3-41CD-40CB-A653-6CE3D2C66993}"/>
    <cellStyle name="Normal 11 2 3 4 6" xfId="11544" xr:uid="{4D6C6AA7-BC7C-46BA-8488-73B5E95D9BC1}"/>
    <cellStyle name="Normal 11 2 3 4 6 2" xfId="37533" xr:uid="{E161939C-470A-492C-B8D1-539E76AA6361}"/>
    <cellStyle name="Normal 11 2 3 4 7" xfId="27129" xr:uid="{C4DE2B25-DC98-4D13-813D-AE7915AAA14F}"/>
    <cellStyle name="Normal 11 2 3 4 7 2" xfId="53118" xr:uid="{55BF2037-553E-410A-BA9F-E02152EC4AAA}"/>
    <cellStyle name="Normal 11 2 3 4 8" xfId="3190" xr:uid="{00000000-0005-0000-0000-0000DF0F0000}"/>
    <cellStyle name="Normal 11 2 3 4 9" xfId="29374" xr:uid="{835C734A-D2BA-41A6-BBAA-56BB9B410AC6}"/>
    <cellStyle name="Normal 11 2 3 5" xfId="3879" xr:uid="{00000000-0005-0000-0000-0000E30F0000}"/>
    <cellStyle name="Normal 11 2 3 5 2" xfId="20330" xr:uid="{74FC4E13-664B-4C26-96B5-0E1287B4210E}"/>
    <cellStyle name="Normal 11 2 3 5 2 2" xfId="46319" xr:uid="{3D30D89C-003B-4189-9CC0-040AF9EE0D34}"/>
    <cellStyle name="Normal 11 2 3 5 3" xfId="12210" xr:uid="{2A15CEA2-11F9-4244-9590-7DB72E102B46}"/>
    <cellStyle name="Normal 11 2 3 5 3 2" xfId="38199" xr:uid="{4AB74F6B-04EA-4D97-8833-02E06DAC988B}"/>
    <cellStyle name="Normal 11 2 3 5 4" xfId="30044" xr:uid="{CED1A61C-728C-45F3-9B11-FED2552D2B03}"/>
    <cellStyle name="Normal 11 2 3 6" xfId="4570" xr:uid="{00000000-0005-0000-0000-0000E40F0000}"/>
    <cellStyle name="Normal 11 2 3 6 2" xfId="20976" xr:uid="{2E8BBBAC-7D4E-4099-A97B-F6522B983866}"/>
    <cellStyle name="Normal 11 2 3 6 2 2" xfId="46965" xr:uid="{C3F4C47A-A28C-46F4-AFB9-7D6A16EC1E06}"/>
    <cellStyle name="Normal 11 2 3 6 3" xfId="12856" xr:uid="{2E101314-B4EB-4A71-A9F4-F0362C318A2F}"/>
    <cellStyle name="Normal 11 2 3 6 3 2" xfId="38845" xr:uid="{2844B81F-6FFF-4CE8-B79B-6B67E9F09B40}"/>
    <cellStyle name="Normal 11 2 3 6 4" xfId="30690" xr:uid="{32BB61EE-BEC7-4B6F-A282-F94E3CD6CD82}"/>
    <cellStyle name="Normal 11 2 3 7" xfId="6077" xr:uid="{00000000-0005-0000-0000-0000E50F0000}"/>
    <cellStyle name="Normal 11 2 3 7 2" xfId="22451" xr:uid="{0BF5B77D-839C-4F8C-B706-E336145BF760}"/>
    <cellStyle name="Normal 11 2 3 7 2 2" xfId="48440" xr:uid="{88140327-6402-4E85-93CA-DD0BAFFF7CE1}"/>
    <cellStyle name="Normal 11 2 3 7 3" xfId="14331" xr:uid="{F1538810-6FBF-41EE-9B2A-F8E5194F4B7A}"/>
    <cellStyle name="Normal 11 2 3 7 3 2" xfId="40320" xr:uid="{C29916A9-E7A0-458F-B04B-E298671B7AC9}"/>
    <cellStyle name="Normal 11 2 3 7 4" xfId="32167" xr:uid="{A1D4D564-050D-4BE6-B380-0D735D92E536}"/>
    <cellStyle name="Normal 11 2 3 8" xfId="6773" xr:uid="{00000000-0005-0000-0000-0000E60F0000}"/>
    <cellStyle name="Normal 11 2 3 8 2" xfId="23104" xr:uid="{AC61A363-015D-48BE-A521-2AA43DE19181}"/>
    <cellStyle name="Normal 11 2 3 8 2 2" xfId="49093" xr:uid="{FF3482D7-1C6E-4900-87A8-9A970FCDD85C}"/>
    <cellStyle name="Normal 11 2 3 8 3" xfId="14984" xr:uid="{8BC18491-08E1-46D3-AF52-2DD34741E6E1}"/>
    <cellStyle name="Normal 11 2 3 8 3 2" xfId="40973" xr:uid="{FC12A27E-895A-41E3-A5C7-65A52C99939B}"/>
    <cellStyle name="Normal 11 2 3 8 4" xfId="32820" xr:uid="{8626477C-C64D-4E3A-9902-D102D1C67D9A}"/>
    <cellStyle name="Normal 11 2 3 9" xfId="7419" xr:uid="{00000000-0005-0000-0000-0000E70F0000}"/>
    <cellStyle name="Normal 11 2 3 9 2" xfId="23750" xr:uid="{D286EBCA-F554-4CCE-9AF9-C99097B93795}"/>
    <cellStyle name="Normal 11 2 3 9 2 2" xfId="49739" xr:uid="{4577570F-6A37-446C-8EDA-2192DA5F645F}"/>
    <cellStyle name="Normal 11 2 3 9 3" xfId="15630" xr:uid="{D5F401AE-2A74-4994-B100-2490847593AF}"/>
    <cellStyle name="Normal 11 2 3 9 3 2" xfId="41619" xr:uid="{E6D44E3F-7025-48D6-8267-4A3B22E4F89A}"/>
    <cellStyle name="Normal 11 2 3 9 4" xfId="33466" xr:uid="{E665CB2D-86A1-4F2E-8FC9-5C68A640B793}"/>
    <cellStyle name="Normal 11 2 4" xfId="218" xr:uid="{00000000-0005-0000-0000-0000D3000000}"/>
    <cellStyle name="Normal 11 2 4 10" xfId="8922" xr:uid="{00000000-0005-0000-0000-0000E90F0000}"/>
    <cellStyle name="Normal 11 2 4 10 2" xfId="25253" xr:uid="{40252709-3CE5-4A58-B535-A4F83FD3D51B}"/>
    <cellStyle name="Normal 11 2 4 10 2 2" xfId="51242" xr:uid="{23A6ADBA-9D98-49A9-949B-F1E875BFF51F}"/>
    <cellStyle name="Normal 11 2 4 10 3" xfId="17133" xr:uid="{FB81E78F-23FC-454F-9898-0EC03496CA86}"/>
    <cellStyle name="Normal 11 2 4 10 3 2" xfId="43122" xr:uid="{7E0FCC36-692E-46DD-A4F5-A4EACFAF92FD}"/>
    <cellStyle name="Normal 11 2 4 10 4" xfId="34969" xr:uid="{48F3CB96-80D7-4CAF-AF76-DCA35051681D}"/>
    <cellStyle name="Normal 11 2 4 11" xfId="10126" xr:uid="{00000000-0005-0000-0000-0000EA0F0000}"/>
    <cellStyle name="Normal 11 2 4 11 2" xfId="18249" xr:uid="{E4E2E94A-B768-477F-80A9-E9849E1D7354}"/>
    <cellStyle name="Normal 11 2 4 11 2 2" xfId="44238" xr:uid="{37CC2F9D-CF93-46EB-BB58-467F316A70B7}"/>
    <cellStyle name="Normal 11 2 4 11 3" xfId="36115" xr:uid="{108CC2B0-213A-42C3-AF8A-51665449E0B9}"/>
    <cellStyle name="Normal 11 2 4 12" xfId="2036" xr:uid="{00000000-0005-0000-0000-0000EB0F0000}"/>
    <cellStyle name="Normal 11 2 4 12 2" xfId="18900" xr:uid="{FED5132C-8DF1-4240-A938-2C4A1FAE9FEE}"/>
    <cellStyle name="Normal 11 2 4 12 2 2" xfId="44889" xr:uid="{901D5EA7-1775-4675-9B68-719B52AE8CEA}"/>
    <cellStyle name="Normal 11 2 4 12 3" xfId="28530" xr:uid="{375A58ED-368E-49CE-AB0A-9FF9D9E5FCDA}"/>
    <cellStyle name="Normal 11 2 4 13" xfId="10780" xr:uid="{A37C5DD6-D6E3-417E-A8CC-4CC8B6A46715}"/>
    <cellStyle name="Normal 11 2 4 13 2" xfId="36769" xr:uid="{F42BB9EC-878F-4AE0-A203-403AA9AADF3E}"/>
    <cellStyle name="Normal 11 2 4 14" xfId="26364" xr:uid="{704E1FCE-986B-4548-8229-5BE480994243}"/>
    <cellStyle name="Normal 11 2 4 14 2" xfId="52353" xr:uid="{564CFB00-7E35-4F41-8778-C83852280C8A}"/>
    <cellStyle name="Normal 11 2 4 15" xfId="1382" xr:uid="{00000000-0005-0000-0000-0000E80F0000}"/>
    <cellStyle name="Normal 11 2 4 15 2" xfId="53835" xr:uid="{F8373E23-1565-4AA0-9570-83F43B42C3E9}"/>
    <cellStyle name="Normal 11 2 4 16" xfId="27869" xr:uid="{16DDF6EC-A2AF-41C3-836D-B6F9A5DF5E2C}"/>
    <cellStyle name="Normal 11 2 4 2" xfId="219" xr:uid="{00000000-0005-0000-0000-0000D4000000}"/>
    <cellStyle name="Normal 11 2 4 2 10" xfId="10269" xr:uid="{00000000-0005-0000-0000-0000ED0F0000}"/>
    <cellStyle name="Normal 11 2 4 2 10 2" xfId="18392" xr:uid="{BF8DF7DD-102E-48CD-B3F2-ACDF6FD05124}"/>
    <cellStyle name="Normal 11 2 4 2 10 2 2" xfId="44381" xr:uid="{419B08AC-024E-4D18-810F-6BA73C1CD373}"/>
    <cellStyle name="Normal 11 2 4 2 10 3" xfId="36258" xr:uid="{40946AF3-C895-45DC-BCB7-AAA304B941D1}"/>
    <cellStyle name="Normal 11 2 4 2 11" xfId="2179" xr:uid="{00000000-0005-0000-0000-0000EE0F0000}"/>
    <cellStyle name="Normal 11 2 4 2 11 2" xfId="19043" xr:uid="{9EC70B64-8D1B-4A40-87F2-1D53C166C775}"/>
    <cellStyle name="Normal 11 2 4 2 11 2 2" xfId="45032" xr:uid="{A360C358-52FF-43F4-8EC0-CA296968E9F4}"/>
    <cellStyle name="Normal 11 2 4 2 11 3" xfId="28673" xr:uid="{A1D0A4F3-B9FE-4B8E-A997-5C436A72D551}"/>
    <cellStyle name="Normal 11 2 4 2 12" xfId="10923" xr:uid="{9DF5B793-5DB6-45EF-A80F-BF70F17A5732}"/>
    <cellStyle name="Normal 11 2 4 2 12 2" xfId="36912" xr:uid="{85446331-17D7-414C-8ABA-5BC7EE5DF2CE}"/>
    <cellStyle name="Normal 11 2 4 2 13" xfId="26507" xr:uid="{949BF8E4-012C-45C8-BA39-4FFA60984946}"/>
    <cellStyle name="Normal 11 2 4 2 13 2" xfId="52496" xr:uid="{140B4CA3-967F-4398-80A1-59EEC9887077}"/>
    <cellStyle name="Normal 11 2 4 2 14" xfId="1525" xr:uid="{00000000-0005-0000-0000-0000EC0F0000}"/>
    <cellStyle name="Normal 11 2 4 2 14 2" xfId="53978" xr:uid="{FE93E68B-C649-4F72-9FA5-6A35F7F1B804}"/>
    <cellStyle name="Normal 11 2 4 2 15" xfId="28016" xr:uid="{F5B04719-8C76-4AB5-B28B-20B3CE789B4A}"/>
    <cellStyle name="Normal 11 2 4 2 2" xfId="1154" xr:uid="{DAC1AF43-B0ED-48E0-9472-3A2A60015D3A}"/>
    <cellStyle name="Normal 11 2 4 2 2 10" xfId="2890" xr:uid="{00000000-0005-0000-0000-0000F00F0000}"/>
    <cellStyle name="Normal 11 2 4 2 2 10 2" xfId="19374" xr:uid="{F34DD340-1066-4583-8C67-E8DE90B7B5FC}"/>
    <cellStyle name="Normal 11 2 4 2 2 10 2 2" xfId="45363" xr:uid="{D9674678-1A0E-41D9-BA0F-2A2723722170}"/>
    <cellStyle name="Normal 11 2 4 2 2 10 3" xfId="29081" xr:uid="{C2BEA862-9E7D-4237-A420-5E58228CDC8B}"/>
    <cellStyle name="Normal 11 2 4 2 2 11" xfId="11254" xr:uid="{C0440E93-BDCF-4C2C-BDA9-B2879DCD6BD1}"/>
    <cellStyle name="Normal 11 2 4 2 2 11 2" xfId="37243" xr:uid="{4BA094D6-DD05-43B5-BFFA-24493C315B01}"/>
    <cellStyle name="Normal 11 2 4 2 2 12" xfId="26839" xr:uid="{3CD3D972-F769-4A41-A6E2-DE40BEC9A05D}"/>
    <cellStyle name="Normal 11 2 4 2 2 12 2" xfId="52828" xr:uid="{40EC98B5-A5EE-49EF-A927-11CC779273B7}"/>
    <cellStyle name="Normal 11 2 4 2 2 13" xfId="1818" xr:uid="{00000000-0005-0000-0000-0000EF0F0000}"/>
    <cellStyle name="Normal 11 2 4 2 2 13 2" xfId="54271" xr:uid="{D4BE6DEF-8AD2-4175-83BA-0C3AC3B850D7}"/>
    <cellStyle name="Normal 11 2 4 2 2 14" xfId="28312" xr:uid="{453D27DA-DDBB-4F7F-98F7-15A380FA94B7}"/>
    <cellStyle name="Normal 11 2 4 2 2 2" xfId="3677" xr:uid="{00000000-0005-0000-0000-0000F10F0000}"/>
    <cellStyle name="Normal 11 2 4 2 2 2 2" xfId="5881" xr:uid="{00000000-0005-0000-0000-0000F20F0000}"/>
    <cellStyle name="Normal 11 2 4 2 2 2 2 2" xfId="22270" xr:uid="{1046E003-6DFF-4367-8013-DC42B7065777}"/>
    <cellStyle name="Normal 11 2 4 2 2 2 2 2 2" xfId="48259" xr:uid="{37C797BA-B453-44C3-9B9F-DCA099149139}"/>
    <cellStyle name="Normal 11 2 4 2 2 2 2 3" xfId="14150" xr:uid="{89FBEEDC-34C9-4094-AA4D-BCC1EC4CFF18}"/>
    <cellStyle name="Normal 11 2 4 2 2 2 2 3 2" xfId="40139" xr:uid="{CC4D23B5-1ACB-4C9A-B0DC-84D3188F56A9}"/>
    <cellStyle name="Normal 11 2 4 2 2 2 2 4" xfId="31986" xr:uid="{BE97A72F-F17A-4211-A324-CD989024B338}"/>
    <cellStyle name="Normal 11 2 4 2 2 2 3" xfId="8713" xr:uid="{00000000-0005-0000-0000-0000F30F0000}"/>
    <cellStyle name="Normal 11 2 4 2 2 2 3 2" xfId="25044" xr:uid="{B7B1D41A-4A02-46C2-BF3A-B52DBACD81DD}"/>
    <cellStyle name="Normal 11 2 4 2 2 2 3 2 2" xfId="51033" xr:uid="{09A86CBF-132A-479D-8227-E096400A5DD1}"/>
    <cellStyle name="Normal 11 2 4 2 2 2 3 3" xfId="16924" xr:uid="{A1C7E2DE-0552-4F2B-9D7E-D69323CD0652}"/>
    <cellStyle name="Normal 11 2 4 2 2 2 3 3 2" xfId="42913" xr:uid="{1CD35E3E-F4BE-4AE2-8B8C-E12CD53069A9}"/>
    <cellStyle name="Normal 11 2 4 2 2 2 3 4" xfId="34760" xr:uid="{C70D7689-B3BA-413B-BC23-89EA8763AD29}"/>
    <cellStyle name="Normal 11 2 4 2 2 2 4" xfId="20149" xr:uid="{7F832C56-4990-4A8E-9B83-8EAC27F6E4C5}"/>
    <cellStyle name="Normal 11 2 4 2 2 2 4 2" xfId="46138" xr:uid="{A61B27E9-BA69-49F7-9993-DC230B0B7D60}"/>
    <cellStyle name="Normal 11 2 4 2 2 2 5" xfId="12029" xr:uid="{EE393C46-0FAF-4C75-B9EB-7159DAFBBE9E}"/>
    <cellStyle name="Normal 11 2 4 2 2 2 5 2" xfId="38018" xr:uid="{93A12479-93EB-4F76-A89C-FFA9BEF74D0F}"/>
    <cellStyle name="Normal 11 2 4 2 2 2 6" xfId="27614" xr:uid="{42B6FE52-CFAF-495D-BE0D-7C1B27A67093}"/>
    <cellStyle name="Normal 11 2 4 2 2 2 6 2" xfId="53603" xr:uid="{F8A9BAEE-2677-410F-92D2-629C166FCD35}"/>
    <cellStyle name="Normal 11 2 4 2 2 2 7" xfId="29860" xr:uid="{C931B133-97D7-4DD3-8E55-8A2918DA336F}"/>
    <cellStyle name="Normal 11 2 4 2 2 3" xfId="4402" xr:uid="{00000000-0005-0000-0000-0000F40F0000}"/>
    <cellStyle name="Normal 11 2 4 2 2 3 2" xfId="20811" xr:uid="{C5129333-54A0-4EE0-8C33-7482F81BA80D}"/>
    <cellStyle name="Normal 11 2 4 2 2 3 2 2" xfId="46800" xr:uid="{AC8C489A-7785-4A4F-B1E8-13471DFDA64C}"/>
    <cellStyle name="Normal 11 2 4 2 2 3 3" xfId="12691" xr:uid="{E26E6537-2030-4316-9BBF-58375D6ACE0D}"/>
    <cellStyle name="Normal 11 2 4 2 2 3 3 2" xfId="38680" xr:uid="{D007101C-0544-46FC-A452-568FC3086645}"/>
    <cellStyle name="Normal 11 2 4 2 2 3 4" xfId="30525" xr:uid="{F5C57D78-5700-4E50-9621-2666C9A259C7}"/>
    <cellStyle name="Normal 11 2 4 2 2 4" xfId="5098" xr:uid="{00000000-0005-0000-0000-0000F50F0000}"/>
    <cellStyle name="Normal 11 2 4 2 2 4 2" xfId="21495" xr:uid="{F027CE3E-9395-4ADA-BCED-3BA719DD48D6}"/>
    <cellStyle name="Normal 11 2 4 2 2 4 2 2" xfId="47484" xr:uid="{55B1AE3E-C81E-4174-B840-325F47C7DD60}"/>
    <cellStyle name="Normal 11 2 4 2 2 4 3" xfId="13375" xr:uid="{2D5CD372-4D07-4B1D-B740-7D8E1C5CB570}"/>
    <cellStyle name="Normal 11 2 4 2 2 4 3 2" xfId="39364" xr:uid="{255F1A5A-6A46-4C2A-AF50-94D0EDF98F6A}"/>
    <cellStyle name="Normal 11 2 4 2 2 4 4" xfId="31211" xr:uid="{F5605FA5-F393-48AD-A880-EBAEEFBE228B}"/>
    <cellStyle name="Normal 11 2 4 2 2 5" xfId="6598" xr:uid="{00000000-0005-0000-0000-0000F60F0000}"/>
    <cellStyle name="Normal 11 2 4 2 2 5 2" xfId="22932" xr:uid="{21CB4993-7245-473A-B029-0DD3DAB323CC}"/>
    <cellStyle name="Normal 11 2 4 2 2 5 2 2" xfId="48921" xr:uid="{5B454EAA-EF8E-487C-A4A5-957EE7DBF056}"/>
    <cellStyle name="Normal 11 2 4 2 2 5 3" xfId="14812" xr:uid="{6BE9FFB0-8E57-4BE9-BE16-B3934E0991BA}"/>
    <cellStyle name="Normal 11 2 4 2 2 5 3 2" xfId="40801" xr:uid="{EC22CF6E-365E-457E-BEF9-0390D357F1DD}"/>
    <cellStyle name="Normal 11 2 4 2 2 5 4" xfId="32648" xr:uid="{7F737568-BF07-4A4D-83FA-450268351626}"/>
    <cellStyle name="Normal 11 2 4 2 2 6" xfId="7254" xr:uid="{00000000-0005-0000-0000-0000F70F0000}"/>
    <cellStyle name="Normal 11 2 4 2 2 6 2" xfId="23585" xr:uid="{633F42AA-DD95-4CB4-96F3-C833CAD9D5FD}"/>
    <cellStyle name="Normal 11 2 4 2 2 6 2 2" xfId="49574" xr:uid="{BC813AB4-4573-40FE-883E-485523810C1D}"/>
    <cellStyle name="Normal 11 2 4 2 2 6 3" xfId="15465" xr:uid="{ACBDA52E-1AE7-475C-B33D-E64C590CABFD}"/>
    <cellStyle name="Normal 11 2 4 2 2 6 3 2" xfId="41454" xr:uid="{DB56E3CA-96E0-474D-A5F6-3D57D8D84642}"/>
    <cellStyle name="Normal 11 2 4 2 2 6 4" xfId="33301" xr:uid="{8957912B-6962-4462-84CE-3E9F349AEE9F}"/>
    <cellStyle name="Normal 11 2 4 2 2 7" xfId="7938" xr:uid="{00000000-0005-0000-0000-0000F80F0000}"/>
    <cellStyle name="Normal 11 2 4 2 2 7 2" xfId="24269" xr:uid="{EED74A60-DF0C-47E4-B466-254A85511A51}"/>
    <cellStyle name="Normal 11 2 4 2 2 7 2 2" xfId="50258" xr:uid="{1F483242-60F5-4849-8CD9-FF7379D649EB}"/>
    <cellStyle name="Normal 11 2 4 2 2 7 3" xfId="16149" xr:uid="{1EFA925A-1774-4CD5-9CFB-17B425ADAF42}"/>
    <cellStyle name="Normal 11 2 4 2 2 7 3 2" xfId="42138" xr:uid="{F51AF3CC-B9DC-4A04-A9EB-B2DFA9F5F265}"/>
    <cellStyle name="Normal 11 2 4 2 2 7 4" xfId="33985" xr:uid="{5A78086C-8331-49E3-87DE-BBABF4BA450C}"/>
    <cellStyle name="Normal 11 2 4 2 2 8" xfId="9778" xr:uid="{00000000-0005-0000-0000-0000F90F0000}"/>
    <cellStyle name="Normal 11 2 4 2 2 8 2" xfId="26059" xr:uid="{E261BAF5-2D25-4EE8-843D-ACF7FDC3C668}"/>
    <cellStyle name="Normal 11 2 4 2 2 8 2 2" xfId="52048" xr:uid="{2C3CBAFB-0E53-49D6-B4A5-34CDEA20C5AA}"/>
    <cellStyle name="Normal 11 2 4 2 2 8 3" xfId="17939" xr:uid="{41C13401-618E-48CF-A0B8-EC868374A76F}"/>
    <cellStyle name="Normal 11 2 4 2 2 8 3 2" xfId="43928" xr:uid="{C6957E34-0270-462A-86B2-0F63F7845193}"/>
    <cellStyle name="Normal 11 2 4 2 2 8 4" xfId="35776" xr:uid="{C849ECA1-5867-4464-A2CB-23E16B934D81}"/>
    <cellStyle name="Normal 11 2 4 2 2 9" xfId="10562" xr:uid="{00000000-0005-0000-0000-0000FA0F0000}"/>
    <cellStyle name="Normal 11 2 4 2 2 9 2" xfId="18685" xr:uid="{FF83CFA0-58FD-446F-B1F4-BB0FD478A120}"/>
    <cellStyle name="Normal 11 2 4 2 2 9 2 2" xfId="44674" xr:uid="{5CE096C9-738E-4C0B-B47A-960626795B3D}"/>
    <cellStyle name="Normal 11 2 4 2 2 9 3" xfId="36551" xr:uid="{71AA3952-DCE8-4326-AA86-C00366E98BFF}"/>
    <cellStyle name="Normal 11 2 4 2 3" xfId="849" xr:uid="{076B415E-9A32-4E98-9998-E1F8E0053695}"/>
    <cellStyle name="Normal 11 2 4 2 3 2" xfId="5584" xr:uid="{00000000-0005-0000-0000-0000FC0F0000}"/>
    <cellStyle name="Normal 11 2 4 2 3 2 2" xfId="21973" xr:uid="{79093A5C-D6F7-4BF3-82F2-981967DB2F54}"/>
    <cellStyle name="Normal 11 2 4 2 3 2 2 2" xfId="47962" xr:uid="{5B31AB08-6484-4678-9256-0FFCA3B478C3}"/>
    <cellStyle name="Normal 11 2 4 2 3 2 3" xfId="13853" xr:uid="{5ECC41CF-1977-46A3-BA55-5AE6F5867D5B}"/>
    <cellStyle name="Normal 11 2 4 2 3 2 3 2" xfId="39842" xr:uid="{42C24072-3468-4BFC-A41E-1FA2BD299EE7}"/>
    <cellStyle name="Normal 11 2 4 2 3 2 4" xfId="31689" xr:uid="{75555F7C-EED3-47C9-9072-EC0B725F7D89}"/>
    <cellStyle name="Normal 11 2 4 2 3 3" xfId="8416" xr:uid="{00000000-0005-0000-0000-0000FD0F0000}"/>
    <cellStyle name="Normal 11 2 4 2 3 3 2" xfId="24747" xr:uid="{D0216871-71AF-4734-AC63-5EFCB0ABCA7D}"/>
    <cellStyle name="Normal 11 2 4 2 3 3 2 2" xfId="50736" xr:uid="{834C543E-EAB1-4098-B4BE-24D16FE3C7AD}"/>
    <cellStyle name="Normal 11 2 4 2 3 3 3" xfId="16627" xr:uid="{585C05EA-82D8-46FE-A193-780AFF8AE6B1}"/>
    <cellStyle name="Normal 11 2 4 2 3 3 3 2" xfId="42616" xr:uid="{7675B259-1921-467B-8F1E-C9DCEBF48F3E}"/>
    <cellStyle name="Normal 11 2 4 2 3 3 4" xfId="34463" xr:uid="{41F3EA64-9E6A-438C-B8D7-00153AD459BF}"/>
    <cellStyle name="Normal 11 2 4 2 3 4" xfId="9479" xr:uid="{00000000-0005-0000-0000-0000FE0F0000}"/>
    <cellStyle name="Normal 11 2 4 2 3 4 2" xfId="25764" xr:uid="{A07BD638-AF08-4B7B-8AEC-666F755B3EED}"/>
    <cellStyle name="Normal 11 2 4 2 3 4 2 2" xfId="51753" xr:uid="{25BB259E-904B-4A11-8DFC-743D806439E4}"/>
    <cellStyle name="Normal 11 2 4 2 3 4 3" xfId="17644" xr:uid="{CFB22901-6354-44C0-95C6-CAE89C89B990}"/>
    <cellStyle name="Normal 11 2 4 2 3 4 3 2" xfId="43633" xr:uid="{8E88CC1A-E6BE-4F6B-93DC-F56358AF446C}"/>
    <cellStyle name="Normal 11 2 4 2 3 4 4" xfId="35481" xr:uid="{82DA2354-5E86-4B3B-B436-4F0559DE00F4}"/>
    <cellStyle name="Normal 11 2 4 2 3 5" xfId="19852" xr:uid="{8A28277B-5266-4E58-9437-CE0787423C06}"/>
    <cellStyle name="Normal 11 2 4 2 3 5 2" xfId="45841" xr:uid="{65D91B5D-E6D4-44B7-BB35-ECE2C1C99B5F}"/>
    <cellStyle name="Normal 11 2 4 2 3 6" xfId="11732" xr:uid="{F4DCA96C-091E-42D6-A7F4-F3027DF788A4}"/>
    <cellStyle name="Normal 11 2 4 2 3 6 2" xfId="37721" xr:uid="{47A3BB2F-E4A3-462A-8035-1658944A6E4C}"/>
    <cellStyle name="Normal 11 2 4 2 3 7" xfId="27317" xr:uid="{247B4937-6529-4F7B-8435-DE8CDCFBD42E}"/>
    <cellStyle name="Normal 11 2 4 2 3 7 2" xfId="53306" xr:uid="{2DC8EAE7-F072-4937-BE47-33D7B14D576D}"/>
    <cellStyle name="Normal 11 2 4 2 3 8" xfId="3379" xr:uid="{00000000-0005-0000-0000-0000FB0F0000}"/>
    <cellStyle name="Normal 11 2 4 2 3 9" xfId="29562" xr:uid="{1DF619C0-E48B-4F3C-9973-B2E4F9E29D6D}"/>
    <cellStyle name="Normal 11 2 4 2 4" xfId="4097" xr:uid="{00000000-0005-0000-0000-0000FF0F0000}"/>
    <cellStyle name="Normal 11 2 4 2 4 2" xfId="20518" xr:uid="{AAA58073-C44E-472F-BBF7-7C15B4DEA6D0}"/>
    <cellStyle name="Normal 11 2 4 2 4 2 2" xfId="46507" xr:uid="{2304876B-157F-4F0D-B107-211D7AD1E04A}"/>
    <cellStyle name="Normal 11 2 4 2 4 3" xfId="12398" xr:uid="{8BC122BC-4742-4A91-9E65-29F14B0BA62A}"/>
    <cellStyle name="Normal 11 2 4 2 4 3 2" xfId="38387" xr:uid="{9ACDE9E3-F5F0-4818-BA63-FAEFCC94CC51}"/>
    <cellStyle name="Normal 11 2 4 2 4 4" xfId="30232" xr:uid="{7C214C9C-25BD-444D-81FC-3DDB9F73329F}"/>
    <cellStyle name="Normal 11 2 4 2 5" xfId="4758" xr:uid="{00000000-0005-0000-0000-000000100000}"/>
    <cellStyle name="Normal 11 2 4 2 5 2" xfId="21164" xr:uid="{0497FC9E-32DC-45F3-92E4-4028CC520559}"/>
    <cellStyle name="Normal 11 2 4 2 5 2 2" xfId="47153" xr:uid="{89F4D16D-CFAD-4554-9750-A1D98E282E12}"/>
    <cellStyle name="Normal 11 2 4 2 5 3" xfId="13044" xr:uid="{150078D8-FBBE-4638-86CB-EA97A5A5D2B5}"/>
    <cellStyle name="Normal 11 2 4 2 5 3 2" xfId="39033" xr:uid="{5D7D1732-ECD6-4C5C-824F-0C85C00F2BF3}"/>
    <cellStyle name="Normal 11 2 4 2 5 4" xfId="30878" xr:uid="{9250EA1E-0D76-4950-8DC0-BB6045ABAD8D}"/>
    <cellStyle name="Normal 11 2 4 2 6" xfId="6294" xr:uid="{00000000-0005-0000-0000-000001100000}"/>
    <cellStyle name="Normal 11 2 4 2 6 2" xfId="22639" xr:uid="{8A9CDFC6-8A51-48FB-8CFA-A7AC243C0A02}"/>
    <cellStyle name="Normal 11 2 4 2 6 2 2" xfId="48628" xr:uid="{C8FC7C70-778A-420A-9A45-E44EBE2C467A}"/>
    <cellStyle name="Normal 11 2 4 2 6 3" xfId="14519" xr:uid="{66DED462-07E3-4BFC-AA36-F9350E738D57}"/>
    <cellStyle name="Normal 11 2 4 2 6 3 2" xfId="40508" xr:uid="{0F4E17BC-56B9-46F4-856B-CDE5D92EB486}"/>
    <cellStyle name="Normal 11 2 4 2 6 4" xfId="32355" xr:uid="{41D3C79D-BC81-48A9-80C0-BD3C331E07D0}"/>
    <cellStyle name="Normal 11 2 4 2 7" xfId="6961" xr:uid="{00000000-0005-0000-0000-000002100000}"/>
    <cellStyle name="Normal 11 2 4 2 7 2" xfId="23292" xr:uid="{F2EBA354-50C7-4D92-B2C3-549B0984B525}"/>
    <cellStyle name="Normal 11 2 4 2 7 2 2" xfId="49281" xr:uid="{ABEAB530-662D-4394-BA0E-66FF8B909F11}"/>
    <cellStyle name="Normal 11 2 4 2 7 3" xfId="15172" xr:uid="{9ED0A28A-1E1A-4AB5-8988-9A851EE4F562}"/>
    <cellStyle name="Normal 11 2 4 2 7 3 2" xfId="41161" xr:uid="{F21378CE-2341-4C8C-A5B6-6F03CB0161D0}"/>
    <cellStyle name="Normal 11 2 4 2 7 4" xfId="33008" xr:uid="{7B579035-38C8-4B24-8808-DF1A3022D82F}"/>
    <cellStyle name="Normal 11 2 4 2 8" xfId="7607" xr:uid="{00000000-0005-0000-0000-000003100000}"/>
    <cellStyle name="Normal 11 2 4 2 8 2" xfId="23938" xr:uid="{5B84073C-28D0-42AC-8D5B-5E51EC292778}"/>
    <cellStyle name="Normal 11 2 4 2 8 2 2" xfId="49927" xr:uid="{C64D62B8-47F1-4827-BC16-2B2614FBD37A}"/>
    <cellStyle name="Normal 11 2 4 2 8 3" xfId="15818" xr:uid="{5BD23DC1-BA8F-4403-A8F8-5E504D817838}"/>
    <cellStyle name="Normal 11 2 4 2 8 3 2" xfId="41807" xr:uid="{D4F48B76-E68C-4083-97CF-3821F4DB3F42}"/>
    <cellStyle name="Normal 11 2 4 2 8 4" xfId="33654" xr:uid="{DD17C722-5390-45C9-AD35-A109BEC8A092}"/>
    <cellStyle name="Normal 11 2 4 2 9" xfId="8923" xr:uid="{00000000-0005-0000-0000-000004100000}"/>
    <cellStyle name="Normal 11 2 4 2 9 2" xfId="25254" xr:uid="{F238F5BE-84FF-415C-806E-BEE0C6D26D11}"/>
    <cellStyle name="Normal 11 2 4 2 9 2 2" xfId="51243" xr:uid="{85A6894D-3505-418C-97DA-F3662F8F6B36}"/>
    <cellStyle name="Normal 11 2 4 2 9 3" xfId="17134" xr:uid="{539CBB4B-B0ED-4E79-A098-2F8235753A4A}"/>
    <cellStyle name="Normal 11 2 4 2 9 3 2" xfId="43123" xr:uid="{44C51A34-DD51-467E-A870-65D2BD8E6EE8}"/>
    <cellStyle name="Normal 11 2 4 2 9 4" xfId="34970" xr:uid="{F4B9195C-CAD3-4E84-9E3E-5AE75DAC59D9}"/>
    <cellStyle name="Normal 11 2 4 3" xfId="1010" xr:uid="{F37C279E-2CD8-41EB-A502-55C22BE221CE}"/>
    <cellStyle name="Normal 11 2 4 3 10" xfId="2889" xr:uid="{00000000-0005-0000-0000-000006100000}"/>
    <cellStyle name="Normal 11 2 4 3 10 2" xfId="19373" xr:uid="{17C2F3F2-F62A-42A1-9DA5-DE24B1A5D974}"/>
    <cellStyle name="Normal 11 2 4 3 10 2 2" xfId="45362" xr:uid="{E5E6A846-050A-41C6-BB59-6DD6E88D6E14}"/>
    <cellStyle name="Normal 11 2 4 3 10 3" xfId="29080" xr:uid="{F8D1CF60-F4F6-4AFF-A7E2-D6DB3661F804}"/>
    <cellStyle name="Normal 11 2 4 3 11" xfId="11253" xr:uid="{239BC291-CA8F-4EFE-94FA-A1724B54AAB6}"/>
    <cellStyle name="Normal 11 2 4 3 11 2" xfId="37242" xr:uid="{184B73BD-1302-48D0-8883-AC99529210D9}"/>
    <cellStyle name="Normal 11 2 4 3 12" xfId="26838" xr:uid="{0E2E206E-9581-4057-AA0F-0CDA38F5F02D}"/>
    <cellStyle name="Normal 11 2 4 3 12 2" xfId="52827" xr:uid="{862C03A3-7FFA-4E96-AD08-74438EC91EC4}"/>
    <cellStyle name="Normal 11 2 4 3 13" xfId="1674" xr:uid="{00000000-0005-0000-0000-000005100000}"/>
    <cellStyle name="Normal 11 2 4 3 13 2" xfId="54127" xr:uid="{8DAD7AA9-878E-4498-B5A5-B43D50EACB52}"/>
    <cellStyle name="Normal 11 2 4 3 14" xfId="28168" xr:uid="{AAC53ACF-C691-49EB-9BA6-F01B4AB7E74D}"/>
    <cellStyle name="Normal 11 2 4 3 2" xfId="3534" xr:uid="{00000000-0005-0000-0000-000007100000}"/>
    <cellStyle name="Normal 11 2 4 3 2 2" xfId="5738" xr:uid="{00000000-0005-0000-0000-000008100000}"/>
    <cellStyle name="Normal 11 2 4 3 2 2 2" xfId="22127" xr:uid="{D638F35E-BF7F-40FF-A5FF-08FA106A5879}"/>
    <cellStyle name="Normal 11 2 4 3 2 2 2 2" xfId="48116" xr:uid="{628C5787-B0D7-4206-B1A1-F00407686A17}"/>
    <cellStyle name="Normal 11 2 4 3 2 2 3" xfId="14007" xr:uid="{EE91BB0B-156F-4CE2-976A-F80136016323}"/>
    <cellStyle name="Normal 11 2 4 3 2 2 3 2" xfId="39996" xr:uid="{B445C56F-A2CF-4A12-860A-5D99577BA442}"/>
    <cellStyle name="Normal 11 2 4 3 2 2 4" xfId="31843" xr:uid="{6690C336-4BEA-4172-B7B4-BFF3A51AC62D}"/>
    <cellStyle name="Normal 11 2 4 3 2 3" xfId="8570" xr:uid="{00000000-0005-0000-0000-000009100000}"/>
    <cellStyle name="Normal 11 2 4 3 2 3 2" xfId="24901" xr:uid="{AC21D644-F5D3-4F55-A8CA-EEE355115B5C}"/>
    <cellStyle name="Normal 11 2 4 3 2 3 2 2" xfId="50890" xr:uid="{BC0C2945-0064-46E6-A156-3BE0BA9FBA66}"/>
    <cellStyle name="Normal 11 2 4 3 2 3 3" xfId="16781" xr:uid="{F8A7ADAC-8898-448A-BE6E-2801022F9A9F}"/>
    <cellStyle name="Normal 11 2 4 3 2 3 3 2" xfId="42770" xr:uid="{58DCCC4D-D5CF-4E6B-B707-8F7F493897E1}"/>
    <cellStyle name="Normal 11 2 4 3 2 3 4" xfId="34617" xr:uid="{CB97F1A6-C591-4743-8AB7-16914453358C}"/>
    <cellStyle name="Normal 11 2 4 3 2 4" xfId="20006" xr:uid="{5F3D482D-EA78-41E3-8079-8DEA0004E31E}"/>
    <cellStyle name="Normal 11 2 4 3 2 4 2" xfId="45995" xr:uid="{03EBE19E-AB35-4CE4-B107-431C81C3D7C5}"/>
    <cellStyle name="Normal 11 2 4 3 2 5" xfId="11886" xr:uid="{C9FDEB2C-6849-4EC8-92F0-43BC28AAC4A5}"/>
    <cellStyle name="Normal 11 2 4 3 2 5 2" xfId="37875" xr:uid="{B670055F-B93B-4A97-A23C-2B6BE2B3E60E}"/>
    <cellStyle name="Normal 11 2 4 3 2 6" xfId="27471" xr:uid="{3A12914F-CD61-4160-8CAD-ED0785ABB7D3}"/>
    <cellStyle name="Normal 11 2 4 3 2 6 2" xfId="53460" xr:uid="{4FB578F1-3B4A-47FC-B4D2-B8D4F00FFAF1}"/>
    <cellStyle name="Normal 11 2 4 3 2 7" xfId="29717" xr:uid="{E7CC6295-178B-4708-94D4-9C90852407A3}"/>
    <cellStyle name="Normal 11 2 4 3 3" xfId="4258" xr:uid="{00000000-0005-0000-0000-00000A100000}"/>
    <cellStyle name="Normal 11 2 4 3 3 2" xfId="20667" xr:uid="{F9E84260-4470-4688-A88C-9A1237EAA75D}"/>
    <cellStyle name="Normal 11 2 4 3 3 2 2" xfId="46656" xr:uid="{64EDD8FF-47E7-4B55-A50F-EA890ED48300}"/>
    <cellStyle name="Normal 11 2 4 3 3 3" xfId="12547" xr:uid="{74A1315E-ECDA-4B46-AA28-1688BEBF8635}"/>
    <cellStyle name="Normal 11 2 4 3 3 3 2" xfId="38536" xr:uid="{F6781C9E-98E6-4B49-A442-3EB60AB236B5}"/>
    <cellStyle name="Normal 11 2 4 3 3 4" xfId="30381" xr:uid="{E4BA754D-B0A0-48D7-8B3A-B94D7C11A841}"/>
    <cellStyle name="Normal 11 2 4 3 4" xfId="5097" xr:uid="{00000000-0005-0000-0000-00000B100000}"/>
    <cellStyle name="Normal 11 2 4 3 4 2" xfId="21494" xr:uid="{1F2C7761-5DEC-4A2C-BECC-9615D34FB19D}"/>
    <cellStyle name="Normal 11 2 4 3 4 2 2" xfId="47483" xr:uid="{3EF767D9-679A-45E8-B8EF-69262F3E583D}"/>
    <cellStyle name="Normal 11 2 4 3 4 3" xfId="13374" xr:uid="{9F17464C-D4E2-4E68-B1E6-3C5070D285D8}"/>
    <cellStyle name="Normal 11 2 4 3 4 3 2" xfId="39363" xr:uid="{2B19F42B-3C97-4F54-94F0-AF13FEEABE49}"/>
    <cellStyle name="Normal 11 2 4 3 4 4" xfId="31210" xr:uid="{888258A1-CD6A-4D3F-BA43-5C24AFEEB8C7}"/>
    <cellStyle name="Normal 11 2 4 3 5" xfId="6454" xr:uid="{00000000-0005-0000-0000-00000C100000}"/>
    <cellStyle name="Normal 11 2 4 3 5 2" xfId="22788" xr:uid="{CA4C3937-EEF0-4D1C-B3E9-630068B41D15}"/>
    <cellStyle name="Normal 11 2 4 3 5 2 2" xfId="48777" xr:uid="{3B155E8C-DE93-4604-BA8D-29D61CADE109}"/>
    <cellStyle name="Normal 11 2 4 3 5 3" xfId="14668" xr:uid="{56A2AC05-B194-4E7F-9090-C988A54F4970}"/>
    <cellStyle name="Normal 11 2 4 3 5 3 2" xfId="40657" xr:uid="{EB324390-5936-45E1-8ED6-6A06EFF5DC77}"/>
    <cellStyle name="Normal 11 2 4 3 5 4" xfId="32504" xr:uid="{F8003AB9-35BF-4A38-A5C6-21E35598D577}"/>
    <cellStyle name="Normal 11 2 4 3 6" xfId="7110" xr:uid="{00000000-0005-0000-0000-00000D100000}"/>
    <cellStyle name="Normal 11 2 4 3 6 2" xfId="23441" xr:uid="{A3727193-1D4A-4660-88ED-EA98B2082264}"/>
    <cellStyle name="Normal 11 2 4 3 6 2 2" xfId="49430" xr:uid="{75F671ED-F0D9-4BA5-8CCA-CF28543FE1B3}"/>
    <cellStyle name="Normal 11 2 4 3 6 3" xfId="15321" xr:uid="{4530CF7C-4FAF-4081-8D1F-5785407328F9}"/>
    <cellStyle name="Normal 11 2 4 3 6 3 2" xfId="41310" xr:uid="{8658C763-FFE4-4A01-9952-D432FD86F974}"/>
    <cellStyle name="Normal 11 2 4 3 6 4" xfId="33157" xr:uid="{41F9901C-71D6-45A6-A806-37101CBE5A8F}"/>
    <cellStyle name="Normal 11 2 4 3 7" xfId="7937" xr:uid="{00000000-0005-0000-0000-00000E100000}"/>
    <cellStyle name="Normal 11 2 4 3 7 2" xfId="24268" xr:uid="{A9F2AD21-FFEA-4151-9DA0-90CD103553A0}"/>
    <cellStyle name="Normal 11 2 4 3 7 2 2" xfId="50257" xr:uid="{1D1696B5-691E-4F27-8FCE-5E2FDFFAABF4}"/>
    <cellStyle name="Normal 11 2 4 3 7 3" xfId="16148" xr:uid="{0D4BE06D-4DD3-4D8A-BC5C-292FC1A13A22}"/>
    <cellStyle name="Normal 11 2 4 3 7 3 2" xfId="42137" xr:uid="{0D050A58-D810-4972-913A-0F8F4B3548E1}"/>
    <cellStyle name="Normal 11 2 4 3 7 4" xfId="33984" xr:uid="{681FF40F-0AE8-4EFC-A1FF-9AEEF07527BE}"/>
    <cellStyle name="Normal 11 2 4 3 8" xfId="9634" xr:uid="{00000000-0005-0000-0000-00000F100000}"/>
    <cellStyle name="Normal 11 2 4 3 8 2" xfId="25915" xr:uid="{372FF048-4C36-4EA1-B892-60967C7F5F84}"/>
    <cellStyle name="Normal 11 2 4 3 8 2 2" xfId="51904" xr:uid="{33234F5B-6D47-44A3-914F-3B1B87CA306F}"/>
    <cellStyle name="Normal 11 2 4 3 8 3" xfId="17795" xr:uid="{883ED37D-7690-463A-8B1A-44D89BA56FA4}"/>
    <cellStyle name="Normal 11 2 4 3 8 3 2" xfId="43784" xr:uid="{17361E51-81DE-4156-B3CC-72AB6033572D}"/>
    <cellStyle name="Normal 11 2 4 3 8 4" xfId="35632" xr:uid="{9AF8EB02-C8C3-4089-B1B4-8D456B3B5044}"/>
    <cellStyle name="Normal 11 2 4 3 9" xfId="10418" xr:uid="{00000000-0005-0000-0000-000010100000}"/>
    <cellStyle name="Normal 11 2 4 3 9 2" xfId="18541" xr:uid="{DD820FF3-C224-4771-BE16-1B25301E1EAD}"/>
    <cellStyle name="Normal 11 2 4 3 9 2 2" xfId="44530" xr:uid="{1B6029FE-7DDA-4E7C-A1D9-D650896E0BDB}"/>
    <cellStyle name="Normal 11 2 4 3 9 3" xfId="36407" xr:uid="{D31D2738-E5B7-46EC-9632-0417331201B7}"/>
    <cellStyle name="Normal 11 2 4 4" xfId="696" xr:uid="{41817239-C918-4549-84E4-8A16ABF25EFD}"/>
    <cellStyle name="Normal 11 2 4 4 2" xfId="5441" xr:uid="{00000000-0005-0000-0000-000012100000}"/>
    <cellStyle name="Normal 11 2 4 4 2 2" xfId="21830" xr:uid="{546984ED-4278-4C29-849B-78E67687F8F8}"/>
    <cellStyle name="Normal 11 2 4 4 2 2 2" xfId="47819" xr:uid="{0666D66B-8670-47A4-A4B5-71FC4FD7A8C4}"/>
    <cellStyle name="Normal 11 2 4 4 2 3" xfId="13710" xr:uid="{A00A49DA-D758-4BDA-828A-A75442A983D2}"/>
    <cellStyle name="Normal 11 2 4 4 2 3 2" xfId="39699" xr:uid="{3E6A3716-4BA7-4153-A84A-8B1B09389017}"/>
    <cellStyle name="Normal 11 2 4 4 2 4" xfId="31546" xr:uid="{E722EE5D-D4B7-4DE1-9F62-5845989C7EAE}"/>
    <cellStyle name="Normal 11 2 4 4 3" xfId="8273" xr:uid="{00000000-0005-0000-0000-000013100000}"/>
    <cellStyle name="Normal 11 2 4 4 3 2" xfId="24604" xr:uid="{EFFAA351-FA1E-49BB-881B-AD4B337610E9}"/>
    <cellStyle name="Normal 11 2 4 4 3 2 2" xfId="50593" xr:uid="{38041995-92D3-4670-BA0E-174DC4E8EF7D}"/>
    <cellStyle name="Normal 11 2 4 4 3 3" xfId="16484" xr:uid="{5FDE83AE-9F2F-4E46-8BB3-55B37D9092DA}"/>
    <cellStyle name="Normal 11 2 4 4 3 3 2" xfId="42473" xr:uid="{14F8B60F-8F9A-464C-9A02-0A8BA01FBABB}"/>
    <cellStyle name="Normal 11 2 4 4 3 4" xfId="34320" xr:uid="{A748FE59-9A7A-49F0-A0F3-3D65BDAC813C}"/>
    <cellStyle name="Normal 11 2 4 4 4" xfId="9333" xr:uid="{00000000-0005-0000-0000-000014100000}"/>
    <cellStyle name="Normal 11 2 4 4 4 2" xfId="25620" xr:uid="{38C9EC33-5A94-410B-AFAD-9C0CC3B8F08A}"/>
    <cellStyle name="Normal 11 2 4 4 4 2 2" xfId="51609" xr:uid="{D1CB66D0-DF90-474C-B82F-961FB6F1DE7E}"/>
    <cellStyle name="Normal 11 2 4 4 4 3" xfId="17500" xr:uid="{2764BA1C-A3D7-4A97-9024-2A54BC36B4BC}"/>
    <cellStyle name="Normal 11 2 4 4 4 3 2" xfId="43489" xr:uid="{1E71CA43-7746-49CF-A8BD-BD0D78FC82C6}"/>
    <cellStyle name="Normal 11 2 4 4 4 4" xfId="35337" xr:uid="{16BC30C7-2C7E-4F43-A5B4-F748238A08A7}"/>
    <cellStyle name="Normal 11 2 4 4 5" xfId="19709" xr:uid="{6146EC53-44D3-4466-AEFC-A15FA0D3FC0B}"/>
    <cellStyle name="Normal 11 2 4 4 5 2" xfId="45698" xr:uid="{E00BA30C-32F3-404C-8B7A-2C337164227E}"/>
    <cellStyle name="Normal 11 2 4 4 6" xfId="11589" xr:uid="{5D552F58-C666-4298-B7A5-459E8230FAE6}"/>
    <cellStyle name="Normal 11 2 4 4 6 2" xfId="37578" xr:uid="{1DD0A04A-9AA4-4C46-A279-3529AA02DC80}"/>
    <cellStyle name="Normal 11 2 4 4 7" xfId="27174" xr:uid="{ED967389-9A3A-4208-BB88-4E71582FB0EB}"/>
    <cellStyle name="Normal 11 2 4 4 7 2" xfId="53163" xr:uid="{4FCF0FE5-20AE-4FF3-ABFA-CCC5BFF4CA32}"/>
    <cellStyle name="Normal 11 2 4 4 8" xfId="3236" xr:uid="{00000000-0005-0000-0000-000011100000}"/>
    <cellStyle name="Normal 11 2 4 4 9" xfId="29419" xr:uid="{61D9849E-2E93-4A04-8945-1C0EA9FA9A21}"/>
    <cellStyle name="Normal 11 2 4 5" xfId="3944" xr:uid="{00000000-0005-0000-0000-000015100000}"/>
    <cellStyle name="Normal 11 2 4 5 2" xfId="20375" xr:uid="{1740FC33-99FE-4765-A75E-933220A2ADFC}"/>
    <cellStyle name="Normal 11 2 4 5 2 2" xfId="46364" xr:uid="{A3FE736A-EFFA-4D10-A46C-CEE3C05FD0FC}"/>
    <cellStyle name="Normal 11 2 4 5 3" xfId="12255" xr:uid="{6CB86B77-AE83-4B16-9448-E63D97F3C754}"/>
    <cellStyle name="Normal 11 2 4 5 3 2" xfId="38244" xr:uid="{06A2FE13-80F3-4497-8043-DB544D966E80}"/>
    <cellStyle name="Normal 11 2 4 5 4" xfId="30089" xr:uid="{437278C8-5733-4B73-8CE7-57D77F80FFBA}"/>
    <cellStyle name="Normal 11 2 4 6" xfId="4615" xr:uid="{00000000-0005-0000-0000-000016100000}"/>
    <cellStyle name="Normal 11 2 4 6 2" xfId="21021" xr:uid="{A92E148B-3375-44E1-BF89-C369041C9B2E}"/>
    <cellStyle name="Normal 11 2 4 6 2 2" xfId="47010" xr:uid="{C4896A99-91D1-4E77-9893-2238CCE9063B}"/>
    <cellStyle name="Normal 11 2 4 6 3" xfId="12901" xr:uid="{FA9DBD8B-D8B7-4885-88B0-CAAC0875226B}"/>
    <cellStyle name="Normal 11 2 4 6 3 2" xfId="38890" xr:uid="{A30B05C5-5F98-445C-BC26-0C65F936407E}"/>
    <cellStyle name="Normal 11 2 4 6 4" xfId="30735" xr:uid="{6271CA5B-FF49-4844-8B08-548CECAE32B4}"/>
    <cellStyle name="Normal 11 2 4 7" xfId="6141" xr:uid="{00000000-0005-0000-0000-000017100000}"/>
    <cellStyle name="Normal 11 2 4 7 2" xfId="22496" xr:uid="{4B7E9466-F287-4186-AEB1-28F53E594EE2}"/>
    <cellStyle name="Normal 11 2 4 7 2 2" xfId="48485" xr:uid="{16C51284-3C80-45E1-91CA-2053721CEA31}"/>
    <cellStyle name="Normal 11 2 4 7 3" xfId="14376" xr:uid="{E0092F39-9C91-4DBB-BEB9-9AFCC3877633}"/>
    <cellStyle name="Normal 11 2 4 7 3 2" xfId="40365" xr:uid="{057D8D99-DD26-415B-98AE-054BCBBB414D}"/>
    <cellStyle name="Normal 11 2 4 7 4" xfId="32212" xr:uid="{BFBC17A7-CDC2-468C-9A42-2194B37A69C2}"/>
    <cellStyle name="Normal 11 2 4 8" xfId="6818" xr:uid="{00000000-0005-0000-0000-000018100000}"/>
    <cellStyle name="Normal 11 2 4 8 2" xfId="23149" xr:uid="{08C40216-54AD-4C97-84DC-43047B9DF0A4}"/>
    <cellStyle name="Normal 11 2 4 8 2 2" xfId="49138" xr:uid="{56D02902-7F0D-4CB4-9569-1778AD52D633}"/>
    <cellStyle name="Normal 11 2 4 8 3" xfId="15029" xr:uid="{FE8390EA-1078-4316-9359-2C906546FF95}"/>
    <cellStyle name="Normal 11 2 4 8 3 2" xfId="41018" xr:uid="{C2202871-74AC-49D8-B5D0-7FE4B78878D2}"/>
    <cellStyle name="Normal 11 2 4 8 4" xfId="32865" xr:uid="{F1AD1A4F-CE3B-43A9-9CE5-3645E44D3152}"/>
    <cellStyle name="Normal 11 2 4 9" xfId="7464" xr:uid="{00000000-0005-0000-0000-000019100000}"/>
    <cellStyle name="Normal 11 2 4 9 2" xfId="23795" xr:uid="{CC23D589-9ABB-43FD-83B5-638A12C11341}"/>
    <cellStyle name="Normal 11 2 4 9 2 2" xfId="49784" xr:uid="{50A49B7B-D183-45CC-8B9E-EC0E99F00FEE}"/>
    <cellStyle name="Normal 11 2 4 9 3" xfId="15675" xr:uid="{591E6599-7754-413B-9937-E2F4AF04E684}"/>
    <cellStyle name="Normal 11 2 4 9 3 2" xfId="41664" xr:uid="{6215E3D3-8938-45F3-BE49-409C413063D5}"/>
    <cellStyle name="Normal 11 2 4 9 4" xfId="33511" xr:uid="{D6740BA8-7DD2-4741-9FB9-95E745162DA5}"/>
    <cellStyle name="Normal 11 2 5" xfId="220" xr:uid="{00000000-0005-0000-0000-0000D5000000}"/>
    <cellStyle name="Normal 11 2 5 10" xfId="10180" xr:uid="{00000000-0005-0000-0000-00001B100000}"/>
    <cellStyle name="Normal 11 2 5 10 2" xfId="18303" xr:uid="{98E00110-F8A8-4078-A91B-01B9BBCBE9E2}"/>
    <cellStyle name="Normal 11 2 5 10 2 2" xfId="44292" xr:uid="{7825593E-4B18-4B52-929A-376EC9249CEB}"/>
    <cellStyle name="Normal 11 2 5 10 3" xfId="36169" xr:uid="{F0754AFB-CF9D-4068-8ED2-F8999F4DA05A}"/>
    <cellStyle name="Normal 11 2 5 11" xfId="2090" xr:uid="{00000000-0005-0000-0000-00001C100000}"/>
    <cellStyle name="Normal 11 2 5 11 2" xfId="18954" xr:uid="{5430F5D2-D7B9-4163-A920-66C4D096B0AE}"/>
    <cellStyle name="Normal 11 2 5 11 2 2" xfId="44943" xr:uid="{3F64683E-EB50-4274-B55A-9CCD33A7346D}"/>
    <cellStyle name="Normal 11 2 5 11 3" xfId="28584" xr:uid="{BB4AD979-38B1-41B9-8547-5AF6ED553FDA}"/>
    <cellStyle name="Normal 11 2 5 12" xfId="10834" xr:uid="{6895B2CF-F9C8-433B-B711-57BE66FB79A7}"/>
    <cellStyle name="Normal 11 2 5 12 2" xfId="36823" xr:uid="{E09BE9CF-7296-4E13-801E-25DA25E1A418}"/>
    <cellStyle name="Normal 11 2 5 13" xfId="26418" xr:uid="{8038BE7F-1C2E-4A88-8295-8048776F73AA}"/>
    <cellStyle name="Normal 11 2 5 13 2" xfId="52407" xr:uid="{399E6705-7444-4299-8E0B-1522EC71E25E}"/>
    <cellStyle name="Normal 11 2 5 14" xfId="1436" xr:uid="{00000000-0005-0000-0000-00001A100000}"/>
    <cellStyle name="Normal 11 2 5 14 2" xfId="53889" xr:uid="{E4A4ACCD-138C-4083-856F-62D1E399C7EE}"/>
    <cellStyle name="Normal 11 2 5 15" xfId="27927" xr:uid="{14A9CD04-4853-436C-BDDF-908D63B03750}"/>
    <cellStyle name="Normal 11 2 5 2" xfId="1065" xr:uid="{4B3B67AF-0F7D-465E-97A5-F09EE03D20F2}"/>
    <cellStyle name="Normal 11 2 5 2 10" xfId="2891" xr:uid="{00000000-0005-0000-0000-00001E100000}"/>
    <cellStyle name="Normal 11 2 5 2 10 2" xfId="19375" xr:uid="{194E81D9-24D6-4597-8FF1-9A61B97B6E18}"/>
    <cellStyle name="Normal 11 2 5 2 10 2 2" xfId="45364" xr:uid="{D4B8F05F-64D8-4DB5-8C0C-8B3E09C3DB48}"/>
    <cellStyle name="Normal 11 2 5 2 10 3" xfId="29082" xr:uid="{AF0CCF89-2714-4B09-A1F1-8C3B3B9056B0}"/>
    <cellStyle name="Normal 11 2 5 2 11" xfId="11255" xr:uid="{48D35712-F167-4061-9F87-AC80598C5333}"/>
    <cellStyle name="Normal 11 2 5 2 11 2" xfId="37244" xr:uid="{5A0E6526-9EA2-4ED1-BAC4-BA65CFEA3F2B}"/>
    <cellStyle name="Normal 11 2 5 2 12" xfId="26840" xr:uid="{77AD0C31-5E48-4A48-99FA-319C8F693932}"/>
    <cellStyle name="Normal 11 2 5 2 12 2" xfId="52829" xr:uid="{6C070870-D10F-43B6-AA03-A7CF805E3763}"/>
    <cellStyle name="Normal 11 2 5 2 13" xfId="1729" xr:uid="{00000000-0005-0000-0000-00001D100000}"/>
    <cellStyle name="Normal 11 2 5 2 13 2" xfId="54182" xr:uid="{06E9016D-610F-49BB-9021-BC6660BF11B5}"/>
    <cellStyle name="Normal 11 2 5 2 14" xfId="28223" xr:uid="{590F5AC7-3CA6-4BEF-A55F-427306E86BA1}"/>
    <cellStyle name="Normal 11 2 5 2 2" xfId="3588" xr:uid="{00000000-0005-0000-0000-00001F100000}"/>
    <cellStyle name="Normal 11 2 5 2 2 2" xfId="5792" xr:uid="{00000000-0005-0000-0000-000020100000}"/>
    <cellStyle name="Normal 11 2 5 2 2 2 2" xfId="22181" xr:uid="{904BA984-F66F-47CB-9040-EF841BF52A9E}"/>
    <cellStyle name="Normal 11 2 5 2 2 2 2 2" xfId="48170" xr:uid="{43AEAA37-5105-4F27-AB47-8F9C105A1AD7}"/>
    <cellStyle name="Normal 11 2 5 2 2 2 3" xfId="14061" xr:uid="{AFC30DE3-C326-420D-853A-8FA6474C1A91}"/>
    <cellStyle name="Normal 11 2 5 2 2 2 3 2" xfId="40050" xr:uid="{D787B9F5-7763-43D0-9552-7DC1547AD33A}"/>
    <cellStyle name="Normal 11 2 5 2 2 2 4" xfId="31897" xr:uid="{DE17F28E-F918-49B9-964C-E10E31FB5345}"/>
    <cellStyle name="Normal 11 2 5 2 2 3" xfId="8624" xr:uid="{00000000-0005-0000-0000-000021100000}"/>
    <cellStyle name="Normal 11 2 5 2 2 3 2" xfId="24955" xr:uid="{A51A6A72-5CAA-42D2-867B-F18695D96C7C}"/>
    <cellStyle name="Normal 11 2 5 2 2 3 2 2" xfId="50944" xr:uid="{85E199F4-3D03-4117-BDBC-F00635A7D9C2}"/>
    <cellStyle name="Normal 11 2 5 2 2 3 3" xfId="16835" xr:uid="{CE6307F4-A1D7-48FC-9A38-C72A481F2605}"/>
    <cellStyle name="Normal 11 2 5 2 2 3 3 2" xfId="42824" xr:uid="{73B65624-D50D-4125-89C7-782D108A8870}"/>
    <cellStyle name="Normal 11 2 5 2 2 3 4" xfId="34671" xr:uid="{F7FCA1DC-FE2C-4EF8-B39F-C8B45669E8E5}"/>
    <cellStyle name="Normal 11 2 5 2 2 4" xfId="20060" xr:uid="{6ED3891D-4965-43DA-B3C5-92AB660EEF01}"/>
    <cellStyle name="Normal 11 2 5 2 2 4 2" xfId="46049" xr:uid="{EF5CFE5E-EB9B-4A24-B096-CC4546A6BFC0}"/>
    <cellStyle name="Normal 11 2 5 2 2 5" xfId="11940" xr:uid="{AE1DB325-C054-4257-83E6-D49490DCBB9B}"/>
    <cellStyle name="Normal 11 2 5 2 2 5 2" xfId="37929" xr:uid="{C29A4DD3-1458-4E90-9B7E-BE0563EE37F7}"/>
    <cellStyle name="Normal 11 2 5 2 2 6" xfId="27525" xr:uid="{ED21F95B-DF2B-4BD6-A122-FB8AB9D6705D}"/>
    <cellStyle name="Normal 11 2 5 2 2 6 2" xfId="53514" xr:uid="{3DF30678-E34E-4B06-A192-A4248515922C}"/>
    <cellStyle name="Normal 11 2 5 2 2 7" xfId="29771" xr:uid="{0305D69E-6663-4F63-BC81-932F475B051E}"/>
    <cellStyle name="Normal 11 2 5 2 3" xfId="4313" xr:uid="{00000000-0005-0000-0000-000022100000}"/>
    <cellStyle name="Normal 11 2 5 2 3 2" xfId="20722" xr:uid="{9A67D26A-A7E6-47E9-A389-BA91F2A1A55E}"/>
    <cellStyle name="Normal 11 2 5 2 3 2 2" xfId="46711" xr:uid="{F39A9D23-6F98-437E-878E-D8828893E71B}"/>
    <cellStyle name="Normal 11 2 5 2 3 3" xfId="12602" xr:uid="{418673A3-E85D-40D6-B200-59C095117767}"/>
    <cellStyle name="Normal 11 2 5 2 3 3 2" xfId="38591" xr:uid="{ACF4E9E1-5183-4F65-94E1-0B4897FB4AF7}"/>
    <cellStyle name="Normal 11 2 5 2 3 4" xfId="30436" xr:uid="{41AF1E2C-691F-4333-AA8A-53F9CFAE1868}"/>
    <cellStyle name="Normal 11 2 5 2 4" xfId="5099" xr:uid="{00000000-0005-0000-0000-000023100000}"/>
    <cellStyle name="Normal 11 2 5 2 4 2" xfId="21496" xr:uid="{F57EF586-8BB7-4C11-B092-BE687A9F972C}"/>
    <cellStyle name="Normal 11 2 5 2 4 2 2" xfId="47485" xr:uid="{2F7A7EA9-F70A-406B-A945-B64473944D4F}"/>
    <cellStyle name="Normal 11 2 5 2 4 3" xfId="13376" xr:uid="{CCC398F9-9D70-41EA-BE84-B8E84CB2508B}"/>
    <cellStyle name="Normal 11 2 5 2 4 3 2" xfId="39365" xr:uid="{C342FD6A-B980-4DC5-9FF7-3E8C199DB269}"/>
    <cellStyle name="Normal 11 2 5 2 4 4" xfId="31212" xr:uid="{84F8B744-CFC4-4297-9A6D-26F7ACAADA41}"/>
    <cellStyle name="Normal 11 2 5 2 5" xfId="6509" xr:uid="{00000000-0005-0000-0000-000024100000}"/>
    <cellStyle name="Normal 11 2 5 2 5 2" xfId="22843" xr:uid="{16CF771B-AE24-4F6E-B3D6-E9D4F0D8636A}"/>
    <cellStyle name="Normal 11 2 5 2 5 2 2" xfId="48832" xr:uid="{C8B2D045-E56F-4C41-95C3-4E936F76E586}"/>
    <cellStyle name="Normal 11 2 5 2 5 3" xfId="14723" xr:uid="{55A9D5C8-95EF-4AF1-8AF0-CF637E0AB344}"/>
    <cellStyle name="Normal 11 2 5 2 5 3 2" xfId="40712" xr:uid="{D016EBB1-A2DF-4E69-A80A-53A7F67F52B8}"/>
    <cellStyle name="Normal 11 2 5 2 5 4" xfId="32559" xr:uid="{413D3C3B-CF70-46B1-A2A3-5F5F2E086AC4}"/>
    <cellStyle name="Normal 11 2 5 2 6" xfId="7165" xr:uid="{00000000-0005-0000-0000-000025100000}"/>
    <cellStyle name="Normal 11 2 5 2 6 2" xfId="23496" xr:uid="{95582746-54A9-4322-A487-6A74860F146A}"/>
    <cellStyle name="Normal 11 2 5 2 6 2 2" xfId="49485" xr:uid="{F7B655D0-584B-4329-92BB-41BD2F9AE131}"/>
    <cellStyle name="Normal 11 2 5 2 6 3" xfId="15376" xr:uid="{8A33035E-3FC1-4D7E-9A4A-E0B6331ECA49}"/>
    <cellStyle name="Normal 11 2 5 2 6 3 2" xfId="41365" xr:uid="{99B81049-6EBB-4ADA-96A4-F29579A181E1}"/>
    <cellStyle name="Normal 11 2 5 2 6 4" xfId="33212" xr:uid="{CBA23AEB-4F0E-46E7-A1DA-8ECA7BB45A9F}"/>
    <cellStyle name="Normal 11 2 5 2 7" xfId="7939" xr:uid="{00000000-0005-0000-0000-000026100000}"/>
    <cellStyle name="Normal 11 2 5 2 7 2" xfId="24270" xr:uid="{35D5D3F2-298B-444A-B80D-15A9098934D7}"/>
    <cellStyle name="Normal 11 2 5 2 7 2 2" xfId="50259" xr:uid="{947F90D1-6064-44CD-A56B-1A127FC0B37C}"/>
    <cellStyle name="Normal 11 2 5 2 7 3" xfId="16150" xr:uid="{86C11864-C42A-42ED-8C23-3D5D69D4C9DF}"/>
    <cellStyle name="Normal 11 2 5 2 7 3 2" xfId="42139" xr:uid="{8CB8ECA5-2890-4E97-8420-F0A3B1FDBB0D}"/>
    <cellStyle name="Normal 11 2 5 2 7 4" xfId="33986" xr:uid="{D71558B0-5BC0-4731-8A68-CF43319B64A8}"/>
    <cellStyle name="Normal 11 2 5 2 8" xfId="9689" xr:uid="{00000000-0005-0000-0000-000027100000}"/>
    <cellStyle name="Normal 11 2 5 2 8 2" xfId="25970" xr:uid="{9EA02F0B-DCAF-4EA3-9DCC-2334C6FF0D6E}"/>
    <cellStyle name="Normal 11 2 5 2 8 2 2" xfId="51959" xr:uid="{3A22AF0D-478D-4D22-B8DB-E24EB3CB93D9}"/>
    <cellStyle name="Normal 11 2 5 2 8 3" xfId="17850" xr:uid="{3790EA89-33C8-4383-8887-B67853022647}"/>
    <cellStyle name="Normal 11 2 5 2 8 3 2" xfId="43839" xr:uid="{6717CB8C-0E2F-4980-8EDA-679C501C9AC7}"/>
    <cellStyle name="Normal 11 2 5 2 8 4" xfId="35687" xr:uid="{4E15DF77-8709-4F14-A861-6E9B5EAF1E83}"/>
    <cellStyle name="Normal 11 2 5 2 9" xfId="10473" xr:uid="{00000000-0005-0000-0000-000028100000}"/>
    <cellStyle name="Normal 11 2 5 2 9 2" xfId="18596" xr:uid="{BC79BD04-72B0-454F-AC47-72CBFF13C717}"/>
    <cellStyle name="Normal 11 2 5 2 9 2 2" xfId="44585" xr:uid="{B267F2B8-7389-46D0-A268-44B88782EC72}"/>
    <cellStyle name="Normal 11 2 5 2 9 3" xfId="36462" xr:uid="{6FF7927B-C700-4058-A671-AB5BD34781C1}"/>
    <cellStyle name="Normal 11 2 5 3" xfId="759" xr:uid="{67851B35-DB90-4978-BB51-510AA87C1070}"/>
    <cellStyle name="Normal 11 2 5 3 2" xfId="5495" xr:uid="{00000000-0005-0000-0000-00002A100000}"/>
    <cellStyle name="Normal 11 2 5 3 2 2" xfId="21884" xr:uid="{22150009-22C5-4F6B-92D3-A592A6E24448}"/>
    <cellStyle name="Normal 11 2 5 3 2 2 2" xfId="47873" xr:uid="{4D698A20-8091-4328-AD1F-236208B31206}"/>
    <cellStyle name="Normal 11 2 5 3 2 3" xfId="13764" xr:uid="{A28AC42D-59B5-4CBD-8D05-33D6198BCFE6}"/>
    <cellStyle name="Normal 11 2 5 3 2 3 2" xfId="39753" xr:uid="{9D56C3A2-7FA5-41C4-8AA7-BD576415FB3B}"/>
    <cellStyle name="Normal 11 2 5 3 2 4" xfId="31600" xr:uid="{61955B4B-5D78-4956-85E8-ABA066A270B8}"/>
    <cellStyle name="Normal 11 2 5 3 3" xfId="8327" xr:uid="{00000000-0005-0000-0000-00002B100000}"/>
    <cellStyle name="Normal 11 2 5 3 3 2" xfId="24658" xr:uid="{6E3AEADC-D1D1-42B3-97F3-E542E22F1B31}"/>
    <cellStyle name="Normal 11 2 5 3 3 2 2" xfId="50647" xr:uid="{E23673E0-6C25-4175-AB35-6444FABA8511}"/>
    <cellStyle name="Normal 11 2 5 3 3 3" xfId="16538" xr:uid="{ABB28FAF-E959-4D45-A349-1C24EE1AA3DA}"/>
    <cellStyle name="Normal 11 2 5 3 3 3 2" xfId="42527" xr:uid="{D118FA8A-4743-4EAA-B614-1E7CDA6D0A00}"/>
    <cellStyle name="Normal 11 2 5 3 3 4" xfId="34374" xr:uid="{F3F0F561-D84C-442F-9F11-7A9B4ADB63E3}"/>
    <cellStyle name="Normal 11 2 5 3 4" xfId="9390" xr:uid="{00000000-0005-0000-0000-00002C100000}"/>
    <cellStyle name="Normal 11 2 5 3 4 2" xfId="25675" xr:uid="{8C398C0F-4ED0-4E67-843B-462D66EF36F1}"/>
    <cellStyle name="Normal 11 2 5 3 4 2 2" xfId="51664" xr:uid="{2BBD6CCC-EDF8-45B5-A9E6-1265E3E35FAD}"/>
    <cellStyle name="Normal 11 2 5 3 4 3" xfId="17555" xr:uid="{18D43187-444F-4671-8F2E-1CA16607513B}"/>
    <cellStyle name="Normal 11 2 5 3 4 3 2" xfId="43544" xr:uid="{90D414C7-CBB8-484A-92A3-1281FB5D8CC9}"/>
    <cellStyle name="Normal 11 2 5 3 4 4" xfId="35392" xr:uid="{CEB5E96C-5989-47A5-91CE-E9438E86BCC1}"/>
    <cellStyle name="Normal 11 2 5 3 5" xfId="19763" xr:uid="{EF3F89B8-111F-4881-A84D-C32E3EFE3BB6}"/>
    <cellStyle name="Normal 11 2 5 3 5 2" xfId="45752" xr:uid="{054F4868-2826-4B0D-A177-B0EBF9886C7E}"/>
    <cellStyle name="Normal 11 2 5 3 6" xfId="11643" xr:uid="{FFDFB668-E37D-4D90-8D21-6A26A4C4FA6B}"/>
    <cellStyle name="Normal 11 2 5 3 6 2" xfId="37632" xr:uid="{38754E12-C57E-4309-AC2B-1293BA540F02}"/>
    <cellStyle name="Normal 11 2 5 3 7" xfId="27228" xr:uid="{7FDC5E11-92C8-421A-969E-AEDC7DEBDD2B}"/>
    <cellStyle name="Normal 11 2 5 3 7 2" xfId="53217" xr:uid="{B82BFE1B-E567-437B-85FA-3C6C2EE03606}"/>
    <cellStyle name="Normal 11 2 5 3 8" xfId="3290" xr:uid="{00000000-0005-0000-0000-000029100000}"/>
    <cellStyle name="Normal 11 2 5 3 9" xfId="29473" xr:uid="{C640D505-6F19-439D-924B-47118E56D3CE}"/>
    <cellStyle name="Normal 11 2 5 4" xfId="4007" xr:uid="{00000000-0005-0000-0000-00002D100000}"/>
    <cellStyle name="Normal 11 2 5 4 2" xfId="20429" xr:uid="{C974B53E-B29A-41AF-98D7-B0EEEA64CF0A}"/>
    <cellStyle name="Normal 11 2 5 4 2 2" xfId="46418" xr:uid="{D4C80BBD-E799-4D31-B916-2E50980C6CA8}"/>
    <cellStyle name="Normal 11 2 5 4 3" xfId="12309" xr:uid="{108DB663-1D1D-4407-A724-4730930FC814}"/>
    <cellStyle name="Normal 11 2 5 4 3 2" xfId="38298" xr:uid="{0F1340AD-0EA3-4EBB-970E-4F967AF9EBEB}"/>
    <cellStyle name="Normal 11 2 5 4 4" xfId="30143" xr:uid="{33B490BA-35EF-46CF-A368-3FC6FF97E384}"/>
    <cellStyle name="Normal 11 2 5 5" xfId="4669" xr:uid="{00000000-0005-0000-0000-00002E100000}"/>
    <cellStyle name="Normal 11 2 5 5 2" xfId="21075" xr:uid="{439CDFE8-B8E2-4E14-91A2-24C8E7C7CD05}"/>
    <cellStyle name="Normal 11 2 5 5 2 2" xfId="47064" xr:uid="{6BC3B308-8F68-4F01-B102-BFDC5BE59A5C}"/>
    <cellStyle name="Normal 11 2 5 5 3" xfId="12955" xr:uid="{EC27BAA3-A831-4E6D-BB0D-DE53518320EB}"/>
    <cellStyle name="Normal 11 2 5 5 3 2" xfId="38944" xr:uid="{8675876A-7869-4180-BC8A-64004BC7C999}"/>
    <cellStyle name="Normal 11 2 5 5 4" xfId="30789" xr:uid="{6B92F011-8488-4EAA-A854-AD71376C8458}"/>
    <cellStyle name="Normal 11 2 5 6" xfId="6204" xr:uid="{00000000-0005-0000-0000-00002F100000}"/>
    <cellStyle name="Normal 11 2 5 6 2" xfId="22550" xr:uid="{9B9BE0D0-761C-4E63-A98E-58419A6635F5}"/>
    <cellStyle name="Normal 11 2 5 6 2 2" xfId="48539" xr:uid="{927ECDD1-5ACC-43C1-8C75-2832E78DC2ED}"/>
    <cellStyle name="Normal 11 2 5 6 3" xfId="14430" xr:uid="{24EF3AAE-D6F4-4798-B16C-F4DAAFB2B11E}"/>
    <cellStyle name="Normal 11 2 5 6 3 2" xfId="40419" xr:uid="{CECA54B7-8228-4202-9685-D9EB06047FBD}"/>
    <cellStyle name="Normal 11 2 5 6 4" xfId="32266" xr:uid="{4BD96BD9-CB40-4E9A-AAF0-A10326D45374}"/>
    <cellStyle name="Normal 11 2 5 7" xfId="6872" xr:uid="{00000000-0005-0000-0000-000030100000}"/>
    <cellStyle name="Normal 11 2 5 7 2" xfId="23203" xr:uid="{C7477B54-C2B0-4607-9FED-A8225C0AA2F0}"/>
    <cellStyle name="Normal 11 2 5 7 2 2" xfId="49192" xr:uid="{E2D278E0-85F9-41F9-A705-20D08E4657D0}"/>
    <cellStyle name="Normal 11 2 5 7 3" xfId="15083" xr:uid="{86ACED5E-AFE4-43AE-8287-EE2557C07D66}"/>
    <cellStyle name="Normal 11 2 5 7 3 2" xfId="41072" xr:uid="{BDEE8CC7-4F3D-4420-A8E2-6C4640169EF7}"/>
    <cellStyle name="Normal 11 2 5 7 4" xfId="32919" xr:uid="{A149A149-01F1-4769-88C0-E9EC34B44DA4}"/>
    <cellStyle name="Normal 11 2 5 8" xfId="7518" xr:uid="{00000000-0005-0000-0000-000031100000}"/>
    <cellStyle name="Normal 11 2 5 8 2" xfId="23849" xr:uid="{82C4C193-2C5E-458A-9D43-1B9BB8DC1310}"/>
    <cellStyle name="Normal 11 2 5 8 2 2" xfId="49838" xr:uid="{85151518-7F46-48C6-9CA4-EFACA01ADEAF}"/>
    <cellStyle name="Normal 11 2 5 8 3" xfId="15729" xr:uid="{0E88F816-C2B5-48A1-AF0B-05807959EDE5}"/>
    <cellStyle name="Normal 11 2 5 8 3 2" xfId="41718" xr:uid="{406746C3-E2E1-4378-9697-2DF193838770}"/>
    <cellStyle name="Normal 11 2 5 8 4" xfId="33565" xr:uid="{02C161C6-7578-4D9D-B642-B21F32C7524A}"/>
    <cellStyle name="Normal 11 2 5 9" xfId="8924" xr:uid="{00000000-0005-0000-0000-000032100000}"/>
    <cellStyle name="Normal 11 2 5 9 2" xfId="25255" xr:uid="{AA0EB788-705F-4E00-BE7D-7490CD8B3B61}"/>
    <cellStyle name="Normal 11 2 5 9 2 2" xfId="51244" xr:uid="{8819F2E5-33D4-4B32-A97A-0AE60348927D}"/>
    <cellStyle name="Normal 11 2 5 9 3" xfId="17135" xr:uid="{A73BE4F1-CD6C-42DE-B198-05D7D5D844B6}"/>
    <cellStyle name="Normal 11 2 5 9 3 2" xfId="43124" xr:uid="{122C77BF-F1AA-4838-9CE7-6FD3B956BFE3}"/>
    <cellStyle name="Normal 11 2 5 9 4" xfId="34971" xr:uid="{59C56470-828E-4323-831A-434F55BE6AFD}"/>
    <cellStyle name="Normal 11 2 6" xfId="221" xr:uid="{00000000-0005-0000-0000-0000D6000000}"/>
    <cellStyle name="Normal 11 2 6 10" xfId="10342" xr:uid="{00000000-0005-0000-0000-000034100000}"/>
    <cellStyle name="Normal 11 2 6 10 2" xfId="18465" xr:uid="{B3CCF72C-B00B-41BD-962D-613214FC89EE}"/>
    <cellStyle name="Normal 11 2 6 10 2 2" xfId="44454" xr:uid="{786533CF-04CF-4FE0-9C99-794BF41AA8CF}"/>
    <cellStyle name="Normal 11 2 6 10 3" xfId="36331" xr:uid="{6E3309A0-90EE-48AE-8091-0C659014B366}"/>
    <cellStyle name="Normal 11 2 6 11" xfId="1947" xr:uid="{00000000-0005-0000-0000-000035100000}"/>
    <cellStyle name="Normal 11 2 6 11 2" xfId="18811" xr:uid="{6D65086F-C438-437A-A736-08818F5D1B61}"/>
    <cellStyle name="Normal 11 2 6 11 2 2" xfId="44800" xr:uid="{B34E7D6A-49CD-4AC6-9D2B-DE72B458147A}"/>
    <cellStyle name="Normal 11 2 6 11 3" xfId="28441" xr:uid="{689BFEC7-1461-4A14-A030-6F0F2C972426}"/>
    <cellStyle name="Normal 11 2 6 12" xfId="10691" xr:uid="{ED075FD4-119E-4006-91AF-953BF20AD005}"/>
    <cellStyle name="Normal 11 2 6 12 2" xfId="36680" xr:uid="{AFC0AB99-1E04-4E70-A5FB-26A65F9766FD}"/>
    <cellStyle name="Normal 11 2 6 13" xfId="26275" xr:uid="{F774B028-F0B4-4857-8061-96EBB620A757}"/>
    <cellStyle name="Normal 11 2 6 13 2" xfId="52264" xr:uid="{51C33D23-A945-45FE-B997-68EF6D02A08F}"/>
    <cellStyle name="Normal 11 2 6 14" xfId="1598" xr:uid="{00000000-0005-0000-0000-000033100000}"/>
    <cellStyle name="Normal 11 2 6 14 2" xfId="54051" xr:uid="{18408116-06B0-44BA-8574-BE7D8A92AA3B}"/>
    <cellStyle name="Normal 11 2 6 15" xfId="28092" xr:uid="{478004BA-9CA0-4918-A51C-F4E056F30C05}"/>
    <cellStyle name="Normal 11 2 6 2" xfId="927" xr:uid="{FE7D5E9F-6A1C-4DD4-9B75-4615EFF2B6C7}"/>
    <cellStyle name="Normal 11 2 6 2 2" xfId="5100" xr:uid="{00000000-0005-0000-0000-000037100000}"/>
    <cellStyle name="Normal 11 2 6 2 2 2" xfId="21497" xr:uid="{4997067A-538C-4221-B72C-0DF844DC593F}"/>
    <cellStyle name="Normal 11 2 6 2 2 2 2" xfId="47486" xr:uid="{5D823BB2-D2E7-45C3-ADD0-6E49E5258007}"/>
    <cellStyle name="Normal 11 2 6 2 2 3" xfId="13377" xr:uid="{7304DE28-9E35-4772-AA78-23EAC03E779E}"/>
    <cellStyle name="Normal 11 2 6 2 2 3 2" xfId="39366" xr:uid="{7690ABA4-0280-4BF3-95C6-F544E048FFCC}"/>
    <cellStyle name="Normal 11 2 6 2 2 4" xfId="31213" xr:uid="{1A0F500A-8EFD-4A5E-B216-39B926E2EB28}"/>
    <cellStyle name="Normal 11 2 6 2 3" xfId="7940" xr:uid="{00000000-0005-0000-0000-000038100000}"/>
    <cellStyle name="Normal 11 2 6 2 3 2" xfId="24271" xr:uid="{05971983-379F-4365-906F-F9992349563B}"/>
    <cellStyle name="Normal 11 2 6 2 3 2 2" xfId="50260" xr:uid="{CF059AAF-33CB-4310-9CFE-2A42228040B4}"/>
    <cellStyle name="Normal 11 2 6 2 3 3" xfId="16151" xr:uid="{EF5393E7-52B7-4EEC-B8DE-B5A0A4590BA5}"/>
    <cellStyle name="Normal 11 2 6 2 3 3 2" xfId="42140" xr:uid="{7060D2C1-E6D3-4D7D-8619-788EAF3F45C6}"/>
    <cellStyle name="Normal 11 2 6 2 3 4" xfId="33987" xr:uid="{66C731F2-68B6-41AA-9F85-293B34C0E964}"/>
    <cellStyle name="Normal 11 2 6 2 4" xfId="9555" xr:uid="{00000000-0005-0000-0000-000039100000}"/>
    <cellStyle name="Normal 11 2 6 2 4 2" xfId="25838" xr:uid="{889ED82C-FF1B-42C3-85B2-D121F03F3E11}"/>
    <cellStyle name="Normal 11 2 6 2 4 2 2" xfId="51827" xr:uid="{F77CA051-5964-4044-81DB-86DBC1FEEC8D}"/>
    <cellStyle name="Normal 11 2 6 2 4 3" xfId="17718" xr:uid="{7552B375-8589-4C64-BDEE-896C4B5FBB52}"/>
    <cellStyle name="Normal 11 2 6 2 4 3 2" xfId="43707" xr:uid="{9FF512CC-A3EC-42DC-8947-AAE5C71B65BB}"/>
    <cellStyle name="Normal 11 2 6 2 4 4" xfId="35555" xr:uid="{F5468215-17E2-4E31-94AF-D7F1259EAE2C}"/>
    <cellStyle name="Normal 11 2 6 2 5" xfId="19376" xr:uid="{0F7822EA-54FB-4018-B7A2-7B7590586514}"/>
    <cellStyle name="Normal 11 2 6 2 5 2" xfId="45365" xr:uid="{E219566B-7939-4CE4-AF6D-DDB34FFFCA5C}"/>
    <cellStyle name="Normal 11 2 6 2 6" xfId="11256" xr:uid="{F18C40FA-3C4A-431B-B3EA-9641C184A43A}"/>
    <cellStyle name="Normal 11 2 6 2 6 2" xfId="37245" xr:uid="{A092CF43-3B48-4DB6-AEB7-B6E3C3DC9BED}"/>
    <cellStyle name="Normal 11 2 6 2 7" xfId="26841" xr:uid="{EE649950-016D-4D93-BA0F-D5350B2D794C}"/>
    <cellStyle name="Normal 11 2 6 2 7 2" xfId="52830" xr:uid="{E8098491-9AF3-4D20-9CF3-59461424242C}"/>
    <cellStyle name="Normal 11 2 6 2 8" xfId="2892" xr:uid="{00000000-0005-0000-0000-000036100000}"/>
    <cellStyle name="Normal 11 2 6 2 9" xfId="29083" xr:uid="{4FCB9E3C-DDC2-4B65-9E9E-9E49A3C3967E}"/>
    <cellStyle name="Normal 11 2 6 3" xfId="3441" xr:uid="{00000000-0005-0000-0000-00003A100000}"/>
    <cellStyle name="Normal 11 2 6 3 2" xfId="5645" xr:uid="{00000000-0005-0000-0000-00003B100000}"/>
    <cellStyle name="Normal 11 2 6 3 2 2" xfId="22034" xr:uid="{EE7AB89B-CEF9-44AA-9467-B0B6616391D1}"/>
    <cellStyle name="Normal 11 2 6 3 2 2 2" xfId="48023" xr:uid="{4F91EBA9-1711-4609-8283-D9A7F6DC458C}"/>
    <cellStyle name="Normal 11 2 6 3 2 3" xfId="13914" xr:uid="{66C01B20-EED1-41DF-A0AA-6284E97F20F8}"/>
    <cellStyle name="Normal 11 2 6 3 2 3 2" xfId="39903" xr:uid="{7EF15769-9A9F-45CD-AE7A-D7183728A4DC}"/>
    <cellStyle name="Normal 11 2 6 3 2 4" xfId="31750" xr:uid="{C8522356-1843-48C2-BFEB-28869CFBB841}"/>
    <cellStyle name="Normal 11 2 6 3 3" xfId="8477" xr:uid="{00000000-0005-0000-0000-00003C100000}"/>
    <cellStyle name="Normal 11 2 6 3 3 2" xfId="24808" xr:uid="{CB0D22DF-9183-468C-8357-965E6DD7621C}"/>
    <cellStyle name="Normal 11 2 6 3 3 2 2" xfId="50797" xr:uid="{62004945-44EE-4E11-BE9A-23AE2B7759CF}"/>
    <cellStyle name="Normal 11 2 6 3 3 3" xfId="16688" xr:uid="{364EA3A9-7426-4F2A-BF43-B7E331902403}"/>
    <cellStyle name="Normal 11 2 6 3 3 3 2" xfId="42677" xr:uid="{EA25F10B-76D4-48F5-9E92-24F081E40D16}"/>
    <cellStyle name="Normal 11 2 6 3 3 4" xfId="34524" xr:uid="{DD4CB9CD-F491-4960-BF49-CF1968489B14}"/>
    <cellStyle name="Normal 11 2 6 3 4" xfId="19913" xr:uid="{DB11B73F-29C8-436C-ACE2-B7D2956CBF38}"/>
    <cellStyle name="Normal 11 2 6 3 4 2" xfId="45902" xr:uid="{8BDE6FDC-96BF-417E-AF7F-15B9FF056E19}"/>
    <cellStyle name="Normal 11 2 6 3 5" xfId="11793" xr:uid="{6D63404D-E368-4C79-A22A-8CDE1DAA81F7}"/>
    <cellStyle name="Normal 11 2 6 3 5 2" xfId="37782" xr:uid="{87C1636F-CFC5-4270-8868-38D2F1B9FA41}"/>
    <cellStyle name="Normal 11 2 6 3 6" xfId="27378" xr:uid="{80262C2B-F41A-4C11-974D-3E6DD9A734BA}"/>
    <cellStyle name="Normal 11 2 6 3 6 2" xfId="53367" xr:uid="{89D41A48-4DB4-4B9D-88C3-76EFC78F9F30}"/>
    <cellStyle name="Normal 11 2 6 3 7" xfId="29623" xr:uid="{9FDB8903-E8E2-4FAA-839A-485E829C24BC}"/>
    <cellStyle name="Normal 11 2 6 4" xfId="4175" xr:uid="{00000000-0005-0000-0000-00003D100000}"/>
    <cellStyle name="Normal 11 2 6 4 2" xfId="20591" xr:uid="{0F6E70C3-1D0F-4DF4-88D1-4EEFFD795CAE}"/>
    <cellStyle name="Normal 11 2 6 4 2 2" xfId="46580" xr:uid="{1EB56E74-CD2D-4903-BEA6-677E006A30C7}"/>
    <cellStyle name="Normal 11 2 6 4 3" xfId="12471" xr:uid="{A2DA0EF8-A912-4ECC-B5E2-4C972610EB4B}"/>
    <cellStyle name="Normal 11 2 6 4 3 2" xfId="38460" xr:uid="{BD6B474E-E3B7-4F18-8D78-2674A6F12A2A}"/>
    <cellStyle name="Normal 11 2 6 4 4" xfId="30305" xr:uid="{80A85F78-01D1-411F-ACFA-447B6BF2DE6E}"/>
    <cellStyle name="Normal 11 2 6 5" xfId="4526" xr:uid="{00000000-0005-0000-0000-00003E100000}"/>
    <cellStyle name="Normal 11 2 6 5 2" xfId="20932" xr:uid="{FBDA02E8-09D7-4507-BD94-3FE615EFDEA6}"/>
    <cellStyle name="Normal 11 2 6 5 2 2" xfId="46921" xr:uid="{2E099CD0-D7F2-48CB-B864-9FC40C91F7EF}"/>
    <cellStyle name="Normal 11 2 6 5 3" xfId="12812" xr:uid="{2C577ABF-EA5D-4A34-9F7D-D58AF5A0E094}"/>
    <cellStyle name="Normal 11 2 6 5 3 2" xfId="38801" xr:uid="{0BC5311F-5920-4DB5-AB31-A5EA667858C4}"/>
    <cellStyle name="Normal 11 2 6 5 4" xfId="30646" xr:uid="{57E1CD64-7A20-4D21-A6AB-D486A1F30D07}"/>
    <cellStyle name="Normal 11 2 6 6" xfId="6371" xr:uid="{00000000-0005-0000-0000-00003F100000}"/>
    <cellStyle name="Normal 11 2 6 6 2" xfId="22712" xr:uid="{4F53C8C2-07F8-41FA-BBBA-85A9A993BEC9}"/>
    <cellStyle name="Normal 11 2 6 6 2 2" xfId="48701" xr:uid="{B8713E6C-A3EE-4F79-9563-8D572D52559B}"/>
    <cellStyle name="Normal 11 2 6 6 3" xfId="14592" xr:uid="{CB1B447C-B039-4E2E-BD30-8DC95E466A3B}"/>
    <cellStyle name="Normal 11 2 6 6 3 2" xfId="40581" xr:uid="{CE58B979-9050-4C13-8E6F-A6A33B40FEB2}"/>
    <cellStyle name="Normal 11 2 6 6 4" xfId="32428" xr:uid="{CE660170-5670-4331-B42F-4531B0CD41EF}"/>
    <cellStyle name="Normal 11 2 6 7" xfId="7034" xr:uid="{00000000-0005-0000-0000-000040100000}"/>
    <cellStyle name="Normal 11 2 6 7 2" xfId="23365" xr:uid="{43D632B7-131F-4128-B254-3526284742DF}"/>
    <cellStyle name="Normal 11 2 6 7 2 2" xfId="49354" xr:uid="{4B0FCD2B-B0B7-457F-B51A-327F8302679C}"/>
    <cellStyle name="Normal 11 2 6 7 3" xfId="15245" xr:uid="{E85C5776-E081-4319-B60A-5726BC6F28BB}"/>
    <cellStyle name="Normal 11 2 6 7 3 2" xfId="41234" xr:uid="{765592EB-56E0-4A30-A2D4-CAE0E9DE3D75}"/>
    <cellStyle name="Normal 11 2 6 7 4" xfId="33081" xr:uid="{527C7041-F57E-4D30-B5A6-08E3FF882B34}"/>
    <cellStyle name="Normal 11 2 6 8" xfId="7375" xr:uid="{00000000-0005-0000-0000-000041100000}"/>
    <cellStyle name="Normal 11 2 6 8 2" xfId="23706" xr:uid="{ED01EF9B-0587-4154-8331-52FFD0D83C20}"/>
    <cellStyle name="Normal 11 2 6 8 2 2" xfId="49695" xr:uid="{4E80B6BD-78C6-42B6-B391-9654095C83DA}"/>
    <cellStyle name="Normal 11 2 6 8 3" xfId="15586" xr:uid="{366A3F40-E53E-427E-918A-E781FFE43A4C}"/>
    <cellStyle name="Normal 11 2 6 8 3 2" xfId="41575" xr:uid="{69017F68-A76C-4FE9-990D-229C5CB601EA}"/>
    <cellStyle name="Normal 11 2 6 8 4" xfId="33422" xr:uid="{5C1BDCD1-341A-4646-9620-34D5ECF75237}"/>
    <cellStyle name="Normal 11 2 6 9" xfId="8925" xr:uid="{00000000-0005-0000-0000-000042100000}"/>
    <cellStyle name="Normal 11 2 6 9 2" xfId="25256" xr:uid="{7C0CF6A5-E6F3-41E1-8E48-060047FD14EE}"/>
    <cellStyle name="Normal 11 2 6 9 2 2" xfId="51245" xr:uid="{ACAC721A-560B-4830-B266-F4C703D0579F}"/>
    <cellStyle name="Normal 11 2 6 9 3" xfId="17136" xr:uid="{775EF6E1-C410-47BA-921A-853C2449ECE1}"/>
    <cellStyle name="Normal 11 2 6 9 3 2" xfId="43125" xr:uid="{1C6B2B41-CD03-4A7C-959D-FB11752D8815}"/>
    <cellStyle name="Normal 11 2 6 9 4" xfId="34972" xr:uid="{596F845F-81E8-4193-B0EF-AA5C1BF25A75}"/>
    <cellStyle name="Normal 11 2 7" xfId="578" xr:uid="{C7DA80DC-08D0-4863-873E-18C0349F6D41}"/>
    <cellStyle name="Normal 11 2 7 2" xfId="3827" xr:uid="{00000000-0005-0000-0000-000044100000}"/>
    <cellStyle name="Normal 11 2 7 2 2" xfId="20286" xr:uid="{272641B9-2C11-4D39-989F-93D7D82D478B}"/>
    <cellStyle name="Normal 11 2 7 2 2 2" xfId="46275" xr:uid="{ADD6BFD1-D04B-4FF6-BE79-915BAE1A4D03}"/>
    <cellStyle name="Normal 11 2 7 2 3" xfId="12166" xr:uid="{A103216E-2179-40D7-864E-9885B3A34108}"/>
    <cellStyle name="Normal 11 2 7 2 3 2" xfId="38155" xr:uid="{A282A9DD-330A-482A-B660-99E1A1FECD21}"/>
    <cellStyle name="Normal 11 2 7 2 4" xfId="30000" xr:uid="{6ADFEC08-D9CA-4333-BBE6-DE2C08A66ABB}"/>
    <cellStyle name="Normal 11 2 7 3" xfId="6026" xr:uid="{00000000-0005-0000-0000-000045100000}"/>
    <cellStyle name="Normal 11 2 7 3 2" xfId="22407" xr:uid="{DC154C55-9EE2-447C-B304-34DE6F18AA20}"/>
    <cellStyle name="Normal 11 2 7 3 2 2" xfId="48396" xr:uid="{17049874-D1A8-43AD-9AE9-6D990217E65F}"/>
    <cellStyle name="Normal 11 2 7 3 3" xfId="14287" xr:uid="{48CEBA88-4BEF-4BA1-A6B3-F4D402851635}"/>
    <cellStyle name="Normal 11 2 7 3 3 2" xfId="40276" xr:uid="{647223C9-2D3B-42DC-874F-2ACDD580036C}"/>
    <cellStyle name="Normal 11 2 7 3 4" xfId="32123" xr:uid="{4069D4D3-7861-4317-A6EF-8F549BAB32BE}"/>
    <cellStyle name="Normal 11 2 7 4" xfId="6729" xr:uid="{00000000-0005-0000-0000-000046100000}"/>
    <cellStyle name="Normal 11 2 7 4 2" xfId="23060" xr:uid="{21F7C9E4-1B1E-4662-8925-04DAAC02A8DC}"/>
    <cellStyle name="Normal 11 2 7 4 2 2" xfId="49049" xr:uid="{9AE94BCA-439C-4031-8581-47614E0879EB}"/>
    <cellStyle name="Normal 11 2 7 4 3" xfId="14940" xr:uid="{90C159CF-BDD8-4454-A87F-E5540F77C56E}"/>
    <cellStyle name="Normal 11 2 7 4 3 2" xfId="40929" xr:uid="{03F6C2E2-C95B-4FE4-9A1A-A974C5B40861}"/>
    <cellStyle name="Normal 11 2 7 4 4" xfId="32776" xr:uid="{F9A97188-F2BC-4043-8040-1E8E26C4DA48}"/>
    <cellStyle name="Normal 11 2 7 5" xfId="9238" xr:uid="{00000000-0005-0000-0000-000047100000}"/>
    <cellStyle name="Normal 11 2 7 5 2" xfId="25531" xr:uid="{3E80ADDA-3FC4-4DC0-AFC1-82ECD6764995}"/>
    <cellStyle name="Normal 11 2 7 5 2 2" xfId="51520" xr:uid="{3993D744-134C-49DA-B668-50FF04CC297B}"/>
    <cellStyle name="Normal 11 2 7 5 3" xfId="17411" xr:uid="{85228B3D-0F3A-4739-8925-A8F13247EE89}"/>
    <cellStyle name="Normal 11 2 7 5 3 2" xfId="43400" xr:uid="{5ADF3622-3B06-4D42-9DF4-81753704D0D8}"/>
    <cellStyle name="Normal 11 2 7 5 4" xfId="35248" xr:uid="{C49BDD4B-FB4B-49F8-9484-D2D4BE797EEA}"/>
    <cellStyle name="Normal 11 2 7 6" xfId="10037" xr:uid="{00000000-0005-0000-0000-000048100000}"/>
    <cellStyle name="Normal 11 2 7 6 2" xfId="18160" xr:uid="{01D6BB81-7404-40C2-B3D3-0822DD2D14B4}"/>
    <cellStyle name="Normal 11 2 7 6 2 2" xfId="44149" xr:uid="{8B575EBC-5D80-46FB-94A4-93F2C7BE8F04}"/>
    <cellStyle name="Normal 11 2 7 6 3" xfId="36026" xr:uid="{8AC216ED-793C-4FFA-AB49-112DFFEB4318}"/>
    <cellStyle name="Normal 11 2 7 7" xfId="2448" xr:uid="{00000000-0005-0000-0000-000049100000}"/>
    <cellStyle name="Normal 11 2 7 8" xfId="1293" xr:uid="{00000000-0005-0000-0000-000043100000}"/>
    <cellStyle name="Normal 11 2 7 8 2" xfId="53746" xr:uid="{91A00B04-9510-4383-BED7-A153992DAC7C}"/>
    <cellStyle name="Normal 11 2 7 9" xfId="27765" xr:uid="{9471BF67-0C25-4AC4-B4B6-661377D19313}"/>
    <cellStyle name="Normal 11 2 8" xfId="504" xr:uid="{00000000-0005-0000-0000-000038000000}"/>
    <cellStyle name="Normal 11 2 8 2" xfId="5087" xr:uid="{00000000-0005-0000-0000-00004B100000}"/>
    <cellStyle name="Normal 11 2 8 2 2" xfId="21484" xr:uid="{7FD66AC4-AD3F-4779-88A6-DF6DB38F6B59}"/>
    <cellStyle name="Normal 11 2 8 2 2 2" xfId="47473" xr:uid="{EAF3CC39-11FE-4B95-ACDF-7695EAF25800}"/>
    <cellStyle name="Normal 11 2 8 2 3" xfId="13364" xr:uid="{C10AF2D4-6035-4A3F-8B07-194F89368DDA}"/>
    <cellStyle name="Normal 11 2 8 2 3 2" xfId="39353" xr:uid="{642FC98B-6C01-4BC1-B3BC-2EFE2E08A029}"/>
    <cellStyle name="Normal 11 2 8 2 4" xfId="31200" xr:uid="{1FFAD0BE-8778-462E-A859-39F442CC764B}"/>
    <cellStyle name="Normal 11 2 8 3" xfId="7927" xr:uid="{00000000-0005-0000-0000-00004C100000}"/>
    <cellStyle name="Normal 11 2 8 3 2" xfId="24258" xr:uid="{9CF0B8E5-61DA-4B46-9C62-7447DE6DB153}"/>
    <cellStyle name="Normal 11 2 8 3 2 2" xfId="50247" xr:uid="{CBD1E875-43F6-43C4-9355-9F39A761A503}"/>
    <cellStyle name="Normal 11 2 8 3 3" xfId="16138" xr:uid="{CF826A13-6419-4E81-AF02-1A0D0B00D0DB}"/>
    <cellStyle name="Normal 11 2 8 3 3 2" xfId="42127" xr:uid="{35709617-FCA9-4B75-804D-441783A7F838}"/>
    <cellStyle name="Normal 11 2 8 3 4" xfId="33974" xr:uid="{9FCB7A6E-9844-4FE6-A696-1AF806E57570}"/>
    <cellStyle name="Normal 11 2 8 4" xfId="9173" xr:uid="{00000000-0005-0000-0000-00004D100000}"/>
    <cellStyle name="Normal 11 2 8 4 2" xfId="25478" xr:uid="{704DFF24-BD07-4793-815E-1CCEC8C902C1}"/>
    <cellStyle name="Normal 11 2 8 4 2 2" xfId="51467" xr:uid="{0D44ADD3-6C4F-4B68-8A47-03B17553B334}"/>
    <cellStyle name="Normal 11 2 8 4 3" xfId="17358" xr:uid="{4EE49827-7C7F-4783-9DA0-A170E26B7D72}"/>
    <cellStyle name="Normal 11 2 8 4 3 2" xfId="43347" xr:uid="{25CCD14B-99AB-4308-965D-AE877BFECB4A}"/>
    <cellStyle name="Normal 11 2 8 4 4" xfId="35195" xr:uid="{287E141B-B7DA-488C-AD6F-0192BFC47A4D}"/>
    <cellStyle name="Normal 11 2 8 5" xfId="19363" xr:uid="{3D5BA519-ECC5-4D20-8F22-693943BFAEB1}"/>
    <cellStyle name="Normal 11 2 8 5 2" xfId="45352" xr:uid="{45ABFF21-7969-45DE-BE74-1A999265C522}"/>
    <cellStyle name="Normal 11 2 8 6" xfId="11243" xr:uid="{7504FEE3-E544-4DA5-8A33-25AF4BB414C4}"/>
    <cellStyle name="Normal 11 2 8 6 2" xfId="37232" xr:uid="{CEFC62B0-D5F7-4BC3-9978-33B4AD3508CB}"/>
    <cellStyle name="Normal 11 2 8 7" xfId="26828" xr:uid="{F4C3834E-2C22-4324-9AF3-A5EABED4AAE2}"/>
    <cellStyle name="Normal 11 2 8 7 2" xfId="52817" xr:uid="{967740F6-B559-49B5-A250-63FCEE3F0F2A}"/>
    <cellStyle name="Normal 11 2 8 8" xfId="2879" xr:uid="{00000000-0005-0000-0000-00004A100000}"/>
    <cellStyle name="Normal 11 2 8 9" xfId="29070" xr:uid="{C5D94007-EE9F-452B-9BCD-E31C144E4E3B}"/>
    <cellStyle name="Normal 11 2 9" xfId="3144" xr:uid="{00000000-0005-0000-0000-00004E100000}"/>
    <cellStyle name="Normal 11 2 9 2" xfId="5352" xr:uid="{00000000-0005-0000-0000-00004F100000}"/>
    <cellStyle name="Normal 11 2 9 2 2" xfId="21741" xr:uid="{06DFA7E2-AA16-4759-A5D9-F7C8ECA989D8}"/>
    <cellStyle name="Normal 11 2 9 2 2 2" xfId="47730" xr:uid="{D87A5DC8-7326-4B8B-85AE-8960B84994C7}"/>
    <cellStyle name="Normal 11 2 9 2 3" xfId="13621" xr:uid="{86DB0A22-8E53-4C51-83F7-D3B12FD5249E}"/>
    <cellStyle name="Normal 11 2 9 2 3 2" xfId="39610" xr:uid="{9682C56C-88D7-4123-8D00-03143177FD2D}"/>
    <cellStyle name="Normal 11 2 9 2 4" xfId="31457" xr:uid="{5DA14672-454F-4C8A-9BEF-6716FEA7C9D8}"/>
    <cellStyle name="Normal 11 2 9 3" xfId="8184" xr:uid="{00000000-0005-0000-0000-000050100000}"/>
    <cellStyle name="Normal 11 2 9 3 2" xfId="24515" xr:uid="{612F68BD-39B4-4A2D-9C5B-E7F4E9C53751}"/>
    <cellStyle name="Normal 11 2 9 3 2 2" xfId="50504" xr:uid="{69866A07-5D79-4BF4-BACE-3834BB15427F}"/>
    <cellStyle name="Normal 11 2 9 3 3" xfId="16395" xr:uid="{9D748EEB-CC44-4CE6-8E40-627006D62BC2}"/>
    <cellStyle name="Normal 11 2 9 3 3 2" xfId="42384" xr:uid="{CEDDA28C-7D36-4527-9E81-66CCC31427C2}"/>
    <cellStyle name="Normal 11 2 9 3 4" xfId="34231" xr:uid="{79D3EF34-90CA-41C2-A9BB-6834B8338BF1}"/>
    <cellStyle name="Normal 11 2 9 4" xfId="19620" xr:uid="{DCE74B1B-CE11-4DE3-8D49-DD4D82EE6C1D}"/>
    <cellStyle name="Normal 11 2 9 4 2" xfId="45609" xr:uid="{65A9F1F5-7F3C-46E3-94F4-910E25DF45D0}"/>
    <cellStyle name="Normal 11 2 9 5" xfId="11500" xr:uid="{C4FC59BF-9AB0-4345-8CF9-BEA53E0A7446}"/>
    <cellStyle name="Normal 11 2 9 5 2" xfId="37489" xr:uid="{C75F5599-DE2B-4197-9AB1-45F7F4944C21}"/>
    <cellStyle name="Normal 11 2 9 6" xfId="27085" xr:uid="{551C6BA1-7EF7-4D17-8C67-FC2DCB419473}"/>
    <cellStyle name="Normal 11 2 9 6 2" xfId="53074" xr:uid="{8BA1AFB7-CEC0-416D-A948-E4B1EA5A34EB}"/>
    <cellStyle name="Normal 11 2 9 7" xfId="29330" xr:uid="{A1541429-8043-4357-A082-6614666C7616}"/>
    <cellStyle name="Normal 11 20" xfId="26223" xr:uid="{44B42F8B-4424-469E-94DF-77A98604F30C}"/>
    <cellStyle name="Normal 11 20 2" xfId="52212" xr:uid="{846EB3A1-9031-4338-AF08-A0B18086353D}"/>
    <cellStyle name="Normal 11 21" xfId="1234" xr:uid="{00000000-0005-0000-0000-0000FE0E0000}"/>
    <cellStyle name="Normal 11 21 2" xfId="53687" xr:uid="{47D18276-C20C-426F-BD0A-25F60DD44061}"/>
    <cellStyle name="Normal 11 22" xfId="27699" xr:uid="{282E9647-FC80-477C-918A-10498750F229}"/>
    <cellStyle name="Normal 11 3" xfId="222" xr:uid="{00000000-0005-0000-0000-0000D7000000}"/>
    <cellStyle name="Normal 11 3 10" xfId="4490" xr:uid="{00000000-0005-0000-0000-000052100000}"/>
    <cellStyle name="Normal 11 3 10 2" xfId="20896" xr:uid="{0A07603A-6D6B-4CFE-A081-B229C21FB99F}"/>
    <cellStyle name="Normal 11 3 10 2 2" xfId="46885" xr:uid="{13542E6E-EFF4-447C-8B15-9A4484B9DC4E}"/>
    <cellStyle name="Normal 11 3 10 3" xfId="12776" xr:uid="{2E28D397-8ADA-4C1B-9596-8FB05445122D}"/>
    <cellStyle name="Normal 11 3 10 3 2" xfId="38765" xr:uid="{4D165394-91AE-4FD5-A0A7-AEC1AF28922F}"/>
    <cellStyle name="Normal 11 3 10 4" xfId="30610" xr:uid="{7A88A442-91A5-4D1D-BA25-5F6C90D4A08D}"/>
    <cellStyle name="Normal 11 3 11" xfId="5976" xr:uid="{00000000-0005-0000-0000-000053100000}"/>
    <cellStyle name="Normal 11 3 11 2" xfId="22364" xr:uid="{FD4EE4A8-5368-4089-9E00-A352CFF0BAD2}"/>
    <cellStyle name="Normal 11 3 11 2 2" xfId="48353" xr:uid="{9FB0E86D-F73D-4314-B497-87E0A98AD5E9}"/>
    <cellStyle name="Normal 11 3 11 3" xfId="14244" xr:uid="{518A9F90-C6D8-4734-9345-C104201A8252}"/>
    <cellStyle name="Normal 11 3 11 3 2" xfId="40233" xr:uid="{44D53C65-E2FA-4A9B-8E94-322B5FB7CD86}"/>
    <cellStyle name="Normal 11 3 11 4" xfId="32080" xr:uid="{F5B18961-D8AA-4645-BD12-83DC13E9B253}"/>
    <cellStyle name="Normal 11 3 12" xfId="6686" xr:uid="{00000000-0005-0000-0000-000054100000}"/>
    <cellStyle name="Normal 11 3 12 2" xfId="23017" xr:uid="{955E1127-326D-42AC-9229-702067FD1EA7}"/>
    <cellStyle name="Normal 11 3 12 2 2" xfId="49006" xr:uid="{3A0C93B9-1888-45B7-A799-93C99E1D83BE}"/>
    <cellStyle name="Normal 11 3 12 3" xfId="14897" xr:uid="{AE81A35B-9DD0-4F6C-B578-1285020E053A}"/>
    <cellStyle name="Normal 11 3 12 3 2" xfId="40886" xr:uid="{B96640B5-2EAC-4B38-8AF8-838534B5413E}"/>
    <cellStyle name="Normal 11 3 12 4" xfId="32733" xr:uid="{ED2C35C4-8CB9-4AE7-8816-198D5ED0C06F}"/>
    <cellStyle name="Normal 11 3 13" xfId="7339" xr:uid="{00000000-0005-0000-0000-000055100000}"/>
    <cellStyle name="Normal 11 3 13 2" xfId="23670" xr:uid="{E4A1983D-0D21-4A34-9AF5-F10C1E614B61}"/>
    <cellStyle name="Normal 11 3 13 2 2" xfId="49659" xr:uid="{12F0D491-E5E0-4DC8-82EE-A0EEA7B2DF67}"/>
    <cellStyle name="Normal 11 3 13 3" xfId="15550" xr:uid="{121452EC-AA13-4E14-8667-A0624B330FF5}"/>
    <cellStyle name="Normal 11 3 13 3 2" xfId="41539" xr:uid="{B81DEC59-B064-4F31-B36E-EB75105977B0}"/>
    <cellStyle name="Normal 11 3 13 4" xfId="33386" xr:uid="{030855EB-E2DF-41AC-B0BB-2DEEBF19E5C8}"/>
    <cellStyle name="Normal 11 3 14" xfId="8926" xr:uid="{00000000-0005-0000-0000-000056100000}"/>
    <cellStyle name="Normal 11 3 14 2" xfId="25257" xr:uid="{8B514DC7-BBC3-485F-B63F-F0FB2D80EEA7}"/>
    <cellStyle name="Normal 11 3 14 2 2" xfId="51246" xr:uid="{93BAB69B-AFE2-480D-BC58-903E8209ECCD}"/>
    <cellStyle name="Normal 11 3 14 3" xfId="17137" xr:uid="{873C4DD0-8F4B-481A-907A-91C62C2539D9}"/>
    <cellStyle name="Normal 11 3 14 3 2" xfId="43126" xr:uid="{CA46EF1E-A052-4C63-89DE-AD8496352785}"/>
    <cellStyle name="Normal 11 3 14 4" xfId="34973" xr:uid="{9868ED16-1DC6-46C5-B22E-F5FDDC293122}"/>
    <cellStyle name="Normal 11 3 15" xfId="9994" xr:uid="{00000000-0005-0000-0000-000057100000}"/>
    <cellStyle name="Normal 11 3 15 2" xfId="18117" xr:uid="{4CBFEE83-4849-4ACA-8AD5-30B920FA9D57}"/>
    <cellStyle name="Normal 11 3 15 2 2" xfId="44106" xr:uid="{D74B13C6-377B-4AD5-8611-8F4FFBABD885}"/>
    <cellStyle name="Normal 11 3 15 3" xfId="35983" xr:uid="{4C17231A-8EE3-473F-B69B-E251A0C2135E}"/>
    <cellStyle name="Normal 11 3 16" xfId="1911" xr:uid="{00000000-0005-0000-0000-000058100000}"/>
    <cellStyle name="Normal 11 3 16 2" xfId="18775" xr:uid="{8E9737A5-7864-4BA1-9E32-3C001E91D404}"/>
    <cellStyle name="Normal 11 3 16 2 2" xfId="44764" xr:uid="{887A95EB-6828-4FCF-82A4-F6CFB9D26875}"/>
    <cellStyle name="Normal 11 3 16 3" xfId="28405" xr:uid="{901C1125-19EB-4EF7-902F-F2F30ABB8C3A}"/>
    <cellStyle name="Normal 11 3 17" xfId="10655" xr:uid="{BA2D7D15-86C8-4206-8EE1-818D1B8B5266}"/>
    <cellStyle name="Normal 11 3 17 2" xfId="36644" xr:uid="{2311D02F-876B-4496-870B-D3B3CCBA6AA7}"/>
    <cellStyle name="Normal 11 3 18" xfId="26239" xr:uid="{8592D816-E882-4452-ABC6-16A7C9C9246F}"/>
    <cellStyle name="Normal 11 3 18 2" xfId="52228" xr:uid="{C19003B8-43A8-4D1A-B391-E9EE92AC3423}"/>
    <cellStyle name="Normal 11 3 19" xfId="1250" xr:uid="{00000000-0005-0000-0000-000051100000}"/>
    <cellStyle name="Normal 11 3 19 2" xfId="53703" xr:uid="{0F7AE5D7-82F0-474F-96F8-E7DFFF6336C0}"/>
    <cellStyle name="Normal 11 3 2" xfId="223" xr:uid="{00000000-0005-0000-0000-0000D8000000}"/>
    <cellStyle name="Normal 11 3 2 10" xfId="8927" xr:uid="{00000000-0005-0000-0000-00005A100000}"/>
    <cellStyle name="Normal 11 3 2 10 2" xfId="25258" xr:uid="{193B2245-DED1-48DE-A023-48602F845F5A}"/>
    <cellStyle name="Normal 11 3 2 10 2 2" xfId="51247" xr:uid="{D1702238-34FB-49D7-A3C2-048E34AC2EC7}"/>
    <cellStyle name="Normal 11 3 2 10 3" xfId="17138" xr:uid="{5062D3FE-6625-43CD-8656-5A696FBCB25C}"/>
    <cellStyle name="Normal 11 3 2 10 3 2" xfId="43127" xr:uid="{D7C0CE30-6C5A-4CE1-9C3E-85C568769061}"/>
    <cellStyle name="Normal 11 3 2 10 4" xfId="34974" xr:uid="{35C9DD66-41E7-4125-A00E-7B0DB7D48BE2}"/>
    <cellStyle name="Normal 11 3 2 11" xfId="10091" xr:uid="{00000000-0005-0000-0000-00005B100000}"/>
    <cellStyle name="Normal 11 3 2 11 2" xfId="18214" xr:uid="{A7ACA57A-9F16-441C-BBE3-5E62625B2319}"/>
    <cellStyle name="Normal 11 3 2 11 2 2" xfId="44203" xr:uid="{435B0D92-EA9A-41A7-AAA1-48D803C9B25B}"/>
    <cellStyle name="Normal 11 3 2 11 3" xfId="36080" xr:uid="{1C9DF384-CDC5-4886-87D7-86492CA1BF92}"/>
    <cellStyle name="Normal 11 3 2 12" xfId="2001" xr:uid="{00000000-0005-0000-0000-00005C100000}"/>
    <cellStyle name="Normal 11 3 2 12 2" xfId="18865" xr:uid="{AAC1EC6F-F74E-4248-931A-8ACF66FF0852}"/>
    <cellStyle name="Normal 11 3 2 12 2 2" xfId="44854" xr:uid="{62C594F5-B69B-4224-8D4B-5C6C076BE9FA}"/>
    <cellStyle name="Normal 11 3 2 12 3" xfId="28495" xr:uid="{F5D3DD93-6750-460B-BACC-967147DADC53}"/>
    <cellStyle name="Normal 11 3 2 13" xfId="10745" xr:uid="{6F0EE020-661E-4F38-A1B5-C6DE627E65DE}"/>
    <cellStyle name="Normal 11 3 2 13 2" xfId="36734" xr:uid="{FA36363C-442E-431C-A444-75B53381640B}"/>
    <cellStyle name="Normal 11 3 2 14" xfId="26329" xr:uid="{77F46A60-D3F9-46B1-B3FF-A54F106B1AE5}"/>
    <cellStyle name="Normal 11 3 2 14 2" xfId="52318" xr:uid="{99168633-7A7F-4C98-9898-80513FBEE45C}"/>
    <cellStyle name="Normal 11 3 2 15" xfId="1347" xr:uid="{00000000-0005-0000-0000-000059100000}"/>
    <cellStyle name="Normal 11 3 2 15 2" xfId="53800" xr:uid="{F5781C3E-AD90-490E-A93A-A6F0CCE10DF6}"/>
    <cellStyle name="Normal 11 3 2 16" xfId="27825" xr:uid="{F43977CA-3FB2-44AA-A469-DA3D02124B67}"/>
    <cellStyle name="Normal 11 3 2 2" xfId="224" xr:uid="{00000000-0005-0000-0000-0000D9000000}"/>
    <cellStyle name="Normal 11 3 2 2 10" xfId="10234" xr:uid="{00000000-0005-0000-0000-00005E100000}"/>
    <cellStyle name="Normal 11 3 2 2 10 2" xfId="18357" xr:uid="{27894FCE-1D0C-4D6F-B36C-D56C7C0BD451}"/>
    <cellStyle name="Normal 11 3 2 2 10 2 2" xfId="44346" xr:uid="{5FB4297C-3F14-4F60-9E86-5F5ECBB2A421}"/>
    <cellStyle name="Normal 11 3 2 2 10 3" xfId="36223" xr:uid="{A62BB57F-275C-4547-8264-4435EE98BE6F}"/>
    <cellStyle name="Normal 11 3 2 2 11" xfId="2144" xr:uid="{00000000-0005-0000-0000-00005F100000}"/>
    <cellStyle name="Normal 11 3 2 2 11 2" xfId="19008" xr:uid="{818B19AF-D8B0-40F6-A3D5-A895C09CD860}"/>
    <cellStyle name="Normal 11 3 2 2 11 2 2" xfId="44997" xr:uid="{79550D8B-511D-4747-8536-14C3A7F10AF5}"/>
    <cellStyle name="Normal 11 3 2 2 11 3" xfId="28638" xr:uid="{81A4622F-5ED7-4E37-8843-EBA5FC109836}"/>
    <cellStyle name="Normal 11 3 2 2 12" xfId="10888" xr:uid="{56E5F1AF-5ED5-4CA9-92D1-AFDD103FBA64}"/>
    <cellStyle name="Normal 11 3 2 2 12 2" xfId="36877" xr:uid="{9B619FA6-0E4B-4CE4-9E73-4EFBB2323735}"/>
    <cellStyle name="Normal 11 3 2 2 13" xfId="26472" xr:uid="{63F255BD-98AD-4C0C-BF5A-18A94BFA8E25}"/>
    <cellStyle name="Normal 11 3 2 2 13 2" xfId="52461" xr:uid="{9AC90D67-A0CD-4642-BD74-53344B970A63}"/>
    <cellStyle name="Normal 11 3 2 2 14" xfId="1490" xr:uid="{00000000-0005-0000-0000-00005D100000}"/>
    <cellStyle name="Normal 11 3 2 2 14 2" xfId="53943" xr:uid="{08EAAD5A-F8B8-4CEE-98E2-D863B56A2E81}"/>
    <cellStyle name="Normal 11 3 2 2 15" xfId="27981" xr:uid="{682A2F84-5D86-4D4E-B2B5-5E18D973F7B7}"/>
    <cellStyle name="Normal 11 3 2 2 2" xfId="1119" xr:uid="{8786B015-0B5D-47C0-AC94-E9B3540E8984}"/>
    <cellStyle name="Normal 11 3 2 2 2 10" xfId="2895" xr:uid="{00000000-0005-0000-0000-000061100000}"/>
    <cellStyle name="Normal 11 3 2 2 2 10 2" xfId="19379" xr:uid="{0DEA18A2-71AF-4B49-976C-946A33DEBE6A}"/>
    <cellStyle name="Normal 11 3 2 2 2 10 2 2" xfId="45368" xr:uid="{24EA2063-7B0E-4123-B7A0-2A060B48995F}"/>
    <cellStyle name="Normal 11 3 2 2 2 10 3" xfId="29086" xr:uid="{5B7DFEF2-F6A1-456F-8A71-D3BCA542D38E}"/>
    <cellStyle name="Normal 11 3 2 2 2 11" xfId="11259" xr:uid="{E64044FF-5005-461F-8933-C9FE0CFACE9C}"/>
    <cellStyle name="Normal 11 3 2 2 2 11 2" xfId="37248" xr:uid="{B04FDFEC-1C4A-4E76-A42B-F917A1813CB3}"/>
    <cellStyle name="Normal 11 3 2 2 2 12" xfId="26844" xr:uid="{984E8E1F-BED1-4ED4-AB31-ABC9E99686A4}"/>
    <cellStyle name="Normal 11 3 2 2 2 12 2" xfId="52833" xr:uid="{CD1CA930-DE80-43FA-AB46-16A130600141}"/>
    <cellStyle name="Normal 11 3 2 2 2 13" xfId="1783" xr:uid="{00000000-0005-0000-0000-000060100000}"/>
    <cellStyle name="Normal 11 3 2 2 2 13 2" xfId="54236" xr:uid="{F6235355-2F02-490D-87B0-6ED54C1F8DCD}"/>
    <cellStyle name="Normal 11 3 2 2 2 14" xfId="28277" xr:uid="{309B77A5-E3E6-43DD-A0D4-B73EE69B904A}"/>
    <cellStyle name="Normal 11 3 2 2 2 2" xfId="3642" xr:uid="{00000000-0005-0000-0000-000062100000}"/>
    <cellStyle name="Normal 11 3 2 2 2 2 2" xfId="5846" xr:uid="{00000000-0005-0000-0000-000063100000}"/>
    <cellStyle name="Normal 11 3 2 2 2 2 2 2" xfId="22235" xr:uid="{9A49C17E-0FA9-48B8-9A57-9C1B25A2F865}"/>
    <cellStyle name="Normal 11 3 2 2 2 2 2 2 2" xfId="48224" xr:uid="{0A2BB873-E553-42DD-803E-108D96CBB43C}"/>
    <cellStyle name="Normal 11 3 2 2 2 2 2 3" xfId="14115" xr:uid="{E60D6024-61A8-4589-8BDE-0C231331EDD9}"/>
    <cellStyle name="Normal 11 3 2 2 2 2 2 3 2" xfId="40104" xr:uid="{8CA4908C-249D-4CF9-B29D-329EAF6B2822}"/>
    <cellStyle name="Normal 11 3 2 2 2 2 2 4" xfId="31951" xr:uid="{3E0FA5FA-D6DD-4FB6-B0DC-5EC2499A2647}"/>
    <cellStyle name="Normal 11 3 2 2 2 2 3" xfId="8678" xr:uid="{00000000-0005-0000-0000-000064100000}"/>
    <cellStyle name="Normal 11 3 2 2 2 2 3 2" xfId="25009" xr:uid="{36538BB3-35C1-4A3D-90B5-5BE42C91A87F}"/>
    <cellStyle name="Normal 11 3 2 2 2 2 3 2 2" xfId="50998" xr:uid="{5400B53C-D4D7-4FB1-B6AD-34D758037C4F}"/>
    <cellStyle name="Normal 11 3 2 2 2 2 3 3" xfId="16889" xr:uid="{D9805AF7-00DE-4431-9546-F772A0216ADF}"/>
    <cellStyle name="Normal 11 3 2 2 2 2 3 3 2" xfId="42878" xr:uid="{218506A4-6413-4F61-B652-B7DE14F26070}"/>
    <cellStyle name="Normal 11 3 2 2 2 2 3 4" xfId="34725" xr:uid="{E7958D78-D94A-4E50-87BD-A7B1DD09F7E0}"/>
    <cellStyle name="Normal 11 3 2 2 2 2 4" xfId="20114" xr:uid="{54887589-2AA2-420D-978E-23851B10ED70}"/>
    <cellStyle name="Normal 11 3 2 2 2 2 4 2" xfId="46103" xr:uid="{F9D8B4E3-42B4-4696-9F74-B4CB1C98F45B}"/>
    <cellStyle name="Normal 11 3 2 2 2 2 5" xfId="11994" xr:uid="{D4F7D734-87E0-432B-BC69-A552F7843329}"/>
    <cellStyle name="Normal 11 3 2 2 2 2 5 2" xfId="37983" xr:uid="{56A64E8C-6C30-4C4A-A03D-65C06E02CF07}"/>
    <cellStyle name="Normal 11 3 2 2 2 2 6" xfId="27579" xr:uid="{C51FB53A-FBF1-4C43-BF99-89952FA51331}"/>
    <cellStyle name="Normal 11 3 2 2 2 2 6 2" xfId="53568" xr:uid="{C27F4990-A811-4EE7-B502-4E9088B3DBAB}"/>
    <cellStyle name="Normal 11 3 2 2 2 2 7" xfId="29825" xr:uid="{F8CAD224-44C9-4678-9F48-6CF7E89A3EE4}"/>
    <cellStyle name="Normal 11 3 2 2 2 3" xfId="4367" xr:uid="{00000000-0005-0000-0000-000065100000}"/>
    <cellStyle name="Normal 11 3 2 2 2 3 2" xfId="20776" xr:uid="{23BEC752-84F9-425A-9DA8-E18E855C1705}"/>
    <cellStyle name="Normal 11 3 2 2 2 3 2 2" xfId="46765" xr:uid="{784D542D-F1D6-4788-9CB1-D73221CFC527}"/>
    <cellStyle name="Normal 11 3 2 2 2 3 3" xfId="12656" xr:uid="{00CCE8C2-8E21-40CE-826C-B7CD59CB2C9A}"/>
    <cellStyle name="Normal 11 3 2 2 2 3 3 2" xfId="38645" xr:uid="{DCFBED0F-58B5-4B85-AE26-CDDD3E47C42A}"/>
    <cellStyle name="Normal 11 3 2 2 2 3 4" xfId="30490" xr:uid="{86DD4037-734C-45DF-B219-F81131607726}"/>
    <cellStyle name="Normal 11 3 2 2 2 4" xfId="5103" xr:uid="{00000000-0005-0000-0000-000066100000}"/>
    <cellStyle name="Normal 11 3 2 2 2 4 2" xfId="21500" xr:uid="{D562BED7-7954-4DBC-8EE4-D38FDA5EAC30}"/>
    <cellStyle name="Normal 11 3 2 2 2 4 2 2" xfId="47489" xr:uid="{C5A41F85-1CA6-4F09-A3A7-4CDFCB1A29D4}"/>
    <cellStyle name="Normal 11 3 2 2 2 4 3" xfId="13380" xr:uid="{EEB17DB8-A7C8-46C0-BE5D-D8DC1C2647D9}"/>
    <cellStyle name="Normal 11 3 2 2 2 4 3 2" xfId="39369" xr:uid="{0DF7D1A8-21A3-4D8D-9D87-74FC6A9D5160}"/>
    <cellStyle name="Normal 11 3 2 2 2 4 4" xfId="31216" xr:uid="{957887F3-FEE4-4E2E-A94C-2813DB1DBC13}"/>
    <cellStyle name="Normal 11 3 2 2 2 5" xfId="6563" xr:uid="{00000000-0005-0000-0000-000067100000}"/>
    <cellStyle name="Normal 11 3 2 2 2 5 2" xfId="22897" xr:uid="{72C730C0-8D5E-4CC2-8660-F979D106784F}"/>
    <cellStyle name="Normal 11 3 2 2 2 5 2 2" xfId="48886" xr:uid="{ED4A030E-D3D9-4ABF-9A84-7864F6560B88}"/>
    <cellStyle name="Normal 11 3 2 2 2 5 3" xfId="14777" xr:uid="{A72402D5-3E21-4F08-9274-D9F09A62BF32}"/>
    <cellStyle name="Normal 11 3 2 2 2 5 3 2" xfId="40766" xr:uid="{C37CAC2F-223C-4364-A431-0E9EC3A42125}"/>
    <cellStyle name="Normal 11 3 2 2 2 5 4" xfId="32613" xr:uid="{30FD8C18-D4E1-45C4-8423-78FBD46861CF}"/>
    <cellStyle name="Normal 11 3 2 2 2 6" xfId="7219" xr:uid="{00000000-0005-0000-0000-000068100000}"/>
    <cellStyle name="Normal 11 3 2 2 2 6 2" xfId="23550" xr:uid="{5C80F5D2-8957-4FEA-B07C-77479E4FCF18}"/>
    <cellStyle name="Normal 11 3 2 2 2 6 2 2" xfId="49539" xr:uid="{610D12AF-2FF6-4971-BBE6-FCA2D3DB97AD}"/>
    <cellStyle name="Normal 11 3 2 2 2 6 3" xfId="15430" xr:uid="{A37AF9C9-B0C1-4333-883E-F7A15F2D0FD2}"/>
    <cellStyle name="Normal 11 3 2 2 2 6 3 2" xfId="41419" xr:uid="{5252FE68-3E00-4916-8C91-752263B85A72}"/>
    <cellStyle name="Normal 11 3 2 2 2 6 4" xfId="33266" xr:uid="{40C96AB8-A82C-4F1B-927F-BFDA6A2B01D0}"/>
    <cellStyle name="Normal 11 3 2 2 2 7" xfId="7943" xr:uid="{00000000-0005-0000-0000-000069100000}"/>
    <cellStyle name="Normal 11 3 2 2 2 7 2" xfId="24274" xr:uid="{BEFF5117-9990-4F75-A435-B6ECD35696DD}"/>
    <cellStyle name="Normal 11 3 2 2 2 7 2 2" xfId="50263" xr:uid="{26B8AB61-FB74-43CC-BCFC-DD66E4A6326C}"/>
    <cellStyle name="Normal 11 3 2 2 2 7 3" xfId="16154" xr:uid="{BFE6D318-2FB8-4A83-A159-CC216D82E0B6}"/>
    <cellStyle name="Normal 11 3 2 2 2 7 3 2" xfId="42143" xr:uid="{9DC2204C-9EF1-421D-87B1-7A61C6E6F51A}"/>
    <cellStyle name="Normal 11 3 2 2 2 7 4" xfId="33990" xr:uid="{4ECCC0C0-CDFC-4E33-90D9-602020046112}"/>
    <cellStyle name="Normal 11 3 2 2 2 8" xfId="9743" xr:uid="{00000000-0005-0000-0000-00006A100000}"/>
    <cellStyle name="Normal 11 3 2 2 2 8 2" xfId="26024" xr:uid="{D4F10DF2-286E-47F9-828C-424F59049C1B}"/>
    <cellStyle name="Normal 11 3 2 2 2 8 2 2" xfId="52013" xr:uid="{19FE1BE7-4B69-4438-81DC-939D89056B8F}"/>
    <cellStyle name="Normal 11 3 2 2 2 8 3" xfId="17904" xr:uid="{A0BBBA9C-7960-41A2-818B-CE46BC673792}"/>
    <cellStyle name="Normal 11 3 2 2 2 8 3 2" xfId="43893" xr:uid="{8AED74C6-B68A-4391-950D-A498B8C7958E}"/>
    <cellStyle name="Normal 11 3 2 2 2 8 4" xfId="35741" xr:uid="{6BBCE3F6-E70D-42A4-BC79-EDF85DD33F98}"/>
    <cellStyle name="Normal 11 3 2 2 2 9" xfId="10527" xr:uid="{00000000-0005-0000-0000-00006B100000}"/>
    <cellStyle name="Normal 11 3 2 2 2 9 2" xfId="18650" xr:uid="{1EAE5023-5523-405B-82A0-4A00BE308EDB}"/>
    <cellStyle name="Normal 11 3 2 2 2 9 2 2" xfId="44639" xr:uid="{E0180192-614C-469A-BBBB-917A8D2503F1}"/>
    <cellStyle name="Normal 11 3 2 2 2 9 3" xfId="36516" xr:uid="{8D27DA30-64DD-4394-BE32-A6117EBEF4A2}"/>
    <cellStyle name="Normal 11 3 2 2 3" xfId="814" xr:uid="{8094C361-8557-4FE6-B3CD-E35CE6877F69}"/>
    <cellStyle name="Normal 11 3 2 2 3 2" xfId="5549" xr:uid="{00000000-0005-0000-0000-00006D100000}"/>
    <cellStyle name="Normal 11 3 2 2 3 2 2" xfId="21938" xr:uid="{7104377F-7A4C-44C7-832A-9F369CC536F4}"/>
    <cellStyle name="Normal 11 3 2 2 3 2 2 2" xfId="47927" xr:uid="{FF8A5B88-1AC4-4D00-B803-0401A4E2B594}"/>
    <cellStyle name="Normal 11 3 2 2 3 2 3" xfId="13818" xr:uid="{B23DD0BC-1F2C-429D-8CB0-CE56264B990D}"/>
    <cellStyle name="Normal 11 3 2 2 3 2 3 2" xfId="39807" xr:uid="{915E77CD-FB4F-477F-8342-9ACC38CFECE4}"/>
    <cellStyle name="Normal 11 3 2 2 3 2 4" xfId="31654" xr:uid="{CBC19B52-24F6-4617-A77F-6159973B908F}"/>
    <cellStyle name="Normal 11 3 2 2 3 3" xfId="8381" xr:uid="{00000000-0005-0000-0000-00006E100000}"/>
    <cellStyle name="Normal 11 3 2 2 3 3 2" xfId="24712" xr:uid="{9EBF94F1-C6C9-475B-99CB-3629591BF01F}"/>
    <cellStyle name="Normal 11 3 2 2 3 3 2 2" xfId="50701" xr:uid="{F1250F9A-1289-42D0-B8F9-F68F7DE9B973}"/>
    <cellStyle name="Normal 11 3 2 2 3 3 3" xfId="16592" xr:uid="{96AEEC17-20E1-4F75-8E4B-7A56A504A651}"/>
    <cellStyle name="Normal 11 3 2 2 3 3 3 2" xfId="42581" xr:uid="{CA272D70-93C7-415F-B1DD-FA1B548887FE}"/>
    <cellStyle name="Normal 11 3 2 2 3 3 4" xfId="34428" xr:uid="{AD0E410E-5C27-49FE-B7CB-57B0EC2E8775}"/>
    <cellStyle name="Normal 11 3 2 2 3 4" xfId="9444" xr:uid="{00000000-0005-0000-0000-00006F100000}"/>
    <cellStyle name="Normal 11 3 2 2 3 4 2" xfId="25729" xr:uid="{061E72BE-F999-442B-97FD-6ED0CB9511F5}"/>
    <cellStyle name="Normal 11 3 2 2 3 4 2 2" xfId="51718" xr:uid="{43186E71-B134-4709-B648-7893C8C05CFA}"/>
    <cellStyle name="Normal 11 3 2 2 3 4 3" xfId="17609" xr:uid="{2AAF81B0-43DE-4104-8DAC-5148B4F02638}"/>
    <cellStyle name="Normal 11 3 2 2 3 4 3 2" xfId="43598" xr:uid="{3B3BA5E3-9296-4861-80B1-AD3F37BB8CC2}"/>
    <cellStyle name="Normal 11 3 2 2 3 4 4" xfId="35446" xr:uid="{9C649570-8D98-4E2D-9041-184B8DF4B02E}"/>
    <cellStyle name="Normal 11 3 2 2 3 5" xfId="19817" xr:uid="{CD14AB91-042B-41D2-A5E0-049895C8C3CD}"/>
    <cellStyle name="Normal 11 3 2 2 3 5 2" xfId="45806" xr:uid="{13DE34E3-586F-4F2F-9E34-6B5C9773EC40}"/>
    <cellStyle name="Normal 11 3 2 2 3 6" xfId="11697" xr:uid="{0F9EA71F-85C8-4E1B-8738-39B3EC9603A9}"/>
    <cellStyle name="Normal 11 3 2 2 3 6 2" xfId="37686" xr:uid="{AAB01923-A0D8-4375-9A7B-2303BD023E3A}"/>
    <cellStyle name="Normal 11 3 2 2 3 7" xfId="27282" xr:uid="{12C75363-C479-4EFC-8BBB-4B903F897304}"/>
    <cellStyle name="Normal 11 3 2 2 3 7 2" xfId="53271" xr:uid="{A7EC96E3-9AD6-46A5-8F14-0443DC480753}"/>
    <cellStyle name="Normal 11 3 2 2 3 8" xfId="3344" xr:uid="{00000000-0005-0000-0000-00006C100000}"/>
    <cellStyle name="Normal 11 3 2 2 3 9" xfId="29527" xr:uid="{2AFDACA6-85D8-414B-BFD1-6356FF90B109}"/>
    <cellStyle name="Normal 11 3 2 2 4" xfId="4062" xr:uid="{00000000-0005-0000-0000-000070100000}"/>
    <cellStyle name="Normal 11 3 2 2 4 2" xfId="20483" xr:uid="{76D2F25F-02CA-4289-AFD1-40DA13E804E9}"/>
    <cellStyle name="Normal 11 3 2 2 4 2 2" xfId="46472" xr:uid="{7B3079C9-B834-43FA-AA84-15E052EF8D7D}"/>
    <cellStyle name="Normal 11 3 2 2 4 3" xfId="12363" xr:uid="{6397C8E3-966E-43C9-960E-11DC89B69D35}"/>
    <cellStyle name="Normal 11 3 2 2 4 3 2" xfId="38352" xr:uid="{18E8AC48-7524-4973-B24E-782484213B3B}"/>
    <cellStyle name="Normal 11 3 2 2 4 4" xfId="30197" xr:uid="{DF8B9D5C-0113-4667-AE55-BF1D7F83F074}"/>
    <cellStyle name="Normal 11 3 2 2 5" xfId="4723" xr:uid="{00000000-0005-0000-0000-000071100000}"/>
    <cellStyle name="Normal 11 3 2 2 5 2" xfId="21129" xr:uid="{0E589E7A-6AE1-4A7A-B231-E4FCB1D17E38}"/>
    <cellStyle name="Normal 11 3 2 2 5 2 2" xfId="47118" xr:uid="{C99B664D-1F33-46C0-845D-9ADB3E9BA9DC}"/>
    <cellStyle name="Normal 11 3 2 2 5 3" xfId="13009" xr:uid="{EA5DA130-5D96-4E13-98E4-A0F448D865D8}"/>
    <cellStyle name="Normal 11 3 2 2 5 3 2" xfId="38998" xr:uid="{2C5F8710-4D72-4B3A-A1DC-CF81684BE307}"/>
    <cellStyle name="Normal 11 3 2 2 5 4" xfId="30843" xr:uid="{73C04B97-29ED-4417-930C-B141E8DBC86F}"/>
    <cellStyle name="Normal 11 3 2 2 6" xfId="6259" xr:uid="{00000000-0005-0000-0000-000072100000}"/>
    <cellStyle name="Normal 11 3 2 2 6 2" xfId="22604" xr:uid="{DFD4C99D-6E6A-460E-8D5D-1C50346253FA}"/>
    <cellStyle name="Normal 11 3 2 2 6 2 2" xfId="48593" xr:uid="{CA48968F-41E3-4FDF-9691-4B36F7F4FEBC}"/>
    <cellStyle name="Normal 11 3 2 2 6 3" xfId="14484" xr:uid="{F0606E56-E681-4866-808D-2D0FC1E5EE70}"/>
    <cellStyle name="Normal 11 3 2 2 6 3 2" xfId="40473" xr:uid="{748F7AD6-BFA0-4A0C-A2EC-DD0F5112C045}"/>
    <cellStyle name="Normal 11 3 2 2 6 4" xfId="32320" xr:uid="{F9199093-025F-44C7-ACC4-6EA6F61F38B6}"/>
    <cellStyle name="Normal 11 3 2 2 7" xfId="6926" xr:uid="{00000000-0005-0000-0000-000073100000}"/>
    <cellStyle name="Normal 11 3 2 2 7 2" xfId="23257" xr:uid="{DC002258-D886-4AD2-8DB6-78FA769A8B34}"/>
    <cellStyle name="Normal 11 3 2 2 7 2 2" xfId="49246" xr:uid="{FFF51EED-B49C-4203-955E-78B61A56B63B}"/>
    <cellStyle name="Normal 11 3 2 2 7 3" xfId="15137" xr:uid="{FBE45284-F814-4E04-96F1-3617595C6A96}"/>
    <cellStyle name="Normal 11 3 2 2 7 3 2" xfId="41126" xr:uid="{9D7E3270-599F-495F-A4A6-FF20789B40FB}"/>
    <cellStyle name="Normal 11 3 2 2 7 4" xfId="32973" xr:uid="{C1CF7E8B-055F-41D0-B48B-1E4DA335FFA2}"/>
    <cellStyle name="Normal 11 3 2 2 8" xfId="7572" xr:uid="{00000000-0005-0000-0000-000074100000}"/>
    <cellStyle name="Normal 11 3 2 2 8 2" xfId="23903" xr:uid="{3E686A03-DAB3-4D57-8F41-74B58729CADC}"/>
    <cellStyle name="Normal 11 3 2 2 8 2 2" xfId="49892" xr:uid="{94B17F73-26CE-4F34-998D-EAE3D1B61A87}"/>
    <cellStyle name="Normal 11 3 2 2 8 3" xfId="15783" xr:uid="{4607BB50-7EE0-4EFD-A2AF-ED3B3CE9C564}"/>
    <cellStyle name="Normal 11 3 2 2 8 3 2" xfId="41772" xr:uid="{C41104BF-385A-475F-9300-82498613A3F7}"/>
    <cellStyle name="Normal 11 3 2 2 8 4" xfId="33619" xr:uid="{279BA079-A955-40D6-A14C-28E5E41A4188}"/>
    <cellStyle name="Normal 11 3 2 2 9" xfId="8928" xr:uid="{00000000-0005-0000-0000-000075100000}"/>
    <cellStyle name="Normal 11 3 2 2 9 2" xfId="25259" xr:uid="{B309634B-A651-46E2-8AE3-347744E7DD71}"/>
    <cellStyle name="Normal 11 3 2 2 9 2 2" xfId="51248" xr:uid="{616AB38B-857C-4781-BAAE-966CC478440D}"/>
    <cellStyle name="Normal 11 3 2 2 9 3" xfId="17139" xr:uid="{D3FC5F3C-3C8F-4269-9AAA-E6C1FAFE95F0}"/>
    <cellStyle name="Normal 11 3 2 2 9 3 2" xfId="43128" xr:uid="{EE4AF69C-D143-493F-B837-77A0B33A707B}"/>
    <cellStyle name="Normal 11 3 2 2 9 4" xfId="34975" xr:uid="{568159A0-A168-4A69-808D-D7AC5A9DB6A1}"/>
    <cellStyle name="Normal 11 3 2 3" xfId="975" xr:uid="{05394F2F-92EE-4AEF-AE54-78ED7D82270B}"/>
    <cellStyle name="Normal 11 3 2 3 10" xfId="2894" xr:uid="{00000000-0005-0000-0000-000077100000}"/>
    <cellStyle name="Normal 11 3 2 3 10 2" xfId="19378" xr:uid="{3B265E5B-E2C4-4E72-804D-D461A75963BE}"/>
    <cellStyle name="Normal 11 3 2 3 10 2 2" xfId="45367" xr:uid="{5A63CF8A-F590-46D0-8A3F-B9F4048001B9}"/>
    <cellStyle name="Normal 11 3 2 3 10 3" xfId="29085" xr:uid="{0EB7C181-C06E-477A-AC4E-AC454FC05ABF}"/>
    <cellStyle name="Normal 11 3 2 3 11" xfId="11258" xr:uid="{14332B68-0F93-4F02-9666-E542DA3F4CB2}"/>
    <cellStyle name="Normal 11 3 2 3 11 2" xfId="37247" xr:uid="{2E3A3751-00CC-4F05-91C2-90852F86D1E6}"/>
    <cellStyle name="Normal 11 3 2 3 12" xfId="26843" xr:uid="{317226C7-29B9-4D70-9C88-B816745DF570}"/>
    <cellStyle name="Normal 11 3 2 3 12 2" xfId="52832" xr:uid="{01D803D4-7C1F-4095-A1A3-1F18A1AF8BCF}"/>
    <cellStyle name="Normal 11 3 2 3 13" xfId="1644" xr:uid="{00000000-0005-0000-0000-000076100000}"/>
    <cellStyle name="Normal 11 3 2 3 13 2" xfId="54097" xr:uid="{D0705F2E-A44A-479E-AE96-2CD6B324CAFC}"/>
    <cellStyle name="Normal 11 3 2 3 14" xfId="28138" xr:uid="{6F26D6B0-1E8F-4244-9411-6CB3F19CC111}"/>
    <cellStyle name="Normal 11 3 2 3 2" xfId="3497" xr:uid="{00000000-0005-0000-0000-000078100000}"/>
    <cellStyle name="Normal 11 3 2 3 2 2" xfId="5701" xr:uid="{00000000-0005-0000-0000-000079100000}"/>
    <cellStyle name="Normal 11 3 2 3 2 2 2" xfId="22090" xr:uid="{9FAADE84-6A08-42FD-99A8-03C1E24C630F}"/>
    <cellStyle name="Normal 11 3 2 3 2 2 2 2" xfId="48079" xr:uid="{08DD7A2F-7194-46BF-A8D7-4241A7F6A5B0}"/>
    <cellStyle name="Normal 11 3 2 3 2 2 3" xfId="13970" xr:uid="{84A10E83-CBEA-4A53-B34F-07B34690C079}"/>
    <cellStyle name="Normal 11 3 2 3 2 2 3 2" xfId="39959" xr:uid="{12C72741-D043-476A-886A-9B8E17772D1A}"/>
    <cellStyle name="Normal 11 3 2 3 2 2 4" xfId="31806" xr:uid="{03F0D742-263E-4B29-9F79-51A44843F6BB}"/>
    <cellStyle name="Normal 11 3 2 3 2 3" xfId="8533" xr:uid="{00000000-0005-0000-0000-00007A100000}"/>
    <cellStyle name="Normal 11 3 2 3 2 3 2" xfId="24864" xr:uid="{B189E521-EBA1-4150-B765-D8012DDD4A06}"/>
    <cellStyle name="Normal 11 3 2 3 2 3 2 2" xfId="50853" xr:uid="{6545F063-389B-4055-B160-20D3A7B41239}"/>
    <cellStyle name="Normal 11 3 2 3 2 3 3" xfId="16744" xr:uid="{ACF90D87-38BF-4A6B-ABF7-B02BFFBF6FD2}"/>
    <cellStyle name="Normal 11 3 2 3 2 3 3 2" xfId="42733" xr:uid="{EEEAF13C-80B4-4FC5-82BA-AED2A387D720}"/>
    <cellStyle name="Normal 11 3 2 3 2 3 4" xfId="34580" xr:uid="{6881D0C0-5393-493B-A401-5F48AF768263}"/>
    <cellStyle name="Normal 11 3 2 3 2 4" xfId="19969" xr:uid="{EC2B4251-0C5A-4B48-BF3B-8D8125D21CC8}"/>
    <cellStyle name="Normal 11 3 2 3 2 4 2" xfId="45958" xr:uid="{039E1CC9-E645-47F8-9732-68E9D2D7E0C8}"/>
    <cellStyle name="Normal 11 3 2 3 2 5" xfId="11849" xr:uid="{4D76A97F-8018-4F10-B8A0-ABE596AD1ECA}"/>
    <cellStyle name="Normal 11 3 2 3 2 5 2" xfId="37838" xr:uid="{50D493A7-33EF-4855-B652-CE91F6B5B84D}"/>
    <cellStyle name="Normal 11 3 2 3 2 6" xfId="27434" xr:uid="{8D3B45B7-0B8D-4EC3-84F1-4FCEE5BAA162}"/>
    <cellStyle name="Normal 11 3 2 3 2 6 2" xfId="53423" xr:uid="{C2B0D02E-E9CD-4505-BE32-E0CA8BC7AF54}"/>
    <cellStyle name="Normal 11 3 2 3 2 7" xfId="29680" xr:uid="{184B8D88-B447-4B14-910F-B750A3B448F5}"/>
    <cellStyle name="Normal 11 3 2 3 3" xfId="4223" xr:uid="{00000000-0005-0000-0000-00007B100000}"/>
    <cellStyle name="Normal 11 3 2 3 3 2" xfId="20637" xr:uid="{C2D57359-74D4-4932-9A84-419A3F257FE8}"/>
    <cellStyle name="Normal 11 3 2 3 3 2 2" xfId="46626" xr:uid="{1BC88344-D363-45F7-98C1-547E466DFA17}"/>
    <cellStyle name="Normal 11 3 2 3 3 3" xfId="12517" xr:uid="{C2FBCFD4-0DEF-45F0-959F-D37DB4724D5B}"/>
    <cellStyle name="Normal 11 3 2 3 3 3 2" xfId="38506" xr:uid="{1B05ADCA-A94C-4A8F-9357-47FD8AFC362E}"/>
    <cellStyle name="Normal 11 3 2 3 3 4" xfId="30351" xr:uid="{7324365C-8BAB-462B-A484-DC9A5750E712}"/>
    <cellStyle name="Normal 11 3 2 3 4" xfId="5102" xr:uid="{00000000-0005-0000-0000-00007C100000}"/>
    <cellStyle name="Normal 11 3 2 3 4 2" xfId="21499" xr:uid="{71A9AA44-80BD-4B5D-B27D-A4285BE7AF9C}"/>
    <cellStyle name="Normal 11 3 2 3 4 2 2" xfId="47488" xr:uid="{A15B2C24-A974-422C-891B-B01AC2009470}"/>
    <cellStyle name="Normal 11 3 2 3 4 3" xfId="13379" xr:uid="{74A45E87-634F-48AE-AD7C-5FACDA8B6AE5}"/>
    <cellStyle name="Normal 11 3 2 3 4 3 2" xfId="39368" xr:uid="{031B7AC6-C0F2-4D17-8B1A-1805ACE7604B}"/>
    <cellStyle name="Normal 11 3 2 3 4 4" xfId="31215" xr:uid="{5C75D42E-3D04-4E4B-A5A7-E068D80C614A}"/>
    <cellStyle name="Normal 11 3 2 3 5" xfId="6419" xr:uid="{00000000-0005-0000-0000-00007D100000}"/>
    <cellStyle name="Normal 11 3 2 3 5 2" xfId="22758" xr:uid="{F4078796-33D5-494A-9C8F-58968FCB237F}"/>
    <cellStyle name="Normal 11 3 2 3 5 2 2" xfId="48747" xr:uid="{9493597C-A159-4716-8A4D-E44DCB8BAAB8}"/>
    <cellStyle name="Normal 11 3 2 3 5 3" xfId="14638" xr:uid="{22FBB1D3-9FA7-46C6-BCA0-961B10FF04D8}"/>
    <cellStyle name="Normal 11 3 2 3 5 3 2" xfId="40627" xr:uid="{FACD9AE9-FD9D-4DE3-879E-846087C84C34}"/>
    <cellStyle name="Normal 11 3 2 3 5 4" xfId="32474" xr:uid="{21DDDF5C-D1E1-4AD7-A334-E57AB28F5CCA}"/>
    <cellStyle name="Normal 11 3 2 3 6" xfId="7080" xr:uid="{00000000-0005-0000-0000-00007E100000}"/>
    <cellStyle name="Normal 11 3 2 3 6 2" xfId="23411" xr:uid="{C6F8C253-619A-4E91-8FF0-F119ABB1E13A}"/>
    <cellStyle name="Normal 11 3 2 3 6 2 2" xfId="49400" xr:uid="{D235B29A-84D9-43CB-A1A0-B1A610B993E1}"/>
    <cellStyle name="Normal 11 3 2 3 6 3" xfId="15291" xr:uid="{5A49B27D-3D35-4E42-BAEF-5EB40A3F8848}"/>
    <cellStyle name="Normal 11 3 2 3 6 3 2" xfId="41280" xr:uid="{212C0ABB-4C0B-4AC4-842C-313AA486716F}"/>
    <cellStyle name="Normal 11 3 2 3 6 4" xfId="33127" xr:uid="{C72F2918-2737-4042-AAF5-8C8467046A4F}"/>
    <cellStyle name="Normal 11 3 2 3 7" xfId="7942" xr:uid="{00000000-0005-0000-0000-00007F100000}"/>
    <cellStyle name="Normal 11 3 2 3 7 2" xfId="24273" xr:uid="{6C8A5DBA-64B4-4B2D-B74A-2B6E28DE1075}"/>
    <cellStyle name="Normal 11 3 2 3 7 2 2" xfId="50262" xr:uid="{A314DC62-0B06-4E09-9F73-BA5500875C49}"/>
    <cellStyle name="Normal 11 3 2 3 7 3" xfId="16153" xr:uid="{24F75D39-4FA8-4A55-81DF-A443DBACCD1D}"/>
    <cellStyle name="Normal 11 3 2 3 7 3 2" xfId="42142" xr:uid="{1AF9EABF-9659-479E-9BF3-FE6D5B8711BF}"/>
    <cellStyle name="Normal 11 3 2 3 7 4" xfId="33989" xr:uid="{DFCBEBC0-59C6-4516-AD54-E85D60DD1070}"/>
    <cellStyle name="Normal 11 3 2 3 8" xfId="9602" xr:uid="{00000000-0005-0000-0000-000080100000}"/>
    <cellStyle name="Normal 11 3 2 3 8 2" xfId="25884" xr:uid="{02017AF1-1295-45C7-9675-196670B1EA5E}"/>
    <cellStyle name="Normal 11 3 2 3 8 2 2" xfId="51873" xr:uid="{28DB6FAB-E11D-410B-8177-34AB272C6358}"/>
    <cellStyle name="Normal 11 3 2 3 8 3" xfId="17764" xr:uid="{1BAE9B2D-E7AE-4747-B615-D06F6983C3EE}"/>
    <cellStyle name="Normal 11 3 2 3 8 3 2" xfId="43753" xr:uid="{97A7192A-95F6-4B1B-BF0A-A2FBA88D067B}"/>
    <cellStyle name="Normal 11 3 2 3 8 4" xfId="35601" xr:uid="{C474FF35-E596-4FC4-A6B2-8D9050E43DEC}"/>
    <cellStyle name="Normal 11 3 2 3 9" xfId="10388" xr:uid="{00000000-0005-0000-0000-000081100000}"/>
    <cellStyle name="Normal 11 3 2 3 9 2" xfId="18511" xr:uid="{5EC391D4-FCDD-47D5-8391-68D73D7A2CE7}"/>
    <cellStyle name="Normal 11 3 2 3 9 2 2" xfId="44500" xr:uid="{05F726A6-63F0-480E-83E1-9BB06172F0C7}"/>
    <cellStyle name="Normal 11 3 2 3 9 3" xfId="36377" xr:uid="{17691C2D-E299-482C-AB7E-EDBC94C3B603}"/>
    <cellStyle name="Normal 11 3 2 4" xfId="641" xr:uid="{B8D5696D-96E6-464C-B934-626AF58D7569}"/>
    <cellStyle name="Normal 11 3 2 4 2" xfId="5406" xr:uid="{00000000-0005-0000-0000-000083100000}"/>
    <cellStyle name="Normal 11 3 2 4 2 2" xfId="21795" xr:uid="{735DAB87-13F1-421D-8B86-7049BC32C229}"/>
    <cellStyle name="Normal 11 3 2 4 2 2 2" xfId="47784" xr:uid="{EBE44427-ADA3-49D6-B192-4AF16AD730FA}"/>
    <cellStyle name="Normal 11 3 2 4 2 3" xfId="13675" xr:uid="{34333238-1623-41F5-B4A6-27D985711014}"/>
    <cellStyle name="Normal 11 3 2 4 2 3 2" xfId="39664" xr:uid="{1B9A476E-6C1D-40B8-9CF0-6CBB1E5CDAA6}"/>
    <cellStyle name="Normal 11 3 2 4 2 4" xfId="31511" xr:uid="{F0F253AF-8695-4C32-9FD7-63689C3F77D7}"/>
    <cellStyle name="Normal 11 3 2 4 3" xfId="8238" xr:uid="{00000000-0005-0000-0000-000084100000}"/>
    <cellStyle name="Normal 11 3 2 4 3 2" xfId="24569" xr:uid="{F0357537-618F-47D2-BA92-23F23F8B9C70}"/>
    <cellStyle name="Normal 11 3 2 4 3 2 2" xfId="50558" xr:uid="{1399F114-47A3-4352-AF34-47888108FD71}"/>
    <cellStyle name="Normal 11 3 2 4 3 3" xfId="16449" xr:uid="{ECD33A1C-6420-49F9-BA3E-671514CB4804}"/>
    <cellStyle name="Normal 11 3 2 4 3 3 2" xfId="42438" xr:uid="{70CA1C80-D94F-4E33-9BB9-D9118A3A4941}"/>
    <cellStyle name="Normal 11 3 2 4 3 4" xfId="34285" xr:uid="{F9CDB328-5A10-41F3-A3DA-4AC575C76163}"/>
    <cellStyle name="Normal 11 3 2 4 4" xfId="9295" xr:uid="{00000000-0005-0000-0000-000085100000}"/>
    <cellStyle name="Normal 11 3 2 4 4 2" xfId="25585" xr:uid="{18338AA5-F870-4D3E-820D-4B99C49E8231}"/>
    <cellStyle name="Normal 11 3 2 4 4 2 2" xfId="51574" xr:uid="{06815055-AF66-409A-80EE-9A9FB83C6769}"/>
    <cellStyle name="Normal 11 3 2 4 4 3" xfId="17465" xr:uid="{701F226E-5201-431E-B2F3-9EE6830E904F}"/>
    <cellStyle name="Normal 11 3 2 4 4 3 2" xfId="43454" xr:uid="{4ED50F03-3DCC-420A-A0EA-C2241C67EC43}"/>
    <cellStyle name="Normal 11 3 2 4 4 4" xfId="35302" xr:uid="{C94A2101-F8BC-4A16-88C0-401F92C4CCB0}"/>
    <cellStyle name="Normal 11 3 2 4 5" xfId="19674" xr:uid="{58C060A9-0F2F-493E-9F1D-4BCC9AF501F2}"/>
    <cellStyle name="Normal 11 3 2 4 5 2" xfId="45663" xr:uid="{2C78336A-2601-41C9-B208-8531F53DA341}"/>
    <cellStyle name="Normal 11 3 2 4 6" xfId="11554" xr:uid="{5F1789EA-C088-434E-BB4D-618A74F4AE9B}"/>
    <cellStyle name="Normal 11 3 2 4 6 2" xfId="37543" xr:uid="{F2E73628-5506-4AC9-B632-65925D005EDA}"/>
    <cellStyle name="Normal 11 3 2 4 7" xfId="27139" xr:uid="{7399179F-F0A6-4326-81B7-C0B1F8CBADF1}"/>
    <cellStyle name="Normal 11 3 2 4 7 2" xfId="53128" xr:uid="{CF1A4B74-1AA6-479B-AE9A-8ABCDB90B0AB}"/>
    <cellStyle name="Normal 11 3 2 4 8" xfId="3200" xr:uid="{00000000-0005-0000-0000-000082100000}"/>
    <cellStyle name="Normal 11 3 2 4 9" xfId="29384" xr:uid="{BAE3D90D-B001-4EDA-85B5-FA72AEB2A594}"/>
    <cellStyle name="Normal 11 3 2 5" xfId="3890" xr:uid="{00000000-0005-0000-0000-000086100000}"/>
    <cellStyle name="Normal 11 3 2 5 2" xfId="20340" xr:uid="{8FD245E0-9A7C-41C5-96C4-5985AE03A9C2}"/>
    <cellStyle name="Normal 11 3 2 5 2 2" xfId="46329" xr:uid="{2243252C-9830-4F5B-9697-311154238CF6}"/>
    <cellStyle name="Normal 11 3 2 5 3" xfId="12220" xr:uid="{707531C1-7ACE-4284-801E-707E7847920F}"/>
    <cellStyle name="Normal 11 3 2 5 3 2" xfId="38209" xr:uid="{EC3DD2D4-139C-4A5D-8E19-3DC3E7280BFD}"/>
    <cellStyle name="Normal 11 3 2 5 4" xfId="30054" xr:uid="{C4E160E9-10A1-49C1-AC4A-919856CF06B1}"/>
    <cellStyle name="Normal 11 3 2 6" xfId="4580" xr:uid="{00000000-0005-0000-0000-000087100000}"/>
    <cellStyle name="Normal 11 3 2 6 2" xfId="20986" xr:uid="{39B8DF9A-1860-49FE-A836-315845E4A852}"/>
    <cellStyle name="Normal 11 3 2 6 2 2" xfId="46975" xr:uid="{73645D81-063E-4629-BC08-4CB983C6F563}"/>
    <cellStyle name="Normal 11 3 2 6 3" xfId="12866" xr:uid="{4039C949-A815-4419-B4A2-168EEAACF791}"/>
    <cellStyle name="Normal 11 3 2 6 3 2" xfId="38855" xr:uid="{E40CAFCB-A2A3-48C0-ACAF-801BBD738D77}"/>
    <cellStyle name="Normal 11 3 2 6 4" xfId="30700" xr:uid="{C36CA54F-DA6C-4F27-8C3F-B266CF7D3D6B}"/>
    <cellStyle name="Normal 11 3 2 7" xfId="6088" xr:uid="{00000000-0005-0000-0000-000088100000}"/>
    <cellStyle name="Normal 11 3 2 7 2" xfId="22461" xr:uid="{528A8DC5-EF12-4304-AF32-FB6B5DC5798B}"/>
    <cellStyle name="Normal 11 3 2 7 2 2" xfId="48450" xr:uid="{D53E0608-F50A-4926-9B85-055501D8EFF2}"/>
    <cellStyle name="Normal 11 3 2 7 3" xfId="14341" xr:uid="{A1FE03B6-3226-416E-B16F-70CBEA1673F3}"/>
    <cellStyle name="Normal 11 3 2 7 3 2" xfId="40330" xr:uid="{34FC1627-8202-445E-BF4F-73CCC38E1528}"/>
    <cellStyle name="Normal 11 3 2 7 4" xfId="32177" xr:uid="{E6891164-6A74-408C-80A9-B48759464411}"/>
    <cellStyle name="Normal 11 3 2 8" xfId="6783" xr:uid="{00000000-0005-0000-0000-000089100000}"/>
    <cellStyle name="Normal 11 3 2 8 2" xfId="23114" xr:uid="{5D8F3798-10D1-4DEC-AAA4-3C91E4FDB3F0}"/>
    <cellStyle name="Normal 11 3 2 8 2 2" xfId="49103" xr:uid="{14931150-C36C-43C1-A1BE-0633B98346B0}"/>
    <cellStyle name="Normal 11 3 2 8 3" xfId="14994" xr:uid="{EBE81939-A55B-49F5-8F62-A65BA405B995}"/>
    <cellStyle name="Normal 11 3 2 8 3 2" xfId="40983" xr:uid="{1FA95F6D-46A6-4AF4-A95E-0C3C00170A36}"/>
    <cellStyle name="Normal 11 3 2 8 4" xfId="32830" xr:uid="{E6206E36-EF48-41E8-AD34-9CC82502A02A}"/>
    <cellStyle name="Normal 11 3 2 9" xfId="7429" xr:uid="{00000000-0005-0000-0000-00008A100000}"/>
    <cellStyle name="Normal 11 3 2 9 2" xfId="23760" xr:uid="{1003D1B2-3353-4DC1-85CF-72B8468A2707}"/>
    <cellStyle name="Normal 11 3 2 9 2 2" xfId="49749" xr:uid="{5A506DD6-CB9F-4727-9FA0-EA98CC4755A8}"/>
    <cellStyle name="Normal 11 3 2 9 3" xfId="15640" xr:uid="{A09F1D22-B335-492B-8487-EBBE92FC2AEF}"/>
    <cellStyle name="Normal 11 3 2 9 3 2" xfId="41629" xr:uid="{5281CAB5-71AD-41EC-8F71-589C2D5A5254}"/>
    <cellStyle name="Normal 11 3 2 9 4" xfId="33476" xr:uid="{C04341F1-6B22-4336-A97A-27AB75A06EA1}"/>
    <cellStyle name="Normal 11 3 20" xfId="27715" xr:uid="{C94074F8-78B0-48FB-8745-6848B0A92220}"/>
    <cellStyle name="Normal 11 3 3" xfId="225" xr:uid="{00000000-0005-0000-0000-0000DA000000}"/>
    <cellStyle name="Normal 11 3 3 10" xfId="8929" xr:uid="{00000000-0005-0000-0000-00008C100000}"/>
    <cellStyle name="Normal 11 3 3 10 2" xfId="25260" xr:uid="{335886C6-17F9-4259-91A7-FD6B4102E81D}"/>
    <cellStyle name="Normal 11 3 3 10 2 2" xfId="51249" xr:uid="{8112672A-3BE8-4F2B-AFCE-A9D2A0443121}"/>
    <cellStyle name="Normal 11 3 3 10 3" xfId="17140" xr:uid="{759B8E15-96F6-479F-A65B-5912B4B16978}"/>
    <cellStyle name="Normal 11 3 3 10 3 2" xfId="43129" xr:uid="{5012F695-2DE9-4363-8E7B-1E12E8E25241}"/>
    <cellStyle name="Normal 11 3 3 10 4" xfId="34976" xr:uid="{9636DFA1-AE36-4F7E-8D27-8336CE93E1CC}"/>
    <cellStyle name="Normal 11 3 3 11" xfId="10136" xr:uid="{00000000-0005-0000-0000-00008D100000}"/>
    <cellStyle name="Normal 11 3 3 11 2" xfId="18259" xr:uid="{F6503DBC-0C4F-4452-B320-544A66EBEC96}"/>
    <cellStyle name="Normal 11 3 3 11 2 2" xfId="44248" xr:uid="{215B34CD-AF4B-48A8-BD7D-163D0DBA610A}"/>
    <cellStyle name="Normal 11 3 3 11 3" xfId="36125" xr:uid="{9756936C-37D3-4C9C-BDAB-6A2A1567276B}"/>
    <cellStyle name="Normal 11 3 3 12" xfId="2046" xr:uid="{00000000-0005-0000-0000-00008E100000}"/>
    <cellStyle name="Normal 11 3 3 12 2" xfId="18910" xr:uid="{6630C434-6E63-4D20-92E3-41CD3C786538}"/>
    <cellStyle name="Normal 11 3 3 12 2 2" xfId="44899" xr:uid="{6E43C793-5355-42C7-960D-481918DC6844}"/>
    <cellStyle name="Normal 11 3 3 12 3" xfId="28540" xr:uid="{2BBC951E-A449-4AA1-A6C9-0D688C031EAE}"/>
    <cellStyle name="Normal 11 3 3 13" xfId="10790" xr:uid="{CBBD6759-204A-4588-801A-1D4A4ABA26F9}"/>
    <cellStyle name="Normal 11 3 3 13 2" xfId="36779" xr:uid="{7ECE5952-1FBA-40CC-B3C1-16B0068C7FB8}"/>
    <cellStyle name="Normal 11 3 3 14" xfId="26374" xr:uid="{04C3492D-832D-4D84-BC91-86CE16046521}"/>
    <cellStyle name="Normal 11 3 3 14 2" xfId="52363" xr:uid="{DEED1E5D-C95B-44C8-B6F3-FBD147513428}"/>
    <cellStyle name="Normal 11 3 3 15" xfId="1392" xr:uid="{00000000-0005-0000-0000-00008B100000}"/>
    <cellStyle name="Normal 11 3 3 15 2" xfId="53845" xr:uid="{2D642E15-8348-4544-888D-B1F3C5212859}"/>
    <cellStyle name="Normal 11 3 3 16" xfId="27881" xr:uid="{FB24CB21-8E0E-4901-A2B0-DB32F4AEF1A6}"/>
    <cellStyle name="Normal 11 3 3 2" xfId="226" xr:uid="{00000000-0005-0000-0000-0000DB000000}"/>
    <cellStyle name="Normal 11 3 3 2 10" xfId="10279" xr:uid="{00000000-0005-0000-0000-000090100000}"/>
    <cellStyle name="Normal 11 3 3 2 10 2" xfId="18402" xr:uid="{C95D02D9-5DDB-4FB1-ABD6-E2E343AB68B9}"/>
    <cellStyle name="Normal 11 3 3 2 10 2 2" xfId="44391" xr:uid="{1E64DC3C-C6F2-4107-A596-F68E97CC231E}"/>
    <cellStyle name="Normal 11 3 3 2 10 3" xfId="36268" xr:uid="{C39D94E6-1C71-4318-8370-D2ACEBAD4D1B}"/>
    <cellStyle name="Normal 11 3 3 2 11" xfId="2189" xr:uid="{00000000-0005-0000-0000-000091100000}"/>
    <cellStyle name="Normal 11 3 3 2 11 2" xfId="19053" xr:uid="{569D1200-FDC6-4BE2-8E30-562BBDE95BC3}"/>
    <cellStyle name="Normal 11 3 3 2 11 2 2" xfId="45042" xr:uid="{2C8E6B2F-4B36-4FAC-AE42-03BB8B8E537C}"/>
    <cellStyle name="Normal 11 3 3 2 11 3" xfId="28683" xr:uid="{2898207F-3B35-40EF-AE42-8E127A8EBD67}"/>
    <cellStyle name="Normal 11 3 3 2 12" xfId="10933" xr:uid="{0B19B674-61C5-4A34-8CA8-7F1749A2A956}"/>
    <cellStyle name="Normal 11 3 3 2 12 2" xfId="36922" xr:uid="{56E60508-2C78-48BB-8486-F6CBB07C5E7D}"/>
    <cellStyle name="Normal 11 3 3 2 13" xfId="26517" xr:uid="{F8C4B798-2D64-4F8F-8965-CBD746727E1D}"/>
    <cellStyle name="Normal 11 3 3 2 13 2" xfId="52506" xr:uid="{5E3278B2-179E-49F5-B42A-CDD424CFE240}"/>
    <cellStyle name="Normal 11 3 3 2 14" xfId="1535" xr:uid="{00000000-0005-0000-0000-00008F100000}"/>
    <cellStyle name="Normal 11 3 3 2 14 2" xfId="53988" xr:uid="{2AF9CEB3-AC34-4600-A4AA-E7C575CFE508}"/>
    <cellStyle name="Normal 11 3 3 2 15" xfId="28026" xr:uid="{CB376925-357A-4252-AA1C-CCC05A225D4C}"/>
    <cellStyle name="Normal 11 3 3 2 2" xfId="1164" xr:uid="{E2AD5C29-8E43-4868-8BCA-AEADA710C19B}"/>
    <cellStyle name="Normal 11 3 3 2 2 10" xfId="2897" xr:uid="{00000000-0005-0000-0000-000093100000}"/>
    <cellStyle name="Normal 11 3 3 2 2 10 2" xfId="19381" xr:uid="{0D325753-C06B-48E8-9CCA-E66601F8D5C6}"/>
    <cellStyle name="Normal 11 3 3 2 2 10 2 2" xfId="45370" xr:uid="{0BBD8B0E-0D13-49B3-A8A8-8430260E2288}"/>
    <cellStyle name="Normal 11 3 3 2 2 10 3" xfId="29088" xr:uid="{64091719-F155-4322-B529-7525264E9EE0}"/>
    <cellStyle name="Normal 11 3 3 2 2 11" xfId="11261" xr:uid="{8F1BBE6F-BB2A-4413-8A7B-38CB1CBBE828}"/>
    <cellStyle name="Normal 11 3 3 2 2 11 2" xfId="37250" xr:uid="{99994FDB-1EF0-4E56-96AF-8B3BCA92424A}"/>
    <cellStyle name="Normal 11 3 3 2 2 12" xfId="26846" xr:uid="{D36E20D6-80FD-4D5D-95D5-08AF35AEB832}"/>
    <cellStyle name="Normal 11 3 3 2 2 12 2" xfId="52835" xr:uid="{CFD70748-00B8-42E8-9970-5339F3FB52BA}"/>
    <cellStyle name="Normal 11 3 3 2 2 13" xfId="1828" xr:uid="{00000000-0005-0000-0000-000092100000}"/>
    <cellStyle name="Normal 11 3 3 2 2 13 2" xfId="54281" xr:uid="{FEA81205-E66D-4B4C-B826-1A9DC8176782}"/>
    <cellStyle name="Normal 11 3 3 2 2 14" xfId="28322" xr:uid="{46E1D985-01A6-4B06-ADF3-09DD90383F2C}"/>
    <cellStyle name="Normal 11 3 3 2 2 2" xfId="3687" xr:uid="{00000000-0005-0000-0000-000094100000}"/>
    <cellStyle name="Normal 11 3 3 2 2 2 2" xfId="5891" xr:uid="{00000000-0005-0000-0000-000095100000}"/>
    <cellStyle name="Normal 11 3 3 2 2 2 2 2" xfId="22280" xr:uid="{45A54C7B-CEE6-40E7-BE72-343371A3FB0C}"/>
    <cellStyle name="Normal 11 3 3 2 2 2 2 2 2" xfId="48269" xr:uid="{D9CCA435-50AD-4283-A525-1CE999A45809}"/>
    <cellStyle name="Normal 11 3 3 2 2 2 2 3" xfId="14160" xr:uid="{17AB580F-FF4F-400B-B233-29F63F707A18}"/>
    <cellStyle name="Normal 11 3 3 2 2 2 2 3 2" xfId="40149" xr:uid="{68F3FFC6-E75D-43FE-9FD9-D82BD12B5973}"/>
    <cellStyle name="Normal 11 3 3 2 2 2 2 4" xfId="31996" xr:uid="{40B0528B-E4FC-4924-8CE0-4DA05B2B9C79}"/>
    <cellStyle name="Normal 11 3 3 2 2 2 3" xfId="8723" xr:uid="{00000000-0005-0000-0000-000096100000}"/>
    <cellStyle name="Normal 11 3 3 2 2 2 3 2" xfId="25054" xr:uid="{588F8C6B-D055-48CF-9987-9EEBD7B06778}"/>
    <cellStyle name="Normal 11 3 3 2 2 2 3 2 2" xfId="51043" xr:uid="{5CA6F72B-E7BE-4EA1-A5FB-13CBF0D47036}"/>
    <cellStyle name="Normal 11 3 3 2 2 2 3 3" xfId="16934" xr:uid="{AC470FE6-5ACB-46D3-947B-032DDAE4C896}"/>
    <cellStyle name="Normal 11 3 3 2 2 2 3 3 2" xfId="42923" xr:uid="{41822C9B-1C12-4B52-AC82-10D2ABC027F5}"/>
    <cellStyle name="Normal 11 3 3 2 2 2 3 4" xfId="34770" xr:uid="{20FC3235-89D3-43F0-B3D8-1943ECDF67C3}"/>
    <cellStyle name="Normal 11 3 3 2 2 2 4" xfId="20159" xr:uid="{5E33332B-CD11-4A26-B9A9-F14BD8A3273C}"/>
    <cellStyle name="Normal 11 3 3 2 2 2 4 2" xfId="46148" xr:uid="{5D3306BE-9922-4BF7-A7F5-EE38251C5158}"/>
    <cellStyle name="Normal 11 3 3 2 2 2 5" xfId="12039" xr:uid="{D1440E70-0398-4F50-AAD0-4AE26DC8605B}"/>
    <cellStyle name="Normal 11 3 3 2 2 2 5 2" xfId="38028" xr:uid="{729BFEC4-A039-40F1-85A1-C30969A8C1AA}"/>
    <cellStyle name="Normal 11 3 3 2 2 2 6" xfId="27624" xr:uid="{E2B51567-135F-44C3-BC94-EFD8D82B3920}"/>
    <cellStyle name="Normal 11 3 3 2 2 2 6 2" xfId="53613" xr:uid="{DF339D9C-50C2-4F3B-9DB9-1B74A8FAD743}"/>
    <cellStyle name="Normal 11 3 3 2 2 2 7" xfId="29870" xr:uid="{11A7D5AF-8712-4310-858A-4A737EF1AA55}"/>
    <cellStyle name="Normal 11 3 3 2 2 3" xfId="4412" xr:uid="{00000000-0005-0000-0000-000097100000}"/>
    <cellStyle name="Normal 11 3 3 2 2 3 2" xfId="20821" xr:uid="{5E473F56-6CD3-449B-ADB8-C05AC788E7F7}"/>
    <cellStyle name="Normal 11 3 3 2 2 3 2 2" xfId="46810" xr:uid="{B1D98DE4-F5F9-4400-B5F3-3D0DF678A449}"/>
    <cellStyle name="Normal 11 3 3 2 2 3 3" xfId="12701" xr:uid="{18F15F79-3AC5-4AB6-989F-6B185F4529EE}"/>
    <cellStyle name="Normal 11 3 3 2 2 3 3 2" xfId="38690" xr:uid="{6AEABBA2-8F41-4FAC-A7CC-9D75523491CE}"/>
    <cellStyle name="Normal 11 3 3 2 2 3 4" xfId="30535" xr:uid="{35C76777-14B3-4148-A69E-4EF7D1291758}"/>
    <cellStyle name="Normal 11 3 3 2 2 4" xfId="5105" xr:uid="{00000000-0005-0000-0000-000098100000}"/>
    <cellStyle name="Normal 11 3 3 2 2 4 2" xfId="21502" xr:uid="{C9F721D2-6117-426F-864D-A91EF8DF085D}"/>
    <cellStyle name="Normal 11 3 3 2 2 4 2 2" xfId="47491" xr:uid="{64387BDF-9C5E-4126-8874-BC515CAAA7C4}"/>
    <cellStyle name="Normal 11 3 3 2 2 4 3" xfId="13382" xr:uid="{55C19738-BA59-4D30-B555-FEECC4CB431B}"/>
    <cellStyle name="Normal 11 3 3 2 2 4 3 2" xfId="39371" xr:uid="{1E6C18A5-3C73-425E-B321-F5CD149EC1B9}"/>
    <cellStyle name="Normal 11 3 3 2 2 4 4" xfId="31218" xr:uid="{5455EAE7-63FA-4852-B10D-16CE29B50177}"/>
    <cellStyle name="Normal 11 3 3 2 2 5" xfId="6608" xr:uid="{00000000-0005-0000-0000-000099100000}"/>
    <cellStyle name="Normal 11 3 3 2 2 5 2" xfId="22942" xr:uid="{173675C5-6706-4632-B42A-50C117102971}"/>
    <cellStyle name="Normal 11 3 3 2 2 5 2 2" xfId="48931" xr:uid="{C06E4422-FDAF-4239-AC26-B4E22B5B1307}"/>
    <cellStyle name="Normal 11 3 3 2 2 5 3" xfId="14822" xr:uid="{185D2BEC-2DF0-4EF1-ACE2-BE8891F80955}"/>
    <cellStyle name="Normal 11 3 3 2 2 5 3 2" xfId="40811" xr:uid="{C5F51C08-9F18-45EE-88A3-572523EE80DA}"/>
    <cellStyle name="Normal 11 3 3 2 2 5 4" xfId="32658" xr:uid="{784189A2-5455-4741-ABF9-98E71FC40CCA}"/>
    <cellStyle name="Normal 11 3 3 2 2 6" xfId="7264" xr:uid="{00000000-0005-0000-0000-00009A100000}"/>
    <cellStyle name="Normal 11 3 3 2 2 6 2" xfId="23595" xr:uid="{2AA547E7-59FD-403D-BFA7-AE6C18FF42E9}"/>
    <cellStyle name="Normal 11 3 3 2 2 6 2 2" xfId="49584" xr:uid="{CC227A7B-EECE-4826-B667-D166DD2B5E03}"/>
    <cellStyle name="Normal 11 3 3 2 2 6 3" xfId="15475" xr:uid="{901A2182-7201-40C7-8CEA-BE9133142986}"/>
    <cellStyle name="Normal 11 3 3 2 2 6 3 2" xfId="41464" xr:uid="{14A5AF58-822A-44E5-988B-5EB68E3BE665}"/>
    <cellStyle name="Normal 11 3 3 2 2 6 4" xfId="33311" xr:uid="{7854AD36-30ED-4786-B738-CADBDD3C1AF4}"/>
    <cellStyle name="Normal 11 3 3 2 2 7" xfId="7945" xr:uid="{00000000-0005-0000-0000-00009B100000}"/>
    <cellStyle name="Normal 11 3 3 2 2 7 2" xfId="24276" xr:uid="{F4251D1D-0EDC-4F34-898B-32B08B181982}"/>
    <cellStyle name="Normal 11 3 3 2 2 7 2 2" xfId="50265" xr:uid="{41F1AF8A-CEE9-4E9F-92D4-1E9791B9B4F8}"/>
    <cellStyle name="Normal 11 3 3 2 2 7 3" xfId="16156" xr:uid="{F86ABF4B-22D2-46CA-8414-60F6EDAD5492}"/>
    <cellStyle name="Normal 11 3 3 2 2 7 3 2" xfId="42145" xr:uid="{F3488D9D-B46A-48B7-8312-69D1874A358C}"/>
    <cellStyle name="Normal 11 3 3 2 2 7 4" xfId="33992" xr:uid="{7A6F522C-349A-47AB-9BF7-8C9B2AE2F64C}"/>
    <cellStyle name="Normal 11 3 3 2 2 8" xfId="9788" xr:uid="{00000000-0005-0000-0000-00009C100000}"/>
    <cellStyle name="Normal 11 3 3 2 2 8 2" xfId="26069" xr:uid="{3BACA339-8214-4D79-A40F-8F402AF3F015}"/>
    <cellStyle name="Normal 11 3 3 2 2 8 2 2" xfId="52058" xr:uid="{9BFD16F7-64FC-432D-90C9-D1F6DD0F3A57}"/>
    <cellStyle name="Normal 11 3 3 2 2 8 3" xfId="17949" xr:uid="{8279C8A8-6B4A-43DD-82AE-3FF2686D5461}"/>
    <cellStyle name="Normal 11 3 3 2 2 8 3 2" xfId="43938" xr:uid="{093797BB-3EA3-4ED8-9473-82120C8706FD}"/>
    <cellStyle name="Normal 11 3 3 2 2 8 4" xfId="35786" xr:uid="{F719688F-D801-435E-93FB-A10298B58AFF}"/>
    <cellStyle name="Normal 11 3 3 2 2 9" xfId="10572" xr:uid="{00000000-0005-0000-0000-00009D100000}"/>
    <cellStyle name="Normal 11 3 3 2 2 9 2" xfId="18695" xr:uid="{81D9A578-667D-43F3-9AC7-EC023C0BF786}"/>
    <cellStyle name="Normal 11 3 3 2 2 9 2 2" xfId="44684" xr:uid="{F36A5993-F226-4436-9F3B-F1C9877F2119}"/>
    <cellStyle name="Normal 11 3 3 2 2 9 3" xfId="36561" xr:uid="{8D5894E4-DF0C-4DBF-806C-ED4D35D29B80}"/>
    <cellStyle name="Normal 11 3 3 2 3" xfId="859" xr:uid="{C5E727F5-FEA4-462A-ADDE-E8F2DC008401}"/>
    <cellStyle name="Normal 11 3 3 2 3 2" xfId="5594" xr:uid="{00000000-0005-0000-0000-00009F100000}"/>
    <cellStyle name="Normal 11 3 3 2 3 2 2" xfId="21983" xr:uid="{E95A667A-BA57-46D4-82B1-B35F4A62927A}"/>
    <cellStyle name="Normal 11 3 3 2 3 2 2 2" xfId="47972" xr:uid="{584296BB-5822-4689-8A63-CF9AC6C440B3}"/>
    <cellStyle name="Normal 11 3 3 2 3 2 3" xfId="13863" xr:uid="{BA37D64D-E1C7-45B2-8EDF-0F791196C4A0}"/>
    <cellStyle name="Normal 11 3 3 2 3 2 3 2" xfId="39852" xr:uid="{D74A9B11-D329-47BE-848A-7DAF81829302}"/>
    <cellStyle name="Normal 11 3 3 2 3 2 4" xfId="31699" xr:uid="{8CACB86F-2319-4A05-BA97-B9BF0F61E233}"/>
    <cellStyle name="Normal 11 3 3 2 3 3" xfId="8426" xr:uid="{00000000-0005-0000-0000-0000A0100000}"/>
    <cellStyle name="Normal 11 3 3 2 3 3 2" xfId="24757" xr:uid="{368C69A4-EB27-406D-9146-600328F35A81}"/>
    <cellStyle name="Normal 11 3 3 2 3 3 2 2" xfId="50746" xr:uid="{0BB7836A-6CBA-4B27-8460-663E6AD0DF41}"/>
    <cellStyle name="Normal 11 3 3 2 3 3 3" xfId="16637" xr:uid="{D245287D-C8E3-49B4-B98E-C57CA3313550}"/>
    <cellStyle name="Normal 11 3 3 2 3 3 3 2" xfId="42626" xr:uid="{9C596C0F-2CE5-43C0-862B-92DE26C13535}"/>
    <cellStyle name="Normal 11 3 3 2 3 3 4" xfId="34473" xr:uid="{8B600031-F7E0-495E-8F04-C3B3AA3CFE3D}"/>
    <cellStyle name="Normal 11 3 3 2 3 4" xfId="9489" xr:uid="{00000000-0005-0000-0000-0000A1100000}"/>
    <cellStyle name="Normal 11 3 3 2 3 4 2" xfId="25774" xr:uid="{DD19FAEA-9D17-43C2-B426-46B894910562}"/>
    <cellStyle name="Normal 11 3 3 2 3 4 2 2" xfId="51763" xr:uid="{A8DD759B-3237-4703-A82A-7C99B0EE3CC5}"/>
    <cellStyle name="Normal 11 3 3 2 3 4 3" xfId="17654" xr:uid="{0CAAA638-8C10-48AF-8AC4-0B1C58CC583F}"/>
    <cellStyle name="Normal 11 3 3 2 3 4 3 2" xfId="43643" xr:uid="{B33EA3CA-2EB6-4052-8A74-1AC73F14EB6E}"/>
    <cellStyle name="Normal 11 3 3 2 3 4 4" xfId="35491" xr:uid="{78F00215-49D8-4BC1-A22B-280F8E942ED2}"/>
    <cellStyle name="Normal 11 3 3 2 3 5" xfId="19862" xr:uid="{C4DEC458-1B4C-41B1-9F9C-BBFB73AA8B6A}"/>
    <cellStyle name="Normal 11 3 3 2 3 5 2" xfId="45851" xr:uid="{0F657BA9-FDEA-45D6-865F-684BDB0C2ACD}"/>
    <cellStyle name="Normal 11 3 3 2 3 6" xfId="11742" xr:uid="{029EBCBE-5A1B-40E8-ABEF-51EA53EA460F}"/>
    <cellStyle name="Normal 11 3 3 2 3 6 2" xfId="37731" xr:uid="{3A31440F-CFB1-458D-96E1-DEF600DCBB72}"/>
    <cellStyle name="Normal 11 3 3 2 3 7" xfId="27327" xr:uid="{256D7E56-0A08-4647-96B0-EA9E8A559973}"/>
    <cellStyle name="Normal 11 3 3 2 3 7 2" xfId="53316" xr:uid="{EEFD7357-A138-4A92-BECB-0675D866FF1D}"/>
    <cellStyle name="Normal 11 3 3 2 3 8" xfId="3389" xr:uid="{00000000-0005-0000-0000-00009E100000}"/>
    <cellStyle name="Normal 11 3 3 2 3 9" xfId="29572" xr:uid="{7531D76E-F6E2-4C9D-BE4F-6CDA09F033A2}"/>
    <cellStyle name="Normal 11 3 3 2 4" xfId="4107" xr:uid="{00000000-0005-0000-0000-0000A2100000}"/>
    <cellStyle name="Normal 11 3 3 2 4 2" xfId="20528" xr:uid="{B6EDB575-7A19-407A-BD46-A60E637BE994}"/>
    <cellStyle name="Normal 11 3 3 2 4 2 2" xfId="46517" xr:uid="{29580D5D-DF78-4A5E-BC32-8E2B5901392D}"/>
    <cellStyle name="Normal 11 3 3 2 4 3" xfId="12408" xr:uid="{63665835-BE18-4638-8A78-219CBAEF02C2}"/>
    <cellStyle name="Normal 11 3 3 2 4 3 2" xfId="38397" xr:uid="{4F7A848C-4C69-4CDB-89C3-098F928A0C77}"/>
    <cellStyle name="Normal 11 3 3 2 4 4" xfId="30242" xr:uid="{075833CA-4D20-407B-AF0F-F6F68652D6E7}"/>
    <cellStyle name="Normal 11 3 3 2 5" xfId="4768" xr:uid="{00000000-0005-0000-0000-0000A3100000}"/>
    <cellStyle name="Normal 11 3 3 2 5 2" xfId="21174" xr:uid="{F37AA8F1-E1DC-4DB4-B855-D078B066F51D}"/>
    <cellStyle name="Normal 11 3 3 2 5 2 2" xfId="47163" xr:uid="{77D7078B-27D9-4DB7-A420-93125D9F25D1}"/>
    <cellStyle name="Normal 11 3 3 2 5 3" xfId="13054" xr:uid="{2C073757-6B54-4BA0-AB27-4B09BB287139}"/>
    <cellStyle name="Normal 11 3 3 2 5 3 2" xfId="39043" xr:uid="{EE5C4F59-EB3A-4578-BEE3-FF48582F7AA3}"/>
    <cellStyle name="Normal 11 3 3 2 5 4" xfId="30888" xr:uid="{165B47C2-01DE-4536-A755-D6386F7BBF9B}"/>
    <cellStyle name="Normal 11 3 3 2 6" xfId="6304" xr:uid="{00000000-0005-0000-0000-0000A4100000}"/>
    <cellStyle name="Normal 11 3 3 2 6 2" xfId="22649" xr:uid="{99458506-14BA-457E-B228-5629BFDA018F}"/>
    <cellStyle name="Normal 11 3 3 2 6 2 2" xfId="48638" xr:uid="{38819ED3-9BF1-4DEF-B2AB-6738357D43F2}"/>
    <cellStyle name="Normal 11 3 3 2 6 3" xfId="14529" xr:uid="{9E47EDDF-6739-40F1-9110-B29A6C3B1882}"/>
    <cellStyle name="Normal 11 3 3 2 6 3 2" xfId="40518" xr:uid="{2AFC3458-CC50-4287-8617-E6774F3B874B}"/>
    <cellStyle name="Normal 11 3 3 2 6 4" xfId="32365" xr:uid="{805E2150-8E0F-4477-940A-132D76A38008}"/>
    <cellStyle name="Normal 11 3 3 2 7" xfId="6971" xr:uid="{00000000-0005-0000-0000-0000A5100000}"/>
    <cellStyle name="Normal 11 3 3 2 7 2" xfId="23302" xr:uid="{FA617E0A-AB0F-4E32-B5D3-D71425907B7B}"/>
    <cellStyle name="Normal 11 3 3 2 7 2 2" xfId="49291" xr:uid="{A2645AF6-0EEB-426E-ABB7-0DBDFB8093A8}"/>
    <cellStyle name="Normal 11 3 3 2 7 3" xfId="15182" xr:uid="{7344D25A-3300-4784-945B-64EA1E723DE1}"/>
    <cellStyle name="Normal 11 3 3 2 7 3 2" xfId="41171" xr:uid="{C5614E35-AB01-45E0-8D0C-1ED78B906368}"/>
    <cellStyle name="Normal 11 3 3 2 7 4" xfId="33018" xr:uid="{47B27347-3189-42F1-952E-48EAE201BF35}"/>
    <cellStyle name="Normal 11 3 3 2 8" xfId="7617" xr:uid="{00000000-0005-0000-0000-0000A6100000}"/>
    <cellStyle name="Normal 11 3 3 2 8 2" xfId="23948" xr:uid="{9131EF4A-93F8-498E-AF45-1D4AD1AD3985}"/>
    <cellStyle name="Normal 11 3 3 2 8 2 2" xfId="49937" xr:uid="{A0267EF5-1D93-48BA-A799-D6DBAEC02B2A}"/>
    <cellStyle name="Normal 11 3 3 2 8 3" xfId="15828" xr:uid="{2F3294C1-B373-43AA-B68C-E3B6BFA73E07}"/>
    <cellStyle name="Normal 11 3 3 2 8 3 2" xfId="41817" xr:uid="{6569EDB9-6247-4327-BC5B-949F64709121}"/>
    <cellStyle name="Normal 11 3 3 2 8 4" xfId="33664" xr:uid="{0A476E18-DFEF-49B6-9189-7855E67BE597}"/>
    <cellStyle name="Normal 11 3 3 2 9" xfId="8930" xr:uid="{00000000-0005-0000-0000-0000A7100000}"/>
    <cellStyle name="Normal 11 3 3 2 9 2" xfId="25261" xr:uid="{79A5051E-BF24-4B2B-94A7-65BB31B12158}"/>
    <cellStyle name="Normal 11 3 3 2 9 2 2" xfId="51250" xr:uid="{695A5789-4AC4-48DF-B7B1-E3A17116DC43}"/>
    <cellStyle name="Normal 11 3 3 2 9 3" xfId="17141" xr:uid="{2E617545-5E67-4893-B7A2-30EC0C84CE76}"/>
    <cellStyle name="Normal 11 3 3 2 9 3 2" xfId="43130" xr:uid="{07856135-A740-443A-BB95-9E71E07211B3}"/>
    <cellStyle name="Normal 11 3 3 2 9 4" xfId="34977" xr:uid="{5093F414-B3C8-4CC4-8672-1985F35632AA}"/>
    <cellStyle name="Normal 11 3 3 3" xfId="1020" xr:uid="{43C8ADEF-7C81-4B07-A645-0EDFA94A586D}"/>
    <cellStyle name="Normal 11 3 3 3 10" xfId="2896" xr:uid="{00000000-0005-0000-0000-0000A9100000}"/>
    <cellStyle name="Normal 11 3 3 3 10 2" xfId="19380" xr:uid="{6EE169FB-CEA9-4A20-AF5A-81FABD874059}"/>
    <cellStyle name="Normal 11 3 3 3 10 2 2" xfId="45369" xr:uid="{EBC9CF60-EE08-434C-9ED3-5DA140449C64}"/>
    <cellStyle name="Normal 11 3 3 3 10 3" xfId="29087" xr:uid="{365E3EF3-C14F-4A49-89C3-572E60B95123}"/>
    <cellStyle name="Normal 11 3 3 3 11" xfId="11260" xr:uid="{3F9DC188-C8C0-484D-9E45-C216CE2CF5DD}"/>
    <cellStyle name="Normal 11 3 3 3 11 2" xfId="37249" xr:uid="{DB10B27A-3F70-4078-8FA4-32C2717211E0}"/>
    <cellStyle name="Normal 11 3 3 3 12" xfId="26845" xr:uid="{8C889495-6A5A-4B39-9DFB-C9BE286BD1C6}"/>
    <cellStyle name="Normal 11 3 3 3 12 2" xfId="52834" xr:uid="{159B8756-E026-4A86-B237-83768D1EB94B}"/>
    <cellStyle name="Normal 11 3 3 3 13" xfId="1684" xr:uid="{00000000-0005-0000-0000-0000A8100000}"/>
    <cellStyle name="Normal 11 3 3 3 13 2" xfId="54137" xr:uid="{8AD73EBC-5FC4-48F2-B2C6-09744A9FDCE4}"/>
    <cellStyle name="Normal 11 3 3 3 14" xfId="28178" xr:uid="{5356BAF2-897B-49A8-9B07-4A8393CB4E47}"/>
    <cellStyle name="Normal 11 3 3 3 2" xfId="3544" xr:uid="{00000000-0005-0000-0000-0000AA100000}"/>
    <cellStyle name="Normal 11 3 3 3 2 2" xfId="5748" xr:uid="{00000000-0005-0000-0000-0000AB100000}"/>
    <cellStyle name="Normal 11 3 3 3 2 2 2" xfId="22137" xr:uid="{D6C28F56-8C43-4011-8F4A-787B90C217EB}"/>
    <cellStyle name="Normal 11 3 3 3 2 2 2 2" xfId="48126" xr:uid="{A81A6F32-1AE2-4C1A-98C1-A905873098C3}"/>
    <cellStyle name="Normal 11 3 3 3 2 2 3" xfId="14017" xr:uid="{1F321CAC-8F04-4568-9A1A-3E6AA0E0114F}"/>
    <cellStyle name="Normal 11 3 3 3 2 2 3 2" xfId="40006" xr:uid="{1C30FA9E-41E3-455A-9E0C-22CFE7112A37}"/>
    <cellStyle name="Normal 11 3 3 3 2 2 4" xfId="31853" xr:uid="{CF1394D2-1F2F-4418-93D5-9CC4BE8CDE47}"/>
    <cellStyle name="Normal 11 3 3 3 2 3" xfId="8580" xr:uid="{00000000-0005-0000-0000-0000AC100000}"/>
    <cellStyle name="Normal 11 3 3 3 2 3 2" xfId="24911" xr:uid="{A5C9FBFE-A2AB-473A-BB35-B731C90D9DB6}"/>
    <cellStyle name="Normal 11 3 3 3 2 3 2 2" xfId="50900" xr:uid="{588C8292-0A10-43C0-B772-D3EA88EC6351}"/>
    <cellStyle name="Normal 11 3 3 3 2 3 3" xfId="16791" xr:uid="{A03392A6-B5A5-4164-A890-0CD466F070A3}"/>
    <cellStyle name="Normal 11 3 3 3 2 3 3 2" xfId="42780" xr:uid="{B810DDB1-BB70-429B-A494-28F95A2FE3E3}"/>
    <cellStyle name="Normal 11 3 3 3 2 3 4" xfId="34627" xr:uid="{5A7D3918-4FCB-4EB6-ADB8-9BB62B71DDDD}"/>
    <cellStyle name="Normal 11 3 3 3 2 4" xfId="20016" xr:uid="{AD07B62F-77B2-41BE-BDB8-40806731A7C5}"/>
    <cellStyle name="Normal 11 3 3 3 2 4 2" xfId="46005" xr:uid="{8882D1D3-BEC3-4D15-B49C-35AB2D088478}"/>
    <cellStyle name="Normal 11 3 3 3 2 5" xfId="11896" xr:uid="{6A17F7A8-5810-4BD2-B44D-628F561ACF0A}"/>
    <cellStyle name="Normal 11 3 3 3 2 5 2" xfId="37885" xr:uid="{D284D9C0-E5EC-4BDF-9581-C5F2BD5F4F78}"/>
    <cellStyle name="Normal 11 3 3 3 2 6" xfId="27481" xr:uid="{E8BB6389-9077-469D-ADF6-66BD701F739C}"/>
    <cellStyle name="Normal 11 3 3 3 2 6 2" xfId="53470" xr:uid="{4C6EE049-866F-41F1-BE77-2309087D055C}"/>
    <cellStyle name="Normal 11 3 3 3 2 7" xfId="29727" xr:uid="{E05968D1-6872-4B97-B947-5DB5FD256310}"/>
    <cellStyle name="Normal 11 3 3 3 3" xfId="4268" xr:uid="{00000000-0005-0000-0000-0000AD100000}"/>
    <cellStyle name="Normal 11 3 3 3 3 2" xfId="20677" xr:uid="{8B154298-7653-4C0A-A560-FD27AA3C70A2}"/>
    <cellStyle name="Normal 11 3 3 3 3 2 2" xfId="46666" xr:uid="{0A251D93-E2F0-4438-8F12-A4D45D753E96}"/>
    <cellStyle name="Normal 11 3 3 3 3 3" xfId="12557" xr:uid="{280B6B4A-59B1-4B0E-8452-A5BD74121C28}"/>
    <cellStyle name="Normal 11 3 3 3 3 3 2" xfId="38546" xr:uid="{05433286-3D0F-41BE-9A2A-5A4F070AFF79}"/>
    <cellStyle name="Normal 11 3 3 3 3 4" xfId="30391" xr:uid="{203FBC06-FAC4-4283-82A3-3C5A63CC06E1}"/>
    <cellStyle name="Normal 11 3 3 3 4" xfId="5104" xr:uid="{00000000-0005-0000-0000-0000AE100000}"/>
    <cellStyle name="Normal 11 3 3 3 4 2" xfId="21501" xr:uid="{9C51740F-90EA-42D4-8A3D-D09B6D4DF251}"/>
    <cellStyle name="Normal 11 3 3 3 4 2 2" xfId="47490" xr:uid="{49D96733-9065-4533-A434-034F3A02E8AD}"/>
    <cellStyle name="Normal 11 3 3 3 4 3" xfId="13381" xr:uid="{5090B0C9-48E7-4C70-8B1B-C11E6F3300B4}"/>
    <cellStyle name="Normal 11 3 3 3 4 3 2" xfId="39370" xr:uid="{ECE4804E-13FA-4009-93B6-2A90E0B7DAE0}"/>
    <cellStyle name="Normal 11 3 3 3 4 4" xfId="31217" xr:uid="{BC407088-11BA-4D27-9E03-E6F453E51F97}"/>
    <cellStyle name="Normal 11 3 3 3 5" xfId="6464" xr:uid="{00000000-0005-0000-0000-0000AF100000}"/>
    <cellStyle name="Normal 11 3 3 3 5 2" xfId="22798" xr:uid="{15684A05-C065-4EC9-81DA-1FA480F6EAFC}"/>
    <cellStyle name="Normal 11 3 3 3 5 2 2" xfId="48787" xr:uid="{53F9D6A4-2D55-4FCE-A15F-624DE4B87FA4}"/>
    <cellStyle name="Normal 11 3 3 3 5 3" xfId="14678" xr:uid="{40E2C0D2-3A09-4E93-A9A8-0C7A8D736BFA}"/>
    <cellStyle name="Normal 11 3 3 3 5 3 2" xfId="40667" xr:uid="{C8A79EAB-1959-4ACB-8B6C-60DBA44A2224}"/>
    <cellStyle name="Normal 11 3 3 3 5 4" xfId="32514" xr:uid="{C0528D05-3547-43A9-922E-29A90EAA7F92}"/>
    <cellStyle name="Normal 11 3 3 3 6" xfId="7120" xr:uid="{00000000-0005-0000-0000-0000B0100000}"/>
    <cellStyle name="Normal 11 3 3 3 6 2" xfId="23451" xr:uid="{F76E9162-B9AC-4271-9D87-515BB7B541DF}"/>
    <cellStyle name="Normal 11 3 3 3 6 2 2" xfId="49440" xr:uid="{E6C580C7-B6E6-453E-AE71-196627C5A35D}"/>
    <cellStyle name="Normal 11 3 3 3 6 3" xfId="15331" xr:uid="{FFD72A48-2D84-4046-9258-09CB883A8BF1}"/>
    <cellStyle name="Normal 11 3 3 3 6 3 2" xfId="41320" xr:uid="{56A54F5A-F128-48B7-BE40-7D03CD162DBA}"/>
    <cellStyle name="Normal 11 3 3 3 6 4" xfId="33167" xr:uid="{B7485ABA-FC42-43D7-A8B8-8A1D4BE2EEA6}"/>
    <cellStyle name="Normal 11 3 3 3 7" xfId="7944" xr:uid="{00000000-0005-0000-0000-0000B1100000}"/>
    <cellStyle name="Normal 11 3 3 3 7 2" xfId="24275" xr:uid="{D4FB1760-7D13-4D82-9AF2-ACBE300695EE}"/>
    <cellStyle name="Normal 11 3 3 3 7 2 2" xfId="50264" xr:uid="{E2AD04E6-D89E-4FC1-88E5-FFECAFFDB018}"/>
    <cellStyle name="Normal 11 3 3 3 7 3" xfId="16155" xr:uid="{A5206BF6-BFCD-4490-A401-A34FEC689F98}"/>
    <cellStyle name="Normal 11 3 3 3 7 3 2" xfId="42144" xr:uid="{484BFDEF-5E12-463A-A896-CD2B41B8C4BB}"/>
    <cellStyle name="Normal 11 3 3 3 7 4" xfId="33991" xr:uid="{270F97C7-6AE2-4178-BA36-C68B21982F6C}"/>
    <cellStyle name="Normal 11 3 3 3 8" xfId="9644" xr:uid="{00000000-0005-0000-0000-0000B2100000}"/>
    <cellStyle name="Normal 11 3 3 3 8 2" xfId="25925" xr:uid="{0BE403A2-C382-4AF0-B93A-FF425802BAF4}"/>
    <cellStyle name="Normal 11 3 3 3 8 2 2" xfId="51914" xr:uid="{D869F4FF-E6B6-4E43-8FF1-BCC5A9B25F3E}"/>
    <cellStyle name="Normal 11 3 3 3 8 3" xfId="17805" xr:uid="{4C2CBD49-CB05-4BF2-85CA-86CED106FD30}"/>
    <cellStyle name="Normal 11 3 3 3 8 3 2" xfId="43794" xr:uid="{DB9F91B4-B356-40B3-9D3E-87C7FE4E570D}"/>
    <cellStyle name="Normal 11 3 3 3 8 4" xfId="35642" xr:uid="{94EB550D-659C-4CED-A036-393C08B6FD39}"/>
    <cellStyle name="Normal 11 3 3 3 9" xfId="10428" xr:uid="{00000000-0005-0000-0000-0000B3100000}"/>
    <cellStyle name="Normal 11 3 3 3 9 2" xfId="18551" xr:uid="{83E31CB2-2A2F-45C1-9605-A9ABCFA13B9C}"/>
    <cellStyle name="Normal 11 3 3 3 9 2 2" xfId="44540" xr:uid="{AF12B07A-0485-412E-BA94-4F86CA745246}"/>
    <cellStyle name="Normal 11 3 3 3 9 3" xfId="36417" xr:uid="{9F35B2C2-F36A-4788-AE8A-BC78BD736A77}"/>
    <cellStyle name="Normal 11 3 3 4" xfId="708" xr:uid="{F16E6EC9-59EF-4EA4-A46B-34C51F32D97B}"/>
    <cellStyle name="Normal 11 3 3 4 2" xfId="5451" xr:uid="{00000000-0005-0000-0000-0000B5100000}"/>
    <cellStyle name="Normal 11 3 3 4 2 2" xfId="21840" xr:uid="{1DC370A2-714A-44F0-B78A-800641C065E3}"/>
    <cellStyle name="Normal 11 3 3 4 2 2 2" xfId="47829" xr:uid="{767081D0-D91D-415C-BAD5-2047C797E0F1}"/>
    <cellStyle name="Normal 11 3 3 4 2 3" xfId="13720" xr:uid="{28067796-C267-460B-A5DB-757B463C5748}"/>
    <cellStyle name="Normal 11 3 3 4 2 3 2" xfId="39709" xr:uid="{58C119E8-FA08-4450-A49D-A50E9A1E2A29}"/>
    <cellStyle name="Normal 11 3 3 4 2 4" xfId="31556" xr:uid="{1F9AA889-01B8-4B8B-BD9D-77BCC553DAF9}"/>
    <cellStyle name="Normal 11 3 3 4 3" xfId="8283" xr:uid="{00000000-0005-0000-0000-0000B6100000}"/>
    <cellStyle name="Normal 11 3 3 4 3 2" xfId="24614" xr:uid="{23568470-05D3-4A6E-B174-44AE9FBF9086}"/>
    <cellStyle name="Normal 11 3 3 4 3 2 2" xfId="50603" xr:uid="{439BD72E-352A-4D6B-9E54-E951386B4B5C}"/>
    <cellStyle name="Normal 11 3 3 4 3 3" xfId="16494" xr:uid="{FB007BC4-3588-4A2B-89ED-DA464CAB4F56}"/>
    <cellStyle name="Normal 11 3 3 4 3 3 2" xfId="42483" xr:uid="{A9AC738B-0379-4B49-8D0F-27F6BBC2DACC}"/>
    <cellStyle name="Normal 11 3 3 4 3 4" xfId="34330" xr:uid="{372253F1-396A-42FB-BB98-6B2C76B13176}"/>
    <cellStyle name="Normal 11 3 3 4 4" xfId="9343" xr:uid="{00000000-0005-0000-0000-0000B7100000}"/>
    <cellStyle name="Normal 11 3 3 4 4 2" xfId="25630" xr:uid="{F3FE121A-EFE6-4DC2-A668-AA39927F1495}"/>
    <cellStyle name="Normal 11 3 3 4 4 2 2" xfId="51619" xr:uid="{11550EB8-5BE6-412E-8573-20D9EE521E0B}"/>
    <cellStyle name="Normal 11 3 3 4 4 3" xfId="17510" xr:uid="{E87C8719-DA1D-47D4-B524-CC4F200512FA}"/>
    <cellStyle name="Normal 11 3 3 4 4 3 2" xfId="43499" xr:uid="{CE0B82F1-8EDB-4569-A59E-4652D37E162F}"/>
    <cellStyle name="Normal 11 3 3 4 4 4" xfId="35347" xr:uid="{D54535D8-BBFD-4B41-9BA9-387916CB2D6F}"/>
    <cellStyle name="Normal 11 3 3 4 5" xfId="19719" xr:uid="{355209E7-C36A-4E56-B88A-76F77E93C6E2}"/>
    <cellStyle name="Normal 11 3 3 4 5 2" xfId="45708" xr:uid="{1BB23A47-2EE9-4B96-B3E0-16FB78EB2E6B}"/>
    <cellStyle name="Normal 11 3 3 4 6" xfId="11599" xr:uid="{7DD59F09-5899-42C8-96EC-8AF2DC4F0129}"/>
    <cellStyle name="Normal 11 3 3 4 6 2" xfId="37588" xr:uid="{10BC6FC4-B65D-405C-9A6D-7B974BC9C5E9}"/>
    <cellStyle name="Normal 11 3 3 4 7" xfId="27184" xr:uid="{A8F60EF3-38D6-4D1E-B253-14EDA569751D}"/>
    <cellStyle name="Normal 11 3 3 4 7 2" xfId="53173" xr:uid="{C83CBE96-EDCA-43E7-A494-0BEDFBFDEF3B}"/>
    <cellStyle name="Normal 11 3 3 4 8" xfId="3246" xr:uid="{00000000-0005-0000-0000-0000B4100000}"/>
    <cellStyle name="Normal 11 3 3 4 9" xfId="29429" xr:uid="{656001A4-B472-4685-8261-5A712A16872F}"/>
    <cellStyle name="Normal 11 3 3 5" xfId="3956" xr:uid="{00000000-0005-0000-0000-0000B8100000}"/>
    <cellStyle name="Normal 11 3 3 5 2" xfId="20385" xr:uid="{EF20123D-B670-487F-A6A3-2D4D5BEDA999}"/>
    <cellStyle name="Normal 11 3 3 5 2 2" xfId="46374" xr:uid="{B7A830E3-36DA-486F-A0A4-F7289C34E7E3}"/>
    <cellStyle name="Normal 11 3 3 5 3" xfId="12265" xr:uid="{24BC269C-C89A-456C-A543-021F6651D837}"/>
    <cellStyle name="Normal 11 3 3 5 3 2" xfId="38254" xr:uid="{A9C9983A-FA33-42A2-9209-7C2824183331}"/>
    <cellStyle name="Normal 11 3 3 5 4" xfId="30099" xr:uid="{408A2EC1-C545-46BA-ADAC-04755A2B0D82}"/>
    <cellStyle name="Normal 11 3 3 6" xfId="4625" xr:uid="{00000000-0005-0000-0000-0000B9100000}"/>
    <cellStyle name="Normal 11 3 3 6 2" xfId="21031" xr:uid="{A2F559F2-ECFA-4D9C-9BAF-5B5B1225734A}"/>
    <cellStyle name="Normal 11 3 3 6 2 2" xfId="47020" xr:uid="{AE790FBD-A093-4A49-A140-1BF169BCEAC7}"/>
    <cellStyle name="Normal 11 3 3 6 3" xfId="12911" xr:uid="{66583585-7349-40DE-BE12-B1DBDD287171}"/>
    <cellStyle name="Normal 11 3 3 6 3 2" xfId="38900" xr:uid="{5648FED2-9509-4973-BF36-191E47FD826B}"/>
    <cellStyle name="Normal 11 3 3 6 4" xfId="30745" xr:uid="{27B0DFF4-D448-4183-89F5-03087E433557}"/>
    <cellStyle name="Normal 11 3 3 7" xfId="6153" xr:uid="{00000000-0005-0000-0000-0000BA100000}"/>
    <cellStyle name="Normal 11 3 3 7 2" xfId="22506" xr:uid="{001399AB-6C6F-47BC-9C42-4E211E30B0AE}"/>
    <cellStyle name="Normal 11 3 3 7 2 2" xfId="48495" xr:uid="{FE8798EB-FDE5-4971-A6C7-AE826A0857CA}"/>
    <cellStyle name="Normal 11 3 3 7 3" xfId="14386" xr:uid="{50783F67-DE63-47F2-9517-058D05999C59}"/>
    <cellStyle name="Normal 11 3 3 7 3 2" xfId="40375" xr:uid="{FB43EB09-A028-4D3B-B559-7E65A4F56733}"/>
    <cellStyle name="Normal 11 3 3 7 4" xfId="32222" xr:uid="{24E5A792-CBAA-495B-B60F-699D09129C90}"/>
    <cellStyle name="Normal 11 3 3 8" xfId="6828" xr:uid="{00000000-0005-0000-0000-0000BB100000}"/>
    <cellStyle name="Normal 11 3 3 8 2" xfId="23159" xr:uid="{7B518595-5903-4BAD-B1E7-31529DD65830}"/>
    <cellStyle name="Normal 11 3 3 8 2 2" xfId="49148" xr:uid="{C24FBB9A-018D-432D-9A37-E24305CC6173}"/>
    <cellStyle name="Normal 11 3 3 8 3" xfId="15039" xr:uid="{F5BD4772-6282-4C70-BC16-892CA31F67F3}"/>
    <cellStyle name="Normal 11 3 3 8 3 2" xfId="41028" xr:uid="{A96C045A-D41F-4B93-881B-14D5B1CD37B4}"/>
    <cellStyle name="Normal 11 3 3 8 4" xfId="32875" xr:uid="{ED3D36B5-3A27-4970-A8F4-EB3F0008B6B9}"/>
    <cellStyle name="Normal 11 3 3 9" xfId="7474" xr:uid="{00000000-0005-0000-0000-0000BC100000}"/>
    <cellStyle name="Normal 11 3 3 9 2" xfId="23805" xr:uid="{952C9EE1-78A7-4F7A-B7D0-9A27D5ED9DBB}"/>
    <cellStyle name="Normal 11 3 3 9 2 2" xfId="49794" xr:uid="{77A1E1A3-31D2-4448-939F-42BF0BD5C221}"/>
    <cellStyle name="Normal 11 3 3 9 3" xfId="15685" xr:uid="{5888322F-F9B3-4E6F-8BB6-70BEF540EB3C}"/>
    <cellStyle name="Normal 11 3 3 9 3 2" xfId="41674" xr:uid="{B190BE8D-AB7D-44EB-8F82-DDBEB5653BB7}"/>
    <cellStyle name="Normal 11 3 3 9 4" xfId="33521" xr:uid="{AADDD493-9433-4ECD-855A-87251FDBDDAC}"/>
    <cellStyle name="Normal 11 3 4" xfId="227" xr:uid="{00000000-0005-0000-0000-0000DC000000}"/>
    <cellStyle name="Normal 11 3 4 10" xfId="10190" xr:uid="{00000000-0005-0000-0000-0000BE100000}"/>
    <cellStyle name="Normal 11 3 4 10 2" xfId="18313" xr:uid="{802AC43C-C9AB-46AB-AE06-23122EFC8742}"/>
    <cellStyle name="Normal 11 3 4 10 2 2" xfId="44302" xr:uid="{5A9A7315-07C1-4018-803D-CB571B9CF0F5}"/>
    <cellStyle name="Normal 11 3 4 10 3" xfId="36179" xr:uid="{5BB91289-0F65-486F-B878-6AAF04A738C3}"/>
    <cellStyle name="Normal 11 3 4 11" xfId="2100" xr:uid="{00000000-0005-0000-0000-0000BF100000}"/>
    <cellStyle name="Normal 11 3 4 11 2" xfId="18964" xr:uid="{C6FF208E-1DCC-445C-A51E-3195B6B4A198}"/>
    <cellStyle name="Normal 11 3 4 11 2 2" xfId="44953" xr:uid="{4D5D5BA3-F3F8-4940-8521-D4A28D5A9A76}"/>
    <cellStyle name="Normal 11 3 4 11 3" xfId="28594" xr:uid="{C8F561D1-1129-46D7-9AEF-A5F30639D1A7}"/>
    <cellStyle name="Normal 11 3 4 12" xfId="10844" xr:uid="{86863D7B-1FA0-4917-BA31-6364E5048FB6}"/>
    <cellStyle name="Normal 11 3 4 12 2" xfId="36833" xr:uid="{2EED2ACF-0890-4C07-9D95-B81066B75C71}"/>
    <cellStyle name="Normal 11 3 4 13" xfId="26428" xr:uid="{1C8D64D5-1593-4FD4-9159-EDB45957DEB2}"/>
    <cellStyle name="Normal 11 3 4 13 2" xfId="52417" xr:uid="{F52D71ED-30E6-4809-9A82-CF4D17A11B77}"/>
    <cellStyle name="Normal 11 3 4 14" xfId="1446" xr:uid="{00000000-0005-0000-0000-0000BD100000}"/>
    <cellStyle name="Normal 11 3 4 14 2" xfId="53899" xr:uid="{D720A189-B411-402C-8546-3FB4014792C5}"/>
    <cellStyle name="Normal 11 3 4 15" xfId="27937" xr:uid="{4D0AE168-3554-4BFB-840C-AA8E24D533A7}"/>
    <cellStyle name="Normal 11 3 4 2" xfId="1075" xr:uid="{DF8F9941-E4AE-4EA9-9809-9383C35EA4F0}"/>
    <cellStyle name="Normal 11 3 4 2 10" xfId="2898" xr:uid="{00000000-0005-0000-0000-0000C1100000}"/>
    <cellStyle name="Normal 11 3 4 2 10 2" xfId="19382" xr:uid="{BFEAD113-1BE4-467E-95EB-F8F2781C7E48}"/>
    <cellStyle name="Normal 11 3 4 2 10 2 2" xfId="45371" xr:uid="{FF5030C7-7062-419C-B934-8C72130B616B}"/>
    <cellStyle name="Normal 11 3 4 2 10 3" xfId="29089" xr:uid="{A44C14B5-C6F0-4D98-AFBB-7E5CA7B0F450}"/>
    <cellStyle name="Normal 11 3 4 2 11" xfId="11262" xr:uid="{0405A747-CFC3-48E5-9210-A793EA386AD4}"/>
    <cellStyle name="Normal 11 3 4 2 11 2" xfId="37251" xr:uid="{5EE0371E-73B6-4240-A77C-32F646E9BFA8}"/>
    <cellStyle name="Normal 11 3 4 2 12" xfId="26847" xr:uid="{756E12DF-DFF6-4191-9C0D-F9AD1C637865}"/>
    <cellStyle name="Normal 11 3 4 2 12 2" xfId="52836" xr:uid="{D97FA98A-EBA6-4F04-919D-9361BD0B381F}"/>
    <cellStyle name="Normal 11 3 4 2 13" xfId="1739" xr:uid="{00000000-0005-0000-0000-0000C0100000}"/>
    <cellStyle name="Normal 11 3 4 2 13 2" xfId="54192" xr:uid="{3635ADDE-B6FF-4ABF-821C-9BC47A400557}"/>
    <cellStyle name="Normal 11 3 4 2 14" xfId="28233" xr:uid="{3BFF2481-E2A1-419C-8C82-16BD832C535D}"/>
    <cellStyle name="Normal 11 3 4 2 2" xfId="3598" xr:uid="{00000000-0005-0000-0000-0000C2100000}"/>
    <cellStyle name="Normal 11 3 4 2 2 2" xfId="5802" xr:uid="{00000000-0005-0000-0000-0000C3100000}"/>
    <cellStyle name="Normal 11 3 4 2 2 2 2" xfId="22191" xr:uid="{BF884015-12A6-4287-BBA8-EFDEF1ACE0A9}"/>
    <cellStyle name="Normal 11 3 4 2 2 2 2 2" xfId="48180" xr:uid="{51E4D267-A380-419B-9D32-1260A61CDB8A}"/>
    <cellStyle name="Normal 11 3 4 2 2 2 3" xfId="14071" xr:uid="{54F34A62-F780-41F9-BB56-755B74A7A8A3}"/>
    <cellStyle name="Normal 11 3 4 2 2 2 3 2" xfId="40060" xr:uid="{A4851CD3-47FC-4036-9E86-5CECD8C38446}"/>
    <cellStyle name="Normal 11 3 4 2 2 2 4" xfId="31907" xr:uid="{DF82F2EE-2444-486E-90C4-556281548F4C}"/>
    <cellStyle name="Normal 11 3 4 2 2 3" xfId="8634" xr:uid="{00000000-0005-0000-0000-0000C4100000}"/>
    <cellStyle name="Normal 11 3 4 2 2 3 2" xfId="24965" xr:uid="{40BD1FE8-3FE4-4593-AABF-7D2B1DA4046F}"/>
    <cellStyle name="Normal 11 3 4 2 2 3 2 2" xfId="50954" xr:uid="{CE02A57A-F237-4FCF-B4F7-DBBA5BF82D81}"/>
    <cellStyle name="Normal 11 3 4 2 2 3 3" xfId="16845" xr:uid="{E7F3E46A-EF3E-4087-8A99-EB4AC50CACC3}"/>
    <cellStyle name="Normal 11 3 4 2 2 3 3 2" xfId="42834" xr:uid="{1FDC1237-FEC9-4416-843B-675CD67D3E8B}"/>
    <cellStyle name="Normal 11 3 4 2 2 3 4" xfId="34681" xr:uid="{383AE912-3D67-40E7-B05F-697EA110A28E}"/>
    <cellStyle name="Normal 11 3 4 2 2 4" xfId="20070" xr:uid="{F0788295-F058-4B46-B979-EF1F6ED7F9A7}"/>
    <cellStyle name="Normal 11 3 4 2 2 4 2" xfId="46059" xr:uid="{527BBC10-2AA5-4E79-99C7-B17ADA9D2C8B}"/>
    <cellStyle name="Normal 11 3 4 2 2 5" xfId="11950" xr:uid="{BF45AF95-B137-4B0A-8915-12EE67450F50}"/>
    <cellStyle name="Normal 11 3 4 2 2 5 2" xfId="37939" xr:uid="{0BBE1EE1-F7F8-4D4B-84EF-197F591F3F1C}"/>
    <cellStyle name="Normal 11 3 4 2 2 6" xfId="27535" xr:uid="{671DF566-4755-4CF8-9521-DA65480B9523}"/>
    <cellStyle name="Normal 11 3 4 2 2 6 2" xfId="53524" xr:uid="{23382F77-D7B7-4214-ABF9-12B1E8568E93}"/>
    <cellStyle name="Normal 11 3 4 2 2 7" xfId="29781" xr:uid="{BC2B0F43-3FBD-4F50-83CC-1FEF29E54073}"/>
    <cellStyle name="Normal 11 3 4 2 3" xfId="4323" xr:uid="{00000000-0005-0000-0000-0000C5100000}"/>
    <cellStyle name="Normal 11 3 4 2 3 2" xfId="20732" xr:uid="{240B2904-C4F4-4E78-A0C0-CF0E8F4B84FD}"/>
    <cellStyle name="Normal 11 3 4 2 3 2 2" xfId="46721" xr:uid="{8F8C6D4D-1073-4AE2-AD3B-40EBE534A566}"/>
    <cellStyle name="Normal 11 3 4 2 3 3" xfId="12612" xr:uid="{57DF9A71-7D5F-4900-9C7E-F98CC5356709}"/>
    <cellStyle name="Normal 11 3 4 2 3 3 2" xfId="38601" xr:uid="{66D9558D-7794-4238-85B0-49F2774615B6}"/>
    <cellStyle name="Normal 11 3 4 2 3 4" xfId="30446" xr:uid="{8734D319-4E36-4991-9DEF-EB13A3FD6818}"/>
    <cellStyle name="Normal 11 3 4 2 4" xfId="5106" xr:uid="{00000000-0005-0000-0000-0000C6100000}"/>
    <cellStyle name="Normal 11 3 4 2 4 2" xfId="21503" xr:uid="{D4524854-0BA2-49E2-992D-76793F4B7241}"/>
    <cellStyle name="Normal 11 3 4 2 4 2 2" xfId="47492" xr:uid="{0CD7F172-570C-49F0-8B1E-E0B84C3722D4}"/>
    <cellStyle name="Normal 11 3 4 2 4 3" xfId="13383" xr:uid="{92C4DA8A-48FC-4FD0-864B-5C9ED63DBDF6}"/>
    <cellStyle name="Normal 11 3 4 2 4 3 2" xfId="39372" xr:uid="{EEC67B04-29F5-4DF0-B287-E30AC911F66F}"/>
    <cellStyle name="Normal 11 3 4 2 4 4" xfId="31219" xr:uid="{AFFDF577-9B84-4B8D-A60F-9D56B085BB57}"/>
    <cellStyle name="Normal 11 3 4 2 5" xfId="6519" xr:uid="{00000000-0005-0000-0000-0000C7100000}"/>
    <cellStyle name="Normal 11 3 4 2 5 2" xfId="22853" xr:uid="{23288532-DA27-4A77-B674-5E7EEC463879}"/>
    <cellStyle name="Normal 11 3 4 2 5 2 2" xfId="48842" xr:uid="{63CD7197-3B1C-4A1E-B8F9-0244AA0A62C8}"/>
    <cellStyle name="Normal 11 3 4 2 5 3" xfId="14733" xr:uid="{B688DFA6-DAA0-4F4B-B7DA-BD839905DA09}"/>
    <cellStyle name="Normal 11 3 4 2 5 3 2" xfId="40722" xr:uid="{88F76639-C654-4320-A702-7CB4232C0C9F}"/>
    <cellStyle name="Normal 11 3 4 2 5 4" xfId="32569" xr:uid="{80BB7C46-3C1B-458E-802E-A0EE561B005F}"/>
    <cellStyle name="Normal 11 3 4 2 6" xfId="7175" xr:uid="{00000000-0005-0000-0000-0000C8100000}"/>
    <cellStyle name="Normal 11 3 4 2 6 2" xfId="23506" xr:uid="{A07EAC82-A214-492A-BDD1-278BC0CC96A3}"/>
    <cellStyle name="Normal 11 3 4 2 6 2 2" xfId="49495" xr:uid="{12D4DCB6-D719-4B26-BD60-782BE1A11B1E}"/>
    <cellStyle name="Normal 11 3 4 2 6 3" xfId="15386" xr:uid="{688A6C28-198F-48F9-AACA-8BC2571B0A10}"/>
    <cellStyle name="Normal 11 3 4 2 6 3 2" xfId="41375" xr:uid="{7ABE1520-E245-4CBA-8761-FE9CB27C454B}"/>
    <cellStyle name="Normal 11 3 4 2 6 4" xfId="33222" xr:uid="{D6742BF4-667F-41D0-90D2-55C4C0B45698}"/>
    <cellStyle name="Normal 11 3 4 2 7" xfId="7946" xr:uid="{00000000-0005-0000-0000-0000C9100000}"/>
    <cellStyle name="Normal 11 3 4 2 7 2" xfId="24277" xr:uid="{951EB3CD-6814-4123-84C4-0645C59A4824}"/>
    <cellStyle name="Normal 11 3 4 2 7 2 2" xfId="50266" xr:uid="{5C2A6370-6DFC-4360-911D-731038BF297F}"/>
    <cellStyle name="Normal 11 3 4 2 7 3" xfId="16157" xr:uid="{D285B718-005A-416F-90DA-FF40D797264A}"/>
    <cellStyle name="Normal 11 3 4 2 7 3 2" xfId="42146" xr:uid="{804CA5F2-5639-4FC4-9CB0-A0E32C63A434}"/>
    <cellStyle name="Normal 11 3 4 2 7 4" xfId="33993" xr:uid="{C4BF75EA-B49D-4498-BFF3-23C0FE84A176}"/>
    <cellStyle name="Normal 11 3 4 2 8" xfId="9699" xr:uid="{00000000-0005-0000-0000-0000CA100000}"/>
    <cellStyle name="Normal 11 3 4 2 8 2" xfId="25980" xr:uid="{A9766209-3A30-4622-AE17-C8A23A736067}"/>
    <cellStyle name="Normal 11 3 4 2 8 2 2" xfId="51969" xr:uid="{C0A2E93C-E587-4311-AB3A-36DB6FCF0720}"/>
    <cellStyle name="Normal 11 3 4 2 8 3" xfId="17860" xr:uid="{911956C9-7E26-44BD-A772-370A3EAF7900}"/>
    <cellStyle name="Normal 11 3 4 2 8 3 2" xfId="43849" xr:uid="{8FDDE8AA-84EE-4366-A59A-1E3D8A5017D6}"/>
    <cellStyle name="Normal 11 3 4 2 8 4" xfId="35697" xr:uid="{2CCF5606-08A5-4B3D-AC05-2E879CD901DA}"/>
    <cellStyle name="Normal 11 3 4 2 9" xfId="10483" xr:uid="{00000000-0005-0000-0000-0000CB100000}"/>
    <cellStyle name="Normal 11 3 4 2 9 2" xfId="18606" xr:uid="{9277B68A-8BDE-4B45-8898-4C0DA5FCB8F5}"/>
    <cellStyle name="Normal 11 3 4 2 9 2 2" xfId="44595" xr:uid="{F0DC2342-858E-47BE-8E7B-774EB424A17D}"/>
    <cellStyle name="Normal 11 3 4 2 9 3" xfId="36472" xr:uid="{718A149D-7C64-4B46-B2AA-638CA5B1A562}"/>
    <cellStyle name="Normal 11 3 4 3" xfId="770" xr:uid="{B8B29523-6575-42EC-97C4-B4023C77829E}"/>
    <cellStyle name="Normal 11 3 4 3 2" xfId="5505" xr:uid="{00000000-0005-0000-0000-0000CD100000}"/>
    <cellStyle name="Normal 11 3 4 3 2 2" xfId="21894" xr:uid="{6FC5EE56-7DEC-47AC-A97C-6EE6CE24C9ED}"/>
    <cellStyle name="Normal 11 3 4 3 2 2 2" xfId="47883" xr:uid="{8ADA5276-1528-433D-8AB7-E105AC73B039}"/>
    <cellStyle name="Normal 11 3 4 3 2 3" xfId="13774" xr:uid="{D54BBCB3-FE40-4E54-B332-F83F9A7AF96E}"/>
    <cellStyle name="Normal 11 3 4 3 2 3 2" xfId="39763" xr:uid="{EE404561-95C5-48AF-8190-C43BA6F24A2E}"/>
    <cellStyle name="Normal 11 3 4 3 2 4" xfId="31610" xr:uid="{CA3F042D-9D67-4668-974A-D8C423A8E7E3}"/>
    <cellStyle name="Normal 11 3 4 3 3" xfId="8337" xr:uid="{00000000-0005-0000-0000-0000CE100000}"/>
    <cellStyle name="Normal 11 3 4 3 3 2" xfId="24668" xr:uid="{903ACE7A-D7C1-438B-ABB6-0F0E5D9451F6}"/>
    <cellStyle name="Normal 11 3 4 3 3 2 2" xfId="50657" xr:uid="{789934F8-9E48-4DEF-807F-600D81EBC237}"/>
    <cellStyle name="Normal 11 3 4 3 3 3" xfId="16548" xr:uid="{9B81325E-74E3-43C6-BF03-9292494BBC55}"/>
    <cellStyle name="Normal 11 3 4 3 3 3 2" xfId="42537" xr:uid="{9EC19ACF-FE9A-47AD-BD5F-675DEAAF2E27}"/>
    <cellStyle name="Normal 11 3 4 3 3 4" xfId="34384" xr:uid="{603B405F-D7E1-44F4-AE27-C6038FCF2193}"/>
    <cellStyle name="Normal 11 3 4 3 4" xfId="9400" xr:uid="{00000000-0005-0000-0000-0000CF100000}"/>
    <cellStyle name="Normal 11 3 4 3 4 2" xfId="25685" xr:uid="{DF3E6042-0354-44E9-B360-FC7E4900D299}"/>
    <cellStyle name="Normal 11 3 4 3 4 2 2" xfId="51674" xr:uid="{C0F50881-0ABC-433F-B0D2-5103B931999A}"/>
    <cellStyle name="Normal 11 3 4 3 4 3" xfId="17565" xr:uid="{54DC74E9-8F5F-4854-99AA-B78F75F35CD1}"/>
    <cellStyle name="Normal 11 3 4 3 4 3 2" xfId="43554" xr:uid="{87F436A2-8E75-4131-9D14-C0606310D3D0}"/>
    <cellStyle name="Normal 11 3 4 3 4 4" xfId="35402" xr:uid="{9E242981-C8BA-4B37-8B0F-947E3100F57F}"/>
    <cellStyle name="Normal 11 3 4 3 5" xfId="19773" xr:uid="{C2B8FD1E-96B8-4D11-B7D2-DE355091E842}"/>
    <cellStyle name="Normal 11 3 4 3 5 2" xfId="45762" xr:uid="{E8CE2B6D-4BF0-49CD-8961-2A3285F09CDB}"/>
    <cellStyle name="Normal 11 3 4 3 6" xfId="11653" xr:uid="{0BABD964-A32C-41B3-807B-11D3F5181676}"/>
    <cellStyle name="Normal 11 3 4 3 6 2" xfId="37642" xr:uid="{8E7E23F9-1919-40B5-9F2F-2F2AF9D30FC5}"/>
    <cellStyle name="Normal 11 3 4 3 7" xfId="27238" xr:uid="{4D7B6020-EA4C-4FD1-875C-42D861B5FE4C}"/>
    <cellStyle name="Normal 11 3 4 3 7 2" xfId="53227" xr:uid="{AF0B0136-1E6A-4617-AEE8-AD262EDE7894}"/>
    <cellStyle name="Normal 11 3 4 3 8" xfId="3300" xr:uid="{00000000-0005-0000-0000-0000CC100000}"/>
    <cellStyle name="Normal 11 3 4 3 9" xfId="29483" xr:uid="{3348C4A6-2F35-4CE5-97CD-2469346D9869}"/>
    <cellStyle name="Normal 11 3 4 4" xfId="4018" xr:uid="{00000000-0005-0000-0000-0000D0100000}"/>
    <cellStyle name="Normal 11 3 4 4 2" xfId="20439" xr:uid="{D4E6892B-6A5A-4131-8E87-4BE690B7BB23}"/>
    <cellStyle name="Normal 11 3 4 4 2 2" xfId="46428" xr:uid="{F4123F47-B6B0-4D46-956B-89709984EE12}"/>
    <cellStyle name="Normal 11 3 4 4 3" xfId="12319" xr:uid="{FACB4F95-DCC8-46F1-8D6E-785DEE96AC84}"/>
    <cellStyle name="Normal 11 3 4 4 3 2" xfId="38308" xr:uid="{A29E845C-C08D-40D3-A7D6-6A7DD6FEDA61}"/>
    <cellStyle name="Normal 11 3 4 4 4" xfId="30153" xr:uid="{0A672887-A575-4CBC-AB76-A7C71C4D6200}"/>
    <cellStyle name="Normal 11 3 4 5" xfId="4679" xr:uid="{00000000-0005-0000-0000-0000D1100000}"/>
    <cellStyle name="Normal 11 3 4 5 2" xfId="21085" xr:uid="{29EF9269-FA96-4CCA-B071-2C7A70A4E2B9}"/>
    <cellStyle name="Normal 11 3 4 5 2 2" xfId="47074" xr:uid="{DED67087-00F8-4001-990D-37487D5F0B2B}"/>
    <cellStyle name="Normal 11 3 4 5 3" xfId="12965" xr:uid="{6DDCD639-B615-4D6B-AC76-C65D07CE99BB}"/>
    <cellStyle name="Normal 11 3 4 5 3 2" xfId="38954" xr:uid="{DEEA7414-BBF0-427D-BFD5-6F88F9587E5C}"/>
    <cellStyle name="Normal 11 3 4 5 4" xfId="30799" xr:uid="{F65F2C0F-42E4-4509-9BB2-B2145030B43A}"/>
    <cellStyle name="Normal 11 3 4 6" xfId="6215" xr:uid="{00000000-0005-0000-0000-0000D2100000}"/>
    <cellStyle name="Normal 11 3 4 6 2" xfId="22560" xr:uid="{0CC135A5-E422-4DDA-8A46-8389AB6DCDEF}"/>
    <cellStyle name="Normal 11 3 4 6 2 2" xfId="48549" xr:uid="{6B74139A-972D-4BAA-A764-64B744B397A9}"/>
    <cellStyle name="Normal 11 3 4 6 3" xfId="14440" xr:uid="{5C0FBB2F-F289-4BCC-93D9-7128D2EEC6B9}"/>
    <cellStyle name="Normal 11 3 4 6 3 2" xfId="40429" xr:uid="{B58CC027-0BCB-405E-9D1A-84BDFF779C4C}"/>
    <cellStyle name="Normal 11 3 4 6 4" xfId="32276" xr:uid="{2761B008-2582-41B3-A2F6-D632803A1AF0}"/>
    <cellStyle name="Normal 11 3 4 7" xfId="6882" xr:uid="{00000000-0005-0000-0000-0000D3100000}"/>
    <cellStyle name="Normal 11 3 4 7 2" xfId="23213" xr:uid="{F1FDB2C9-08D0-40BE-A6AC-6450808EB48D}"/>
    <cellStyle name="Normal 11 3 4 7 2 2" xfId="49202" xr:uid="{4893F968-0450-4648-BB82-ED9B64F9B97A}"/>
    <cellStyle name="Normal 11 3 4 7 3" xfId="15093" xr:uid="{664E2DE7-B77A-479A-B9C8-425CD5A29675}"/>
    <cellStyle name="Normal 11 3 4 7 3 2" xfId="41082" xr:uid="{A39BABEC-04EA-4146-B0C1-A07BA278937B}"/>
    <cellStyle name="Normal 11 3 4 7 4" xfId="32929" xr:uid="{039343BF-002C-4622-BB11-51CFE2A60814}"/>
    <cellStyle name="Normal 11 3 4 8" xfId="7528" xr:uid="{00000000-0005-0000-0000-0000D4100000}"/>
    <cellStyle name="Normal 11 3 4 8 2" xfId="23859" xr:uid="{AB293C1B-6E5B-4AB1-ABBF-993682539965}"/>
    <cellStyle name="Normal 11 3 4 8 2 2" xfId="49848" xr:uid="{CF8222F8-EF9E-434A-9763-9560A943983C}"/>
    <cellStyle name="Normal 11 3 4 8 3" xfId="15739" xr:uid="{960340D8-4208-45A1-BF69-970ADA1EF452}"/>
    <cellStyle name="Normal 11 3 4 8 3 2" xfId="41728" xr:uid="{864ECFC3-7B8F-43AE-ACE2-BFCDCC9B25B9}"/>
    <cellStyle name="Normal 11 3 4 8 4" xfId="33575" xr:uid="{D869F3B7-7425-4C6B-8214-53848BD13D87}"/>
    <cellStyle name="Normal 11 3 4 9" xfId="8931" xr:uid="{00000000-0005-0000-0000-0000D5100000}"/>
    <cellStyle name="Normal 11 3 4 9 2" xfId="25262" xr:uid="{82E75A00-C226-49FB-B137-D4846303376F}"/>
    <cellStyle name="Normal 11 3 4 9 2 2" xfId="51251" xr:uid="{EB838E92-796A-48FD-AFBB-7B4321B4C9C6}"/>
    <cellStyle name="Normal 11 3 4 9 3" xfId="17142" xr:uid="{FBCA584D-7FC7-44BC-BDFB-88125571C199}"/>
    <cellStyle name="Normal 11 3 4 9 3 2" xfId="43131" xr:uid="{7290910F-5D87-49E7-8EC2-C9DB589475DC}"/>
    <cellStyle name="Normal 11 3 4 9 4" xfId="34978" xr:uid="{E2419F76-6CFA-4FD3-8A36-840EDAA77039}"/>
    <cellStyle name="Normal 11 3 5" xfId="228" xr:uid="{00000000-0005-0000-0000-0000DD000000}"/>
    <cellStyle name="Normal 11 3 5 10" xfId="10351" xr:uid="{00000000-0005-0000-0000-0000D7100000}"/>
    <cellStyle name="Normal 11 3 5 10 2" xfId="18474" xr:uid="{8ABBDDE6-6B95-4BFE-AEAC-D8A84129C5E7}"/>
    <cellStyle name="Normal 11 3 5 10 2 2" xfId="44463" xr:uid="{FBCC58A1-E40C-47FC-A49B-28A20C0CCFD3}"/>
    <cellStyle name="Normal 11 3 5 10 3" xfId="36340" xr:uid="{0913425C-6E1D-4C08-919D-50C9FC7BD4EC}"/>
    <cellStyle name="Normal 11 3 5 11" xfId="1957" xr:uid="{00000000-0005-0000-0000-0000D8100000}"/>
    <cellStyle name="Normal 11 3 5 11 2" xfId="18821" xr:uid="{BD4A3EBB-F401-4D57-AC12-ADC6AC00E42F}"/>
    <cellStyle name="Normal 11 3 5 11 2 2" xfId="44810" xr:uid="{9B1E0DCB-3183-4ACB-95F5-32358F4B0CE2}"/>
    <cellStyle name="Normal 11 3 5 11 3" xfId="28451" xr:uid="{FDC28084-C329-4284-A0A5-86CF2989DB52}"/>
    <cellStyle name="Normal 11 3 5 12" xfId="10701" xr:uid="{CDA8D196-2433-4809-8C4B-AEC2E1B7F546}"/>
    <cellStyle name="Normal 11 3 5 12 2" xfId="36690" xr:uid="{70520446-D84A-494D-8159-1882B47743EC}"/>
    <cellStyle name="Normal 11 3 5 13" xfId="26285" xr:uid="{5D60E924-7EC3-42A1-B174-1F50963C8CA8}"/>
    <cellStyle name="Normal 11 3 5 13 2" xfId="52274" xr:uid="{11875DEA-3F9D-4331-B2A7-579485F8EC3A}"/>
    <cellStyle name="Normal 11 3 5 14" xfId="1607" xr:uid="{00000000-0005-0000-0000-0000D6100000}"/>
    <cellStyle name="Normal 11 3 5 14 2" xfId="54060" xr:uid="{0C05E49E-EDC3-4AB5-9F05-F6265F514928}"/>
    <cellStyle name="Normal 11 3 5 15" xfId="28101" xr:uid="{5553676C-B65A-4E07-A1C0-BFA94CB2426A}"/>
    <cellStyle name="Normal 11 3 5 2" xfId="936" xr:uid="{4615FB25-0B01-4060-9C83-C88BEA71B352}"/>
    <cellStyle name="Normal 11 3 5 2 2" xfId="5107" xr:uid="{00000000-0005-0000-0000-0000DA100000}"/>
    <cellStyle name="Normal 11 3 5 2 2 2" xfId="21504" xr:uid="{D0DDD100-08FB-4678-B2E2-A689FEE64218}"/>
    <cellStyle name="Normal 11 3 5 2 2 2 2" xfId="47493" xr:uid="{78F78074-3033-4E0C-A7B2-FAC4101E386F}"/>
    <cellStyle name="Normal 11 3 5 2 2 3" xfId="13384" xr:uid="{24A519C4-B110-47C1-8ED7-6A0E3FBE8D1E}"/>
    <cellStyle name="Normal 11 3 5 2 2 3 2" xfId="39373" xr:uid="{93E148A0-E16D-4842-878B-8499BE5B3F9E}"/>
    <cellStyle name="Normal 11 3 5 2 2 4" xfId="31220" xr:uid="{7EF312CC-6FCE-4B7A-9D5E-A4ACCD640D73}"/>
    <cellStyle name="Normal 11 3 5 2 3" xfId="7947" xr:uid="{00000000-0005-0000-0000-0000DB100000}"/>
    <cellStyle name="Normal 11 3 5 2 3 2" xfId="24278" xr:uid="{64654ECA-B549-4C5B-ABE3-D75DE72AE25B}"/>
    <cellStyle name="Normal 11 3 5 2 3 2 2" xfId="50267" xr:uid="{8BCFAE5F-A431-4F6A-A565-D5E61D42B8FB}"/>
    <cellStyle name="Normal 11 3 5 2 3 3" xfId="16158" xr:uid="{F12C152D-AFE7-4ECA-9B95-A02B9E61D84B}"/>
    <cellStyle name="Normal 11 3 5 2 3 3 2" xfId="42147" xr:uid="{5D4AF66E-9421-4A81-82D4-F60BECF13B49}"/>
    <cellStyle name="Normal 11 3 5 2 3 4" xfId="33994" xr:uid="{DC0BBEFD-0EA4-4716-9181-4F593BA7106C}"/>
    <cellStyle name="Normal 11 3 5 2 4" xfId="9564" xr:uid="{00000000-0005-0000-0000-0000DC100000}"/>
    <cellStyle name="Normal 11 3 5 2 4 2" xfId="25847" xr:uid="{26A33D1D-3885-426A-8375-F91262F7D490}"/>
    <cellStyle name="Normal 11 3 5 2 4 2 2" xfId="51836" xr:uid="{9F407792-3E56-4015-8F14-B75C3D2780B0}"/>
    <cellStyle name="Normal 11 3 5 2 4 3" xfId="17727" xr:uid="{BB937928-1E84-4982-AF97-677D4BA7F564}"/>
    <cellStyle name="Normal 11 3 5 2 4 3 2" xfId="43716" xr:uid="{D14BB463-E2CE-4594-987B-30852ECFA264}"/>
    <cellStyle name="Normal 11 3 5 2 4 4" xfId="35564" xr:uid="{45F209F9-702B-4745-9E3C-85D4D158A180}"/>
    <cellStyle name="Normal 11 3 5 2 5" xfId="19383" xr:uid="{074BEA46-2393-4CA8-86FA-422E3B99DBA8}"/>
    <cellStyle name="Normal 11 3 5 2 5 2" xfId="45372" xr:uid="{7B036139-8D6E-43FD-BC3A-21A98F58E92E}"/>
    <cellStyle name="Normal 11 3 5 2 6" xfId="11263" xr:uid="{8CB00657-274D-4424-A74D-485ADF5BCF15}"/>
    <cellStyle name="Normal 11 3 5 2 6 2" xfId="37252" xr:uid="{749A3F04-EDC5-4052-B9B1-81D9C05F9DA8}"/>
    <cellStyle name="Normal 11 3 5 2 7" xfId="26848" xr:uid="{44697C45-E163-4867-8D3E-BDE157FEF13B}"/>
    <cellStyle name="Normal 11 3 5 2 7 2" xfId="52837" xr:uid="{D316A33B-C58B-4A5E-B0B9-272F72A7F954}"/>
    <cellStyle name="Normal 11 3 5 2 8" xfId="2899" xr:uid="{00000000-0005-0000-0000-0000D9100000}"/>
    <cellStyle name="Normal 11 3 5 2 9" xfId="29090" xr:uid="{3CFCE757-8EC4-43F1-8910-EDC56F83EF63}"/>
    <cellStyle name="Normal 11 3 5 3" xfId="3452" xr:uid="{00000000-0005-0000-0000-0000DD100000}"/>
    <cellStyle name="Normal 11 3 5 3 2" xfId="5656" xr:uid="{00000000-0005-0000-0000-0000DE100000}"/>
    <cellStyle name="Normal 11 3 5 3 2 2" xfId="22045" xr:uid="{908115FA-D07E-44EA-BCA9-C6762CCF5600}"/>
    <cellStyle name="Normal 11 3 5 3 2 2 2" xfId="48034" xr:uid="{FAA91B3F-2646-480D-AAB1-7D538B36FB65}"/>
    <cellStyle name="Normal 11 3 5 3 2 3" xfId="13925" xr:uid="{45A9B966-BC1E-4C2D-878A-0A32B9A50868}"/>
    <cellStyle name="Normal 11 3 5 3 2 3 2" xfId="39914" xr:uid="{28A65F0E-E4EB-474D-985E-AF9BCF367206}"/>
    <cellStyle name="Normal 11 3 5 3 2 4" xfId="31761" xr:uid="{D6718043-F87F-4ECE-B7EC-DB41CA5729DF}"/>
    <cellStyle name="Normal 11 3 5 3 3" xfId="8488" xr:uid="{00000000-0005-0000-0000-0000DF100000}"/>
    <cellStyle name="Normal 11 3 5 3 3 2" xfId="24819" xr:uid="{060892B0-7B22-43BA-933D-38E5098554AD}"/>
    <cellStyle name="Normal 11 3 5 3 3 2 2" xfId="50808" xr:uid="{9896BB64-8E41-4114-AE33-1FE719991E45}"/>
    <cellStyle name="Normal 11 3 5 3 3 3" xfId="16699" xr:uid="{398D7C56-890E-4712-BAA0-EF6CE481C3DA}"/>
    <cellStyle name="Normal 11 3 5 3 3 3 2" xfId="42688" xr:uid="{01A9078D-F2FC-4534-94A0-DF69C79A42D0}"/>
    <cellStyle name="Normal 11 3 5 3 3 4" xfId="34535" xr:uid="{78FCBB0C-8D8E-4161-B685-A67356F68149}"/>
    <cellStyle name="Normal 11 3 5 3 4" xfId="19924" xr:uid="{97768B22-DA0B-4667-86B7-AAE5B1C3FF40}"/>
    <cellStyle name="Normal 11 3 5 3 4 2" xfId="45913" xr:uid="{26187622-519C-4412-943B-3CDF3300A4A2}"/>
    <cellStyle name="Normal 11 3 5 3 5" xfId="11804" xr:uid="{3E2B29AB-589C-49AD-A31D-0D58FFE2FE67}"/>
    <cellStyle name="Normal 11 3 5 3 5 2" xfId="37793" xr:uid="{BA2E6859-6A78-471B-9776-C7A036E2E969}"/>
    <cellStyle name="Normal 11 3 5 3 6" xfId="27389" xr:uid="{72BC5C12-81EE-4DB1-8D5C-A12DFA3AAE70}"/>
    <cellStyle name="Normal 11 3 5 3 6 2" xfId="53378" xr:uid="{152F8B17-3FEE-4B7B-A224-BC569BE4F216}"/>
    <cellStyle name="Normal 11 3 5 3 7" xfId="29635" xr:uid="{1C11E6CD-4D85-4F0B-A367-616DB616424F}"/>
    <cellStyle name="Normal 11 3 5 4" xfId="4184" xr:uid="{00000000-0005-0000-0000-0000E0100000}"/>
    <cellStyle name="Normal 11 3 5 4 2" xfId="20600" xr:uid="{63FDD871-285A-4A17-90D5-95D3C8BCFE9C}"/>
    <cellStyle name="Normal 11 3 5 4 2 2" xfId="46589" xr:uid="{8A201CF2-F8E7-4550-A15D-647BE044BA6E}"/>
    <cellStyle name="Normal 11 3 5 4 3" xfId="12480" xr:uid="{8D4CC683-823C-4A1C-A488-770D12F084C5}"/>
    <cellStyle name="Normal 11 3 5 4 3 2" xfId="38469" xr:uid="{15C1551F-A1D5-432C-BE4E-B6DE2B335929}"/>
    <cellStyle name="Normal 11 3 5 4 4" xfId="30314" xr:uid="{C4306142-1E31-4F8C-AFCA-E982B27BD775}"/>
    <cellStyle name="Normal 11 3 5 5" xfId="4536" xr:uid="{00000000-0005-0000-0000-0000E1100000}"/>
    <cellStyle name="Normal 11 3 5 5 2" xfId="20942" xr:uid="{89C2736F-A79C-442B-9AA9-616C65C8C869}"/>
    <cellStyle name="Normal 11 3 5 5 2 2" xfId="46931" xr:uid="{C0E0E8A3-139B-46A9-B281-5FA6B2E37EC0}"/>
    <cellStyle name="Normal 11 3 5 5 3" xfId="12822" xr:uid="{378F48DB-81FB-4EDE-B88A-4F7D36DAB10D}"/>
    <cellStyle name="Normal 11 3 5 5 3 2" xfId="38811" xr:uid="{81BF8F16-002B-4C8F-B36D-B3F1F4954EA4}"/>
    <cellStyle name="Normal 11 3 5 5 4" xfId="30656" xr:uid="{1A4F447B-366C-4191-B66D-66BF1EEC49FA}"/>
    <cellStyle name="Normal 11 3 5 6" xfId="6380" xr:uid="{00000000-0005-0000-0000-0000E2100000}"/>
    <cellStyle name="Normal 11 3 5 6 2" xfId="22721" xr:uid="{FF558EFD-A22A-47CE-BEB3-A91997F51D00}"/>
    <cellStyle name="Normal 11 3 5 6 2 2" xfId="48710" xr:uid="{24C8C678-B273-477A-8CAC-3E5D9A400CCF}"/>
    <cellStyle name="Normal 11 3 5 6 3" xfId="14601" xr:uid="{79CFE3A5-0535-47C1-84FF-46B6BB0F8B96}"/>
    <cellStyle name="Normal 11 3 5 6 3 2" xfId="40590" xr:uid="{3D55B8B7-D564-4BFF-8FBE-C0802D44C1FA}"/>
    <cellStyle name="Normal 11 3 5 6 4" xfId="32437" xr:uid="{D05D1FC2-DA0E-4F2D-944F-7F9A7F87FC92}"/>
    <cellStyle name="Normal 11 3 5 7" xfId="7043" xr:uid="{00000000-0005-0000-0000-0000E3100000}"/>
    <cellStyle name="Normal 11 3 5 7 2" xfId="23374" xr:uid="{71D16C78-AC0B-4E1E-A5CD-A61AD2CDE7C0}"/>
    <cellStyle name="Normal 11 3 5 7 2 2" xfId="49363" xr:uid="{AEB43ED4-548D-458D-8FE3-7E3A122DFE90}"/>
    <cellStyle name="Normal 11 3 5 7 3" xfId="15254" xr:uid="{C9574A45-AE56-42E6-A006-5AF345FDF223}"/>
    <cellStyle name="Normal 11 3 5 7 3 2" xfId="41243" xr:uid="{7B86C7B5-B4E9-4D48-8408-0E4B2DF189F7}"/>
    <cellStyle name="Normal 11 3 5 7 4" xfId="33090" xr:uid="{C7893239-90A5-437D-A676-A3CCDE1A31C0}"/>
    <cellStyle name="Normal 11 3 5 8" xfId="7385" xr:uid="{00000000-0005-0000-0000-0000E4100000}"/>
    <cellStyle name="Normal 11 3 5 8 2" xfId="23716" xr:uid="{31BDDE6B-BB74-4D40-BFFE-A7DAD3BB51F3}"/>
    <cellStyle name="Normal 11 3 5 8 2 2" xfId="49705" xr:uid="{BBCB20F5-6E6F-4AE2-A013-3640F6D77A35}"/>
    <cellStyle name="Normal 11 3 5 8 3" xfId="15596" xr:uid="{34854CFF-8248-47DE-B055-199210DD14F1}"/>
    <cellStyle name="Normal 11 3 5 8 3 2" xfId="41585" xr:uid="{5E6C0152-F984-40FD-8C57-7EDCA481A0E3}"/>
    <cellStyle name="Normal 11 3 5 8 4" xfId="33432" xr:uid="{E4ADBE4B-056C-4C79-8A71-96E94FA9473F}"/>
    <cellStyle name="Normal 11 3 5 9" xfId="8932" xr:uid="{00000000-0005-0000-0000-0000E5100000}"/>
    <cellStyle name="Normal 11 3 5 9 2" xfId="25263" xr:uid="{B9F377C0-B96D-4DF1-A903-24D6CD6D28E4}"/>
    <cellStyle name="Normal 11 3 5 9 2 2" xfId="51252" xr:uid="{57AF2CF4-1163-4AFA-B234-BCB69FAF76E7}"/>
    <cellStyle name="Normal 11 3 5 9 3" xfId="17143" xr:uid="{A67E936C-DB5F-40B2-860A-7FCBC2EB4094}"/>
    <cellStyle name="Normal 11 3 5 9 3 2" xfId="43132" xr:uid="{2A86BACC-B602-4DC0-B376-BD3AC6868A98}"/>
    <cellStyle name="Normal 11 3 5 9 4" xfId="34979" xr:uid="{4AE53DB2-96F4-4473-B711-CB4AAF9FF404}"/>
    <cellStyle name="Normal 11 3 6" xfId="592" xr:uid="{AE017FF9-7304-42CF-86B5-5503E975D6A0}"/>
    <cellStyle name="Normal 11 3 6 2" xfId="3841" xr:uid="{00000000-0005-0000-0000-0000E7100000}"/>
    <cellStyle name="Normal 11 3 6 2 2" xfId="20296" xr:uid="{FEEF6D82-7A1E-4F1A-AE1D-188058EC0D7E}"/>
    <cellStyle name="Normal 11 3 6 2 2 2" xfId="46285" xr:uid="{E77FBE7E-71EF-4D20-9ECD-5040217A3AD5}"/>
    <cellStyle name="Normal 11 3 6 2 3" xfId="12176" xr:uid="{BC53DAFF-352F-4002-B908-AD81504B001F}"/>
    <cellStyle name="Normal 11 3 6 2 3 2" xfId="38165" xr:uid="{697AA9FE-4C71-41BA-A1C0-E92B8E2A084E}"/>
    <cellStyle name="Normal 11 3 6 2 4" xfId="30010" xr:uid="{8B16FBFC-3BD3-4415-9718-D5CEE240C3CD}"/>
    <cellStyle name="Normal 11 3 6 3" xfId="6040" xr:uid="{00000000-0005-0000-0000-0000E8100000}"/>
    <cellStyle name="Normal 11 3 6 3 2" xfId="22417" xr:uid="{F8353BA2-04F8-47CB-8BFB-FBFA938C2205}"/>
    <cellStyle name="Normal 11 3 6 3 2 2" xfId="48406" xr:uid="{62D0ABB7-AF80-4BE1-99EF-EE27B83173CC}"/>
    <cellStyle name="Normal 11 3 6 3 3" xfId="14297" xr:uid="{21D19B1D-A751-47EE-B178-5FDC268AD810}"/>
    <cellStyle name="Normal 11 3 6 3 3 2" xfId="40286" xr:uid="{4A9EE593-12AD-48A3-ACCC-CCE8EDAAE4A3}"/>
    <cellStyle name="Normal 11 3 6 3 4" xfId="32133" xr:uid="{87814703-0901-4CE1-94C2-5A4F962EA422}"/>
    <cellStyle name="Normal 11 3 6 4" xfId="6739" xr:uid="{00000000-0005-0000-0000-0000E9100000}"/>
    <cellStyle name="Normal 11 3 6 4 2" xfId="23070" xr:uid="{E6BD2B58-659A-4C96-8680-CEA10323FFA4}"/>
    <cellStyle name="Normal 11 3 6 4 2 2" xfId="49059" xr:uid="{77C37F7F-8C09-4A8C-8E1C-C70B70A3AAE8}"/>
    <cellStyle name="Normal 11 3 6 4 3" xfId="14950" xr:uid="{E6492F4D-1FE4-44B2-B749-CC2479152D5F}"/>
    <cellStyle name="Normal 11 3 6 4 3 2" xfId="40939" xr:uid="{27707D69-2A8E-4F7B-B4F6-10F60EFEEBA3}"/>
    <cellStyle name="Normal 11 3 6 4 4" xfId="32786" xr:uid="{E79C8723-4E30-45D5-B4B3-CB17D631259E}"/>
    <cellStyle name="Normal 11 3 6 5" xfId="9250" xr:uid="{00000000-0005-0000-0000-0000EA100000}"/>
    <cellStyle name="Normal 11 3 6 5 2" xfId="25541" xr:uid="{76C9D6B4-2617-4FC2-B286-52FF0F9857FC}"/>
    <cellStyle name="Normal 11 3 6 5 2 2" xfId="51530" xr:uid="{7C2E51F8-292F-4F13-B8D5-12E6131D32CA}"/>
    <cellStyle name="Normal 11 3 6 5 3" xfId="17421" xr:uid="{C1687D0E-5C5C-4610-B49A-AA925B4E7E95}"/>
    <cellStyle name="Normal 11 3 6 5 3 2" xfId="43410" xr:uid="{041C338D-0FB5-47CA-8B1A-9B5080A61EC8}"/>
    <cellStyle name="Normal 11 3 6 5 4" xfId="35258" xr:uid="{B7A4BEE8-0A74-43EB-AC9D-34141FDCB20A}"/>
    <cellStyle name="Normal 11 3 6 6" xfId="10047" xr:uid="{00000000-0005-0000-0000-0000EB100000}"/>
    <cellStyle name="Normal 11 3 6 6 2" xfId="18170" xr:uid="{1617DD13-4C42-4463-B9CA-9B9B502515D6}"/>
    <cellStyle name="Normal 11 3 6 6 2 2" xfId="44159" xr:uid="{3443EC71-231B-46A2-8E06-7BDC077B6881}"/>
    <cellStyle name="Normal 11 3 6 6 3" xfId="36036" xr:uid="{368930BB-8F7B-4B16-BF99-600DD4B80866}"/>
    <cellStyle name="Normal 11 3 6 7" xfId="2352" xr:uid="{00000000-0005-0000-0000-0000EC100000}"/>
    <cellStyle name="Normal 11 3 6 8" xfId="1303" xr:uid="{00000000-0005-0000-0000-0000E6100000}"/>
    <cellStyle name="Normal 11 3 6 8 2" xfId="53756" xr:uid="{443065D9-2CE3-4743-8E94-C68F7616111C}"/>
    <cellStyle name="Normal 11 3 6 9" xfId="27778" xr:uid="{37E7DAC0-2E03-42A0-A7A0-297DEC7817B6}"/>
    <cellStyle name="Normal 11 3 7" xfId="518" xr:uid="{00000000-0005-0000-0000-00003A000000}"/>
    <cellStyle name="Normal 11 3 7 2" xfId="5101" xr:uid="{00000000-0005-0000-0000-0000EE100000}"/>
    <cellStyle name="Normal 11 3 7 2 2" xfId="21498" xr:uid="{E9710EA6-2A69-4EEE-9ABC-005125753AFE}"/>
    <cellStyle name="Normal 11 3 7 2 2 2" xfId="47487" xr:uid="{34246EA1-CD0D-4B38-8336-1AF0329EB910}"/>
    <cellStyle name="Normal 11 3 7 2 3" xfId="13378" xr:uid="{D2C58183-C794-40DF-9B58-D2926B29CD7B}"/>
    <cellStyle name="Normal 11 3 7 2 3 2" xfId="39367" xr:uid="{42B0A56B-768E-4257-B31F-5ABD9C90C0D8}"/>
    <cellStyle name="Normal 11 3 7 2 4" xfId="31214" xr:uid="{B3B3ED68-73D1-45A3-B907-5C87E401DF20}"/>
    <cellStyle name="Normal 11 3 7 3" xfId="7941" xr:uid="{00000000-0005-0000-0000-0000EF100000}"/>
    <cellStyle name="Normal 11 3 7 3 2" xfId="24272" xr:uid="{3718D09C-0F80-4608-A3CF-713161ED76EB}"/>
    <cellStyle name="Normal 11 3 7 3 2 2" xfId="50261" xr:uid="{F2EFB357-FCBB-4B26-BB7D-5A5E8E270A65}"/>
    <cellStyle name="Normal 11 3 7 3 3" xfId="16152" xr:uid="{995C0011-8720-4312-AAC1-9191E9AEC581}"/>
    <cellStyle name="Normal 11 3 7 3 3 2" xfId="42141" xr:uid="{6B643DCD-1F84-4C76-8C53-2B219675E91A}"/>
    <cellStyle name="Normal 11 3 7 3 4" xfId="33988" xr:uid="{A9F370B7-B683-42A9-B263-9D60107CED96}"/>
    <cellStyle name="Normal 11 3 7 4" xfId="9186" xr:uid="{00000000-0005-0000-0000-0000F0100000}"/>
    <cellStyle name="Normal 11 3 7 4 2" xfId="25488" xr:uid="{5183EECA-50FB-4DC2-90D3-1246E29A2A5D}"/>
    <cellStyle name="Normal 11 3 7 4 2 2" xfId="51477" xr:uid="{E2B378F4-7CD4-41D4-B79A-2AF1C3D0B490}"/>
    <cellStyle name="Normal 11 3 7 4 3" xfId="17368" xr:uid="{B911A12B-6F6F-4549-8362-C7DFFB75F825}"/>
    <cellStyle name="Normal 11 3 7 4 3 2" xfId="43357" xr:uid="{A8A4BD51-2817-48B1-B5FC-2A7A8644234A}"/>
    <cellStyle name="Normal 11 3 7 4 4" xfId="35205" xr:uid="{E49CF950-984C-48BC-B97C-750CE85D8CE9}"/>
    <cellStyle name="Normal 11 3 7 5" xfId="19377" xr:uid="{1349BE2A-15E8-4964-AB80-D31EC2DD2C3C}"/>
    <cellStyle name="Normal 11 3 7 5 2" xfId="45366" xr:uid="{3BA598D9-7114-4891-BAD9-37CB56A62BF4}"/>
    <cellStyle name="Normal 11 3 7 6" xfId="11257" xr:uid="{1CD07B2C-9887-4CF5-8E09-724CC0B9345E}"/>
    <cellStyle name="Normal 11 3 7 6 2" xfId="37246" xr:uid="{33A605FC-A327-48C3-8B1C-837353CFAB88}"/>
    <cellStyle name="Normal 11 3 7 7" xfId="26842" xr:uid="{389A2DA6-78EB-4347-9A34-13535BB85A3E}"/>
    <cellStyle name="Normal 11 3 7 7 2" xfId="52831" xr:uid="{1BDBD0A1-EDBC-4CE6-8028-56D309563081}"/>
    <cellStyle name="Normal 11 3 7 8" xfId="2893" xr:uid="{00000000-0005-0000-0000-0000ED100000}"/>
    <cellStyle name="Normal 11 3 7 9" xfId="29084" xr:uid="{D16F3DD9-A024-4C7D-975F-EEC41EC68B8D}"/>
    <cellStyle name="Normal 11 3 8" xfId="3156" xr:uid="{00000000-0005-0000-0000-0000F1100000}"/>
    <cellStyle name="Normal 11 3 8 2" xfId="5362" xr:uid="{00000000-0005-0000-0000-0000F2100000}"/>
    <cellStyle name="Normal 11 3 8 2 2" xfId="21751" xr:uid="{97379171-D234-4D4C-9657-93C19ECEE9DD}"/>
    <cellStyle name="Normal 11 3 8 2 2 2" xfId="47740" xr:uid="{4C30EDA4-EB47-48A8-9B81-2532F0FB609E}"/>
    <cellStyle name="Normal 11 3 8 2 3" xfId="13631" xr:uid="{2BC1FCAB-6EB2-4EA0-9786-1650EF69EC73}"/>
    <cellStyle name="Normal 11 3 8 2 3 2" xfId="39620" xr:uid="{F6B6B0CB-D0BE-4043-BA69-ACAC2E06FC41}"/>
    <cellStyle name="Normal 11 3 8 2 4" xfId="31467" xr:uid="{B1D3D5BD-5780-472E-9131-261738F16434}"/>
    <cellStyle name="Normal 11 3 8 3" xfId="8194" xr:uid="{00000000-0005-0000-0000-0000F3100000}"/>
    <cellStyle name="Normal 11 3 8 3 2" xfId="24525" xr:uid="{64A89B0F-7630-44C2-BCC0-EA4A381A6C62}"/>
    <cellStyle name="Normal 11 3 8 3 2 2" xfId="50514" xr:uid="{964FA4E1-CF31-4ED5-A410-23515141A6EA}"/>
    <cellStyle name="Normal 11 3 8 3 3" xfId="16405" xr:uid="{2C47539B-3129-4AE8-B22F-5113B92DB26A}"/>
    <cellStyle name="Normal 11 3 8 3 3 2" xfId="42394" xr:uid="{1C9D1437-21D2-4CDF-8603-0753566E3328}"/>
    <cellStyle name="Normal 11 3 8 3 4" xfId="34241" xr:uid="{59375371-56C9-4139-87D8-60A66839C52D}"/>
    <cellStyle name="Normal 11 3 8 4" xfId="19630" xr:uid="{289F7D1B-23AE-4D29-9400-F09A94E6E42D}"/>
    <cellStyle name="Normal 11 3 8 4 2" xfId="45619" xr:uid="{966C4DED-3B37-482B-A3E0-AB664CD1D6F4}"/>
    <cellStyle name="Normal 11 3 8 5" xfId="11510" xr:uid="{B00F5334-75C3-4114-BFC6-25C65D7F89B3}"/>
    <cellStyle name="Normal 11 3 8 5 2" xfId="37499" xr:uid="{21D6B9AC-30BD-4B00-A3DB-E8040D4809D9}"/>
    <cellStyle name="Normal 11 3 8 6" xfId="27095" xr:uid="{B7C1A301-CE80-4A29-8AF6-FBE2CD68FD34}"/>
    <cellStyle name="Normal 11 3 8 6 2" xfId="53084" xr:uid="{16A01820-128E-4433-AAD5-5B6B065BC3AF}"/>
    <cellStyle name="Normal 11 3 8 7" xfId="29340" xr:uid="{914ED082-7172-4B1B-929E-08F6C1239DE2}"/>
    <cellStyle name="Normal 11 3 9" xfId="3777" xr:uid="{00000000-0005-0000-0000-0000F4100000}"/>
    <cellStyle name="Normal 11 3 9 2" xfId="20243" xr:uid="{1253A773-A401-4664-BF81-27E3C69E4EB9}"/>
    <cellStyle name="Normal 11 3 9 2 2" xfId="46232" xr:uid="{B4333330-8112-40CB-A932-2A93423176C6}"/>
    <cellStyle name="Normal 11 3 9 3" xfId="12123" xr:uid="{9120F02B-AFCB-40BD-A1AC-8B667C93ABC5}"/>
    <cellStyle name="Normal 11 3 9 3 2" xfId="38112" xr:uid="{E7C62059-5517-430B-9EEE-C0C00DB5EF7D}"/>
    <cellStyle name="Normal 11 3 9 4" xfId="29957" xr:uid="{C438A238-F3F2-458C-8BC1-ED67EE06CB86}"/>
    <cellStyle name="Normal 11 4" xfId="229" xr:uid="{00000000-0005-0000-0000-0000DE000000}"/>
    <cellStyle name="Normal 11 4 10" xfId="7410" xr:uid="{00000000-0005-0000-0000-0000F6100000}"/>
    <cellStyle name="Normal 11 4 10 2" xfId="23741" xr:uid="{9EE23C17-11AA-446B-BA22-5564977D11BD}"/>
    <cellStyle name="Normal 11 4 10 2 2" xfId="49730" xr:uid="{212EFD8E-C823-4549-93C8-FC57C81959C7}"/>
    <cellStyle name="Normal 11 4 10 3" xfId="15621" xr:uid="{E1F32516-8768-4C5B-8945-DAC41817432F}"/>
    <cellStyle name="Normal 11 4 10 3 2" xfId="41610" xr:uid="{83FB6B66-49DD-47D7-808D-CF1EBD0C16D7}"/>
    <cellStyle name="Normal 11 4 10 4" xfId="33457" xr:uid="{886419CC-A6FC-4FFB-A22D-8560796EC880}"/>
    <cellStyle name="Normal 11 4 11" xfId="8933" xr:uid="{00000000-0005-0000-0000-0000F7100000}"/>
    <cellStyle name="Normal 11 4 11 2" xfId="25264" xr:uid="{A46B5D5A-3AC7-4F58-86C2-FD90F46C49E9}"/>
    <cellStyle name="Normal 11 4 11 2 2" xfId="51253" xr:uid="{6DBF70DA-95AB-4067-A4D7-A2F43E6AD7A2}"/>
    <cellStyle name="Normal 11 4 11 3" xfId="17144" xr:uid="{1E19941E-A747-4623-8227-8331EDCC4903}"/>
    <cellStyle name="Normal 11 4 11 3 2" xfId="43133" xr:uid="{CAAE53B5-90E0-4420-86EC-FA80D1CDB593}"/>
    <cellStyle name="Normal 11 4 11 4" xfId="34980" xr:uid="{FE8A68B3-BB4F-4473-9965-46D5BB52B181}"/>
    <cellStyle name="Normal 11 4 12" xfId="10072" xr:uid="{00000000-0005-0000-0000-0000F8100000}"/>
    <cellStyle name="Normal 11 4 12 2" xfId="18195" xr:uid="{C9D89EEB-9893-43A2-9C17-77FB950D8EB8}"/>
    <cellStyle name="Normal 11 4 12 2 2" xfId="44184" xr:uid="{F309CE5A-6CD1-481A-B673-D8FB9DCA963E}"/>
    <cellStyle name="Normal 11 4 12 3" xfId="36061" xr:uid="{ABA64804-A9A3-4241-9153-C61ECF81681A}"/>
    <cellStyle name="Normal 11 4 13" xfId="1982" xr:uid="{00000000-0005-0000-0000-0000F9100000}"/>
    <cellStyle name="Normal 11 4 13 2" xfId="18846" xr:uid="{AC16A156-E863-4D33-BFEB-D6A25248C474}"/>
    <cellStyle name="Normal 11 4 13 2 2" xfId="44835" xr:uid="{9E42761C-7DD9-43BF-A739-CC6310837C2E}"/>
    <cellStyle name="Normal 11 4 13 3" xfId="28476" xr:uid="{4364B2B7-EEF1-45B6-A5F2-D2A21877D5E4}"/>
    <cellStyle name="Normal 11 4 14" xfId="10726" xr:uid="{5387B49F-27D4-4F97-B1F4-BFA8B16CE305}"/>
    <cellStyle name="Normal 11 4 14 2" xfId="36715" xr:uid="{D939F823-6924-4CC0-B5CD-96B657AB2EBC}"/>
    <cellStyle name="Normal 11 4 15" xfId="26310" xr:uid="{DB01942A-10E8-4802-A476-3FE828861080}"/>
    <cellStyle name="Normal 11 4 15 2" xfId="52299" xr:uid="{A65FC05C-EBA4-4731-B0D5-43667C895DB6}"/>
    <cellStyle name="Normal 11 4 16" xfId="1328" xr:uid="{00000000-0005-0000-0000-0000F5100000}"/>
    <cellStyle name="Normal 11 4 16 2" xfId="53781" xr:uid="{669EEBED-6D7B-4BEB-B362-C89A0D398BCD}"/>
    <cellStyle name="Normal 11 4 17" xfId="27806" xr:uid="{86F1598C-8970-4772-B852-8D5CE2A60573}"/>
    <cellStyle name="Normal 11 4 2" xfId="230" xr:uid="{00000000-0005-0000-0000-0000DF000000}"/>
    <cellStyle name="Normal 11 4 2 10" xfId="10215" xr:uid="{00000000-0005-0000-0000-0000FB100000}"/>
    <cellStyle name="Normal 11 4 2 10 2" xfId="18338" xr:uid="{67473E60-97EE-4F57-9E63-B007F9BB7CBF}"/>
    <cellStyle name="Normal 11 4 2 10 2 2" xfId="44327" xr:uid="{F1718FF4-46D3-415B-9307-F49A93FF86CD}"/>
    <cellStyle name="Normal 11 4 2 10 3" xfId="36204" xr:uid="{BEAD1D48-D74B-49E4-A354-771A5407D4CA}"/>
    <cellStyle name="Normal 11 4 2 11" xfId="2125" xr:uid="{00000000-0005-0000-0000-0000FC100000}"/>
    <cellStyle name="Normal 11 4 2 11 2" xfId="18989" xr:uid="{3F7CC7BE-5860-4488-AD81-5172C581E18A}"/>
    <cellStyle name="Normal 11 4 2 11 2 2" xfId="44978" xr:uid="{6E2E40FA-2677-4F6A-8653-A7B7AA6DECCE}"/>
    <cellStyle name="Normal 11 4 2 11 3" xfId="28619" xr:uid="{C1F04DF8-6B49-4185-99EF-CAE764856E2B}"/>
    <cellStyle name="Normal 11 4 2 12" xfId="10869" xr:uid="{6D78ECC7-CF80-475F-8FED-D72543EBCA13}"/>
    <cellStyle name="Normal 11 4 2 12 2" xfId="36858" xr:uid="{EF06CD8F-79FC-4A62-A2B9-7FC3E7635D66}"/>
    <cellStyle name="Normal 11 4 2 13" xfId="26453" xr:uid="{0C6490D0-4CA1-44C9-B486-16AF1703186B}"/>
    <cellStyle name="Normal 11 4 2 13 2" xfId="52442" xr:uid="{52E159C3-C572-4CEB-B183-177392C7AFFF}"/>
    <cellStyle name="Normal 11 4 2 14" xfId="1471" xr:uid="{00000000-0005-0000-0000-0000FA100000}"/>
    <cellStyle name="Normal 11 4 2 14 2" xfId="53924" xr:uid="{62DC5012-8737-4865-9438-FC2502E6821E}"/>
    <cellStyle name="Normal 11 4 2 15" xfId="27962" xr:uid="{8C813717-A631-4D4C-A0DC-864BE7FBD5DC}"/>
    <cellStyle name="Normal 11 4 2 2" xfId="1100" xr:uid="{F09BC724-CD97-4608-AFC0-43C2D617DADB}"/>
    <cellStyle name="Normal 11 4 2 2 10" xfId="2901" xr:uid="{00000000-0005-0000-0000-0000FE100000}"/>
    <cellStyle name="Normal 11 4 2 2 10 2" xfId="19385" xr:uid="{A7846790-8258-4EAB-96B8-37FF69542ED4}"/>
    <cellStyle name="Normal 11 4 2 2 10 2 2" xfId="45374" xr:uid="{DB948735-D430-4A10-9C4E-E1C3622BEE94}"/>
    <cellStyle name="Normal 11 4 2 2 10 3" xfId="29092" xr:uid="{2C6CFB67-EB16-4499-8199-7776F91FB85A}"/>
    <cellStyle name="Normal 11 4 2 2 11" xfId="11265" xr:uid="{D7AF847E-90AC-4ACB-BC6B-DAB4BC139976}"/>
    <cellStyle name="Normal 11 4 2 2 11 2" xfId="37254" xr:uid="{5C49DFA9-5343-4EC7-B43C-AB2C2FF939FB}"/>
    <cellStyle name="Normal 11 4 2 2 12" xfId="26850" xr:uid="{49B21885-0658-4A55-B8B9-BBB440A990EC}"/>
    <cellStyle name="Normal 11 4 2 2 12 2" xfId="52839" xr:uid="{23C50F7D-7461-4834-9624-634A62B2ED26}"/>
    <cellStyle name="Normal 11 4 2 2 13" xfId="1764" xr:uid="{00000000-0005-0000-0000-0000FD100000}"/>
    <cellStyle name="Normal 11 4 2 2 13 2" xfId="54217" xr:uid="{DA1BBB13-402B-4B35-AAAC-A5432A3E2A96}"/>
    <cellStyle name="Normal 11 4 2 2 14" xfId="28258" xr:uid="{F89A89B7-2A0B-4BD7-83CF-EE2097818F5D}"/>
    <cellStyle name="Normal 11 4 2 2 2" xfId="3623" xr:uid="{00000000-0005-0000-0000-0000FF100000}"/>
    <cellStyle name="Normal 11 4 2 2 2 2" xfId="5827" xr:uid="{00000000-0005-0000-0000-000000110000}"/>
    <cellStyle name="Normal 11 4 2 2 2 2 2" xfId="22216" xr:uid="{7BF8ED9A-18E8-4468-94D0-0698EECD5977}"/>
    <cellStyle name="Normal 11 4 2 2 2 2 2 2" xfId="48205" xr:uid="{3AE0A29A-FCFA-491F-8C23-073EC689778F}"/>
    <cellStyle name="Normal 11 4 2 2 2 2 3" xfId="14096" xr:uid="{88815E89-C236-4E13-B74A-147EAF6AB98B}"/>
    <cellStyle name="Normal 11 4 2 2 2 2 3 2" xfId="40085" xr:uid="{F55E473B-2B53-4CFD-8B9E-2ED9C1C65652}"/>
    <cellStyle name="Normal 11 4 2 2 2 2 4" xfId="31932" xr:uid="{30E3D042-1FE9-40DE-85F9-0A6F14B3D202}"/>
    <cellStyle name="Normal 11 4 2 2 2 3" xfId="8659" xr:uid="{00000000-0005-0000-0000-000001110000}"/>
    <cellStyle name="Normal 11 4 2 2 2 3 2" xfId="24990" xr:uid="{F42CD07D-D20A-4AE3-B0D3-10A7F83128AB}"/>
    <cellStyle name="Normal 11 4 2 2 2 3 2 2" xfId="50979" xr:uid="{E0628B0C-1F43-40CC-846E-F144AB1E2831}"/>
    <cellStyle name="Normal 11 4 2 2 2 3 3" xfId="16870" xr:uid="{0770F874-D038-4E05-A29F-AF04BE821C02}"/>
    <cellStyle name="Normal 11 4 2 2 2 3 3 2" xfId="42859" xr:uid="{08A779FC-9933-478B-B883-35B7543ED2A0}"/>
    <cellStyle name="Normal 11 4 2 2 2 3 4" xfId="34706" xr:uid="{DC4A2161-D5D5-47FE-9B03-FECFC96B6C69}"/>
    <cellStyle name="Normal 11 4 2 2 2 4" xfId="20095" xr:uid="{61AE6B7D-961B-4C2C-8B06-BEB298BAE250}"/>
    <cellStyle name="Normal 11 4 2 2 2 4 2" xfId="46084" xr:uid="{A8388760-AB0D-405D-AC16-EF087B846D6D}"/>
    <cellStyle name="Normal 11 4 2 2 2 5" xfId="11975" xr:uid="{4D4144BD-C72A-4FBC-BEA8-ADE602FD4D28}"/>
    <cellStyle name="Normal 11 4 2 2 2 5 2" xfId="37964" xr:uid="{8E7716AF-36C1-4C37-8C2F-010AB8B529EB}"/>
    <cellStyle name="Normal 11 4 2 2 2 6" xfId="27560" xr:uid="{8AE13A11-0545-4D89-A4FA-E6E128091E5B}"/>
    <cellStyle name="Normal 11 4 2 2 2 6 2" xfId="53549" xr:uid="{2067AAD8-29C7-4137-AA21-95269028CB88}"/>
    <cellStyle name="Normal 11 4 2 2 2 7" xfId="29806" xr:uid="{5AE77254-563E-4271-ADF9-17FA4E3FA05B}"/>
    <cellStyle name="Normal 11 4 2 2 3" xfId="4348" xr:uid="{00000000-0005-0000-0000-000002110000}"/>
    <cellStyle name="Normal 11 4 2 2 3 2" xfId="20757" xr:uid="{F76DA552-E8EC-42D9-BADD-681FE75A8E97}"/>
    <cellStyle name="Normal 11 4 2 2 3 2 2" xfId="46746" xr:uid="{0DD76BA0-967C-4F22-8E21-449B8281E1C1}"/>
    <cellStyle name="Normal 11 4 2 2 3 3" xfId="12637" xr:uid="{B210FFA6-F390-4AB8-86AD-4F29ED8DB5D9}"/>
    <cellStyle name="Normal 11 4 2 2 3 3 2" xfId="38626" xr:uid="{A8674D28-9DF4-498F-AA5C-EF8D60ADD871}"/>
    <cellStyle name="Normal 11 4 2 2 3 4" xfId="30471" xr:uid="{FF8BEE52-2315-440A-8C09-B747836E2EB5}"/>
    <cellStyle name="Normal 11 4 2 2 4" xfId="5109" xr:uid="{00000000-0005-0000-0000-000003110000}"/>
    <cellStyle name="Normal 11 4 2 2 4 2" xfId="21506" xr:uid="{D3D62514-418A-4C09-A222-06F31AFAB35F}"/>
    <cellStyle name="Normal 11 4 2 2 4 2 2" xfId="47495" xr:uid="{CC45F22F-8A18-4325-9B12-BF82800F77CD}"/>
    <cellStyle name="Normal 11 4 2 2 4 3" xfId="13386" xr:uid="{2476AADE-B683-4106-9438-1FABA7E1E0FB}"/>
    <cellStyle name="Normal 11 4 2 2 4 3 2" xfId="39375" xr:uid="{70B8B9CB-9B85-4C6A-8419-38052B7BCCB4}"/>
    <cellStyle name="Normal 11 4 2 2 4 4" xfId="31222" xr:uid="{1A027990-F08D-4F01-AA4A-DF3DC0691BAA}"/>
    <cellStyle name="Normal 11 4 2 2 5" xfId="6544" xr:uid="{00000000-0005-0000-0000-000004110000}"/>
    <cellStyle name="Normal 11 4 2 2 5 2" xfId="22878" xr:uid="{8E73F774-0DAC-482F-A6F9-B039B6E10AA8}"/>
    <cellStyle name="Normal 11 4 2 2 5 2 2" xfId="48867" xr:uid="{7E005B14-33CB-4EBD-9F21-5A332BF6CD70}"/>
    <cellStyle name="Normal 11 4 2 2 5 3" xfId="14758" xr:uid="{191237AC-63C5-4C17-BE50-167BA3FF70EB}"/>
    <cellStyle name="Normal 11 4 2 2 5 3 2" xfId="40747" xr:uid="{3988F4B7-BB5E-49A0-8848-1B68C5686FBD}"/>
    <cellStyle name="Normal 11 4 2 2 5 4" xfId="32594" xr:uid="{CD81E5B1-3EC5-4C60-8C2C-94E09C155A2F}"/>
    <cellStyle name="Normal 11 4 2 2 6" xfId="7200" xr:uid="{00000000-0005-0000-0000-000005110000}"/>
    <cellStyle name="Normal 11 4 2 2 6 2" xfId="23531" xr:uid="{CAEBF5A3-87CA-446B-9E03-3148BC7DC006}"/>
    <cellStyle name="Normal 11 4 2 2 6 2 2" xfId="49520" xr:uid="{21E7BFFE-4454-4DC7-B1E0-4326240C0361}"/>
    <cellStyle name="Normal 11 4 2 2 6 3" xfId="15411" xr:uid="{F0BE49F8-57E3-4251-844A-9C7941177ADA}"/>
    <cellStyle name="Normal 11 4 2 2 6 3 2" xfId="41400" xr:uid="{2166BDB0-5245-4BE7-818E-34A490545849}"/>
    <cellStyle name="Normal 11 4 2 2 6 4" xfId="33247" xr:uid="{2F3F4278-CE59-4386-8B29-E9BE5F3D45C9}"/>
    <cellStyle name="Normal 11 4 2 2 7" xfId="7949" xr:uid="{00000000-0005-0000-0000-000006110000}"/>
    <cellStyle name="Normal 11 4 2 2 7 2" xfId="24280" xr:uid="{F033B12B-C1F3-4FA2-847C-7DAD774051F5}"/>
    <cellStyle name="Normal 11 4 2 2 7 2 2" xfId="50269" xr:uid="{5D7479F8-EBB9-41D6-A5CD-6C08CB9257DB}"/>
    <cellStyle name="Normal 11 4 2 2 7 3" xfId="16160" xr:uid="{ED108F4E-9F13-455A-8DA8-DB9BFDC92865}"/>
    <cellStyle name="Normal 11 4 2 2 7 3 2" xfId="42149" xr:uid="{88EB410F-B38B-421F-B790-7000640EC8FE}"/>
    <cellStyle name="Normal 11 4 2 2 7 4" xfId="33996" xr:uid="{CE84DC3B-F5B2-4839-B822-69F728A93D82}"/>
    <cellStyle name="Normal 11 4 2 2 8" xfId="9724" xr:uid="{00000000-0005-0000-0000-000007110000}"/>
    <cellStyle name="Normal 11 4 2 2 8 2" xfId="26005" xr:uid="{4BAEBB23-E652-42DC-840C-8BA9D7A691AE}"/>
    <cellStyle name="Normal 11 4 2 2 8 2 2" xfId="51994" xr:uid="{C31F447E-6806-4662-9849-FF1E878C9B60}"/>
    <cellStyle name="Normal 11 4 2 2 8 3" xfId="17885" xr:uid="{B1D1258A-6F56-4227-A789-9181EE92325B}"/>
    <cellStyle name="Normal 11 4 2 2 8 3 2" xfId="43874" xr:uid="{5E34C506-EC01-4BE9-811D-C89353928632}"/>
    <cellStyle name="Normal 11 4 2 2 8 4" xfId="35722" xr:uid="{D1B338CF-CD8F-4888-AD76-166837E3BAEF}"/>
    <cellStyle name="Normal 11 4 2 2 9" xfId="10508" xr:uid="{00000000-0005-0000-0000-000008110000}"/>
    <cellStyle name="Normal 11 4 2 2 9 2" xfId="18631" xr:uid="{B11A6CA1-517D-47BA-ACAC-D208BF6F825F}"/>
    <cellStyle name="Normal 11 4 2 2 9 2 2" xfId="44620" xr:uid="{2CD809E9-67F9-4844-A7CA-F9ECDD33CC1E}"/>
    <cellStyle name="Normal 11 4 2 2 9 3" xfId="36497" xr:uid="{92EDE486-1235-4C0A-8420-33C41103FC0A}"/>
    <cellStyle name="Normal 11 4 2 3" xfId="795" xr:uid="{FED04574-80F0-4A29-8878-B8C765D10814}"/>
    <cellStyle name="Normal 11 4 2 3 2" xfId="5530" xr:uid="{00000000-0005-0000-0000-00000A110000}"/>
    <cellStyle name="Normal 11 4 2 3 2 2" xfId="21919" xr:uid="{4235D92C-C2E5-4EC2-9E45-866E37831D10}"/>
    <cellStyle name="Normal 11 4 2 3 2 2 2" xfId="47908" xr:uid="{D7F77D65-08F2-4BA0-81C7-1330859BECEB}"/>
    <cellStyle name="Normal 11 4 2 3 2 3" xfId="13799" xr:uid="{DC5B8879-D6FC-4BC7-BE8D-6FB3F74666E2}"/>
    <cellStyle name="Normal 11 4 2 3 2 3 2" xfId="39788" xr:uid="{716FEB2D-101A-4C19-BD4E-F28C4EB0604D}"/>
    <cellStyle name="Normal 11 4 2 3 2 4" xfId="31635" xr:uid="{1D7F9B7C-DA6F-4586-B1C2-011FD4B50A4F}"/>
    <cellStyle name="Normal 11 4 2 3 3" xfId="8362" xr:uid="{00000000-0005-0000-0000-00000B110000}"/>
    <cellStyle name="Normal 11 4 2 3 3 2" xfId="24693" xr:uid="{999747B5-40D3-444F-8396-E6D5DB426251}"/>
    <cellStyle name="Normal 11 4 2 3 3 2 2" xfId="50682" xr:uid="{29F7EC73-55CE-46AE-82C1-D91FAB2F2BFD}"/>
    <cellStyle name="Normal 11 4 2 3 3 3" xfId="16573" xr:uid="{F94B1987-0720-4204-98AE-2C65132D4779}"/>
    <cellStyle name="Normal 11 4 2 3 3 3 2" xfId="42562" xr:uid="{D06C6003-EA5E-420C-8F8F-366AA6AE2AAE}"/>
    <cellStyle name="Normal 11 4 2 3 3 4" xfId="34409" xr:uid="{03ED57B9-BCFB-43B0-832A-934A5BCB7E00}"/>
    <cellStyle name="Normal 11 4 2 3 4" xfId="9425" xr:uid="{00000000-0005-0000-0000-00000C110000}"/>
    <cellStyle name="Normal 11 4 2 3 4 2" xfId="25710" xr:uid="{50500649-0E3F-4335-8853-C977AEF88FE5}"/>
    <cellStyle name="Normal 11 4 2 3 4 2 2" xfId="51699" xr:uid="{3A03C9D5-CCB5-4DFD-8500-32EBBABA2D0A}"/>
    <cellStyle name="Normal 11 4 2 3 4 3" xfId="17590" xr:uid="{EF4F050E-CF05-494E-88D2-0918EAAD6074}"/>
    <cellStyle name="Normal 11 4 2 3 4 3 2" xfId="43579" xr:uid="{2714540E-94C2-4F93-B631-5533DF3B638C}"/>
    <cellStyle name="Normal 11 4 2 3 4 4" xfId="35427" xr:uid="{F794427E-B62D-468D-A85A-7E7EFF1E16C3}"/>
    <cellStyle name="Normal 11 4 2 3 5" xfId="19798" xr:uid="{46489F3F-638C-4077-BEC2-B50FE5D690EC}"/>
    <cellStyle name="Normal 11 4 2 3 5 2" xfId="45787" xr:uid="{73F27B61-4B20-4401-9519-8639E35F2AA9}"/>
    <cellStyle name="Normal 11 4 2 3 6" xfId="11678" xr:uid="{D2A352BB-46E2-45CD-9EDE-E727FD22DD83}"/>
    <cellStyle name="Normal 11 4 2 3 6 2" xfId="37667" xr:uid="{E7105736-910C-443E-8DCB-E004BCAEF09F}"/>
    <cellStyle name="Normal 11 4 2 3 7" xfId="27263" xr:uid="{7A32E743-040D-4E80-8349-D4C82E4EE55D}"/>
    <cellStyle name="Normal 11 4 2 3 7 2" xfId="53252" xr:uid="{4BEE414A-6B50-41DD-AF7B-700F816DBD59}"/>
    <cellStyle name="Normal 11 4 2 3 8" xfId="3325" xr:uid="{00000000-0005-0000-0000-000009110000}"/>
    <cellStyle name="Normal 11 4 2 3 9" xfId="29508" xr:uid="{611DC5DF-EB0B-4657-8E6B-8DF91BA733D3}"/>
    <cellStyle name="Normal 11 4 2 4" xfId="4043" xr:uid="{00000000-0005-0000-0000-00000D110000}"/>
    <cellStyle name="Normal 11 4 2 4 2" xfId="20464" xr:uid="{48A7C1AB-868E-4211-9E76-168F16A6BB1A}"/>
    <cellStyle name="Normal 11 4 2 4 2 2" xfId="46453" xr:uid="{4202D6CD-B125-4940-879E-9B890C073BC5}"/>
    <cellStyle name="Normal 11 4 2 4 3" xfId="12344" xr:uid="{078425FC-5882-47EE-9517-3993AFA75526}"/>
    <cellStyle name="Normal 11 4 2 4 3 2" xfId="38333" xr:uid="{687F3D14-5FF8-41F8-BCB3-1C4657DCF3D8}"/>
    <cellStyle name="Normal 11 4 2 4 4" xfId="30178" xr:uid="{7DABEA70-1601-4E8C-A8AE-3D563C0355BD}"/>
    <cellStyle name="Normal 11 4 2 5" xfId="4704" xr:uid="{00000000-0005-0000-0000-00000E110000}"/>
    <cellStyle name="Normal 11 4 2 5 2" xfId="21110" xr:uid="{718F5F55-7CA4-42B8-9F15-741689E5EFAB}"/>
    <cellStyle name="Normal 11 4 2 5 2 2" xfId="47099" xr:uid="{EBADDC13-BD4F-4B99-96D8-551D2F657880}"/>
    <cellStyle name="Normal 11 4 2 5 3" xfId="12990" xr:uid="{CF1BBA26-0290-4C5E-935E-5BDDCCD6C456}"/>
    <cellStyle name="Normal 11 4 2 5 3 2" xfId="38979" xr:uid="{0E3CC929-67CA-45F9-8DD4-4B781A65CE6E}"/>
    <cellStyle name="Normal 11 4 2 5 4" xfId="30824" xr:uid="{A7867A15-3DC8-4C6D-9F23-AE63CD9120DC}"/>
    <cellStyle name="Normal 11 4 2 6" xfId="6240" xr:uid="{00000000-0005-0000-0000-00000F110000}"/>
    <cellStyle name="Normal 11 4 2 6 2" xfId="22585" xr:uid="{9341089E-763B-48A4-8224-0F1A018D604F}"/>
    <cellStyle name="Normal 11 4 2 6 2 2" xfId="48574" xr:uid="{3EE8C6E8-5292-41BD-B89B-B939BB0AF4FE}"/>
    <cellStyle name="Normal 11 4 2 6 3" xfId="14465" xr:uid="{38F310EC-8CC8-4B14-918B-67E845D6B17D}"/>
    <cellStyle name="Normal 11 4 2 6 3 2" xfId="40454" xr:uid="{DE76816C-6F05-48A0-8F2A-F5169242F018}"/>
    <cellStyle name="Normal 11 4 2 6 4" xfId="32301" xr:uid="{B3BE8DE1-569C-4C15-82BD-08155CA34CEC}"/>
    <cellStyle name="Normal 11 4 2 7" xfId="6907" xr:uid="{00000000-0005-0000-0000-000010110000}"/>
    <cellStyle name="Normal 11 4 2 7 2" xfId="23238" xr:uid="{CCE04D89-325D-4222-A718-E08206C1CAF2}"/>
    <cellStyle name="Normal 11 4 2 7 2 2" xfId="49227" xr:uid="{9B9E9DA9-3CA3-43D0-8421-F61A78C24EFF}"/>
    <cellStyle name="Normal 11 4 2 7 3" xfId="15118" xr:uid="{C90E8A89-90B1-4249-8B37-4E88215CE22D}"/>
    <cellStyle name="Normal 11 4 2 7 3 2" xfId="41107" xr:uid="{8D1D6F76-6023-40CC-B378-EB5FE94E12F6}"/>
    <cellStyle name="Normal 11 4 2 7 4" xfId="32954" xr:uid="{BF3603A5-57DF-4285-858D-E66650A317E1}"/>
    <cellStyle name="Normal 11 4 2 8" xfId="7553" xr:uid="{00000000-0005-0000-0000-000011110000}"/>
    <cellStyle name="Normal 11 4 2 8 2" xfId="23884" xr:uid="{B8985416-6AA3-4977-B6CA-D89B5BE5D0AD}"/>
    <cellStyle name="Normal 11 4 2 8 2 2" xfId="49873" xr:uid="{132E0CBB-95DD-4221-A2AA-67AEF352248C}"/>
    <cellStyle name="Normal 11 4 2 8 3" xfId="15764" xr:uid="{03368838-379D-4369-8FF8-FDD8C9DCA015}"/>
    <cellStyle name="Normal 11 4 2 8 3 2" xfId="41753" xr:uid="{373BA045-C5FA-4C5C-8B07-89CE99081A8F}"/>
    <cellStyle name="Normal 11 4 2 8 4" xfId="33600" xr:uid="{AF100159-D1B0-4777-BFCF-0717C0C6A65D}"/>
    <cellStyle name="Normal 11 4 2 9" xfId="8934" xr:uid="{00000000-0005-0000-0000-000012110000}"/>
    <cellStyle name="Normal 11 4 2 9 2" xfId="25265" xr:uid="{DCC390DE-246D-4330-8445-C33BA930BADE}"/>
    <cellStyle name="Normal 11 4 2 9 2 2" xfId="51254" xr:uid="{E9611A58-9C14-4EDA-BF2B-DEDD9AC90945}"/>
    <cellStyle name="Normal 11 4 2 9 3" xfId="17145" xr:uid="{0D3AA934-67FB-4F30-B910-E4CDF6A2A3D5}"/>
    <cellStyle name="Normal 11 4 2 9 3 2" xfId="43134" xr:uid="{BC1BCF35-3EAE-43BD-A9E0-AE5179CA9971}"/>
    <cellStyle name="Normal 11 4 2 9 4" xfId="34981" xr:uid="{76A790BC-B199-4908-8054-36EE380E30F2}"/>
    <cellStyle name="Normal 11 4 3" xfId="966" xr:uid="{98F7736B-BACA-400F-8826-204EC02C1147}"/>
    <cellStyle name="Normal 11 4 3 10" xfId="28131" xr:uid="{05BAA948-5025-40FE-9AC3-546678B76FD1}"/>
    <cellStyle name="Normal 11 4 3 2" xfId="3478" xr:uid="{00000000-0005-0000-0000-000014110000}"/>
    <cellStyle name="Normal 11 4 3 2 2" xfId="5682" xr:uid="{00000000-0005-0000-0000-000015110000}"/>
    <cellStyle name="Normal 11 4 3 2 2 2" xfId="22071" xr:uid="{3CC8C967-D747-49C7-8EF4-E5B20A5CD30C}"/>
    <cellStyle name="Normal 11 4 3 2 2 2 2" xfId="48060" xr:uid="{751D3DDF-FF3D-4EF5-925B-64701BBF6703}"/>
    <cellStyle name="Normal 11 4 3 2 2 3" xfId="13951" xr:uid="{7015FE07-B13B-412A-B547-39D34826C2E2}"/>
    <cellStyle name="Normal 11 4 3 2 2 3 2" xfId="39940" xr:uid="{7C525CEF-18B7-4797-98E1-B1692381C34E}"/>
    <cellStyle name="Normal 11 4 3 2 2 4" xfId="31787" xr:uid="{25C14958-063E-4C21-AD6B-B37EA97F01D0}"/>
    <cellStyle name="Normal 11 4 3 2 3" xfId="8514" xr:uid="{00000000-0005-0000-0000-000016110000}"/>
    <cellStyle name="Normal 11 4 3 2 3 2" xfId="24845" xr:uid="{FAD6FE6D-3063-40FD-BDC7-98A94976B442}"/>
    <cellStyle name="Normal 11 4 3 2 3 2 2" xfId="50834" xr:uid="{E7A41715-F1E7-4F48-AFA1-263B9D006BE7}"/>
    <cellStyle name="Normal 11 4 3 2 3 3" xfId="16725" xr:uid="{C2D3B58B-8F4A-4FB1-9EE3-36782720A375}"/>
    <cellStyle name="Normal 11 4 3 2 3 3 2" xfId="42714" xr:uid="{635F5426-3AF7-49C5-8098-929C2BA2D600}"/>
    <cellStyle name="Normal 11 4 3 2 3 4" xfId="34561" xr:uid="{76C6A2A4-16E5-4229-938A-FFD498DCCEDE}"/>
    <cellStyle name="Normal 11 4 3 2 4" xfId="19950" xr:uid="{E9A5C248-25E4-456B-AF1D-21ECDD57A89B}"/>
    <cellStyle name="Normal 11 4 3 2 4 2" xfId="45939" xr:uid="{29E1266F-2E8A-44A9-888C-17C7B4AB7CA2}"/>
    <cellStyle name="Normal 11 4 3 2 5" xfId="11830" xr:uid="{10FC1BAF-773A-468F-AD0E-7D76DCDB5A08}"/>
    <cellStyle name="Normal 11 4 3 2 5 2" xfId="37819" xr:uid="{EF872C00-C1CC-4E59-B908-E3F6F355DFEB}"/>
    <cellStyle name="Normal 11 4 3 2 6" xfId="27415" xr:uid="{EFE22D54-94F7-498E-AD39-4DD0DFF01275}"/>
    <cellStyle name="Normal 11 4 3 2 6 2" xfId="53404" xr:uid="{F224C1B9-BA42-482A-AB43-03286E353E98}"/>
    <cellStyle name="Normal 11 4 3 2 7" xfId="29661" xr:uid="{44232B10-3316-4822-AF71-05222187B11D}"/>
    <cellStyle name="Normal 11 4 3 3" xfId="4214" xr:uid="{00000000-0005-0000-0000-000017110000}"/>
    <cellStyle name="Normal 11 4 3 3 2" xfId="20630" xr:uid="{F93C00B8-B920-4DAE-B582-F74F75DF9972}"/>
    <cellStyle name="Normal 11 4 3 3 2 2" xfId="46619" xr:uid="{09EC1D03-E2A2-4BA0-8D51-CCCF3B37467A}"/>
    <cellStyle name="Normal 11 4 3 3 3" xfId="12510" xr:uid="{CEF1D8D1-28A7-409A-8610-ECDC22A47FD8}"/>
    <cellStyle name="Normal 11 4 3 3 3 2" xfId="38499" xr:uid="{72F7B078-0088-4A0B-8674-A96724D75451}"/>
    <cellStyle name="Normal 11 4 3 3 4" xfId="30344" xr:uid="{8E5CE3F8-3A3D-4CD0-9692-84EBD6491E11}"/>
    <cellStyle name="Normal 11 4 3 4" xfId="6410" xr:uid="{00000000-0005-0000-0000-000018110000}"/>
    <cellStyle name="Normal 11 4 3 4 2" xfId="22751" xr:uid="{6FAEF94A-CFA0-464E-A58A-09138C6311F1}"/>
    <cellStyle name="Normal 11 4 3 4 2 2" xfId="48740" xr:uid="{B93EFE73-1554-4FB8-8B1F-89046A0FE790}"/>
    <cellStyle name="Normal 11 4 3 4 3" xfId="14631" xr:uid="{5BBD7CCE-AB90-4C37-A3D6-A5A0BE11519D}"/>
    <cellStyle name="Normal 11 4 3 4 3 2" xfId="40620" xr:uid="{FE678580-67ED-4AF1-B583-473F45216B7D}"/>
    <cellStyle name="Normal 11 4 3 4 4" xfId="32467" xr:uid="{3408F4B3-AD45-4CE3-898B-906E4A1A8FA2}"/>
    <cellStyle name="Normal 11 4 3 5" xfId="7073" xr:uid="{00000000-0005-0000-0000-000019110000}"/>
    <cellStyle name="Normal 11 4 3 5 2" xfId="23404" xr:uid="{3503D0D3-6FC0-4014-A174-A77721244FC3}"/>
    <cellStyle name="Normal 11 4 3 5 2 2" xfId="49393" xr:uid="{7D461E71-3518-431E-B151-15446FA6DA40}"/>
    <cellStyle name="Normal 11 4 3 5 3" xfId="15284" xr:uid="{856174AD-6A97-4489-A56A-8DE16FBD47A7}"/>
    <cellStyle name="Normal 11 4 3 5 3 2" xfId="41273" xr:uid="{78A6287B-F710-45F3-944A-52A4D4546D53}"/>
    <cellStyle name="Normal 11 4 3 5 4" xfId="33120" xr:uid="{1BB3E231-1205-4995-B7CA-CF1B096F2820}"/>
    <cellStyle name="Normal 11 4 3 6" xfId="9594" xr:uid="{00000000-0005-0000-0000-00001A110000}"/>
    <cellStyle name="Normal 11 4 3 6 2" xfId="25877" xr:uid="{8C9BB936-BFD1-4F85-AEE7-E3C290A5F24B}"/>
    <cellStyle name="Normal 11 4 3 6 2 2" xfId="51866" xr:uid="{2C438451-1D08-4ACD-B0B8-4A866E009B81}"/>
    <cellStyle name="Normal 11 4 3 6 3" xfId="17757" xr:uid="{531A3255-8778-45CA-8F3F-27920D4984EB}"/>
    <cellStyle name="Normal 11 4 3 6 3 2" xfId="43746" xr:uid="{9213A6CA-5AE4-47C1-8982-A793C2C33180}"/>
    <cellStyle name="Normal 11 4 3 6 4" xfId="35594" xr:uid="{664A1FAA-8B2C-4478-A432-6EF244D7C5F8}"/>
    <cellStyle name="Normal 11 4 3 7" xfId="10381" xr:uid="{00000000-0005-0000-0000-00001B110000}"/>
    <cellStyle name="Normal 11 4 3 7 2" xfId="18504" xr:uid="{7B29AFC7-90CA-4044-AD2B-160D84F18F49}"/>
    <cellStyle name="Normal 11 4 3 7 2 2" xfId="44493" xr:uid="{8AC608B3-79B6-4EF6-9328-2BC67EDDB4C0}"/>
    <cellStyle name="Normal 11 4 3 7 3" xfId="36370" xr:uid="{31BF0046-8AC5-40A7-936D-41764E2A7396}"/>
    <cellStyle name="Normal 11 4 3 8" xfId="2620" xr:uid="{00000000-0005-0000-0000-00001C110000}"/>
    <cellStyle name="Normal 11 4 3 9" xfId="1637" xr:uid="{00000000-0005-0000-0000-000013110000}"/>
    <cellStyle name="Normal 11 4 3 9 2" xfId="54090" xr:uid="{9709CF64-45F0-4916-ABE3-921713B40EA9}"/>
    <cellStyle name="Normal 11 4 4" xfId="621" xr:uid="{FA24EA98-2FD2-4F2B-8190-469FF2945FD6}"/>
    <cellStyle name="Normal 11 4 4 2" xfId="5108" xr:uid="{00000000-0005-0000-0000-00001E110000}"/>
    <cellStyle name="Normal 11 4 4 2 2" xfId="21505" xr:uid="{16845C62-F7FB-4F6C-8E3C-9195FAAD38AD}"/>
    <cellStyle name="Normal 11 4 4 2 2 2" xfId="47494" xr:uid="{6BEDF76E-9991-49FE-B855-7228D448B2BF}"/>
    <cellStyle name="Normal 11 4 4 2 3" xfId="13385" xr:uid="{62F5B9BD-19C0-4AB5-9326-2DE6F9CAE80F}"/>
    <cellStyle name="Normal 11 4 4 2 3 2" xfId="39374" xr:uid="{DD06AE6C-D8C9-4AC2-8549-97871EF59C7B}"/>
    <cellStyle name="Normal 11 4 4 2 4" xfId="31221" xr:uid="{9988B428-0701-4B0B-AFD8-5A15BFFBE158}"/>
    <cellStyle name="Normal 11 4 4 3" xfId="7948" xr:uid="{00000000-0005-0000-0000-00001F110000}"/>
    <cellStyle name="Normal 11 4 4 3 2" xfId="24279" xr:uid="{AAC0232F-C87D-4FC9-9274-93B861080F93}"/>
    <cellStyle name="Normal 11 4 4 3 2 2" xfId="50268" xr:uid="{3E9D1E8E-80EC-4F26-9AAC-33209D75AB43}"/>
    <cellStyle name="Normal 11 4 4 3 3" xfId="16159" xr:uid="{FE870D74-FDF2-4349-ABF6-30A780240C7E}"/>
    <cellStyle name="Normal 11 4 4 3 3 2" xfId="42148" xr:uid="{A5A5F407-9297-452D-BB53-386D277B2D93}"/>
    <cellStyle name="Normal 11 4 4 3 4" xfId="33995" xr:uid="{E10C20FF-61DD-4BA9-A3A8-1D9EC4186700}"/>
    <cellStyle name="Normal 11 4 4 4" xfId="9275" xr:uid="{00000000-0005-0000-0000-000020110000}"/>
    <cellStyle name="Normal 11 4 4 4 2" xfId="25566" xr:uid="{FDB22BB3-E294-4F87-A651-411A569BBD27}"/>
    <cellStyle name="Normal 11 4 4 4 2 2" xfId="51555" xr:uid="{2A4D01B1-1987-41DF-BAF6-30DA954488F1}"/>
    <cellStyle name="Normal 11 4 4 4 3" xfId="17446" xr:uid="{D2A2341E-D611-4D9B-8423-EE36472E2417}"/>
    <cellStyle name="Normal 11 4 4 4 3 2" xfId="43435" xr:uid="{4FC861DD-F54F-4896-808D-952AB945140F}"/>
    <cellStyle name="Normal 11 4 4 4 4" xfId="35283" xr:uid="{13B6E7D5-A747-44DE-8BFC-B635676DAA6B}"/>
    <cellStyle name="Normal 11 4 4 5" xfId="19384" xr:uid="{D5A42AA4-06B5-4D22-98D1-DADFF25B0901}"/>
    <cellStyle name="Normal 11 4 4 5 2" xfId="45373" xr:uid="{84C46F1A-4DCB-470D-B7F5-BDD421B3D41D}"/>
    <cellStyle name="Normal 11 4 4 6" xfId="11264" xr:uid="{0A11B85B-F59B-4368-88C1-B086AAA4141A}"/>
    <cellStyle name="Normal 11 4 4 6 2" xfId="37253" xr:uid="{B811EFBC-8331-4252-81CE-3443E958C376}"/>
    <cellStyle name="Normal 11 4 4 7" xfId="26849" xr:uid="{AA28B4AC-533C-4E68-917A-6973E95FD1BD}"/>
    <cellStyle name="Normal 11 4 4 7 2" xfId="52838" xr:uid="{65D29D28-26C3-445B-8EA1-D8A6810FBD05}"/>
    <cellStyle name="Normal 11 4 4 8" xfId="2900" xr:uid="{00000000-0005-0000-0000-00001D110000}"/>
    <cellStyle name="Normal 11 4 4 9" xfId="29091" xr:uid="{E374E5BD-14A7-4785-B157-AC0A350F090E}"/>
    <cellStyle name="Normal 11 4 5" xfId="3181" xr:uid="{00000000-0005-0000-0000-000021110000}"/>
    <cellStyle name="Normal 11 4 5 2" xfId="5387" xr:uid="{00000000-0005-0000-0000-000022110000}"/>
    <cellStyle name="Normal 11 4 5 2 2" xfId="21776" xr:uid="{976D7214-2EAF-46B9-92F7-7DE48600A6FD}"/>
    <cellStyle name="Normal 11 4 5 2 2 2" xfId="47765" xr:uid="{239A4171-64A9-4A7D-9C7D-EBFAE2FB3DBD}"/>
    <cellStyle name="Normal 11 4 5 2 3" xfId="13656" xr:uid="{36AF8772-B440-4521-AAFF-177900CB61B3}"/>
    <cellStyle name="Normal 11 4 5 2 3 2" xfId="39645" xr:uid="{6F6A5EE9-6559-47A9-8273-556F9E58E75F}"/>
    <cellStyle name="Normal 11 4 5 2 4" xfId="31492" xr:uid="{ED8B7353-3719-4B48-8F10-642E8535E46C}"/>
    <cellStyle name="Normal 11 4 5 3" xfId="8219" xr:uid="{00000000-0005-0000-0000-000023110000}"/>
    <cellStyle name="Normal 11 4 5 3 2" xfId="24550" xr:uid="{8E8AA44E-AD08-4754-93FD-9648928B5274}"/>
    <cellStyle name="Normal 11 4 5 3 2 2" xfId="50539" xr:uid="{384170B0-431A-490F-BE16-06DB5CFC46CC}"/>
    <cellStyle name="Normal 11 4 5 3 3" xfId="16430" xr:uid="{F5D269ED-28FF-487D-991A-7BA98E8E4836}"/>
    <cellStyle name="Normal 11 4 5 3 3 2" xfId="42419" xr:uid="{3E16DC83-7A5F-4AA6-8F8D-77C52EE5F120}"/>
    <cellStyle name="Normal 11 4 5 3 4" xfId="34266" xr:uid="{D6469242-5029-4A22-8CE1-203BDF2BF3D2}"/>
    <cellStyle name="Normal 11 4 5 4" xfId="19655" xr:uid="{E8039C4D-05FE-4DC5-9347-2CF1B19BFFF0}"/>
    <cellStyle name="Normal 11 4 5 4 2" xfId="45644" xr:uid="{3B6DE88A-9134-4726-A096-FE61DFAFB273}"/>
    <cellStyle name="Normal 11 4 5 5" xfId="11535" xr:uid="{5BC144E0-7444-45A8-BC82-EB395F05F5DB}"/>
    <cellStyle name="Normal 11 4 5 5 2" xfId="37524" xr:uid="{1CC419F0-4266-4D4E-9A61-BD10677B6D77}"/>
    <cellStyle name="Normal 11 4 5 6" xfId="27120" xr:uid="{DCBEEB5D-2563-4C7C-80A0-FDCEA59D84A8}"/>
    <cellStyle name="Normal 11 4 5 6 2" xfId="53109" xr:uid="{6D3AC001-E1A5-48F7-A7AE-2818BC1E8C8B}"/>
    <cellStyle name="Normal 11 4 5 7" xfId="29365" xr:uid="{BFCF174B-7109-4604-8E76-8D3E847E3BC9}"/>
    <cellStyle name="Normal 11 4 6" xfId="3870" xr:uid="{00000000-0005-0000-0000-000024110000}"/>
    <cellStyle name="Normal 11 4 6 2" xfId="20321" xr:uid="{190A48BC-7DBC-4E8E-9C45-B42A2DF253F5}"/>
    <cellStyle name="Normal 11 4 6 2 2" xfId="46310" xr:uid="{60A8A962-E481-4942-B5E0-1331B423736B}"/>
    <cellStyle name="Normal 11 4 6 3" xfId="12201" xr:uid="{B00A4FD3-F892-4C82-9EE8-C6951D54CC6E}"/>
    <cellStyle name="Normal 11 4 6 3 2" xfId="38190" xr:uid="{C15B0667-4EF3-4582-834A-35BDEFFB74F8}"/>
    <cellStyle name="Normal 11 4 6 4" xfId="30035" xr:uid="{D4A7D00D-3C9F-4C5D-9AF7-54DA4DC7AEFB}"/>
    <cellStyle name="Normal 11 4 7" xfId="4561" xr:uid="{00000000-0005-0000-0000-000025110000}"/>
    <cellStyle name="Normal 11 4 7 2" xfId="20967" xr:uid="{298DEDA3-717F-49B0-9F3F-ED73E33AA1FB}"/>
    <cellStyle name="Normal 11 4 7 2 2" xfId="46956" xr:uid="{80A38427-0A45-4718-97C7-90FBAC9D5C86}"/>
    <cellStyle name="Normal 11 4 7 3" xfId="12847" xr:uid="{30076154-DD52-41AB-9B9D-AE07FEA9E6EA}"/>
    <cellStyle name="Normal 11 4 7 3 2" xfId="38836" xr:uid="{0223EA13-B002-40F4-8AF0-93C570C378F4}"/>
    <cellStyle name="Normal 11 4 7 4" xfId="30681" xr:uid="{BA88B1AB-0549-44C9-A1E9-FE4E46D6F6C4}"/>
    <cellStyle name="Normal 11 4 8" xfId="6068" xr:uid="{00000000-0005-0000-0000-000026110000}"/>
    <cellStyle name="Normal 11 4 8 2" xfId="22442" xr:uid="{B170D68A-332A-4208-B2B6-ECF8D2435374}"/>
    <cellStyle name="Normal 11 4 8 2 2" xfId="48431" xr:uid="{AB817C7E-502C-449B-B397-9A9F89D93346}"/>
    <cellStyle name="Normal 11 4 8 3" xfId="14322" xr:uid="{3E334954-570A-45D8-88EC-D8CB1D23542A}"/>
    <cellStyle name="Normal 11 4 8 3 2" xfId="40311" xr:uid="{6F3378FD-C219-451B-A8F9-E0F18584C74A}"/>
    <cellStyle name="Normal 11 4 8 4" xfId="32158" xr:uid="{15BA4F7F-594E-437E-AE80-8D7995B6E036}"/>
    <cellStyle name="Normal 11 4 9" xfId="6764" xr:uid="{00000000-0005-0000-0000-000027110000}"/>
    <cellStyle name="Normal 11 4 9 2" xfId="23095" xr:uid="{D98E165A-A26E-4686-A89A-7B69F4E411FD}"/>
    <cellStyle name="Normal 11 4 9 2 2" xfId="49084" xr:uid="{C78BCE0C-819A-4B33-827B-E1F209315280}"/>
    <cellStyle name="Normal 11 4 9 3" xfId="14975" xr:uid="{6D3ACD52-8C24-49A5-997C-BC704B1CBD73}"/>
    <cellStyle name="Normal 11 4 9 3 2" xfId="40964" xr:uid="{04E379C7-19D6-4874-B226-CA927C73840F}"/>
    <cellStyle name="Normal 11 4 9 4" xfId="32811" xr:uid="{6EC6C87B-8A18-4EDE-9EC2-4AACC5CE31DE}"/>
    <cellStyle name="Normal 11 5" xfId="231" xr:uid="{00000000-0005-0000-0000-0000E0000000}"/>
    <cellStyle name="Normal 11 5 10" xfId="7458" xr:uid="{00000000-0005-0000-0000-000029110000}"/>
    <cellStyle name="Normal 11 5 10 2" xfId="23789" xr:uid="{727F9DEB-D7B6-4BE9-89DA-FBEA8AE0CDD0}"/>
    <cellStyle name="Normal 11 5 10 2 2" xfId="49778" xr:uid="{C0610C6C-C4CF-4552-B171-8406DD0EADFF}"/>
    <cellStyle name="Normal 11 5 10 3" xfId="15669" xr:uid="{A2D34244-029C-4CD3-9E42-04AF7F7973DF}"/>
    <cellStyle name="Normal 11 5 10 3 2" xfId="41658" xr:uid="{8A95D4DF-4EE6-4463-838D-21FF346728BE}"/>
    <cellStyle name="Normal 11 5 10 4" xfId="33505" xr:uid="{37A5183C-6F2B-4601-B795-70C018BD36A8}"/>
    <cellStyle name="Normal 11 5 11" xfId="8935" xr:uid="{00000000-0005-0000-0000-00002A110000}"/>
    <cellStyle name="Normal 11 5 11 2" xfId="25266" xr:uid="{A035741C-43F0-4798-A34D-6E43C67E8125}"/>
    <cellStyle name="Normal 11 5 11 2 2" xfId="51255" xr:uid="{C8997EDE-3FA0-494B-9D0C-77146625E891}"/>
    <cellStyle name="Normal 11 5 11 3" xfId="17146" xr:uid="{1A63FFE7-3219-4B74-AD56-172CB4C4F249}"/>
    <cellStyle name="Normal 11 5 11 3 2" xfId="43135" xr:uid="{D1F22399-BC77-4D57-9926-4E882CB9BC0E}"/>
    <cellStyle name="Normal 11 5 11 4" xfId="34982" xr:uid="{1C673F6C-42C8-470A-A180-784819082C70}"/>
    <cellStyle name="Normal 11 5 12" xfId="10120" xr:uid="{00000000-0005-0000-0000-00002B110000}"/>
    <cellStyle name="Normal 11 5 12 2" xfId="18243" xr:uid="{FA7C247F-0388-4AE2-976C-289E1FFF09EF}"/>
    <cellStyle name="Normal 11 5 12 2 2" xfId="44232" xr:uid="{788406DB-E849-4821-8304-970852DB066C}"/>
    <cellStyle name="Normal 11 5 12 3" xfId="36109" xr:uid="{AC9AEC69-697B-4497-83AB-C820DC76BFBE}"/>
    <cellStyle name="Normal 11 5 13" xfId="2030" xr:uid="{00000000-0005-0000-0000-00002C110000}"/>
    <cellStyle name="Normal 11 5 13 2" xfId="18894" xr:uid="{EBF66B18-883B-4913-8EDB-A324D41F4844}"/>
    <cellStyle name="Normal 11 5 13 2 2" xfId="44883" xr:uid="{F2BC4072-D824-4440-8A93-2CE7EB3EBB16}"/>
    <cellStyle name="Normal 11 5 13 3" xfId="28524" xr:uid="{F2942373-3A2A-4E88-9C72-1D552BBC29D8}"/>
    <cellStyle name="Normal 11 5 14" xfId="10774" xr:uid="{FDECC8F1-FA31-4066-809C-A0C23488F0A6}"/>
    <cellStyle name="Normal 11 5 14 2" xfId="36763" xr:uid="{C06ECBD6-BE2B-4B13-81EF-298807C21E39}"/>
    <cellStyle name="Normal 11 5 15" xfId="26358" xr:uid="{1E09FEC1-6E3A-4374-A956-EFB5B6EDAF53}"/>
    <cellStyle name="Normal 11 5 15 2" xfId="52347" xr:uid="{54EF33CE-246F-46B7-815B-A4CB5AAB94F2}"/>
    <cellStyle name="Normal 11 5 16" xfId="1376" xr:uid="{00000000-0005-0000-0000-000028110000}"/>
    <cellStyle name="Normal 11 5 16 2" xfId="53829" xr:uid="{1530BDE8-C691-4913-8440-0593F80094FF}"/>
    <cellStyle name="Normal 11 5 17" xfId="27859" xr:uid="{064C5C40-683C-445D-9538-667A15F552DC}"/>
    <cellStyle name="Normal 11 5 2" xfId="232" xr:uid="{00000000-0005-0000-0000-0000E1000000}"/>
    <cellStyle name="Normal 11 5 2 10" xfId="10263" xr:uid="{00000000-0005-0000-0000-00002E110000}"/>
    <cellStyle name="Normal 11 5 2 10 2" xfId="18386" xr:uid="{7CED020C-6267-44E0-B84C-39C2D483AE48}"/>
    <cellStyle name="Normal 11 5 2 10 2 2" xfId="44375" xr:uid="{086157F1-3A5D-48BE-BAAF-B3E33B3C4090}"/>
    <cellStyle name="Normal 11 5 2 10 3" xfId="36252" xr:uid="{50EB4F9E-14C0-4C18-B07B-0E4C37C60BF9}"/>
    <cellStyle name="Normal 11 5 2 11" xfId="2173" xr:uid="{00000000-0005-0000-0000-00002F110000}"/>
    <cellStyle name="Normal 11 5 2 11 2" xfId="19037" xr:uid="{426887AB-A1BD-4412-B8A0-366E756E1938}"/>
    <cellStyle name="Normal 11 5 2 11 2 2" xfId="45026" xr:uid="{6296B5E6-6E80-4DDA-BB40-A34E8AD51425}"/>
    <cellStyle name="Normal 11 5 2 11 3" xfId="28667" xr:uid="{0B357D0A-66D0-4C10-A4AD-8242D81FF184}"/>
    <cellStyle name="Normal 11 5 2 12" xfId="10917" xr:uid="{8E9AB488-15EE-4446-9387-60A5D90C270D}"/>
    <cellStyle name="Normal 11 5 2 12 2" xfId="36906" xr:uid="{C84422A1-046A-4760-9B90-9051BC0CE3CB}"/>
    <cellStyle name="Normal 11 5 2 13" xfId="26501" xr:uid="{4556B35A-389E-4501-89CE-13327EDC3C5A}"/>
    <cellStyle name="Normal 11 5 2 13 2" xfId="52490" xr:uid="{B788E272-3FB5-4D83-B5D1-E17057D12F84}"/>
    <cellStyle name="Normal 11 5 2 14" xfId="1519" xr:uid="{00000000-0005-0000-0000-00002D110000}"/>
    <cellStyle name="Normal 11 5 2 14 2" xfId="53972" xr:uid="{FBE5E42A-16AB-499D-9704-45CA6947E300}"/>
    <cellStyle name="Normal 11 5 2 15" xfId="28010" xr:uid="{09F9B87F-0401-4832-9092-51EC9FE0AF03}"/>
    <cellStyle name="Normal 11 5 2 2" xfId="1148" xr:uid="{B0662BBD-9443-4F85-B424-A80DB14722F0}"/>
    <cellStyle name="Normal 11 5 2 2 10" xfId="2903" xr:uid="{00000000-0005-0000-0000-000031110000}"/>
    <cellStyle name="Normal 11 5 2 2 10 2" xfId="19387" xr:uid="{DDF35600-76CF-46EA-A857-84B88FFDDC92}"/>
    <cellStyle name="Normal 11 5 2 2 10 2 2" xfId="45376" xr:uid="{6542894A-86AF-42ED-B379-7FB2A5FE5429}"/>
    <cellStyle name="Normal 11 5 2 2 10 3" xfId="29094" xr:uid="{5D850C6A-ACEB-4940-A3D6-1812A217FCDF}"/>
    <cellStyle name="Normal 11 5 2 2 11" xfId="11267" xr:uid="{3A75063F-004D-491A-A97B-B5EB00C213B2}"/>
    <cellStyle name="Normal 11 5 2 2 11 2" xfId="37256" xr:uid="{CBD2C162-18DB-4AA8-A1E9-0F06E4CD5D5E}"/>
    <cellStyle name="Normal 11 5 2 2 12" xfId="26852" xr:uid="{D28867E6-731F-4098-AD6E-5D386111FA30}"/>
    <cellStyle name="Normal 11 5 2 2 12 2" xfId="52841" xr:uid="{997E7112-4F19-4DF4-B4FA-331DD0C87834}"/>
    <cellStyle name="Normal 11 5 2 2 13" xfId="1812" xr:uid="{00000000-0005-0000-0000-000030110000}"/>
    <cellStyle name="Normal 11 5 2 2 13 2" xfId="54265" xr:uid="{A80E80CC-D6C6-4D28-B73F-DE2F6469FFE4}"/>
    <cellStyle name="Normal 11 5 2 2 14" xfId="28306" xr:uid="{13B0C617-941B-4B83-8661-1992B9704A97}"/>
    <cellStyle name="Normal 11 5 2 2 2" xfId="3671" xr:uid="{00000000-0005-0000-0000-000032110000}"/>
    <cellStyle name="Normal 11 5 2 2 2 2" xfId="5875" xr:uid="{00000000-0005-0000-0000-000033110000}"/>
    <cellStyle name="Normal 11 5 2 2 2 2 2" xfId="22264" xr:uid="{D8723967-308D-4F16-9CD7-BDA4DF795542}"/>
    <cellStyle name="Normal 11 5 2 2 2 2 2 2" xfId="48253" xr:uid="{9C6713EC-1C94-49BF-B019-668C83A987C1}"/>
    <cellStyle name="Normal 11 5 2 2 2 2 3" xfId="14144" xr:uid="{D8B0C287-4CE0-4783-BE26-98888E156EB0}"/>
    <cellStyle name="Normal 11 5 2 2 2 2 3 2" xfId="40133" xr:uid="{87C5BB67-BF5A-420B-9C54-AD90ECDFEB78}"/>
    <cellStyle name="Normal 11 5 2 2 2 2 4" xfId="31980" xr:uid="{508461B2-B275-40A1-A18F-E1D0ACC6A769}"/>
    <cellStyle name="Normal 11 5 2 2 2 3" xfId="8707" xr:uid="{00000000-0005-0000-0000-000034110000}"/>
    <cellStyle name="Normal 11 5 2 2 2 3 2" xfId="25038" xr:uid="{8DD0A8C0-B207-48D0-8DD6-4AFA2FB0473A}"/>
    <cellStyle name="Normal 11 5 2 2 2 3 2 2" xfId="51027" xr:uid="{95D21B17-06DD-4797-96EC-2847535C15F2}"/>
    <cellStyle name="Normal 11 5 2 2 2 3 3" xfId="16918" xr:uid="{59EA1D68-7A8A-464E-8E21-9D93F25922D9}"/>
    <cellStyle name="Normal 11 5 2 2 2 3 3 2" xfId="42907" xr:uid="{4F403A97-8AE6-4826-83B8-83FC36C99282}"/>
    <cellStyle name="Normal 11 5 2 2 2 3 4" xfId="34754" xr:uid="{D249CA40-18A7-4DA5-9E85-D86100553B78}"/>
    <cellStyle name="Normal 11 5 2 2 2 4" xfId="20143" xr:uid="{DEE869ED-CF2C-40D7-801E-0258FA183112}"/>
    <cellStyle name="Normal 11 5 2 2 2 4 2" xfId="46132" xr:uid="{3A847129-F5B0-4A55-A422-944A77874C0A}"/>
    <cellStyle name="Normal 11 5 2 2 2 5" xfId="12023" xr:uid="{8FFB4DB2-2CE8-46C8-ABFF-B38D9BDF3692}"/>
    <cellStyle name="Normal 11 5 2 2 2 5 2" xfId="38012" xr:uid="{8FE41768-8E06-4DBF-B59B-8C41B70FA759}"/>
    <cellStyle name="Normal 11 5 2 2 2 6" xfId="27608" xr:uid="{BEE46DAC-30E8-4A12-ABC6-5F48AF12A1DA}"/>
    <cellStyle name="Normal 11 5 2 2 2 6 2" xfId="53597" xr:uid="{B1C995D9-074C-4593-B5F6-82AF8064E222}"/>
    <cellStyle name="Normal 11 5 2 2 2 7" xfId="29854" xr:uid="{11D07061-502E-41D6-8A61-ACF7BE86A339}"/>
    <cellStyle name="Normal 11 5 2 2 3" xfId="4396" xr:uid="{00000000-0005-0000-0000-000035110000}"/>
    <cellStyle name="Normal 11 5 2 2 3 2" xfId="20805" xr:uid="{68A15F17-220B-4EAC-A628-AA75FF8E7067}"/>
    <cellStyle name="Normal 11 5 2 2 3 2 2" xfId="46794" xr:uid="{B46084E5-46FC-4313-AF29-41EABE09774C}"/>
    <cellStyle name="Normal 11 5 2 2 3 3" xfId="12685" xr:uid="{720BBE9D-2C72-4600-9C55-CFDF168AC982}"/>
    <cellStyle name="Normal 11 5 2 2 3 3 2" xfId="38674" xr:uid="{0651B149-CF81-4DE3-A13D-C3C26DF64D91}"/>
    <cellStyle name="Normal 11 5 2 2 3 4" xfId="30519" xr:uid="{ED7332F6-B95C-4C90-84C9-342C387B931C}"/>
    <cellStyle name="Normal 11 5 2 2 4" xfId="5111" xr:uid="{00000000-0005-0000-0000-000036110000}"/>
    <cellStyle name="Normal 11 5 2 2 4 2" xfId="21508" xr:uid="{3B184877-2776-4F7C-A383-7080121ECC8E}"/>
    <cellStyle name="Normal 11 5 2 2 4 2 2" xfId="47497" xr:uid="{A35F7D0E-5148-4B0A-9DC3-95DEC69C3A43}"/>
    <cellStyle name="Normal 11 5 2 2 4 3" xfId="13388" xr:uid="{3CE1C23D-5C5F-4298-BEB3-C59E880320D0}"/>
    <cellStyle name="Normal 11 5 2 2 4 3 2" xfId="39377" xr:uid="{AAFE5D31-C185-410E-8A76-859D6BADAE8F}"/>
    <cellStyle name="Normal 11 5 2 2 4 4" xfId="31224" xr:uid="{88B68462-78DE-4500-99DE-16EE552406EB}"/>
    <cellStyle name="Normal 11 5 2 2 5" xfId="6592" xr:uid="{00000000-0005-0000-0000-000037110000}"/>
    <cellStyle name="Normal 11 5 2 2 5 2" xfId="22926" xr:uid="{466A9B29-EB3B-4FFC-82B4-7B982715A7C4}"/>
    <cellStyle name="Normal 11 5 2 2 5 2 2" xfId="48915" xr:uid="{23EA3019-0726-468A-83BC-89852C7B4606}"/>
    <cellStyle name="Normal 11 5 2 2 5 3" xfId="14806" xr:uid="{F59869F9-5121-4F91-9990-94C727968763}"/>
    <cellStyle name="Normal 11 5 2 2 5 3 2" xfId="40795" xr:uid="{F780E74F-D61A-4082-A912-42A8C560E4B1}"/>
    <cellStyle name="Normal 11 5 2 2 5 4" xfId="32642" xr:uid="{5B5DD870-46B1-4930-BE25-82D85B4B65C2}"/>
    <cellStyle name="Normal 11 5 2 2 6" xfId="7248" xr:uid="{00000000-0005-0000-0000-000038110000}"/>
    <cellStyle name="Normal 11 5 2 2 6 2" xfId="23579" xr:uid="{30C3E8C4-00BC-481B-86AE-8531E427AE30}"/>
    <cellStyle name="Normal 11 5 2 2 6 2 2" xfId="49568" xr:uid="{F7DC0E2B-085E-4626-9AA3-8AEE140B5C87}"/>
    <cellStyle name="Normal 11 5 2 2 6 3" xfId="15459" xr:uid="{0094DF40-ECD7-486E-B789-74F8A9ED20DF}"/>
    <cellStyle name="Normal 11 5 2 2 6 3 2" xfId="41448" xr:uid="{EBB33503-CC07-4777-B6C5-371131D5B35F}"/>
    <cellStyle name="Normal 11 5 2 2 6 4" xfId="33295" xr:uid="{82E08E09-DFF7-49CF-88E0-BE18532FEDBA}"/>
    <cellStyle name="Normal 11 5 2 2 7" xfId="7951" xr:uid="{00000000-0005-0000-0000-000039110000}"/>
    <cellStyle name="Normal 11 5 2 2 7 2" xfId="24282" xr:uid="{C6ADA75E-47F4-4217-9320-2D7F73634C55}"/>
    <cellStyle name="Normal 11 5 2 2 7 2 2" xfId="50271" xr:uid="{3CD2D0FF-4FDD-4E66-845C-0A316C15F233}"/>
    <cellStyle name="Normal 11 5 2 2 7 3" xfId="16162" xr:uid="{B541EE0D-7F7B-4924-A12F-B9A78F9C4AEA}"/>
    <cellStyle name="Normal 11 5 2 2 7 3 2" xfId="42151" xr:uid="{5D091FB8-EE00-4259-BE89-6FE79B08F8C2}"/>
    <cellStyle name="Normal 11 5 2 2 7 4" xfId="33998" xr:uid="{90A4662B-09A6-4C80-8D66-4F7A9A2FC403}"/>
    <cellStyle name="Normal 11 5 2 2 8" xfId="9772" xr:uid="{00000000-0005-0000-0000-00003A110000}"/>
    <cellStyle name="Normal 11 5 2 2 8 2" xfId="26053" xr:uid="{98BA8B88-6864-4853-B04D-842041BB1F3F}"/>
    <cellStyle name="Normal 11 5 2 2 8 2 2" xfId="52042" xr:uid="{1F036475-BAE2-40D3-8801-845E5709CDC0}"/>
    <cellStyle name="Normal 11 5 2 2 8 3" xfId="17933" xr:uid="{BDBBBA02-97DD-4D26-BC7D-9B0B188BBFF9}"/>
    <cellStyle name="Normal 11 5 2 2 8 3 2" xfId="43922" xr:uid="{C83E39DC-C25C-424E-9854-D2DF0E404D1E}"/>
    <cellStyle name="Normal 11 5 2 2 8 4" xfId="35770" xr:uid="{B87EFCB3-BBF5-4AD1-AB19-E840869749A5}"/>
    <cellStyle name="Normal 11 5 2 2 9" xfId="10556" xr:uid="{00000000-0005-0000-0000-00003B110000}"/>
    <cellStyle name="Normal 11 5 2 2 9 2" xfId="18679" xr:uid="{F0525C75-919A-4D79-9E15-63A7F44DBADD}"/>
    <cellStyle name="Normal 11 5 2 2 9 2 2" xfId="44668" xr:uid="{F59DF52E-8448-47D8-AF1B-A1EF421D7595}"/>
    <cellStyle name="Normal 11 5 2 2 9 3" xfId="36545" xr:uid="{148D5D27-E8E4-4EE7-819C-5B746BA03497}"/>
    <cellStyle name="Normal 11 5 2 3" xfId="843" xr:uid="{DA8FF22C-20F5-4A96-9002-36815BB2A15A}"/>
    <cellStyle name="Normal 11 5 2 3 2" xfId="5578" xr:uid="{00000000-0005-0000-0000-00003D110000}"/>
    <cellStyle name="Normal 11 5 2 3 2 2" xfId="21967" xr:uid="{44DED7D0-2ECD-44DB-BA38-34A07AC4058C}"/>
    <cellStyle name="Normal 11 5 2 3 2 2 2" xfId="47956" xr:uid="{107C3FF9-3925-41B4-949B-0421508ED80E}"/>
    <cellStyle name="Normal 11 5 2 3 2 3" xfId="13847" xr:uid="{B26B07AA-F73E-4579-B3A4-43446A19FAAD}"/>
    <cellStyle name="Normal 11 5 2 3 2 3 2" xfId="39836" xr:uid="{74548C77-B382-4634-896A-175518A39223}"/>
    <cellStyle name="Normal 11 5 2 3 2 4" xfId="31683" xr:uid="{7F0741FB-C42D-4435-AECE-6AE8DACC9B7B}"/>
    <cellStyle name="Normal 11 5 2 3 3" xfId="8410" xr:uid="{00000000-0005-0000-0000-00003E110000}"/>
    <cellStyle name="Normal 11 5 2 3 3 2" xfId="24741" xr:uid="{208A3DA9-559D-4D6C-9D04-5EDA98FB0683}"/>
    <cellStyle name="Normal 11 5 2 3 3 2 2" xfId="50730" xr:uid="{077AA879-2D77-4D0D-A88E-3587D3AE9D0C}"/>
    <cellStyle name="Normal 11 5 2 3 3 3" xfId="16621" xr:uid="{F5B28980-E50B-41FC-883C-38AD31E4F88F}"/>
    <cellStyle name="Normal 11 5 2 3 3 3 2" xfId="42610" xr:uid="{1FE6175A-F650-419B-8103-FA97D2A0F9E7}"/>
    <cellStyle name="Normal 11 5 2 3 3 4" xfId="34457" xr:uid="{B82E566C-3CCC-4643-9EC5-DF81F1D5C57E}"/>
    <cellStyle name="Normal 11 5 2 3 4" xfId="9473" xr:uid="{00000000-0005-0000-0000-00003F110000}"/>
    <cellStyle name="Normal 11 5 2 3 4 2" xfId="25758" xr:uid="{EA6250F8-2EF1-4ECB-A8DE-2CC51DA2EB14}"/>
    <cellStyle name="Normal 11 5 2 3 4 2 2" xfId="51747" xr:uid="{CFB9C2AA-7CE5-4ACB-90AB-8AEE34137D48}"/>
    <cellStyle name="Normal 11 5 2 3 4 3" xfId="17638" xr:uid="{CDA7F27F-1844-4A24-8803-0667B4C4CA41}"/>
    <cellStyle name="Normal 11 5 2 3 4 3 2" xfId="43627" xr:uid="{4F7708AC-5F25-4E24-9CF9-377413559D80}"/>
    <cellStyle name="Normal 11 5 2 3 4 4" xfId="35475" xr:uid="{A4D60661-C4B9-4021-9FA4-51978E476DE3}"/>
    <cellStyle name="Normal 11 5 2 3 5" xfId="19846" xr:uid="{7507C5DB-3816-420F-87FB-2E5413AF125F}"/>
    <cellStyle name="Normal 11 5 2 3 5 2" xfId="45835" xr:uid="{116E4060-21DE-45E8-8F58-34D09AEC6109}"/>
    <cellStyle name="Normal 11 5 2 3 6" xfId="11726" xr:uid="{DB88CC32-EF5C-43AA-B69A-251D9D6910BD}"/>
    <cellStyle name="Normal 11 5 2 3 6 2" xfId="37715" xr:uid="{7CE9C12D-A419-4480-BBAA-60613325A814}"/>
    <cellStyle name="Normal 11 5 2 3 7" xfId="27311" xr:uid="{74477B9A-3F45-4C09-BAE7-05E559826C31}"/>
    <cellStyle name="Normal 11 5 2 3 7 2" xfId="53300" xr:uid="{0E4B2310-D877-45EB-AB5D-CD983C76129A}"/>
    <cellStyle name="Normal 11 5 2 3 8" xfId="3373" xr:uid="{00000000-0005-0000-0000-00003C110000}"/>
    <cellStyle name="Normal 11 5 2 3 9" xfId="29556" xr:uid="{B7C38CE5-4C25-4E48-84E4-1F136623875B}"/>
    <cellStyle name="Normal 11 5 2 4" xfId="4091" xr:uid="{00000000-0005-0000-0000-000040110000}"/>
    <cellStyle name="Normal 11 5 2 4 2" xfId="20512" xr:uid="{617D5222-A918-43BC-A823-DE28DB9998A6}"/>
    <cellStyle name="Normal 11 5 2 4 2 2" xfId="46501" xr:uid="{8372CAEE-07B9-4EF6-97BC-2D4D04CB784C}"/>
    <cellStyle name="Normal 11 5 2 4 3" xfId="12392" xr:uid="{B86742A8-9102-42FF-B596-B4018A6F6E38}"/>
    <cellStyle name="Normal 11 5 2 4 3 2" xfId="38381" xr:uid="{20291D9F-3731-4CC9-96E4-ED87889E1CC5}"/>
    <cellStyle name="Normal 11 5 2 4 4" xfId="30226" xr:uid="{3D51738E-FD41-4674-A5C4-211BD794A1A0}"/>
    <cellStyle name="Normal 11 5 2 5" xfId="4752" xr:uid="{00000000-0005-0000-0000-000041110000}"/>
    <cellStyle name="Normal 11 5 2 5 2" xfId="21158" xr:uid="{ABD786EB-17A6-4174-9544-F6FA2A6CBB12}"/>
    <cellStyle name="Normal 11 5 2 5 2 2" xfId="47147" xr:uid="{7237062C-9551-4C0D-8912-D8967A09EF1E}"/>
    <cellStyle name="Normal 11 5 2 5 3" xfId="13038" xr:uid="{29C1A155-0415-4D78-9E3F-A25734638CA0}"/>
    <cellStyle name="Normal 11 5 2 5 3 2" xfId="39027" xr:uid="{6E1B6D91-4D93-433F-88DF-B4304A858138}"/>
    <cellStyle name="Normal 11 5 2 5 4" xfId="30872" xr:uid="{47869420-92F9-4AB2-8487-DF9A23671E73}"/>
    <cellStyle name="Normal 11 5 2 6" xfId="6288" xr:uid="{00000000-0005-0000-0000-000042110000}"/>
    <cellStyle name="Normal 11 5 2 6 2" xfId="22633" xr:uid="{5722D808-C751-476C-9ECD-266319AEDEC5}"/>
    <cellStyle name="Normal 11 5 2 6 2 2" xfId="48622" xr:uid="{82052F44-29D6-4408-A9BA-49AE8F402ECE}"/>
    <cellStyle name="Normal 11 5 2 6 3" xfId="14513" xr:uid="{8ABD5A53-8E09-4D8C-A6E4-3D783C0704AB}"/>
    <cellStyle name="Normal 11 5 2 6 3 2" xfId="40502" xr:uid="{45D04359-EA70-45A0-B67C-B45DAFCEF5C9}"/>
    <cellStyle name="Normal 11 5 2 6 4" xfId="32349" xr:uid="{1021DB10-0755-4656-87B2-1901A7E098B3}"/>
    <cellStyle name="Normal 11 5 2 7" xfId="6955" xr:uid="{00000000-0005-0000-0000-000043110000}"/>
    <cellStyle name="Normal 11 5 2 7 2" xfId="23286" xr:uid="{7E8EE7C6-E0C2-4B72-BB20-49F951392764}"/>
    <cellStyle name="Normal 11 5 2 7 2 2" xfId="49275" xr:uid="{358EEB11-2FA3-4722-95E2-108752E3E4D1}"/>
    <cellStyle name="Normal 11 5 2 7 3" xfId="15166" xr:uid="{492CEFCB-A3A7-4EF5-84F8-2AC151D40CB1}"/>
    <cellStyle name="Normal 11 5 2 7 3 2" xfId="41155" xr:uid="{6845521C-D81C-460F-998F-77DFCA1199E6}"/>
    <cellStyle name="Normal 11 5 2 7 4" xfId="33002" xr:uid="{D18E408F-798D-4958-BB66-6BB3DB9F3FFE}"/>
    <cellStyle name="Normal 11 5 2 8" xfId="7601" xr:uid="{00000000-0005-0000-0000-000044110000}"/>
    <cellStyle name="Normal 11 5 2 8 2" xfId="23932" xr:uid="{C386FEF9-D91A-44E5-BD39-BE82DFEEADB6}"/>
    <cellStyle name="Normal 11 5 2 8 2 2" xfId="49921" xr:uid="{3F1F092F-CB5F-47CE-8D90-28DDBC598A01}"/>
    <cellStyle name="Normal 11 5 2 8 3" xfId="15812" xr:uid="{8CB0B904-0128-404E-AF55-48B4E6E26F27}"/>
    <cellStyle name="Normal 11 5 2 8 3 2" xfId="41801" xr:uid="{2C0A3CC3-9F74-465A-913C-A99994622014}"/>
    <cellStyle name="Normal 11 5 2 8 4" xfId="33648" xr:uid="{34870FE3-365A-4CC6-8B83-4724A553F71D}"/>
    <cellStyle name="Normal 11 5 2 9" xfId="8936" xr:uid="{00000000-0005-0000-0000-000045110000}"/>
    <cellStyle name="Normal 11 5 2 9 2" xfId="25267" xr:uid="{15936C6B-BB63-4B1F-BFA2-F57FA47A7D4F}"/>
    <cellStyle name="Normal 11 5 2 9 2 2" xfId="51256" xr:uid="{DFB34248-05B0-4C8D-B42A-90B6563C38B7}"/>
    <cellStyle name="Normal 11 5 2 9 3" xfId="17147" xr:uid="{78EDF320-626F-47FB-8410-C16B606FE0AC}"/>
    <cellStyle name="Normal 11 5 2 9 3 2" xfId="43136" xr:uid="{B5A41FF1-F327-42D3-992C-779E48E46AC6}"/>
    <cellStyle name="Normal 11 5 2 9 4" xfId="34983" xr:uid="{4B275AB2-CC46-45EC-B052-ECDBEF8A3284}"/>
    <cellStyle name="Normal 11 5 3" xfId="1004" xr:uid="{C0EA3583-2179-450F-940A-C99275E3F2E0}"/>
    <cellStyle name="Normal 11 5 3 10" xfId="28162" xr:uid="{FA49168B-B772-4F66-A0F3-81C9270CBF60}"/>
    <cellStyle name="Normal 11 5 3 2" xfId="3528" xr:uid="{00000000-0005-0000-0000-000047110000}"/>
    <cellStyle name="Normal 11 5 3 2 2" xfId="5732" xr:uid="{00000000-0005-0000-0000-000048110000}"/>
    <cellStyle name="Normal 11 5 3 2 2 2" xfId="22121" xr:uid="{9A51B07A-CA98-4EA5-81DA-0BD0AC70500A}"/>
    <cellStyle name="Normal 11 5 3 2 2 2 2" xfId="48110" xr:uid="{6C1682E6-3F25-4C7A-AB07-981D8F3ED7C3}"/>
    <cellStyle name="Normal 11 5 3 2 2 3" xfId="14001" xr:uid="{084A02EF-B20A-4A03-B10C-66BF6DE8C1FE}"/>
    <cellStyle name="Normal 11 5 3 2 2 3 2" xfId="39990" xr:uid="{EA54F43E-F662-4D2C-8980-D7A8CD8E8766}"/>
    <cellStyle name="Normal 11 5 3 2 2 4" xfId="31837" xr:uid="{B557DC21-C792-4B01-9315-80EEAD0F9150}"/>
    <cellStyle name="Normal 11 5 3 2 3" xfId="8564" xr:uid="{00000000-0005-0000-0000-000049110000}"/>
    <cellStyle name="Normal 11 5 3 2 3 2" xfId="24895" xr:uid="{9708DFE8-6EC0-405F-82F3-5A1B487F7850}"/>
    <cellStyle name="Normal 11 5 3 2 3 2 2" xfId="50884" xr:uid="{214D821F-DCA2-4E97-BBFE-5F6B520F28FD}"/>
    <cellStyle name="Normal 11 5 3 2 3 3" xfId="16775" xr:uid="{4E9B61EA-9968-4EA2-9572-9CD637E062E3}"/>
    <cellStyle name="Normal 11 5 3 2 3 3 2" xfId="42764" xr:uid="{211735B2-ECF4-45DE-9E79-E0761199CEA7}"/>
    <cellStyle name="Normal 11 5 3 2 3 4" xfId="34611" xr:uid="{4B6AD02D-00D5-4A64-8193-B974D2C7977D}"/>
    <cellStyle name="Normal 11 5 3 2 4" xfId="20000" xr:uid="{666BD6C2-BDBB-4D89-9BC3-B5DB2E380B56}"/>
    <cellStyle name="Normal 11 5 3 2 4 2" xfId="45989" xr:uid="{43E0F83D-602F-4834-85CB-9086C2C8D51C}"/>
    <cellStyle name="Normal 11 5 3 2 5" xfId="11880" xr:uid="{E7E993C7-CC25-449E-BA9A-563EAA63203E}"/>
    <cellStyle name="Normal 11 5 3 2 5 2" xfId="37869" xr:uid="{3B57FEA2-8ED1-4CE4-8809-414A3CB5DF64}"/>
    <cellStyle name="Normal 11 5 3 2 6" xfId="27465" xr:uid="{D4921C61-3015-40F2-9FC0-837F991E94E1}"/>
    <cellStyle name="Normal 11 5 3 2 6 2" xfId="53454" xr:uid="{D380A671-B4BF-412B-A8D5-9D83CF8F7879}"/>
    <cellStyle name="Normal 11 5 3 2 7" xfId="29711" xr:uid="{9A63213C-0776-4129-886C-3900D905D274}"/>
    <cellStyle name="Normal 11 5 3 3" xfId="4252" xr:uid="{00000000-0005-0000-0000-00004A110000}"/>
    <cellStyle name="Normal 11 5 3 3 2" xfId="20661" xr:uid="{775F3F69-56B2-4708-A83A-4F896288C7ED}"/>
    <cellStyle name="Normal 11 5 3 3 2 2" xfId="46650" xr:uid="{11E47614-2880-4C4C-B286-CC2F47CD3C55}"/>
    <cellStyle name="Normal 11 5 3 3 3" xfId="12541" xr:uid="{EFDE6B95-2CFE-4DA3-8C0D-82684FD57FF2}"/>
    <cellStyle name="Normal 11 5 3 3 3 2" xfId="38530" xr:uid="{9126A536-D1F6-4480-8610-A3A8CEC99094}"/>
    <cellStyle name="Normal 11 5 3 3 4" xfId="30375" xr:uid="{8A2EB9CC-828A-4EFE-B003-BAB18D657020}"/>
    <cellStyle name="Normal 11 5 3 4" xfId="6448" xr:uid="{00000000-0005-0000-0000-00004B110000}"/>
    <cellStyle name="Normal 11 5 3 4 2" xfId="22782" xr:uid="{B4E6D873-E340-4FF2-A1DD-538B76A5D5C6}"/>
    <cellStyle name="Normal 11 5 3 4 2 2" xfId="48771" xr:uid="{2F6244D8-FA98-4001-802C-E51AB8498D4B}"/>
    <cellStyle name="Normal 11 5 3 4 3" xfId="14662" xr:uid="{FB093A68-3106-4E17-A5E3-24B0F382DAD2}"/>
    <cellStyle name="Normal 11 5 3 4 3 2" xfId="40651" xr:uid="{560CBEFA-EA72-47F9-9DD0-968684D5C9D8}"/>
    <cellStyle name="Normal 11 5 3 4 4" xfId="32498" xr:uid="{9AFA1D00-F66E-46EA-9398-AB13CB317725}"/>
    <cellStyle name="Normal 11 5 3 5" xfId="7104" xr:uid="{00000000-0005-0000-0000-00004C110000}"/>
    <cellStyle name="Normal 11 5 3 5 2" xfId="23435" xr:uid="{66FADB18-6025-436F-ADD5-DB362D4ED0D0}"/>
    <cellStyle name="Normal 11 5 3 5 2 2" xfId="49424" xr:uid="{E5442C7E-84AD-4B04-8C33-B9F908B8CBF5}"/>
    <cellStyle name="Normal 11 5 3 5 3" xfId="15315" xr:uid="{1AF04095-11E1-47BB-8C6D-5D98ACA4E607}"/>
    <cellStyle name="Normal 11 5 3 5 3 2" xfId="41304" xr:uid="{DDC4DDD4-094C-40CF-B323-2386D9098D8B}"/>
    <cellStyle name="Normal 11 5 3 5 4" xfId="33151" xr:uid="{2F7C52D8-DC49-4CD0-908E-6801F0A2A94A}"/>
    <cellStyle name="Normal 11 5 3 6" xfId="9628" xr:uid="{00000000-0005-0000-0000-00004D110000}"/>
    <cellStyle name="Normal 11 5 3 6 2" xfId="25909" xr:uid="{F319A004-361B-4A72-ABF5-E62B98887B7D}"/>
    <cellStyle name="Normal 11 5 3 6 2 2" xfId="51898" xr:uid="{3FACC8EB-069A-457D-A086-6D9F0087BD6D}"/>
    <cellStyle name="Normal 11 5 3 6 3" xfId="17789" xr:uid="{7C43132E-0371-4FE9-BB0E-679EAACBF840}"/>
    <cellStyle name="Normal 11 5 3 6 3 2" xfId="43778" xr:uid="{102D9E9B-2C27-403C-AFC4-2A4370FD46FC}"/>
    <cellStyle name="Normal 11 5 3 6 4" xfId="35626" xr:uid="{2AB9DEFC-7712-4E5C-B878-B968E7D4A0D1}"/>
    <cellStyle name="Normal 11 5 3 7" xfId="10412" xr:uid="{00000000-0005-0000-0000-00004E110000}"/>
    <cellStyle name="Normal 11 5 3 7 2" xfId="18535" xr:uid="{0748DB2F-7196-4437-88A1-CFAB9588EF82}"/>
    <cellStyle name="Normal 11 5 3 7 2 2" xfId="44524" xr:uid="{23C99A9B-336B-437C-A735-61C4076A6441}"/>
    <cellStyle name="Normal 11 5 3 7 3" xfId="36401" xr:uid="{5AF31172-5F3D-4322-B779-1334EA6618CE}"/>
    <cellStyle name="Normal 11 5 3 8" xfId="2725" xr:uid="{00000000-0005-0000-0000-00004F110000}"/>
    <cellStyle name="Normal 11 5 3 8 2" xfId="28929" xr:uid="{99AA6D85-FA5B-4BEC-88CD-5FDE89453E98}"/>
    <cellStyle name="Normal 11 5 3 9" xfId="1668" xr:uid="{00000000-0005-0000-0000-000046110000}"/>
    <cellStyle name="Normal 11 5 3 9 2" xfId="54121" xr:uid="{1C28BD3B-CBDD-441C-8552-351964BC1C12}"/>
    <cellStyle name="Normal 11 5 4" xfId="686" xr:uid="{8971D296-04F1-4406-B2A1-70BA036D734D}"/>
    <cellStyle name="Normal 11 5 4 2" xfId="5110" xr:uid="{00000000-0005-0000-0000-000051110000}"/>
    <cellStyle name="Normal 11 5 4 2 2" xfId="21507" xr:uid="{912887B5-DC0C-4978-8578-0DB58D641F03}"/>
    <cellStyle name="Normal 11 5 4 2 2 2" xfId="47496" xr:uid="{4B6139CF-CA50-4512-A561-28F5A971A78B}"/>
    <cellStyle name="Normal 11 5 4 2 3" xfId="13387" xr:uid="{3F64BF93-030E-4C2D-9BBE-1FD1E1769693}"/>
    <cellStyle name="Normal 11 5 4 2 3 2" xfId="39376" xr:uid="{48ED5825-11F2-4A21-8AC7-33CB7C21FCC4}"/>
    <cellStyle name="Normal 11 5 4 2 4" xfId="31223" xr:uid="{C436FF9A-E73D-4EA3-89C9-1B386A023174}"/>
    <cellStyle name="Normal 11 5 4 3" xfId="7950" xr:uid="{00000000-0005-0000-0000-000052110000}"/>
    <cellStyle name="Normal 11 5 4 3 2" xfId="24281" xr:uid="{2F5F7091-C9AD-4E5E-8934-08195CF30A98}"/>
    <cellStyle name="Normal 11 5 4 3 2 2" xfId="50270" xr:uid="{C8566B0C-CD1A-4A22-83F1-749CC745F86E}"/>
    <cellStyle name="Normal 11 5 4 3 3" xfId="16161" xr:uid="{CD104CCB-DFEF-4CB1-9FC6-03725F4B3819}"/>
    <cellStyle name="Normal 11 5 4 3 3 2" xfId="42150" xr:uid="{FDAC5C9E-9525-486A-B81E-8B6B4A980789}"/>
    <cellStyle name="Normal 11 5 4 3 4" xfId="33997" xr:uid="{CC713562-6BCC-4AB9-8987-7FD993381C0E}"/>
    <cellStyle name="Normal 11 5 4 4" xfId="9327" xr:uid="{00000000-0005-0000-0000-000053110000}"/>
    <cellStyle name="Normal 11 5 4 4 2" xfId="25614" xr:uid="{DBF4E8C2-EE23-4502-9F56-26CCF79B3BD9}"/>
    <cellStyle name="Normal 11 5 4 4 2 2" xfId="51603" xr:uid="{02B1F833-694A-4D1F-9B1D-4D03967E7BA8}"/>
    <cellStyle name="Normal 11 5 4 4 3" xfId="17494" xr:uid="{E1FE81B1-A2AD-4AFA-B1CE-46A6E3428959}"/>
    <cellStyle name="Normal 11 5 4 4 3 2" xfId="43483" xr:uid="{A6848A67-8F4F-412C-B2FF-1CFE13A9C1BF}"/>
    <cellStyle name="Normal 11 5 4 4 4" xfId="35331" xr:uid="{17B8419C-940E-48A2-882F-6B9C9AAD0BE8}"/>
    <cellStyle name="Normal 11 5 4 5" xfId="19386" xr:uid="{E6D0FF74-470A-42E5-9D81-2C61990B402B}"/>
    <cellStyle name="Normal 11 5 4 5 2" xfId="45375" xr:uid="{FC75257A-962F-4B74-92A4-EF51C57FCEC3}"/>
    <cellStyle name="Normal 11 5 4 6" xfId="11266" xr:uid="{215B2D9F-C176-468E-A6FE-E3F5BE09BCA7}"/>
    <cellStyle name="Normal 11 5 4 6 2" xfId="37255" xr:uid="{B39DBEEC-3001-462F-BCA8-98563FCF127A}"/>
    <cellStyle name="Normal 11 5 4 7" xfId="26851" xr:uid="{04053CEE-EFC1-4D62-A179-875AF7D4A6BA}"/>
    <cellStyle name="Normal 11 5 4 7 2" xfId="52840" xr:uid="{D858B515-D342-4DBE-8BC0-CCDABC6FE0D5}"/>
    <cellStyle name="Normal 11 5 4 8" xfId="2902" xr:uid="{00000000-0005-0000-0000-000050110000}"/>
    <cellStyle name="Normal 11 5 4 9" xfId="29093" xr:uid="{A1A3D417-162B-4A59-A90F-5B989199CA50}"/>
    <cellStyle name="Normal 11 5 5" xfId="3230" xr:uid="{00000000-0005-0000-0000-000054110000}"/>
    <cellStyle name="Normal 11 5 5 2" xfId="5435" xr:uid="{00000000-0005-0000-0000-000055110000}"/>
    <cellStyle name="Normal 11 5 5 2 2" xfId="21824" xr:uid="{5A15B3EB-3CF6-4C9A-BEA0-707F353E4613}"/>
    <cellStyle name="Normal 11 5 5 2 2 2" xfId="47813" xr:uid="{A9652688-5708-441E-A5F9-DE00AE417A96}"/>
    <cellStyle name="Normal 11 5 5 2 3" xfId="13704" xr:uid="{7B75C2E1-187A-4ADF-AA1D-515E854B3387}"/>
    <cellStyle name="Normal 11 5 5 2 3 2" xfId="39693" xr:uid="{CB1ED9BD-BD2A-44C0-9AAC-F0CDF4A40FEB}"/>
    <cellStyle name="Normal 11 5 5 2 4" xfId="31540" xr:uid="{8ADC3682-057D-4278-BEC2-95D355ACC3B0}"/>
    <cellStyle name="Normal 11 5 5 3" xfId="8267" xr:uid="{00000000-0005-0000-0000-000056110000}"/>
    <cellStyle name="Normal 11 5 5 3 2" xfId="24598" xr:uid="{38B4F4DF-8C4C-45D5-9316-43CF8B6183C3}"/>
    <cellStyle name="Normal 11 5 5 3 2 2" xfId="50587" xr:uid="{A503FF41-57B4-4264-B55D-154EE9415A00}"/>
    <cellStyle name="Normal 11 5 5 3 3" xfId="16478" xr:uid="{2E391234-E815-46AB-A5B8-358482993825}"/>
    <cellStyle name="Normal 11 5 5 3 3 2" xfId="42467" xr:uid="{251A970F-6B89-4858-96DF-710B7BCE0FE4}"/>
    <cellStyle name="Normal 11 5 5 3 4" xfId="34314" xr:uid="{4E701699-E3EE-4627-A27F-5FF4F29C4C33}"/>
    <cellStyle name="Normal 11 5 5 4" xfId="19703" xr:uid="{92236BA7-4820-4C21-818B-D07232CC6ED8}"/>
    <cellStyle name="Normal 11 5 5 4 2" xfId="45692" xr:uid="{6DE3C932-8203-498F-A6C5-C6791B7EFD55}"/>
    <cellStyle name="Normal 11 5 5 5" xfId="11583" xr:uid="{C58FEDBE-DFC2-48D7-B19B-F71542928365}"/>
    <cellStyle name="Normal 11 5 5 5 2" xfId="37572" xr:uid="{9344F655-85D5-4AB1-9968-DFF451DD99F1}"/>
    <cellStyle name="Normal 11 5 5 6" xfId="27168" xr:uid="{CE44A1FF-A641-47E4-B0F3-50037D1C085F}"/>
    <cellStyle name="Normal 11 5 5 6 2" xfId="53157" xr:uid="{9514721F-CF57-40CE-8B13-66D2A11A5CBD}"/>
    <cellStyle name="Normal 11 5 5 7" xfId="29413" xr:uid="{895D9D9A-B782-4B75-A7A6-4C466CE28188}"/>
    <cellStyle name="Normal 11 5 6" xfId="3934" xr:uid="{00000000-0005-0000-0000-000057110000}"/>
    <cellStyle name="Normal 11 5 6 2" xfId="20369" xr:uid="{AB09756F-A5F7-464C-B166-7452990C06F3}"/>
    <cellStyle name="Normal 11 5 6 2 2" xfId="46358" xr:uid="{DCB034F3-C2C8-48B4-816F-48CB97FAD791}"/>
    <cellStyle name="Normal 11 5 6 3" xfId="12249" xr:uid="{C02349A7-F6F5-4C8F-8C4F-4DF4EC986465}"/>
    <cellStyle name="Normal 11 5 6 3 2" xfId="38238" xr:uid="{862C7DA3-0943-4C31-8BF9-E698D3C16A28}"/>
    <cellStyle name="Normal 11 5 6 4" xfId="30083" xr:uid="{7C223C78-3F5D-4A5A-89EB-4AF64D7ABF8A}"/>
    <cellStyle name="Normal 11 5 7" xfId="4609" xr:uid="{00000000-0005-0000-0000-000058110000}"/>
    <cellStyle name="Normal 11 5 7 2" xfId="21015" xr:uid="{E498218D-DB89-4DAF-A671-219EF05F6A0B}"/>
    <cellStyle name="Normal 11 5 7 2 2" xfId="47004" xr:uid="{E9329E9A-FAD5-4D69-9BCF-D51A80138FB8}"/>
    <cellStyle name="Normal 11 5 7 3" xfId="12895" xr:uid="{A740D8C4-F8BC-4E02-904F-35F165CAA424}"/>
    <cellStyle name="Normal 11 5 7 3 2" xfId="38884" xr:uid="{9D819826-8571-4E05-8C21-A59A3BB30500}"/>
    <cellStyle name="Normal 11 5 7 4" xfId="30729" xr:uid="{8524E91F-5FF5-44AD-A367-6C6D518349EA}"/>
    <cellStyle name="Normal 11 5 8" xfId="6131" xr:uid="{00000000-0005-0000-0000-000059110000}"/>
    <cellStyle name="Normal 11 5 8 2" xfId="22490" xr:uid="{62F49F88-D128-4D23-AE4F-C26BB90DDF25}"/>
    <cellStyle name="Normal 11 5 8 2 2" xfId="48479" xr:uid="{B3B0C339-2D13-4230-A9A9-26C92F842CFF}"/>
    <cellStyle name="Normal 11 5 8 3" xfId="14370" xr:uid="{3782CA61-EC0A-4D0C-BB14-3D2415B57A0F}"/>
    <cellStyle name="Normal 11 5 8 3 2" xfId="40359" xr:uid="{90763660-F4AA-45A2-91CE-37DB525B8EE6}"/>
    <cellStyle name="Normal 11 5 8 4" xfId="32206" xr:uid="{6DF31868-E0AC-48E2-A650-E69C611D4F59}"/>
    <cellStyle name="Normal 11 5 9" xfId="6812" xr:uid="{00000000-0005-0000-0000-00005A110000}"/>
    <cellStyle name="Normal 11 5 9 2" xfId="23143" xr:uid="{F20C9135-5987-49DC-96BD-25D21BD5D70C}"/>
    <cellStyle name="Normal 11 5 9 2 2" xfId="49132" xr:uid="{EFC6118B-E44E-4111-A434-CB89FFDC0799}"/>
    <cellStyle name="Normal 11 5 9 3" xfId="15023" xr:uid="{5529DBDF-60B6-4812-BBA2-387DD34AED2F}"/>
    <cellStyle name="Normal 11 5 9 3 2" xfId="41012" xr:uid="{C4F1DD4B-F13A-422A-A3A2-4D0A3A8D10B4}"/>
    <cellStyle name="Normal 11 5 9 4" xfId="32859" xr:uid="{68EF0565-8016-4476-B5B8-724C4D69F99A}"/>
    <cellStyle name="Normal 11 6" xfId="233" xr:uid="{00000000-0005-0000-0000-0000E2000000}"/>
    <cellStyle name="Normal 11 6 10" xfId="10172" xr:uid="{00000000-0005-0000-0000-00005C110000}"/>
    <cellStyle name="Normal 11 6 10 2" xfId="18295" xr:uid="{6823D96B-9C56-4DD2-A298-DAA292157B14}"/>
    <cellStyle name="Normal 11 6 10 2 2" xfId="44284" xr:uid="{2FC41442-CCC8-4278-8A35-F68583C36106}"/>
    <cellStyle name="Normal 11 6 10 3" xfId="36161" xr:uid="{E522B25C-7619-469B-B26B-EB28CB7E29DA}"/>
    <cellStyle name="Normal 11 6 11" xfId="2082" xr:uid="{00000000-0005-0000-0000-00005D110000}"/>
    <cellStyle name="Normal 11 6 11 2" xfId="18946" xr:uid="{37BAE580-C8A6-4379-AD17-BB712EA3AA05}"/>
    <cellStyle name="Normal 11 6 11 2 2" xfId="44935" xr:uid="{6694B8B9-5F54-417D-BE7D-07161598D425}"/>
    <cellStyle name="Normal 11 6 11 3" xfId="28576" xr:uid="{9B16B408-2E3E-403F-A9EA-CE8CE6811743}"/>
    <cellStyle name="Normal 11 6 12" xfId="10826" xr:uid="{7C72052A-C5E8-4FC6-BEDA-EA5B7438800A}"/>
    <cellStyle name="Normal 11 6 12 2" xfId="36815" xr:uid="{AE12F725-47B8-4906-86ED-E96F1549B1E4}"/>
    <cellStyle name="Normal 11 6 13" xfId="26410" xr:uid="{C763371C-170B-484E-BF1F-9B47D5E0D593}"/>
    <cellStyle name="Normal 11 6 13 2" xfId="52399" xr:uid="{2FD0D4A2-84F2-45F0-A42B-FB5C52D7249F}"/>
    <cellStyle name="Normal 11 6 14" xfId="1428" xr:uid="{00000000-0005-0000-0000-00005B110000}"/>
    <cellStyle name="Normal 11 6 14 2" xfId="53881" xr:uid="{B557D705-4E9C-4442-BAD6-DC0AB270449B}"/>
    <cellStyle name="Normal 11 6 15" xfId="27919" xr:uid="{95A18AF1-89A4-4065-9CEA-15B1F74D30AE}"/>
    <cellStyle name="Normal 11 6 2" xfId="1057" xr:uid="{3F75C442-D267-4CED-A1B5-7DB1AC0F8789}"/>
    <cellStyle name="Normal 11 6 2 10" xfId="2904" xr:uid="{00000000-0005-0000-0000-00005F110000}"/>
    <cellStyle name="Normal 11 6 2 10 2" xfId="19388" xr:uid="{B6A69C12-3CB6-4379-B530-F6055234226D}"/>
    <cellStyle name="Normal 11 6 2 10 2 2" xfId="45377" xr:uid="{C86E977A-B1BD-4A11-99A7-8334A030D3A3}"/>
    <cellStyle name="Normal 11 6 2 10 3" xfId="29095" xr:uid="{26D9B5FD-960B-40ED-B527-03B86CD2D2E2}"/>
    <cellStyle name="Normal 11 6 2 11" xfId="11268" xr:uid="{97A91346-48CA-4B42-AB26-80F03F81A955}"/>
    <cellStyle name="Normal 11 6 2 11 2" xfId="37257" xr:uid="{068D2C1D-D1B3-486B-8AD1-58B82C74A614}"/>
    <cellStyle name="Normal 11 6 2 12" xfId="26853" xr:uid="{0DDE80D7-31B3-41F6-9721-0245FA7D523A}"/>
    <cellStyle name="Normal 11 6 2 12 2" xfId="52842" xr:uid="{2B7C9B70-53AC-4285-95A1-5F3101061EA8}"/>
    <cellStyle name="Normal 11 6 2 13" xfId="1721" xr:uid="{00000000-0005-0000-0000-00005E110000}"/>
    <cellStyle name="Normal 11 6 2 13 2" xfId="54174" xr:uid="{7354A2FE-F8C5-4042-8425-B30FC3210EF3}"/>
    <cellStyle name="Normal 11 6 2 14" xfId="28215" xr:uid="{4195A843-137C-4ED6-B543-F6280570CD27}"/>
    <cellStyle name="Normal 11 6 2 2" xfId="3580" xr:uid="{00000000-0005-0000-0000-000060110000}"/>
    <cellStyle name="Normal 11 6 2 2 2" xfId="5784" xr:uid="{00000000-0005-0000-0000-000061110000}"/>
    <cellStyle name="Normal 11 6 2 2 2 2" xfId="22173" xr:uid="{3D49C3DF-A1C5-4266-AABD-231533FFCB34}"/>
    <cellStyle name="Normal 11 6 2 2 2 2 2" xfId="48162" xr:uid="{F9695F8B-27F1-4598-B6F8-50115A507BD4}"/>
    <cellStyle name="Normal 11 6 2 2 2 3" xfId="14053" xr:uid="{3B760978-077E-4334-957E-B2045E546783}"/>
    <cellStyle name="Normal 11 6 2 2 2 3 2" xfId="40042" xr:uid="{E0E3190E-EDF3-4006-8CB3-782ADB73831C}"/>
    <cellStyle name="Normal 11 6 2 2 2 4" xfId="31889" xr:uid="{EC081410-B88E-46FC-ACEE-47C83D9499E0}"/>
    <cellStyle name="Normal 11 6 2 2 3" xfId="8616" xr:uid="{00000000-0005-0000-0000-000062110000}"/>
    <cellStyle name="Normal 11 6 2 2 3 2" xfId="24947" xr:uid="{5D7801CA-BFEB-4815-BC1B-C373561EEAF6}"/>
    <cellStyle name="Normal 11 6 2 2 3 2 2" xfId="50936" xr:uid="{DC53CC11-65D5-40D8-8B83-E0950CDD633D}"/>
    <cellStyle name="Normal 11 6 2 2 3 3" xfId="16827" xr:uid="{75EFC1BC-E58F-42E3-9494-22704190F927}"/>
    <cellStyle name="Normal 11 6 2 2 3 3 2" xfId="42816" xr:uid="{C900A1D1-4D52-43CB-A800-F497A42983B4}"/>
    <cellStyle name="Normal 11 6 2 2 3 4" xfId="34663" xr:uid="{5D231023-1A62-498B-876C-059CCF95BAE5}"/>
    <cellStyle name="Normal 11 6 2 2 4" xfId="20052" xr:uid="{520E57ED-8304-4822-A835-F84BD9FEF871}"/>
    <cellStyle name="Normal 11 6 2 2 4 2" xfId="46041" xr:uid="{C3C7C8BA-60AA-4961-BA0C-7260A6D171DE}"/>
    <cellStyle name="Normal 11 6 2 2 5" xfId="11932" xr:uid="{229643FE-9361-4F93-9311-9072927BF923}"/>
    <cellStyle name="Normal 11 6 2 2 5 2" xfId="37921" xr:uid="{D7A8F90C-3116-4F1E-B291-1112073BBF27}"/>
    <cellStyle name="Normal 11 6 2 2 6" xfId="27517" xr:uid="{25E0F144-4932-438E-B7AA-DA37881310DC}"/>
    <cellStyle name="Normal 11 6 2 2 6 2" xfId="53506" xr:uid="{A4D12395-7F75-4353-BBBB-55E9D48976CD}"/>
    <cellStyle name="Normal 11 6 2 2 7" xfId="29763" xr:uid="{483280E7-4DDA-4D41-B57E-D5D598336DEC}"/>
    <cellStyle name="Normal 11 6 2 3" xfId="4305" xr:uid="{00000000-0005-0000-0000-000063110000}"/>
    <cellStyle name="Normal 11 6 2 3 2" xfId="20714" xr:uid="{5DCDA062-D4D0-49F5-B200-45F050F44C8D}"/>
    <cellStyle name="Normal 11 6 2 3 2 2" xfId="46703" xr:uid="{F5287B05-0C84-4E7A-BA97-3C766298413A}"/>
    <cellStyle name="Normal 11 6 2 3 3" xfId="12594" xr:uid="{DBB8AB76-150B-4C78-9780-B1B74176F54B}"/>
    <cellStyle name="Normal 11 6 2 3 3 2" xfId="38583" xr:uid="{300FF6A1-A71C-464A-AB4E-85C31013851A}"/>
    <cellStyle name="Normal 11 6 2 3 4" xfId="30428" xr:uid="{D0B36F49-038A-49C8-BFB3-6AAC88C6220B}"/>
    <cellStyle name="Normal 11 6 2 4" xfId="5112" xr:uid="{00000000-0005-0000-0000-000064110000}"/>
    <cellStyle name="Normal 11 6 2 4 2" xfId="21509" xr:uid="{C21E8307-2E27-4295-AA7E-FC6CBF6BE1B5}"/>
    <cellStyle name="Normal 11 6 2 4 2 2" xfId="47498" xr:uid="{A84D86EE-455A-4040-91C8-08B6454849BC}"/>
    <cellStyle name="Normal 11 6 2 4 3" xfId="13389" xr:uid="{46A7C4A2-496C-4D55-87AD-3C6F3CBAAF11}"/>
    <cellStyle name="Normal 11 6 2 4 3 2" xfId="39378" xr:uid="{EF73204E-D48E-4FCF-AE2C-2961230896E7}"/>
    <cellStyle name="Normal 11 6 2 4 4" xfId="31225" xr:uid="{0D9BD147-8169-4F3F-A4E5-0F9DBCCF417C}"/>
    <cellStyle name="Normal 11 6 2 5" xfId="6501" xr:uid="{00000000-0005-0000-0000-000065110000}"/>
    <cellStyle name="Normal 11 6 2 5 2" xfId="22835" xr:uid="{91CCE4BF-15BD-401E-B9D5-A55090FCD547}"/>
    <cellStyle name="Normal 11 6 2 5 2 2" xfId="48824" xr:uid="{B0EB9FA4-DBD4-42E9-9510-F19CC5896CE6}"/>
    <cellStyle name="Normal 11 6 2 5 3" xfId="14715" xr:uid="{F659458F-A2A8-4053-A038-229F24277998}"/>
    <cellStyle name="Normal 11 6 2 5 3 2" xfId="40704" xr:uid="{C826209B-7BE4-4E6D-BCF1-D0377DEF81C6}"/>
    <cellStyle name="Normal 11 6 2 5 4" xfId="32551" xr:uid="{D8CBE435-601E-4395-97C7-C39397C6D2A9}"/>
    <cellStyle name="Normal 11 6 2 6" xfId="7157" xr:uid="{00000000-0005-0000-0000-000066110000}"/>
    <cellStyle name="Normal 11 6 2 6 2" xfId="23488" xr:uid="{0F7FED34-5DEA-420E-84E4-039A552BD129}"/>
    <cellStyle name="Normal 11 6 2 6 2 2" xfId="49477" xr:uid="{A543C5CA-55A5-4FEF-B5D0-09CC0E81B9AA}"/>
    <cellStyle name="Normal 11 6 2 6 3" xfId="15368" xr:uid="{27F82BCB-9182-4C96-8EEB-91A1E59F7E6C}"/>
    <cellStyle name="Normal 11 6 2 6 3 2" xfId="41357" xr:uid="{B82A5E41-0308-4C8D-A5AF-D962B6B8B327}"/>
    <cellStyle name="Normal 11 6 2 6 4" xfId="33204" xr:uid="{DD151EC0-25D6-476D-B59D-0F62D588F6FC}"/>
    <cellStyle name="Normal 11 6 2 7" xfId="7952" xr:uid="{00000000-0005-0000-0000-000067110000}"/>
    <cellStyle name="Normal 11 6 2 7 2" xfId="24283" xr:uid="{E97B57BD-C22B-46F1-8B5F-1155B007D0FE}"/>
    <cellStyle name="Normal 11 6 2 7 2 2" xfId="50272" xr:uid="{35663EBC-F143-421B-8129-C8318E39C4C1}"/>
    <cellStyle name="Normal 11 6 2 7 3" xfId="16163" xr:uid="{24EAB879-46EA-4EC9-AC74-45654D87F0E3}"/>
    <cellStyle name="Normal 11 6 2 7 3 2" xfId="42152" xr:uid="{A1204AD0-F0F8-4DA7-A4A1-F59CEDAFC340}"/>
    <cellStyle name="Normal 11 6 2 7 4" xfId="33999" xr:uid="{1C359B3D-BADE-455B-AD72-A53DC154122F}"/>
    <cellStyle name="Normal 11 6 2 8" xfId="9681" xr:uid="{00000000-0005-0000-0000-000068110000}"/>
    <cellStyle name="Normal 11 6 2 8 2" xfId="25962" xr:uid="{DEE01EF2-F852-469B-8BDC-4ABF653DDB51}"/>
    <cellStyle name="Normal 11 6 2 8 2 2" xfId="51951" xr:uid="{286267CA-C8E5-4FF5-9DB8-7B5A98B08223}"/>
    <cellStyle name="Normal 11 6 2 8 3" xfId="17842" xr:uid="{47CD352F-5884-4639-AA85-D16AF87EC100}"/>
    <cellStyle name="Normal 11 6 2 8 3 2" xfId="43831" xr:uid="{D9BE9CB0-7039-4332-88CD-BCCDBB574AB9}"/>
    <cellStyle name="Normal 11 6 2 8 4" xfId="35679" xr:uid="{FF57B04D-91F2-4C0E-8022-7F5BD857B157}"/>
    <cellStyle name="Normal 11 6 2 9" xfId="10465" xr:uid="{00000000-0005-0000-0000-000069110000}"/>
    <cellStyle name="Normal 11 6 2 9 2" xfId="18588" xr:uid="{8ABBF2DD-39C7-4D85-B654-BC5A7804C206}"/>
    <cellStyle name="Normal 11 6 2 9 2 2" xfId="44577" xr:uid="{72894AF0-7042-4FC8-92C6-F3E8E77B0C62}"/>
    <cellStyle name="Normal 11 6 2 9 3" xfId="36454" xr:uid="{B1F51BC8-ECCA-43EB-8D4C-B189799A2132}"/>
    <cellStyle name="Normal 11 6 3" xfId="751" xr:uid="{993A9CA1-281C-42CD-BB97-3C2D34E5370A}"/>
    <cellStyle name="Normal 11 6 3 2" xfId="5487" xr:uid="{00000000-0005-0000-0000-00006B110000}"/>
    <cellStyle name="Normal 11 6 3 2 2" xfId="21876" xr:uid="{B8BDE528-7343-4C90-A525-62190E57DA21}"/>
    <cellStyle name="Normal 11 6 3 2 2 2" xfId="47865" xr:uid="{B56421D7-4C37-4169-B6D2-8535250EE15C}"/>
    <cellStyle name="Normal 11 6 3 2 3" xfId="13756" xr:uid="{BFB4D0D8-5509-4A78-96EB-0608DFE9AD52}"/>
    <cellStyle name="Normal 11 6 3 2 3 2" xfId="39745" xr:uid="{2D08B8E1-9367-4A68-98A9-C11A3C53A711}"/>
    <cellStyle name="Normal 11 6 3 2 4" xfId="31592" xr:uid="{9EEEEBCD-F3EE-4B8F-A60B-56F5CA793031}"/>
    <cellStyle name="Normal 11 6 3 3" xfId="8319" xr:uid="{00000000-0005-0000-0000-00006C110000}"/>
    <cellStyle name="Normal 11 6 3 3 2" xfId="24650" xr:uid="{22BBBF13-843D-40BD-86EA-FC607CC5885B}"/>
    <cellStyle name="Normal 11 6 3 3 2 2" xfId="50639" xr:uid="{E8315BC2-92B0-4255-9163-A76444B31FF2}"/>
    <cellStyle name="Normal 11 6 3 3 3" xfId="16530" xr:uid="{BBE4AA5B-7E68-41CA-B68D-BA360311CEF8}"/>
    <cellStyle name="Normal 11 6 3 3 3 2" xfId="42519" xr:uid="{AA25093F-2323-42CD-B2B4-3A208627C5E6}"/>
    <cellStyle name="Normal 11 6 3 3 4" xfId="34366" xr:uid="{43B8B2DF-D7D3-4400-A13B-0AFED0819CFC}"/>
    <cellStyle name="Normal 11 6 3 4" xfId="9382" xr:uid="{00000000-0005-0000-0000-00006D110000}"/>
    <cellStyle name="Normal 11 6 3 4 2" xfId="25667" xr:uid="{92A85F44-67BC-4454-8672-21E20739AF2E}"/>
    <cellStyle name="Normal 11 6 3 4 2 2" xfId="51656" xr:uid="{C9A49869-4EEB-4A04-9DE9-53B9CCE1AE42}"/>
    <cellStyle name="Normal 11 6 3 4 3" xfId="17547" xr:uid="{04D78E35-8967-4A9F-B694-BACC60EF0B0F}"/>
    <cellStyle name="Normal 11 6 3 4 3 2" xfId="43536" xr:uid="{07F02A9C-647F-438E-ACA5-6D875DF9416D}"/>
    <cellStyle name="Normal 11 6 3 4 4" xfId="35384" xr:uid="{1E704DA0-931B-4BE0-AA32-4D8F5A6D8754}"/>
    <cellStyle name="Normal 11 6 3 5" xfId="19755" xr:uid="{90F76C37-E803-446C-AF94-B8BCAEBD335F}"/>
    <cellStyle name="Normal 11 6 3 5 2" xfId="45744" xr:uid="{2EEC1C44-11FF-4E3E-936E-EDC91F599052}"/>
    <cellStyle name="Normal 11 6 3 6" xfId="11635" xr:uid="{4DB6429F-FA06-4F91-8F52-50EC2D31BA97}"/>
    <cellStyle name="Normal 11 6 3 6 2" xfId="37624" xr:uid="{71DF92AF-D3E7-4B3F-AC50-81E777EBB349}"/>
    <cellStyle name="Normal 11 6 3 7" xfId="27220" xr:uid="{6095DED4-3A82-4EF7-8CE4-D18523FBFB3E}"/>
    <cellStyle name="Normal 11 6 3 7 2" xfId="53209" xr:uid="{2C66A969-2F34-49B5-B344-1AF2CE166E63}"/>
    <cellStyle name="Normal 11 6 3 8" xfId="3282" xr:uid="{00000000-0005-0000-0000-00006A110000}"/>
    <cellStyle name="Normal 11 6 3 9" xfId="29465" xr:uid="{71770188-4E41-47F3-A4E7-4AA652D33796}"/>
    <cellStyle name="Normal 11 6 4" xfId="3999" xr:uid="{00000000-0005-0000-0000-00006E110000}"/>
    <cellStyle name="Normal 11 6 4 2" xfId="20421" xr:uid="{D272E7CE-0D53-4BF9-A896-9AE7058378B8}"/>
    <cellStyle name="Normal 11 6 4 2 2" xfId="46410" xr:uid="{C3D1B8B4-AD8E-4C0C-83D5-7ED573B3C783}"/>
    <cellStyle name="Normal 11 6 4 3" xfId="12301" xr:uid="{6CBADB6C-F7A7-4B77-9709-D755882093F7}"/>
    <cellStyle name="Normal 11 6 4 3 2" xfId="38290" xr:uid="{32EF6E92-BB6E-4704-AA13-EF61BC471373}"/>
    <cellStyle name="Normal 11 6 4 4" xfId="30135" xr:uid="{B6B54DD2-5630-45AB-9173-40B05FEEE808}"/>
    <cellStyle name="Normal 11 6 5" xfId="4661" xr:uid="{00000000-0005-0000-0000-00006F110000}"/>
    <cellStyle name="Normal 11 6 5 2" xfId="21067" xr:uid="{37027895-ACBB-4282-9CEE-B4E76A735474}"/>
    <cellStyle name="Normal 11 6 5 2 2" xfId="47056" xr:uid="{39669083-9527-4657-B7EA-50FE46BDEDC0}"/>
    <cellStyle name="Normal 11 6 5 3" xfId="12947" xr:uid="{6310293F-B904-47F5-9198-5D31BB3D2D0E}"/>
    <cellStyle name="Normal 11 6 5 3 2" xfId="38936" xr:uid="{1179B444-AB24-4BFF-8A58-F726AD84A1B7}"/>
    <cellStyle name="Normal 11 6 5 4" xfId="30781" xr:uid="{9F2A6C45-F153-41E0-B184-50D02BBF69AD}"/>
    <cellStyle name="Normal 11 6 6" xfId="6196" xr:uid="{00000000-0005-0000-0000-000070110000}"/>
    <cellStyle name="Normal 11 6 6 2" xfId="22542" xr:uid="{516F1A00-503E-40A2-AECC-CE6583BE0363}"/>
    <cellStyle name="Normal 11 6 6 2 2" xfId="48531" xr:uid="{92843490-935C-415F-BC83-CBC1819AD1FC}"/>
    <cellStyle name="Normal 11 6 6 3" xfId="14422" xr:uid="{36446487-08EE-4EF6-B3F5-855A29A724DA}"/>
    <cellStyle name="Normal 11 6 6 3 2" xfId="40411" xr:uid="{CA160A58-CB5A-4809-8DC1-E6AAF43CA87F}"/>
    <cellStyle name="Normal 11 6 6 4" xfId="32258" xr:uid="{31AD0D72-E152-47D1-AF5B-82470B760EA8}"/>
    <cellStyle name="Normal 11 6 7" xfId="6864" xr:uid="{00000000-0005-0000-0000-000071110000}"/>
    <cellStyle name="Normal 11 6 7 2" xfId="23195" xr:uid="{AE9AFB50-E29A-4C84-A869-1CD35C386CD2}"/>
    <cellStyle name="Normal 11 6 7 2 2" xfId="49184" xr:uid="{C84BC12B-C735-443D-B7E5-3E9F1BD2D0A1}"/>
    <cellStyle name="Normal 11 6 7 3" xfId="15075" xr:uid="{1D8D361A-82A3-4779-A7B0-6A6BE6BE1259}"/>
    <cellStyle name="Normal 11 6 7 3 2" xfId="41064" xr:uid="{E08EC649-B3DD-4AE1-B80F-4FFD520ADE50}"/>
    <cellStyle name="Normal 11 6 7 4" xfId="32911" xr:uid="{310A3453-05C4-475C-9312-F348EEB6D83E}"/>
    <cellStyle name="Normal 11 6 8" xfId="7510" xr:uid="{00000000-0005-0000-0000-000072110000}"/>
    <cellStyle name="Normal 11 6 8 2" xfId="23841" xr:uid="{43DB4FF3-07E1-481C-B0D5-38D70AEEF5BC}"/>
    <cellStyle name="Normal 11 6 8 2 2" xfId="49830" xr:uid="{BB0596D4-D095-4E69-B3C8-CDD4172C7440}"/>
    <cellStyle name="Normal 11 6 8 3" xfId="15721" xr:uid="{6C3DB7B9-524C-4AFD-983B-3F2659F0177C}"/>
    <cellStyle name="Normal 11 6 8 3 2" xfId="41710" xr:uid="{6B392AF3-B713-4E4E-A14A-20BBB0F408E1}"/>
    <cellStyle name="Normal 11 6 8 4" xfId="33557" xr:uid="{AEE62EE3-82B4-457F-885C-27DD94F33A66}"/>
    <cellStyle name="Normal 11 6 9" xfId="8937" xr:uid="{00000000-0005-0000-0000-000073110000}"/>
    <cellStyle name="Normal 11 6 9 2" xfId="25268" xr:uid="{E8529173-F478-4540-B794-2C1016BA8A0D}"/>
    <cellStyle name="Normal 11 6 9 2 2" xfId="51257" xr:uid="{D3595FBB-5A74-4C4F-9C08-7DF5EA992BAE}"/>
    <cellStyle name="Normal 11 6 9 3" xfId="17148" xr:uid="{E5590278-2F3D-495D-A4B2-9C625CA9F8F0}"/>
    <cellStyle name="Normal 11 6 9 3 2" xfId="43137" xr:uid="{F89C3B5C-977B-4B06-88A8-588700257FB8}"/>
    <cellStyle name="Normal 11 6 9 4" xfId="34984" xr:uid="{2A76E3FF-0DA1-48BE-B7DF-5E1B0C428CEE}"/>
    <cellStyle name="Normal 11 7" xfId="234" xr:uid="{00000000-0005-0000-0000-0000E3000000}"/>
    <cellStyle name="Normal 11 7 10" xfId="10336" xr:uid="{00000000-0005-0000-0000-000075110000}"/>
    <cellStyle name="Normal 11 7 10 2" xfId="18459" xr:uid="{F1A93704-124D-4E80-9ED9-F46D218F3949}"/>
    <cellStyle name="Normal 11 7 10 2 2" xfId="44448" xr:uid="{21A63C9A-3764-47C6-8AF6-65FAF8F82FC2}"/>
    <cellStyle name="Normal 11 7 10 3" xfId="36325" xr:uid="{B0C2D6D2-8B8E-4E87-81CE-335AEBBED339}"/>
    <cellStyle name="Normal 11 7 11" xfId="1939" xr:uid="{00000000-0005-0000-0000-000076110000}"/>
    <cellStyle name="Normal 11 7 11 2" xfId="18803" xr:uid="{E5F2099C-AC64-4AF3-9E70-0ABCAB549947}"/>
    <cellStyle name="Normal 11 7 11 2 2" xfId="44792" xr:uid="{473F8946-5C9C-4A1D-9389-2BB94930C1FB}"/>
    <cellStyle name="Normal 11 7 11 3" xfId="28433" xr:uid="{F17031D3-AE8E-4134-B663-CCC8A9BE0B7A}"/>
    <cellStyle name="Normal 11 7 12" xfId="10683" xr:uid="{1EF4B2D9-2E8A-4209-B00D-EBEAEED89F3A}"/>
    <cellStyle name="Normal 11 7 12 2" xfId="36672" xr:uid="{9A26F2F6-BDA5-4949-BFDA-C5981601FF83}"/>
    <cellStyle name="Normal 11 7 13" xfId="26267" xr:uid="{C037709C-4CC2-40AD-809E-1EF6D7FBF0C1}"/>
    <cellStyle name="Normal 11 7 13 2" xfId="52256" xr:uid="{64FFC6DE-9FD3-48FA-903E-15F2C2292229}"/>
    <cellStyle name="Normal 11 7 14" xfId="1592" xr:uid="{00000000-0005-0000-0000-000074110000}"/>
    <cellStyle name="Normal 11 7 14 2" xfId="54045" xr:uid="{C13E8128-ECAF-4337-974E-FDB47F0841E9}"/>
    <cellStyle name="Normal 11 7 15" xfId="28086" xr:uid="{CED1DE13-B222-44A6-89EC-8AE4676B7EAB}"/>
    <cellStyle name="Normal 11 7 2" xfId="921" xr:uid="{1B918A4D-45AC-4D49-9AD2-CEFADE1FC502}"/>
    <cellStyle name="Normal 11 7 2 2" xfId="5113" xr:uid="{00000000-0005-0000-0000-000078110000}"/>
    <cellStyle name="Normal 11 7 2 2 2" xfId="21510" xr:uid="{A9610061-E225-4DA5-8A30-207B1D6B0DD8}"/>
    <cellStyle name="Normal 11 7 2 2 2 2" xfId="47499" xr:uid="{662A1382-7E7D-4A5B-BB10-EAE95C039061}"/>
    <cellStyle name="Normal 11 7 2 2 3" xfId="13390" xr:uid="{65B54365-CEBF-4152-9D88-3C5F7A3898E8}"/>
    <cellStyle name="Normal 11 7 2 2 3 2" xfId="39379" xr:uid="{866F0C9F-842D-44A1-8CCE-D883CAB8D3C4}"/>
    <cellStyle name="Normal 11 7 2 2 4" xfId="31226" xr:uid="{5D565090-1A49-496D-B5E8-C8A9E3A557C8}"/>
    <cellStyle name="Normal 11 7 2 3" xfId="7953" xr:uid="{00000000-0005-0000-0000-000079110000}"/>
    <cellStyle name="Normal 11 7 2 3 2" xfId="24284" xr:uid="{6828426E-9E7A-442E-A22A-394CF9F5D124}"/>
    <cellStyle name="Normal 11 7 2 3 2 2" xfId="50273" xr:uid="{F1AB9635-B868-4370-9B05-29921E1B0219}"/>
    <cellStyle name="Normal 11 7 2 3 3" xfId="16164" xr:uid="{23AB3AB6-9748-4429-8657-194BF3D7CC0E}"/>
    <cellStyle name="Normal 11 7 2 3 3 2" xfId="42153" xr:uid="{75E98548-A330-4CDD-B290-801BA3270021}"/>
    <cellStyle name="Normal 11 7 2 3 4" xfId="34000" xr:uid="{DDD74A56-D74B-44AC-BDBC-2B3429F0FD04}"/>
    <cellStyle name="Normal 11 7 2 4" xfId="9549" xr:uid="{00000000-0005-0000-0000-00007A110000}"/>
    <cellStyle name="Normal 11 7 2 4 2" xfId="25832" xr:uid="{E92604E7-4874-4681-900E-8DAC26AB90CC}"/>
    <cellStyle name="Normal 11 7 2 4 2 2" xfId="51821" xr:uid="{68FB550E-4861-4B35-839C-9A6C3923FCAD}"/>
    <cellStyle name="Normal 11 7 2 4 3" xfId="17712" xr:uid="{AA3A5232-F1A5-4553-A3DE-EE88D5BA2356}"/>
    <cellStyle name="Normal 11 7 2 4 3 2" xfId="43701" xr:uid="{C73580AA-784B-41C4-BD01-FD792E31BE36}"/>
    <cellStyle name="Normal 11 7 2 4 4" xfId="35549" xr:uid="{CA6226A3-B5E9-4E4A-9E9D-2E7824A74577}"/>
    <cellStyle name="Normal 11 7 2 5" xfId="19389" xr:uid="{2C95BA91-6A10-4787-9AF7-1727347AE618}"/>
    <cellStyle name="Normal 11 7 2 5 2" xfId="45378" xr:uid="{258CE858-34C0-4097-B6DC-B2C20ADC0C6B}"/>
    <cellStyle name="Normal 11 7 2 6" xfId="11269" xr:uid="{ED4295D9-C9D9-44C6-BBCD-DDA649D591D7}"/>
    <cellStyle name="Normal 11 7 2 6 2" xfId="37258" xr:uid="{45EDB575-3A2E-4C8D-93E5-6EBAADF504EE}"/>
    <cellStyle name="Normal 11 7 2 7" xfId="26854" xr:uid="{BA9FA609-8F51-409F-BDEB-D30FD9F28FA6}"/>
    <cellStyle name="Normal 11 7 2 7 2" xfId="52843" xr:uid="{B0942630-F137-48CD-B22D-3CDAC41F969D}"/>
    <cellStyle name="Normal 11 7 2 8" xfId="2905" xr:uid="{00000000-0005-0000-0000-000077110000}"/>
    <cellStyle name="Normal 11 7 2 9" xfId="29096" xr:uid="{F035ECB3-FD42-41D9-8A22-A64D7DF44619}"/>
    <cellStyle name="Normal 11 7 3" xfId="3433" xr:uid="{00000000-0005-0000-0000-00007B110000}"/>
    <cellStyle name="Normal 11 7 3 2" xfId="5637" xr:uid="{00000000-0005-0000-0000-00007C110000}"/>
    <cellStyle name="Normal 11 7 3 2 2" xfId="22026" xr:uid="{D6889A5C-D136-4926-B28F-9F640112D34F}"/>
    <cellStyle name="Normal 11 7 3 2 2 2" xfId="48015" xr:uid="{44A39D6F-7634-411E-8798-2208BD08178E}"/>
    <cellStyle name="Normal 11 7 3 2 3" xfId="13906" xr:uid="{613F3D5C-B1FA-4D2D-B0DF-573F73F3F304}"/>
    <cellStyle name="Normal 11 7 3 2 3 2" xfId="39895" xr:uid="{A339A3B3-DE81-487C-AD27-777C12319109}"/>
    <cellStyle name="Normal 11 7 3 2 4" xfId="31742" xr:uid="{98462382-8E5C-433D-836C-1A60C4D102BF}"/>
    <cellStyle name="Normal 11 7 3 3" xfId="8469" xr:uid="{00000000-0005-0000-0000-00007D110000}"/>
    <cellStyle name="Normal 11 7 3 3 2" xfId="24800" xr:uid="{786D74FC-7B1B-4762-A594-11E222BCF7A3}"/>
    <cellStyle name="Normal 11 7 3 3 2 2" xfId="50789" xr:uid="{B941DBA1-EFDA-4236-9D72-31DFE27E7002}"/>
    <cellStyle name="Normal 11 7 3 3 3" xfId="16680" xr:uid="{E0169FFD-E5B6-4FD7-A9BF-FC7603048D38}"/>
    <cellStyle name="Normal 11 7 3 3 3 2" xfId="42669" xr:uid="{A6F9E9C6-B136-4C7D-824C-439BE41B88FC}"/>
    <cellStyle name="Normal 11 7 3 3 4" xfId="34516" xr:uid="{DF6664B0-77E7-4003-9D96-E8FDD9ADBF9D}"/>
    <cellStyle name="Normal 11 7 3 4" xfId="19905" xr:uid="{F12DB3F0-719F-4753-86CB-9100EBE92FBE}"/>
    <cellStyle name="Normal 11 7 3 4 2" xfId="45894" xr:uid="{1D58EEBE-005E-4F4B-8594-B8AD21E0C6D0}"/>
    <cellStyle name="Normal 11 7 3 5" xfId="11785" xr:uid="{7856748C-63EE-428B-B1A5-097EB4223234}"/>
    <cellStyle name="Normal 11 7 3 5 2" xfId="37774" xr:uid="{C901CA91-96E9-4ED4-9F5F-E062AC58D600}"/>
    <cellStyle name="Normal 11 7 3 6" xfId="27370" xr:uid="{C6C9D9DB-89AC-478B-9534-5D76F8354592}"/>
    <cellStyle name="Normal 11 7 3 6 2" xfId="53359" xr:uid="{36349456-09A0-465E-B177-8F0DE7ADF0C2}"/>
    <cellStyle name="Normal 11 7 3 7" xfId="29615" xr:uid="{FA11D199-EBD2-4BA1-AC2B-E5AF55621EAD}"/>
    <cellStyle name="Normal 11 7 4" xfId="4169" xr:uid="{00000000-0005-0000-0000-00007E110000}"/>
    <cellStyle name="Normal 11 7 4 2" xfId="20585" xr:uid="{FDE62E83-7210-4076-9B64-F326C2BD5839}"/>
    <cellStyle name="Normal 11 7 4 2 2" xfId="46574" xr:uid="{C661F0C7-1B41-4825-A9EF-CB79F06ED673}"/>
    <cellStyle name="Normal 11 7 4 3" xfId="12465" xr:uid="{D4D5C4B7-1E19-47E5-A8ED-A1703487044E}"/>
    <cellStyle name="Normal 11 7 4 3 2" xfId="38454" xr:uid="{0E704632-5D4F-40BA-A7A6-A8E09B41C00D}"/>
    <cellStyle name="Normal 11 7 4 4" xfId="30299" xr:uid="{07D4FAB6-53AB-4855-956E-392312F3A43E}"/>
    <cellStyle name="Normal 11 7 5" xfId="4518" xr:uid="{00000000-0005-0000-0000-00007F110000}"/>
    <cellStyle name="Normal 11 7 5 2" xfId="20924" xr:uid="{B08287E1-3A2D-4E25-A7FB-FB40EBA5E098}"/>
    <cellStyle name="Normal 11 7 5 2 2" xfId="46913" xr:uid="{200602B8-6916-4642-A372-78B10A5A0077}"/>
    <cellStyle name="Normal 11 7 5 3" xfId="12804" xr:uid="{63A09E00-752A-46F3-801F-D597A3F3E86E}"/>
    <cellStyle name="Normal 11 7 5 3 2" xfId="38793" xr:uid="{B73FA2FB-C3E9-4936-9A03-99AB1CB66E6A}"/>
    <cellStyle name="Normal 11 7 5 4" xfId="30638" xr:uid="{3780E4EE-B83A-487A-9684-24383DFA3863}"/>
    <cellStyle name="Normal 11 7 6" xfId="6365" xr:uid="{00000000-0005-0000-0000-000080110000}"/>
    <cellStyle name="Normal 11 7 6 2" xfId="22706" xr:uid="{FA705CA6-CD02-4D57-9112-D92FC1E50B08}"/>
    <cellStyle name="Normal 11 7 6 2 2" xfId="48695" xr:uid="{060F966C-32AA-4A07-A6CC-BAB844557E35}"/>
    <cellStyle name="Normal 11 7 6 3" xfId="14586" xr:uid="{D1EB27E9-AF44-4BC7-8A2F-6653A584327D}"/>
    <cellStyle name="Normal 11 7 6 3 2" xfId="40575" xr:uid="{59FABE30-9213-4D9E-8617-663BD1F86C9B}"/>
    <cellStyle name="Normal 11 7 6 4" xfId="32422" xr:uid="{64F0D3EF-0C40-4A30-811E-638CBF25A061}"/>
    <cellStyle name="Normal 11 7 7" xfId="7028" xr:uid="{00000000-0005-0000-0000-000081110000}"/>
    <cellStyle name="Normal 11 7 7 2" xfId="23359" xr:uid="{A404367B-D9BC-4A0E-B964-BB833A788612}"/>
    <cellStyle name="Normal 11 7 7 2 2" xfId="49348" xr:uid="{E60BE5F4-3BE2-442D-A2E0-B3241459B633}"/>
    <cellStyle name="Normal 11 7 7 3" xfId="15239" xr:uid="{CD210A21-259C-4C48-824C-609BE4FF55C8}"/>
    <cellStyle name="Normal 11 7 7 3 2" xfId="41228" xr:uid="{D482F5CA-AC86-47A0-91C9-A89EEDC25618}"/>
    <cellStyle name="Normal 11 7 7 4" xfId="33075" xr:uid="{5B9BA3B5-24FD-4F27-8736-56623468DFE2}"/>
    <cellStyle name="Normal 11 7 8" xfId="7367" xr:uid="{00000000-0005-0000-0000-000082110000}"/>
    <cellStyle name="Normal 11 7 8 2" xfId="23698" xr:uid="{919B9E77-7000-4530-8321-2B0D724E9446}"/>
    <cellStyle name="Normal 11 7 8 2 2" xfId="49687" xr:uid="{789C191F-1A8F-4507-8B84-801A65829A8F}"/>
    <cellStyle name="Normal 11 7 8 3" xfId="15578" xr:uid="{4C217838-7CE5-4CB6-892A-1DDD86844751}"/>
    <cellStyle name="Normal 11 7 8 3 2" xfId="41567" xr:uid="{8F59267A-572A-4480-8105-1B311F5C0F17}"/>
    <cellStyle name="Normal 11 7 8 4" xfId="33414" xr:uid="{34783778-8819-45E5-A9A6-F0D82D1853DE}"/>
    <cellStyle name="Normal 11 7 9" xfId="8938" xr:uid="{00000000-0005-0000-0000-000083110000}"/>
    <cellStyle name="Normal 11 7 9 2" xfId="25269" xr:uid="{E68E5761-B3F5-41A9-9F99-67191F85096C}"/>
    <cellStyle name="Normal 11 7 9 2 2" xfId="51258" xr:uid="{27815AE6-8C7B-4D29-957A-30BE7BE65810}"/>
    <cellStyle name="Normal 11 7 9 3" xfId="17149" xr:uid="{7242128F-03D3-47BE-A14A-37801A5905D0}"/>
    <cellStyle name="Normal 11 7 9 3 2" xfId="43138" xr:uid="{19B7E7F0-E3DD-4D37-9BDB-028873935835}"/>
    <cellStyle name="Normal 11 7 9 4" xfId="34985" xr:uid="{A0472117-2C9C-48E0-9ECE-7AEC2B3D510C}"/>
    <cellStyle name="Normal 11 8" xfId="570" xr:uid="{BCA6C4C2-3759-4EE7-8DE2-ADDDBF33636F}"/>
    <cellStyle name="Normal 11 8 2" xfId="3819" xr:uid="{00000000-0005-0000-0000-000085110000}"/>
    <cellStyle name="Normal 11 8 2 2" xfId="20278" xr:uid="{60B836B3-7B76-4A0E-9E3A-174860F326CE}"/>
    <cellStyle name="Normal 11 8 2 2 2" xfId="46267" xr:uid="{926A6237-64E4-4A64-87B6-31E2AD87CF3B}"/>
    <cellStyle name="Normal 11 8 2 3" xfId="12158" xr:uid="{BC166770-B16C-4A65-97DD-151DD5455181}"/>
    <cellStyle name="Normal 11 8 2 3 2" xfId="38147" xr:uid="{9592E04F-2178-4897-B5A5-4B849282E0CB}"/>
    <cellStyle name="Normal 11 8 2 4" xfId="29992" xr:uid="{9C753BB0-CB74-4E27-9403-2DC1CAC9A4BE}"/>
    <cellStyle name="Normal 11 8 3" xfId="6018" xr:uid="{00000000-0005-0000-0000-000086110000}"/>
    <cellStyle name="Normal 11 8 3 2" xfId="22399" xr:uid="{241CC156-CBD4-464D-845D-E22280196E13}"/>
    <cellStyle name="Normal 11 8 3 2 2" xfId="48388" xr:uid="{8A7C5762-B59B-43E3-8962-80A8060E43A4}"/>
    <cellStyle name="Normal 11 8 3 3" xfId="14279" xr:uid="{19FB3D1F-178A-4A24-A139-384E7DBA4A26}"/>
    <cellStyle name="Normal 11 8 3 3 2" xfId="40268" xr:uid="{930DD50E-1CD6-4E7D-88B9-57D60E18E2A9}"/>
    <cellStyle name="Normal 11 8 3 4" xfId="32115" xr:uid="{C539027D-412C-449F-B415-F5DB2B938D16}"/>
    <cellStyle name="Normal 11 8 4" xfId="6721" xr:uid="{00000000-0005-0000-0000-000087110000}"/>
    <cellStyle name="Normal 11 8 4 2" xfId="23052" xr:uid="{3332F256-8C7B-4EA5-9556-4545E4D7BFC5}"/>
    <cellStyle name="Normal 11 8 4 2 2" xfId="49041" xr:uid="{87F84A4C-4541-47B1-8AEF-C90EC49D6899}"/>
    <cellStyle name="Normal 11 8 4 3" xfId="14932" xr:uid="{1FA2DDC2-6A94-4564-B0DE-511A9FB69F54}"/>
    <cellStyle name="Normal 11 8 4 3 2" xfId="40921" xr:uid="{8A631D8D-39C1-4112-856F-27B2D07D98E9}"/>
    <cellStyle name="Normal 11 8 4 4" xfId="32768" xr:uid="{15A412BD-8775-4FB7-A8B9-4DD221C6E035}"/>
    <cellStyle name="Normal 11 8 5" xfId="9230" xr:uid="{00000000-0005-0000-0000-000088110000}"/>
    <cellStyle name="Normal 11 8 5 2" xfId="25523" xr:uid="{16CD8584-7BB9-4020-99BC-0839CA78201F}"/>
    <cellStyle name="Normal 11 8 5 2 2" xfId="51512" xr:uid="{3331D50D-68F8-454A-B42F-C3B4038972C5}"/>
    <cellStyle name="Normal 11 8 5 3" xfId="17403" xr:uid="{C2915379-F809-4B54-A7B2-F445651D0608}"/>
    <cellStyle name="Normal 11 8 5 3 2" xfId="43392" xr:uid="{3AE0AEDA-38CE-480E-B016-80C47D7CD442}"/>
    <cellStyle name="Normal 11 8 5 4" xfId="35240" xr:uid="{32D5AF7B-D4E1-47DD-905B-72B38BE40E4B}"/>
    <cellStyle name="Normal 11 8 6" xfId="10029" xr:uid="{00000000-0005-0000-0000-000089110000}"/>
    <cellStyle name="Normal 11 8 6 2" xfId="18152" xr:uid="{CE33C50C-17FC-4A4B-8161-4EF4B4BBD9F4}"/>
    <cellStyle name="Normal 11 8 6 2 2" xfId="44141" xr:uid="{DD97B3A6-48A3-4CEE-970C-7132A684B8C1}"/>
    <cellStyle name="Normal 11 8 6 3" xfId="36018" xr:uid="{9C79D9F5-FABE-4FE9-A4FE-0AB1CB7C323E}"/>
    <cellStyle name="Normal 11 8 7" xfId="2291" xr:uid="{00000000-0005-0000-0000-00008A110000}"/>
    <cellStyle name="Normal 11 8 8" xfId="1285" xr:uid="{00000000-0005-0000-0000-000084110000}"/>
    <cellStyle name="Normal 11 8 8 2" xfId="53738" xr:uid="{9959D28F-44FB-4571-B8F4-524831DD5BB7}"/>
    <cellStyle name="Normal 11 8 9" xfId="27757" xr:uid="{5D985A21-C2DA-4F36-BA48-F0663DFE186A}"/>
    <cellStyle name="Normal 11 9" xfId="494" xr:uid="{00000000-0005-0000-0000-000037000000}"/>
    <cellStyle name="Normal 11 9 2" xfId="5086" xr:uid="{00000000-0005-0000-0000-00008C110000}"/>
    <cellStyle name="Normal 11 9 2 2" xfId="21483" xr:uid="{FFC0029E-7BFD-4E0D-A7BD-054A4AE944B5}"/>
    <cellStyle name="Normal 11 9 2 2 2" xfId="47472" xr:uid="{8A0A763F-D567-4CD8-A961-D562923ECEE1}"/>
    <cellStyle name="Normal 11 9 2 3" xfId="13363" xr:uid="{1F1BA734-6E79-4D56-94C3-9B4A5B0B778C}"/>
    <cellStyle name="Normal 11 9 2 3 2" xfId="39352" xr:uid="{71BC0061-6600-4FA0-B0CD-FDBF124CECD7}"/>
    <cellStyle name="Normal 11 9 2 4" xfId="31199" xr:uid="{EE821A91-C9F5-415E-9C07-B13F4F87BF46}"/>
    <cellStyle name="Normal 11 9 3" xfId="7926" xr:uid="{00000000-0005-0000-0000-00008D110000}"/>
    <cellStyle name="Normal 11 9 3 2" xfId="24257" xr:uid="{184056E9-A4D7-4CD8-BFC2-29887FAB6BCA}"/>
    <cellStyle name="Normal 11 9 3 2 2" xfId="50246" xr:uid="{91DB8F17-DAA8-4B0B-AC7A-85D2E3D5E8D8}"/>
    <cellStyle name="Normal 11 9 3 3" xfId="16137" xr:uid="{4B29511D-EF2D-4F9F-8509-1CFF19F025E8}"/>
    <cellStyle name="Normal 11 9 3 3 2" xfId="42126" xr:uid="{B120D683-2EEC-4128-97FA-96A5FDE11A0E}"/>
    <cellStyle name="Normal 11 9 3 4" xfId="33973" xr:uid="{F8AFC906-5643-4C96-9A2D-2BA215720FE8}"/>
    <cellStyle name="Normal 11 9 4" xfId="9163" xr:uid="{00000000-0005-0000-0000-00008E110000}"/>
    <cellStyle name="Normal 11 9 4 2" xfId="25472" xr:uid="{05E6979C-38B4-4DC4-B472-60FB735D770F}"/>
    <cellStyle name="Normal 11 9 4 2 2" xfId="51461" xr:uid="{CCFF29CC-B053-447F-8A86-BEB2A43D2E76}"/>
    <cellStyle name="Normal 11 9 4 3" xfId="17352" xr:uid="{87FBE1C9-86A5-4626-A0BC-D626BC3B169F}"/>
    <cellStyle name="Normal 11 9 4 3 2" xfId="43341" xr:uid="{C8A17BCA-3487-4CE5-BE7F-4C9CF7A10579}"/>
    <cellStyle name="Normal 11 9 4 4" xfId="35189" xr:uid="{4FBE0103-D6E5-438B-BC0A-D21AA403A368}"/>
    <cellStyle name="Normal 11 9 5" xfId="19362" xr:uid="{622E2B16-6238-4FB3-BF85-9512DCCB7516}"/>
    <cellStyle name="Normal 11 9 5 2" xfId="45351" xr:uid="{72D58C89-2610-4E99-B2BA-059807A08C00}"/>
    <cellStyle name="Normal 11 9 6" xfId="11242" xr:uid="{291EA1B4-42B9-4221-A5E4-6241389025F9}"/>
    <cellStyle name="Normal 11 9 6 2" xfId="37231" xr:uid="{12A27D1A-1173-454D-B092-602C468C5C75}"/>
    <cellStyle name="Normal 11 9 7" xfId="26827" xr:uid="{B599A729-0C68-4414-A908-139BC0535F96}"/>
    <cellStyle name="Normal 11 9 7 2" xfId="52816" xr:uid="{B8883D99-5AF8-4FB7-9C1E-2613C560EB76}"/>
    <cellStyle name="Normal 11 9 8" xfId="2878" xr:uid="{00000000-0005-0000-0000-00008B110000}"/>
    <cellStyle name="Normal 11 9 9" xfId="29069" xr:uid="{C302F5DB-879F-49F5-AD64-BB6D6F147BC0}"/>
    <cellStyle name="Normal 12" xfId="17" xr:uid="{00000000-0005-0000-0000-0000E4000000}"/>
    <cellStyle name="Normal 12 2" xfId="2353" xr:uid="{00000000-0005-0000-0000-000090110000}"/>
    <cellStyle name="Normal 12 2 2" xfId="2621" xr:uid="{00000000-0005-0000-0000-000091110000}"/>
    <cellStyle name="Normal 12 2 7 3" xfId="2286" xr:uid="{00000000-0005-0000-0000-000092110000}"/>
    <cellStyle name="Normal 12 2 7 3 2" xfId="4827" xr:uid="{00000000-0005-0000-0000-000093110000}"/>
    <cellStyle name="Normal 12 2 7 3 2 2" xfId="21233" xr:uid="{D7CC4825-1D74-4117-8678-51BF9984E2C1}"/>
    <cellStyle name="Normal 12 2 7 3 2 2 2" xfId="47222" xr:uid="{D6E12783-70EC-4A0E-8270-869CBB858974}"/>
    <cellStyle name="Normal 12 2 7 3 2 3" xfId="13113" xr:uid="{4796C74F-3255-43DB-B5B0-5F7D1A3BBB8E}"/>
    <cellStyle name="Normal 12 2 7 3 2 3 2" xfId="39102" xr:uid="{79789750-BC08-4B0B-9CDD-6ACBA7C850C7}"/>
    <cellStyle name="Normal 12 2 7 3 2 4" xfId="30947" xr:uid="{B7A8EE0F-8776-4724-9FAC-4F06F8DC6A47}"/>
    <cellStyle name="Normal 12 2 7 3 3" xfId="7676" xr:uid="{00000000-0005-0000-0000-000094110000}"/>
    <cellStyle name="Normal 12 2 7 3 3 2" xfId="24007" xr:uid="{F3A48962-6476-44A6-A067-FDB897E3B07D}"/>
    <cellStyle name="Normal 12 2 7 3 3 2 2" xfId="49996" xr:uid="{6B8BA0FE-B770-45C8-BA19-6F1110621E8B}"/>
    <cellStyle name="Normal 12 2 7 3 3 3" xfId="15887" xr:uid="{7AE4BC4F-19D8-46B0-85F6-12AF39A23D71}"/>
    <cellStyle name="Normal 12 2 7 3 3 3 2" xfId="41876" xr:uid="{58BAB8C5-7BAC-484E-830B-E91B5F7410B0}"/>
    <cellStyle name="Normal 12 2 7 3 3 4" xfId="33723" xr:uid="{941E2EB2-18C9-4E05-AF5A-B7CA3892B3F0}"/>
    <cellStyle name="Normal 12 2 7 3 4" xfId="19112" xr:uid="{6607B3A8-E9A0-4668-BA99-4A4BA8D1C495}"/>
    <cellStyle name="Normal 12 2 7 3 4 2" xfId="45101" xr:uid="{21116120-F9B2-4B66-836E-FD3DB1C05D2C}"/>
    <cellStyle name="Normal 12 2 7 3 5" xfId="10992" xr:uid="{E1082AA7-64B9-4EA0-A493-B837A26C9B00}"/>
    <cellStyle name="Normal 12 2 7 3 5 2" xfId="36981" xr:uid="{BCFAC948-BADC-4494-B087-FF2CCAB5E9CD}"/>
    <cellStyle name="Normal 12 2 7 3 6" xfId="26577" xr:uid="{2770D23A-1E46-430C-BBD6-89CEADDC6E5D}"/>
    <cellStyle name="Normal 12 2 7 3 6 2" xfId="52566" xr:uid="{42FB71AA-B787-4FA8-A50E-963763F03881}"/>
    <cellStyle name="Normal 12 2 7 3 7" xfId="28748" xr:uid="{B4023974-20E2-48B5-B6DF-93CE3888D98D}"/>
    <cellStyle name="Normal 12 3" xfId="2506" xr:uid="{00000000-0005-0000-0000-000095110000}"/>
    <cellStyle name="Normal 12 3 2" xfId="4906" xr:uid="{00000000-0005-0000-0000-000096110000}"/>
    <cellStyle name="Normal 12 3 2 2" xfId="21308" xr:uid="{7CEF2ED0-8C4A-4070-B8BB-9A287EB4D168}"/>
    <cellStyle name="Normal 12 3 2 2 2" xfId="47297" xr:uid="{8FEB4776-E0B1-49A9-93B9-16D890871949}"/>
    <cellStyle name="Normal 12 3 2 3" xfId="13188" xr:uid="{02A8BEF8-B643-4CB9-AC16-21A99FA1387A}"/>
    <cellStyle name="Normal 12 3 2 3 2" xfId="39177" xr:uid="{B99E8BED-373F-4C82-874F-AFC70A5C4AE0}"/>
    <cellStyle name="Normal 12 3 2 4" xfId="31024" xr:uid="{09C21F8A-7109-4B1C-8817-BCAB60394AF9}"/>
    <cellStyle name="Normal 12 3 3" xfId="7751" xr:uid="{00000000-0005-0000-0000-000097110000}"/>
    <cellStyle name="Normal 12 3 3 2" xfId="24082" xr:uid="{72826B1E-31EF-4612-9B81-AC68F2A307D7}"/>
    <cellStyle name="Normal 12 3 3 2 2" xfId="50071" xr:uid="{604C626C-F51D-4150-A7F6-E15AD6F1C874}"/>
    <cellStyle name="Normal 12 3 3 3" xfId="15962" xr:uid="{823E85EB-40D8-4940-87BC-6A9521C85900}"/>
    <cellStyle name="Normal 12 3 3 3 2" xfId="41951" xr:uid="{81A43C40-5282-4F53-9551-9762CED5E761}"/>
    <cellStyle name="Normal 12 3 3 4" xfId="33798" xr:uid="{DB62EAAF-49B6-4C37-B206-820ECA80A08C}"/>
    <cellStyle name="Normal 12 3 4" xfId="19187" xr:uid="{E7FD6FD2-470C-4083-8F87-1450B93E683E}"/>
    <cellStyle name="Normal 12 3 4 2" xfId="45176" xr:uid="{2435AB38-5C20-493F-9EFB-6C2AFDFFFE8F}"/>
    <cellStyle name="Normal 12 3 5" xfId="11067" xr:uid="{AC1428EC-7C0F-4D8E-9F9F-4EC5FAA08682}"/>
    <cellStyle name="Normal 12 3 5 2" xfId="37056" xr:uid="{4CBCFB82-2D6B-4CF6-B7C8-8DF3D3281DF1}"/>
    <cellStyle name="Normal 12 3 6" xfId="26652" xr:uid="{7CE7FFB4-BCB0-4D24-8197-ED5E1B482827}"/>
    <cellStyle name="Normal 12 3 6 2" xfId="52641" xr:uid="{983377A0-E569-4506-BFDD-33500BB103F0}"/>
    <cellStyle name="Normal 12 3 7" xfId="28845" xr:uid="{AFC73B1C-48CC-4A1A-8268-653A336A4B56}"/>
    <cellStyle name="Normal 12 4" xfId="2724" xr:uid="{00000000-0005-0000-0000-000098110000}"/>
    <cellStyle name="Normal 12 4 2" xfId="2756" xr:uid="{00000000-0005-0000-0000-000099110000}"/>
    <cellStyle name="Normal 12 4 3" xfId="2769" xr:uid="{00000000-0005-0000-0000-00009A110000}"/>
    <cellStyle name="Normal 12 4 3 2" xfId="28962" xr:uid="{E92D0852-B4BC-495B-8686-AA71E2413E6B}"/>
    <cellStyle name="Normal 12 4 4" xfId="28928" xr:uid="{B7DA47CF-5D4A-42CC-B01D-5C9DB8AEEFD0}"/>
    <cellStyle name="Normal 12 5" xfId="2299" xr:uid="{00000000-0005-0000-0000-00009B110000}"/>
    <cellStyle name="Normal 12 5 2" xfId="4834" xr:uid="{00000000-0005-0000-0000-00009C110000}"/>
    <cellStyle name="Normal 12 5 2 2" xfId="21238" xr:uid="{22FD42F1-92E8-45E7-87D5-6207CAE81F5B}"/>
    <cellStyle name="Normal 12 5 2 2 2" xfId="47227" xr:uid="{7C32EE06-568D-4D1D-9C98-BC479836F2E4}"/>
    <cellStyle name="Normal 12 5 2 3" xfId="13118" xr:uid="{3061FD22-CF90-461C-9146-FE6340EB3FD0}"/>
    <cellStyle name="Normal 12 5 2 3 2" xfId="39107" xr:uid="{48BC1F77-C159-4C0F-AE4C-076FBCDD9324}"/>
    <cellStyle name="Normal 12 5 2 4" xfId="30952" xr:uid="{8DA84C41-8CCA-4269-A313-4C098C52EBA4}"/>
    <cellStyle name="Normal 12 5 3" xfId="7681" xr:uid="{00000000-0005-0000-0000-00009D110000}"/>
    <cellStyle name="Normal 12 5 3 2" xfId="24012" xr:uid="{62331149-82BA-412C-9F2F-FA418349699C}"/>
    <cellStyle name="Normal 12 5 3 2 2" xfId="50001" xr:uid="{A2AB2475-AECB-4690-8117-B5D2A816D025}"/>
    <cellStyle name="Normal 12 5 3 3" xfId="15892" xr:uid="{A9B319BA-E608-4E2B-9B06-97D658C29A71}"/>
    <cellStyle name="Normal 12 5 3 3 2" xfId="41881" xr:uid="{8367E2FA-EBC7-46C8-88E7-DEBDE805B14B}"/>
    <cellStyle name="Normal 12 5 3 4" xfId="33728" xr:uid="{EFDCEBA9-05E0-4820-89D5-7F5EAD780593}"/>
    <cellStyle name="Normal 12 5 4" xfId="19117" xr:uid="{B115558C-195A-40CD-9016-5F62C331E79D}"/>
    <cellStyle name="Normal 12 5 4 2" xfId="45106" xr:uid="{FD22AD1F-4F9A-4491-B345-4269888E71ED}"/>
    <cellStyle name="Normal 12 5 5" xfId="10997" xr:uid="{48D75DB2-A7E0-40CE-AA69-424CC719A469}"/>
    <cellStyle name="Normal 12 5 5 2" xfId="36986" xr:uid="{6FBDCF30-A74C-4BB4-B6BD-884486D2FC28}"/>
    <cellStyle name="Normal 12 5 6" xfId="26582" xr:uid="{CEF0AA7B-5FF7-4822-AB32-1362C6E7E188}"/>
    <cellStyle name="Normal 12 5 6 2" xfId="52571" xr:uid="{9FCA2454-12A1-49FD-8418-00D250A83BE1}"/>
    <cellStyle name="Normal 12 5 7" xfId="28754" xr:uid="{F7A53301-8266-4BE5-88C0-46D892A03682}"/>
    <cellStyle name="Normal 13" xfId="235" xr:uid="{00000000-0005-0000-0000-0000E5000000}"/>
    <cellStyle name="Normal 13 2" xfId="449" xr:uid="{00000000-0005-0000-0000-0000E6000000}"/>
    <cellStyle name="Normal 13 2 2" xfId="2622" xr:uid="{00000000-0005-0000-0000-0000A0110000}"/>
    <cellStyle name="Normal 13 2 3" xfId="3093" xr:uid="{00000000-0005-0000-0000-0000A1110000}"/>
    <cellStyle name="Normal 13 2 3 2" xfId="5303" xr:uid="{00000000-0005-0000-0000-0000A2110000}"/>
    <cellStyle name="Normal 13 2 4" xfId="2354" xr:uid="{00000000-0005-0000-0000-00009F110000}"/>
    <cellStyle name="Normal 13 3" xfId="511" xr:uid="{00000000-0005-0000-0000-00003C000000}"/>
    <cellStyle name="Normal 13 3 2" xfId="9180" xr:uid="{00000000-0005-0000-0000-0000A4110000}"/>
    <cellStyle name="Normal 13 3 3" xfId="2623" xr:uid="{00000000-0005-0000-0000-0000A3110000}"/>
    <cellStyle name="Normal 13 4" xfId="2279" xr:uid="{00000000-0005-0000-0000-0000A5110000}"/>
    <cellStyle name="Normal 13 5" xfId="2906" xr:uid="{00000000-0005-0000-0000-0000A6110000}"/>
    <cellStyle name="Normal 13 5 2" xfId="5114" xr:uid="{00000000-0005-0000-0000-0000A7110000}"/>
    <cellStyle name="Normal 13 6" xfId="3151" xr:uid="{00000000-0005-0000-0000-0000A8110000}"/>
    <cellStyle name="Normal 14" xfId="236" xr:uid="{00000000-0005-0000-0000-0000E7000000}"/>
    <cellStyle name="Normal 14 10" xfId="4487" xr:uid="{00000000-0005-0000-0000-0000AA110000}"/>
    <cellStyle name="Normal 14 10 2" xfId="20893" xr:uid="{AFA50D0B-0473-4540-A93E-1D4C20A1EFE8}"/>
    <cellStyle name="Normal 14 10 2 2" xfId="46882" xr:uid="{71B595BA-D174-4429-987E-547A1B9170B1}"/>
    <cellStyle name="Normal 14 10 3" xfId="12773" xr:uid="{C8261242-C35B-4A85-9560-0857912B4ECD}"/>
    <cellStyle name="Normal 14 10 3 2" xfId="38762" xr:uid="{2C6E17F0-5B42-49EE-B787-A68BA05CF003}"/>
    <cellStyle name="Normal 14 10 4" xfId="30607" xr:uid="{738E0202-29C9-4001-A1BB-C08F95752EDE}"/>
    <cellStyle name="Normal 14 11" xfId="5973" xr:uid="{00000000-0005-0000-0000-0000AB110000}"/>
    <cellStyle name="Normal 14 11 2" xfId="22361" xr:uid="{11C05D97-C1EF-4452-B5FC-D14F4943D9AB}"/>
    <cellStyle name="Normal 14 11 2 2" xfId="48350" xr:uid="{803A6E7E-5EEF-4782-A417-8C028927C5A1}"/>
    <cellStyle name="Normal 14 11 3" xfId="14241" xr:uid="{74CDEC0A-181D-4826-9CDD-3ABD6D468DE4}"/>
    <cellStyle name="Normal 14 11 3 2" xfId="40230" xr:uid="{F6464A31-C668-4BEF-8C15-CB4AF2AF37BF}"/>
    <cellStyle name="Normal 14 11 4" xfId="32077" xr:uid="{C0BCEBC2-D0D5-448E-8D88-7E9C4D24B249}"/>
    <cellStyle name="Normal 14 12" xfId="6683" xr:uid="{00000000-0005-0000-0000-0000AC110000}"/>
    <cellStyle name="Normal 14 12 2" xfId="23014" xr:uid="{DC2A4FA0-4708-4D8B-B75D-EBC5648CA09E}"/>
    <cellStyle name="Normal 14 12 2 2" xfId="49003" xr:uid="{9F6C338B-B5EF-45B8-A085-E7C4F8E03FA5}"/>
    <cellStyle name="Normal 14 12 3" xfId="14894" xr:uid="{1DC75305-43C4-4EC3-BF20-D6306825965A}"/>
    <cellStyle name="Normal 14 12 3 2" xfId="40883" xr:uid="{F761943C-CA7A-49C6-9AE6-77528945268F}"/>
    <cellStyle name="Normal 14 12 4" xfId="32730" xr:uid="{735DB828-F3B1-4550-9860-64E510D2BD56}"/>
    <cellStyle name="Normal 14 13" xfId="7336" xr:uid="{00000000-0005-0000-0000-0000AD110000}"/>
    <cellStyle name="Normal 14 13 2" xfId="23667" xr:uid="{08C1727D-4372-4C8D-8ED1-D6A72FAD221B}"/>
    <cellStyle name="Normal 14 13 2 2" xfId="49656" xr:uid="{669EFF58-FC66-4FC6-8103-9A21416678F2}"/>
    <cellStyle name="Normal 14 13 3" xfId="15547" xr:uid="{338A9D47-D037-4E72-B741-86E88DE4AEFC}"/>
    <cellStyle name="Normal 14 13 3 2" xfId="41536" xr:uid="{7BC3EF48-DEB1-40F0-BD9E-DB3710435278}"/>
    <cellStyle name="Normal 14 13 4" xfId="33383" xr:uid="{FFDBB6CB-F04C-4817-8CB8-488865806037}"/>
    <cellStyle name="Normal 14 14" xfId="8939" xr:uid="{00000000-0005-0000-0000-0000AE110000}"/>
    <cellStyle name="Normal 14 14 2" xfId="25270" xr:uid="{C93E0BD9-E569-4AC9-8641-BBC3112603C1}"/>
    <cellStyle name="Normal 14 14 2 2" xfId="51259" xr:uid="{42E57170-9763-4E3E-A448-AB2CDF5F7128}"/>
    <cellStyle name="Normal 14 14 3" xfId="17150" xr:uid="{03358A3C-0051-42BD-8297-19C37AF95F0F}"/>
    <cellStyle name="Normal 14 14 3 2" xfId="43139" xr:uid="{8F8D8F83-5F91-4973-8204-0EE0231AABB1}"/>
    <cellStyle name="Normal 14 14 4" xfId="34986" xr:uid="{F699B6DC-46F3-4A19-9587-A9B7A0161B54}"/>
    <cellStyle name="Normal 14 15" xfId="9991" xr:uid="{00000000-0005-0000-0000-0000AF110000}"/>
    <cellStyle name="Normal 14 15 2" xfId="18114" xr:uid="{0562053F-F870-4481-919C-6CDF515FC40A}"/>
    <cellStyle name="Normal 14 15 2 2" xfId="44103" xr:uid="{BE7CB88A-C3F6-44A8-9E71-0081D2F04595}"/>
    <cellStyle name="Normal 14 15 3" xfId="35980" xr:uid="{E8CF6A13-34D0-4659-9FA2-88238A9E428A}"/>
    <cellStyle name="Normal 14 16" xfId="1908" xr:uid="{00000000-0005-0000-0000-0000B0110000}"/>
    <cellStyle name="Normal 14 16 2" xfId="18772" xr:uid="{D6023552-C1E3-4E8E-BBE3-9B4EB135268F}"/>
    <cellStyle name="Normal 14 16 2 2" xfId="44761" xr:uid="{2360748A-5478-486C-B3AD-18CCA9EB2A44}"/>
    <cellStyle name="Normal 14 16 3" xfId="28402" xr:uid="{94AB481D-E0CB-4EB3-AF3F-165017D56E41}"/>
    <cellStyle name="Normal 14 17" xfId="10652" xr:uid="{E56777D2-8C63-4B48-AA08-A5D7DE1444BD}"/>
    <cellStyle name="Normal 14 17 2" xfId="36641" xr:uid="{A405C084-2DF6-4663-BCBE-E80BF294BF69}"/>
    <cellStyle name="Normal 14 18" xfId="26236" xr:uid="{145B5503-BE73-4237-A17D-3E59CB3B0C13}"/>
    <cellStyle name="Normal 14 18 2" xfId="52225" xr:uid="{929B98FF-43F4-4B58-935A-18A795CD12ED}"/>
    <cellStyle name="Normal 14 19" xfId="1247" xr:uid="{00000000-0005-0000-0000-0000A9110000}"/>
    <cellStyle name="Normal 14 19 2" xfId="53700" xr:uid="{2A8BEE04-D090-4ED9-9B74-83A5FAD634BA}"/>
    <cellStyle name="Normal 14 2" xfId="237" xr:uid="{00000000-0005-0000-0000-0000E8000000}"/>
    <cellStyle name="Normal 14 2 10" xfId="7426" xr:uid="{00000000-0005-0000-0000-0000B2110000}"/>
    <cellStyle name="Normal 14 2 10 2" xfId="23757" xr:uid="{80B2D762-4DBE-44B1-B8E7-30D6F1AA6C1C}"/>
    <cellStyle name="Normal 14 2 10 2 2" xfId="49746" xr:uid="{4213900B-A808-44E9-B232-06D25F8960C2}"/>
    <cellStyle name="Normal 14 2 10 3" xfId="15637" xr:uid="{50C060A7-60FF-4995-AF02-3F528D0732A4}"/>
    <cellStyle name="Normal 14 2 10 3 2" xfId="41626" xr:uid="{961F9ACD-85C9-42E1-9965-EF366020FB9E}"/>
    <cellStyle name="Normal 14 2 10 4" xfId="33473" xr:uid="{1F88BECF-DB9A-4007-B90A-8C235B6274CE}"/>
    <cellStyle name="Normal 14 2 11" xfId="8940" xr:uid="{00000000-0005-0000-0000-0000B3110000}"/>
    <cellStyle name="Normal 14 2 11 2" xfId="25271" xr:uid="{A7324E7A-33AF-4025-9839-0D6D166D8BE6}"/>
    <cellStyle name="Normal 14 2 11 2 2" xfId="51260" xr:uid="{989562E9-683A-4D57-8562-3A677E5E5B83}"/>
    <cellStyle name="Normal 14 2 11 3" xfId="17151" xr:uid="{E0E3E31C-C979-45E3-9744-B1B1DE7174C2}"/>
    <cellStyle name="Normal 14 2 11 3 2" xfId="43140" xr:uid="{8F5C5D77-431C-4CAD-AE5D-212706F88ED9}"/>
    <cellStyle name="Normal 14 2 11 4" xfId="34987" xr:uid="{45A79C97-62C6-4BB7-939B-93A0260210FB}"/>
    <cellStyle name="Normal 14 2 12" xfId="10088" xr:uid="{00000000-0005-0000-0000-0000B4110000}"/>
    <cellStyle name="Normal 14 2 12 2" xfId="18211" xr:uid="{3EEDBE7C-AB51-4C86-9CFD-39EA1C8FBBC9}"/>
    <cellStyle name="Normal 14 2 12 2 2" xfId="44200" xr:uid="{9858D814-465B-4976-8CE9-33F17430252C}"/>
    <cellStyle name="Normal 14 2 12 3" xfId="36077" xr:uid="{B119108E-4FC5-4E4A-A96B-93C7ABB76527}"/>
    <cellStyle name="Normal 14 2 13" xfId="1998" xr:uid="{00000000-0005-0000-0000-0000B5110000}"/>
    <cellStyle name="Normal 14 2 13 2" xfId="18862" xr:uid="{0FC1F461-30D2-45AF-A246-3C0D589401AB}"/>
    <cellStyle name="Normal 14 2 13 2 2" xfId="44851" xr:uid="{2EA412BE-5C1E-422E-A405-F727C53C5158}"/>
    <cellStyle name="Normal 14 2 13 3" xfId="28492" xr:uid="{9C80AEDD-19A0-432A-B418-4810DF1E7D03}"/>
    <cellStyle name="Normal 14 2 14" xfId="10742" xr:uid="{F43D61BE-A3C5-489D-BA39-EE52C4A7F8A4}"/>
    <cellStyle name="Normal 14 2 14 2" xfId="36731" xr:uid="{F0488E2B-572B-4591-A2C9-AB5F18578472}"/>
    <cellStyle name="Normal 14 2 15" xfId="26326" xr:uid="{C9079399-6AE6-426C-90A9-CE9BDCB5CF9B}"/>
    <cellStyle name="Normal 14 2 15 2" xfId="52315" xr:uid="{7107FA82-695D-41F3-81B7-3F1055A590E1}"/>
    <cellStyle name="Normal 14 2 16" xfId="1344" xr:uid="{00000000-0005-0000-0000-0000B1110000}"/>
    <cellStyle name="Normal 14 2 16 2" xfId="53797" xr:uid="{EC624094-EB2A-4159-8CAE-A96C3AD04085}"/>
    <cellStyle name="Normal 14 2 17" xfId="27822" xr:uid="{20296F3D-437B-4EEB-A568-64604288AA67}"/>
    <cellStyle name="Normal 14 2 2" xfId="238" xr:uid="{00000000-0005-0000-0000-0000E9000000}"/>
    <cellStyle name="Normal 14 2 2 10" xfId="10231" xr:uid="{00000000-0005-0000-0000-0000B7110000}"/>
    <cellStyle name="Normal 14 2 2 10 2" xfId="18354" xr:uid="{63FEDB7E-EA14-4EFA-A6D8-253C27DE7E1C}"/>
    <cellStyle name="Normal 14 2 2 10 2 2" xfId="44343" xr:uid="{6126A4CB-55E5-4484-9B2C-856F775DF8DA}"/>
    <cellStyle name="Normal 14 2 2 10 3" xfId="36220" xr:uid="{E05F78AB-E7B6-41CE-9878-96CF2EEEE4F8}"/>
    <cellStyle name="Normal 14 2 2 11" xfId="2141" xr:uid="{00000000-0005-0000-0000-0000B8110000}"/>
    <cellStyle name="Normal 14 2 2 11 2" xfId="19005" xr:uid="{F071C482-FF92-453A-BB9B-64116565CB43}"/>
    <cellStyle name="Normal 14 2 2 11 2 2" xfId="44994" xr:uid="{2ADE6514-6A53-4F19-BC46-E061EC25383D}"/>
    <cellStyle name="Normal 14 2 2 11 3" xfId="28635" xr:uid="{F5EAB0B3-1619-44A4-A93C-CBA955582F26}"/>
    <cellStyle name="Normal 14 2 2 12" xfId="10885" xr:uid="{6019BCB7-0CB1-449B-B1E4-912BCA6E3149}"/>
    <cellStyle name="Normal 14 2 2 12 2" xfId="36874" xr:uid="{9399641B-75DF-4958-9C8B-A989E3366B8F}"/>
    <cellStyle name="Normal 14 2 2 13" xfId="26469" xr:uid="{24ECFB2F-60F1-4741-A20B-5D7D8121DAE6}"/>
    <cellStyle name="Normal 14 2 2 13 2" xfId="52458" xr:uid="{EA99304A-ADAE-4FC2-B975-5392FA3C18C3}"/>
    <cellStyle name="Normal 14 2 2 14" xfId="1487" xr:uid="{00000000-0005-0000-0000-0000B6110000}"/>
    <cellStyle name="Normal 14 2 2 14 2" xfId="53940" xr:uid="{8C62A92E-0D47-47C7-B507-ADE5CA14F2F0}"/>
    <cellStyle name="Normal 14 2 2 15" xfId="27978" xr:uid="{15A76896-1026-49FC-8F9E-B8DE627F0AE6}"/>
    <cellStyle name="Normal 14 2 2 2" xfId="1116" xr:uid="{65050280-0F71-470E-A27E-34F45D3F3B6B}"/>
    <cellStyle name="Normal 14 2 2 2 10" xfId="2909" xr:uid="{00000000-0005-0000-0000-0000BA110000}"/>
    <cellStyle name="Normal 14 2 2 2 10 2" xfId="19392" xr:uid="{E0D65D6E-BE8C-47A8-8EA3-07EE2F1F3982}"/>
    <cellStyle name="Normal 14 2 2 2 10 2 2" xfId="45381" xr:uid="{99E53D3D-83E9-448A-A559-76ED9D96807E}"/>
    <cellStyle name="Normal 14 2 2 2 10 3" xfId="29099" xr:uid="{0A6C07F5-7A08-478F-85B8-DA9D6392B2D9}"/>
    <cellStyle name="Normal 14 2 2 2 11" xfId="11272" xr:uid="{97666C12-1C7A-4F1F-A4F3-B69BFB589D65}"/>
    <cellStyle name="Normal 14 2 2 2 11 2" xfId="37261" xr:uid="{AB406F18-3CD1-4FE6-9EAA-83DECD326C54}"/>
    <cellStyle name="Normal 14 2 2 2 12" xfId="26857" xr:uid="{825857B1-3AA2-4E83-BA15-7368D1B8AAA2}"/>
    <cellStyle name="Normal 14 2 2 2 12 2" xfId="52846" xr:uid="{27A83F4C-69FC-4F22-B8B0-B3A2586B3FA2}"/>
    <cellStyle name="Normal 14 2 2 2 13" xfId="1780" xr:uid="{00000000-0005-0000-0000-0000B9110000}"/>
    <cellStyle name="Normal 14 2 2 2 13 2" xfId="54233" xr:uid="{CD762784-9167-4C56-85EF-A42E736357D3}"/>
    <cellStyle name="Normal 14 2 2 2 14" xfId="28274" xr:uid="{3B949E48-CF50-400F-9B14-779D360CE385}"/>
    <cellStyle name="Normal 14 2 2 2 2" xfId="3639" xr:uid="{00000000-0005-0000-0000-0000BB110000}"/>
    <cellStyle name="Normal 14 2 2 2 2 2" xfId="5843" xr:uid="{00000000-0005-0000-0000-0000BC110000}"/>
    <cellStyle name="Normal 14 2 2 2 2 2 2" xfId="22232" xr:uid="{D0ABFC6B-3B57-4418-B048-E7E8EE6420FA}"/>
    <cellStyle name="Normal 14 2 2 2 2 2 2 2" xfId="48221" xr:uid="{3F938583-12FA-47EC-9352-DBAB8637E261}"/>
    <cellStyle name="Normal 14 2 2 2 2 2 3" xfId="14112" xr:uid="{F3180F37-88F2-454C-846F-4F559C9CD3DF}"/>
    <cellStyle name="Normal 14 2 2 2 2 2 3 2" xfId="40101" xr:uid="{1D36B287-C81A-497F-8B9D-018F3C818DCC}"/>
    <cellStyle name="Normal 14 2 2 2 2 2 4" xfId="31948" xr:uid="{BB7455E9-37AA-4651-861A-F138B2A80298}"/>
    <cellStyle name="Normal 14 2 2 2 2 3" xfId="8675" xr:uid="{00000000-0005-0000-0000-0000BD110000}"/>
    <cellStyle name="Normal 14 2 2 2 2 3 2" xfId="25006" xr:uid="{FDDBD3D5-2A77-4E62-9A93-58666F643D0C}"/>
    <cellStyle name="Normal 14 2 2 2 2 3 2 2" xfId="50995" xr:uid="{786C7DE0-4FC9-43B4-9561-4A80A6579DAA}"/>
    <cellStyle name="Normal 14 2 2 2 2 3 3" xfId="16886" xr:uid="{F9216DE3-1A78-45DB-B4A4-D20BF804A5E2}"/>
    <cellStyle name="Normal 14 2 2 2 2 3 3 2" xfId="42875" xr:uid="{FE62125F-9E23-48B5-B07D-8208EB769101}"/>
    <cellStyle name="Normal 14 2 2 2 2 3 4" xfId="34722" xr:uid="{A2D07F99-678E-4288-B68B-C3E18C4D9D8B}"/>
    <cellStyle name="Normal 14 2 2 2 2 4" xfId="20111" xr:uid="{02270D83-6E4C-4D07-841F-8DF097882BB5}"/>
    <cellStyle name="Normal 14 2 2 2 2 4 2" xfId="46100" xr:uid="{0AF04FD2-9DF0-437C-8613-FEBE9F7C95FB}"/>
    <cellStyle name="Normal 14 2 2 2 2 5" xfId="11991" xr:uid="{0338B74F-22B4-4415-9F8E-C93764D927FB}"/>
    <cellStyle name="Normal 14 2 2 2 2 5 2" xfId="37980" xr:uid="{0955539B-7E85-49DE-88F1-F702364EE988}"/>
    <cellStyle name="Normal 14 2 2 2 2 6" xfId="27576" xr:uid="{08E4984C-24F6-40AC-B6F0-6794950DAF00}"/>
    <cellStyle name="Normal 14 2 2 2 2 6 2" xfId="53565" xr:uid="{E349D743-10FA-4A6D-8645-FCDCD6CDFD83}"/>
    <cellStyle name="Normal 14 2 2 2 2 7" xfId="29822" xr:uid="{79E6F90C-F68D-4605-A82B-8EEFF9CA21B5}"/>
    <cellStyle name="Normal 14 2 2 2 3" xfId="4364" xr:uid="{00000000-0005-0000-0000-0000BE110000}"/>
    <cellStyle name="Normal 14 2 2 2 3 2" xfId="20773" xr:uid="{DF14C94F-9209-4DA1-BBAC-3377401A9DD8}"/>
    <cellStyle name="Normal 14 2 2 2 3 2 2" xfId="46762" xr:uid="{CB6DE7F4-CCA4-441B-BF9E-4AB2DB09A67E}"/>
    <cellStyle name="Normal 14 2 2 2 3 3" xfId="12653" xr:uid="{F261F332-709A-4A12-BA0C-76EC2E7BDB28}"/>
    <cellStyle name="Normal 14 2 2 2 3 3 2" xfId="38642" xr:uid="{2535FFC1-973F-4366-97FC-E4D2E565279A}"/>
    <cellStyle name="Normal 14 2 2 2 3 4" xfId="30487" xr:uid="{B21F27AE-7B86-4503-82C9-CAB9A626732C}"/>
    <cellStyle name="Normal 14 2 2 2 4" xfId="5117" xr:uid="{00000000-0005-0000-0000-0000BF110000}"/>
    <cellStyle name="Normal 14 2 2 2 4 2" xfId="21513" xr:uid="{EDB5E0F1-9E1B-43A7-AD08-C375B3D4551B}"/>
    <cellStyle name="Normal 14 2 2 2 4 2 2" xfId="47502" xr:uid="{741E8FEF-418E-4E17-873D-532B2C2FFEC3}"/>
    <cellStyle name="Normal 14 2 2 2 4 3" xfId="13393" xr:uid="{36706867-85C1-4DB8-A200-DD72C248D1FE}"/>
    <cellStyle name="Normal 14 2 2 2 4 3 2" xfId="39382" xr:uid="{5D6FE80D-4FAB-434E-AD92-6EE03EAF6F12}"/>
    <cellStyle name="Normal 14 2 2 2 4 4" xfId="31229" xr:uid="{D6DFF600-B1C1-4D28-8A5F-ADF27FCA0EAC}"/>
    <cellStyle name="Normal 14 2 2 2 5" xfId="6560" xr:uid="{00000000-0005-0000-0000-0000C0110000}"/>
    <cellStyle name="Normal 14 2 2 2 5 2" xfId="22894" xr:uid="{071F29DB-D840-4CFF-9E93-118D69DAAC40}"/>
    <cellStyle name="Normal 14 2 2 2 5 2 2" xfId="48883" xr:uid="{23A5C7BC-5A8A-491B-A058-333DBF210707}"/>
    <cellStyle name="Normal 14 2 2 2 5 3" xfId="14774" xr:uid="{873577F4-13BA-42F3-8E8E-01E8BAA3E40E}"/>
    <cellStyle name="Normal 14 2 2 2 5 3 2" xfId="40763" xr:uid="{CC02FA6A-505F-4357-971F-8F411AD89165}"/>
    <cellStyle name="Normal 14 2 2 2 5 4" xfId="32610" xr:uid="{B37FE746-08A3-4930-B50C-B0B081C4D41F}"/>
    <cellStyle name="Normal 14 2 2 2 6" xfId="7216" xr:uid="{00000000-0005-0000-0000-0000C1110000}"/>
    <cellStyle name="Normal 14 2 2 2 6 2" xfId="23547" xr:uid="{62B0708F-11A2-4975-9474-2BC58A508EAF}"/>
    <cellStyle name="Normal 14 2 2 2 6 2 2" xfId="49536" xr:uid="{115A9A36-8A2B-44BD-A512-7DB846B1BAFD}"/>
    <cellStyle name="Normal 14 2 2 2 6 3" xfId="15427" xr:uid="{152B706C-3FB8-4420-A331-F1867DE2676C}"/>
    <cellStyle name="Normal 14 2 2 2 6 3 2" xfId="41416" xr:uid="{D9DDE4FC-499E-4946-AB6A-4F791EEC3CF4}"/>
    <cellStyle name="Normal 14 2 2 2 6 4" xfId="33263" xr:uid="{51134A75-8CE3-411F-B01E-0E316D540BFE}"/>
    <cellStyle name="Normal 14 2 2 2 7" xfId="7956" xr:uid="{00000000-0005-0000-0000-0000C2110000}"/>
    <cellStyle name="Normal 14 2 2 2 7 2" xfId="24287" xr:uid="{70175C24-CECE-46CA-A6D9-2DADFAE73C52}"/>
    <cellStyle name="Normal 14 2 2 2 7 2 2" xfId="50276" xr:uid="{6DC8B5B1-052E-43DD-818F-790428C08AC4}"/>
    <cellStyle name="Normal 14 2 2 2 7 3" xfId="16167" xr:uid="{96A4D51D-4FA2-4C08-B825-43F64F5E3BAF}"/>
    <cellStyle name="Normal 14 2 2 2 7 3 2" xfId="42156" xr:uid="{62F600F8-F879-4464-A128-AEC6AA17948E}"/>
    <cellStyle name="Normal 14 2 2 2 7 4" xfId="34003" xr:uid="{04AA0790-E6C9-4477-9EE0-DDB1C4E3A7E9}"/>
    <cellStyle name="Normal 14 2 2 2 8" xfId="9740" xr:uid="{00000000-0005-0000-0000-0000C3110000}"/>
    <cellStyle name="Normal 14 2 2 2 8 2" xfId="26021" xr:uid="{89E8FAD0-78D2-41BE-8FC9-7C9DECD63F49}"/>
    <cellStyle name="Normal 14 2 2 2 8 2 2" xfId="52010" xr:uid="{CE00B3E9-5CE9-40E3-A70E-1848957846E0}"/>
    <cellStyle name="Normal 14 2 2 2 8 3" xfId="17901" xr:uid="{35CD3BEB-5EB0-44E3-82D1-DB2ED76C105A}"/>
    <cellStyle name="Normal 14 2 2 2 8 3 2" xfId="43890" xr:uid="{FFF4E439-038F-4E48-8DCF-FDE8895F79C6}"/>
    <cellStyle name="Normal 14 2 2 2 8 4" xfId="35738" xr:uid="{A0AD59C4-B1A8-495C-811C-93FB22AE5BFF}"/>
    <cellStyle name="Normal 14 2 2 2 9" xfId="10524" xr:uid="{00000000-0005-0000-0000-0000C4110000}"/>
    <cellStyle name="Normal 14 2 2 2 9 2" xfId="18647" xr:uid="{19ACA3FB-2068-41E9-BE5E-7398968B76B3}"/>
    <cellStyle name="Normal 14 2 2 2 9 2 2" xfId="44636" xr:uid="{B294F573-BC84-417E-A3A2-4B7ECE8484CC}"/>
    <cellStyle name="Normal 14 2 2 2 9 3" xfId="36513" xr:uid="{B8885290-2341-49FB-8C4A-5FDA39BEFB51}"/>
    <cellStyle name="Normal 14 2 2 3" xfId="811" xr:uid="{5E71D5FC-7D83-4909-A3FC-713A546993BF}"/>
    <cellStyle name="Normal 14 2 2 3 2" xfId="5546" xr:uid="{00000000-0005-0000-0000-0000C6110000}"/>
    <cellStyle name="Normal 14 2 2 3 2 2" xfId="21935" xr:uid="{9B835880-A017-4AD5-AED6-2D2BB6BF0DF9}"/>
    <cellStyle name="Normal 14 2 2 3 2 2 2" xfId="47924" xr:uid="{BAE34E2F-05B3-4F95-B11B-5D7092FE23D3}"/>
    <cellStyle name="Normal 14 2 2 3 2 3" xfId="13815" xr:uid="{E6B15830-C378-401A-8D2D-EDD8E1F31F5B}"/>
    <cellStyle name="Normal 14 2 2 3 2 3 2" xfId="39804" xr:uid="{B00BF804-236B-4D14-B762-D7B6BA5769C1}"/>
    <cellStyle name="Normal 14 2 2 3 2 4" xfId="31651" xr:uid="{22E15803-4E46-4A6C-8984-1E2FCB1EE486}"/>
    <cellStyle name="Normal 14 2 2 3 3" xfId="8378" xr:uid="{00000000-0005-0000-0000-0000C7110000}"/>
    <cellStyle name="Normal 14 2 2 3 3 2" xfId="24709" xr:uid="{67512A7E-E6FF-4532-9861-A09748D74841}"/>
    <cellStyle name="Normal 14 2 2 3 3 2 2" xfId="50698" xr:uid="{A644D4B1-3356-4B01-9558-793DA31932F5}"/>
    <cellStyle name="Normal 14 2 2 3 3 3" xfId="16589" xr:uid="{196825FE-D2D1-4361-8295-D4450293B71A}"/>
    <cellStyle name="Normal 14 2 2 3 3 3 2" xfId="42578" xr:uid="{88F9167D-A21D-4220-AFE9-E82DE0AA3EF6}"/>
    <cellStyle name="Normal 14 2 2 3 3 4" xfId="34425" xr:uid="{97ABDF54-1BD9-4B09-9E69-090DF33A9BB4}"/>
    <cellStyle name="Normal 14 2 2 3 4" xfId="9441" xr:uid="{00000000-0005-0000-0000-0000C8110000}"/>
    <cellStyle name="Normal 14 2 2 3 4 2" xfId="25726" xr:uid="{F6C676E1-4AE3-4D5E-A85F-77F552E592F9}"/>
    <cellStyle name="Normal 14 2 2 3 4 2 2" xfId="51715" xr:uid="{DD7802C8-6591-4C8E-895D-9DFFC637DC7C}"/>
    <cellStyle name="Normal 14 2 2 3 4 3" xfId="17606" xr:uid="{01462DC6-020A-4FB4-A4E5-48CF8BF11E33}"/>
    <cellStyle name="Normal 14 2 2 3 4 3 2" xfId="43595" xr:uid="{E28336E0-9137-4FF7-A570-48228BEF1B3B}"/>
    <cellStyle name="Normal 14 2 2 3 4 4" xfId="35443" xr:uid="{34818376-9104-44AC-9D30-B6650C123AB8}"/>
    <cellStyle name="Normal 14 2 2 3 5" xfId="19814" xr:uid="{7965A355-A036-4B81-AF92-05C696EE8B91}"/>
    <cellStyle name="Normal 14 2 2 3 5 2" xfId="45803" xr:uid="{AE9558DE-B35D-4CA3-AA4C-51D2B66E64A7}"/>
    <cellStyle name="Normal 14 2 2 3 6" xfId="11694" xr:uid="{3C849D69-D40A-4F99-ABE6-4EFAFF3E2C35}"/>
    <cellStyle name="Normal 14 2 2 3 6 2" xfId="37683" xr:uid="{9095F3FF-10FD-4195-BED3-D9C1A80EEDD0}"/>
    <cellStyle name="Normal 14 2 2 3 7" xfId="27279" xr:uid="{9B35CF63-352A-4C28-A55D-002A9F6C7198}"/>
    <cellStyle name="Normal 14 2 2 3 7 2" xfId="53268" xr:uid="{7BD7B869-315E-428B-AACA-D699579C01B9}"/>
    <cellStyle name="Normal 14 2 2 3 8" xfId="3341" xr:uid="{00000000-0005-0000-0000-0000C5110000}"/>
    <cellStyle name="Normal 14 2 2 3 9" xfId="29524" xr:uid="{911CA582-2F2C-4630-BD88-18F73580B8E5}"/>
    <cellStyle name="Normal 14 2 2 4" xfId="4059" xr:uid="{00000000-0005-0000-0000-0000C9110000}"/>
    <cellStyle name="Normal 14 2 2 4 2" xfId="20480" xr:uid="{2002FAC6-9290-4F0A-91B7-FFD50CD7E10E}"/>
    <cellStyle name="Normal 14 2 2 4 2 2" xfId="46469" xr:uid="{D017FECD-884A-4764-8B59-484D681797C1}"/>
    <cellStyle name="Normal 14 2 2 4 3" xfId="12360" xr:uid="{48E6FBD8-7645-4504-979F-7E99E3F9BF7A}"/>
    <cellStyle name="Normal 14 2 2 4 3 2" xfId="38349" xr:uid="{53B1BD75-EA4E-4FAA-A530-6AAA7DF2FA04}"/>
    <cellStyle name="Normal 14 2 2 4 4" xfId="30194" xr:uid="{C72122E2-CCF3-4710-965E-06F3F4F2CAEC}"/>
    <cellStyle name="Normal 14 2 2 5" xfId="4720" xr:uid="{00000000-0005-0000-0000-0000CA110000}"/>
    <cellStyle name="Normal 14 2 2 5 2" xfId="21126" xr:uid="{689000EF-E973-4ADE-AA2E-E46B952B6F89}"/>
    <cellStyle name="Normal 14 2 2 5 2 2" xfId="47115" xr:uid="{5B38996A-890F-4A3A-9A1C-EF32F5325B9B}"/>
    <cellStyle name="Normal 14 2 2 5 3" xfId="13006" xr:uid="{9B3544AC-D261-467B-ADE9-C4212B54B4CF}"/>
    <cellStyle name="Normal 14 2 2 5 3 2" xfId="38995" xr:uid="{3890CA54-175C-40A0-B785-1D295CCAC8A5}"/>
    <cellStyle name="Normal 14 2 2 5 4" xfId="30840" xr:uid="{09E1B247-C3AA-44C2-B9FD-76C40F4922C5}"/>
    <cellStyle name="Normal 14 2 2 6" xfId="6256" xr:uid="{00000000-0005-0000-0000-0000CB110000}"/>
    <cellStyle name="Normal 14 2 2 6 2" xfId="22601" xr:uid="{94B45969-E85B-4EC7-BE43-ADFCA65036E8}"/>
    <cellStyle name="Normal 14 2 2 6 2 2" xfId="48590" xr:uid="{6CCFBE9B-79A2-432E-8E8C-3D5D62D176CF}"/>
    <cellStyle name="Normal 14 2 2 6 3" xfId="14481" xr:uid="{E44AC5F5-2316-409E-BDC9-2D7A396BFF32}"/>
    <cellStyle name="Normal 14 2 2 6 3 2" xfId="40470" xr:uid="{12029310-0BEE-4C60-A957-93CE0416D4CC}"/>
    <cellStyle name="Normal 14 2 2 6 4" xfId="32317" xr:uid="{0A61648A-8A11-4A1D-AD8C-07199BE36483}"/>
    <cellStyle name="Normal 14 2 2 7" xfId="6923" xr:uid="{00000000-0005-0000-0000-0000CC110000}"/>
    <cellStyle name="Normal 14 2 2 7 2" xfId="23254" xr:uid="{D9F9E157-88C3-4EE3-83C2-29C40C6ECC97}"/>
    <cellStyle name="Normal 14 2 2 7 2 2" xfId="49243" xr:uid="{C160D3C9-BB3B-4F09-B3CA-F6CFFE718CE4}"/>
    <cellStyle name="Normal 14 2 2 7 3" xfId="15134" xr:uid="{EF7DA363-7CAA-4623-A2DF-50F1858DD0A1}"/>
    <cellStyle name="Normal 14 2 2 7 3 2" xfId="41123" xr:uid="{95A11418-CD25-4965-BCD9-F1A041798156}"/>
    <cellStyle name="Normal 14 2 2 7 4" xfId="32970" xr:uid="{EFABAD7E-FABD-443D-A4E7-0850596AF562}"/>
    <cellStyle name="Normal 14 2 2 8" xfId="7569" xr:uid="{00000000-0005-0000-0000-0000CD110000}"/>
    <cellStyle name="Normal 14 2 2 8 2" xfId="23900" xr:uid="{B0EF81AD-9CD5-434E-BF33-CB011217229E}"/>
    <cellStyle name="Normal 14 2 2 8 2 2" xfId="49889" xr:uid="{58463041-5FF8-4B44-8F5A-40C19C605480}"/>
    <cellStyle name="Normal 14 2 2 8 3" xfId="15780" xr:uid="{4DA0A8D2-44D7-4AC0-B43B-7D02FE01C346}"/>
    <cellStyle name="Normal 14 2 2 8 3 2" xfId="41769" xr:uid="{9C25EA2F-099A-40F2-8A18-0967A88051FA}"/>
    <cellStyle name="Normal 14 2 2 8 4" xfId="33616" xr:uid="{74779B92-F7B2-4D8C-8272-24E09D986E00}"/>
    <cellStyle name="Normal 14 2 2 9" xfId="8941" xr:uid="{00000000-0005-0000-0000-0000CE110000}"/>
    <cellStyle name="Normal 14 2 2 9 2" xfId="25272" xr:uid="{4394CCCF-412A-40BA-BD40-5D1B1A7460F1}"/>
    <cellStyle name="Normal 14 2 2 9 2 2" xfId="51261" xr:uid="{CCF7842C-1BCD-48AB-A6DC-D9A379C9B453}"/>
    <cellStyle name="Normal 14 2 2 9 3" xfId="17152" xr:uid="{9EC0692D-0B3C-41C9-AC0E-BBC0E2BDC099}"/>
    <cellStyle name="Normal 14 2 2 9 3 2" xfId="43141" xr:uid="{F383E761-56B4-4982-AEC5-A0386B0C7AF7}"/>
    <cellStyle name="Normal 14 2 2 9 4" xfId="34988" xr:uid="{DE324EB5-BF1E-4344-9A20-BE6385E5B5B4}"/>
    <cellStyle name="Normal 14 2 3" xfId="972" xr:uid="{6BCCF9A1-D498-4CAB-986C-4A22BCB5B859}"/>
    <cellStyle name="Normal 14 2 3 10" xfId="28135" xr:uid="{BA4569EC-7A68-4B8B-AEC7-0D07AAD71544}"/>
    <cellStyle name="Normal 14 2 3 2" xfId="3494" xr:uid="{00000000-0005-0000-0000-0000D0110000}"/>
    <cellStyle name="Normal 14 2 3 2 2" xfId="5698" xr:uid="{00000000-0005-0000-0000-0000D1110000}"/>
    <cellStyle name="Normal 14 2 3 2 2 2" xfId="22087" xr:uid="{86D67560-6AA6-4417-836B-DB3897C38835}"/>
    <cellStyle name="Normal 14 2 3 2 2 2 2" xfId="48076" xr:uid="{393ECCD4-1F23-43B1-9AA6-551E1DD64FA1}"/>
    <cellStyle name="Normal 14 2 3 2 2 3" xfId="13967" xr:uid="{23DF17AA-4512-472D-9338-FEC715F82889}"/>
    <cellStyle name="Normal 14 2 3 2 2 3 2" xfId="39956" xr:uid="{4748FCF0-7298-45FE-9BC0-FEF437F98615}"/>
    <cellStyle name="Normal 14 2 3 2 2 4" xfId="31803" xr:uid="{FB0093BA-B832-4542-8B06-701F703B8687}"/>
    <cellStyle name="Normal 14 2 3 2 3" xfId="8530" xr:uid="{00000000-0005-0000-0000-0000D2110000}"/>
    <cellStyle name="Normal 14 2 3 2 3 2" xfId="24861" xr:uid="{1F70219C-6180-4B1A-97A9-D504F5092965}"/>
    <cellStyle name="Normal 14 2 3 2 3 2 2" xfId="50850" xr:uid="{E1220BED-F43E-4F11-ABDE-52F4A9B36FDC}"/>
    <cellStyle name="Normal 14 2 3 2 3 3" xfId="16741" xr:uid="{82DD9E4F-599A-4067-A405-89EB3AAAD048}"/>
    <cellStyle name="Normal 14 2 3 2 3 3 2" xfId="42730" xr:uid="{808363A4-5CC2-43D1-948B-EBBD511CA2DF}"/>
    <cellStyle name="Normal 14 2 3 2 3 4" xfId="34577" xr:uid="{4B4205DA-8358-401E-8ACB-E98F1A82FD1C}"/>
    <cellStyle name="Normal 14 2 3 2 4" xfId="19966" xr:uid="{63E7DE86-A964-4792-B8F6-1D107EDE77F4}"/>
    <cellStyle name="Normal 14 2 3 2 4 2" xfId="45955" xr:uid="{7C7078D7-D763-475B-B45A-957194F29CA7}"/>
    <cellStyle name="Normal 14 2 3 2 5" xfId="11846" xr:uid="{2257362D-41A2-40A7-B21B-E17EC898CD1D}"/>
    <cellStyle name="Normal 14 2 3 2 5 2" xfId="37835" xr:uid="{601E4EA2-C7DD-4839-95DF-BB81AB8FD889}"/>
    <cellStyle name="Normal 14 2 3 2 6" xfId="27431" xr:uid="{92048E58-6E63-4555-8D95-71CA1235A2A2}"/>
    <cellStyle name="Normal 14 2 3 2 6 2" xfId="53420" xr:uid="{0AA5FE9F-9D69-4C1F-98D7-66E3699EBF44}"/>
    <cellStyle name="Normal 14 2 3 2 7" xfId="29677" xr:uid="{7C220891-8730-4525-BB8D-FD2B55AD9B85}"/>
    <cellStyle name="Normal 14 2 3 3" xfId="4220" xr:uid="{00000000-0005-0000-0000-0000D3110000}"/>
    <cellStyle name="Normal 14 2 3 3 2" xfId="20634" xr:uid="{03AAFB67-BA4A-4587-9526-AF5FCE0392D1}"/>
    <cellStyle name="Normal 14 2 3 3 2 2" xfId="46623" xr:uid="{0B7FE3C6-5B05-4891-9B3F-C86ADF800690}"/>
    <cellStyle name="Normal 14 2 3 3 3" xfId="12514" xr:uid="{62957DFC-C41A-497F-B45F-DD17C8D5598C}"/>
    <cellStyle name="Normal 14 2 3 3 3 2" xfId="38503" xr:uid="{CCB158FC-8AA7-4F02-AA69-DAB13570A48A}"/>
    <cellStyle name="Normal 14 2 3 3 4" xfId="30348" xr:uid="{DC6DBBAA-1897-4F0D-B34E-A8438958F688}"/>
    <cellStyle name="Normal 14 2 3 4" xfId="6416" xr:uid="{00000000-0005-0000-0000-0000D4110000}"/>
    <cellStyle name="Normal 14 2 3 4 2" xfId="22755" xr:uid="{88DCA2B3-F9FC-4D33-B4ED-9FFE34EEC912}"/>
    <cellStyle name="Normal 14 2 3 4 2 2" xfId="48744" xr:uid="{86985445-519F-4A95-B140-FD3BD8E5D6D3}"/>
    <cellStyle name="Normal 14 2 3 4 3" xfId="14635" xr:uid="{62FF652C-EF1A-4AD5-954B-DB72C04998CD}"/>
    <cellStyle name="Normal 14 2 3 4 3 2" xfId="40624" xr:uid="{31197668-A5FC-4D50-919E-81CDD573ED81}"/>
    <cellStyle name="Normal 14 2 3 4 4" xfId="32471" xr:uid="{F9692BC5-9479-4783-87C6-710DCE9FAD6C}"/>
    <cellStyle name="Normal 14 2 3 5" xfId="7077" xr:uid="{00000000-0005-0000-0000-0000D5110000}"/>
    <cellStyle name="Normal 14 2 3 5 2" xfId="23408" xr:uid="{93ABEEE3-BFD0-442C-9371-0F26D1E7CEB8}"/>
    <cellStyle name="Normal 14 2 3 5 2 2" xfId="49397" xr:uid="{420926A0-4C01-4E34-AD9C-A73E733BBC8F}"/>
    <cellStyle name="Normal 14 2 3 5 3" xfId="15288" xr:uid="{DCDC1852-C385-421C-8689-84805B68DA96}"/>
    <cellStyle name="Normal 14 2 3 5 3 2" xfId="41277" xr:uid="{BDFB9D4B-C092-4F09-B154-48503C30BAEC}"/>
    <cellStyle name="Normal 14 2 3 5 4" xfId="33124" xr:uid="{3105926D-A02F-4A21-8253-6E0E511751CD}"/>
    <cellStyle name="Normal 14 2 3 6" xfId="9599" xr:uid="{00000000-0005-0000-0000-0000D6110000}"/>
    <cellStyle name="Normal 14 2 3 6 2" xfId="25881" xr:uid="{5E148C6B-6693-46A1-A526-B624A4F28932}"/>
    <cellStyle name="Normal 14 2 3 6 2 2" xfId="51870" xr:uid="{1EB5B130-6550-4EAA-91EE-5B6CC3C19F66}"/>
    <cellStyle name="Normal 14 2 3 6 3" xfId="17761" xr:uid="{2A38BD32-50D7-4787-BF2A-0D1041C79F9A}"/>
    <cellStyle name="Normal 14 2 3 6 3 2" xfId="43750" xr:uid="{A7C691CC-5BD4-49B3-B199-A515A965E71B}"/>
    <cellStyle name="Normal 14 2 3 6 4" xfId="35598" xr:uid="{DC81596E-6127-42E2-B573-FC0BA6379032}"/>
    <cellStyle name="Normal 14 2 3 7" xfId="10385" xr:uid="{00000000-0005-0000-0000-0000D7110000}"/>
    <cellStyle name="Normal 14 2 3 7 2" xfId="18508" xr:uid="{B0126294-8862-4702-A278-C9F57C97C240}"/>
    <cellStyle name="Normal 14 2 3 7 2 2" xfId="44497" xr:uid="{641A1520-D82F-415B-BF59-55281BFEE670}"/>
    <cellStyle name="Normal 14 2 3 7 3" xfId="36374" xr:uid="{C00FCCA9-1282-4164-AC6B-73307578DD38}"/>
    <cellStyle name="Normal 14 2 3 8" xfId="2542" xr:uid="{00000000-0005-0000-0000-0000D8110000}"/>
    <cellStyle name="Normal 14 2 3 9" xfId="1641" xr:uid="{00000000-0005-0000-0000-0000CF110000}"/>
    <cellStyle name="Normal 14 2 3 9 2" xfId="54094" xr:uid="{09A1CE57-DD98-40E1-9D6F-191C46AF89B7}"/>
    <cellStyle name="Normal 14 2 4" xfId="638" xr:uid="{C6CCD168-E9FF-4FFA-BF84-1BE1181AB890}"/>
    <cellStyle name="Normal 14 2 4 2" xfId="5116" xr:uid="{00000000-0005-0000-0000-0000DA110000}"/>
    <cellStyle name="Normal 14 2 4 2 2" xfId="21512" xr:uid="{A9B4A16B-FEAC-4897-94D9-D4755ED064E6}"/>
    <cellStyle name="Normal 14 2 4 2 2 2" xfId="47501" xr:uid="{89CD10BA-2A98-495A-8F4B-5FF865EBA091}"/>
    <cellStyle name="Normal 14 2 4 2 3" xfId="13392" xr:uid="{0D1DD831-B1D7-4E5D-9CDC-F44F8D7EFFDD}"/>
    <cellStyle name="Normal 14 2 4 2 3 2" xfId="39381" xr:uid="{3F776CB9-D5CC-47AB-A76C-410C43317441}"/>
    <cellStyle name="Normal 14 2 4 2 4" xfId="31228" xr:uid="{41DFCDEA-E1DC-4584-B0E6-388F893F9C17}"/>
    <cellStyle name="Normal 14 2 4 3" xfId="7955" xr:uid="{00000000-0005-0000-0000-0000DB110000}"/>
    <cellStyle name="Normal 14 2 4 3 2" xfId="24286" xr:uid="{F99BDC7B-340E-42AE-BA8D-625802EA8184}"/>
    <cellStyle name="Normal 14 2 4 3 2 2" xfId="50275" xr:uid="{A19FFA8D-9E9E-43BD-BF5A-784156A1825D}"/>
    <cellStyle name="Normal 14 2 4 3 3" xfId="16166" xr:uid="{1D2EF936-9B52-4AC3-93B6-7AA1A390F024}"/>
    <cellStyle name="Normal 14 2 4 3 3 2" xfId="42155" xr:uid="{4DF1C51F-7449-4E67-A384-0F7C61F984DE}"/>
    <cellStyle name="Normal 14 2 4 3 4" xfId="34002" xr:uid="{37E43470-D3C8-4B27-8A45-8274A26ABAF0}"/>
    <cellStyle name="Normal 14 2 4 4" xfId="9292" xr:uid="{00000000-0005-0000-0000-0000DC110000}"/>
    <cellStyle name="Normal 14 2 4 4 2" xfId="25582" xr:uid="{1DF6421C-0D97-48E4-8ABA-906AE6FE24BD}"/>
    <cellStyle name="Normal 14 2 4 4 2 2" xfId="51571" xr:uid="{70290AF4-D70D-4FF8-B6B7-CF8E4DECA44B}"/>
    <cellStyle name="Normal 14 2 4 4 3" xfId="17462" xr:uid="{4EFCB13E-BF7E-45F3-94B2-E4437D445403}"/>
    <cellStyle name="Normal 14 2 4 4 3 2" xfId="43451" xr:uid="{65157874-5A46-466A-A5EF-6AC89EA1EAF1}"/>
    <cellStyle name="Normal 14 2 4 4 4" xfId="35299" xr:uid="{82C0CCB3-0F99-46DA-A843-AE33699AA2A3}"/>
    <cellStyle name="Normal 14 2 4 5" xfId="19391" xr:uid="{1501D639-0941-4773-BB97-881A86AD9E1F}"/>
    <cellStyle name="Normal 14 2 4 5 2" xfId="45380" xr:uid="{15A54FFD-3DEE-4F6E-AD25-1708A04875E8}"/>
    <cellStyle name="Normal 14 2 4 6" xfId="11271" xr:uid="{A2E80331-A57C-40CC-86CD-FDCDFDA913CE}"/>
    <cellStyle name="Normal 14 2 4 6 2" xfId="37260" xr:uid="{7BA85C04-17FF-4BDA-8072-739B45F7C306}"/>
    <cellStyle name="Normal 14 2 4 7" xfId="26856" xr:uid="{45C16F9E-8E24-4574-9E6A-3CA16493B36F}"/>
    <cellStyle name="Normal 14 2 4 7 2" xfId="52845" xr:uid="{4B8E5907-15D8-4D7B-A47C-A996F9004FB5}"/>
    <cellStyle name="Normal 14 2 4 8" xfId="2908" xr:uid="{00000000-0005-0000-0000-0000D9110000}"/>
    <cellStyle name="Normal 14 2 4 9" xfId="29098" xr:uid="{A713CEB2-AD98-4D34-BA0A-4F6BA78F1F76}"/>
    <cellStyle name="Normal 14 2 5" xfId="3197" xr:uid="{00000000-0005-0000-0000-0000DD110000}"/>
    <cellStyle name="Normal 14 2 5 2" xfId="5403" xr:uid="{00000000-0005-0000-0000-0000DE110000}"/>
    <cellStyle name="Normal 14 2 5 2 2" xfId="21792" xr:uid="{DA68E8AC-E247-4BB0-A7FB-F93A67C4E629}"/>
    <cellStyle name="Normal 14 2 5 2 2 2" xfId="47781" xr:uid="{B040A1C6-536A-48D0-9CAB-D84F44CB17B9}"/>
    <cellStyle name="Normal 14 2 5 2 3" xfId="13672" xr:uid="{D71AD455-A917-4687-96B8-B9DF258529BE}"/>
    <cellStyle name="Normal 14 2 5 2 3 2" xfId="39661" xr:uid="{C816FA78-298E-47F6-86F2-0B5FFD1D0C60}"/>
    <cellStyle name="Normal 14 2 5 2 4" xfId="31508" xr:uid="{C8BD34EC-9958-4BF8-9F35-278C31C9D3F8}"/>
    <cellStyle name="Normal 14 2 5 3" xfId="8235" xr:uid="{00000000-0005-0000-0000-0000DF110000}"/>
    <cellStyle name="Normal 14 2 5 3 2" xfId="24566" xr:uid="{6801B6C8-AD04-4319-8499-240BF71BE2B8}"/>
    <cellStyle name="Normal 14 2 5 3 2 2" xfId="50555" xr:uid="{E8F63CAD-CCBB-4710-B7B0-4923E6F3688C}"/>
    <cellStyle name="Normal 14 2 5 3 3" xfId="16446" xr:uid="{0495AD72-8FD0-4D01-9D75-7BE04E1D978F}"/>
    <cellStyle name="Normal 14 2 5 3 3 2" xfId="42435" xr:uid="{8BA521EE-E3BC-4FA5-9B36-F51937E24991}"/>
    <cellStyle name="Normal 14 2 5 3 4" xfId="34282" xr:uid="{AC976654-45D9-4A13-B4D3-3F170E8667F9}"/>
    <cellStyle name="Normal 14 2 5 4" xfId="19671" xr:uid="{B8556482-0DD1-4D93-A65A-295B49F86789}"/>
    <cellStyle name="Normal 14 2 5 4 2" xfId="45660" xr:uid="{4BD3EB42-B072-43A5-9A16-49E7A6C23319}"/>
    <cellStyle name="Normal 14 2 5 5" xfId="11551" xr:uid="{0EE8E226-7D95-41CE-B037-F5BC0493568B}"/>
    <cellStyle name="Normal 14 2 5 5 2" xfId="37540" xr:uid="{41E22F79-DAE7-4BF9-A572-70119E672F3C}"/>
    <cellStyle name="Normal 14 2 5 6" xfId="27136" xr:uid="{1919EF57-5373-46B0-8F0D-95CAC869EFCA}"/>
    <cellStyle name="Normal 14 2 5 6 2" xfId="53125" xr:uid="{F8CAADE0-0FEA-4644-B7EF-64F88ACB33BD}"/>
    <cellStyle name="Normal 14 2 5 7" xfId="29381" xr:uid="{5EBB1EDB-0B46-49A0-80A4-C6D62BC742AA}"/>
    <cellStyle name="Normal 14 2 6" xfId="3887" xr:uid="{00000000-0005-0000-0000-0000E0110000}"/>
    <cellStyle name="Normal 14 2 6 2" xfId="20337" xr:uid="{A4D78F68-FA28-4CF1-A333-A46674A775AB}"/>
    <cellStyle name="Normal 14 2 6 2 2" xfId="46326" xr:uid="{664A83CE-986F-42C2-9728-7D11C0B8760E}"/>
    <cellStyle name="Normal 14 2 6 3" xfId="12217" xr:uid="{4DE8A49A-B85E-4D2E-8DF3-60F0AF06183B}"/>
    <cellStyle name="Normal 14 2 6 3 2" xfId="38206" xr:uid="{53510CAE-E367-42F2-A575-584826306098}"/>
    <cellStyle name="Normal 14 2 6 4" xfId="30051" xr:uid="{30CBD61E-0BEC-4CAD-91D3-771E2321B34C}"/>
    <cellStyle name="Normal 14 2 7" xfId="4577" xr:uid="{00000000-0005-0000-0000-0000E1110000}"/>
    <cellStyle name="Normal 14 2 7 2" xfId="20983" xr:uid="{E26863B6-BCF5-4C54-A37C-FB2534FF1E83}"/>
    <cellStyle name="Normal 14 2 7 2 2" xfId="46972" xr:uid="{C9038571-8E9D-4B12-BB2C-CCAD7F942AE3}"/>
    <cellStyle name="Normal 14 2 7 3" xfId="12863" xr:uid="{284C77E2-EDFC-4054-A0D0-ACF53BAF1FF4}"/>
    <cellStyle name="Normal 14 2 7 3 2" xfId="38852" xr:uid="{B50A28BA-9A89-4DD8-B667-E5F7A3B7D7B7}"/>
    <cellStyle name="Normal 14 2 7 4" xfId="30697" xr:uid="{3BF31F4E-5C36-4571-A11F-859D0DA434AF}"/>
    <cellStyle name="Normal 14 2 8" xfId="6085" xr:uid="{00000000-0005-0000-0000-0000E2110000}"/>
    <cellStyle name="Normal 14 2 8 2" xfId="22458" xr:uid="{3CE514EF-55C1-46E2-B8E9-395B537D0AD1}"/>
    <cellStyle name="Normal 14 2 8 2 2" xfId="48447" xr:uid="{63C1C116-78AF-4BE4-ACDE-478A7023F12E}"/>
    <cellStyle name="Normal 14 2 8 3" xfId="14338" xr:uid="{37E62136-9D7C-469A-9127-D19B5FEEFAF5}"/>
    <cellStyle name="Normal 14 2 8 3 2" xfId="40327" xr:uid="{4FF1DC0F-B885-422A-B7D0-22A8C7E0D03E}"/>
    <cellStyle name="Normal 14 2 8 4" xfId="32174" xr:uid="{916835E9-C648-4F94-A859-E421FB109D50}"/>
    <cellStyle name="Normal 14 2 9" xfId="6780" xr:uid="{00000000-0005-0000-0000-0000E3110000}"/>
    <cellStyle name="Normal 14 2 9 2" xfId="23111" xr:uid="{0934168F-42E4-4045-93D0-FF0D174BDE01}"/>
    <cellStyle name="Normal 14 2 9 2 2" xfId="49100" xr:uid="{A5FFF646-1CEC-43AE-BCD8-5696F7FBF483}"/>
    <cellStyle name="Normal 14 2 9 3" xfId="14991" xr:uid="{8F88F8F2-BE9E-43B7-8907-9D57CF270928}"/>
    <cellStyle name="Normal 14 2 9 3 2" xfId="40980" xr:uid="{45358B76-4A23-47FD-8839-3C6BBE7AD07A}"/>
    <cellStyle name="Normal 14 2 9 4" xfId="32827" xr:uid="{6CD3CDB4-2734-4CAD-81F4-92FEB09396C5}"/>
    <cellStyle name="Normal 14 20" xfId="27712" xr:uid="{5354D991-2C72-4A09-8787-16179BBBBF92}"/>
    <cellStyle name="Normal 14 3" xfId="239" xr:uid="{00000000-0005-0000-0000-0000EA000000}"/>
    <cellStyle name="Normal 14 3 10" xfId="7471" xr:uid="{00000000-0005-0000-0000-0000E5110000}"/>
    <cellStyle name="Normal 14 3 10 2" xfId="23802" xr:uid="{679B4F31-00EB-4E38-961E-D5D7A3173E99}"/>
    <cellStyle name="Normal 14 3 10 2 2" xfId="49791" xr:uid="{515B83B8-1504-4D5D-82A4-1B30B536D46C}"/>
    <cellStyle name="Normal 14 3 10 3" xfId="15682" xr:uid="{42859ADF-A37A-4D8B-AB19-B3FE833C9E48}"/>
    <cellStyle name="Normal 14 3 10 3 2" xfId="41671" xr:uid="{68040E34-D8F6-4F97-99BD-CA648CAF82B0}"/>
    <cellStyle name="Normal 14 3 10 4" xfId="33518" xr:uid="{831FE6F1-0A55-414F-A31F-59BDC80D0A07}"/>
    <cellStyle name="Normal 14 3 11" xfId="8942" xr:uid="{00000000-0005-0000-0000-0000E6110000}"/>
    <cellStyle name="Normal 14 3 11 2" xfId="25273" xr:uid="{5536BD70-6033-46BC-8037-D3C063B8E6F9}"/>
    <cellStyle name="Normal 14 3 11 2 2" xfId="51262" xr:uid="{FB9FDF32-8D3D-45BE-8A0F-EDC2E610AEC4}"/>
    <cellStyle name="Normal 14 3 11 3" xfId="17153" xr:uid="{277B6548-8CE8-4514-9B89-616028CA33ED}"/>
    <cellStyle name="Normal 14 3 11 3 2" xfId="43142" xr:uid="{45F6F984-FFDB-4E60-9A96-EBBC8D60CE16}"/>
    <cellStyle name="Normal 14 3 11 4" xfId="34989" xr:uid="{DFD79A03-9055-40DF-B38F-1965EE431E1D}"/>
    <cellStyle name="Normal 14 3 12" xfId="10133" xr:uid="{00000000-0005-0000-0000-0000E7110000}"/>
    <cellStyle name="Normal 14 3 12 2" xfId="18256" xr:uid="{1A27CD8E-8D0B-474F-BC09-70939EFCBE41}"/>
    <cellStyle name="Normal 14 3 12 2 2" xfId="44245" xr:uid="{35459AF8-28B6-4CFE-B356-62D2374B8A29}"/>
    <cellStyle name="Normal 14 3 12 3" xfId="36122" xr:uid="{C41E465D-4D44-49C6-B59B-91AA68FEFEB8}"/>
    <cellStyle name="Normal 14 3 13" xfId="2043" xr:uid="{00000000-0005-0000-0000-0000E8110000}"/>
    <cellStyle name="Normal 14 3 13 2" xfId="18907" xr:uid="{E74F32F6-33BE-4AA3-AC05-221BF971C8EB}"/>
    <cellStyle name="Normal 14 3 13 2 2" xfId="44896" xr:uid="{944706E3-26EB-407C-BD12-EEE05E31D5DC}"/>
    <cellStyle name="Normal 14 3 13 3" xfId="28537" xr:uid="{D8992878-8C54-4839-9A7E-546AFD3EEB59}"/>
    <cellStyle name="Normal 14 3 14" xfId="10787" xr:uid="{23C63349-2131-4C4E-A962-A3F8F5EF77E3}"/>
    <cellStyle name="Normal 14 3 14 2" xfId="36776" xr:uid="{E62F2332-C629-430F-8EAA-78998E6B70B3}"/>
    <cellStyle name="Normal 14 3 15" xfId="26371" xr:uid="{CE533616-CF78-4BA6-98DC-D7AA04C714D3}"/>
    <cellStyle name="Normal 14 3 15 2" xfId="52360" xr:uid="{E907EDDB-4446-4B00-998A-D7A03A486624}"/>
    <cellStyle name="Normal 14 3 16" xfId="1389" xr:uid="{00000000-0005-0000-0000-0000E4110000}"/>
    <cellStyle name="Normal 14 3 16 2" xfId="53842" xr:uid="{159DC2E2-E750-45AC-82EC-48BC2F4C386B}"/>
    <cellStyle name="Normal 14 3 17" xfId="27877" xr:uid="{DB367A3D-184B-4FAC-828F-510A942A1499}"/>
    <cellStyle name="Normal 14 3 2" xfId="240" xr:uid="{00000000-0005-0000-0000-0000EB000000}"/>
    <cellStyle name="Normal 14 3 2 10" xfId="10276" xr:uid="{00000000-0005-0000-0000-0000EA110000}"/>
    <cellStyle name="Normal 14 3 2 10 2" xfId="18399" xr:uid="{7A874C0B-5C7F-4E29-9FBB-85C31F7F0ADA}"/>
    <cellStyle name="Normal 14 3 2 10 2 2" xfId="44388" xr:uid="{19155C9A-2294-4977-9B7B-5A0EE93482AA}"/>
    <cellStyle name="Normal 14 3 2 10 3" xfId="36265" xr:uid="{C875223A-6A6A-496D-A6CC-7F118D8426CE}"/>
    <cellStyle name="Normal 14 3 2 11" xfId="2186" xr:uid="{00000000-0005-0000-0000-0000EB110000}"/>
    <cellStyle name="Normal 14 3 2 11 2" xfId="19050" xr:uid="{48DAAB96-5902-4DB9-9BA1-AB86355A5BB1}"/>
    <cellStyle name="Normal 14 3 2 11 2 2" xfId="45039" xr:uid="{B1824A8A-A2AD-4BD4-B7D1-6F312504D609}"/>
    <cellStyle name="Normal 14 3 2 11 3" xfId="28680" xr:uid="{607052DD-31A4-464F-8B96-E7C4516E5AB3}"/>
    <cellStyle name="Normal 14 3 2 12" xfId="10930" xr:uid="{52F27A2B-C8F9-4C37-AF1B-7D980D1D6C91}"/>
    <cellStyle name="Normal 14 3 2 12 2" xfId="36919" xr:uid="{33EEC4F0-63AA-467D-BDBA-DD9F9E6750B7}"/>
    <cellStyle name="Normal 14 3 2 13" xfId="26514" xr:uid="{0BCE1930-BCC1-4DD1-A652-73F3B1362C71}"/>
    <cellStyle name="Normal 14 3 2 13 2" xfId="52503" xr:uid="{14FFC9A4-7B98-4426-929C-FB451D7EA19B}"/>
    <cellStyle name="Normal 14 3 2 14" xfId="1532" xr:uid="{00000000-0005-0000-0000-0000E9110000}"/>
    <cellStyle name="Normal 14 3 2 14 2" xfId="53985" xr:uid="{FC33C0E3-33F3-4E1C-A149-BAF3DE8C5FAC}"/>
    <cellStyle name="Normal 14 3 2 15" xfId="28023" xr:uid="{623B118E-CA8F-47E9-B5C5-836B43CCF913}"/>
    <cellStyle name="Normal 14 3 2 2" xfId="1161" xr:uid="{0F409693-2284-4A20-9AA4-CD705F29B599}"/>
    <cellStyle name="Normal 14 3 2 2 10" xfId="2911" xr:uid="{00000000-0005-0000-0000-0000ED110000}"/>
    <cellStyle name="Normal 14 3 2 2 10 2" xfId="19394" xr:uid="{3AD84B1C-8276-485C-BD98-69404B1FE4D2}"/>
    <cellStyle name="Normal 14 3 2 2 10 2 2" xfId="45383" xr:uid="{BD0D4511-FFFF-4447-A0EF-28572C53C54F}"/>
    <cellStyle name="Normal 14 3 2 2 10 3" xfId="29101" xr:uid="{EBEBB6B4-68AD-45C6-BC55-E5E5A8C0F779}"/>
    <cellStyle name="Normal 14 3 2 2 11" xfId="11274" xr:uid="{E0630A3C-3119-4DBD-AC23-1315A6950329}"/>
    <cellStyle name="Normal 14 3 2 2 11 2" xfId="37263" xr:uid="{9991042A-489F-4B40-8B80-DD37DA05E16C}"/>
    <cellStyle name="Normal 14 3 2 2 12" xfId="26859" xr:uid="{30D22473-1BBD-4349-B5A8-7FE0228BD82E}"/>
    <cellStyle name="Normal 14 3 2 2 12 2" xfId="52848" xr:uid="{805F2112-E77E-40E6-83B7-7CA317F91245}"/>
    <cellStyle name="Normal 14 3 2 2 13" xfId="1825" xr:uid="{00000000-0005-0000-0000-0000EC110000}"/>
    <cellStyle name="Normal 14 3 2 2 13 2" xfId="54278" xr:uid="{296584C2-FEB0-4598-970D-C7414C6BBBEC}"/>
    <cellStyle name="Normal 14 3 2 2 14" xfId="28319" xr:uid="{22862AE8-490B-42CA-9F2F-8CBBF5950114}"/>
    <cellStyle name="Normal 14 3 2 2 2" xfId="3684" xr:uid="{00000000-0005-0000-0000-0000EE110000}"/>
    <cellStyle name="Normal 14 3 2 2 2 2" xfId="5888" xr:uid="{00000000-0005-0000-0000-0000EF110000}"/>
    <cellStyle name="Normal 14 3 2 2 2 2 2" xfId="22277" xr:uid="{FD3572A5-1E65-41CA-AC69-71D33EAE6801}"/>
    <cellStyle name="Normal 14 3 2 2 2 2 2 2" xfId="48266" xr:uid="{A3F5B7DD-89FB-4BD9-9E3D-C8911BB6042D}"/>
    <cellStyle name="Normal 14 3 2 2 2 2 3" xfId="14157" xr:uid="{16AD5DD0-4109-4522-ABC6-E59652C18174}"/>
    <cellStyle name="Normal 14 3 2 2 2 2 3 2" xfId="40146" xr:uid="{2ED6A445-6393-40CE-B006-F4F3F09E2CE3}"/>
    <cellStyle name="Normal 14 3 2 2 2 2 4" xfId="31993" xr:uid="{887A49D7-3A26-4386-9789-FDBFAD03C30D}"/>
    <cellStyle name="Normal 14 3 2 2 2 3" xfId="8720" xr:uid="{00000000-0005-0000-0000-0000F0110000}"/>
    <cellStyle name="Normal 14 3 2 2 2 3 2" xfId="25051" xr:uid="{928F6FF7-8AF7-4314-A753-2C90149B981A}"/>
    <cellStyle name="Normal 14 3 2 2 2 3 2 2" xfId="51040" xr:uid="{47ECFD32-A824-4731-A565-23A9F0F85CDA}"/>
    <cellStyle name="Normal 14 3 2 2 2 3 3" xfId="16931" xr:uid="{1914B54C-F4A0-44A8-8E4E-B1833F60CFFD}"/>
    <cellStyle name="Normal 14 3 2 2 2 3 3 2" xfId="42920" xr:uid="{2118B310-9C20-4983-917D-7518CF7645C6}"/>
    <cellStyle name="Normal 14 3 2 2 2 3 4" xfId="34767" xr:uid="{7AF81FA7-026F-41E2-87E4-44A4C046AC2E}"/>
    <cellStyle name="Normal 14 3 2 2 2 4" xfId="20156" xr:uid="{13F37ACD-0FDD-49CB-8FC5-70BF4D8A6BAD}"/>
    <cellStyle name="Normal 14 3 2 2 2 4 2" xfId="46145" xr:uid="{28F6CF38-EC87-419F-ACDE-397E873C9C9D}"/>
    <cellStyle name="Normal 14 3 2 2 2 5" xfId="12036" xr:uid="{08FBC5C4-1D9C-4319-870A-4E45A40A9891}"/>
    <cellStyle name="Normal 14 3 2 2 2 5 2" xfId="38025" xr:uid="{33D4BA01-B6E7-4D6A-9E68-7560B0562F98}"/>
    <cellStyle name="Normal 14 3 2 2 2 6" xfId="27621" xr:uid="{D3111315-8D56-4D30-972A-387E46CDE199}"/>
    <cellStyle name="Normal 14 3 2 2 2 6 2" xfId="53610" xr:uid="{BF9BC7A0-8266-4AB9-9E81-B1B85E1725E1}"/>
    <cellStyle name="Normal 14 3 2 2 2 7" xfId="29867" xr:uid="{C7BD3283-273E-49E4-95CB-45B9C3BBCEB6}"/>
    <cellStyle name="Normal 14 3 2 2 3" xfId="4409" xr:uid="{00000000-0005-0000-0000-0000F1110000}"/>
    <cellStyle name="Normal 14 3 2 2 3 2" xfId="20818" xr:uid="{CA1E779A-4B12-4E0B-9D6C-572EC841031F}"/>
    <cellStyle name="Normal 14 3 2 2 3 2 2" xfId="46807" xr:uid="{0033DE89-11B3-40E5-B542-A74C15B376DB}"/>
    <cellStyle name="Normal 14 3 2 2 3 3" xfId="12698" xr:uid="{4B37590F-990B-4593-8606-064C573E3347}"/>
    <cellStyle name="Normal 14 3 2 2 3 3 2" xfId="38687" xr:uid="{2138A23B-CDC7-49DD-97CA-A9EE6AF3CFD3}"/>
    <cellStyle name="Normal 14 3 2 2 3 4" xfId="30532" xr:uid="{7C13B973-83FA-4E22-8488-AF254D065874}"/>
    <cellStyle name="Normal 14 3 2 2 4" xfId="5119" xr:uid="{00000000-0005-0000-0000-0000F2110000}"/>
    <cellStyle name="Normal 14 3 2 2 4 2" xfId="21515" xr:uid="{2F302AED-7526-498C-97EC-1C70624C98BA}"/>
    <cellStyle name="Normal 14 3 2 2 4 2 2" xfId="47504" xr:uid="{371AFFB1-E733-4437-94C3-D7753203A254}"/>
    <cellStyle name="Normal 14 3 2 2 4 3" xfId="13395" xr:uid="{6995B4DC-A04A-4F64-839E-C0209D043215}"/>
    <cellStyle name="Normal 14 3 2 2 4 3 2" xfId="39384" xr:uid="{2D7CA66D-C707-4BAC-9BDA-5A05B7BF9A92}"/>
    <cellStyle name="Normal 14 3 2 2 4 4" xfId="31231" xr:uid="{849E0F83-057A-44D6-A801-E81BF3186101}"/>
    <cellStyle name="Normal 14 3 2 2 5" xfId="6605" xr:uid="{00000000-0005-0000-0000-0000F3110000}"/>
    <cellStyle name="Normal 14 3 2 2 5 2" xfId="22939" xr:uid="{4EA13FEC-9B75-4492-B1D1-92F63555AC7B}"/>
    <cellStyle name="Normal 14 3 2 2 5 2 2" xfId="48928" xr:uid="{B64C26E3-2489-4BE9-A88F-3431619915A6}"/>
    <cellStyle name="Normal 14 3 2 2 5 3" xfId="14819" xr:uid="{58F21B0B-5AA5-4FCB-8CFD-279C50C8FA5A}"/>
    <cellStyle name="Normal 14 3 2 2 5 3 2" xfId="40808" xr:uid="{BF989F95-7637-4121-BB6F-0406637836CC}"/>
    <cellStyle name="Normal 14 3 2 2 5 4" xfId="32655" xr:uid="{5116074B-8EBB-4A61-97F3-00FBC03AD306}"/>
    <cellStyle name="Normal 14 3 2 2 6" xfId="7261" xr:uid="{00000000-0005-0000-0000-0000F4110000}"/>
    <cellStyle name="Normal 14 3 2 2 6 2" xfId="23592" xr:uid="{756BCF3C-926E-4D78-A376-AF5D62153810}"/>
    <cellStyle name="Normal 14 3 2 2 6 2 2" xfId="49581" xr:uid="{771820B9-21FE-43B6-B71A-26972B288D67}"/>
    <cellStyle name="Normal 14 3 2 2 6 3" xfId="15472" xr:uid="{A08FF565-45C7-4B88-92C1-C389B2B89473}"/>
    <cellStyle name="Normal 14 3 2 2 6 3 2" xfId="41461" xr:uid="{A1935B42-1C93-4C2B-BCA3-4ED1672E63AC}"/>
    <cellStyle name="Normal 14 3 2 2 6 4" xfId="33308" xr:uid="{BB9EEBEA-D511-4905-A7AB-A8B72457E0D2}"/>
    <cellStyle name="Normal 14 3 2 2 7" xfId="7958" xr:uid="{00000000-0005-0000-0000-0000F5110000}"/>
    <cellStyle name="Normal 14 3 2 2 7 2" xfId="24289" xr:uid="{89204B4B-663E-46CC-BE8A-AF9C05C0213C}"/>
    <cellStyle name="Normal 14 3 2 2 7 2 2" xfId="50278" xr:uid="{523AE441-3A2C-491F-9945-DC8819071310}"/>
    <cellStyle name="Normal 14 3 2 2 7 3" xfId="16169" xr:uid="{D99701CB-19FB-4824-98FE-9AA3A210D15C}"/>
    <cellStyle name="Normal 14 3 2 2 7 3 2" xfId="42158" xr:uid="{90BA222A-B89D-4A79-AF48-E1B25B9D5641}"/>
    <cellStyle name="Normal 14 3 2 2 7 4" xfId="34005" xr:uid="{562DF934-DF6B-40CF-83FB-8A2BF8639553}"/>
    <cellStyle name="Normal 14 3 2 2 8" xfId="9785" xr:uid="{00000000-0005-0000-0000-0000F6110000}"/>
    <cellStyle name="Normal 14 3 2 2 8 2" xfId="26066" xr:uid="{7CC189FC-D35D-4C3C-B9C9-6DDC168A4805}"/>
    <cellStyle name="Normal 14 3 2 2 8 2 2" xfId="52055" xr:uid="{B31DCDC9-3319-4444-8DD8-68FB7B345348}"/>
    <cellStyle name="Normal 14 3 2 2 8 3" xfId="17946" xr:uid="{1D4DAE3F-44E5-4A67-8571-A1D0E3E57466}"/>
    <cellStyle name="Normal 14 3 2 2 8 3 2" xfId="43935" xr:uid="{704FA207-C58F-4BA4-8B6B-07283568BEC3}"/>
    <cellStyle name="Normal 14 3 2 2 8 4" xfId="35783" xr:uid="{21EC2DA2-1AD4-418B-873F-4F3BF6095ECF}"/>
    <cellStyle name="Normal 14 3 2 2 9" xfId="10569" xr:uid="{00000000-0005-0000-0000-0000F7110000}"/>
    <cellStyle name="Normal 14 3 2 2 9 2" xfId="18692" xr:uid="{87EBCF1E-024D-492D-AFA1-30FBB8925615}"/>
    <cellStyle name="Normal 14 3 2 2 9 2 2" xfId="44681" xr:uid="{491CC8C7-0EE7-4A21-A46F-CA75F6B09EAF}"/>
    <cellStyle name="Normal 14 3 2 2 9 3" xfId="36558" xr:uid="{8182844F-0F18-4268-A927-5353C8CDA2E1}"/>
    <cellStyle name="Normal 14 3 2 3" xfId="856" xr:uid="{4EAE109B-0FF6-458F-869C-A2C2D04277B8}"/>
    <cellStyle name="Normal 14 3 2 3 2" xfId="5591" xr:uid="{00000000-0005-0000-0000-0000F9110000}"/>
    <cellStyle name="Normal 14 3 2 3 2 2" xfId="21980" xr:uid="{BE936F58-799C-4615-B734-53BDF351F086}"/>
    <cellStyle name="Normal 14 3 2 3 2 2 2" xfId="47969" xr:uid="{2A6FF54A-4622-4387-A1D0-D32587948A1F}"/>
    <cellStyle name="Normal 14 3 2 3 2 3" xfId="13860" xr:uid="{FB27FD1A-7870-4924-B3DC-1EDA8B424F05}"/>
    <cellStyle name="Normal 14 3 2 3 2 3 2" xfId="39849" xr:uid="{1E5F604C-B45E-4607-8AF7-A10AB3CA79FE}"/>
    <cellStyle name="Normal 14 3 2 3 2 4" xfId="31696" xr:uid="{D7E59D58-F901-4D4B-BE7E-5E70855F809D}"/>
    <cellStyle name="Normal 14 3 2 3 3" xfId="8423" xr:uid="{00000000-0005-0000-0000-0000FA110000}"/>
    <cellStyle name="Normal 14 3 2 3 3 2" xfId="24754" xr:uid="{8C95BBD8-42C7-4E95-8C9E-7E0664DC542B}"/>
    <cellStyle name="Normal 14 3 2 3 3 2 2" xfId="50743" xr:uid="{A330904B-8783-441D-812E-AE2458019FD2}"/>
    <cellStyle name="Normal 14 3 2 3 3 3" xfId="16634" xr:uid="{622EDA1F-B784-4B23-89D1-A80A47D0D67E}"/>
    <cellStyle name="Normal 14 3 2 3 3 3 2" xfId="42623" xr:uid="{0BD06AB3-6370-43DB-8B2F-D7CCA7A9C392}"/>
    <cellStyle name="Normal 14 3 2 3 3 4" xfId="34470" xr:uid="{A0732B1B-A017-4D1A-A46F-4B1EABAFC9E6}"/>
    <cellStyle name="Normal 14 3 2 3 4" xfId="9486" xr:uid="{00000000-0005-0000-0000-0000FB110000}"/>
    <cellStyle name="Normal 14 3 2 3 4 2" xfId="25771" xr:uid="{138E77E7-3712-42F9-AE6D-775E3C173811}"/>
    <cellStyle name="Normal 14 3 2 3 4 2 2" xfId="51760" xr:uid="{70FA03C3-3C1A-44BC-BB61-ADBC63BDC569}"/>
    <cellStyle name="Normal 14 3 2 3 4 3" xfId="17651" xr:uid="{68B84188-79D3-4352-8545-88544049083C}"/>
    <cellStyle name="Normal 14 3 2 3 4 3 2" xfId="43640" xr:uid="{2ABC16EE-1451-44EA-BA50-0BC230C3A330}"/>
    <cellStyle name="Normal 14 3 2 3 4 4" xfId="35488" xr:uid="{FDCB747F-1C64-407D-932F-B618EA72FC5A}"/>
    <cellStyle name="Normal 14 3 2 3 5" xfId="19859" xr:uid="{A5BF176C-CA7C-4F90-8883-A199918E789E}"/>
    <cellStyle name="Normal 14 3 2 3 5 2" xfId="45848" xr:uid="{183D4EC5-299F-43C9-9AAD-19C385D27639}"/>
    <cellStyle name="Normal 14 3 2 3 6" xfId="11739" xr:uid="{1C48F639-604E-47C7-896E-B06733E69E13}"/>
    <cellStyle name="Normal 14 3 2 3 6 2" xfId="37728" xr:uid="{CC82D75C-ABF6-48EF-A7C1-DD0225B1D030}"/>
    <cellStyle name="Normal 14 3 2 3 7" xfId="27324" xr:uid="{1C7BA506-C764-4517-AFA0-C6243DCBBEA8}"/>
    <cellStyle name="Normal 14 3 2 3 7 2" xfId="53313" xr:uid="{D968AB0B-85EA-4F39-9465-2366861D057D}"/>
    <cellStyle name="Normal 14 3 2 3 8" xfId="3386" xr:uid="{00000000-0005-0000-0000-0000F8110000}"/>
    <cellStyle name="Normal 14 3 2 3 9" xfId="29569" xr:uid="{FA8CC9B6-A383-46D8-948B-C1879C866BAD}"/>
    <cellStyle name="Normal 14 3 2 4" xfId="4104" xr:uid="{00000000-0005-0000-0000-0000FC110000}"/>
    <cellStyle name="Normal 14 3 2 4 2" xfId="20525" xr:uid="{2FBB0584-1B33-4F46-902B-1B0B7E51E57A}"/>
    <cellStyle name="Normal 14 3 2 4 2 2" xfId="46514" xr:uid="{0D9D84E5-4F08-4ED1-A79E-CADBF6A8CEA4}"/>
    <cellStyle name="Normal 14 3 2 4 3" xfId="12405" xr:uid="{EC0C0216-6ECC-4CC7-A178-DD4FD92B8F5D}"/>
    <cellStyle name="Normal 14 3 2 4 3 2" xfId="38394" xr:uid="{BD8C3081-90B7-489F-A851-D36470BDF9D6}"/>
    <cellStyle name="Normal 14 3 2 4 4" xfId="30239" xr:uid="{3E51F429-96D7-4F9E-8D2B-4E3BC1C8F611}"/>
    <cellStyle name="Normal 14 3 2 5" xfId="4765" xr:uid="{00000000-0005-0000-0000-0000FD110000}"/>
    <cellStyle name="Normal 14 3 2 5 2" xfId="21171" xr:uid="{F2727F3B-41BF-4F0B-873A-AD315D6E998A}"/>
    <cellStyle name="Normal 14 3 2 5 2 2" xfId="47160" xr:uid="{EE6F4A4E-BE11-4F56-8D61-D91443A50415}"/>
    <cellStyle name="Normal 14 3 2 5 3" xfId="13051" xr:uid="{B7D03556-FAB6-4948-9B32-6D69D2A95C4C}"/>
    <cellStyle name="Normal 14 3 2 5 3 2" xfId="39040" xr:uid="{AB54B81B-FA22-46C8-B6C5-8861DAF5084F}"/>
    <cellStyle name="Normal 14 3 2 5 4" xfId="30885" xr:uid="{E5D18C4B-6771-4B89-91BF-5464622879E1}"/>
    <cellStyle name="Normal 14 3 2 6" xfId="6301" xr:uid="{00000000-0005-0000-0000-0000FE110000}"/>
    <cellStyle name="Normal 14 3 2 6 2" xfId="22646" xr:uid="{ACF567E0-21A4-4863-89C1-7254A8203E41}"/>
    <cellStyle name="Normal 14 3 2 6 2 2" xfId="48635" xr:uid="{BE954DAD-78C3-4891-8885-72FDF74DEC97}"/>
    <cellStyle name="Normal 14 3 2 6 3" xfId="14526" xr:uid="{8727B5E0-E906-42BB-A380-3663619BAA42}"/>
    <cellStyle name="Normal 14 3 2 6 3 2" xfId="40515" xr:uid="{DCC05FFA-B1A1-44E5-B9C6-63DAE9E2644D}"/>
    <cellStyle name="Normal 14 3 2 6 4" xfId="32362" xr:uid="{5E084AF0-4763-4817-BCB4-66D6A91E94C8}"/>
    <cellStyle name="Normal 14 3 2 7" xfId="6968" xr:uid="{00000000-0005-0000-0000-0000FF110000}"/>
    <cellStyle name="Normal 14 3 2 7 2" xfId="23299" xr:uid="{258F0246-DAEA-47CE-A659-40CCCC03945F}"/>
    <cellStyle name="Normal 14 3 2 7 2 2" xfId="49288" xr:uid="{DF172072-6A06-424C-9B12-67EA8123731B}"/>
    <cellStyle name="Normal 14 3 2 7 3" xfId="15179" xr:uid="{9C446065-C703-4D8F-A216-07A4CE200D4F}"/>
    <cellStyle name="Normal 14 3 2 7 3 2" xfId="41168" xr:uid="{3DE678A8-485E-4FB3-9D28-54480204D937}"/>
    <cellStyle name="Normal 14 3 2 7 4" xfId="33015" xr:uid="{2167C635-07BC-40B5-AF1E-FE4EEC01D64C}"/>
    <cellStyle name="Normal 14 3 2 8" xfId="7614" xr:uid="{00000000-0005-0000-0000-000000120000}"/>
    <cellStyle name="Normal 14 3 2 8 2" xfId="23945" xr:uid="{7E46E32F-370A-4EC6-93BB-A2A80019FDAA}"/>
    <cellStyle name="Normal 14 3 2 8 2 2" xfId="49934" xr:uid="{5D3CF696-6F5B-4188-959C-DA9BA4C474F1}"/>
    <cellStyle name="Normal 14 3 2 8 3" xfId="15825" xr:uid="{31D766C1-1CD5-4B15-820F-BCEB187D8CA8}"/>
    <cellStyle name="Normal 14 3 2 8 3 2" xfId="41814" xr:uid="{108A6620-BF59-4CB3-A314-52B65D3033F4}"/>
    <cellStyle name="Normal 14 3 2 8 4" xfId="33661" xr:uid="{DB80569D-2980-4C3A-A893-7FDB5DAE5307}"/>
    <cellStyle name="Normal 14 3 2 9" xfId="8943" xr:uid="{00000000-0005-0000-0000-000001120000}"/>
    <cellStyle name="Normal 14 3 2 9 2" xfId="25274" xr:uid="{E4AF3C08-8659-4917-A341-6DB4279D1791}"/>
    <cellStyle name="Normal 14 3 2 9 2 2" xfId="51263" xr:uid="{030A7418-D818-467E-B597-F11F3FE38A34}"/>
    <cellStyle name="Normal 14 3 2 9 3" xfId="17154" xr:uid="{0BA36DD4-89EB-43B7-AB93-F65AA8B6BBBA}"/>
    <cellStyle name="Normal 14 3 2 9 3 2" xfId="43143" xr:uid="{DB9E9F0E-8EFA-4D1C-B908-6AE4FADAE23F}"/>
    <cellStyle name="Normal 14 3 2 9 4" xfId="34990" xr:uid="{AEA1E8D2-CAA4-4152-863B-36828F3DD5E1}"/>
    <cellStyle name="Normal 14 3 3" xfId="1017" xr:uid="{C1655E8C-1154-4E1B-BE1D-CC2514D25236}"/>
    <cellStyle name="Normal 14 3 3 10" xfId="28175" xr:uid="{F90E9E9B-40C8-458D-82BE-37B53010490B}"/>
    <cellStyle name="Normal 14 3 3 2" xfId="3541" xr:uid="{00000000-0005-0000-0000-000003120000}"/>
    <cellStyle name="Normal 14 3 3 2 2" xfId="5745" xr:uid="{00000000-0005-0000-0000-000004120000}"/>
    <cellStyle name="Normal 14 3 3 2 2 2" xfId="22134" xr:uid="{E8712F03-B110-4CFC-A514-73795425DAE2}"/>
    <cellStyle name="Normal 14 3 3 2 2 2 2" xfId="48123" xr:uid="{EA42718C-02DB-42E7-927E-9135AD5BA045}"/>
    <cellStyle name="Normal 14 3 3 2 2 3" xfId="14014" xr:uid="{0101F606-3CF1-46E0-A51C-28CA7578CBA5}"/>
    <cellStyle name="Normal 14 3 3 2 2 3 2" xfId="40003" xr:uid="{AF92D7EE-DECF-445C-A54C-5F5A4C7D9627}"/>
    <cellStyle name="Normal 14 3 3 2 2 4" xfId="31850" xr:uid="{F2EF8047-0644-4F3B-AB00-06B3F1D33A7F}"/>
    <cellStyle name="Normal 14 3 3 2 3" xfId="8577" xr:uid="{00000000-0005-0000-0000-000005120000}"/>
    <cellStyle name="Normal 14 3 3 2 3 2" xfId="24908" xr:uid="{E10B7343-4A0E-4B9E-BBB5-F6A82B541139}"/>
    <cellStyle name="Normal 14 3 3 2 3 2 2" xfId="50897" xr:uid="{C7B78EA2-367E-4F7A-950F-CB46862AD558}"/>
    <cellStyle name="Normal 14 3 3 2 3 3" xfId="16788" xr:uid="{64AEEE50-4758-4856-A7EE-3B090DA778A9}"/>
    <cellStyle name="Normal 14 3 3 2 3 3 2" xfId="42777" xr:uid="{69F3FE8B-C1F2-422E-ADBA-30BCBFDADC5C}"/>
    <cellStyle name="Normal 14 3 3 2 3 4" xfId="34624" xr:uid="{CAA7CE5A-0BCA-426D-90A8-47467C01747A}"/>
    <cellStyle name="Normal 14 3 3 2 4" xfId="20013" xr:uid="{A89191DF-DEB1-4EC9-B07A-73BD72949EC6}"/>
    <cellStyle name="Normal 14 3 3 2 4 2" xfId="46002" xr:uid="{A124F595-3DF4-4A2D-B3F1-4475F62FB8EE}"/>
    <cellStyle name="Normal 14 3 3 2 5" xfId="11893" xr:uid="{3A83800A-FFD9-4C06-B61B-21F40E29274F}"/>
    <cellStyle name="Normal 14 3 3 2 5 2" xfId="37882" xr:uid="{3E5452BE-B7C1-49E3-8178-C49B30D5F784}"/>
    <cellStyle name="Normal 14 3 3 2 6" xfId="27478" xr:uid="{FA894C73-356B-42D0-88ED-BCB37CCEFD36}"/>
    <cellStyle name="Normal 14 3 3 2 6 2" xfId="53467" xr:uid="{8AC4FA5C-52D6-4261-8833-3364271353C9}"/>
    <cellStyle name="Normal 14 3 3 2 7" xfId="29724" xr:uid="{BB2BF84E-D766-4477-8447-E354E8EDDA17}"/>
    <cellStyle name="Normal 14 3 3 3" xfId="4265" xr:uid="{00000000-0005-0000-0000-000006120000}"/>
    <cellStyle name="Normal 14 3 3 3 2" xfId="20674" xr:uid="{A8FCB8F3-FE8E-428C-940E-BDF4B1E8DEA6}"/>
    <cellStyle name="Normal 14 3 3 3 2 2" xfId="46663" xr:uid="{2CCF967F-0193-40A8-9976-A73542F19FAF}"/>
    <cellStyle name="Normal 14 3 3 3 3" xfId="12554" xr:uid="{3B3A59E2-42E1-456D-BD13-899B79240258}"/>
    <cellStyle name="Normal 14 3 3 3 3 2" xfId="38543" xr:uid="{B498C0D0-0401-4C2E-847D-E71AE4293FD1}"/>
    <cellStyle name="Normal 14 3 3 3 4" xfId="30388" xr:uid="{86C458FB-E27C-4C36-80DF-F14311BE3BFE}"/>
    <cellStyle name="Normal 14 3 3 4" xfId="6461" xr:uid="{00000000-0005-0000-0000-000007120000}"/>
    <cellStyle name="Normal 14 3 3 4 2" xfId="22795" xr:uid="{135E8A10-AE80-42F0-A5BC-68E161F10EC0}"/>
    <cellStyle name="Normal 14 3 3 4 2 2" xfId="48784" xr:uid="{DBCA77D1-C3FA-4404-891C-415B81E0C0E7}"/>
    <cellStyle name="Normal 14 3 3 4 3" xfId="14675" xr:uid="{518718A7-8F36-4501-884B-3D772EC3C017}"/>
    <cellStyle name="Normal 14 3 3 4 3 2" xfId="40664" xr:uid="{0238EB52-E88C-47FA-8EFF-A4469DBE846E}"/>
    <cellStyle name="Normal 14 3 3 4 4" xfId="32511" xr:uid="{ABB29E92-0CCC-427A-B838-105C3525E566}"/>
    <cellStyle name="Normal 14 3 3 5" xfId="7117" xr:uid="{00000000-0005-0000-0000-000008120000}"/>
    <cellStyle name="Normal 14 3 3 5 2" xfId="23448" xr:uid="{950EEE3F-6EE2-45DA-B8D0-0D8146B80C27}"/>
    <cellStyle name="Normal 14 3 3 5 2 2" xfId="49437" xr:uid="{69C61D7B-B554-41E4-A31D-23AB19F01E5F}"/>
    <cellStyle name="Normal 14 3 3 5 3" xfId="15328" xr:uid="{AE337E6D-EB07-4521-AC8A-55E3DA90DA77}"/>
    <cellStyle name="Normal 14 3 3 5 3 2" xfId="41317" xr:uid="{0374AC61-118D-46A5-86D0-21E0E8AEFAD8}"/>
    <cellStyle name="Normal 14 3 3 5 4" xfId="33164" xr:uid="{B2CAF751-2BEA-4C6C-9017-05B2209A210D}"/>
    <cellStyle name="Normal 14 3 3 6" xfId="9641" xr:uid="{00000000-0005-0000-0000-000009120000}"/>
    <cellStyle name="Normal 14 3 3 6 2" xfId="25922" xr:uid="{C72CE7E4-78CE-41B6-9BDC-A2CF31A0E65F}"/>
    <cellStyle name="Normal 14 3 3 6 2 2" xfId="51911" xr:uid="{2E44AFDF-B6F2-46FF-9186-81C541F0DA1A}"/>
    <cellStyle name="Normal 14 3 3 6 3" xfId="17802" xr:uid="{6AD68533-4032-46AA-BCFB-D4A9BAB36587}"/>
    <cellStyle name="Normal 14 3 3 6 3 2" xfId="43791" xr:uid="{D64DEF1B-0DD7-4B05-8441-111000F760E4}"/>
    <cellStyle name="Normal 14 3 3 6 4" xfId="35639" xr:uid="{7352714F-A071-47D8-A629-18558D25306B}"/>
    <cellStyle name="Normal 14 3 3 7" xfId="10425" xr:uid="{00000000-0005-0000-0000-00000A120000}"/>
    <cellStyle name="Normal 14 3 3 7 2" xfId="18548" xr:uid="{74D20382-D0C8-4FE3-9DD6-E543FA70B0C3}"/>
    <cellStyle name="Normal 14 3 3 7 2 2" xfId="44537" xr:uid="{9A17444E-B698-483E-9B80-92A6CDC94B89}"/>
    <cellStyle name="Normal 14 3 3 7 3" xfId="36414" xr:uid="{480981F7-143C-42FB-9A68-C2B6CFF9936A}"/>
    <cellStyle name="Normal 14 3 3 8" xfId="2624" xr:uid="{00000000-0005-0000-0000-00000B120000}"/>
    <cellStyle name="Normal 14 3 3 9" xfId="1681" xr:uid="{00000000-0005-0000-0000-000002120000}"/>
    <cellStyle name="Normal 14 3 3 9 2" xfId="54134" xr:uid="{BA13B0C2-272A-48B3-B046-D7E4AEBE117D}"/>
    <cellStyle name="Normal 14 3 4" xfId="704" xr:uid="{B481C23E-DA2F-4BE4-BF6F-431AF196492F}"/>
    <cellStyle name="Normal 14 3 4 2" xfId="5118" xr:uid="{00000000-0005-0000-0000-00000D120000}"/>
    <cellStyle name="Normal 14 3 4 2 2" xfId="21514" xr:uid="{48A6D4CF-A907-4934-B520-5CB8F140B560}"/>
    <cellStyle name="Normal 14 3 4 2 2 2" xfId="47503" xr:uid="{45D2AABC-B72D-428E-85DB-2BE16DCCC9B3}"/>
    <cellStyle name="Normal 14 3 4 2 3" xfId="13394" xr:uid="{13464932-5980-4F55-B7F4-7A7020AF4136}"/>
    <cellStyle name="Normal 14 3 4 2 3 2" xfId="39383" xr:uid="{83FCE960-1D95-4992-88E4-C80EDA0EFD8A}"/>
    <cellStyle name="Normal 14 3 4 2 4" xfId="31230" xr:uid="{5C80867B-DC51-4F10-A47E-AD94D4348B41}"/>
    <cellStyle name="Normal 14 3 4 3" xfId="7957" xr:uid="{00000000-0005-0000-0000-00000E120000}"/>
    <cellStyle name="Normal 14 3 4 3 2" xfId="24288" xr:uid="{5F18C091-9FBD-4153-AB87-64909E4922BD}"/>
    <cellStyle name="Normal 14 3 4 3 2 2" xfId="50277" xr:uid="{4BEB8615-3EA5-4D36-A6CD-A9B6AA5E54BC}"/>
    <cellStyle name="Normal 14 3 4 3 3" xfId="16168" xr:uid="{7FFB4D2B-D0CC-4955-B8EC-3E13A5E683C1}"/>
    <cellStyle name="Normal 14 3 4 3 3 2" xfId="42157" xr:uid="{98367017-11C0-4510-ADB9-8D9BFBE788FA}"/>
    <cellStyle name="Normal 14 3 4 3 4" xfId="34004" xr:uid="{8FB76F9C-CC93-4570-9125-DD50F48A7038}"/>
    <cellStyle name="Normal 14 3 4 4" xfId="9340" xr:uid="{00000000-0005-0000-0000-00000F120000}"/>
    <cellStyle name="Normal 14 3 4 4 2" xfId="25627" xr:uid="{804294CB-0D84-438C-BE6C-6BF618C05B61}"/>
    <cellStyle name="Normal 14 3 4 4 2 2" xfId="51616" xr:uid="{61D960BD-BFD3-4BF0-82A4-FC991F6C1EDB}"/>
    <cellStyle name="Normal 14 3 4 4 3" xfId="17507" xr:uid="{E47A242D-ED0E-402E-A019-56B979A84EF4}"/>
    <cellStyle name="Normal 14 3 4 4 3 2" xfId="43496" xr:uid="{6B4FE096-9141-4087-A47A-2912D97DA851}"/>
    <cellStyle name="Normal 14 3 4 4 4" xfId="35344" xr:uid="{20A99398-FD44-4331-AC7B-CD28E7C2B2E5}"/>
    <cellStyle name="Normal 14 3 4 5" xfId="19393" xr:uid="{44C96A54-E345-447E-91BF-0169E5AF3C39}"/>
    <cellStyle name="Normal 14 3 4 5 2" xfId="45382" xr:uid="{B800F44C-49FA-40A7-BD95-763114D70967}"/>
    <cellStyle name="Normal 14 3 4 6" xfId="11273" xr:uid="{A4E94F74-91C6-4F63-AA55-DEA068DE5F70}"/>
    <cellStyle name="Normal 14 3 4 6 2" xfId="37262" xr:uid="{571AA7B5-AE0D-4B92-8089-BFC50D0074E6}"/>
    <cellStyle name="Normal 14 3 4 7" xfId="26858" xr:uid="{0E305DF8-BFAF-4BA3-BB5E-11EDAA8818E7}"/>
    <cellStyle name="Normal 14 3 4 7 2" xfId="52847" xr:uid="{7DDE52F3-1A0F-4FAD-AB0C-5A7B35D8FEF0}"/>
    <cellStyle name="Normal 14 3 4 8" xfId="2910" xr:uid="{00000000-0005-0000-0000-00000C120000}"/>
    <cellStyle name="Normal 14 3 4 9" xfId="29100" xr:uid="{9C920981-C89D-486D-8AC3-80B4C20A78E3}"/>
    <cellStyle name="Normal 14 3 5" xfId="3243" xr:uid="{00000000-0005-0000-0000-000010120000}"/>
    <cellStyle name="Normal 14 3 5 2" xfId="5448" xr:uid="{00000000-0005-0000-0000-000011120000}"/>
    <cellStyle name="Normal 14 3 5 2 2" xfId="21837" xr:uid="{9E90D250-FBC5-45E3-B83A-6031F0480158}"/>
    <cellStyle name="Normal 14 3 5 2 2 2" xfId="47826" xr:uid="{6B15A390-C283-4FFD-8FB9-16C3DF241355}"/>
    <cellStyle name="Normal 14 3 5 2 3" xfId="13717" xr:uid="{70EE6FEB-8F58-4ECB-A1D1-993A6EE448D1}"/>
    <cellStyle name="Normal 14 3 5 2 3 2" xfId="39706" xr:uid="{FF395C61-F5C2-4CBB-B5FE-ADD67E714A76}"/>
    <cellStyle name="Normal 14 3 5 2 4" xfId="31553" xr:uid="{2BF9216A-13C9-4EC9-BBE5-14DB5D213D49}"/>
    <cellStyle name="Normal 14 3 5 3" xfId="8280" xr:uid="{00000000-0005-0000-0000-000012120000}"/>
    <cellStyle name="Normal 14 3 5 3 2" xfId="24611" xr:uid="{FC88F506-139C-4FC0-AAC4-98E8CC3E914F}"/>
    <cellStyle name="Normal 14 3 5 3 2 2" xfId="50600" xr:uid="{E817950C-A223-4EE2-8597-D26481EA218F}"/>
    <cellStyle name="Normal 14 3 5 3 3" xfId="16491" xr:uid="{E9098F69-F95C-47D6-AC42-4A4FD004C765}"/>
    <cellStyle name="Normal 14 3 5 3 3 2" xfId="42480" xr:uid="{301A6457-4212-4E06-BAFA-EBC2CDD2E649}"/>
    <cellStyle name="Normal 14 3 5 3 4" xfId="34327" xr:uid="{7AD5BC61-E231-4875-B680-54D3A9F6D599}"/>
    <cellStyle name="Normal 14 3 5 4" xfId="19716" xr:uid="{5F716249-4020-4CDF-8CD3-7F685C32AE2F}"/>
    <cellStyle name="Normal 14 3 5 4 2" xfId="45705" xr:uid="{9A8E1492-A474-4FC4-924E-243EC3A4975E}"/>
    <cellStyle name="Normal 14 3 5 5" xfId="11596" xr:uid="{E5027AF3-5F6B-445A-9B7B-A1014EE03125}"/>
    <cellStyle name="Normal 14 3 5 5 2" xfId="37585" xr:uid="{FC192EEB-132E-4075-9A18-81E653790773}"/>
    <cellStyle name="Normal 14 3 5 6" xfId="27181" xr:uid="{9ED31ABF-D633-4F60-B701-EDAFD3471D38}"/>
    <cellStyle name="Normal 14 3 5 6 2" xfId="53170" xr:uid="{DBF3C639-7826-43A2-8B75-953CA2535065}"/>
    <cellStyle name="Normal 14 3 5 7" xfId="29426" xr:uid="{CAAE21D9-0195-4338-BEF9-79732C5592DA}"/>
    <cellStyle name="Normal 14 3 6" xfId="3952" xr:uid="{00000000-0005-0000-0000-000013120000}"/>
    <cellStyle name="Normal 14 3 6 2" xfId="20382" xr:uid="{867B4E0F-7E2B-46E3-8D9E-355B33C94477}"/>
    <cellStyle name="Normal 14 3 6 2 2" xfId="46371" xr:uid="{6672FC89-6D90-4D77-9475-466CE0631ED6}"/>
    <cellStyle name="Normal 14 3 6 3" xfId="12262" xr:uid="{5FAE9D90-82D4-4FA4-BA6F-0BF95EF59777}"/>
    <cellStyle name="Normal 14 3 6 3 2" xfId="38251" xr:uid="{28B0BF21-4633-49DE-B7CE-88770ABD409A}"/>
    <cellStyle name="Normal 14 3 6 4" xfId="30096" xr:uid="{D40B3531-F53F-46E7-8835-894F2A91C044}"/>
    <cellStyle name="Normal 14 3 7" xfId="4622" xr:uid="{00000000-0005-0000-0000-000014120000}"/>
    <cellStyle name="Normal 14 3 7 2" xfId="21028" xr:uid="{4CBCCFB2-71B2-4BBF-8976-387A902C3FE2}"/>
    <cellStyle name="Normal 14 3 7 2 2" xfId="47017" xr:uid="{74085D90-BCE3-4A4D-AC47-F6BCA18D0654}"/>
    <cellStyle name="Normal 14 3 7 3" xfId="12908" xr:uid="{6875BCAB-89D2-4C67-B29B-4569BD55AEDB}"/>
    <cellStyle name="Normal 14 3 7 3 2" xfId="38897" xr:uid="{D162E7C2-F0BD-4B02-BAB2-E1C54D2E84E1}"/>
    <cellStyle name="Normal 14 3 7 4" xfId="30742" xr:uid="{DC04E4A4-4CCD-47A1-9097-E7304FCCCA31}"/>
    <cellStyle name="Normal 14 3 8" xfId="6149" xr:uid="{00000000-0005-0000-0000-000015120000}"/>
    <cellStyle name="Normal 14 3 8 2" xfId="22503" xr:uid="{9B097CE9-BC2D-46A8-91E6-4B850A67C321}"/>
    <cellStyle name="Normal 14 3 8 2 2" xfId="48492" xr:uid="{54F80156-4570-49CE-84A7-34477048821B}"/>
    <cellStyle name="Normal 14 3 8 3" xfId="14383" xr:uid="{78F92CD7-C7F5-4690-B976-4F34812A88F7}"/>
    <cellStyle name="Normal 14 3 8 3 2" xfId="40372" xr:uid="{5CB343D1-69BB-47E2-B88C-77E1D0EFAB77}"/>
    <cellStyle name="Normal 14 3 8 4" xfId="32219" xr:uid="{E96457E8-F73C-4246-A607-73C9CF1737BF}"/>
    <cellStyle name="Normal 14 3 9" xfId="6825" xr:uid="{00000000-0005-0000-0000-000016120000}"/>
    <cellStyle name="Normal 14 3 9 2" xfId="23156" xr:uid="{44C154FB-6F56-4C3F-99D8-CDB5FD2D2627}"/>
    <cellStyle name="Normal 14 3 9 2 2" xfId="49145" xr:uid="{D311B3ED-6D2B-4ABD-AC2A-4382EF4C11BE}"/>
    <cellStyle name="Normal 14 3 9 3" xfId="15036" xr:uid="{46BA0C1A-73F8-4D19-80A2-25492F9C2FED}"/>
    <cellStyle name="Normal 14 3 9 3 2" xfId="41025" xr:uid="{A4561E0A-2C44-4088-B989-967F496B3E16}"/>
    <cellStyle name="Normal 14 3 9 4" xfId="32872" xr:uid="{62B1276F-2CD2-4152-B310-221146CF3AE4}"/>
    <cellStyle name="Normal 14 4" xfId="241" xr:uid="{00000000-0005-0000-0000-0000EC000000}"/>
    <cellStyle name="Normal 14 4 10" xfId="10187" xr:uid="{00000000-0005-0000-0000-000018120000}"/>
    <cellStyle name="Normal 14 4 10 2" xfId="18310" xr:uid="{25B4D034-24BB-4134-8C23-C9FE8B307910}"/>
    <cellStyle name="Normal 14 4 10 2 2" xfId="44299" xr:uid="{D59A2FB5-275C-416A-95E0-C73DB089902D}"/>
    <cellStyle name="Normal 14 4 10 3" xfId="36176" xr:uid="{E84C3982-0DE0-4437-BD7E-54B36C3F926C}"/>
    <cellStyle name="Normal 14 4 11" xfId="2097" xr:uid="{00000000-0005-0000-0000-000019120000}"/>
    <cellStyle name="Normal 14 4 11 2" xfId="18961" xr:uid="{CEB39067-FF0F-4BC6-B37C-DE2D47C3B66D}"/>
    <cellStyle name="Normal 14 4 11 2 2" xfId="44950" xr:uid="{D0C20895-C5AC-40B0-A7FF-051328865A26}"/>
    <cellStyle name="Normal 14 4 11 3" xfId="28591" xr:uid="{34B8F35D-8785-4A63-8DCB-A0A9D36FE382}"/>
    <cellStyle name="Normal 14 4 12" xfId="10841" xr:uid="{ACBB3CE4-FD5F-4D8D-AEAE-C119E9196B82}"/>
    <cellStyle name="Normal 14 4 12 2" xfId="36830" xr:uid="{DBBDBF24-4F4D-4BA4-A843-694DDC9F9152}"/>
    <cellStyle name="Normal 14 4 13" xfId="26425" xr:uid="{12164818-9BD2-49AC-946C-A86AC6983268}"/>
    <cellStyle name="Normal 14 4 13 2" xfId="52414" xr:uid="{6A39345D-FD98-4ADC-847E-31494E694176}"/>
    <cellStyle name="Normal 14 4 14" xfId="1443" xr:uid="{00000000-0005-0000-0000-000017120000}"/>
    <cellStyle name="Normal 14 4 14 2" xfId="53896" xr:uid="{4ED19D44-06E8-4D75-9D4C-154FFF5DFC57}"/>
    <cellStyle name="Normal 14 4 15" xfId="27934" xr:uid="{94C406FF-B8DA-4009-9323-8BC3CE7431F5}"/>
    <cellStyle name="Normal 14 4 2" xfId="1072" xr:uid="{89E64A96-AB37-4EE4-87FC-8C1FBB813294}"/>
    <cellStyle name="Normal 14 4 2 10" xfId="2912" xr:uid="{00000000-0005-0000-0000-00001B120000}"/>
    <cellStyle name="Normal 14 4 2 10 2" xfId="19395" xr:uid="{094AA7A6-E40F-47CA-B4EA-ECF153B3E44F}"/>
    <cellStyle name="Normal 14 4 2 10 2 2" xfId="45384" xr:uid="{596970F2-070D-483F-B6FD-12D4D7B4B5F2}"/>
    <cellStyle name="Normal 14 4 2 10 3" xfId="29102" xr:uid="{0C214E80-E8DA-4F1F-AFCE-47F6090965CB}"/>
    <cellStyle name="Normal 14 4 2 11" xfId="11275" xr:uid="{247CC076-F66C-43D9-8FAC-73470810AAD3}"/>
    <cellStyle name="Normal 14 4 2 11 2" xfId="37264" xr:uid="{1BF068CA-4A97-4A14-81E6-517905342847}"/>
    <cellStyle name="Normal 14 4 2 12" xfId="26860" xr:uid="{0A96CE7B-06A9-4B4B-9CED-DF8FAD49F252}"/>
    <cellStyle name="Normal 14 4 2 12 2" xfId="52849" xr:uid="{08B5B4AE-C5CC-4EDE-81F8-75E023E57AA0}"/>
    <cellStyle name="Normal 14 4 2 13" xfId="1736" xr:uid="{00000000-0005-0000-0000-00001A120000}"/>
    <cellStyle name="Normal 14 4 2 13 2" xfId="54189" xr:uid="{F185AA2D-13F6-49ED-9AB7-E441B76B6425}"/>
    <cellStyle name="Normal 14 4 2 14" xfId="28230" xr:uid="{F5E3E1AB-2C20-4DDC-9DEF-66775C9C6FDA}"/>
    <cellStyle name="Normal 14 4 2 2" xfId="3595" xr:uid="{00000000-0005-0000-0000-00001C120000}"/>
    <cellStyle name="Normal 14 4 2 2 2" xfId="5799" xr:uid="{00000000-0005-0000-0000-00001D120000}"/>
    <cellStyle name="Normal 14 4 2 2 2 2" xfId="22188" xr:uid="{E0FEB745-DA55-4F2C-8ACB-720578001FF2}"/>
    <cellStyle name="Normal 14 4 2 2 2 2 2" xfId="48177" xr:uid="{D6862E84-FF8D-4030-9C3E-A524D2D229B2}"/>
    <cellStyle name="Normal 14 4 2 2 2 3" xfId="14068" xr:uid="{D0E7783B-8F69-4176-8E6A-6926AC907513}"/>
    <cellStyle name="Normal 14 4 2 2 2 3 2" xfId="40057" xr:uid="{1BCE4F8C-5094-45AA-8D54-2B938BB8EFD7}"/>
    <cellStyle name="Normal 14 4 2 2 2 4" xfId="31904" xr:uid="{07B8AB45-8FB8-4F12-AC8C-259CA21BE453}"/>
    <cellStyle name="Normal 14 4 2 2 3" xfId="8631" xr:uid="{00000000-0005-0000-0000-00001E120000}"/>
    <cellStyle name="Normal 14 4 2 2 3 2" xfId="24962" xr:uid="{F9390B01-BC08-4FAA-A5C7-B377451BDD47}"/>
    <cellStyle name="Normal 14 4 2 2 3 2 2" xfId="50951" xr:uid="{1563D7C6-DB19-4BCC-B190-F393CBD47D39}"/>
    <cellStyle name="Normal 14 4 2 2 3 3" xfId="16842" xr:uid="{EE688525-774E-4BC4-B87B-87603F1D2B27}"/>
    <cellStyle name="Normal 14 4 2 2 3 3 2" xfId="42831" xr:uid="{BF549C00-B315-4A6C-8FEB-33981A58208D}"/>
    <cellStyle name="Normal 14 4 2 2 3 4" xfId="34678" xr:uid="{BBC1EE25-B575-464D-B906-BCD5DBD3412B}"/>
    <cellStyle name="Normal 14 4 2 2 4" xfId="20067" xr:uid="{ACC0CCBE-6A9A-494D-B08B-094773433275}"/>
    <cellStyle name="Normal 14 4 2 2 4 2" xfId="46056" xr:uid="{D8B9E543-2E83-4C8A-A66B-1E380064EB94}"/>
    <cellStyle name="Normal 14 4 2 2 5" xfId="11947" xr:uid="{571F43A8-2ECD-4486-97FE-E1FAE4B9D8CA}"/>
    <cellStyle name="Normal 14 4 2 2 5 2" xfId="37936" xr:uid="{B735C259-3A16-4693-A989-07F3D3BC0705}"/>
    <cellStyle name="Normal 14 4 2 2 6" xfId="27532" xr:uid="{B98C827D-A6CE-4845-9248-440FC7FF8969}"/>
    <cellStyle name="Normal 14 4 2 2 6 2" xfId="53521" xr:uid="{CD7DB506-D0FE-4094-8ECE-EFF69068D8D3}"/>
    <cellStyle name="Normal 14 4 2 2 7" xfId="29778" xr:uid="{C656335D-A47E-4919-952F-55FDCF6ED93F}"/>
    <cellStyle name="Normal 14 4 2 3" xfId="4320" xr:uid="{00000000-0005-0000-0000-00001F120000}"/>
    <cellStyle name="Normal 14 4 2 3 2" xfId="20729" xr:uid="{76C340F6-F6A0-41FB-A599-75FBBA8A5F3A}"/>
    <cellStyle name="Normal 14 4 2 3 2 2" xfId="46718" xr:uid="{96CE781F-F5D8-4C36-8414-497FDDA6A8AB}"/>
    <cellStyle name="Normal 14 4 2 3 3" xfId="12609" xr:uid="{0B8BDBFF-16B8-4B97-9FBF-456D5FF8043D}"/>
    <cellStyle name="Normal 14 4 2 3 3 2" xfId="38598" xr:uid="{2DC38534-9715-4D89-8B90-70557E6A0C15}"/>
    <cellStyle name="Normal 14 4 2 3 4" xfId="30443" xr:uid="{34CC690B-14F1-4172-807D-AF36D9A9F18D}"/>
    <cellStyle name="Normal 14 4 2 4" xfId="5120" xr:uid="{00000000-0005-0000-0000-000020120000}"/>
    <cellStyle name="Normal 14 4 2 4 2" xfId="21516" xr:uid="{731EF0D4-98C6-452B-BF30-454F65DDB245}"/>
    <cellStyle name="Normal 14 4 2 4 2 2" xfId="47505" xr:uid="{692922EC-5FE7-4658-8FBD-F4C058B67C4E}"/>
    <cellStyle name="Normal 14 4 2 4 3" xfId="13396" xr:uid="{B65CF211-6868-4F6A-9EE2-2461C193D7A5}"/>
    <cellStyle name="Normal 14 4 2 4 3 2" xfId="39385" xr:uid="{119EA11A-8112-49C0-AEC6-6FD56E763922}"/>
    <cellStyle name="Normal 14 4 2 4 4" xfId="31232" xr:uid="{03C2E636-2539-432E-853A-10BD28EF10D9}"/>
    <cellStyle name="Normal 14 4 2 5" xfId="6516" xr:uid="{00000000-0005-0000-0000-000021120000}"/>
    <cellStyle name="Normal 14 4 2 5 2" xfId="22850" xr:uid="{9173BA30-F96B-42FB-B374-FE1D3D9BA0AE}"/>
    <cellStyle name="Normal 14 4 2 5 2 2" xfId="48839" xr:uid="{10A221D4-347C-457C-94A6-2450228E7CA4}"/>
    <cellStyle name="Normal 14 4 2 5 3" xfId="14730" xr:uid="{890DD254-F99F-44C3-B93D-8DF58A1CA9B1}"/>
    <cellStyle name="Normal 14 4 2 5 3 2" xfId="40719" xr:uid="{9DC364AB-20EB-4BC6-9ADA-059A0D6CD249}"/>
    <cellStyle name="Normal 14 4 2 5 4" xfId="32566" xr:uid="{BECFA680-7E7E-4A31-AA3A-74A07CB27169}"/>
    <cellStyle name="Normal 14 4 2 6" xfId="7172" xr:uid="{00000000-0005-0000-0000-000022120000}"/>
    <cellStyle name="Normal 14 4 2 6 2" xfId="23503" xr:uid="{FE3147D9-0AF0-4946-AED6-ECB2F16601F9}"/>
    <cellStyle name="Normal 14 4 2 6 2 2" xfId="49492" xr:uid="{ED3C1381-67DC-4A5B-9117-D29B65DE1C06}"/>
    <cellStyle name="Normal 14 4 2 6 3" xfId="15383" xr:uid="{9D27DC8D-EC45-40F8-A3EF-BBC1F3C1080E}"/>
    <cellStyle name="Normal 14 4 2 6 3 2" xfId="41372" xr:uid="{11348989-6E66-42C3-8D27-A285BF8BE795}"/>
    <cellStyle name="Normal 14 4 2 6 4" xfId="33219" xr:uid="{2B4154B8-2B03-41A2-95DD-817E6E0E2E2B}"/>
    <cellStyle name="Normal 14 4 2 7" xfId="7959" xr:uid="{00000000-0005-0000-0000-000023120000}"/>
    <cellStyle name="Normal 14 4 2 7 2" xfId="24290" xr:uid="{2E24ED02-5C40-46CC-889F-585504E96EFB}"/>
    <cellStyle name="Normal 14 4 2 7 2 2" xfId="50279" xr:uid="{F0BEC1BD-8FA3-4F6B-8765-2216F141E2AA}"/>
    <cellStyle name="Normal 14 4 2 7 3" xfId="16170" xr:uid="{0382D5BE-419B-47F2-AC3E-1A1BCC181E25}"/>
    <cellStyle name="Normal 14 4 2 7 3 2" xfId="42159" xr:uid="{7CAED87C-2EF2-4CD5-9378-8DE53ECAD4C0}"/>
    <cellStyle name="Normal 14 4 2 7 4" xfId="34006" xr:uid="{4C5139DA-3974-46C6-93EA-48FE339141A0}"/>
    <cellStyle name="Normal 14 4 2 8" xfId="9696" xr:uid="{00000000-0005-0000-0000-000024120000}"/>
    <cellStyle name="Normal 14 4 2 8 2" xfId="25977" xr:uid="{78CF2663-3698-44AF-965D-2D9D31286A4B}"/>
    <cellStyle name="Normal 14 4 2 8 2 2" xfId="51966" xr:uid="{568766FC-885A-45C7-A838-89543114D5D5}"/>
    <cellStyle name="Normal 14 4 2 8 3" xfId="17857" xr:uid="{491A872D-1A58-4DA8-9D89-BDF08ED2B7FD}"/>
    <cellStyle name="Normal 14 4 2 8 3 2" xfId="43846" xr:uid="{BE3F9A4E-624F-48E6-8C66-8BC74701D8B2}"/>
    <cellStyle name="Normal 14 4 2 8 4" xfId="35694" xr:uid="{D0EEA5F7-C712-4894-85DB-924C1BE64FCB}"/>
    <cellStyle name="Normal 14 4 2 9" xfId="10480" xr:uid="{00000000-0005-0000-0000-000025120000}"/>
    <cellStyle name="Normal 14 4 2 9 2" xfId="18603" xr:uid="{5B52390F-53BC-46E4-8428-3D693C27A700}"/>
    <cellStyle name="Normal 14 4 2 9 2 2" xfId="44592" xr:uid="{E5E0E719-0F47-488B-8634-13B6D1D37868}"/>
    <cellStyle name="Normal 14 4 2 9 3" xfId="36469" xr:uid="{A9907C9E-5403-4A3F-BD7C-DF7D3303F0B7}"/>
    <cellStyle name="Normal 14 4 3" xfId="767" xr:uid="{E8102551-BE09-444C-B38A-6D4DB41C9E77}"/>
    <cellStyle name="Normal 14 4 3 2" xfId="5502" xr:uid="{00000000-0005-0000-0000-000027120000}"/>
    <cellStyle name="Normal 14 4 3 2 2" xfId="21891" xr:uid="{4EFFE458-9F39-40CB-8D33-866D3EE258A1}"/>
    <cellStyle name="Normal 14 4 3 2 2 2" xfId="47880" xr:uid="{D64E37A6-FA60-4996-A27B-B685D07593B7}"/>
    <cellStyle name="Normal 14 4 3 2 3" xfId="13771" xr:uid="{D6B32FB9-3EC4-4972-B130-7A23AA56135D}"/>
    <cellStyle name="Normal 14 4 3 2 3 2" xfId="39760" xr:uid="{644CE51D-0161-4671-B013-485D827E6F29}"/>
    <cellStyle name="Normal 14 4 3 2 4" xfId="31607" xr:uid="{3E059598-5E76-4F1B-9576-89D1C4733C13}"/>
    <cellStyle name="Normal 14 4 3 3" xfId="8334" xr:uid="{00000000-0005-0000-0000-000028120000}"/>
    <cellStyle name="Normal 14 4 3 3 2" xfId="24665" xr:uid="{FE74F238-5B72-4DF6-AB4D-173CD68794BB}"/>
    <cellStyle name="Normal 14 4 3 3 2 2" xfId="50654" xr:uid="{6517E0A2-167C-4698-9974-78551AB50DB7}"/>
    <cellStyle name="Normal 14 4 3 3 3" xfId="16545" xr:uid="{745C4387-595B-49D1-96A0-9F17C7E204A7}"/>
    <cellStyle name="Normal 14 4 3 3 3 2" xfId="42534" xr:uid="{EB02DF7D-B24E-4082-8DD7-1802D900B897}"/>
    <cellStyle name="Normal 14 4 3 3 4" xfId="34381" xr:uid="{983C6EBD-3827-45ED-B2DA-91492733EA4C}"/>
    <cellStyle name="Normal 14 4 3 4" xfId="9397" xr:uid="{00000000-0005-0000-0000-000029120000}"/>
    <cellStyle name="Normal 14 4 3 4 2" xfId="25682" xr:uid="{C5943B9E-1DF2-40C2-92E2-D78FBFA12DEC}"/>
    <cellStyle name="Normal 14 4 3 4 2 2" xfId="51671" xr:uid="{02E075CA-9810-4B96-902F-4A1EDEE82CAE}"/>
    <cellStyle name="Normal 14 4 3 4 3" xfId="17562" xr:uid="{004BCE8A-5B44-4792-A847-B6BF22EFAE2E}"/>
    <cellStyle name="Normal 14 4 3 4 3 2" xfId="43551" xr:uid="{1BF2B146-DADE-4BF3-8BDE-7312D8B050D2}"/>
    <cellStyle name="Normal 14 4 3 4 4" xfId="35399" xr:uid="{9388BCB9-A19A-4A9F-98C5-D8CA522FDBB8}"/>
    <cellStyle name="Normal 14 4 3 5" xfId="19770" xr:uid="{BFECB757-A825-43E0-80D0-DC16B36D178C}"/>
    <cellStyle name="Normal 14 4 3 5 2" xfId="45759" xr:uid="{70D6B778-DD4D-4875-BF57-C0885455CE1A}"/>
    <cellStyle name="Normal 14 4 3 6" xfId="11650" xr:uid="{EAD2CB27-0E1D-418D-A3B8-CA7132917002}"/>
    <cellStyle name="Normal 14 4 3 6 2" xfId="37639" xr:uid="{63DE4BF4-8344-4DFC-A13A-72DD66BFDB2B}"/>
    <cellStyle name="Normal 14 4 3 7" xfId="27235" xr:uid="{BA5D569E-AC5E-4D02-80A1-40B187FC07C2}"/>
    <cellStyle name="Normal 14 4 3 7 2" xfId="53224" xr:uid="{C307B37F-4D2B-47BF-A9E1-4403AD81BEAE}"/>
    <cellStyle name="Normal 14 4 3 8" xfId="3297" xr:uid="{00000000-0005-0000-0000-000026120000}"/>
    <cellStyle name="Normal 14 4 3 9" xfId="29480" xr:uid="{8C8127B2-2E84-4183-AB36-8AA8DC728F03}"/>
    <cellStyle name="Normal 14 4 4" xfId="4015" xr:uid="{00000000-0005-0000-0000-00002A120000}"/>
    <cellStyle name="Normal 14 4 4 2" xfId="20436" xr:uid="{A32BD356-7340-4D41-991C-72339AE37785}"/>
    <cellStyle name="Normal 14 4 4 2 2" xfId="46425" xr:uid="{17035490-0059-4832-B3B5-F1AB975A9BD8}"/>
    <cellStyle name="Normal 14 4 4 3" xfId="12316" xr:uid="{C8B1C604-34BB-47B5-A415-4A70C1B28D87}"/>
    <cellStyle name="Normal 14 4 4 3 2" xfId="38305" xr:uid="{68510CE5-866A-456B-ACA4-B665D77CFFA6}"/>
    <cellStyle name="Normal 14 4 4 4" xfId="30150" xr:uid="{FAA61086-17F4-4F7F-B692-DBB16F77E123}"/>
    <cellStyle name="Normal 14 4 5" xfId="4676" xr:uid="{00000000-0005-0000-0000-00002B120000}"/>
    <cellStyle name="Normal 14 4 5 2" xfId="21082" xr:uid="{17C39080-3AD1-460F-BCEB-48B33CF03FA6}"/>
    <cellStyle name="Normal 14 4 5 2 2" xfId="47071" xr:uid="{5C5A827F-5222-4B59-9B89-524043A60765}"/>
    <cellStyle name="Normal 14 4 5 3" xfId="12962" xr:uid="{E1009686-4F94-4BD8-8419-5D58B5411629}"/>
    <cellStyle name="Normal 14 4 5 3 2" xfId="38951" xr:uid="{B62C1C4F-8460-4FEC-805A-EA5E9F36D581}"/>
    <cellStyle name="Normal 14 4 5 4" xfId="30796" xr:uid="{47102C44-E86E-41E1-B07E-0D16E42C07CF}"/>
    <cellStyle name="Normal 14 4 6" xfId="6212" xr:uid="{00000000-0005-0000-0000-00002C120000}"/>
    <cellStyle name="Normal 14 4 6 2" xfId="22557" xr:uid="{E5B508B0-5DF5-4C41-8CEE-A6FD5CB9483D}"/>
    <cellStyle name="Normal 14 4 6 2 2" xfId="48546" xr:uid="{DC5B2749-AADB-4285-AFCD-810A9434C0C4}"/>
    <cellStyle name="Normal 14 4 6 3" xfId="14437" xr:uid="{62484211-633E-4E52-B3DC-83C29A285918}"/>
    <cellStyle name="Normal 14 4 6 3 2" xfId="40426" xr:uid="{6F7DBA04-8E1A-485E-BD18-988A4DA59CCA}"/>
    <cellStyle name="Normal 14 4 6 4" xfId="32273" xr:uid="{86B31387-63CD-47CB-9709-7FA9B07EC668}"/>
    <cellStyle name="Normal 14 4 7" xfId="6879" xr:uid="{00000000-0005-0000-0000-00002D120000}"/>
    <cellStyle name="Normal 14 4 7 2" xfId="23210" xr:uid="{B7912607-9034-4E7F-AAA2-E70A4E1AB797}"/>
    <cellStyle name="Normal 14 4 7 2 2" xfId="49199" xr:uid="{613C2807-979B-4CA3-9305-ADEB65F72A0A}"/>
    <cellStyle name="Normal 14 4 7 3" xfId="15090" xr:uid="{8B50CF0F-0D95-4CD4-9F5F-3C1BFD3AB527}"/>
    <cellStyle name="Normal 14 4 7 3 2" xfId="41079" xr:uid="{45CD3519-2956-47C0-91B8-71BD2649491E}"/>
    <cellStyle name="Normal 14 4 7 4" xfId="32926" xr:uid="{904326D4-1390-4D8D-95BB-657BC7853CE7}"/>
    <cellStyle name="Normal 14 4 8" xfId="7525" xr:uid="{00000000-0005-0000-0000-00002E120000}"/>
    <cellStyle name="Normal 14 4 8 2" xfId="23856" xr:uid="{86AFDB9C-60D8-46ED-8291-C67B8F1F82A5}"/>
    <cellStyle name="Normal 14 4 8 2 2" xfId="49845" xr:uid="{60DD57B9-15EB-4FBB-9C07-382BD8DABCA9}"/>
    <cellStyle name="Normal 14 4 8 3" xfId="15736" xr:uid="{0153AE65-47B1-469E-9925-908EBAAEBD00}"/>
    <cellStyle name="Normal 14 4 8 3 2" xfId="41725" xr:uid="{806981DB-73B0-4678-85E6-A8F7D8DC4938}"/>
    <cellStyle name="Normal 14 4 8 4" xfId="33572" xr:uid="{74521DE8-F81B-431A-8C95-B5DFE00BA727}"/>
    <cellStyle name="Normal 14 4 9" xfId="8944" xr:uid="{00000000-0005-0000-0000-00002F120000}"/>
    <cellStyle name="Normal 14 4 9 2" xfId="25275" xr:uid="{79069DFD-5394-4C51-86D7-3E2781801898}"/>
    <cellStyle name="Normal 14 4 9 2 2" xfId="51264" xr:uid="{CFD38668-656C-4385-8310-A3CA573A7AED}"/>
    <cellStyle name="Normal 14 4 9 3" xfId="17155" xr:uid="{C89052F0-A997-403F-9FE5-573F84F7EBE6}"/>
    <cellStyle name="Normal 14 4 9 3 2" xfId="43144" xr:uid="{E9064990-93D8-475A-B4D0-68E8C9281E26}"/>
    <cellStyle name="Normal 14 4 9 4" xfId="34991" xr:uid="{D6C69847-196D-434F-B666-47CA745A5FA0}"/>
    <cellStyle name="Normal 14 5" xfId="242" xr:uid="{00000000-0005-0000-0000-0000ED000000}"/>
    <cellStyle name="Normal 14 5 10" xfId="10348" xr:uid="{00000000-0005-0000-0000-000031120000}"/>
    <cellStyle name="Normal 14 5 10 2" xfId="18471" xr:uid="{C1432C5A-F48F-4E16-9F71-CB6875AE121F}"/>
    <cellStyle name="Normal 14 5 10 2 2" xfId="44460" xr:uid="{B410716E-225B-420A-9C36-253BF96A1EBC}"/>
    <cellStyle name="Normal 14 5 10 3" xfId="36337" xr:uid="{56D3DFA4-E8A8-45EA-A7B0-3C5780498CE8}"/>
    <cellStyle name="Normal 14 5 11" xfId="1954" xr:uid="{00000000-0005-0000-0000-000032120000}"/>
    <cellStyle name="Normal 14 5 11 2" xfId="18818" xr:uid="{2DC030B8-9B91-4ABE-A876-26BB7DDBF8B4}"/>
    <cellStyle name="Normal 14 5 11 2 2" xfId="44807" xr:uid="{D034EF53-43C8-4410-BB96-532ADA128BD8}"/>
    <cellStyle name="Normal 14 5 11 3" xfId="28448" xr:uid="{9FB253FA-A16D-48EA-AC88-9C055F57057C}"/>
    <cellStyle name="Normal 14 5 12" xfId="10698" xr:uid="{A6BBCE8C-C409-4187-AB36-CC73902BB285}"/>
    <cellStyle name="Normal 14 5 12 2" xfId="36687" xr:uid="{8B807D79-44C4-4C9F-9B74-87C4A15A51BB}"/>
    <cellStyle name="Normal 14 5 13" xfId="26282" xr:uid="{C77C6138-66E7-4A91-9885-15D8EB0F312C}"/>
    <cellStyle name="Normal 14 5 13 2" xfId="52271" xr:uid="{6C407383-43FA-453D-A3A7-6BF73AF3827C}"/>
    <cellStyle name="Normal 14 5 14" xfId="1604" xr:uid="{00000000-0005-0000-0000-000030120000}"/>
    <cellStyle name="Normal 14 5 14 2" xfId="54057" xr:uid="{B4B06641-5B31-48B6-A8B2-BAE8CF514FCF}"/>
    <cellStyle name="Normal 14 5 15" xfId="28098" xr:uid="{8346199E-0E7C-4F0C-8B8E-E050F7E6D2C2}"/>
    <cellStyle name="Normal 14 5 2" xfId="933" xr:uid="{2BEBE386-9A74-46F5-A447-8938B24AB298}"/>
    <cellStyle name="Normal 14 5 2 2" xfId="5121" xr:uid="{00000000-0005-0000-0000-000034120000}"/>
    <cellStyle name="Normal 14 5 2 2 2" xfId="21517" xr:uid="{8DE589C1-627F-4D61-AA7A-24DD1EA39A19}"/>
    <cellStyle name="Normal 14 5 2 2 2 2" xfId="47506" xr:uid="{602F236A-6574-4736-B02C-BF763CD7B043}"/>
    <cellStyle name="Normal 14 5 2 2 3" xfId="13397" xr:uid="{64F85142-8370-4AB0-805D-C1910EEF44E3}"/>
    <cellStyle name="Normal 14 5 2 2 3 2" xfId="39386" xr:uid="{07599300-206F-40BF-B10F-89158E2AAA94}"/>
    <cellStyle name="Normal 14 5 2 2 4" xfId="31233" xr:uid="{866FFF51-81FA-418B-AA92-A7E54833EB0F}"/>
    <cellStyle name="Normal 14 5 2 3" xfId="7960" xr:uid="{00000000-0005-0000-0000-000035120000}"/>
    <cellStyle name="Normal 14 5 2 3 2" xfId="24291" xr:uid="{D64D2F83-8FB7-48BB-9E57-7B1BD27C9459}"/>
    <cellStyle name="Normal 14 5 2 3 2 2" xfId="50280" xr:uid="{F39A3E00-DF48-4AFC-9A80-58FFA6237169}"/>
    <cellStyle name="Normal 14 5 2 3 3" xfId="16171" xr:uid="{CBB96742-B61A-4F9F-B797-34E0ECFB64F5}"/>
    <cellStyle name="Normal 14 5 2 3 3 2" xfId="42160" xr:uid="{32FAC9EC-2F9B-46FE-9828-85A5BB169B66}"/>
    <cellStyle name="Normal 14 5 2 3 4" xfId="34007" xr:uid="{7393A5AE-E24C-43C1-8961-25DC95054286}"/>
    <cellStyle name="Normal 14 5 2 4" xfId="9561" xr:uid="{00000000-0005-0000-0000-000036120000}"/>
    <cellStyle name="Normal 14 5 2 4 2" xfId="25844" xr:uid="{28AC7886-8D40-40C8-A6F0-567F1BE8057F}"/>
    <cellStyle name="Normal 14 5 2 4 2 2" xfId="51833" xr:uid="{309EA7B4-662F-42A4-A806-34D9F4D14513}"/>
    <cellStyle name="Normal 14 5 2 4 3" xfId="17724" xr:uid="{D3EE1E77-B2FC-4982-86E6-A1753A1FF42D}"/>
    <cellStyle name="Normal 14 5 2 4 3 2" xfId="43713" xr:uid="{BD94486A-290C-4322-B0FD-31F2EA492DC1}"/>
    <cellStyle name="Normal 14 5 2 4 4" xfId="35561" xr:uid="{3B2261AE-F6DD-45C3-B19E-1E4EEF45A192}"/>
    <cellStyle name="Normal 14 5 2 5" xfId="19396" xr:uid="{232EE3D4-084D-491B-A112-F5A768E75E2F}"/>
    <cellStyle name="Normal 14 5 2 5 2" xfId="45385" xr:uid="{2BDE24DD-E47D-4D78-B4A4-C3A99C4C78C7}"/>
    <cellStyle name="Normal 14 5 2 6" xfId="11276" xr:uid="{21898FAE-852E-48F5-A27E-3F73BE4263D1}"/>
    <cellStyle name="Normal 14 5 2 6 2" xfId="37265" xr:uid="{233450F5-9381-4039-92F0-F48B6A798B3A}"/>
    <cellStyle name="Normal 14 5 2 7" xfId="26861" xr:uid="{18001075-B446-4AFF-9B79-669248691CE7}"/>
    <cellStyle name="Normal 14 5 2 7 2" xfId="52850" xr:uid="{10AFD994-9AB2-4129-AE9D-94DF366661AE}"/>
    <cellStyle name="Normal 14 5 2 8" xfId="2913" xr:uid="{00000000-0005-0000-0000-000033120000}"/>
    <cellStyle name="Normal 14 5 2 9" xfId="29103" xr:uid="{8337566F-7ABE-427E-9ED3-523BB35C5533}"/>
    <cellStyle name="Normal 14 5 3" xfId="3448" xr:uid="{00000000-0005-0000-0000-000037120000}"/>
    <cellStyle name="Normal 14 5 3 2" xfId="5652" xr:uid="{00000000-0005-0000-0000-000038120000}"/>
    <cellStyle name="Normal 14 5 3 2 2" xfId="22041" xr:uid="{B5549549-A406-4A11-A511-44BBE28CF884}"/>
    <cellStyle name="Normal 14 5 3 2 2 2" xfId="48030" xr:uid="{0789D9EA-179B-41B8-B968-1D9430E58162}"/>
    <cellStyle name="Normal 14 5 3 2 3" xfId="13921" xr:uid="{D72D5B66-1D1F-4B97-8687-51D030D0CA27}"/>
    <cellStyle name="Normal 14 5 3 2 3 2" xfId="39910" xr:uid="{540FF44D-6AC1-4BE3-9038-5D24F845D46D}"/>
    <cellStyle name="Normal 14 5 3 2 4" xfId="31757" xr:uid="{475EE662-E92C-4783-8EE2-3436AF9F5D5A}"/>
    <cellStyle name="Normal 14 5 3 3" xfId="8484" xr:uid="{00000000-0005-0000-0000-000039120000}"/>
    <cellStyle name="Normal 14 5 3 3 2" xfId="24815" xr:uid="{0A666983-98A6-4D11-B292-B016C3E06D90}"/>
    <cellStyle name="Normal 14 5 3 3 2 2" xfId="50804" xr:uid="{0BE68D9A-6E68-4167-B7CD-4AF2764E35B2}"/>
    <cellStyle name="Normal 14 5 3 3 3" xfId="16695" xr:uid="{F16FD3C0-C9FF-426C-B03D-E213C7A0AF93}"/>
    <cellStyle name="Normal 14 5 3 3 3 2" xfId="42684" xr:uid="{31BD071E-D249-4991-88CF-68EB75BEA6E8}"/>
    <cellStyle name="Normal 14 5 3 3 4" xfId="34531" xr:uid="{3FF0784C-23AB-4342-BACF-6C2E9793FACA}"/>
    <cellStyle name="Normal 14 5 3 4" xfId="19920" xr:uid="{6DDA1349-F381-4AC6-8637-2919C89EB15F}"/>
    <cellStyle name="Normal 14 5 3 4 2" xfId="45909" xr:uid="{35A8B58E-D740-4D34-AB82-E1C3CF9B6861}"/>
    <cellStyle name="Normal 14 5 3 5" xfId="11800" xr:uid="{C20B7E95-4ACF-484D-9253-6629BFE2E50D}"/>
    <cellStyle name="Normal 14 5 3 5 2" xfId="37789" xr:uid="{D0C68E4C-3B45-4455-AD76-9C36B6477071}"/>
    <cellStyle name="Normal 14 5 3 6" xfId="27385" xr:uid="{B7BCD86C-A666-47B2-8B10-585B15AE90B8}"/>
    <cellStyle name="Normal 14 5 3 6 2" xfId="53374" xr:uid="{CB5C7D22-ED14-455B-9193-075789E2B09A}"/>
    <cellStyle name="Normal 14 5 3 7" xfId="29631" xr:uid="{45D321BA-D0DE-4598-A7BF-DF11EAAE5343}"/>
    <cellStyle name="Normal 14 5 4" xfId="4181" xr:uid="{00000000-0005-0000-0000-00003A120000}"/>
    <cellStyle name="Normal 14 5 4 2" xfId="20597" xr:uid="{CC60E925-1D61-4888-9614-3670BAAF3355}"/>
    <cellStyle name="Normal 14 5 4 2 2" xfId="46586" xr:uid="{4BDAD26D-6708-456A-969C-52C883051C1E}"/>
    <cellStyle name="Normal 14 5 4 3" xfId="12477" xr:uid="{8B819A67-A41A-45D8-977F-4A157EA3C439}"/>
    <cellStyle name="Normal 14 5 4 3 2" xfId="38466" xr:uid="{C905CE1E-80E0-4373-83EE-B2FFA6FF1ED8}"/>
    <cellStyle name="Normal 14 5 4 4" xfId="30311" xr:uid="{86C001BA-10FF-4913-864F-3FED863D4690}"/>
    <cellStyle name="Normal 14 5 5" xfId="4533" xr:uid="{00000000-0005-0000-0000-00003B120000}"/>
    <cellStyle name="Normal 14 5 5 2" xfId="20939" xr:uid="{E82EAEED-55AF-4B2E-B97C-C38BB3FFBE98}"/>
    <cellStyle name="Normal 14 5 5 2 2" xfId="46928" xr:uid="{048C073A-44E3-4EA5-A98C-D7AEBCEFEA21}"/>
    <cellStyle name="Normal 14 5 5 3" xfId="12819" xr:uid="{A0BC09C9-481D-479B-9113-7C3321360B33}"/>
    <cellStyle name="Normal 14 5 5 3 2" xfId="38808" xr:uid="{C014304B-831B-4A0A-AC52-73CE0B3E86F4}"/>
    <cellStyle name="Normal 14 5 5 4" xfId="30653" xr:uid="{74FD6497-3DDB-4433-8EAC-AA8B49843163}"/>
    <cellStyle name="Normal 14 5 6" xfId="6377" xr:uid="{00000000-0005-0000-0000-00003C120000}"/>
    <cellStyle name="Normal 14 5 6 2" xfId="22718" xr:uid="{B0333E0A-561E-4255-9454-FEBBD9A983D9}"/>
    <cellStyle name="Normal 14 5 6 2 2" xfId="48707" xr:uid="{012F5C24-3BEB-4868-9272-509203F77985}"/>
    <cellStyle name="Normal 14 5 6 3" xfId="14598" xr:uid="{460DFC17-6740-4AD9-B2C3-0C5EC3B98E61}"/>
    <cellStyle name="Normal 14 5 6 3 2" xfId="40587" xr:uid="{CE7A122F-89F0-4F48-8B42-DD00743B1930}"/>
    <cellStyle name="Normal 14 5 6 4" xfId="32434" xr:uid="{41A1448D-6ADB-4A92-B297-7FB2B45D822A}"/>
    <cellStyle name="Normal 14 5 7" xfId="7040" xr:uid="{00000000-0005-0000-0000-00003D120000}"/>
    <cellStyle name="Normal 14 5 7 2" xfId="23371" xr:uid="{AA5098AC-B9AF-4FF5-A4FC-1635D5FB37F9}"/>
    <cellStyle name="Normal 14 5 7 2 2" xfId="49360" xr:uid="{A0091308-A1E6-4BE2-95EF-9BF1C5F0EA3C}"/>
    <cellStyle name="Normal 14 5 7 3" xfId="15251" xr:uid="{6A11D9FC-F39D-4D3D-B998-FD4CFABDC3CC}"/>
    <cellStyle name="Normal 14 5 7 3 2" xfId="41240" xr:uid="{46446F32-372C-4CF9-9D33-3D55BB0C9AE7}"/>
    <cellStyle name="Normal 14 5 7 4" xfId="33087" xr:uid="{248C99B2-E885-4A84-AD13-5600CA54A03E}"/>
    <cellStyle name="Normal 14 5 8" xfId="7382" xr:uid="{00000000-0005-0000-0000-00003E120000}"/>
    <cellStyle name="Normal 14 5 8 2" xfId="23713" xr:uid="{39992BFD-2611-47CB-B1BF-FB6707300355}"/>
    <cellStyle name="Normal 14 5 8 2 2" xfId="49702" xr:uid="{733C8C15-50FC-47C1-8A3F-83AEC19B00C1}"/>
    <cellStyle name="Normal 14 5 8 3" xfId="15593" xr:uid="{F2C1A502-D49C-4ADE-BCC6-B899FF7B8973}"/>
    <cellStyle name="Normal 14 5 8 3 2" xfId="41582" xr:uid="{C4257309-65A6-4A1C-95D2-A2B63C6F7C4E}"/>
    <cellStyle name="Normal 14 5 8 4" xfId="33429" xr:uid="{E541034B-C4ED-45D3-91E0-A53F44D2E40E}"/>
    <cellStyle name="Normal 14 5 9" xfId="8945" xr:uid="{00000000-0005-0000-0000-00003F120000}"/>
    <cellStyle name="Normal 14 5 9 2" xfId="25276" xr:uid="{C6846701-0530-4F29-B9C9-F27A0F55E4D0}"/>
    <cellStyle name="Normal 14 5 9 2 2" xfId="51265" xr:uid="{A267BCDF-05D1-4723-A678-AA7F58B2170D}"/>
    <cellStyle name="Normal 14 5 9 3" xfId="17156" xr:uid="{FD02275C-FF33-4EBF-991B-C322165174E7}"/>
    <cellStyle name="Normal 14 5 9 3 2" xfId="43145" xr:uid="{AD5133D1-3843-4F7C-AE79-309D4743A6CC}"/>
    <cellStyle name="Normal 14 5 9 4" xfId="34992" xr:uid="{F6ECF674-7F00-40A7-85D6-80CA2E928A4F}"/>
    <cellStyle name="Normal 14 6" xfId="588" xr:uid="{9BE1D8F5-350E-40DA-AC19-50F1B4B9A0D1}"/>
    <cellStyle name="Normal 14 6 2" xfId="3837" xr:uid="{00000000-0005-0000-0000-000041120000}"/>
    <cellStyle name="Normal 14 6 2 2" xfId="20293" xr:uid="{C61192CF-47DA-4F5C-944F-75D83B43BEC2}"/>
    <cellStyle name="Normal 14 6 2 2 2" xfId="46282" xr:uid="{D841843C-FF67-42C0-918B-2A9119F9CBF4}"/>
    <cellStyle name="Normal 14 6 2 3" xfId="12173" xr:uid="{4CFB904B-45F2-4134-8B0A-6A3BFF4FDB26}"/>
    <cellStyle name="Normal 14 6 2 3 2" xfId="38162" xr:uid="{08328936-633F-4F14-8AC4-19959E8E9D8A}"/>
    <cellStyle name="Normal 14 6 2 4" xfId="30007" xr:uid="{58EB0540-A27D-4AB7-AA10-FBE4C14BE4F3}"/>
    <cellStyle name="Normal 14 6 3" xfId="6036" xr:uid="{00000000-0005-0000-0000-000042120000}"/>
    <cellStyle name="Normal 14 6 3 2" xfId="22414" xr:uid="{B3DD3EA8-AC1A-440C-BD2D-852677A15B18}"/>
    <cellStyle name="Normal 14 6 3 2 2" xfId="48403" xr:uid="{E516A28A-0672-4CDD-B46C-E553DDA1EC86}"/>
    <cellStyle name="Normal 14 6 3 3" xfId="14294" xr:uid="{116A29CF-2A5A-4F79-BBF2-FDC20A64FC11}"/>
    <cellStyle name="Normal 14 6 3 3 2" xfId="40283" xr:uid="{3973B9BA-DAB2-4C5A-8030-DB0038FF7E82}"/>
    <cellStyle name="Normal 14 6 3 4" xfId="32130" xr:uid="{952A39D6-48C2-4AB4-A8A8-93FEBB58E62B}"/>
    <cellStyle name="Normal 14 6 4" xfId="6736" xr:uid="{00000000-0005-0000-0000-000043120000}"/>
    <cellStyle name="Normal 14 6 4 2" xfId="23067" xr:uid="{2EDD7EE2-32A6-40D0-9FFA-FBDBA7CDBE30}"/>
    <cellStyle name="Normal 14 6 4 2 2" xfId="49056" xr:uid="{0A303ACE-E6E5-4A1E-87BA-35FFA66B7118}"/>
    <cellStyle name="Normal 14 6 4 3" xfId="14947" xr:uid="{A33C3EF9-7A09-4978-B073-FA36E2DCBC75}"/>
    <cellStyle name="Normal 14 6 4 3 2" xfId="40936" xr:uid="{F345861C-7585-4916-891F-91232CD52EF9}"/>
    <cellStyle name="Normal 14 6 4 4" xfId="32783" xr:uid="{10BA3C33-9C03-4480-BB9B-6C9B31AE2CE0}"/>
    <cellStyle name="Normal 14 6 5" xfId="9247" xr:uid="{00000000-0005-0000-0000-000044120000}"/>
    <cellStyle name="Normal 14 6 5 2" xfId="25538" xr:uid="{DF482D5F-49B1-4FA4-9D50-77152932F89D}"/>
    <cellStyle name="Normal 14 6 5 2 2" xfId="51527" xr:uid="{9941B04A-9CBB-4B04-B537-27CD1FC76A67}"/>
    <cellStyle name="Normal 14 6 5 3" xfId="17418" xr:uid="{0570FC6A-EEB8-48F0-BC89-6862509561DB}"/>
    <cellStyle name="Normal 14 6 5 3 2" xfId="43407" xr:uid="{A8D992D6-BF10-4383-B6B9-49B53B214877}"/>
    <cellStyle name="Normal 14 6 5 4" xfId="35255" xr:uid="{642796FF-C014-45F7-BC57-0B8A894A07A1}"/>
    <cellStyle name="Normal 14 6 6" xfId="10044" xr:uid="{00000000-0005-0000-0000-000045120000}"/>
    <cellStyle name="Normal 14 6 6 2" xfId="18167" xr:uid="{90AD6AC4-A408-4F50-98A4-4AE921D07FA3}"/>
    <cellStyle name="Normal 14 6 6 2 2" xfId="44156" xr:uid="{A43E1BA1-6664-4C92-82F9-0AAF6857E5E6}"/>
    <cellStyle name="Normal 14 6 6 3" xfId="36033" xr:uid="{30170A37-6868-4971-9E39-6CDB3DD6E97D}"/>
    <cellStyle name="Normal 14 6 7" xfId="2355" xr:uid="{00000000-0005-0000-0000-000046120000}"/>
    <cellStyle name="Normal 14 6 8" xfId="1300" xr:uid="{00000000-0005-0000-0000-000040120000}"/>
    <cellStyle name="Normal 14 6 8 2" xfId="53753" xr:uid="{33010258-E0A8-4449-B263-13B4451231E2}"/>
    <cellStyle name="Normal 14 6 9" xfId="27774" xr:uid="{1DCF4631-6DD5-4DD6-B03E-0DCE92F62B05}"/>
    <cellStyle name="Normal 14 7" xfId="514" xr:uid="{00000000-0005-0000-0000-00003D000000}"/>
    <cellStyle name="Normal 14 7 2" xfId="5115" xr:uid="{00000000-0005-0000-0000-000048120000}"/>
    <cellStyle name="Normal 14 7 2 2" xfId="21511" xr:uid="{21FBF0AB-4E85-4DD2-AB92-2F4B84EB993F}"/>
    <cellStyle name="Normal 14 7 2 2 2" xfId="47500" xr:uid="{CA5544D7-1446-4F80-9ADD-7E5F4C4C5CCA}"/>
    <cellStyle name="Normal 14 7 2 3" xfId="13391" xr:uid="{A156D089-8BEE-4D1F-AB48-942785042B72}"/>
    <cellStyle name="Normal 14 7 2 3 2" xfId="39380" xr:uid="{501E74AA-EE6C-48DA-93C5-57A6B7F85EEE}"/>
    <cellStyle name="Normal 14 7 2 4" xfId="31227" xr:uid="{3AAB9A85-97B0-4F06-A839-F2F7A7A77F01}"/>
    <cellStyle name="Normal 14 7 3" xfId="7954" xr:uid="{00000000-0005-0000-0000-000049120000}"/>
    <cellStyle name="Normal 14 7 3 2" xfId="24285" xr:uid="{0D9798D6-8910-412B-BFD4-A5D95266191A}"/>
    <cellStyle name="Normal 14 7 3 2 2" xfId="50274" xr:uid="{6A3F8659-6ADC-4199-B165-F26D51D2A045}"/>
    <cellStyle name="Normal 14 7 3 3" xfId="16165" xr:uid="{FAA8E266-6412-4CF4-98D9-69FD5384A572}"/>
    <cellStyle name="Normal 14 7 3 3 2" xfId="42154" xr:uid="{5D2060E8-66D6-431A-8B53-81F560766392}"/>
    <cellStyle name="Normal 14 7 3 4" xfId="34001" xr:uid="{0A8E55CC-14B3-4E6C-AE26-5B77ECFBA8C2}"/>
    <cellStyle name="Normal 14 7 4" xfId="9182" xr:uid="{00000000-0005-0000-0000-00004A120000}"/>
    <cellStyle name="Normal 14 7 4 2" xfId="25485" xr:uid="{C9FCBA59-0C3B-4700-9ECB-E4604534F0A5}"/>
    <cellStyle name="Normal 14 7 4 2 2" xfId="51474" xr:uid="{D4CCD374-E03A-42DB-879B-84B13C7E1FE5}"/>
    <cellStyle name="Normal 14 7 4 3" xfId="17365" xr:uid="{DC6643A7-28C6-4E38-9A31-440C86FAD52A}"/>
    <cellStyle name="Normal 14 7 4 3 2" xfId="43354" xr:uid="{E3A18AFC-A1CF-4778-816F-13741D2C0C03}"/>
    <cellStyle name="Normal 14 7 4 4" xfId="35202" xr:uid="{7FC33E04-BE8C-4381-98B7-51E1EBDA27CB}"/>
    <cellStyle name="Normal 14 7 5" xfId="19390" xr:uid="{9B495AE9-3ABB-447E-BF42-D350E4A45A9E}"/>
    <cellStyle name="Normal 14 7 5 2" xfId="45379" xr:uid="{BBAEDA11-B242-4A46-AF91-0580AC6E515B}"/>
    <cellStyle name="Normal 14 7 6" xfId="11270" xr:uid="{ACFC5506-5006-4303-A282-5DABC4126AFB}"/>
    <cellStyle name="Normal 14 7 6 2" xfId="37259" xr:uid="{74EC0014-5B98-4932-8BAA-4F0A185BAB85}"/>
    <cellStyle name="Normal 14 7 7" xfId="26855" xr:uid="{15A2CF0B-F3BA-4276-AC0A-5BC5F06E4B78}"/>
    <cellStyle name="Normal 14 7 7 2" xfId="52844" xr:uid="{A1FA7AAA-011D-48F3-93DA-D6E44AC08DA8}"/>
    <cellStyle name="Normal 14 7 8" xfId="2907" xr:uid="{00000000-0005-0000-0000-000047120000}"/>
    <cellStyle name="Normal 14 7 9" xfId="29097" xr:uid="{9AFF62C2-C80D-4A47-A9BA-54A1857F8338}"/>
    <cellStyle name="Normal 14 8" xfId="3153" xr:uid="{00000000-0005-0000-0000-00004B120000}"/>
    <cellStyle name="Normal 14 8 2" xfId="5359" xr:uid="{00000000-0005-0000-0000-00004C120000}"/>
    <cellStyle name="Normal 14 8 2 2" xfId="21748" xr:uid="{0F0ECF6A-D28F-49DA-9862-7080A4721169}"/>
    <cellStyle name="Normal 14 8 2 2 2" xfId="47737" xr:uid="{0AF54408-9FD1-4AAA-9D66-2D78406EE1D5}"/>
    <cellStyle name="Normal 14 8 2 3" xfId="13628" xr:uid="{0407CE5D-F992-41AD-A273-674A50A15DAE}"/>
    <cellStyle name="Normal 14 8 2 3 2" xfId="39617" xr:uid="{50EDFCEA-C1D0-4074-ABEA-8B50FC4D8767}"/>
    <cellStyle name="Normal 14 8 2 4" xfId="31464" xr:uid="{F9655DA7-96D2-461B-BB86-2C158BD73B76}"/>
    <cellStyle name="Normal 14 8 3" xfId="8191" xr:uid="{00000000-0005-0000-0000-00004D120000}"/>
    <cellStyle name="Normal 14 8 3 2" xfId="24522" xr:uid="{71289942-4492-4319-9C7C-49CFC9194197}"/>
    <cellStyle name="Normal 14 8 3 2 2" xfId="50511" xr:uid="{A95A2BEF-0EA4-48B9-9E95-E9E1EFA07BEE}"/>
    <cellStyle name="Normal 14 8 3 3" xfId="16402" xr:uid="{1858953C-1831-4F20-8477-45D08DEAD4E6}"/>
    <cellStyle name="Normal 14 8 3 3 2" xfId="42391" xr:uid="{2FAB4810-C593-4C0C-81EB-89D55D6A12B0}"/>
    <cellStyle name="Normal 14 8 3 4" xfId="34238" xr:uid="{CF90825E-0052-493D-ADE8-86293585A792}"/>
    <cellStyle name="Normal 14 8 4" xfId="19627" xr:uid="{7AD219B2-239E-4B78-8A87-183BAD949730}"/>
    <cellStyle name="Normal 14 8 4 2" xfId="45616" xr:uid="{813D158D-88DC-4160-BA8E-07F828C2E931}"/>
    <cellStyle name="Normal 14 8 5" xfId="11507" xr:uid="{B57E261D-D94F-45DE-98B5-71430189FF01}"/>
    <cellStyle name="Normal 14 8 5 2" xfId="37496" xr:uid="{8C4D9090-E8CE-48BF-A415-0F8F908BDF87}"/>
    <cellStyle name="Normal 14 8 6" xfId="27092" xr:uid="{D4BE7CA8-D022-461B-BB12-92FE25D9112C}"/>
    <cellStyle name="Normal 14 8 6 2" xfId="53081" xr:uid="{D6A65AD4-7C2D-40BB-B29E-A44C6A44C16A}"/>
    <cellStyle name="Normal 14 8 7" xfId="29337" xr:uid="{4DBDE1BF-7EB0-4D3F-B037-4892561F7784}"/>
    <cellStyle name="Normal 14 9" xfId="3774" xr:uid="{00000000-0005-0000-0000-00004E120000}"/>
    <cellStyle name="Normal 14 9 2" xfId="20240" xr:uid="{18C94820-FA66-4793-B4A2-0C582FEA9E5E}"/>
    <cellStyle name="Normal 14 9 2 2" xfId="46229" xr:uid="{E2843AEB-8104-4AEC-8E88-C4326B579E76}"/>
    <cellStyle name="Normal 14 9 3" xfId="12120" xr:uid="{5EB0006B-401F-4A5E-82EA-D7CBA4929771}"/>
    <cellStyle name="Normal 14 9 3 2" xfId="38109" xr:uid="{F6510AFC-FC53-4E57-B2DF-88DF26472FC5}"/>
    <cellStyle name="Normal 14 9 4" xfId="29954" xr:uid="{310E6E2E-99A9-4D7B-B553-DE27CE049BC6}"/>
    <cellStyle name="Normal 15" xfId="243" xr:uid="{00000000-0005-0000-0000-0000EE000000}"/>
    <cellStyle name="Normal 15 2" xfId="2543" xr:uid="{00000000-0005-0000-0000-000050120000}"/>
    <cellStyle name="Normal 15 3" xfId="2625" xr:uid="{00000000-0005-0000-0000-000051120000}"/>
    <cellStyle name="Normal 15 4" xfId="2356" xr:uid="{00000000-0005-0000-0000-000052120000}"/>
    <cellStyle name="Normal 16" xfId="244" xr:uid="{00000000-0005-0000-0000-0000EF000000}"/>
    <cellStyle name="Normal 16 10" xfId="5991" xr:uid="{00000000-0005-0000-0000-000054120000}"/>
    <cellStyle name="Normal 16 10 2" xfId="22379" xr:uid="{195A345F-E4DB-4727-B0FF-658C88EC8D5B}"/>
    <cellStyle name="Normal 16 10 2 2" xfId="48368" xr:uid="{0AB5A467-41BC-4258-8238-FFF2ACE69358}"/>
    <cellStyle name="Normal 16 10 3" xfId="14259" xr:uid="{C61D508F-19E2-41BA-8475-F69ACF17911F}"/>
    <cellStyle name="Normal 16 10 3 2" xfId="40248" xr:uid="{DD67A7BD-6F4B-4680-BA83-FBEE9216A8AF}"/>
    <cellStyle name="Normal 16 10 4" xfId="32095" xr:uid="{5A6A82CA-ED71-4255-85C3-842687802BEF}"/>
    <cellStyle name="Normal 16 11" xfId="6701" xr:uid="{00000000-0005-0000-0000-000055120000}"/>
    <cellStyle name="Normal 16 11 2" xfId="23032" xr:uid="{2AA2DA87-8437-4EBE-B1CF-174BDF486E26}"/>
    <cellStyle name="Normal 16 11 2 2" xfId="49021" xr:uid="{AB76FCE0-4930-4B7E-B57F-4F43A124767A}"/>
    <cellStyle name="Normal 16 11 3" xfId="14912" xr:uid="{4F7172F4-C7C6-4D9A-8CC7-CA276520077B}"/>
    <cellStyle name="Normal 16 11 3 2" xfId="40901" xr:uid="{39252442-6A50-4E33-AAFF-4427CE656DA7}"/>
    <cellStyle name="Normal 16 11 4" xfId="32748" xr:uid="{CC18B012-6F01-469A-94FD-1BCB96BBBB66}"/>
    <cellStyle name="Normal 16 12" xfId="7354" xr:uid="{00000000-0005-0000-0000-000056120000}"/>
    <cellStyle name="Normal 16 12 2" xfId="23685" xr:uid="{375C0924-35BA-4B0F-9F44-228D585D4D20}"/>
    <cellStyle name="Normal 16 12 2 2" xfId="49674" xr:uid="{A133F78D-8DF4-48E3-9C81-077CDFAB9C05}"/>
    <cellStyle name="Normal 16 12 3" xfId="15565" xr:uid="{79272DBC-DAAE-4222-A7CF-809E493AE1FD}"/>
    <cellStyle name="Normal 16 12 3 2" xfId="41554" xr:uid="{01A6C6C8-456E-46B6-BF0C-D8C622301733}"/>
    <cellStyle name="Normal 16 12 4" xfId="33401" xr:uid="{87C50213-DCFB-4503-9106-B39F4700F23A}"/>
    <cellStyle name="Normal 16 13" xfId="8946" xr:uid="{00000000-0005-0000-0000-000057120000}"/>
    <cellStyle name="Normal 16 13 2" xfId="25277" xr:uid="{DDC2272C-1146-454D-825A-B18BCD0D980B}"/>
    <cellStyle name="Normal 16 13 2 2" xfId="51266" xr:uid="{5B0B8B7F-8201-4B8E-A81B-B9676B31B671}"/>
    <cellStyle name="Normal 16 13 3" xfId="17157" xr:uid="{DA2FBEDF-F8A2-49CE-BE69-45FF42767B8A}"/>
    <cellStyle name="Normal 16 13 3 2" xfId="43146" xr:uid="{1B0C326B-4D03-43FE-B7F1-1327234EF9D4}"/>
    <cellStyle name="Normal 16 13 4" xfId="34993" xr:uid="{9AD558BD-2C3D-4964-AF6F-054BB348CAF2}"/>
    <cellStyle name="Normal 16 14" xfId="10009" xr:uid="{00000000-0005-0000-0000-000058120000}"/>
    <cellStyle name="Normal 16 14 2" xfId="18132" xr:uid="{86FDE257-2163-4F92-B89C-4969A9E5ACFE}"/>
    <cellStyle name="Normal 16 14 2 2" xfId="44121" xr:uid="{15FFDC0B-3365-40DA-A878-07EFDAD293D7}"/>
    <cellStyle name="Normal 16 14 3" xfId="35998" xr:uid="{F8E770A8-C8CC-4132-A0EE-52FEE76AC96D}"/>
    <cellStyle name="Normal 16 15" xfId="1926" xr:uid="{00000000-0005-0000-0000-000059120000}"/>
    <cellStyle name="Normal 16 15 2" xfId="18790" xr:uid="{596425A1-72E5-4B81-B94A-9B6657CE14F4}"/>
    <cellStyle name="Normal 16 15 2 2" xfId="44779" xr:uid="{6A5BDD3E-56B8-4B5B-BA57-1F72012B4C64}"/>
    <cellStyle name="Normal 16 15 3" xfId="28420" xr:uid="{96CF49AA-3B43-45C3-9582-8FD851600CA8}"/>
    <cellStyle name="Normal 16 16" xfId="10670" xr:uid="{BF03ED64-A0D2-4DB9-AE8D-4631B9E22BCE}"/>
    <cellStyle name="Normal 16 16 2" xfId="36659" xr:uid="{D3E5E858-2783-4940-97D8-BD0F6254454C}"/>
    <cellStyle name="Normal 16 17" xfId="26254" xr:uid="{10BE152A-0D70-4D0F-AD58-CCD089DCB0FA}"/>
    <cellStyle name="Normal 16 17 2" xfId="52243" xr:uid="{7D76884A-5BDB-43D7-8D4E-67686FEC65F2}"/>
    <cellStyle name="Normal 16 18" xfId="1265" xr:uid="{00000000-0005-0000-0000-000053120000}"/>
    <cellStyle name="Normal 16 18 2" xfId="53718" xr:uid="{1B99A17F-487A-40A6-8FA8-9809721AAF24}"/>
    <cellStyle name="Normal 16 19" xfId="27730" xr:uid="{AB4BBDB9-2BD7-413D-B42E-C6E696119732}"/>
    <cellStyle name="Normal 16 2" xfId="245" xr:uid="{00000000-0005-0000-0000-0000F0000000}"/>
    <cellStyle name="Normal 16 2 10" xfId="7489" xr:uid="{00000000-0005-0000-0000-00005B120000}"/>
    <cellStyle name="Normal 16 2 10 2" xfId="23820" xr:uid="{30976F49-9509-4C0A-B586-106B9EC0F333}"/>
    <cellStyle name="Normal 16 2 10 2 2" xfId="49809" xr:uid="{AE91D7DA-780C-4501-AE77-D225C60CB65C}"/>
    <cellStyle name="Normal 16 2 10 3" xfId="15700" xr:uid="{418F916A-2F6A-443D-A39D-4D4CA7AC781B}"/>
    <cellStyle name="Normal 16 2 10 3 2" xfId="41689" xr:uid="{0FFF03EC-B6A9-41D2-A957-C271FE175CDB}"/>
    <cellStyle name="Normal 16 2 10 4" xfId="33536" xr:uid="{BC19C75C-8E63-4373-A92A-342C1F23BC4C}"/>
    <cellStyle name="Normal 16 2 11" xfId="8947" xr:uid="{00000000-0005-0000-0000-00005C120000}"/>
    <cellStyle name="Normal 16 2 11 2" xfId="25278" xr:uid="{80D957AD-F00B-42DB-ABEF-37977A729450}"/>
    <cellStyle name="Normal 16 2 11 2 2" xfId="51267" xr:uid="{1FE488C2-C6B0-4381-A76C-32C43C6FE8C2}"/>
    <cellStyle name="Normal 16 2 11 3" xfId="17158" xr:uid="{10555223-90EE-4424-9DB0-C3500EB1E53A}"/>
    <cellStyle name="Normal 16 2 11 3 2" xfId="43147" xr:uid="{A4152D8C-6244-4C4C-B319-D477AE566875}"/>
    <cellStyle name="Normal 16 2 11 4" xfId="34994" xr:uid="{12A4A626-1200-4526-91B5-132508C0E076}"/>
    <cellStyle name="Normal 16 2 12" xfId="10151" xr:uid="{00000000-0005-0000-0000-00005D120000}"/>
    <cellStyle name="Normal 16 2 12 2" xfId="18274" xr:uid="{5D097FE4-D1C2-45BF-B21A-3CA9995F8221}"/>
    <cellStyle name="Normal 16 2 12 2 2" xfId="44263" xr:uid="{78110DCE-911A-4B45-B330-8088F83ABDA5}"/>
    <cellStyle name="Normal 16 2 12 3" xfId="36140" xr:uid="{F77FBBE6-94A7-4BE9-829E-0D1FCB94C2CE}"/>
    <cellStyle name="Normal 16 2 13" xfId="2061" xr:uid="{00000000-0005-0000-0000-00005E120000}"/>
    <cellStyle name="Normal 16 2 13 2" xfId="18925" xr:uid="{8C198EE5-D5F2-4241-A14F-2E15EF2B9BFF}"/>
    <cellStyle name="Normal 16 2 13 2 2" xfId="44914" xr:uid="{027974B8-DF5B-42A1-B008-1DB5F84DA8C4}"/>
    <cellStyle name="Normal 16 2 13 3" xfId="28555" xr:uid="{4B770F6C-EDC5-430D-BBE9-AB4F287AC1AB}"/>
    <cellStyle name="Normal 16 2 14" xfId="10805" xr:uid="{AC933A53-D65F-4913-A253-B98265E0A061}"/>
    <cellStyle name="Normal 16 2 14 2" xfId="36794" xr:uid="{6B8F1BD8-8BDC-40AF-BFF2-99D673A337B8}"/>
    <cellStyle name="Normal 16 2 15" xfId="26389" xr:uid="{2032A83F-1F5A-4F27-9A49-E2AC4A6B9874}"/>
    <cellStyle name="Normal 16 2 15 2" xfId="52378" xr:uid="{8AD2BA17-572E-42B2-A764-7CC6C0008026}"/>
    <cellStyle name="Normal 16 2 16" xfId="1407" xr:uid="{00000000-0005-0000-0000-00005A120000}"/>
    <cellStyle name="Normal 16 2 16 2" xfId="53860" xr:uid="{D1A8EAC5-7929-4BD5-B9ED-CE455F355004}"/>
    <cellStyle name="Normal 16 2 17" xfId="27898" xr:uid="{7DBD97AE-34A1-4FD1-8B3C-E9521175F204}"/>
    <cellStyle name="Normal 16 2 2" xfId="246" xr:uid="{00000000-0005-0000-0000-0000F1000000}"/>
    <cellStyle name="Normal 16 2 2 10" xfId="10294" xr:uid="{00000000-0005-0000-0000-000060120000}"/>
    <cellStyle name="Normal 16 2 2 10 2" xfId="18417" xr:uid="{2F2E810E-72AB-4A7A-8F9C-2EDB0ABFCD7B}"/>
    <cellStyle name="Normal 16 2 2 10 2 2" xfId="44406" xr:uid="{1C27AE37-A331-4867-A516-8155C429F899}"/>
    <cellStyle name="Normal 16 2 2 10 3" xfId="36283" xr:uid="{A8CC0BED-E297-4A8C-8ECE-8451FDC8291E}"/>
    <cellStyle name="Normal 16 2 2 11" xfId="2204" xr:uid="{00000000-0005-0000-0000-000061120000}"/>
    <cellStyle name="Normal 16 2 2 11 2" xfId="19068" xr:uid="{8A3B8F28-F107-4313-B2E6-02A594F807BE}"/>
    <cellStyle name="Normal 16 2 2 11 2 2" xfId="45057" xr:uid="{BB32B9D2-D99D-4011-8B56-997F527E79AE}"/>
    <cellStyle name="Normal 16 2 2 11 3" xfId="28698" xr:uid="{143C0C51-F968-4E66-9150-D46DD62B8C78}"/>
    <cellStyle name="Normal 16 2 2 12" xfId="10948" xr:uid="{D360EB31-062F-4DC9-9C4C-E3CE49C571A9}"/>
    <cellStyle name="Normal 16 2 2 12 2" xfId="36937" xr:uid="{05EAB65E-A144-4BA5-B726-643CFC8B5E32}"/>
    <cellStyle name="Normal 16 2 2 13" xfId="26532" xr:uid="{73292692-3042-452C-9491-EF9FFF2ECAE7}"/>
    <cellStyle name="Normal 16 2 2 13 2" xfId="52521" xr:uid="{AD7A3BD0-07AB-441A-BD5A-395346E15C8D}"/>
    <cellStyle name="Normal 16 2 2 14" xfId="1550" xr:uid="{00000000-0005-0000-0000-00005F120000}"/>
    <cellStyle name="Normal 16 2 2 14 2" xfId="54003" xr:uid="{4DC754A9-4EEA-4C8A-910C-F6D5863ECE0C}"/>
    <cellStyle name="Normal 16 2 2 15" xfId="28041" xr:uid="{7EFF4280-0D2E-4523-8B63-76D357B5A0BD}"/>
    <cellStyle name="Normal 16 2 2 2" xfId="1179" xr:uid="{B478DAA6-7B53-489E-874D-CC540AF753C1}"/>
    <cellStyle name="Normal 16 2 2 2 10" xfId="2916" xr:uid="{00000000-0005-0000-0000-000063120000}"/>
    <cellStyle name="Normal 16 2 2 2 10 2" xfId="19399" xr:uid="{055A214E-5307-4EF1-AF98-2F332FE3793A}"/>
    <cellStyle name="Normal 16 2 2 2 10 2 2" xfId="45388" xr:uid="{5E674998-94A3-487F-AC70-BBDF24FE8AC1}"/>
    <cellStyle name="Normal 16 2 2 2 10 3" xfId="29106" xr:uid="{35A14521-DA23-4556-BF7D-5D0F2B14C28A}"/>
    <cellStyle name="Normal 16 2 2 2 11" xfId="11279" xr:uid="{27789DA4-5318-41BB-A130-4031568C464F}"/>
    <cellStyle name="Normal 16 2 2 2 11 2" xfId="37268" xr:uid="{06BBD021-125B-4FAE-B0AE-597D9F714B58}"/>
    <cellStyle name="Normal 16 2 2 2 12" xfId="26864" xr:uid="{1DC7FE13-3307-4016-817A-08E8824FB273}"/>
    <cellStyle name="Normal 16 2 2 2 12 2" xfId="52853" xr:uid="{AC52606A-55BE-41EB-8BF6-95C2638E7EB8}"/>
    <cellStyle name="Normal 16 2 2 2 13" xfId="1843" xr:uid="{00000000-0005-0000-0000-000062120000}"/>
    <cellStyle name="Normal 16 2 2 2 13 2" xfId="54296" xr:uid="{0E599D8B-57EC-48C4-A7D0-232581E04AC1}"/>
    <cellStyle name="Normal 16 2 2 2 14" xfId="28337" xr:uid="{B06A01B4-6A4C-4751-99F0-B4EB020155A9}"/>
    <cellStyle name="Normal 16 2 2 2 2" xfId="3702" xr:uid="{00000000-0005-0000-0000-000064120000}"/>
    <cellStyle name="Normal 16 2 2 2 2 2" xfId="5906" xr:uid="{00000000-0005-0000-0000-000065120000}"/>
    <cellStyle name="Normal 16 2 2 2 2 2 2" xfId="22295" xr:uid="{91F1FFBE-22AB-4E83-BC80-BAE0AB3C40BA}"/>
    <cellStyle name="Normal 16 2 2 2 2 2 2 2" xfId="48284" xr:uid="{64C24285-DCF1-4859-97BC-8EBB6841C8F5}"/>
    <cellStyle name="Normal 16 2 2 2 2 2 3" xfId="14175" xr:uid="{451373AF-DADF-4514-8518-3BBE658966FA}"/>
    <cellStyle name="Normal 16 2 2 2 2 2 3 2" xfId="40164" xr:uid="{2BA1F366-2C68-4BAA-99D7-048BF5295218}"/>
    <cellStyle name="Normal 16 2 2 2 2 2 4" xfId="32011" xr:uid="{9C300900-B454-439D-9452-C08D455CDEEE}"/>
    <cellStyle name="Normal 16 2 2 2 2 3" xfId="8738" xr:uid="{00000000-0005-0000-0000-000066120000}"/>
    <cellStyle name="Normal 16 2 2 2 2 3 2" xfId="25069" xr:uid="{D8AE8D00-E294-46CC-B01D-FD004CB2939E}"/>
    <cellStyle name="Normal 16 2 2 2 2 3 2 2" xfId="51058" xr:uid="{D19BF95F-7C73-45F7-8C15-D9C2C95F072E}"/>
    <cellStyle name="Normal 16 2 2 2 2 3 3" xfId="16949" xr:uid="{BFD41A53-0CD1-4106-BFA1-7FD5472B5883}"/>
    <cellStyle name="Normal 16 2 2 2 2 3 3 2" xfId="42938" xr:uid="{DCA7DAFC-1CA7-4458-B232-14C49879CF53}"/>
    <cellStyle name="Normal 16 2 2 2 2 3 4" xfId="34785" xr:uid="{C9FDE702-9654-48D3-863E-FB3F87BCDA68}"/>
    <cellStyle name="Normal 16 2 2 2 2 4" xfId="20174" xr:uid="{A6C169A2-54DC-405F-8892-F824BBD86CF1}"/>
    <cellStyle name="Normal 16 2 2 2 2 4 2" xfId="46163" xr:uid="{D6588197-FDA1-442D-9792-C9216D6132ED}"/>
    <cellStyle name="Normal 16 2 2 2 2 5" xfId="12054" xr:uid="{D10B7D57-DBE8-43D8-8583-8E3F813294CF}"/>
    <cellStyle name="Normal 16 2 2 2 2 5 2" xfId="38043" xr:uid="{9F392F9B-26B7-4A95-9F14-D6E239B1F6DC}"/>
    <cellStyle name="Normal 16 2 2 2 2 6" xfId="27639" xr:uid="{F5506500-2CF3-457F-B397-C3BEFC791D11}"/>
    <cellStyle name="Normal 16 2 2 2 2 6 2" xfId="53628" xr:uid="{A5673A42-0764-4363-BB84-AA5D72AE3E0A}"/>
    <cellStyle name="Normal 16 2 2 2 2 7" xfId="29885" xr:uid="{6FB19578-7275-4CFF-B8F2-A68C6B20AEC4}"/>
    <cellStyle name="Normal 16 2 2 2 3" xfId="4427" xr:uid="{00000000-0005-0000-0000-000067120000}"/>
    <cellStyle name="Normal 16 2 2 2 3 2" xfId="20836" xr:uid="{5CEE9C0F-A152-4CCC-802F-621456F74011}"/>
    <cellStyle name="Normal 16 2 2 2 3 2 2" xfId="46825" xr:uid="{97555F72-DA96-49CF-87FB-E9A7D20C860B}"/>
    <cellStyle name="Normal 16 2 2 2 3 3" xfId="12716" xr:uid="{DC9F5EF2-65C0-436D-987F-D7713552430F}"/>
    <cellStyle name="Normal 16 2 2 2 3 3 2" xfId="38705" xr:uid="{8B6B9076-73B8-46AA-849B-1E6363F11094}"/>
    <cellStyle name="Normal 16 2 2 2 3 4" xfId="30550" xr:uid="{498D75DA-8527-445B-B468-1500C6A90B3F}"/>
    <cellStyle name="Normal 16 2 2 2 4" xfId="5124" xr:uid="{00000000-0005-0000-0000-000068120000}"/>
    <cellStyle name="Normal 16 2 2 2 4 2" xfId="21520" xr:uid="{40A46EB4-3837-493E-9FEE-4145E2593AC6}"/>
    <cellStyle name="Normal 16 2 2 2 4 2 2" xfId="47509" xr:uid="{2BEF8D17-33ED-445F-8BA4-72384973EE36}"/>
    <cellStyle name="Normal 16 2 2 2 4 3" xfId="13400" xr:uid="{85808370-0449-420A-A96B-ED1285233697}"/>
    <cellStyle name="Normal 16 2 2 2 4 3 2" xfId="39389" xr:uid="{A45206E8-4A05-4671-AC32-1D770E3913F3}"/>
    <cellStyle name="Normal 16 2 2 2 4 4" xfId="31236" xr:uid="{99D6A4A4-B0AE-49BE-B4EE-6DA204D21150}"/>
    <cellStyle name="Normal 16 2 2 2 5" xfId="6623" xr:uid="{00000000-0005-0000-0000-000069120000}"/>
    <cellStyle name="Normal 16 2 2 2 5 2" xfId="22957" xr:uid="{1D6A9186-9365-4CAB-A4C3-FE1CB24CC790}"/>
    <cellStyle name="Normal 16 2 2 2 5 2 2" xfId="48946" xr:uid="{9A6F09A8-A188-40B5-97A2-713E7FBC1781}"/>
    <cellStyle name="Normal 16 2 2 2 5 3" xfId="14837" xr:uid="{14EC78F2-6DDA-4474-B322-59F1651CB90F}"/>
    <cellStyle name="Normal 16 2 2 2 5 3 2" xfId="40826" xr:uid="{41380867-910F-44B8-ACE5-963FA54EBF97}"/>
    <cellStyle name="Normal 16 2 2 2 5 4" xfId="32673" xr:uid="{7DF072B8-84E5-4FE8-B9B1-8FDAA6B93328}"/>
    <cellStyle name="Normal 16 2 2 2 6" xfId="7279" xr:uid="{00000000-0005-0000-0000-00006A120000}"/>
    <cellStyle name="Normal 16 2 2 2 6 2" xfId="23610" xr:uid="{41411F25-8B3F-4DB9-A999-A93A37E71775}"/>
    <cellStyle name="Normal 16 2 2 2 6 2 2" xfId="49599" xr:uid="{D238AE3F-CF0C-4F49-8F5E-D5ABA557D4CC}"/>
    <cellStyle name="Normal 16 2 2 2 6 3" xfId="15490" xr:uid="{27621E89-85A7-40AE-8B78-F416D47DDF77}"/>
    <cellStyle name="Normal 16 2 2 2 6 3 2" xfId="41479" xr:uid="{67D3AEFF-15BD-464D-A295-E118772F877C}"/>
    <cellStyle name="Normal 16 2 2 2 6 4" xfId="33326" xr:uid="{BAC07A8B-79DC-4A2A-A473-7904B38FEAFE}"/>
    <cellStyle name="Normal 16 2 2 2 7" xfId="7963" xr:uid="{00000000-0005-0000-0000-00006B120000}"/>
    <cellStyle name="Normal 16 2 2 2 7 2" xfId="24294" xr:uid="{009EE467-417F-45CE-AAFA-BE8F3BA391B8}"/>
    <cellStyle name="Normal 16 2 2 2 7 2 2" xfId="50283" xr:uid="{7F427541-7F74-425C-8EB8-8EF7A40FD096}"/>
    <cellStyle name="Normal 16 2 2 2 7 3" xfId="16174" xr:uid="{29BFC350-E6E6-4AC9-8601-799E26C55984}"/>
    <cellStyle name="Normal 16 2 2 2 7 3 2" xfId="42163" xr:uid="{737211E5-D74A-4262-9E8F-0EF6F2E6EAF4}"/>
    <cellStyle name="Normal 16 2 2 2 7 4" xfId="34010" xr:uid="{38AC6064-0119-46C6-8ABD-2DB9E8EA91D5}"/>
    <cellStyle name="Normal 16 2 2 2 8" xfId="9803" xr:uid="{00000000-0005-0000-0000-00006C120000}"/>
    <cellStyle name="Normal 16 2 2 2 8 2" xfId="26084" xr:uid="{90CE81DA-8CFA-4206-AD09-DCD4387BE88C}"/>
    <cellStyle name="Normal 16 2 2 2 8 2 2" xfId="52073" xr:uid="{82842B35-FCB2-449B-A5C3-152AE97CAA4A}"/>
    <cellStyle name="Normal 16 2 2 2 8 3" xfId="17964" xr:uid="{C35C9162-071B-479B-B623-E3EB860AF40C}"/>
    <cellStyle name="Normal 16 2 2 2 8 3 2" xfId="43953" xr:uid="{E0EC2995-800C-47A2-9648-BE70513A2F77}"/>
    <cellStyle name="Normal 16 2 2 2 8 4" xfId="35801" xr:uid="{0D697078-8354-48BB-A2C4-B6F1E71C6417}"/>
    <cellStyle name="Normal 16 2 2 2 9" xfId="10587" xr:uid="{00000000-0005-0000-0000-00006D120000}"/>
    <cellStyle name="Normal 16 2 2 2 9 2" xfId="18710" xr:uid="{6E16C3A8-B8C0-4B0F-8107-7F478DCAD14B}"/>
    <cellStyle name="Normal 16 2 2 2 9 2 2" xfId="44699" xr:uid="{839547B4-EC85-49AF-ACC6-244D2E55301A}"/>
    <cellStyle name="Normal 16 2 2 2 9 3" xfId="36576" xr:uid="{91AB00C6-8B8E-496C-8A34-CB05F189FCEA}"/>
    <cellStyle name="Normal 16 2 2 3" xfId="874" xr:uid="{90C635F9-C642-49C7-989B-A8F9F7C59656}"/>
    <cellStyle name="Normal 16 2 2 3 2" xfId="5609" xr:uid="{00000000-0005-0000-0000-00006F120000}"/>
    <cellStyle name="Normal 16 2 2 3 2 2" xfId="21998" xr:uid="{D56F46A3-FA78-4366-BC84-1DE3FB820A79}"/>
    <cellStyle name="Normal 16 2 2 3 2 2 2" xfId="47987" xr:uid="{890C40F2-287C-4B90-89D8-80FAF19D7D92}"/>
    <cellStyle name="Normal 16 2 2 3 2 3" xfId="13878" xr:uid="{654D3870-7AA7-4FF0-A7B7-5A40763E4FE1}"/>
    <cellStyle name="Normal 16 2 2 3 2 3 2" xfId="39867" xr:uid="{8202818E-86E3-4ED4-AA2C-65083B82DFD9}"/>
    <cellStyle name="Normal 16 2 2 3 2 4" xfId="31714" xr:uid="{FD456E9B-1AAE-4689-8C07-218B486FF7E2}"/>
    <cellStyle name="Normal 16 2 2 3 3" xfId="8441" xr:uid="{00000000-0005-0000-0000-000070120000}"/>
    <cellStyle name="Normal 16 2 2 3 3 2" xfId="24772" xr:uid="{1F208E86-9AB4-4DE7-AB9D-D636C208AFA3}"/>
    <cellStyle name="Normal 16 2 2 3 3 2 2" xfId="50761" xr:uid="{4A20DADC-0F67-499C-A61D-58FB806F9B3E}"/>
    <cellStyle name="Normal 16 2 2 3 3 3" xfId="16652" xr:uid="{A4C3CA7D-DBDA-4C53-9365-A06B90081C66}"/>
    <cellStyle name="Normal 16 2 2 3 3 3 2" xfId="42641" xr:uid="{64115681-0D29-4382-B350-B7DF2CC1B73F}"/>
    <cellStyle name="Normal 16 2 2 3 3 4" xfId="34488" xr:uid="{92BC54A6-8FDF-470C-8485-66368F64A1D6}"/>
    <cellStyle name="Normal 16 2 2 3 4" xfId="9504" xr:uid="{00000000-0005-0000-0000-000071120000}"/>
    <cellStyle name="Normal 16 2 2 3 4 2" xfId="25789" xr:uid="{B800976A-7C25-49FA-AAB0-6210B169C7B0}"/>
    <cellStyle name="Normal 16 2 2 3 4 2 2" xfId="51778" xr:uid="{A62E9CA2-B7AE-4B8D-AC31-A8725E7AAC50}"/>
    <cellStyle name="Normal 16 2 2 3 4 3" xfId="17669" xr:uid="{9F33069E-6F75-4332-997B-F11C398E7896}"/>
    <cellStyle name="Normal 16 2 2 3 4 3 2" xfId="43658" xr:uid="{9CF885C9-6934-47F9-8C21-640428CD67D5}"/>
    <cellStyle name="Normal 16 2 2 3 4 4" xfId="35506" xr:uid="{ACE186E7-ACBA-44DF-B603-C9AB3C51C659}"/>
    <cellStyle name="Normal 16 2 2 3 5" xfId="19877" xr:uid="{E41444D6-E1BA-4F9A-BB73-34DA9C05CEFA}"/>
    <cellStyle name="Normal 16 2 2 3 5 2" xfId="45866" xr:uid="{05ACA3D0-E9AD-4C45-8C5C-33E9D4B32FA9}"/>
    <cellStyle name="Normal 16 2 2 3 6" xfId="11757" xr:uid="{F6E861F3-12E9-4C83-B06D-1212E4171742}"/>
    <cellStyle name="Normal 16 2 2 3 6 2" xfId="37746" xr:uid="{67524CB7-2BEF-4FA1-8ABF-E4E565569AFA}"/>
    <cellStyle name="Normal 16 2 2 3 7" xfId="27342" xr:uid="{71A1383B-E5AB-4CD5-918B-393F447D85D2}"/>
    <cellStyle name="Normal 16 2 2 3 7 2" xfId="53331" xr:uid="{CA639856-49EF-47B5-B07F-5E56066A98EC}"/>
    <cellStyle name="Normal 16 2 2 3 8" xfId="3404" xr:uid="{00000000-0005-0000-0000-00006E120000}"/>
    <cellStyle name="Normal 16 2 2 3 9" xfId="29587" xr:uid="{6E1A8F16-D004-4974-A2B5-778DFBB6AC97}"/>
    <cellStyle name="Normal 16 2 2 4" xfId="4122" xr:uid="{00000000-0005-0000-0000-000072120000}"/>
    <cellStyle name="Normal 16 2 2 4 2" xfId="20543" xr:uid="{57825734-6509-4CD4-B287-0C0CC0867E29}"/>
    <cellStyle name="Normal 16 2 2 4 2 2" xfId="46532" xr:uid="{5A646D11-84CD-41E4-A599-31BF346BBE92}"/>
    <cellStyle name="Normal 16 2 2 4 3" xfId="12423" xr:uid="{136CC583-7A4C-44C1-B76A-81F30CC50EE2}"/>
    <cellStyle name="Normal 16 2 2 4 3 2" xfId="38412" xr:uid="{921B6B55-2D4D-4BA8-A64A-73774C986DE3}"/>
    <cellStyle name="Normal 16 2 2 4 4" xfId="30257" xr:uid="{700E10B6-4D55-468A-90E0-A59611B98E3F}"/>
    <cellStyle name="Normal 16 2 2 5" xfId="4783" xr:uid="{00000000-0005-0000-0000-000073120000}"/>
    <cellStyle name="Normal 16 2 2 5 2" xfId="21189" xr:uid="{2DB11615-6748-468A-B5CC-184CC96D95E9}"/>
    <cellStyle name="Normal 16 2 2 5 2 2" xfId="47178" xr:uid="{70D466B7-D762-49E8-A6A2-E9A000A60D4C}"/>
    <cellStyle name="Normal 16 2 2 5 3" xfId="13069" xr:uid="{4871291B-A976-4850-BA30-C4ACDD7EEE3C}"/>
    <cellStyle name="Normal 16 2 2 5 3 2" xfId="39058" xr:uid="{79057F1D-4AA8-4C92-94AE-6FC62ECF606B}"/>
    <cellStyle name="Normal 16 2 2 5 4" xfId="30903" xr:uid="{4A00A669-1F19-4CCB-8B00-2E28B8FD4BB3}"/>
    <cellStyle name="Normal 16 2 2 6" xfId="6319" xr:uid="{00000000-0005-0000-0000-000074120000}"/>
    <cellStyle name="Normal 16 2 2 6 2" xfId="22664" xr:uid="{64C4EA15-F6CC-49D7-9F4B-F766DBD15C4E}"/>
    <cellStyle name="Normal 16 2 2 6 2 2" xfId="48653" xr:uid="{CB8A595B-8F05-41C4-A2A4-FB139B7D771F}"/>
    <cellStyle name="Normal 16 2 2 6 3" xfId="14544" xr:uid="{FD9F0780-8504-4A70-9921-2EFA7E068F7E}"/>
    <cellStyle name="Normal 16 2 2 6 3 2" xfId="40533" xr:uid="{727A7385-E0EA-41D6-BB26-DF7DBDE8BFDE}"/>
    <cellStyle name="Normal 16 2 2 6 4" xfId="32380" xr:uid="{A4359A88-FCDB-4539-8B28-E94B6082857C}"/>
    <cellStyle name="Normal 16 2 2 7" xfId="6986" xr:uid="{00000000-0005-0000-0000-000075120000}"/>
    <cellStyle name="Normal 16 2 2 7 2" xfId="23317" xr:uid="{17CBC8F5-4D23-4FBD-9977-02447EB4E057}"/>
    <cellStyle name="Normal 16 2 2 7 2 2" xfId="49306" xr:uid="{40C9879B-EB98-47FA-A9E6-B9AD36E2AD5B}"/>
    <cellStyle name="Normal 16 2 2 7 3" xfId="15197" xr:uid="{276FCB88-216A-478D-B4D1-E89ECAB736BF}"/>
    <cellStyle name="Normal 16 2 2 7 3 2" xfId="41186" xr:uid="{99E1F407-1588-47CF-9258-0B1DDD0A4E86}"/>
    <cellStyle name="Normal 16 2 2 7 4" xfId="33033" xr:uid="{92EBE712-6C41-46F2-A34F-353A786972B5}"/>
    <cellStyle name="Normal 16 2 2 8" xfId="7632" xr:uid="{00000000-0005-0000-0000-000076120000}"/>
    <cellStyle name="Normal 16 2 2 8 2" xfId="23963" xr:uid="{F3F3DE1A-C780-4966-8C3D-4FF281A5F50F}"/>
    <cellStyle name="Normal 16 2 2 8 2 2" xfId="49952" xr:uid="{5EBB32F5-BB1C-48F0-B76B-639C2FA41D6A}"/>
    <cellStyle name="Normal 16 2 2 8 3" xfId="15843" xr:uid="{B2CDCDD6-19AF-437B-9763-71AB39366D09}"/>
    <cellStyle name="Normal 16 2 2 8 3 2" xfId="41832" xr:uid="{7288269D-CFAD-4215-A908-D5C36EBD0964}"/>
    <cellStyle name="Normal 16 2 2 8 4" xfId="33679" xr:uid="{91151A64-A303-49C5-BA8D-4FBDE588A736}"/>
    <cellStyle name="Normal 16 2 2 9" xfId="8948" xr:uid="{00000000-0005-0000-0000-000077120000}"/>
    <cellStyle name="Normal 16 2 2 9 2" xfId="25279" xr:uid="{7B4652E3-38AB-4346-A41A-C9524AEC9FA5}"/>
    <cellStyle name="Normal 16 2 2 9 2 2" xfId="51268" xr:uid="{48B0AB67-A07C-4396-855F-04F40CBB8CF2}"/>
    <cellStyle name="Normal 16 2 2 9 3" xfId="17159" xr:uid="{9DCF2959-C92A-405C-80C8-943CB7282C90}"/>
    <cellStyle name="Normal 16 2 2 9 3 2" xfId="43148" xr:uid="{7F324B16-52B0-4D9B-BA4F-7C573439E0EE}"/>
    <cellStyle name="Normal 16 2 2 9 4" xfId="34995" xr:uid="{7F9B4746-F59B-418D-810D-F9F46E8F575F}"/>
    <cellStyle name="Normal 16 2 3" xfId="1035" xr:uid="{C5E56633-6280-4D94-8071-0FDDD260658D}"/>
    <cellStyle name="Normal 16 2 3 10" xfId="28193" xr:uid="{93BF2053-2E34-432B-8BFD-63B0D65EE869}"/>
    <cellStyle name="Normal 16 2 3 2" xfId="3559" xr:uid="{00000000-0005-0000-0000-000079120000}"/>
    <cellStyle name="Normal 16 2 3 2 2" xfId="5763" xr:uid="{00000000-0005-0000-0000-00007A120000}"/>
    <cellStyle name="Normal 16 2 3 2 2 2" xfId="22152" xr:uid="{D40660A4-CD00-4FDC-B5E1-E3D715879B24}"/>
    <cellStyle name="Normal 16 2 3 2 2 2 2" xfId="48141" xr:uid="{F80C2618-7700-40CB-A487-70F4D35B56C7}"/>
    <cellStyle name="Normal 16 2 3 2 2 3" xfId="14032" xr:uid="{65EACB05-8C70-46BA-A181-7E0A36013CB5}"/>
    <cellStyle name="Normal 16 2 3 2 2 3 2" xfId="40021" xr:uid="{2ABACF8F-3922-4B61-BFDD-FBDCBA715F97}"/>
    <cellStyle name="Normal 16 2 3 2 2 4" xfId="31868" xr:uid="{DB653395-E08A-49A3-9CC4-5E18F9781596}"/>
    <cellStyle name="Normal 16 2 3 2 3" xfId="8595" xr:uid="{00000000-0005-0000-0000-00007B120000}"/>
    <cellStyle name="Normal 16 2 3 2 3 2" xfId="24926" xr:uid="{978A5A9D-B438-4667-B7D7-DA8F48A0D46E}"/>
    <cellStyle name="Normal 16 2 3 2 3 2 2" xfId="50915" xr:uid="{B9A2B539-257A-4A1C-9227-A5DAF486F14E}"/>
    <cellStyle name="Normal 16 2 3 2 3 3" xfId="16806" xr:uid="{D874CEF8-B1CC-42ED-8C98-7A43E56E9D43}"/>
    <cellStyle name="Normal 16 2 3 2 3 3 2" xfId="42795" xr:uid="{7A3DE604-20D6-46C8-8790-8823363671BB}"/>
    <cellStyle name="Normal 16 2 3 2 3 4" xfId="34642" xr:uid="{77ED3D22-AAD0-45FB-A3EC-6CC045179DC4}"/>
    <cellStyle name="Normal 16 2 3 2 4" xfId="20031" xr:uid="{24B01111-6B60-4BB4-88ED-7A6332A5F8D2}"/>
    <cellStyle name="Normal 16 2 3 2 4 2" xfId="46020" xr:uid="{C7447531-A200-4A14-814B-EDDD7C09135B}"/>
    <cellStyle name="Normal 16 2 3 2 5" xfId="11911" xr:uid="{6C037B97-6D8D-4314-A232-C4FD0EB91F95}"/>
    <cellStyle name="Normal 16 2 3 2 5 2" xfId="37900" xr:uid="{12389FDC-5018-49D1-AF51-3BD20BD675E3}"/>
    <cellStyle name="Normal 16 2 3 2 6" xfId="27496" xr:uid="{5A9521F4-73B7-4283-87C2-D23A45755F79}"/>
    <cellStyle name="Normal 16 2 3 2 6 2" xfId="53485" xr:uid="{54F46535-4E97-4486-93CB-93DC0C1C33C6}"/>
    <cellStyle name="Normal 16 2 3 2 7" xfId="29742" xr:uid="{2EC4AEBC-B876-4147-B17B-E03D5FE71096}"/>
    <cellStyle name="Normal 16 2 3 3" xfId="4283" xr:uid="{00000000-0005-0000-0000-00007C120000}"/>
    <cellStyle name="Normal 16 2 3 3 2" xfId="20692" xr:uid="{AF19503D-170B-4AEF-A8BE-51A2C63BC1C8}"/>
    <cellStyle name="Normal 16 2 3 3 2 2" xfId="46681" xr:uid="{DD3E848C-776B-4C24-A388-F2B9CA209BE8}"/>
    <cellStyle name="Normal 16 2 3 3 3" xfId="12572" xr:uid="{079C9618-7E03-4FBB-A1FB-D82674A37849}"/>
    <cellStyle name="Normal 16 2 3 3 3 2" xfId="38561" xr:uid="{1960321D-B86D-4032-8B97-6FC356BA5D8F}"/>
    <cellStyle name="Normal 16 2 3 3 4" xfId="30406" xr:uid="{3FB1C0B5-251E-4E71-B425-4BAA8A387601}"/>
    <cellStyle name="Normal 16 2 3 4" xfId="6479" xr:uid="{00000000-0005-0000-0000-00007D120000}"/>
    <cellStyle name="Normal 16 2 3 4 2" xfId="22813" xr:uid="{99BC5430-78ED-42A0-846B-1FDA386518C7}"/>
    <cellStyle name="Normal 16 2 3 4 2 2" xfId="48802" xr:uid="{862AC519-E503-40DE-9B5E-4186AC7819C4}"/>
    <cellStyle name="Normal 16 2 3 4 3" xfId="14693" xr:uid="{391E8808-7DE7-4D17-9DC8-455CAE5011C5}"/>
    <cellStyle name="Normal 16 2 3 4 3 2" xfId="40682" xr:uid="{122A383C-5D63-4919-AC40-422DFE026633}"/>
    <cellStyle name="Normal 16 2 3 4 4" xfId="32529" xr:uid="{55062449-C4D5-4C1C-BF97-72CAD57051A6}"/>
    <cellStyle name="Normal 16 2 3 5" xfId="7135" xr:uid="{00000000-0005-0000-0000-00007E120000}"/>
    <cellStyle name="Normal 16 2 3 5 2" xfId="23466" xr:uid="{8D6C4A34-3D0C-4F8D-90BC-0A0BA26B022A}"/>
    <cellStyle name="Normal 16 2 3 5 2 2" xfId="49455" xr:uid="{F5EEDDCE-1631-41F0-B202-172C01B0C2C4}"/>
    <cellStyle name="Normal 16 2 3 5 3" xfId="15346" xr:uid="{980DE5B7-B496-43E0-88C6-612A6086792E}"/>
    <cellStyle name="Normal 16 2 3 5 3 2" xfId="41335" xr:uid="{7E38F101-E76D-4C84-97BE-BAEF926A7E2D}"/>
    <cellStyle name="Normal 16 2 3 5 4" xfId="33182" xr:uid="{4E1A8502-1FA8-47EE-89F2-BFD3C74F28D7}"/>
    <cellStyle name="Normal 16 2 3 6" xfId="9659" xr:uid="{00000000-0005-0000-0000-00007F120000}"/>
    <cellStyle name="Normal 16 2 3 6 2" xfId="25940" xr:uid="{ECC4E74C-D9A8-465D-B8A4-D20F77963718}"/>
    <cellStyle name="Normal 16 2 3 6 2 2" xfId="51929" xr:uid="{D0B3E24D-506B-4C04-8051-1BE90D24EAB2}"/>
    <cellStyle name="Normal 16 2 3 6 3" xfId="17820" xr:uid="{50F51285-B9CA-4515-8F1B-59C36620D056}"/>
    <cellStyle name="Normal 16 2 3 6 3 2" xfId="43809" xr:uid="{A772C8EB-F691-4623-90B5-82BC9FBCDA59}"/>
    <cellStyle name="Normal 16 2 3 6 4" xfId="35657" xr:uid="{BF9FBAC1-D0A9-46C9-9CAA-2C7CEA0C8315}"/>
    <cellStyle name="Normal 16 2 3 7" xfId="10443" xr:uid="{00000000-0005-0000-0000-000080120000}"/>
    <cellStyle name="Normal 16 2 3 7 2" xfId="18566" xr:uid="{78CC4D23-7256-441E-94CF-0895719B7528}"/>
    <cellStyle name="Normal 16 2 3 7 2 2" xfId="44555" xr:uid="{A7E7137E-EF68-41B7-9B63-8D24B1C9BD72}"/>
    <cellStyle name="Normal 16 2 3 7 3" xfId="36432" xr:uid="{F4312FC0-14D4-4B22-B584-0595D5B66F88}"/>
    <cellStyle name="Normal 16 2 3 8" xfId="2544" xr:uid="{00000000-0005-0000-0000-000081120000}"/>
    <cellStyle name="Normal 16 2 3 9" xfId="1699" xr:uid="{00000000-0005-0000-0000-000078120000}"/>
    <cellStyle name="Normal 16 2 3 9 2" xfId="54152" xr:uid="{558EEF2D-69AA-43FE-B720-7807ADD08B7A}"/>
    <cellStyle name="Normal 16 2 4" xfId="725" xr:uid="{D3FE082E-4A78-4A66-A26E-FC6D3A005864}"/>
    <cellStyle name="Normal 16 2 4 2" xfId="5123" xr:uid="{00000000-0005-0000-0000-000083120000}"/>
    <cellStyle name="Normal 16 2 4 2 2" xfId="21519" xr:uid="{6EF80C41-B92B-4B62-A0F3-9D48E81D1233}"/>
    <cellStyle name="Normal 16 2 4 2 2 2" xfId="47508" xr:uid="{666E7C4C-FC17-479B-AE13-56FE0E98FE4F}"/>
    <cellStyle name="Normal 16 2 4 2 3" xfId="13399" xr:uid="{38095A2A-14A2-4E16-92D3-1423F4AA490E}"/>
    <cellStyle name="Normal 16 2 4 2 3 2" xfId="39388" xr:uid="{F1A2EEDF-0CD0-4041-83E3-D319E0A280ED}"/>
    <cellStyle name="Normal 16 2 4 2 4" xfId="31235" xr:uid="{2AA7F17C-947F-460C-8B6E-32EB85D375A6}"/>
    <cellStyle name="Normal 16 2 4 3" xfId="7962" xr:uid="{00000000-0005-0000-0000-000084120000}"/>
    <cellStyle name="Normal 16 2 4 3 2" xfId="24293" xr:uid="{35EADADF-726C-48E7-865D-1B1591EF8521}"/>
    <cellStyle name="Normal 16 2 4 3 2 2" xfId="50282" xr:uid="{CD8E69DE-7CC2-4897-938E-909F456C4DBE}"/>
    <cellStyle name="Normal 16 2 4 3 3" xfId="16173" xr:uid="{5B61529B-25E7-4F06-B9EC-C8773CE45B9A}"/>
    <cellStyle name="Normal 16 2 4 3 3 2" xfId="42162" xr:uid="{93801EF8-DED7-4009-B482-847A07A8E06C}"/>
    <cellStyle name="Normal 16 2 4 3 4" xfId="34009" xr:uid="{7E1851EA-C3C1-4DF0-A945-35D032B65885}"/>
    <cellStyle name="Normal 16 2 4 4" xfId="9358" xr:uid="{00000000-0005-0000-0000-000085120000}"/>
    <cellStyle name="Normal 16 2 4 4 2" xfId="25645" xr:uid="{4CED8AE3-644E-44E3-BFB4-C7183270CD76}"/>
    <cellStyle name="Normal 16 2 4 4 2 2" xfId="51634" xr:uid="{A01A44F6-77A2-4B60-92B9-2BAC91D2869A}"/>
    <cellStyle name="Normal 16 2 4 4 3" xfId="17525" xr:uid="{D184D179-FE9A-4581-AD3D-6A028A157450}"/>
    <cellStyle name="Normal 16 2 4 4 3 2" xfId="43514" xr:uid="{3A019AD6-9A7B-441E-988C-E228E0CF5E18}"/>
    <cellStyle name="Normal 16 2 4 4 4" xfId="35362" xr:uid="{59697A4A-E65B-40F1-A595-FE1E12D55132}"/>
    <cellStyle name="Normal 16 2 4 5" xfId="19398" xr:uid="{4CCA4AFC-B657-4645-BF52-A274416C7211}"/>
    <cellStyle name="Normal 16 2 4 5 2" xfId="45387" xr:uid="{2BCF2360-3D30-4F32-94CB-70E41E70984D}"/>
    <cellStyle name="Normal 16 2 4 6" xfId="11278" xr:uid="{2991C81E-8B6A-4657-85EA-4D8D34430CCC}"/>
    <cellStyle name="Normal 16 2 4 6 2" xfId="37267" xr:uid="{963422B3-FE9C-4B46-BFEF-6E350A9855DF}"/>
    <cellStyle name="Normal 16 2 4 7" xfId="26863" xr:uid="{14D30D76-3690-47C1-8E46-6ABA8F4ED57D}"/>
    <cellStyle name="Normal 16 2 4 7 2" xfId="52852" xr:uid="{C742E6D2-B0D3-4DC7-A40B-6EEE3971352E}"/>
    <cellStyle name="Normal 16 2 4 8" xfId="2915" xr:uid="{00000000-0005-0000-0000-000082120000}"/>
    <cellStyle name="Normal 16 2 4 9" xfId="29105" xr:uid="{ACEC2DF8-9F56-49F9-B84F-A0E5FE9B94F9}"/>
    <cellStyle name="Normal 16 2 5" xfId="3261" xr:uid="{00000000-0005-0000-0000-000086120000}"/>
    <cellStyle name="Normal 16 2 5 2" xfId="5466" xr:uid="{00000000-0005-0000-0000-000087120000}"/>
    <cellStyle name="Normal 16 2 5 2 2" xfId="21855" xr:uid="{4FF83195-B983-412C-A9C7-0D3A976DEA16}"/>
    <cellStyle name="Normal 16 2 5 2 2 2" xfId="47844" xr:uid="{A40CF4E2-7501-41A6-BBCC-25B0EC9C7148}"/>
    <cellStyle name="Normal 16 2 5 2 3" xfId="13735" xr:uid="{EB67CFCC-E556-4012-A6B3-29AF65492BDB}"/>
    <cellStyle name="Normal 16 2 5 2 3 2" xfId="39724" xr:uid="{B5CC96E3-DD7B-419E-8A65-65D019F379E3}"/>
    <cellStyle name="Normal 16 2 5 2 4" xfId="31571" xr:uid="{4D705CF7-0420-4985-9FF1-DC6CFEA337C9}"/>
    <cellStyle name="Normal 16 2 5 3" xfId="8298" xr:uid="{00000000-0005-0000-0000-000088120000}"/>
    <cellStyle name="Normal 16 2 5 3 2" xfId="24629" xr:uid="{3349F86A-1F5D-42D6-B6E2-7E68409AFE1E}"/>
    <cellStyle name="Normal 16 2 5 3 2 2" xfId="50618" xr:uid="{0160788F-8FF2-49BA-B066-08FCE241422D}"/>
    <cellStyle name="Normal 16 2 5 3 3" xfId="16509" xr:uid="{51187641-AD8C-4738-B8EE-255A988507DF}"/>
    <cellStyle name="Normal 16 2 5 3 3 2" xfId="42498" xr:uid="{AF26D7D5-4C9D-4290-B448-1A432DA1F3EC}"/>
    <cellStyle name="Normal 16 2 5 3 4" xfId="34345" xr:uid="{B3759FF1-5FE3-4654-AA89-44CF9669DA60}"/>
    <cellStyle name="Normal 16 2 5 4" xfId="19734" xr:uid="{E08B2050-2E3E-4113-B89A-4C91236FFEE2}"/>
    <cellStyle name="Normal 16 2 5 4 2" xfId="45723" xr:uid="{9E488962-6FE8-4362-AB9B-4B8FA54E22FA}"/>
    <cellStyle name="Normal 16 2 5 5" xfId="11614" xr:uid="{1A5E9AA3-E353-48F1-8774-9EA2CABC399F}"/>
    <cellStyle name="Normal 16 2 5 5 2" xfId="37603" xr:uid="{D80CD19F-7168-4509-A18C-84BBE1FDA24F}"/>
    <cellStyle name="Normal 16 2 5 6" xfId="27199" xr:uid="{B10AF1DB-98F1-44A0-8ACC-6A3BE98C2061}"/>
    <cellStyle name="Normal 16 2 5 6 2" xfId="53188" xr:uid="{294CCDBC-4BA0-47AE-9656-C53524B0B6BB}"/>
    <cellStyle name="Normal 16 2 5 7" xfId="29444" xr:uid="{EB860D21-BF29-41CA-A892-32CFAEBAFBE3}"/>
    <cellStyle name="Normal 16 2 6" xfId="3973" xr:uid="{00000000-0005-0000-0000-000089120000}"/>
    <cellStyle name="Normal 16 2 6 2" xfId="20400" xr:uid="{EC7D7D0F-8949-40C3-9114-B3F9CD8F6B35}"/>
    <cellStyle name="Normal 16 2 6 2 2" xfId="46389" xr:uid="{A3AD1BDD-A5C4-49E1-AF3A-CFF4E0E6A3D0}"/>
    <cellStyle name="Normal 16 2 6 3" xfId="12280" xr:uid="{89732364-352B-453D-8828-865573FECF1F}"/>
    <cellStyle name="Normal 16 2 6 3 2" xfId="38269" xr:uid="{065DF7E1-3E6E-4156-920D-41B4C11FAF78}"/>
    <cellStyle name="Normal 16 2 6 4" xfId="30114" xr:uid="{2B920E9E-DDBD-4632-8D27-C117B4CCDE12}"/>
    <cellStyle name="Normal 16 2 7" xfId="4640" xr:uid="{00000000-0005-0000-0000-00008A120000}"/>
    <cellStyle name="Normal 16 2 7 2" xfId="21046" xr:uid="{C7EA5902-2CA7-487E-AD6E-9E7251A68417}"/>
    <cellStyle name="Normal 16 2 7 2 2" xfId="47035" xr:uid="{749849D7-8D5F-475E-97C8-7B021BDA978C}"/>
    <cellStyle name="Normal 16 2 7 3" xfId="12926" xr:uid="{02AF8BA9-29EB-42E8-B0E6-6367B8454F51}"/>
    <cellStyle name="Normal 16 2 7 3 2" xfId="38915" xr:uid="{C88BC42D-D13C-46C0-88AB-E3139A136C14}"/>
    <cellStyle name="Normal 16 2 7 4" xfId="30760" xr:uid="{8F52C13D-8B12-421D-8F8E-FD44CEA86AE7}"/>
    <cellStyle name="Normal 16 2 8" xfId="6170" xr:uid="{00000000-0005-0000-0000-00008B120000}"/>
    <cellStyle name="Normal 16 2 8 2" xfId="22521" xr:uid="{AA47456E-F3C3-4796-8D83-377DB43743C9}"/>
    <cellStyle name="Normal 16 2 8 2 2" xfId="48510" xr:uid="{6A404E50-CCA3-4167-B49C-7A584C2891CA}"/>
    <cellStyle name="Normal 16 2 8 3" xfId="14401" xr:uid="{0CC77159-89B0-493E-AD23-473993B8AE7C}"/>
    <cellStyle name="Normal 16 2 8 3 2" xfId="40390" xr:uid="{2C271FBA-B6CE-4150-9FDC-3A94B7502FB1}"/>
    <cellStyle name="Normal 16 2 8 4" xfId="32237" xr:uid="{92C1FBB6-3FA1-4A32-A766-B649F9CFBC09}"/>
    <cellStyle name="Normal 16 2 9" xfId="6843" xr:uid="{00000000-0005-0000-0000-00008C120000}"/>
    <cellStyle name="Normal 16 2 9 2" xfId="23174" xr:uid="{B883C377-9196-49F4-BBD9-7E0DDDC61A70}"/>
    <cellStyle name="Normal 16 2 9 2 2" xfId="49163" xr:uid="{B9131D33-23E4-4997-806A-CC5BECEC8BA2}"/>
    <cellStyle name="Normal 16 2 9 3" xfId="15054" xr:uid="{C9387079-1631-4273-BDE4-BE6E762861DB}"/>
    <cellStyle name="Normal 16 2 9 3 2" xfId="41043" xr:uid="{9BF24650-A6D4-4772-9394-D89A3F2C94F5}"/>
    <cellStyle name="Normal 16 2 9 4" xfId="32890" xr:uid="{B45D435E-3344-4765-875F-4387DD50E4D1}"/>
    <cellStyle name="Normal 16 3" xfId="247" xr:uid="{00000000-0005-0000-0000-0000F2000000}"/>
    <cellStyle name="Normal 16 3 10" xfId="8949" xr:uid="{00000000-0005-0000-0000-00008E120000}"/>
    <cellStyle name="Normal 16 3 10 2" xfId="25280" xr:uid="{C4D3AC9F-0150-495A-954E-F64194A764EB}"/>
    <cellStyle name="Normal 16 3 10 2 2" xfId="51269" xr:uid="{BAC32896-2642-495D-8CE6-92309415BEB3}"/>
    <cellStyle name="Normal 16 3 10 3" xfId="17160" xr:uid="{9497828E-4638-4320-A91F-3BA222F99F88}"/>
    <cellStyle name="Normal 16 3 10 3 2" xfId="43149" xr:uid="{4C6E9361-AF04-41B1-9A38-E719434E0EF5}"/>
    <cellStyle name="Normal 16 3 10 4" xfId="34996" xr:uid="{04DE3CBD-1D6B-4ECF-AB8B-1BBF05E5FAD4}"/>
    <cellStyle name="Normal 16 3 11" xfId="10205" xr:uid="{00000000-0005-0000-0000-00008F120000}"/>
    <cellStyle name="Normal 16 3 11 2" xfId="18328" xr:uid="{E933FCE8-F41D-4B5E-94F8-6FED9B6C376B}"/>
    <cellStyle name="Normal 16 3 11 2 2" xfId="44317" xr:uid="{54C57B3F-3C00-494C-AC40-AB4C03270C2A}"/>
    <cellStyle name="Normal 16 3 11 3" xfId="36194" xr:uid="{EFBDF8D7-D4A3-47D0-92B0-36DB5BA4E7D1}"/>
    <cellStyle name="Normal 16 3 12" xfId="2115" xr:uid="{00000000-0005-0000-0000-000090120000}"/>
    <cellStyle name="Normal 16 3 12 2" xfId="18979" xr:uid="{02B8EE87-E351-462A-A9E4-7C4A0BFC2365}"/>
    <cellStyle name="Normal 16 3 12 2 2" xfId="44968" xr:uid="{3087326E-30D5-4482-B67A-89A533B39F9C}"/>
    <cellStyle name="Normal 16 3 12 3" xfId="28609" xr:uid="{980CD375-0FDF-46B0-BA8E-030864F3FF16}"/>
    <cellStyle name="Normal 16 3 13" xfId="10859" xr:uid="{85397F3D-233D-4574-B706-1869FA638048}"/>
    <cellStyle name="Normal 16 3 13 2" xfId="36848" xr:uid="{C4617516-AC0E-4096-9D7F-BA60B534E29B}"/>
    <cellStyle name="Normal 16 3 14" xfId="26443" xr:uid="{9196AECB-36A0-4070-B52E-A498EE06BAD8}"/>
    <cellStyle name="Normal 16 3 14 2" xfId="52432" xr:uid="{730FB3C0-B366-47B2-B250-92BB558E632C}"/>
    <cellStyle name="Normal 16 3 15" xfId="1461" xr:uid="{00000000-0005-0000-0000-00008D120000}"/>
    <cellStyle name="Normal 16 3 15 2" xfId="53914" xr:uid="{DEEB85C5-2725-4E6E-AD52-758087C24516}"/>
    <cellStyle name="Normal 16 3 16" xfId="27952" xr:uid="{989BA4B9-8900-48E4-AE38-E1BE31D2BD09}"/>
    <cellStyle name="Normal 16 3 2" xfId="1090" xr:uid="{D660E234-CA16-4481-9444-FC5D27E7DCA9}"/>
    <cellStyle name="Normal 16 3 2 10" xfId="28248" xr:uid="{D93492A1-73AC-499B-82FA-AC5C34CF356C}"/>
    <cellStyle name="Normal 16 3 2 2" xfId="3613" xr:uid="{00000000-0005-0000-0000-000092120000}"/>
    <cellStyle name="Normal 16 3 2 2 2" xfId="5817" xr:uid="{00000000-0005-0000-0000-000093120000}"/>
    <cellStyle name="Normal 16 3 2 2 2 2" xfId="22206" xr:uid="{F08AF47E-4A08-4D6B-B64C-A6BA04E3A910}"/>
    <cellStyle name="Normal 16 3 2 2 2 2 2" xfId="48195" xr:uid="{F81611AA-103B-4194-B951-68E9C7DA6845}"/>
    <cellStyle name="Normal 16 3 2 2 2 3" xfId="14086" xr:uid="{3D11AC9A-44C7-459A-BB53-E63348A51DAA}"/>
    <cellStyle name="Normal 16 3 2 2 2 3 2" xfId="40075" xr:uid="{35DD1D77-77A3-473B-8394-0F9060EED675}"/>
    <cellStyle name="Normal 16 3 2 2 2 4" xfId="31922" xr:uid="{FBD1C481-89A5-4B29-BEB5-2268ABA21D35}"/>
    <cellStyle name="Normal 16 3 2 2 3" xfId="8649" xr:uid="{00000000-0005-0000-0000-000094120000}"/>
    <cellStyle name="Normal 16 3 2 2 3 2" xfId="24980" xr:uid="{53BCC2CE-4008-4D7A-B110-388CB8E9C5C9}"/>
    <cellStyle name="Normal 16 3 2 2 3 2 2" xfId="50969" xr:uid="{74CDB315-6049-400C-B465-DE6EF0B329D5}"/>
    <cellStyle name="Normal 16 3 2 2 3 3" xfId="16860" xr:uid="{F4351CFC-9B04-4435-8BA3-07035FC00280}"/>
    <cellStyle name="Normal 16 3 2 2 3 3 2" xfId="42849" xr:uid="{313E2BAC-100F-4789-B77A-69397FE8CBB6}"/>
    <cellStyle name="Normal 16 3 2 2 3 4" xfId="34696" xr:uid="{FFDA566B-FD0A-4CFD-9D31-E5EC16D54111}"/>
    <cellStyle name="Normal 16 3 2 2 4" xfId="20085" xr:uid="{4D90F769-E755-48A4-B71C-962979BCD1A5}"/>
    <cellStyle name="Normal 16 3 2 2 4 2" xfId="46074" xr:uid="{2BC6B8DD-B58B-408E-AB00-8FD185B0A9B2}"/>
    <cellStyle name="Normal 16 3 2 2 5" xfId="11965" xr:uid="{9653C6C3-8EBE-4549-98E4-E93BDE8D4AC9}"/>
    <cellStyle name="Normal 16 3 2 2 5 2" xfId="37954" xr:uid="{B3C67599-65D0-4DF5-8A08-137F902C55E6}"/>
    <cellStyle name="Normal 16 3 2 2 6" xfId="27550" xr:uid="{610160A4-ADA9-400B-A82A-C0CC2FB59EFD}"/>
    <cellStyle name="Normal 16 3 2 2 6 2" xfId="53539" xr:uid="{BFF08C87-42AD-4F85-BE9C-9A082F677926}"/>
    <cellStyle name="Normal 16 3 2 2 7" xfId="29796" xr:uid="{4A66BF84-B326-4440-B0CA-E4BEF524D51B}"/>
    <cellStyle name="Normal 16 3 2 3" xfId="4338" xr:uid="{00000000-0005-0000-0000-000095120000}"/>
    <cellStyle name="Normal 16 3 2 3 2" xfId="20747" xr:uid="{F737D7F5-D1D8-4533-96B5-12C914143D5B}"/>
    <cellStyle name="Normal 16 3 2 3 2 2" xfId="46736" xr:uid="{64B6399E-A471-471D-8C50-848389603E51}"/>
    <cellStyle name="Normal 16 3 2 3 3" xfId="12627" xr:uid="{CA37626C-D0EF-4787-B262-E3731804B028}"/>
    <cellStyle name="Normal 16 3 2 3 3 2" xfId="38616" xr:uid="{0AD8DB88-25FB-4C58-A2E3-13A27D2864B5}"/>
    <cellStyle name="Normal 16 3 2 3 4" xfId="30461" xr:uid="{71BE12B0-3E3B-40FC-ADE7-AD3747C52A06}"/>
    <cellStyle name="Normal 16 3 2 4" xfId="6534" xr:uid="{00000000-0005-0000-0000-000096120000}"/>
    <cellStyle name="Normal 16 3 2 4 2" xfId="22868" xr:uid="{AF1CEAA1-05DC-4406-B199-8CB463569CA7}"/>
    <cellStyle name="Normal 16 3 2 4 2 2" xfId="48857" xr:uid="{3F313830-CA7A-482B-A399-59373A490E70}"/>
    <cellStyle name="Normal 16 3 2 4 3" xfId="14748" xr:uid="{6CD01CCB-1E0D-4DD4-8EBB-2C6F78D4A3A5}"/>
    <cellStyle name="Normal 16 3 2 4 3 2" xfId="40737" xr:uid="{61F2EF12-75CF-4DEE-B86C-A96CCA796B77}"/>
    <cellStyle name="Normal 16 3 2 4 4" xfId="32584" xr:uid="{755FB037-EA19-43E6-AE8A-674B52E3176A}"/>
    <cellStyle name="Normal 16 3 2 5" xfId="7190" xr:uid="{00000000-0005-0000-0000-000097120000}"/>
    <cellStyle name="Normal 16 3 2 5 2" xfId="23521" xr:uid="{BCB16C7D-6499-4084-AF0D-7B37F3B9D016}"/>
    <cellStyle name="Normal 16 3 2 5 2 2" xfId="49510" xr:uid="{CBD85088-95E7-45D9-9399-D7B24B21B371}"/>
    <cellStyle name="Normal 16 3 2 5 3" xfId="15401" xr:uid="{ACED1803-9170-41E9-836E-78EABF512D3F}"/>
    <cellStyle name="Normal 16 3 2 5 3 2" xfId="41390" xr:uid="{F16E7818-B980-4A31-8694-6EEA7390CA9C}"/>
    <cellStyle name="Normal 16 3 2 5 4" xfId="33237" xr:uid="{1849E50F-7DBB-4193-A5AB-76F4ADC37B56}"/>
    <cellStyle name="Normal 16 3 2 6" xfId="9714" xr:uid="{00000000-0005-0000-0000-000098120000}"/>
    <cellStyle name="Normal 16 3 2 6 2" xfId="25995" xr:uid="{3EDCD9A0-468E-4567-B6DE-68E2520611CF}"/>
    <cellStyle name="Normal 16 3 2 6 2 2" xfId="51984" xr:uid="{814276BE-0219-4559-BF73-AA1BB781C570}"/>
    <cellStyle name="Normal 16 3 2 6 3" xfId="17875" xr:uid="{16D3528A-19A4-4388-B427-6F0058437215}"/>
    <cellStyle name="Normal 16 3 2 6 3 2" xfId="43864" xr:uid="{182F1A75-8CEB-4732-9C03-ACEFDDB4DD01}"/>
    <cellStyle name="Normal 16 3 2 6 4" xfId="35712" xr:uid="{4D46EAAD-5473-4C71-BEF6-05E9F8A174F3}"/>
    <cellStyle name="Normal 16 3 2 7" xfId="10498" xr:uid="{00000000-0005-0000-0000-000099120000}"/>
    <cellStyle name="Normal 16 3 2 7 2" xfId="18621" xr:uid="{47B97ACD-2635-4448-9CD8-F58FA6025335}"/>
    <cellStyle name="Normal 16 3 2 7 2 2" xfId="44610" xr:uid="{DD737E3C-C4BC-4AAE-B0C1-10ED64B7FCBE}"/>
    <cellStyle name="Normal 16 3 2 7 3" xfId="36487" xr:uid="{73F54B6D-606D-4C37-A3A8-6959FD34CE1F}"/>
    <cellStyle name="Normal 16 3 2 8" xfId="2626" xr:uid="{00000000-0005-0000-0000-00009A120000}"/>
    <cellStyle name="Normal 16 3 2 9" xfId="1754" xr:uid="{00000000-0005-0000-0000-000091120000}"/>
    <cellStyle name="Normal 16 3 2 9 2" xfId="54207" xr:uid="{B3E377D2-A6A1-4CBC-815D-87A5139BA7B7}"/>
    <cellStyle name="Normal 16 3 3" xfId="785" xr:uid="{333C3D57-CCFD-4757-8792-B8E27AD58686}"/>
    <cellStyle name="Normal 16 3 3 2" xfId="5125" xr:uid="{00000000-0005-0000-0000-00009C120000}"/>
    <cellStyle name="Normal 16 3 3 2 2" xfId="21521" xr:uid="{6DD508F5-006D-474B-9E13-3566C1B1B817}"/>
    <cellStyle name="Normal 16 3 3 2 2 2" xfId="47510" xr:uid="{0272813F-D6E1-4483-8FDA-C593457095DB}"/>
    <cellStyle name="Normal 16 3 3 2 3" xfId="13401" xr:uid="{9CB46141-D9DC-456B-9AA5-12EEFC6743EB}"/>
    <cellStyle name="Normal 16 3 3 2 3 2" xfId="39390" xr:uid="{FBDCDB3E-217E-4489-A4E4-B691551F3480}"/>
    <cellStyle name="Normal 16 3 3 2 4" xfId="31237" xr:uid="{9A607919-78BC-4A1E-9E1D-0396C8DB94B9}"/>
    <cellStyle name="Normal 16 3 3 3" xfId="7964" xr:uid="{00000000-0005-0000-0000-00009D120000}"/>
    <cellStyle name="Normal 16 3 3 3 2" xfId="24295" xr:uid="{A2DD40B8-7A89-4487-9E6E-872D95CE5024}"/>
    <cellStyle name="Normal 16 3 3 3 2 2" xfId="50284" xr:uid="{12C889CC-1BC0-4105-9D4F-22C35636F69D}"/>
    <cellStyle name="Normal 16 3 3 3 3" xfId="16175" xr:uid="{6A346FFD-5D7C-431B-93E0-FBEF3A3F494F}"/>
    <cellStyle name="Normal 16 3 3 3 3 2" xfId="42164" xr:uid="{F6F61950-5770-4C2B-A5D1-023FA63EDAA9}"/>
    <cellStyle name="Normal 16 3 3 3 4" xfId="34011" xr:uid="{290F3969-340F-46E9-9B19-D3A8C67359CD}"/>
    <cellStyle name="Normal 16 3 3 4" xfId="9415" xr:uid="{00000000-0005-0000-0000-00009E120000}"/>
    <cellStyle name="Normal 16 3 3 4 2" xfId="25700" xr:uid="{1505B69E-EC5E-4047-9C49-C8DF422F4F52}"/>
    <cellStyle name="Normal 16 3 3 4 2 2" xfId="51689" xr:uid="{18C41949-A56F-4FCE-A55B-8D72419813A2}"/>
    <cellStyle name="Normal 16 3 3 4 3" xfId="17580" xr:uid="{7325A39C-6B51-4580-926F-C446AADA593D}"/>
    <cellStyle name="Normal 16 3 3 4 3 2" xfId="43569" xr:uid="{6B392030-A56A-421B-9108-67D226B67DEB}"/>
    <cellStyle name="Normal 16 3 3 4 4" xfId="35417" xr:uid="{104AA590-4931-4199-BB7F-7E788C081FBA}"/>
    <cellStyle name="Normal 16 3 3 5" xfId="19400" xr:uid="{E2ED8E60-5A0F-4C10-9AFE-C9A5895E4FB6}"/>
    <cellStyle name="Normal 16 3 3 5 2" xfId="45389" xr:uid="{EF76B596-7156-4FCC-A58C-61334AB25D84}"/>
    <cellStyle name="Normal 16 3 3 6" xfId="11280" xr:uid="{1B9405BD-5D48-466E-9D13-374690D6108F}"/>
    <cellStyle name="Normal 16 3 3 6 2" xfId="37269" xr:uid="{E9BBB05B-BB29-461F-884B-1B5BA3D4C4EC}"/>
    <cellStyle name="Normal 16 3 3 7" xfId="26865" xr:uid="{E4E9924C-3ECD-423D-89B9-C307A0471EA0}"/>
    <cellStyle name="Normal 16 3 3 7 2" xfId="52854" xr:uid="{28A765DD-8CD2-4302-9F3D-43245E40C0C5}"/>
    <cellStyle name="Normal 16 3 3 8" xfId="2917" xr:uid="{00000000-0005-0000-0000-00009B120000}"/>
    <cellStyle name="Normal 16 3 3 9" xfId="29107" xr:uid="{30CC86C1-A53D-41C1-82F6-6E0653750204}"/>
    <cellStyle name="Normal 16 3 4" xfId="3315" xr:uid="{00000000-0005-0000-0000-00009F120000}"/>
    <cellStyle name="Normal 16 3 4 2" xfId="5520" xr:uid="{00000000-0005-0000-0000-0000A0120000}"/>
    <cellStyle name="Normal 16 3 4 2 2" xfId="21909" xr:uid="{F63B6A1D-6068-46D3-9D5C-DE1185D376A0}"/>
    <cellStyle name="Normal 16 3 4 2 2 2" xfId="47898" xr:uid="{948F8433-7D7C-49FC-A8EB-FF20C150FE86}"/>
    <cellStyle name="Normal 16 3 4 2 3" xfId="13789" xr:uid="{C1E19050-851F-42C5-B42B-3FD6E8596B67}"/>
    <cellStyle name="Normal 16 3 4 2 3 2" xfId="39778" xr:uid="{4A5F5BEA-78C0-401F-ABA1-16E3AACB4DFF}"/>
    <cellStyle name="Normal 16 3 4 2 4" xfId="31625" xr:uid="{EEEE06F4-E722-414D-8746-74E568F598DA}"/>
    <cellStyle name="Normal 16 3 4 3" xfId="8352" xr:uid="{00000000-0005-0000-0000-0000A1120000}"/>
    <cellStyle name="Normal 16 3 4 3 2" xfId="24683" xr:uid="{83F49D1E-C417-4E92-A4CB-3DF69D780B7E}"/>
    <cellStyle name="Normal 16 3 4 3 2 2" xfId="50672" xr:uid="{7DE8EB80-7254-4057-AAF3-C807DF02647E}"/>
    <cellStyle name="Normal 16 3 4 3 3" xfId="16563" xr:uid="{19426A8C-8594-4008-96D6-65E4593D3213}"/>
    <cellStyle name="Normal 16 3 4 3 3 2" xfId="42552" xr:uid="{FF669047-06A7-4DF5-9965-129C45F81756}"/>
    <cellStyle name="Normal 16 3 4 3 4" xfId="34399" xr:uid="{95F034CF-CAEC-43E6-AFC3-788568F89C68}"/>
    <cellStyle name="Normal 16 3 4 4" xfId="19788" xr:uid="{9641420A-2CFE-4660-91F9-07B6777D1C23}"/>
    <cellStyle name="Normal 16 3 4 4 2" xfId="45777" xr:uid="{417A18AC-264A-44B4-A90E-8CF058C77A39}"/>
    <cellStyle name="Normal 16 3 4 5" xfId="11668" xr:uid="{528858DD-B0F1-4623-A08B-F3E4F337E25F}"/>
    <cellStyle name="Normal 16 3 4 5 2" xfId="37657" xr:uid="{B571E558-4C15-4BFA-BF4C-31E12F9793FA}"/>
    <cellStyle name="Normal 16 3 4 6" xfId="27253" xr:uid="{380A3C6B-D499-4A24-86FF-8D374C2FAB47}"/>
    <cellStyle name="Normal 16 3 4 6 2" xfId="53242" xr:uid="{13B903C9-9FED-4FBA-AC6E-6B4708757640}"/>
    <cellStyle name="Normal 16 3 4 7" xfId="29498" xr:uid="{E37EF3B1-310F-4C3B-8379-285E50789ACC}"/>
    <cellStyle name="Normal 16 3 5" xfId="4033" xr:uid="{00000000-0005-0000-0000-0000A2120000}"/>
    <cellStyle name="Normal 16 3 5 2" xfId="20454" xr:uid="{8ADECBEA-BB37-463C-9461-23FA16E5A106}"/>
    <cellStyle name="Normal 16 3 5 2 2" xfId="46443" xr:uid="{6F3AB2CB-E2DA-4448-9231-6050883A7248}"/>
    <cellStyle name="Normal 16 3 5 3" xfId="12334" xr:uid="{B826FD76-C763-4958-85BE-A2E1B2DDA03F}"/>
    <cellStyle name="Normal 16 3 5 3 2" xfId="38323" xr:uid="{F6BF7D4E-1E7C-417B-BD11-59A4976840AF}"/>
    <cellStyle name="Normal 16 3 5 4" xfId="30168" xr:uid="{A1EAE0EE-B882-4EC5-867D-39FBB79E991C}"/>
    <cellStyle name="Normal 16 3 6" xfId="4694" xr:uid="{00000000-0005-0000-0000-0000A3120000}"/>
    <cellStyle name="Normal 16 3 6 2" xfId="21100" xr:uid="{2E1AD02B-88F7-4243-B6D3-26456930D131}"/>
    <cellStyle name="Normal 16 3 6 2 2" xfId="47089" xr:uid="{2ED22480-A236-4AC6-9144-7361E774B98B}"/>
    <cellStyle name="Normal 16 3 6 3" xfId="12980" xr:uid="{5B2F2357-B0EA-4B0A-81EC-73E4C0E82D79}"/>
    <cellStyle name="Normal 16 3 6 3 2" xfId="38969" xr:uid="{3BF35C65-1D51-4FA6-A3CF-CC5B11697400}"/>
    <cellStyle name="Normal 16 3 6 4" xfId="30814" xr:uid="{12A3C2FC-8933-46C1-A593-8E50C6DA4698}"/>
    <cellStyle name="Normal 16 3 7" xfId="6230" xr:uid="{00000000-0005-0000-0000-0000A4120000}"/>
    <cellStyle name="Normal 16 3 7 2" xfId="22575" xr:uid="{BF0A3398-34FE-4255-8362-D7B996BB9551}"/>
    <cellStyle name="Normal 16 3 7 2 2" xfId="48564" xr:uid="{877A0DEF-DA79-414E-B3F8-74FAA7B69569}"/>
    <cellStyle name="Normal 16 3 7 3" xfId="14455" xr:uid="{8EFE40E6-83FD-46A8-9D62-38723D365DCD}"/>
    <cellStyle name="Normal 16 3 7 3 2" xfId="40444" xr:uid="{85A7A185-BE2C-4422-A962-8F787008BB99}"/>
    <cellStyle name="Normal 16 3 7 4" xfId="32291" xr:uid="{86C7ACD7-2FF0-4346-915A-EE18828F5E31}"/>
    <cellStyle name="Normal 16 3 8" xfId="6897" xr:uid="{00000000-0005-0000-0000-0000A5120000}"/>
    <cellStyle name="Normal 16 3 8 2" xfId="23228" xr:uid="{F9E6EC0E-FF10-4391-BF65-2374FDA4D8A8}"/>
    <cellStyle name="Normal 16 3 8 2 2" xfId="49217" xr:uid="{3FF5DFDA-A13A-4E02-9507-CF4B903FCF7A}"/>
    <cellStyle name="Normal 16 3 8 3" xfId="15108" xr:uid="{3E077373-2297-4EA4-A97D-CC5E86936830}"/>
    <cellStyle name="Normal 16 3 8 3 2" xfId="41097" xr:uid="{4B8CB2B1-72C5-42F3-8F28-4C96E4414BE6}"/>
    <cellStyle name="Normal 16 3 8 4" xfId="32944" xr:uid="{77FAA923-1AD8-47F6-8997-0AC1076B5A9B}"/>
    <cellStyle name="Normal 16 3 9" xfId="7543" xr:uid="{00000000-0005-0000-0000-0000A6120000}"/>
    <cellStyle name="Normal 16 3 9 2" xfId="23874" xr:uid="{896373CC-3956-48A0-9329-53794BA25B5C}"/>
    <cellStyle name="Normal 16 3 9 2 2" xfId="49863" xr:uid="{A96E52E9-77C5-4799-8CB7-232DA11270B4}"/>
    <cellStyle name="Normal 16 3 9 3" xfId="15754" xr:uid="{FE768694-C871-46C3-A64D-25496B80CA70}"/>
    <cellStyle name="Normal 16 3 9 3 2" xfId="41743" xr:uid="{81EBA5E0-FB3F-4B76-8F51-7C83DA3D1AB1}"/>
    <cellStyle name="Normal 16 3 9 4" xfId="33590" xr:uid="{5728D0F4-40CA-49F1-85FD-407BA695FBB0}"/>
    <cellStyle name="Normal 16 4" xfId="248" xr:uid="{00000000-0005-0000-0000-0000F3000000}"/>
    <cellStyle name="Normal 16 4 10" xfId="10366" xr:uid="{00000000-0005-0000-0000-0000A8120000}"/>
    <cellStyle name="Normal 16 4 10 2" xfId="18489" xr:uid="{B70F64DB-2A91-4650-98BF-B901E30A2E7A}"/>
    <cellStyle name="Normal 16 4 10 2 2" xfId="44478" xr:uid="{C986A86B-570C-4E6C-B0ED-68D0656E0F46}"/>
    <cellStyle name="Normal 16 4 10 3" xfId="36355" xr:uid="{F12086C1-7C63-45EA-83B9-C0C72D44662F}"/>
    <cellStyle name="Normal 16 4 11" xfId="1972" xr:uid="{00000000-0005-0000-0000-0000A9120000}"/>
    <cellStyle name="Normal 16 4 11 2" xfId="18836" xr:uid="{0DA80703-B311-4B45-8B23-48F6A1BC2A4A}"/>
    <cellStyle name="Normal 16 4 11 2 2" xfId="44825" xr:uid="{F7154356-8010-4C88-995D-A7CB207F711D}"/>
    <cellStyle name="Normal 16 4 11 3" xfId="28466" xr:uid="{2553FCE9-BEF6-4180-B19D-D0CC5275F665}"/>
    <cellStyle name="Normal 16 4 12" xfId="10716" xr:uid="{698F7837-25DD-4787-BA44-4CBCF911C131}"/>
    <cellStyle name="Normal 16 4 12 2" xfId="36705" xr:uid="{59D5EA88-DAFC-41DC-A770-3071EFD4B9C4}"/>
    <cellStyle name="Normal 16 4 13" xfId="26300" xr:uid="{AA1ACBFA-B733-4A7F-B433-968BB04A1F8F}"/>
    <cellStyle name="Normal 16 4 13 2" xfId="52289" xr:uid="{F3E57C8E-7887-4FA3-A4B9-A26E3332FCD9}"/>
    <cellStyle name="Normal 16 4 14" xfId="1622" xr:uid="{00000000-0005-0000-0000-0000A7120000}"/>
    <cellStyle name="Normal 16 4 14 2" xfId="54075" xr:uid="{B528F409-FF38-4D67-AA67-B26A75ADA665}"/>
    <cellStyle name="Normal 16 4 15" xfId="28116" xr:uid="{11CC4BB3-74A1-4E22-882B-1EF6DF216502}"/>
    <cellStyle name="Normal 16 4 2" xfId="951" xr:uid="{D0EE5875-441E-426F-A6E4-029802A4B74B}"/>
    <cellStyle name="Normal 16 4 2 2" xfId="5126" xr:uid="{00000000-0005-0000-0000-0000AB120000}"/>
    <cellStyle name="Normal 16 4 2 2 2" xfId="21522" xr:uid="{A099E581-6869-47A5-BFA0-7697963FB399}"/>
    <cellStyle name="Normal 16 4 2 2 2 2" xfId="47511" xr:uid="{DD66AB53-2980-4DA2-B73B-0996D2599940}"/>
    <cellStyle name="Normal 16 4 2 2 3" xfId="13402" xr:uid="{6D35DE54-8982-4BD1-982D-997D8C194737}"/>
    <cellStyle name="Normal 16 4 2 2 3 2" xfId="39391" xr:uid="{09B9FDA2-714E-4C6B-8432-C9E51BB71A80}"/>
    <cellStyle name="Normal 16 4 2 2 4" xfId="31238" xr:uid="{EABCEBF5-F4B6-4791-9F93-D97AF080D6D8}"/>
    <cellStyle name="Normal 16 4 2 3" xfId="7965" xr:uid="{00000000-0005-0000-0000-0000AC120000}"/>
    <cellStyle name="Normal 16 4 2 3 2" xfId="24296" xr:uid="{AC49874F-D002-426B-99D3-5A3263C0038D}"/>
    <cellStyle name="Normal 16 4 2 3 2 2" xfId="50285" xr:uid="{AB0E9AD5-D00A-4335-81ED-4EDC99F93A0F}"/>
    <cellStyle name="Normal 16 4 2 3 3" xfId="16176" xr:uid="{0B048708-3592-45D3-8F7B-667345D851D5}"/>
    <cellStyle name="Normal 16 4 2 3 3 2" xfId="42165" xr:uid="{E2D1B9C2-4759-4F0D-BC05-B9A7F8E24C91}"/>
    <cellStyle name="Normal 16 4 2 3 4" xfId="34012" xr:uid="{8F1775E5-A944-4F2F-B254-DB5B544D52D5}"/>
    <cellStyle name="Normal 16 4 2 4" xfId="9579" xr:uid="{00000000-0005-0000-0000-0000AD120000}"/>
    <cellStyle name="Normal 16 4 2 4 2" xfId="25862" xr:uid="{4D7D6140-1F92-4763-AD58-04A5EC2F5BA6}"/>
    <cellStyle name="Normal 16 4 2 4 2 2" xfId="51851" xr:uid="{0BDF94AB-51B9-4AF3-9C8A-30A3AFD64CE5}"/>
    <cellStyle name="Normal 16 4 2 4 3" xfId="17742" xr:uid="{8065CBDD-0607-44D5-839B-3980FB46367D}"/>
    <cellStyle name="Normal 16 4 2 4 3 2" xfId="43731" xr:uid="{8E442942-DC83-44BE-914F-40CE196045F7}"/>
    <cellStyle name="Normal 16 4 2 4 4" xfId="35579" xr:uid="{9E27F2BF-6889-49F7-A7F9-CD4E89A5E9F5}"/>
    <cellStyle name="Normal 16 4 2 5" xfId="19401" xr:uid="{D3A76A8F-8DF8-4BEC-8F0A-C621EC6451B4}"/>
    <cellStyle name="Normal 16 4 2 5 2" xfId="45390" xr:uid="{96452FCC-9201-442F-A709-57D57E4F8D7D}"/>
    <cellStyle name="Normal 16 4 2 6" xfId="11281" xr:uid="{8EFD30FE-14C6-4D56-9DCB-6BE4EE91AE0B}"/>
    <cellStyle name="Normal 16 4 2 6 2" xfId="37270" xr:uid="{63263323-260A-41F9-B59C-49A4E62B3E91}"/>
    <cellStyle name="Normal 16 4 2 7" xfId="26866" xr:uid="{BFFD6306-46B5-4AE1-90B6-58CE51F41E42}"/>
    <cellStyle name="Normal 16 4 2 7 2" xfId="52855" xr:uid="{FBC46A94-41D7-4C7C-A327-B173F33177DE}"/>
    <cellStyle name="Normal 16 4 2 8" xfId="2918" xr:uid="{00000000-0005-0000-0000-0000AA120000}"/>
    <cellStyle name="Normal 16 4 2 9" xfId="29108" xr:uid="{CAE29637-9294-446C-B12E-D862B967C5AD}"/>
    <cellStyle name="Normal 16 4 3" xfId="3468" xr:uid="{00000000-0005-0000-0000-0000AE120000}"/>
    <cellStyle name="Normal 16 4 3 2" xfId="5672" xr:uid="{00000000-0005-0000-0000-0000AF120000}"/>
    <cellStyle name="Normal 16 4 3 2 2" xfId="22061" xr:uid="{B9CFEA67-D08C-4239-953A-CB7C2458FA79}"/>
    <cellStyle name="Normal 16 4 3 2 2 2" xfId="48050" xr:uid="{9CBD1D46-1EA3-4F58-B8E6-1E5AF971144E}"/>
    <cellStyle name="Normal 16 4 3 2 3" xfId="13941" xr:uid="{E2A12CE4-E329-4BB5-ABA2-7EF8F9F8588C}"/>
    <cellStyle name="Normal 16 4 3 2 3 2" xfId="39930" xr:uid="{48BCF45B-4F45-48E2-A941-61F73F8C806C}"/>
    <cellStyle name="Normal 16 4 3 2 4" xfId="31777" xr:uid="{BD6DFD00-A2EE-44D8-B867-1958F1C23C88}"/>
    <cellStyle name="Normal 16 4 3 3" xfId="8504" xr:uid="{00000000-0005-0000-0000-0000B0120000}"/>
    <cellStyle name="Normal 16 4 3 3 2" xfId="24835" xr:uid="{4712C4F4-ED38-4BB5-A8A7-492251450D27}"/>
    <cellStyle name="Normal 16 4 3 3 2 2" xfId="50824" xr:uid="{13361C58-B23F-4F2B-8B5B-A91F13D741AA}"/>
    <cellStyle name="Normal 16 4 3 3 3" xfId="16715" xr:uid="{BD51E812-9345-42F1-81ED-6E7DC7DD0048}"/>
    <cellStyle name="Normal 16 4 3 3 3 2" xfId="42704" xr:uid="{C4981D9A-08E9-4007-B5FB-864EE730F053}"/>
    <cellStyle name="Normal 16 4 3 3 4" xfId="34551" xr:uid="{5EA05246-9E19-4453-B1C4-81D92890D25C}"/>
    <cellStyle name="Normal 16 4 3 4" xfId="19940" xr:uid="{8F214F72-B09F-4F0A-A58F-E8D414A4CD7C}"/>
    <cellStyle name="Normal 16 4 3 4 2" xfId="45929" xr:uid="{9EB0C4C2-4298-42EA-A8A3-5A52470546D7}"/>
    <cellStyle name="Normal 16 4 3 5" xfId="11820" xr:uid="{96F2357E-8965-4805-921A-CD49243A4096}"/>
    <cellStyle name="Normal 16 4 3 5 2" xfId="37809" xr:uid="{0856AF40-A9CA-4B9C-A19A-16B49FD4DF54}"/>
    <cellStyle name="Normal 16 4 3 6" xfId="27405" xr:uid="{1BD737C4-4C53-40C5-B410-7840D5896421}"/>
    <cellStyle name="Normal 16 4 3 6 2" xfId="53394" xr:uid="{D6FF8377-8552-49BB-BD65-37B7FBA3DA67}"/>
    <cellStyle name="Normal 16 4 3 7" xfId="29651" xr:uid="{55EC92EE-48E1-4583-A451-0BFA7CFD675A}"/>
    <cellStyle name="Normal 16 4 4" xfId="4199" xr:uid="{00000000-0005-0000-0000-0000B1120000}"/>
    <cellStyle name="Normal 16 4 4 2" xfId="20615" xr:uid="{C6B2158B-4692-44F2-A602-13B54049F4E5}"/>
    <cellStyle name="Normal 16 4 4 2 2" xfId="46604" xr:uid="{8FB9C665-37BC-473E-B7A2-18B5A43CAA37}"/>
    <cellStyle name="Normal 16 4 4 3" xfId="12495" xr:uid="{98E3DF05-5767-41C7-A4E8-0F8B9187EE2E}"/>
    <cellStyle name="Normal 16 4 4 3 2" xfId="38484" xr:uid="{59641430-423E-4C83-9B60-4D455BB2F6B4}"/>
    <cellStyle name="Normal 16 4 4 4" xfId="30329" xr:uid="{5D897087-4356-4B34-BAB5-FA301EE5178B}"/>
    <cellStyle name="Normal 16 4 5" xfId="4551" xr:uid="{00000000-0005-0000-0000-0000B2120000}"/>
    <cellStyle name="Normal 16 4 5 2" xfId="20957" xr:uid="{B71FAE96-DC4F-47C1-92A8-D016218C6CFC}"/>
    <cellStyle name="Normal 16 4 5 2 2" xfId="46946" xr:uid="{A6055111-9EB9-4FDC-B18A-1A6BD699937A}"/>
    <cellStyle name="Normal 16 4 5 3" xfId="12837" xr:uid="{C1BA6CFA-6293-4103-8DA4-2A75CF6BF641}"/>
    <cellStyle name="Normal 16 4 5 3 2" xfId="38826" xr:uid="{B4B0B045-CD57-42F8-A00F-F5C99F2ABB1E}"/>
    <cellStyle name="Normal 16 4 5 4" xfId="30671" xr:uid="{B2AE022C-10D4-4EAD-8C2D-9950E14617E8}"/>
    <cellStyle name="Normal 16 4 6" xfId="6395" xr:uid="{00000000-0005-0000-0000-0000B3120000}"/>
    <cellStyle name="Normal 16 4 6 2" xfId="22736" xr:uid="{89CC2688-57C7-44C4-9DC2-C1D87FC1EC9D}"/>
    <cellStyle name="Normal 16 4 6 2 2" xfId="48725" xr:uid="{5DA994C5-567C-4245-8D03-7D2305467D4E}"/>
    <cellStyle name="Normal 16 4 6 3" xfId="14616" xr:uid="{F846C243-0E27-4C73-8D02-F77FE39DB376}"/>
    <cellStyle name="Normal 16 4 6 3 2" xfId="40605" xr:uid="{328F5C95-83FD-46DE-8BD1-42AF50DA45EE}"/>
    <cellStyle name="Normal 16 4 6 4" xfId="32452" xr:uid="{C5CDACA8-6031-4B2F-BC49-BB460C2EBD71}"/>
    <cellStyle name="Normal 16 4 7" xfId="7058" xr:uid="{00000000-0005-0000-0000-0000B4120000}"/>
    <cellStyle name="Normal 16 4 7 2" xfId="23389" xr:uid="{D2D94524-A3A7-4A7B-AA2F-9408E2A10B1D}"/>
    <cellStyle name="Normal 16 4 7 2 2" xfId="49378" xr:uid="{BCE66284-987A-4612-96F1-8D843C6FAD35}"/>
    <cellStyle name="Normal 16 4 7 3" xfId="15269" xr:uid="{B8560969-7353-49CF-BEC4-4121C4F4228E}"/>
    <cellStyle name="Normal 16 4 7 3 2" xfId="41258" xr:uid="{8E79D804-9C7D-404F-A71B-3EBCE2BDB960}"/>
    <cellStyle name="Normal 16 4 7 4" xfId="33105" xr:uid="{C36DC7CC-F5A3-46F1-83DE-A1C51F7869BC}"/>
    <cellStyle name="Normal 16 4 8" xfId="7400" xr:uid="{00000000-0005-0000-0000-0000B5120000}"/>
    <cellStyle name="Normal 16 4 8 2" xfId="23731" xr:uid="{C6F76A4F-E47D-43C6-A209-25D360F08A5C}"/>
    <cellStyle name="Normal 16 4 8 2 2" xfId="49720" xr:uid="{497E5F13-C9EF-4161-8FED-2E1E3A39D1E0}"/>
    <cellStyle name="Normal 16 4 8 3" xfId="15611" xr:uid="{E44A89DA-09E8-4D88-B4AD-07423EFED4B1}"/>
    <cellStyle name="Normal 16 4 8 3 2" xfId="41600" xr:uid="{0E960511-529E-47C2-A0E0-686F4CE9B71F}"/>
    <cellStyle name="Normal 16 4 8 4" xfId="33447" xr:uid="{663D5DEF-24C4-4DD9-82C6-278AD4434244}"/>
    <cellStyle name="Normal 16 4 9" xfId="8950" xr:uid="{00000000-0005-0000-0000-0000B6120000}"/>
    <cellStyle name="Normal 16 4 9 2" xfId="25281" xr:uid="{9A76840F-188C-492E-860E-D8FEA9839007}"/>
    <cellStyle name="Normal 16 4 9 2 2" xfId="51270" xr:uid="{38E73465-7C0A-4A12-A920-6A5B00870BF0}"/>
    <cellStyle name="Normal 16 4 9 3" xfId="17161" xr:uid="{528B3933-FBE0-40EA-BBD1-E3DFA43B1ABE}"/>
    <cellStyle name="Normal 16 4 9 3 2" xfId="43150" xr:uid="{4DDE58E1-0836-463C-9B7B-8A319DA2AD1C}"/>
    <cellStyle name="Normal 16 4 9 4" xfId="34997" xr:uid="{ACE8D74F-3A95-4999-B021-253C88921928}"/>
    <cellStyle name="Normal 16 5" xfId="609" xr:uid="{36AC5BC2-9B55-4AA4-85A4-030A599DEF85}"/>
    <cellStyle name="Normal 16 5 2" xfId="3858" xr:uid="{00000000-0005-0000-0000-0000B8120000}"/>
    <cellStyle name="Normal 16 5 2 2" xfId="20311" xr:uid="{29334048-37D9-4478-A41F-A5B8FB7730E8}"/>
    <cellStyle name="Normal 16 5 2 2 2" xfId="46300" xr:uid="{8F3CCDC3-9480-476B-B38A-83606EF3496A}"/>
    <cellStyle name="Normal 16 5 2 3" xfId="12191" xr:uid="{4FC8FEAC-0884-44BB-95E2-FA851F738F83}"/>
    <cellStyle name="Normal 16 5 2 3 2" xfId="38180" xr:uid="{DED170E5-C809-4925-809A-0FA335BE177C}"/>
    <cellStyle name="Normal 16 5 2 4" xfId="30025" xr:uid="{4AE589A1-0B32-4F54-9E58-17363EEA4B41}"/>
    <cellStyle name="Normal 16 5 3" xfId="6057" xr:uid="{00000000-0005-0000-0000-0000B9120000}"/>
    <cellStyle name="Normal 16 5 3 2" xfId="22432" xr:uid="{69B2AF30-C472-40C7-8625-541B53D34808}"/>
    <cellStyle name="Normal 16 5 3 2 2" xfId="48421" xr:uid="{FEF987F3-CE98-40BA-8085-625A2EE447FC}"/>
    <cellStyle name="Normal 16 5 3 3" xfId="14312" xr:uid="{CA512EDF-4C15-4447-836F-FFAD9979FF11}"/>
    <cellStyle name="Normal 16 5 3 3 2" xfId="40301" xr:uid="{126D65F9-B14F-4C6C-93A8-E5EE5C3A296F}"/>
    <cellStyle name="Normal 16 5 3 4" xfId="32148" xr:uid="{D759EEE8-9057-4924-BA87-0B8478CB22AD}"/>
    <cellStyle name="Normal 16 5 4" xfId="6754" xr:uid="{00000000-0005-0000-0000-0000BA120000}"/>
    <cellStyle name="Normal 16 5 4 2" xfId="23085" xr:uid="{37BF5889-036A-4D1C-B7C4-43D13ED9FCA6}"/>
    <cellStyle name="Normal 16 5 4 2 2" xfId="49074" xr:uid="{895F1AD1-22B2-461F-8BE7-40453E7D5DCA}"/>
    <cellStyle name="Normal 16 5 4 3" xfId="14965" xr:uid="{49128D01-3393-44B4-AE26-4DC647080BCD}"/>
    <cellStyle name="Normal 16 5 4 3 2" xfId="40954" xr:uid="{0DDEC36D-3B40-4050-A6F1-9F2B3E66F97E}"/>
    <cellStyle name="Normal 16 5 4 4" xfId="32801" xr:uid="{8F66DF0D-BD32-4332-B256-CBCC93FF9C9D}"/>
    <cellStyle name="Normal 16 5 5" xfId="9265" xr:uid="{00000000-0005-0000-0000-0000BB120000}"/>
    <cellStyle name="Normal 16 5 5 2" xfId="25556" xr:uid="{0614CAE1-E1C0-4D94-9561-1BC1374D6D11}"/>
    <cellStyle name="Normal 16 5 5 2 2" xfId="51545" xr:uid="{DBD1CF23-E6D5-40F7-84F7-BDCC506E0D08}"/>
    <cellStyle name="Normal 16 5 5 3" xfId="17436" xr:uid="{99A1EA82-D3FA-4B63-A0E8-B1B2789A409C}"/>
    <cellStyle name="Normal 16 5 5 3 2" xfId="43425" xr:uid="{8C556404-2E1C-435E-BB7A-838E930B28BB}"/>
    <cellStyle name="Normal 16 5 5 4" xfId="35273" xr:uid="{12F89A2E-6EB3-4F93-862E-6A83B55BA309}"/>
    <cellStyle name="Normal 16 5 6" xfId="10062" xr:uid="{00000000-0005-0000-0000-0000BC120000}"/>
    <cellStyle name="Normal 16 5 6 2" xfId="18185" xr:uid="{13436530-3F34-4CC3-B46A-E044535D826D}"/>
    <cellStyle name="Normal 16 5 6 2 2" xfId="44174" xr:uid="{0E63AE7E-4AB6-4B98-9EB9-15D2B16841F8}"/>
    <cellStyle name="Normal 16 5 6 3" xfId="36051" xr:uid="{4D537A6E-B27A-434B-A1F7-1BE12B6780FF}"/>
    <cellStyle name="Normal 16 5 7" xfId="2357" xr:uid="{00000000-0005-0000-0000-0000BD120000}"/>
    <cellStyle name="Normal 16 5 8" xfId="1318" xr:uid="{00000000-0005-0000-0000-0000B7120000}"/>
    <cellStyle name="Normal 16 5 8 2" xfId="53771" xr:uid="{DCF7BBB1-60E7-4C96-9121-288A57C4A02B}"/>
    <cellStyle name="Normal 16 5 9" xfId="27795" xr:uid="{8B72DC6F-3109-4422-83E6-F424C3B0E01F}"/>
    <cellStyle name="Normal 16 6" xfId="535" xr:uid="{00000000-0005-0000-0000-00003F000000}"/>
    <cellStyle name="Normal 16 6 2" xfId="5122" xr:uid="{00000000-0005-0000-0000-0000BF120000}"/>
    <cellStyle name="Normal 16 6 2 2" xfId="21518" xr:uid="{651BC333-EFBD-42DA-970E-6BAD522CF96E}"/>
    <cellStyle name="Normal 16 6 2 2 2" xfId="47507" xr:uid="{60B3ABBC-0903-43B6-9036-339E5DEB9850}"/>
    <cellStyle name="Normal 16 6 2 3" xfId="13398" xr:uid="{D171557B-90EA-4DFD-BF73-71C063C2A507}"/>
    <cellStyle name="Normal 16 6 2 3 2" xfId="39387" xr:uid="{8E484481-6844-415E-97D2-5479121FC0E3}"/>
    <cellStyle name="Normal 16 6 2 4" xfId="31234" xr:uid="{BD4FA457-2444-4036-B07B-AC7A13ED122E}"/>
    <cellStyle name="Normal 16 6 3" xfId="7961" xr:uid="{00000000-0005-0000-0000-0000C0120000}"/>
    <cellStyle name="Normal 16 6 3 2" xfId="24292" xr:uid="{39D8833E-2087-4826-84E6-BD9536666802}"/>
    <cellStyle name="Normal 16 6 3 2 2" xfId="50281" xr:uid="{84A16E1C-967C-4350-B397-4D7758176B19}"/>
    <cellStyle name="Normal 16 6 3 3" xfId="16172" xr:uid="{EE2E20A8-75D3-49AD-ABFD-F9E388FF1BAC}"/>
    <cellStyle name="Normal 16 6 3 3 2" xfId="42161" xr:uid="{ADA6A280-9A3E-4AB3-AF53-61ABECAA19E4}"/>
    <cellStyle name="Normal 16 6 3 4" xfId="34008" xr:uid="{F2EF762D-A253-4027-9771-23C22B1A4AA5}"/>
    <cellStyle name="Normal 16 6 4" xfId="9203" xr:uid="{00000000-0005-0000-0000-0000C1120000}"/>
    <cellStyle name="Normal 16 6 4 2" xfId="25503" xr:uid="{48380852-C7A5-49B5-9351-2EABA39DD5A6}"/>
    <cellStyle name="Normal 16 6 4 2 2" xfId="51492" xr:uid="{C6CAB202-49B7-4680-A665-8CCB17F5C529}"/>
    <cellStyle name="Normal 16 6 4 3" xfId="17383" xr:uid="{1037C438-1FC6-430C-9EFF-25D91EEB086B}"/>
    <cellStyle name="Normal 16 6 4 3 2" xfId="43372" xr:uid="{55785DAC-0B9B-4261-9FE5-80FF2A86991E}"/>
    <cellStyle name="Normal 16 6 4 4" xfId="35220" xr:uid="{2B46329B-9374-4600-8AE3-C07CE319C4C9}"/>
    <cellStyle name="Normal 16 6 5" xfId="19397" xr:uid="{7DCEABD9-E0EA-42D7-B167-CDD845A8BED1}"/>
    <cellStyle name="Normal 16 6 5 2" xfId="45386" xr:uid="{8716E310-848E-411A-AC37-C240EFEC9ACB}"/>
    <cellStyle name="Normal 16 6 6" xfId="11277" xr:uid="{90A3313C-1969-448E-A1A5-ABAEB7333692}"/>
    <cellStyle name="Normal 16 6 6 2" xfId="37266" xr:uid="{46A6CC50-91F7-4707-8AB7-5265D1160722}"/>
    <cellStyle name="Normal 16 6 7" xfId="26862" xr:uid="{AE77A68A-B5F6-4952-B364-82D6E593DBBF}"/>
    <cellStyle name="Normal 16 6 7 2" xfId="52851" xr:uid="{3DB46C15-837C-4040-ACE5-B4CC846AAC12}"/>
    <cellStyle name="Normal 16 6 8" xfId="2914" xr:uid="{00000000-0005-0000-0000-0000BE120000}"/>
    <cellStyle name="Normal 16 6 9" xfId="29104" xr:uid="{10B9184C-0BEE-4126-BFE1-683349B6FD82}"/>
    <cellStyle name="Normal 16 7" xfId="3171" xr:uid="{00000000-0005-0000-0000-0000C2120000}"/>
    <cellStyle name="Normal 16 7 2" xfId="5377" xr:uid="{00000000-0005-0000-0000-0000C3120000}"/>
    <cellStyle name="Normal 16 7 2 2" xfId="21766" xr:uid="{31F608FD-E078-4E80-B902-929546714A26}"/>
    <cellStyle name="Normal 16 7 2 2 2" xfId="47755" xr:uid="{471947C9-82D6-4BE8-8148-457A2B5EC923}"/>
    <cellStyle name="Normal 16 7 2 3" xfId="13646" xr:uid="{DCD1246E-6D79-4ADF-A668-CCE8201E6345}"/>
    <cellStyle name="Normal 16 7 2 3 2" xfId="39635" xr:uid="{D25CE62B-B596-4AAD-9885-58E028EFDA18}"/>
    <cellStyle name="Normal 16 7 2 4" xfId="31482" xr:uid="{D9BEB59B-17E5-4DBB-B325-DD609BCCFD63}"/>
    <cellStyle name="Normal 16 7 3" xfId="8209" xr:uid="{00000000-0005-0000-0000-0000C4120000}"/>
    <cellStyle name="Normal 16 7 3 2" xfId="24540" xr:uid="{E2A73BB2-BEBC-4194-B4BD-052364AD62ED}"/>
    <cellStyle name="Normal 16 7 3 2 2" xfId="50529" xr:uid="{9FDBB6C9-A57D-4736-829D-F2E9AE4F5CA7}"/>
    <cellStyle name="Normal 16 7 3 3" xfId="16420" xr:uid="{E12FD26D-8C42-4814-BCA1-037DF4870E2E}"/>
    <cellStyle name="Normal 16 7 3 3 2" xfId="42409" xr:uid="{EB97C7B7-B7AF-413B-A5AD-14928C1098ED}"/>
    <cellStyle name="Normal 16 7 3 4" xfId="34256" xr:uid="{6284AF71-821F-4031-A646-FC8C47723456}"/>
    <cellStyle name="Normal 16 7 4" xfId="19645" xr:uid="{1B46B151-ED68-482B-AA09-00C61CDE2F20}"/>
    <cellStyle name="Normal 16 7 4 2" xfId="45634" xr:uid="{4669E7F7-A744-4A9E-BC87-3905D8CCF897}"/>
    <cellStyle name="Normal 16 7 5" xfId="11525" xr:uid="{2EE5451E-9740-499F-88AF-F12F4296C06F}"/>
    <cellStyle name="Normal 16 7 5 2" xfId="37514" xr:uid="{6189FF84-7FD0-4D72-BBF1-1106EC4493D1}"/>
    <cellStyle name="Normal 16 7 6" xfId="27110" xr:uid="{BEDBE884-F879-4FF3-89E9-10BE1C3DCB23}"/>
    <cellStyle name="Normal 16 7 6 2" xfId="53099" xr:uid="{95906106-9824-431D-A859-D3F80594C3F6}"/>
    <cellStyle name="Normal 16 7 7" xfId="29355" xr:uid="{302DAA98-E62D-474D-825F-6D1406D929CD}"/>
    <cellStyle name="Normal 16 8" xfId="3792" xr:uid="{00000000-0005-0000-0000-0000C5120000}"/>
    <cellStyle name="Normal 16 8 2" xfId="20258" xr:uid="{E80AA827-DD23-46F7-A98A-40365DE47EB9}"/>
    <cellStyle name="Normal 16 8 2 2" xfId="46247" xr:uid="{CC8FEB37-BF55-46BF-AE15-50026458490F}"/>
    <cellStyle name="Normal 16 8 3" xfId="12138" xr:uid="{88E1F560-3296-4BCF-AB42-B1C4821D00FA}"/>
    <cellStyle name="Normal 16 8 3 2" xfId="38127" xr:uid="{F70A4893-4E8D-42CC-BB54-342CFAB0EF47}"/>
    <cellStyle name="Normal 16 8 4" xfId="29972" xr:uid="{25513CDC-EDD0-4BA7-9E31-CE2F9A3914AE}"/>
    <cellStyle name="Normal 16 9" xfId="4505" xr:uid="{00000000-0005-0000-0000-0000C6120000}"/>
    <cellStyle name="Normal 16 9 2" xfId="20911" xr:uid="{FC321F29-DCD0-42B2-A5BE-6FFE9B96B7B7}"/>
    <cellStyle name="Normal 16 9 2 2" xfId="46900" xr:uid="{9C3ACA4F-CF87-468E-A59E-9C172D5A74CB}"/>
    <cellStyle name="Normal 16 9 3" xfId="12791" xr:uid="{DFCE8E4D-5D74-4621-AFB7-3A2CFA4E7F07}"/>
    <cellStyle name="Normal 16 9 3 2" xfId="38780" xr:uid="{00FB238E-242E-4461-B657-AD42F87E0AFF}"/>
    <cellStyle name="Normal 16 9 4" xfId="30625" xr:uid="{16797BCA-0DC8-4C78-BEB4-99F72BFF128A}"/>
    <cellStyle name="Normal 17" xfId="249" xr:uid="{00000000-0005-0000-0000-0000F4000000}"/>
    <cellStyle name="Normal 17 10" xfId="7316" xr:uid="{00000000-0005-0000-0000-0000C8120000}"/>
    <cellStyle name="Normal 17 10 2" xfId="23647" xr:uid="{3578645B-A004-4C56-A014-A3864E6F037B}"/>
    <cellStyle name="Normal 17 10 2 2" xfId="49636" xr:uid="{F44F02F7-CFB7-4F24-9BA4-A36B9EF6ACE6}"/>
    <cellStyle name="Normal 17 10 3" xfId="15527" xr:uid="{C21EB575-EC5D-4B74-96F9-13F318F43A12}"/>
    <cellStyle name="Normal 17 10 3 2" xfId="41516" xr:uid="{5AE533C9-BF71-4C65-80A5-B7ABC554396C}"/>
    <cellStyle name="Normal 17 10 4" xfId="33363" xr:uid="{34DB7FD1-4478-4A32-9FB9-C49BACE050E1}"/>
    <cellStyle name="Normal 17 11" xfId="8951" xr:uid="{00000000-0005-0000-0000-0000C9120000}"/>
    <cellStyle name="Normal 17 11 2" xfId="25282" xr:uid="{9109D725-1F1B-4A2F-ADDD-E186EE05A1E9}"/>
    <cellStyle name="Normal 17 11 2 2" xfId="51271" xr:uid="{F13CD80A-B96F-4518-A166-55DDAE4345DA}"/>
    <cellStyle name="Normal 17 11 3" xfId="17162" xr:uid="{41BD7183-B087-4619-8918-9CF6305494F3}"/>
    <cellStyle name="Normal 17 11 3 2" xfId="43151" xr:uid="{41F28A68-8392-4911-B2BE-ECE678E4A349}"/>
    <cellStyle name="Normal 17 11 4" xfId="34998" xr:uid="{65F750F1-1A82-4F55-A228-806322B4862E}"/>
    <cellStyle name="Normal 17 12" xfId="9971" xr:uid="{00000000-0005-0000-0000-0000CA120000}"/>
    <cellStyle name="Normal 17 12 2" xfId="18094" xr:uid="{A2A5DC16-3EA2-44D5-B768-32BEFD6EF977}"/>
    <cellStyle name="Normal 17 12 2 2" xfId="44083" xr:uid="{65BDC960-FA6F-4870-8D95-8DBEC8A013BC}"/>
    <cellStyle name="Normal 17 12 3" xfId="35960" xr:uid="{24B8E66F-4130-4674-A8F5-AB0C4EE54B64}"/>
    <cellStyle name="Normal 17 13" xfId="1888" xr:uid="{00000000-0005-0000-0000-0000CB120000}"/>
    <cellStyle name="Normal 17 13 2" xfId="18752" xr:uid="{362A924E-01D6-40A4-8591-8FABA5F09B56}"/>
    <cellStyle name="Normal 17 13 2 2" xfId="44741" xr:uid="{7C9BE571-A8B2-4AD9-BA11-28BDF7D30D7A}"/>
    <cellStyle name="Normal 17 13 3" xfId="28382" xr:uid="{B0EE970C-C216-4C01-A86F-2958BC25B4EF}"/>
    <cellStyle name="Normal 17 14" xfId="10632" xr:uid="{F01796C9-A410-4CA8-8E0C-BBFF61088C34}"/>
    <cellStyle name="Normal 17 14 2" xfId="36621" xr:uid="{C71F792D-9CB9-4C16-B5AC-0E09C4633077}"/>
    <cellStyle name="Normal 17 15" xfId="26216" xr:uid="{25AF489A-8885-43B6-A5E5-19EB924B2494}"/>
    <cellStyle name="Normal 17 15 2" xfId="52205" xr:uid="{4939504E-6C76-4657-A1E6-1CCF0A0253F3}"/>
    <cellStyle name="Normal 17 16" xfId="1227" xr:uid="{00000000-0005-0000-0000-0000C7120000}"/>
    <cellStyle name="Normal 17 16 2" xfId="53680" xr:uid="{5FFD0C85-E2C9-4F0C-BB66-8933D89B3724}"/>
    <cellStyle name="Normal 17 17" xfId="27692" xr:uid="{8697FA4D-3759-4D29-AE47-BB1CAFE4FF2B}"/>
    <cellStyle name="Normal 17 2" xfId="250" xr:uid="{00000000-0005-0000-0000-0000F5000000}"/>
    <cellStyle name="Normal 17 2 10" xfId="7451" xr:uid="{00000000-0005-0000-0000-0000CD120000}"/>
    <cellStyle name="Normal 17 2 10 2" xfId="23782" xr:uid="{49545975-1F73-4462-A54E-5CA8FBB8928E}"/>
    <cellStyle name="Normal 17 2 10 2 2" xfId="49771" xr:uid="{1D044F05-C075-43A3-B4EC-B7D991A4B367}"/>
    <cellStyle name="Normal 17 2 10 3" xfId="15662" xr:uid="{2C0BA2F0-AB0E-41BB-8B53-2FE826E7827E}"/>
    <cellStyle name="Normal 17 2 10 3 2" xfId="41651" xr:uid="{535B65F9-B22A-444F-8151-FF12E6293759}"/>
    <cellStyle name="Normal 17 2 10 4" xfId="33498" xr:uid="{883C579C-326F-4FFE-9403-5F2D4433D88B}"/>
    <cellStyle name="Normal 17 2 11" xfId="8952" xr:uid="{00000000-0005-0000-0000-0000CE120000}"/>
    <cellStyle name="Normal 17 2 11 2" xfId="25283" xr:uid="{034F9AA9-6FA2-4D9C-BA69-A5CD4D80198E}"/>
    <cellStyle name="Normal 17 2 11 2 2" xfId="51272" xr:uid="{46AC2F80-8810-434D-B170-4E5078B61D92}"/>
    <cellStyle name="Normal 17 2 11 3" xfId="17163" xr:uid="{6D20CCC7-7D73-4216-AFA1-7E5AA4B4EBB0}"/>
    <cellStyle name="Normal 17 2 11 3 2" xfId="43152" xr:uid="{CE907479-8681-4AC0-B463-A3AB61B4F3C4}"/>
    <cellStyle name="Normal 17 2 11 4" xfId="34999" xr:uid="{4A22E03C-E51C-4781-AB8E-D3E7304487A2}"/>
    <cellStyle name="Normal 17 2 12" xfId="10113" xr:uid="{00000000-0005-0000-0000-0000CF120000}"/>
    <cellStyle name="Normal 17 2 12 2" xfId="18236" xr:uid="{EB15DBB8-8784-4F90-ABDE-C67C06A48A1E}"/>
    <cellStyle name="Normal 17 2 12 2 2" xfId="44225" xr:uid="{ADA28615-4F14-4058-88F2-87114A63B7A5}"/>
    <cellStyle name="Normal 17 2 12 3" xfId="36102" xr:uid="{1AF17D76-FE9A-477E-A2C8-80A35A5C00E7}"/>
    <cellStyle name="Normal 17 2 13" xfId="2023" xr:uid="{00000000-0005-0000-0000-0000D0120000}"/>
    <cellStyle name="Normal 17 2 13 2" xfId="18887" xr:uid="{3B11422F-E0CF-49F5-9D92-D8A87D162EFF}"/>
    <cellStyle name="Normal 17 2 13 2 2" xfId="44876" xr:uid="{128154DD-DACF-40AF-A0DA-07FBAC4F172E}"/>
    <cellStyle name="Normal 17 2 13 3" xfId="28517" xr:uid="{ECB3F74A-B63F-45F8-882A-265D8C6D4AAF}"/>
    <cellStyle name="Normal 17 2 14" xfId="10767" xr:uid="{4BDEF7A2-E00B-48FF-B14B-7BF9196B742E}"/>
    <cellStyle name="Normal 17 2 14 2" xfId="36756" xr:uid="{1057FE2E-9425-4553-AD41-933A29F377DC}"/>
    <cellStyle name="Normal 17 2 15" xfId="26351" xr:uid="{1B0B2CDB-4F9F-4F71-99B5-6C880B1F394B}"/>
    <cellStyle name="Normal 17 2 15 2" xfId="52340" xr:uid="{E148117A-719A-4C39-9B63-06CE236671E1}"/>
    <cellStyle name="Normal 17 2 16" xfId="1369" xr:uid="{00000000-0005-0000-0000-0000CC120000}"/>
    <cellStyle name="Normal 17 2 16 2" xfId="53822" xr:uid="{3217FD2F-47B7-4C83-8081-9DCCFA57D28B}"/>
    <cellStyle name="Normal 17 2 17" xfId="27852" xr:uid="{5CDFC7E0-6924-41C7-8F29-D8789D65CB66}"/>
    <cellStyle name="Normal 17 2 2" xfId="251" xr:uid="{00000000-0005-0000-0000-0000F6000000}"/>
    <cellStyle name="Normal 17 2 2 10" xfId="10256" xr:uid="{00000000-0005-0000-0000-0000D2120000}"/>
    <cellStyle name="Normal 17 2 2 10 2" xfId="18379" xr:uid="{315F5EEF-A8BD-4709-85ED-DBEFB62C4950}"/>
    <cellStyle name="Normal 17 2 2 10 2 2" xfId="44368" xr:uid="{73DA34B8-7B7A-419E-B233-A04350D4DBD3}"/>
    <cellStyle name="Normal 17 2 2 10 3" xfId="36245" xr:uid="{38DBEF52-5ABF-4457-A393-A8CA5D491A8E}"/>
    <cellStyle name="Normal 17 2 2 11" xfId="2166" xr:uid="{00000000-0005-0000-0000-0000D3120000}"/>
    <cellStyle name="Normal 17 2 2 11 2" xfId="19030" xr:uid="{F27C7945-834F-46D4-9A50-C8E423C27A38}"/>
    <cellStyle name="Normal 17 2 2 11 2 2" xfId="45019" xr:uid="{BB458815-7D21-4D6B-922A-068AF3846FDC}"/>
    <cellStyle name="Normal 17 2 2 11 3" xfId="28660" xr:uid="{F0F9652C-F5EF-4B00-99AB-637084E8E446}"/>
    <cellStyle name="Normal 17 2 2 12" xfId="10910" xr:uid="{0196115A-121B-4C1E-831D-6A5C4B68A74D}"/>
    <cellStyle name="Normal 17 2 2 12 2" xfId="36899" xr:uid="{19E2896D-CB79-4BD7-B111-D28C8A3F2FB7}"/>
    <cellStyle name="Normal 17 2 2 13" xfId="26494" xr:uid="{C83FE814-4EFD-475B-9A68-41B73AB13495}"/>
    <cellStyle name="Normal 17 2 2 13 2" xfId="52483" xr:uid="{E216C99C-802B-466C-9398-B24EEE68BCEB}"/>
    <cellStyle name="Normal 17 2 2 14" xfId="1512" xr:uid="{00000000-0005-0000-0000-0000D1120000}"/>
    <cellStyle name="Normal 17 2 2 14 2" xfId="53965" xr:uid="{FDC45D0F-5421-486A-96A4-16CB9CEC316B}"/>
    <cellStyle name="Normal 17 2 2 15" xfId="28003" xr:uid="{79DC49AB-CA84-4CF8-AC36-B04B2B8EB3E0}"/>
    <cellStyle name="Normal 17 2 2 2" xfId="1141" xr:uid="{5A1B5F27-00EC-4B3E-B826-481C1CAA7C16}"/>
    <cellStyle name="Normal 17 2 2 2 10" xfId="2921" xr:uid="{00000000-0005-0000-0000-0000D5120000}"/>
    <cellStyle name="Normal 17 2 2 2 10 2" xfId="19404" xr:uid="{4E1D777B-3DF8-4486-95C3-9F86AE57B91B}"/>
    <cellStyle name="Normal 17 2 2 2 10 2 2" xfId="45393" xr:uid="{B7E4B91D-EC9A-4DCB-825C-5FC5E5D41F95}"/>
    <cellStyle name="Normal 17 2 2 2 10 3" xfId="29111" xr:uid="{4702BF50-9C00-49B1-88B4-A65ECB0753A7}"/>
    <cellStyle name="Normal 17 2 2 2 11" xfId="11284" xr:uid="{4D7DE8A4-DC1A-45AA-B4EC-94EDFEB1EBF5}"/>
    <cellStyle name="Normal 17 2 2 2 11 2" xfId="37273" xr:uid="{76D6F7CF-6ADD-42B2-9FE0-8F4A310FC73E}"/>
    <cellStyle name="Normal 17 2 2 2 12" xfId="26869" xr:uid="{02862DB1-6086-4C08-919F-43D1C9955ABD}"/>
    <cellStyle name="Normal 17 2 2 2 12 2" xfId="52858" xr:uid="{D73E0DD8-A75E-4B25-85B5-181F4575FF9A}"/>
    <cellStyle name="Normal 17 2 2 2 13" xfId="1805" xr:uid="{00000000-0005-0000-0000-0000D4120000}"/>
    <cellStyle name="Normal 17 2 2 2 13 2" xfId="54258" xr:uid="{9EACE603-A002-412D-B1B9-549D19015343}"/>
    <cellStyle name="Normal 17 2 2 2 14" xfId="28299" xr:uid="{CBAF567D-BA50-4D37-B427-1DD8D010311A}"/>
    <cellStyle name="Normal 17 2 2 2 2" xfId="3664" xr:uid="{00000000-0005-0000-0000-0000D6120000}"/>
    <cellStyle name="Normal 17 2 2 2 2 2" xfId="5868" xr:uid="{00000000-0005-0000-0000-0000D7120000}"/>
    <cellStyle name="Normal 17 2 2 2 2 2 2" xfId="22257" xr:uid="{E0253AB6-2AE9-45F5-8A8C-DC69301F8FC0}"/>
    <cellStyle name="Normal 17 2 2 2 2 2 2 2" xfId="48246" xr:uid="{967B5A77-D2CA-446A-B9AE-9962B3F0B85D}"/>
    <cellStyle name="Normal 17 2 2 2 2 2 3" xfId="14137" xr:uid="{E4AE0100-62F7-40D5-9D19-C517C37DED83}"/>
    <cellStyle name="Normal 17 2 2 2 2 2 3 2" xfId="40126" xr:uid="{059A679F-381A-4409-8C23-65A807E43AC9}"/>
    <cellStyle name="Normal 17 2 2 2 2 2 4" xfId="31973" xr:uid="{9A36C17C-D88D-4B8A-8A54-44CAB3F1EEAC}"/>
    <cellStyle name="Normal 17 2 2 2 2 3" xfId="8700" xr:uid="{00000000-0005-0000-0000-0000D8120000}"/>
    <cellStyle name="Normal 17 2 2 2 2 3 2" xfId="25031" xr:uid="{048621AC-1B8C-49C9-8F5F-E23287C84341}"/>
    <cellStyle name="Normal 17 2 2 2 2 3 2 2" xfId="51020" xr:uid="{9F6C8E7D-7542-44CA-86F7-020075C50A6F}"/>
    <cellStyle name="Normal 17 2 2 2 2 3 3" xfId="16911" xr:uid="{F56E365A-CD39-4A5D-ABC6-2D55E9E2F32B}"/>
    <cellStyle name="Normal 17 2 2 2 2 3 3 2" xfId="42900" xr:uid="{7F463AE9-AFCC-457C-AE94-CB196FF8E2A8}"/>
    <cellStyle name="Normal 17 2 2 2 2 3 4" xfId="34747" xr:uid="{50C6A14A-0D79-49AA-9FBC-17BFD2C52A62}"/>
    <cellStyle name="Normal 17 2 2 2 2 4" xfId="20136" xr:uid="{91AC797F-FF80-4BC1-9AAE-DE870C6F68D3}"/>
    <cellStyle name="Normal 17 2 2 2 2 4 2" xfId="46125" xr:uid="{B85C8BD9-3095-4D39-A9CE-0F718540BE9E}"/>
    <cellStyle name="Normal 17 2 2 2 2 5" xfId="12016" xr:uid="{E2CECD5B-8083-47AF-A8FE-5C863AF93C1E}"/>
    <cellStyle name="Normal 17 2 2 2 2 5 2" xfId="38005" xr:uid="{A6F26892-F9F5-49BB-AF4A-E68236F5E9EC}"/>
    <cellStyle name="Normal 17 2 2 2 2 6" xfId="27601" xr:uid="{E6FBDF9A-5A0A-4DC8-B5BD-1AA0D30D54BB}"/>
    <cellStyle name="Normal 17 2 2 2 2 6 2" xfId="53590" xr:uid="{FE226144-0AF9-4273-A4D9-6BF79D659D55}"/>
    <cellStyle name="Normal 17 2 2 2 2 7" xfId="29847" xr:uid="{EA03E9A8-FC3B-4872-B9FE-5077BB431C25}"/>
    <cellStyle name="Normal 17 2 2 2 3" xfId="4389" xr:uid="{00000000-0005-0000-0000-0000D9120000}"/>
    <cellStyle name="Normal 17 2 2 2 3 2" xfId="20798" xr:uid="{9489DFC1-05CB-4084-83B8-C8768B08A24E}"/>
    <cellStyle name="Normal 17 2 2 2 3 2 2" xfId="46787" xr:uid="{9E55F300-2FE6-455A-A83C-5CD3C6A472EF}"/>
    <cellStyle name="Normal 17 2 2 2 3 3" xfId="12678" xr:uid="{7124014C-B3A1-43F8-A1F4-721960A74D1D}"/>
    <cellStyle name="Normal 17 2 2 2 3 3 2" xfId="38667" xr:uid="{E30AB568-EF6A-4F38-8F9D-CEA25486ACAA}"/>
    <cellStyle name="Normal 17 2 2 2 3 4" xfId="30512" xr:uid="{5D535085-ACB5-4742-9F2A-1BF5D2AA3E71}"/>
    <cellStyle name="Normal 17 2 2 2 4" xfId="5129" xr:uid="{00000000-0005-0000-0000-0000DA120000}"/>
    <cellStyle name="Normal 17 2 2 2 4 2" xfId="21525" xr:uid="{82DBE48F-EB29-4231-9C8D-C2B05DD51FAA}"/>
    <cellStyle name="Normal 17 2 2 2 4 2 2" xfId="47514" xr:uid="{CAD6E9A2-06ED-4A08-8D36-A28F09E22B83}"/>
    <cellStyle name="Normal 17 2 2 2 4 3" xfId="13405" xr:uid="{8291220A-86E6-4558-8281-0600FE769B78}"/>
    <cellStyle name="Normal 17 2 2 2 4 3 2" xfId="39394" xr:uid="{8C9850C4-CFD8-4A37-BC19-F72B5C9F6900}"/>
    <cellStyle name="Normal 17 2 2 2 4 4" xfId="31241" xr:uid="{06116E04-0664-483C-AA53-791EE740EFFE}"/>
    <cellStyle name="Normal 17 2 2 2 5" xfId="6585" xr:uid="{00000000-0005-0000-0000-0000DB120000}"/>
    <cellStyle name="Normal 17 2 2 2 5 2" xfId="22919" xr:uid="{D6BC3B6C-865E-4A7A-9228-E4C3E8F23372}"/>
    <cellStyle name="Normal 17 2 2 2 5 2 2" xfId="48908" xr:uid="{E36D7263-6336-4EBA-8B5E-BCFE4D91E5D8}"/>
    <cellStyle name="Normal 17 2 2 2 5 3" xfId="14799" xr:uid="{D4857CDD-2FF1-4737-BB97-A55CD522197E}"/>
    <cellStyle name="Normal 17 2 2 2 5 3 2" xfId="40788" xr:uid="{F3237643-5044-4E9B-87F8-28700FACC11B}"/>
    <cellStyle name="Normal 17 2 2 2 5 4" xfId="32635" xr:uid="{307EEAC0-921F-4A13-BCEF-9128157D673E}"/>
    <cellStyle name="Normal 17 2 2 2 6" xfId="7241" xr:uid="{00000000-0005-0000-0000-0000DC120000}"/>
    <cellStyle name="Normal 17 2 2 2 6 2" xfId="23572" xr:uid="{A7A07BF9-0453-445D-B744-D30405E1452E}"/>
    <cellStyle name="Normal 17 2 2 2 6 2 2" xfId="49561" xr:uid="{B5DF3EA7-539B-4547-8AEE-C5BE12DE07C7}"/>
    <cellStyle name="Normal 17 2 2 2 6 3" xfId="15452" xr:uid="{C146CAD4-3AAD-4F7C-ADF7-9325221C7196}"/>
    <cellStyle name="Normal 17 2 2 2 6 3 2" xfId="41441" xr:uid="{02F2EE00-C54D-4720-B994-DBD7E59CEA7D}"/>
    <cellStyle name="Normal 17 2 2 2 6 4" xfId="33288" xr:uid="{04229ADF-1CB8-400C-A05E-5AAC14ED54E0}"/>
    <cellStyle name="Normal 17 2 2 2 7" xfId="7968" xr:uid="{00000000-0005-0000-0000-0000DD120000}"/>
    <cellStyle name="Normal 17 2 2 2 7 2" xfId="24299" xr:uid="{963C5F5D-1299-4829-9535-81451E0392AA}"/>
    <cellStyle name="Normal 17 2 2 2 7 2 2" xfId="50288" xr:uid="{536D8214-5E01-4348-B3F1-7CA1C69B2243}"/>
    <cellStyle name="Normal 17 2 2 2 7 3" xfId="16179" xr:uid="{8DFA3350-EAC8-4CED-89BC-E0B7E6D249EC}"/>
    <cellStyle name="Normal 17 2 2 2 7 3 2" xfId="42168" xr:uid="{480D3160-DB7E-4B55-974E-C0066640D1B8}"/>
    <cellStyle name="Normal 17 2 2 2 7 4" xfId="34015" xr:uid="{683D2E12-6A36-4C38-AF10-B662953345D1}"/>
    <cellStyle name="Normal 17 2 2 2 8" xfId="9765" xr:uid="{00000000-0005-0000-0000-0000DE120000}"/>
    <cellStyle name="Normal 17 2 2 2 8 2" xfId="26046" xr:uid="{616CFC37-2A55-4A1E-B1DD-6FE17C29229D}"/>
    <cellStyle name="Normal 17 2 2 2 8 2 2" xfId="52035" xr:uid="{7FAB18EA-5E42-4524-9A3D-B4D774A167C5}"/>
    <cellStyle name="Normal 17 2 2 2 8 3" xfId="17926" xr:uid="{8C545A98-D98A-4A71-BD02-784DF0B65500}"/>
    <cellStyle name="Normal 17 2 2 2 8 3 2" xfId="43915" xr:uid="{1821838E-D31B-41B6-B0F5-59DFAEA63528}"/>
    <cellStyle name="Normal 17 2 2 2 8 4" xfId="35763" xr:uid="{927AB609-9180-426D-B075-1A65F5F96223}"/>
    <cellStyle name="Normal 17 2 2 2 9" xfId="10549" xr:uid="{00000000-0005-0000-0000-0000DF120000}"/>
    <cellStyle name="Normal 17 2 2 2 9 2" xfId="18672" xr:uid="{5637C311-8502-46D2-B681-2BDFD8422911}"/>
    <cellStyle name="Normal 17 2 2 2 9 2 2" xfId="44661" xr:uid="{C9E3D93F-216C-4DB6-A737-F60BA7EB4AE5}"/>
    <cellStyle name="Normal 17 2 2 2 9 3" xfId="36538" xr:uid="{D9E36A33-4D5C-4033-9B79-6F9820FB283E}"/>
    <cellStyle name="Normal 17 2 2 3" xfId="836" xr:uid="{62552FBD-FEEB-4CDA-A052-48CBB108A591}"/>
    <cellStyle name="Normal 17 2 2 3 2" xfId="5571" xr:uid="{00000000-0005-0000-0000-0000E1120000}"/>
    <cellStyle name="Normal 17 2 2 3 2 2" xfId="21960" xr:uid="{3E4EB720-D1BC-4F36-A713-70FBC37FAF9D}"/>
    <cellStyle name="Normal 17 2 2 3 2 2 2" xfId="47949" xr:uid="{3A1B35AE-4207-4D01-89EC-5B05C9EC2AD3}"/>
    <cellStyle name="Normal 17 2 2 3 2 3" xfId="13840" xr:uid="{9CA6014A-0A2F-4379-B0A6-2C7D6C6CD416}"/>
    <cellStyle name="Normal 17 2 2 3 2 3 2" xfId="39829" xr:uid="{6DDE5DCE-BE50-46D8-AC4F-C230B7DE639D}"/>
    <cellStyle name="Normal 17 2 2 3 2 4" xfId="31676" xr:uid="{11F13319-65B7-45F7-A104-DBEA01358611}"/>
    <cellStyle name="Normal 17 2 2 3 3" xfId="8403" xr:uid="{00000000-0005-0000-0000-0000E2120000}"/>
    <cellStyle name="Normal 17 2 2 3 3 2" xfId="24734" xr:uid="{9637CB19-6F81-4C5C-ADFA-266F3EFF2424}"/>
    <cellStyle name="Normal 17 2 2 3 3 2 2" xfId="50723" xr:uid="{FB083DE6-EE04-44AC-A8C2-B14A51BA6AFB}"/>
    <cellStyle name="Normal 17 2 2 3 3 3" xfId="16614" xr:uid="{85A44672-332A-4B92-94E9-61B456C3038A}"/>
    <cellStyle name="Normal 17 2 2 3 3 3 2" xfId="42603" xr:uid="{213BB0E6-A861-4481-AAE1-4A201B8946BF}"/>
    <cellStyle name="Normal 17 2 2 3 3 4" xfId="34450" xr:uid="{1C5153F6-5FA5-47F4-87C6-A9161B14A08B}"/>
    <cellStyle name="Normal 17 2 2 3 4" xfId="9466" xr:uid="{00000000-0005-0000-0000-0000E3120000}"/>
    <cellStyle name="Normal 17 2 2 3 4 2" xfId="25751" xr:uid="{E9F658E6-89D2-4B9C-9545-8247B456A1C6}"/>
    <cellStyle name="Normal 17 2 2 3 4 2 2" xfId="51740" xr:uid="{EBACA8C4-9895-495A-A143-67E930729E90}"/>
    <cellStyle name="Normal 17 2 2 3 4 3" xfId="17631" xr:uid="{A7D7F132-CC15-47EB-A0E5-05ED609129DF}"/>
    <cellStyle name="Normal 17 2 2 3 4 3 2" xfId="43620" xr:uid="{51DDBCFE-CB63-452F-A20E-0FAD3E6847F0}"/>
    <cellStyle name="Normal 17 2 2 3 4 4" xfId="35468" xr:uid="{1B41AE11-1E54-42C0-8E22-DC0F5D800220}"/>
    <cellStyle name="Normal 17 2 2 3 5" xfId="19839" xr:uid="{C02C4B41-758C-487C-B697-8F65019E239A}"/>
    <cellStyle name="Normal 17 2 2 3 5 2" xfId="45828" xr:uid="{F8F29345-0322-40D2-97D0-9302DA82B7C5}"/>
    <cellStyle name="Normal 17 2 2 3 6" xfId="11719" xr:uid="{7E1C6DD7-3A28-44F9-A84D-7250AB5D3954}"/>
    <cellStyle name="Normal 17 2 2 3 6 2" xfId="37708" xr:uid="{9F8B3803-EDED-44D1-9A6E-EC217EE36964}"/>
    <cellStyle name="Normal 17 2 2 3 7" xfId="27304" xr:uid="{1A743B6E-A33B-4548-8DCC-DBEF3B7FFFE3}"/>
    <cellStyle name="Normal 17 2 2 3 7 2" xfId="53293" xr:uid="{DFC2EA46-7DAB-400F-8822-E517BD76EA94}"/>
    <cellStyle name="Normal 17 2 2 3 8" xfId="3366" xr:uid="{00000000-0005-0000-0000-0000E0120000}"/>
    <cellStyle name="Normal 17 2 2 3 9" xfId="29549" xr:uid="{0743AD81-3C40-433A-A905-F8F222EC3C7B}"/>
    <cellStyle name="Normal 17 2 2 4" xfId="4084" xr:uid="{00000000-0005-0000-0000-0000E4120000}"/>
    <cellStyle name="Normal 17 2 2 4 2" xfId="20505" xr:uid="{873E698F-AB34-4C06-B4C7-F911B93DB066}"/>
    <cellStyle name="Normal 17 2 2 4 2 2" xfId="46494" xr:uid="{EDDC9D97-13EC-43B5-9D2A-578C4A0719E6}"/>
    <cellStyle name="Normal 17 2 2 4 3" xfId="12385" xr:uid="{93DFBDB7-AAC3-4BC9-9080-2C74751D85D0}"/>
    <cellStyle name="Normal 17 2 2 4 3 2" xfId="38374" xr:uid="{3D9DFFD0-4049-45BB-BB55-418CE0CDF4FF}"/>
    <cellStyle name="Normal 17 2 2 4 4" xfId="30219" xr:uid="{EA2CA50F-4404-4074-BBB9-F69BA05F0985}"/>
    <cellStyle name="Normal 17 2 2 5" xfId="4745" xr:uid="{00000000-0005-0000-0000-0000E5120000}"/>
    <cellStyle name="Normal 17 2 2 5 2" xfId="21151" xr:uid="{45603B3B-90BA-4202-A28B-F4119ECACECA}"/>
    <cellStyle name="Normal 17 2 2 5 2 2" xfId="47140" xr:uid="{B1CE8250-458C-4790-BACF-D0A371257063}"/>
    <cellStyle name="Normal 17 2 2 5 3" xfId="13031" xr:uid="{00EB694E-E04B-4788-BD26-36660287A9E5}"/>
    <cellStyle name="Normal 17 2 2 5 3 2" xfId="39020" xr:uid="{E43DDF59-09A1-4C26-989B-5C83350F9225}"/>
    <cellStyle name="Normal 17 2 2 5 4" xfId="30865" xr:uid="{3F3956FE-940C-493C-81A9-7208B5586547}"/>
    <cellStyle name="Normal 17 2 2 6" xfId="6281" xr:uid="{00000000-0005-0000-0000-0000E6120000}"/>
    <cellStyle name="Normal 17 2 2 6 2" xfId="22626" xr:uid="{238FAE2C-7555-42B7-8958-CDB103D24B82}"/>
    <cellStyle name="Normal 17 2 2 6 2 2" xfId="48615" xr:uid="{B30A3819-A187-490F-83C2-E2DB0CB63479}"/>
    <cellStyle name="Normal 17 2 2 6 3" xfId="14506" xr:uid="{EF39AACD-BC15-40AB-BE19-D0FEF65A5CD6}"/>
    <cellStyle name="Normal 17 2 2 6 3 2" xfId="40495" xr:uid="{3370C725-7AF0-439C-9AC1-0471185B50C2}"/>
    <cellStyle name="Normal 17 2 2 6 4" xfId="32342" xr:uid="{C75C1C0C-C0E3-48F9-A2D6-73BF05ADF7CF}"/>
    <cellStyle name="Normal 17 2 2 7" xfId="6948" xr:uid="{00000000-0005-0000-0000-0000E7120000}"/>
    <cellStyle name="Normal 17 2 2 7 2" xfId="23279" xr:uid="{F98CA32E-79E4-4998-B523-A7367D66EE7D}"/>
    <cellStyle name="Normal 17 2 2 7 2 2" xfId="49268" xr:uid="{F02A3394-1B78-4EED-A108-C6EEB54FF175}"/>
    <cellStyle name="Normal 17 2 2 7 3" xfId="15159" xr:uid="{267B7567-5EC8-436B-86F2-3E3C01C543FF}"/>
    <cellStyle name="Normal 17 2 2 7 3 2" xfId="41148" xr:uid="{E7867720-F7AE-42B0-A356-715647EB12A1}"/>
    <cellStyle name="Normal 17 2 2 7 4" xfId="32995" xr:uid="{BBD87C4E-7FF9-4B6C-AB0B-F8F5FD64A043}"/>
    <cellStyle name="Normal 17 2 2 8" xfId="7594" xr:uid="{00000000-0005-0000-0000-0000E8120000}"/>
    <cellStyle name="Normal 17 2 2 8 2" xfId="23925" xr:uid="{DF5899A6-4590-4845-9ED2-36D47E746AB2}"/>
    <cellStyle name="Normal 17 2 2 8 2 2" xfId="49914" xr:uid="{06AC7AA9-A7C8-4A96-A940-F7F3739E95FA}"/>
    <cellStyle name="Normal 17 2 2 8 3" xfId="15805" xr:uid="{99A8DC7D-3764-4F40-94CA-4C92466D3B2D}"/>
    <cellStyle name="Normal 17 2 2 8 3 2" xfId="41794" xr:uid="{2B05E542-949B-4345-B6E5-492E6F0474E1}"/>
    <cellStyle name="Normal 17 2 2 8 4" xfId="33641" xr:uid="{B197191D-AF90-4BE9-8D39-F46D9CEF0B9D}"/>
    <cellStyle name="Normal 17 2 2 9" xfId="8953" xr:uid="{00000000-0005-0000-0000-0000E9120000}"/>
    <cellStyle name="Normal 17 2 2 9 2" xfId="25284" xr:uid="{CDD8A6B3-3CB8-470D-B7A6-7DCF87C26D52}"/>
    <cellStyle name="Normal 17 2 2 9 2 2" xfId="51273" xr:uid="{60A47A16-A1A2-49F5-BF9F-D175EB1B975F}"/>
    <cellStyle name="Normal 17 2 2 9 3" xfId="17164" xr:uid="{2BEE6040-2B29-4B6E-91A9-79278A66328A}"/>
    <cellStyle name="Normal 17 2 2 9 3 2" xfId="43153" xr:uid="{841E7E53-834A-4DF9-93FE-2784559FABFF}"/>
    <cellStyle name="Normal 17 2 2 9 4" xfId="35000" xr:uid="{F38C52B1-7275-42E6-8DE5-B939FA21F427}"/>
    <cellStyle name="Normal 17 2 3" xfId="996" xr:uid="{7C967A7C-2E85-45DB-9EBE-47EC89530062}"/>
    <cellStyle name="Normal 17 2 3 10" xfId="28155" xr:uid="{A2781EF9-FFBE-4131-865F-14416AFBA7CC}"/>
    <cellStyle name="Normal 17 2 3 2" xfId="3520" xr:uid="{00000000-0005-0000-0000-0000EB120000}"/>
    <cellStyle name="Normal 17 2 3 2 2" xfId="5724" xr:uid="{00000000-0005-0000-0000-0000EC120000}"/>
    <cellStyle name="Normal 17 2 3 2 2 2" xfId="22113" xr:uid="{603BE2CB-019A-4095-83EF-02BD3EF71DFF}"/>
    <cellStyle name="Normal 17 2 3 2 2 2 2" xfId="48102" xr:uid="{C3277A7A-434C-415A-A041-FD812532C61B}"/>
    <cellStyle name="Normal 17 2 3 2 2 3" xfId="13993" xr:uid="{3E3D9E34-5952-4FCE-B544-F897922E8D41}"/>
    <cellStyle name="Normal 17 2 3 2 2 3 2" xfId="39982" xr:uid="{39B57D29-C69A-40FC-91C5-53F650A2CA94}"/>
    <cellStyle name="Normal 17 2 3 2 2 4" xfId="31829" xr:uid="{B29F941B-3DB1-42A4-8093-9A8813125441}"/>
    <cellStyle name="Normal 17 2 3 2 3" xfId="8556" xr:uid="{00000000-0005-0000-0000-0000ED120000}"/>
    <cellStyle name="Normal 17 2 3 2 3 2" xfId="24887" xr:uid="{9627C9D7-C89D-4670-8423-61D0BD6082B5}"/>
    <cellStyle name="Normal 17 2 3 2 3 2 2" xfId="50876" xr:uid="{9E5DDE02-99A4-4B14-B7D8-6174E3C04526}"/>
    <cellStyle name="Normal 17 2 3 2 3 3" xfId="16767" xr:uid="{A1CACD4F-82C3-45B0-B97E-8BF552B6CB60}"/>
    <cellStyle name="Normal 17 2 3 2 3 3 2" xfId="42756" xr:uid="{F37805D8-9C14-4E5C-95C1-0C95852A8A43}"/>
    <cellStyle name="Normal 17 2 3 2 3 4" xfId="34603" xr:uid="{28C54FE6-6472-4195-8F51-27E1EB79CBE0}"/>
    <cellStyle name="Normal 17 2 3 2 4" xfId="19992" xr:uid="{C0A9B505-8F81-4FE2-9FD5-79EF905D1334}"/>
    <cellStyle name="Normal 17 2 3 2 4 2" xfId="45981" xr:uid="{2051F68A-8D7B-4C7A-B56D-72601AD3740B}"/>
    <cellStyle name="Normal 17 2 3 2 5" xfId="11872" xr:uid="{A69081C4-1AE9-4A5D-A966-DD69354274A4}"/>
    <cellStyle name="Normal 17 2 3 2 5 2" xfId="37861" xr:uid="{75D5D87A-6AD5-4BFF-A827-5FA02EA8985D}"/>
    <cellStyle name="Normal 17 2 3 2 6" xfId="27457" xr:uid="{92309517-C9D0-4D55-A659-BABCF9B79379}"/>
    <cellStyle name="Normal 17 2 3 2 6 2" xfId="53446" xr:uid="{EE4B7260-D145-442B-B8E0-21983E47428B}"/>
    <cellStyle name="Normal 17 2 3 2 7" xfId="29703" xr:uid="{6163D3A2-530B-43B0-8D02-57D42C3BCE23}"/>
    <cellStyle name="Normal 17 2 3 3" xfId="4244" xr:uid="{00000000-0005-0000-0000-0000EE120000}"/>
    <cellStyle name="Normal 17 2 3 3 2" xfId="20654" xr:uid="{E4A45609-7FE3-4C37-8150-3BADA2C2B6A2}"/>
    <cellStyle name="Normal 17 2 3 3 2 2" xfId="46643" xr:uid="{A96C69D1-3149-4C13-8CF4-6E6ED2C1E2DE}"/>
    <cellStyle name="Normal 17 2 3 3 3" xfId="12534" xr:uid="{4E59FEA6-40F5-44E9-B951-C0C937A47203}"/>
    <cellStyle name="Normal 17 2 3 3 3 2" xfId="38523" xr:uid="{29549E5F-E125-4AAD-A527-C5515E8758A0}"/>
    <cellStyle name="Normal 17 2 3 3 4" xfId="30368" xr:uid="{9533FAE1-2ED9-4AA6-ABCC-2461302AC64B}"/>
    <cellStyle name="Normal 17 2 3 4" xfId="6440" xr:uid="{00000000-0005-0000-0000-0000EF120000}"/>
    <cellStyle name="Normal 17 2 3 4 2" xfId="22775" xr:uid="{6C827328-787C-4037-835A-5D9CAD98ADDD}"/>
    <cellStyle name="Normal 17 2 3 4 2 2" xfId="48764" xr:uid="{6E1C7A91-AB80-4E04-AB91-1922417DD7D7}"/>
    <cellStyle name="Normal 17 2 3 4 3" xfId="14655" xr:uid="{10F86A7C-6263-4136-B8CC-E8FF8A34FE90}"/>
    <cellStyle name="Normal 17 2 3 4 3 2" xfId="40644" xr:uid="{5FC8F9BF-8775-4AFA-92C9-02CB3832802A}"/>
    <cellStyle name="Normal 17 2 3 4 4" xfId="32491" xr:uid="{6E540348-F620-4A8F-B349-49EE185F8126}"/>
    <cellStyle name="Normal 17 2 3 5" xfId="7097" xr:uid="{00000000-0005-0000-0000-0000F0120000}"/>
    <cellStyle name="Normal 17 2 3 5 2" xfId="23428" xr:uid="{16970768-C448-4503-B40B-21A9524D8EFB}"/>
    <cellStyle name="Normal 17 2 3 5 2 2" xfId="49417" xr:uid="{85C53BCF-D89A-41ED-8434-C1B345C409E9}"/>
    <cellStyle name="Normal 17 2 3 5 3" xfId="15308" xr:uid="{EE0C5209-BF4E-4300-AC54-D89095980484}"/>
    <cellStyle name="Normal 17 2 3 5 3 2" xfId="41297" xr:uid="{7E579C17-3672-4EA3-A2E3-F4C08A990240}"/>
    <cellStyle name="Normal 17 2 3 5 4" xfId="33144" xr:uid="{1BC37FE3-B241-41C6-B429-0A4F50AA745C}"/>
    <cellStyle name="Normal 17 2 3 6" xfId="9620" xr:uid="{00000000-0005-0000-0000-0000F1120000}"/>
    <cellStyle name="Normal 17 2 3 6 2" xfId="25902" xr:uid="{CFA80384-FCD7-4B7E-9C35-5256C8ECA2EF}"/>
    <cellStyle name="Normal 17 2 3 6 2 2" xfId="51891" xr:uid="{FE2F8062-F551-4F8B-9BF0-50EE0DD81353}"/>
    <cellStyle name="Normal 17 2 3 6 3" xfId="17782" xr:uid="{8F4826A5-0E4D-473B-89E4-5B5EE6685E07}"/>
    <cellStyle name="Normal 17 2 3 6 3 2" xfId="43771" xr:uid="{FA0982B8-72F6-4208-BBCD-F92E381DA5E6}"/>
    <cellStyle name="Normal 17 2 3 6 4" xfId="35619" xr:uid="{B8C06743-77C7-4E10-8D75-5CE3CB855285}"/>
    <cellStyle name="Normal 17 2 3 7" xfId="10405" xr:uid="{00000000-0005-0000-0000-0000F2120000}"/>
    <cellStyle name="Normal 17 2 3 7 2" xfId="18528" xr:uid="{6F937BEE-E77A-4E33-9959-B8DF3E28CC61}"/>
    <cellStyle name="Normal 17 2 3 7 2 2" xfId="44517" xr:uid="{134A3544-D55B-4DBC-827A-D27859EA7C7E}"/>
    <cellStyle name="Normal 17 2 3 7 3" xfId="36394" xr:uid="{AD041BD5-F52F-495F-9FF1-F6C87BCC3E85}"/>
    <cellStyle name="Normal 17 2 3 8" xfId="2545" xr:uid="{00000000-0005-0000-0000-0000F3120000}"/>
    <cellStyle name="Normal 17 2 3 9" xfId="1661" xr:uid="{00000000-0005-0000-0000-0000EA120000}"/>
    <cellStyle name="Normal 17 2 3 9 2" xfId="54114" xr:uid="{A364A6A3-0A8C-4660-AB87-24F707954BDF}"/>
    <cellStyle name="Normal 17 2 4" xfId="675" xr:uid="{BDB3C200-B5D9-4672-89C5-FA371A9658F6}"/>
    <cellStyle name="Normal 17 2 4 2" xfId="5128" xr:uid="{00000000-0005-0000-0000-0000F5120000}"/>
    <cellStyle name="Normal 17 2 4 2 2" xfId="21524" xr:uid="{676D4FB6-8955-4F58-967A-FDFA3037236D}"/>
    <cellStyle name="Normal 17 2 4 2 2 2" xfId="47513" xr:uid="{AC69FF54-86C2-43FC-B1B5-DC66FA50042C}"/>
    <cellStyle name="Normal 17 2 4 2 3" xfId="13404" xr:uid="{F8137528-F2D8-4658-AC1C-D8FBC8F0E88D}"/>
    <cellStyle name="Normal 17 2 4 2 3 2" xfId="39393" xr:uid="{5F679F80-2273-41A2-A5EF-E1F6A51D8CAE}"/>
    <cellStyle name="Normal 17 2 4 2 4" xfId="31240" xr:uid="{CBDD71EE-1B11-4B13-A11A-98947F3FCC52}"/>
    <cellStyle name="Normal 17 2 4 3" xfId="7967" xr:uid="{00000000-0005-0000-0000-0000F6120000}"/>
    <cellStyle name="Normal 17 2 4 3 2" xfId="24298" xr:uid="{4D9D8609-C9F4-4A9E-8135-418D9132588C}"/>
    <cellStyle name="Normal 17 2 4 3 2 2" xfId="50287" xr:uid="{2DB3190B-94BC-4A5B-BF95-BAECA34E6C0B}"/>
    <cellStyle name="Normal 17 2 4 3 3" xfId="16178" xr:uid="{33C06340-A7BB-4D32-AF47-E696692FC30E}"/>
    <cellStyle name="Normal 17 2 4 3 3 2" xfId="42167" xr:uid="{71EB7F28-6D42-452A-A109-D09082D49109}"/>
    <cellStyle name="Normal 17 2 4 3 4" xfId="34014" xr:uid="{613F76C0-131C-435D-ABB3-5840891E0392}"/>
    <cellStyle name="Normal 17 2 4 4" xfId="9319" xr:uid="{00000000-0005-0000-0000-0000F7120000}"/>
    <cellStyle name="Normal 17 2 4 4 2" xfId="25607" xr:uid="{E994F8B7-05CB-44BA-80CB-1FEF39BAE145}"/>
    <cellStyle name="Normal 17 2 4 4 2 2" xfId="51596" xr:uid="{15B0DF97-3786-47C4-A7A8-B39F5AA9285C}"/>
    <cellStyle name="Normal 17 2 4 4 3" xfId="17487" xr:uid="{9828C17F-0948-4B5F-B915-FC46152C660B}"/>
    <cellStyle name="Normal 17 2 4 4 3 2" xfId="43476" xr:uid="{62CD1BAA-AEFE-425B-99A7-5F09B5B50FF4}"/>
    <cellStyle name="Normal 17 2 4 4 4" xfId="35324" xr:uid="{79C9D0E3-4AC1-47E6-B589-F459F8B98B7A}"/>
    <cellStyle name="Normal 17 2 4 5" xfId="19403" xr:uid="{2FEDF2AF-2439-43AD-A1D9-E6D1A850966C}"/>
    <cellStyle name="Normal 17 2 4 5 2" xfId="45392" xr:uid="{F16E866C-B254-4EB3-991F-46ACA5F79505}"/>
    <cellStyle name="Normal 17 2 4 6" xfId="11283" xr:uid="{0C67FD32-7116-4D3B-9105-EA273C4CF61D}"/>
    <cellStyle name="Normal 17 2 4 6 2" xfId="37272" xr:uid="{DFFC4C4E-558B-44F9-B705-83DA435E4067}"/>
    <cellStyle name="Normal 17 2 4 7" xfId="26868" xr:uid="{6D96F72D-EDF5-4A98-8565-3C42BCF8D8AE}"/>
    <cellStyle name="Normal 17 2 4 7 2" xfId="52857" xr:uid="{3635BD38-9590-4355-B0A5-CC28EAE54FA9}"/>
    <cellStyle name="Normal 17 2 4 8" xfId="2920" xr:uid="{00000000-0005-0000-0000-0000F4120000}"/>
    <cellStyle name="Normal 17 2 4 9" xfId="29110" xr:uid="{4A861F07-A508-4D7C-9621-DB3E1D113C38}"/>
    <cellStyle name="Normal 17 2 5" xfId="3223" xr:uid="{00000000-0005-0000-0000-0000F8120000}"/>
    <cellStyle name="Normal 17 2 5 2" xfId="5428" xr:uid="{00000000-0005-0000-0000-0000F9120000}"/>
    <cellStyle name="Normal 17 2 5 2 2" xfId="21817" xr:uid="{398C01C9-A891-4896-9E75-14FA87C0585B}"/>
    <cellStyle name="Normal 17 2 5 2 2 2" xfId="47806" xr:uid="{2C63D46E-6B9D-4A32-ABE6-F2DD51FD2337}"/>
    <cellStyle name="Normal 17 2 5 2 3" xfId="13697" xr:uid="{6AB5928C-EBF0-4703-AA8B-B3466523273C}"/>
    <cellStyle name="Normal 17 2 5 2 3 2" xfId="39686" xr:uid="{AF5D8157-2CD4-43ED-9C9B-D53F4551C736}"/>
    <cellStyle name="Normal 17 2 5 2 4" xfId="31533" xr:uid="{5A8C25CD-3E6D-4AE0-B664-ACE356B94136}"/>
    <cellStyle name="Normal 17 2 5 3" xfId="8260" xr:uid="{00000000-0005-0000-0000-0000FA120000}"/>
    <cellStyle name="Normal 17 2 5 3 2" xfId="24591" xr:uid="{0F0AC971-9CCE-404F-8689-F2195E9C58C6}"/>
    <cellStyle name="Normal 17 2 5 3 2 2" xfId="50580" xr:uid="{3EFDBCE8-B736-4413-83A0-0438C868D901}"/>
    <cellStyle name="Normal 17 2 5 3 3" xfId="16471" xr:uid="{E7BF0C9C-68AC-43B0-8945-0C551D05A402}"/>
    <cellStyle name="Normal 17 2 5 3 3 2" xfId="42460" xr:uid="{A640C441-DAB2-43D3-8A41-828B83DFE5A9}"/>
    <cellStyle name="Normal 17 2 5 3 4" xfId="34307" xr:uid="{97306DC6-5F8A-4F5A-A2FE-AFF750EE58E3}"/>
    <cellStyle name="Normal 17 2 5 4" xfId="19696" xr:uid="{FF3A2C7D-C849-4F6D-933A-51127671D216}"/>
    <cellStyle name="Normal 17 2 5 4 2" xfId="45685" xr:uid="{50EB1A5D-F86F-4E31-9D52-5C352367E9F5}"/>
    <cellStyle name="Normal 17 2 5 5" xfId="11576" xr:uid="{BC7DA072-C175-4990-90C2-CDFC12BD7788}"/>
    <cellStyle name="Normal 17 2 5 5 2" xfId="37565" xr:uid="{AF254CB2-3EFC-400B-8D92-54FD4CC7602F}"/>
    <cellStyle name="Normal 17 2 5 6" xfId="27161" xr:uid="{CF220E15-CEA5-4C16-B7D5-3617BB94D15C}"/>
    <cellStyle name="Normal 17 2 5 6 2" xfId="53150" xr:uid="{1AA7DFDB-97D9-4BFA-B677-2B9B4218FAF0}"/>
    <cellStyle name="Normal 17 2 5 7" xfId="29406" xr:uid="{CB90E57C-E8A0-407B-BCE1-BC3F08940FC4}"/>
    <cellStyle name="Normal 17 2 6" xfId="3923" xr:uid="{00000000-0005-0000-0000-0000FB120000}"/>
    <cellStyle name="Normal 17 2 6 2" xfId="20362" xr:uid="{4DE1178A-E32D-4355-BA4C-2FDE82ACFEEE}"/>
    <cellStyle name="Normal 17 2 6 2 2" xfId="46351" xr:uid="{95FAF23E-637F-4DE4-A768-0D966746637C}"/>
    <cellStyle name="Normal 17 2 6 3" xfId="12242" xr:uid="{DE6A7AAC-EEEF-4B77-854B-2BC73C9D81F0}"/>
    <cellStyle name="Normal 17 2 6 3 2" xfId="38231" xr:uid="{8921A275-686F-429D-8EE1-71F3AFD46936}"/>
    <cellStyle name="Normal 17 2 6 4" xfId="30076" xr:uid="{0922E2F9-8D5F-44B6-A206-8CC4880E28FF}"/>
    <cellStyle name="Normal 17 2 7" xfId="4602" xr:uid="{00000000-0005-0000-0000-0000FC120000}"/>
    <cellStyle name="Normal 17 2 7 2" xfId="21008" xr:uid="{185F0672-BA2A-4A00-A950-1BB27E448C76}"/>
    <cellStyle name="Normal 17 2 7 2 2" xfId="46997" xr:uid="{FE46B71C-8205-4385-840D-F407A178AAC6}"/>
    <cellStyle name="Normal 17 2 7 3" xfId="12888" xr:uid="{71A58250-E1BC-4F85-AB72-67A4A228438C}"/>
    <cellStyle name="Normal 17 2 7 3 2" xfId="38877" xr:uid="{3DCAA687-DAFC-4463-9B06-5244A27F764C}"/>
    <cellStyle name="Normal 17 2 7 4" xfId="30722" xr:uid="{4C8ECB96-0028-45A5-B067-1008C109EABA}"/>
    <cellStyle name="Normal 17 2 8" xfId="6120" xr:uid="{00000000-0005-0000-0000-0000FD120000}"/>
    <cellStyle name="Normal 17 2 8 2" xfId="22483" xr:uid="{8E0195EB-BC6D-4DA5-A973-637E3684EFE5}"/>
    <cellStyle name="Normal 17 2 8 2 2" xfId="48472" xr:uid="{5B6ACF6D-00E4-430B-89F3-EF7BDA7DC3CC}"/>
    <cellStyle name="Normal 17 2 8 3" xfId="14363" xr:uid="{E5E94460-0F64-4B71-9BF6-92E4BE848948}"/>
    <cellStyle name="Normal 17 2 8 3 2" xfId="40352" xr:uid="{F3B9C7DE-E81E-4DED-86D1-6EC512E043B9}"/>
    <cellStyle name="Normal 17 2 8 4" xfId="32199" xr:uid="{D020A223-0A1B-452D-AC82-211196482C78}"/>
    <cellStyle name="Normal 17 2 9" xfId="6805" xr:uid="{00000000-0005-0000-0000-0000FE120000}"/>
    <cellStyle name="Normal 17 2 9 2" xfId="23136" xr:uid="{6239F24B-A414-46DE-8396-CB2E5AD399B9}"/>
    <cellStyle name="Normal 17 2 9 2 2" xfId="49125" xr:uid="{169D4C17-A36F-4647-8778-E91877C3D654}"/>
    <cellStyle name="Normal 17 2 9 3" xfId="15016" xr:uid="{7189604B-506B-40B6-9552-5E00C3FB36D8}"/>
    <cellStyle name="Normal 17 2 9 3 2" xfId="41005" xr:uid="{D0A63C34-CAD4-46B3-9A3B-A336E0618997}"/>
    <cellStyle name="Normal 17 2 9 4" xfId="32852" xr:uid="{6B9A068C-FB5F-40AD-BA65-74544657870F}"/>
    <cellStyle name="Normal 17 3" xfId="252" xr:uid="{00000000-0005-0000-0000-0000F7000000}"/>
    <cellStyle name="Normal 17 3 2" xfId="2627" xr:uid="{00000000-0005-0000-0000-000000130000}"/>
    <cellStyle name="Normal 17 4" xfId="913" xr:uid="{D088DE75-5287-46DF-90E6-E3E42671E0CF}"/>
    <cellStyle name="Normal 17 4 10" xfId="28078" xr:uid="{0741825C-64FF-4F8B-A255-CC13C0E957CD}"/>
    <cellStyle name="Normal 17 4 2" xfId="4161" xr:uid="{00000000-0005-0000-0000-000002130000}"/>
    <cellStyle name="Normal 17 4 2 2" xfId="20577" xr:uid="{69978059-752F-44B3-AD7E-1F13B59563D7}"/>
    <cellStyle name="Normal 17 4 2 2 2" xfId="46566" xr:uid="{113103C0-B00A-4F11-BC8A-A642CC6DD87D}"/>
    <cellStyle name="Normal 17 4 2 3" xfId="12457" xr:uid="{DE1B2F62-5FD1-45C6-86BB-5032B22F7DCC}"/>
    <cellStyle name="Normal 17 4 2 3 2" xfId="38446" xr:uid="{BBC19D62-784C-4913-8AA8-CE36B6ABCE72}"/>
    <cellStyle name="Normal 17 4 2 4" xfId="30291" xr:uid="{386C9F93-B010-48CB-89E7-47A727AF98E2}"/>
    <cellStyle name="Normal 17 4 3" xfId="6357" xr:uid="{00000000-0005-0000-0000-000003130000}"/>
    <cellStyle name="Normal 17 4 3 2" xfId="22698" xr:uid="{60FE95BC-8E80-4C88-8F67-5822E9158F18}"/>
    <cellStyle name="Normal 17 4 3 2 2" xfId="48687" xr:uid="{E768CC41-0000-4AFD-9FE0-23C0FCA3E3A6}"/>
    <cellStyle name="Normal 17 4 3 3" xfId="14578" xr:uid="{FFE7C941-09A5-400E-A52D-1C56BDD5A0C8}"/>
    <cellStyle name="Normal 17 4 3 3 2" xfId="40567" xr:uid="{68007005-C619-4A77-9CFE-65B0027ED463}"/>
    <cellStyle name="Normal 17 4 3 4" xfId="32414" xr:uid="{31E43875-6007-4C41-871B-4D4DA5A9F653}"/>
    <cellStyle name="Normal 17 4 4" xfId="7020" xr:uid="{00000000-0005-0000-0000-000004130000}"/>
    <cellStyle name="Normal 17 4 4 2" xfId="23351" xr:uid="{0CB55BDD-31FD-4E78-9C66-D1F798316164}"/>
    <cellStyle name="Normal 17 4 4 2 2" xfId="49340" xr:uid="{7AF6E968-0A2D-484F-A637-D8A39FE69770}"/>
    <cellStyle name="Normal 17 4 4 3" xfId="15231" xr:uid="{DB884AC5-5B77-45CD-85D0-74782BEB62F3}"/>
    <cellStyle name="Normal 17 4 4 3 2" xfId="41220" xr:uid="{E014B3CC-9098-48F5-9185-484A9EC0012B}"/>
    <cellStyle name="Normal 17 4 4 4" xfId="33067" xr:uid="{5BB6069C-BE82-4EBE-B3E2-6C613830922D}"/>
    <cellStyle name="Normal 17 4 5" xfId="9541" xr:uid="{00000000-0005-0000-0000-000005130000}"/>
    <cellStyle name="Normal 17 4 5 2" xfId="25824" xr:uid="{988E7AFE-2530-4C86-B8B6-D4066CD7953E}"/>
    <cellStyle name="Normal 17 4 5 2 2" xfId="51813" xr:uid="{EE3F0046-A56A-4043-86C1-725876F4C2FE}"/>
    <cellStyle name="Normal 17 4 5 3" xfId="17704" xr:uid="{9FBE9C3C-7200-4254-9BFE-C16BC1768508}"/>
    <cellStyle name="Normal 17 4 5 3 2" xfId="43693" xr:uid="{FB2C7BE6-E1B5-4402-BF6A-B4457E5B06A3}"/>
    <cellStyle name="Normal 17 4 5 4" xfId="35541" xr:uid="{0E64557F-FE04-40A4-993B-89E957980022}"/>
    <cellStyle name="Normal 17 4 6" xfId="10328" xr:uid="{00000000-0005-0000-0000-000006130000}"/>
    <cellStyle name="Normal 17 4 6 2" xfId="18451" xr:uid="{787E4227-742B-465C-B58D-70A533421422}"/>
    <cellStyle name="Normal 17 4 6 2 2" xfId="44440" xr:uid="{E064A3EC-D69D-4982-A69C-61CA62B2741C}"/>
    <cellStyle name="Normal 17 4 6 3" xfId="36317" xr:uid="{422A9804-6264-4691-BB37-C86950BB1DB1}"/>
    <cellStyle name="Normal 17 4 7" xfId="2358" xr:uid="{00000000-0005-0000-0000-000007130000}"/>
    <cellStyle name="Normal 17 4 8" xfId="27688" xr:uid="{BBBC19EA-81EC-43FB-B360-CE4ADABCE225}"/>
    <cellStyle name="Normal 17 4 8 2" xfId="53676" xr:uid="{2D180389-A9B0-4ED9-87ED-16F5EB1B689E}"/>
    <cellStyle name="Normal 17 4 9" xfId="1584" xr:uid="{00000000-0005-0000-0000-000001130000}"/>
    <cellStyle name="Normal 17 4 9 2" xfId="54037" xr:uid="{C71FEA5C-E296-4C52-BA93-D8ACC30AC454}"/>
    <cellStyle name="Normal 17 5" xfId="618" xr:uid="{8DEF9AB2-F8C1-4DFA-B99D-C6D84A3A963F}"/>
    <cellStyle name="Normal 17 5 2" xfId="3867" xr:uid="{00000000-0005-0000-0000-000009130000}"/>
    <cellStyle name="Normal 17 5 3" xfId="5127" xr:uid="{00000000-0005-0000-0000-00000A130000}"/>
    <cellStyle name="Normal 17 5 3 2" xfId="21523" xr:uid="{F08C9350-6CE6-49E1-A9F2-0F381833004D}"/>
    <cellStyle name="Normal 17 5 3 2 2" xfId="47512" xr:uid="{D5BBE774-64FC-4F1C-9592-F63488027DB8}"/>
    <cellStyle name="Normal 17 5 3 3" xfId="13403" xr:uid="{D91E02A9-5AFB-4503-BC71-A4C46BF39DD0}"/>
    <cellStyle name="Normal 17 5 3 3 2" xfId="39392" xr:uid="{DA6918C4-706E-48A2-BAE1-7C257D398C8F}"/>
    <cellStyle name="Normal 17 5 3 4" xfId="31239" xr:uid="{65D8CE87-CF6E-4C31-9F6C-C2B597D021F8}"/>
    <cellStyle name="Normal 17 5 4" xfId="7966" xr:uid="{00000000-0005-0000-0000-00000B130000}"/>
    <cellStyle name="Normal 17 5 4 2" xfId="24297" xr:uid="{F48169C1-67AA-433E-A7E6-F640A93A1854}"/>
    <cellStyle name="Normal 17 5 4 2 2" xfId="50286" xr:uid="{3981A6E8-5473-402D-BE60-CCBD46BD904D}"/>
    <cellStyle name="Normal 17 5 4 3" xfId="16177" xr:uid="{783B6C62-0E82-47A1-A399-14F0A7D0C36F}"/>
    <cellStyle name="Normal 17 5 4 3 2" xfId="42166" xr:uid="{CAA6C5E1-8C58-4689-B39E-39589806254C}"/>
    <cellStyle name="Normal 17 5 4 4" xfId="34013" xr:uid="{91600C1F-557A-4108-A808-D323D3996005}"/>
    <cellStyle name="Normal 17 5 5" xfId="2919" xr:uid="{00000000-0005-0000-0000-00000C130000}"/>
    <cellStyle name="Normal 17 5 5 2" xfId="19402" xr:uid="{E7B1D8B0-9269-42C2-8123-2F68932E1831}"/>
    <cellStyle name="Normal 17 5 5 2 2" xfId="45391" xr:uid="{BC0AC2CC-6354-4D60-95A3-C037A9D6A8F1}"/>
    <cellStyle name="Normal 17 5 5 3" xfId="29109" xr:uid="{4AF1B466-F37C-4092-9666-4D417FBC2675}"/>
    <cellStyle name="Normal 17 5 6" xfId="11282" xr:uid="{34B51EB2-A473-4B8A-A7C5-091A0826031D}"/>
    <cellStyle name="Normal 17 5 6 2" xfId="37271" xr:uid="{CFC28ADF-66CE-4834-8EEA-8FF4D70E693F}"/>
    <cellStyle name="Normal 17 5 7" xfId="26867" xr:uid="{8EF9E6BC-4C6D-4276-982C-72EB0C00372E}"/>
    <cellStyle name="Normal 17 5 7 2" xfId="52856" xr:uid="{6933E6B1-683F-4483-9247-D197811F2474}"/>
    <cellStyle name="Normal 17 6" xfId="483" xr:uid="{00000000-0005-0000-0000-000040000000}"/>
    <cellStyle name="Normal 17 6 2" xfId="9152" xr:uid="{00000000-0005-0000-0000-00000E130000}"/>
    <cellStyle name="Normal 17 6 2 2" xfId="25465" xr:uid="{68F90CA6-3B49-428F-A0BB-AC304176E558}"/>
    <cellStyle name="Normal 17 6 2 2 2" xfId="51454" xr:uid="{92DF859C-FB13-4E4A-AA23-E03E08450C89}"/>
    <cellStyle name="Normal 17 6 2 3" xfId="17345" xr:uid="{29E608CC-A253-46FF-BC79-A3343A8A1984}"/>
    <cellStyle name="Normal 17 6 2 3 2" xfId="43334" xr:uid="{1A79E3B3-826E-4614-B5D8-D9E8E6260799}"/>
    <cellStyle name="Normal 17 6 2 4" xfId="35182" xr:uid="{A00F41CD-A647-46B1-957D-D1C03F1BF646}"/>
    <cellStyle name="Normal 17 6 3" xfId="20220" xr:uid="{F130E2DD-FA6F-461E-8758-1C0D9FF939A4}"/>
    <cellStyle name="Normal 17 6 3 2" xfId="46209" xr:uid="{E58338AC-F1E1-4F9F-AAEA-D409EEAD8684}"/>
    <cellStyle name="Normal 17 6 4" xfId="12100" xr:uid="{ABAA8729-0134-44B9-9CF0-7C7D182EF54F}"/>
    <cellStyle name="Normal 17 6 4 2" xfId="38089" xr:uid="{80AFF571-F99C-4141-AA36-B4AEB0EF2CB6}"/>
    <cellStyle name="Normal 17 6 5" xfId="3754" xr:uid="{00000000-0005-0000-0000-00000D130000}"/>
    <cellStyle name="Normal 17 6 6" xfId="29934" xr:uid="{D25B4D42-19AC-4424-A660-4828F9505B09}"/>
    <cellStyle name="Normal 17 7" xfId="4467" xr:uid="{00000000-0005-0000-0000-00000F130000}"/>
    <cellStyle name="Normal 17 7 2" xfId="20873" xr:uid="{5C9544FF-7E52-4414-97ED-E33AF1A6A84C}"/>
    <cellStyle name="Normal 17 7 2 2" xfId="46862" xr:uid="{56157C79-C04C-45AD-AFB6-FE7EC4473FB0}"/>
    <cellStyle name="Normal 17 7 3" xfId="12753" xr:uid="{506CBE53-7534-42F5-818D-106F1BEAEEA3}"/>
    <cellStyle name="Normal 17 7 3 2" xfId="38742" xr:uid="{77179A3C-05DC-428F-B6A1-AB9DF7CB23B8}"/>
    <cellStyle name="Normal 17 7 4" xfId="30587" xr:uid="{6AA7A1DA-44F4-4AA1-BDE8-2878B869F7B2}"/>
    <cellStyle name="Normal 17 8" xfId="5953" xr:uid="{00000000-0005-0000-0000-000010130000}"/>
    <cellStyle name="Normal 17 8 2" xfId="22341" xr:uid="{7D14678D-4904-4BBC-B30D-F37155650682}"/>
    <cellStyle name="Normal 17 8 2 2" xfId="48330" xr:uid="{C178A2B7-39B6-41D7-A2BB-C35704377ADF}"/>
    <cellStyle name="Normal 17 8 3" xfId="14221" xr:uid="{33C8D928-7742-4972-81CC-F68D97DAE853}"/>
    <cellStyle name="Normal 17 8 3 2" xfId="40210" xr:uid="{37752A07-E3E2-43EB-8297-052849C3AB82}"/>
    <cellStyle name="Normal 17 8 4" xfId="32057" xr:uid="{B79F868B-E893-434C-9AD7-D65B630427E7}"/>
    <cellStyle name="Normal 17 9" xfId="6663" xr:uid="{00000000-0005-0000-0000-000011130000}"/>
    <cellStyle name="Normal 17 9 2" xfId="22994" xr:uid="{5C2B23A4-930D-4F96-B1E5-E7C6995FB6AD}"/>
    <cellStyle name="Normal 17 9 2 2" xfId="48983" xr:uid="{FEC8B045-A7A6-4F66-9D35-BD6F06FC3A8A}"/>
    <cellStyle name="Normal 17 9 3" xfId="14874" xr:uid="{A5688D15-A88A-4E3D-BDE5-7A53A31DEE79}"/>
    <cellStyle name="Normal 17 9 3 2" xfId="40863" xr:uid="{9D3227D9-D2C1-4DF1-8E07-B12FE34CFBEA}"/>
    <cellStyle name="Normal 17 9 4" xfId="32710" xr:uid="{9F8A706D-22CC-43CE-AB9C-3882EB6E2E2F}"/>
    <cellStyle name="Normal 18" xfId="253" xr:uid="{00000000-0005-0000-0000-0000F8000000}"/>
    <cellStyle name="Normal 18 10" xfId="7363" xr:uid="{00000000-0005-0000-0000-000013130000}"/>
    <cellStyle name="Normal 18 10 2" xfId="23694" xr:uid="{D164F9C2-0477-4A6A-91CD-0F3C3711E94E}"/>
    <cellStyle name="Normal 18 10 2 2" xfId="49683" xr:uid="{5D008973-E413-49DD-ADD4-1800533F4DFF}"/>
    <cellStyle name="Normal 18 10 3" xfId="15574" xr:uid="{BF633435-54B1-4D20-AF55-5D998BB2D9EF}"/>
    <cellStyle name="Normal 18 10 3 2" xfId="41563" xr:uid="{68D64025-9DF0-44D0-A6E6-F4B5E961EF59}"/>
    <cellStyle name="Normal 18 10 4" xfId="33410" xr:uid="{ECCC1D00-1CED-42C4-8A4F-355DD673E5BB}"/>
    <cellStyle name="Normal 18 11" xfId="8954" xr:uid="{00000000-0005-0000-0000-000014130000}"/>
    <cellStyle name="Normal 18 11 2" xfId="25285" xr:uid="{74144B3D-732A-482C-904D-850F29EC30F3}"/>
    <cellStyle name="Normal 18 11 2 2" xfId="51274" xr:uid="{5389FFF9-103E-43C0-B930-5B6CD94B500A}"/>
    <cellStyle name="Normal 18 11 3" xfId="17165" xr:uid="{BADD06D2-8060-4C96-A8C1-0CC9BA1B2A30}"/>
    <cellStyle name="Normal 18 11 3 2" xfId="43154" xr:uid="{97C6B972-AEBF-49E5-B428-D5F485BF710F}"/>
    <cellStyle name="Normal 18 11 4" xfId="35001" xr:uid="{8F801FC7-32E8-4AFE-AB80-18903F852883}"/>
    <cellStyle name="Normal 18 12" xfId="10018" xr:uid="{00000000-0005-0000-0000-000015130000}"/>
    <cellStyle name="Normal 18 12 2" xfId="18141" xr:uid="{D5087AC8-3FC0-4211-9A12-FEF8B41C1636}"/>
    <cellStyle name="Normal 18 12 2 2" xfId="44130" xr:uid="{134B74AC-D550-4FB0-8A64-B8347750BB82}"/>
    <cellStyle name="Normal 18 12 3" xfId="36007" xr:uid="{7CBF233B-3604-40F0-BA62-DE6718BFB38E}"/>
    <cellStyle name="Normal 18 13" xfId="1935" xr:uid="{00000000-0005-0000-0000-000016130000}"/>
    <cellStyle name="Normal 18 13 2" xfId="18799" xr:uid="{A55EA200-9EAA-4F1E-A096-57E7B6643CAC}"/>
    <cellStyle name="Normal 18 13 2 2" xfId="44788" xr:uid="{A72EF7D6-E4A4-42D4-A685-F75ADE2D2522}"/>
    <cellStyle name="Normal 18 13 3" xfId="28429" xr:uid="{30B2A4E9-0BA0-4B5A-914D-96CC3A0259EA}"/>
    <cellStyle name="Normal 18 14" xfId="10679" xr:uid="{0BA76B8A-DE5F-4FF2-98C5-97B1B76D000E}"/>
    <cellStyle name="Normal 18 14 2" xfId="36668" xr:uid="{2E78E65F-71E2-4C7D-8D85-C6E729DB7B37}"/>
    <cellStyle name="Normal 18 15" xfId="26263" xr:uid="{81091E53-A69A-409D-9423-C121B1812441}"/>
    <cellStyle name="Normal 18 15 2" xfId="52252" xr:uid="{FA462260-AD1D-43CB-88E3-58DE9DF7D2DF}"/>
    <cellStyle name="Normal 18 16" xfId="1274" xr:uid="{00000000-0005-0000-0000-000012130000}"/>
    <cellStyle name="Normal 18 16 2" xfId="53727" xr:uid="{867ACF95-A8FA-4DAB-932E-435A01AE2E03}"/>
    <cellStyle name="Normal 18 17" xfId="27739" xr:uid="{1C45605C-7386-494D-862C-CCA91EE39120}"/>
    <cellStyle name="Normal 18 2" xfId="254" xr:uid="{00000000-0005-0000-0000-0000F9000000}"/>
    <cellStyle name="Normal 18 2 2" xfId="2546" xr:uid="{00000000-0005-0000-0000-000018130000}"/>
    <cellStyle name="Normal 18 2 3" xfId="3728" xr:uid="{00000000-0005-0000-0000-000019130000}"/>
    <cellStyle name="Normal 18 2 3 2" xfId="5931" xr:uid="{00000000-0005-0000-0000-00001A130000}"/>
    <cellStyle name="Normal 18 2 3 2 2" xfId="22320" xr:uid="{F2D07379-612A-4B96-8730-80DCAC9FB00B}"/>
    <cellStyle name="Normal 18 2 3 2 2 2" xfId="48309" xr:uid="{680FA487-5E1F-48B9-AF0A-03ABA63955C0}"/>
    <cellStyle name="Normal 18 2 3 2 3" xfId="14200" xr:uid="{3FB6E7EC-730C-4B9A-8222-DFBE798C0544}"/>
    <cellStyle name="Normal 18 2 3 2 3 2" xfId="40189" xr:uid="{D8CE45FE-DD98-4AA4-8B9A-6A9279A49F22}"/>
    <cellStyle name="Normal 18 2 3 2 4" xfId="32036" xr:uid="{87AE2EDE-0B34-4290-B0AA-A3DED7CBBD19}"/>
    <cellStyle name="Normal 18 2 3 3" xfId="8763" xr:uid="{00000000-0005-0000-0000-00001B130000}"/>
    <cellStyle name="Normal 18 2 3 3 2" xfId="25094" xr:uid="{198C816A-7DEA-490D-8EAA-BF638030E530}"/>
    <cellStyle name="Normal 18 2 3 3 2 2" xfId="51083" xr:uid="{38370064-0394-45E4-B757-E64AEC447674}"/>
    <cellStyle name="Normal 18 2 3 3 3" xfId="16974" xr:uid="{6184D3B7-BC40-41DF-8DDA-D31E9FEA270A}"/>
    <cellStyle name="Normal 18 2 3 3 3 2" xfId="42963" xr:uid="{60E98414-6B9F-4C80-8AFD-C5988CA607E4}"/>
    <cellStyle name="Normal 18 2 3 3 4" xfId="34810" xr:uid="{CDF2E9EA-6BB5-42F4-A74C-7DABC9426FA0}"/>
    <cellStyle name="Normal 18 2 3 4" xfId="20199" xr:uid="{3CE2549D-76AA-4E36-9FA8-0C2956ED4E61}"/>
    <cellStyle name="Normal 18 2 3 4 2" xfId="46188" xr:uid="{51F1B1B9-B7B8-4026-BDB0-54E5619D6CD3}"/>
    <cellStyle name="Normal 18 2 3 5" xfId="12079" xr:uid="{9E12855F-D7BD-4C48-B4BC-346599B04BC7}"/>
    <cellStyle name="Normal 18 2 3 5 2" xfId="38068" xr:uid="{0C07CF93-223C-4A88-B944-04798E35E7A2}"/>
    <cellStyle name="Normal 18 2 3 6" xfId="27664" xr:uid="{D03761E8-B2EF-45D8-AAC1-F71E76D8B5DA}"/>
    <cellStyle name="Normal 18 2 3 6 2" xfId="53653" xr:uid="{EEC3CFB2-2A3C-4ECB-A66C-19B359688BC6}"/>
    <cellStyle name="Normal 18 2 3 7" xfId="29911" xr:uid="{DB1A1929-234D-415C-AE5C-AD7B82059F8B}"/>
    <cellStyle name="Normal 18 3" xfId="960" xr:uid="{C928BC18-7A60-4875-8A1A-D048F9E1F85A}"/>
    <cellStyle name="Normal 18 3 10" xfId="28125" xr:uid="{9AAC914E-884F-4C76-A4F3-7925C32AFC62}"/>
    <cellStyle name="Normal 18 3 2" xfId="4208" xr:uid="{00000000-0005-0000-0000-00001D130000}"/>
    <cellStyle name="Normal 18 3 2 2" xfId="20624" xr:uid="{052A080B-C5B6-4CDC-AF02-B46922690166}"/>
    <cellStyle name="Normal 18 3 2 2 2" xfId="46613" xr:uid="{343753D8-BEB4-449D-B291-248D0F2BA478}"/>
    <cellStyle name="Normal 18 3 2 3" xfId="12504" xr:uid="{72AAABE9-8AFD-4A81-AF70-502F99683964}"/>
    <cellStyle name="Normal 18 3 2 3 2" xfId="38493" xr:uid="{1E1F3F54-0E87-4904-AFA2-4E0C7AF61C9D}"/>
    <cellStyle name="Normal 18 3 2 4" xfId="30338" xr:uid="{AC12E321-2C73-4222-8B44-B87ADACF6648}"/>
    <cellStyle name="Normal 18 3 3" xfId="6404" xr:uid="{00000000-0005-0000-0000-00001E130000}"/>
    <cellStyle name="Normal 18 3 3 2" xfId="22745" xr:uid="{4B7D3843-5650-40D4-A518-E2344AC45774}"/>
    <cellStyle name="Normal 18 3 3 2 2" xfId="48734" xr:uid="{01BF0165-EA07-4BD3-959E-50E6B1E8CDF6}"/>
    <cellStyle name="Normal 18 3 3 3" xfId="14625" xr:uid="{1AE7C15A-D9F6-44DA-9E2C-E9E198ECAE9E}"/>
    <cellStyle name="Normal 18 3 3 3 2" xfId="40614" xr:uid="{D8E6CB4B-B361-4560-A493-D074193D226C}"/>
    <cellStyle name="Normal 18 3 3 4" xfId="32461" xr:uid="{B814B25D-595A-4279-BD4B-0A04F82A0F36}"/>
    <cellStyle name="Normal 18 3 4" xfId="7067" xr:uid="{00000000-0005-0000-0000-00001F130000}"/>
    <cellStyle name="Normal 18 3 4 2" xfId="23398" xr:uid="{F5D78229-CC9F-4A3E-BF4D-AD93D0578E3E}"/>
    <cellStyle name="Normal 18 3 4 2 2" xfId="49387" xr:uid="{44FF9A1A-D009-422F-8A3D-7533962C0E0D}"/>
    <cellStyle name="Normal 18 3 4 3" xfId="15278" xr:uid="{22BFF290-7FD4-4E3D-9DA0-28B7D5145F4F}"/>
    <cellStyle name="Normal 18 3 4 3 2" xfId="41267" xr:uid="{C232B0EB-A146-4716-B7DA-2CF64FE1E77B}"/>
    <cellStyle name="Normal 18 3 4 4" xfId="33114" xr:uid="{C668483D-9F35-44D1-8C9A-680BFC97B779}"/>
    <cellStyle name="Normal 18 3 5" xfId="9588" xr:uid="{00000000-0005-0000-0000-000020130000}"/>
    <cellStyle name="Normal 18 3 5 2" xfId="25871" xr:uid="{85206A5D-C78E-4908-BA6C-E4F059727E67}"/>
    <cellStyle name="Normal 18 3 5 2 2" xfId="51860" xr:uid="{56047353-D9E7-4A2F-8A7B-8B7FF0254AA7}"/>
    <cellStyle name="Normal 18 3 5 3" xfId="17751" xr:uid="{75401712-CD1A-4832-8700-2906F94A7D2E}"/>
    <cellStyle name="Normal 18 3 5 3 2" xfId="43740" xr:uid="{99FF7D42-CEF3-4CA2-9440-EEBC7E8A5C46}"/>
    <cellStyle name="Normal 18 3 5 4" xfId="35588" xr:uid="{D124708F-D2EC-4F59-9FD0-CCDD2879AE2F}"/>
    <cellStyle name="Normal 18 3 6" xfId="10375" xr:uid="{00000000-0005-0000-0000-000021130000}"/>
    <cellStyle name="Normal 18 3 6 2" xfId="18498" xr:uid="{20E5AB5A-415A-445A-B17D-BD17E6D5A136}"/>
    <cellStyle name="Normal 18 3 6 2 2" xfId="44487" xr:uid="{F019975A-6255-4D03-8A08-D0B660F805F8}"/>
    <cellStyle name="Normal 18 3 6 3" xfId="36364" xr:uid="{EDE977F7-9430-40B4-975A-743EFA5B4012}"/>
    <cellStyle name="Normal 18 3 7" xfId="2628" xr:uid="{00000000-0005-0000-0000-000022130000}"/>
    <cellStyle name="Normal 18 3 8" xfId="26565" xr:uid="{D372C2B4-CA80-4E82-A9B7-EC2724D283CB}"/>
    <cellStyle name="Normal 18 3 8 2" xfId="52554" xr:uid="{1743C46D-9D26-4BAD-96E7-2CFC5CDD09B6}"/>
    <cellStyle name="Normal 18 3 9" xfId="1631" xr:uid="{00000000-0005-0000-0000-00001C130000}"/>
    <cellStyle name="Normal 18 3 9 2" xfId="54084" xr:uid="{1DBB9223-BC35-480C-A9A2-C616A516B271}"/>
    <cellStyle name="Normal 18 4" xfId="668" xr:uid="{47E24594-E107-4CC6-8B6E-AAACE647BE3D}"/>
    <cellStyle name="Normal 18 4 2" xfId="3917" xr:uid="{00000000-0005-0000-0000-000024130000}"/>
    <cellStyle name="Normal 18 4 3" xfId="2359" xr:uid="{00000000-0005-0000-0000-000025130000}"/>
    <cellStyle name="Normal 18 5" xfId="550" xr:uid="{00000000-0005-0000-0000-000041000000}"/>
    <cellStyle name="Normal 18 5 2" xfId="5130" xr:uid="{00000000-0005-0000-0000-000027130000}"/>
    <cellStyle name="Normal 18 5 2 2" xfId="21526" xr:uid="{0FB8EB86-D0A8-43DF-BBE3-9E5BBD54AA24}"/>
    <cellStyle name="Normal 18 5 2 2 2" xfId="47515" xr:uid="{73CC0EEB-B50A-4027-B977-99E938179C39}"/>
    <cellStyle name="Normal 18 5 2 3" xfId="13406" xr:uid="{A4D58442-EA08-477A-ACB0-B0A3BFD160BB}"/>
    <cellStyle name="Normal 18 5 2 3 2" xfId="39395" xr:uid="{B0B875B3-3CBA-4AF0-9BBD-90B089298DAA}"/>
    <cellStyle name="Normal 18 5 2 4" xfId="31242" xr:uid="{CA4FAE83-469A-44A0-8FC6-C097F52D9830}"/>
    <cellStyle name="Normal 18 5 3" xfId="7969" xr:uid="{00000000-0005-0000-0000-000028130000}"/>
    <cellStyle name="Normal 18 5 3 2" xfId="24300" xr:uid="{8B35E631-F3FE-419F-B5A9-218539189ABD}"/>
    <cellStyle name="Normal 18 5 3 2 2" xfId="50289" xr:uid="{4DA72E1D-DDA3-475D-A799-DD2B650B5F8D}"/>
    <cellStyle name="Normal 18 5 3 3" xfId="16180" xr:uid="{31BC9D90-175E-449F-9BF4-6F7FE2B50A07}"/>
    <cellStyle name="Normal 18 5 3 3 2" xfId="42169" xr:uid="{6A609B10-46B9-46A0-A5B5-EA1229FCB43B}"/>
    <cellStyle name="Normal 18 5 3 4" xfId="34016" xr:uid="{9FBAD45F-CEFB-4C77-B4CF-C74546182CC4}"/>
    <cellStyle name="Normal 18 5 4" xfId="9218" xr:uid="{00000000-0005-0000-0000-000029130000}"/>
    <cellStyle name="Normal 18 5 4 2" xfId="25512" xr:uid="{E25974CF-015C-41B4-9CB7-E5A795D949C6}"/>
    <cellStyle name="Normal 18 5 4 2 2" xfId="51501" xr:uid="{51B00399-A25F-4017-8BE0-0728D3131A50}"/>
    <cellStyle name="Normal 18 5 4 3" xfId="17392" xr:uid="{873DA970-7B0E-45A2-921E-97CD8F7DDC68}"/>
    <cellStyle name="Normal 18 5 4 3 2" xfId="43381" xr:uid="{7EA0BB46-C6C5-4871-B013-54C92C5DA9CB}"/>
    <cellStyle name="Normal 18 5 4 4" xfId="35229" xr:uid="{0D8CF5EA-6315-45C8-94BF-2EA91CCFDA92}"/>
    <cellStyle name="Normal 18 5 5" xfId="19405" xr:uid="{47A10490-0702-4954-BECD-3D2068228A29}"/>
    <cellStyle name="Normal 18 5 5 2" xfId="45394" xr:uid="{A753C4F2-3782-486E-A40A-B2E88EA546E6}"/>
    <cellStyle name="Normal 18 5 6" xfId="11285" xr:uid="{C234A7F5-3248-412B-879D-4B4762D67CBF}"/>
    <cellStyle name="Normal 18 5 6 2" xfId="37274" xr:uid="{E64F7A2D-16D3-4B46-AE97-773DA1E48C57}"/>
    <cellStyle name="Normal 18 5 7" xfId="26870" xr:uid="{CD30225B-5365-4BF6-8C9C-ADEF40F371AE}"/>
    <cellStyle name="Normal 18 5 7 2" xfId="52859" xr:uid="{3906DE39-D565-4088-8263-113CDF994870}"/>
    <cellStyle name="Normal 18 5 8" xfId="2922" xr:uid="{00000000-0005-0000-0000-000026130000}"/>
    <cellStyle name="Normal 18 5 9" xfId="29112" xr:uid="{A928F58F-A27F-43C4-8EB3-1B34EB60F73F}"/>
    <cellStyle name="Normal 18 6" xfId="3801" xr:uid="{00000000-0005-0000-0000-00002A130000}"/>
    <cellStyle name="Normal 18 6 2" xfId="20267" xr:uid="{07DDA8DE-140F-4305-970F-265F356F46B0}"/>
    <cellStyle name="Normal 18 6 2 2" xfId="46256" xr:uid="{364FA29E-BFE0-42DC-8062-4F26B01C3884}"/>
    <cellStyle name="Normal 18 6 3" xfId="12147" xr:uid="{D95AFE31-3D4C-488C-B919-CAC346E3018C}"/>
    <cellStyle name="Normal 18 6 3 2" xfId="38136" xr:uid="{FD87DF44-9DEC-489A-B456-5EBB5B34BDF5}"/>
    <cellStyle name="Normal 18 6 4" xfId="29981" xr:uid="{A54E9C2C-3E06-47F4-A6A4-215DD4DACEB9}"/>
    <cellStyle name="Normal 18 7" xfId="4514" xr:uid="{00000000-0005-0000-0000-00002B130000}"/>
    <cellStyle name="Normal 18 7 2" xfId="20920" xr:uid="{717AC3A6-D1C8-41DF-8CFB-EF3EA23120AB}"/>
    <cellStyle name="Normal 18 7 2 2" xfId="46909" xr:uid="{0526E379-F62B-4ED7-BC13-F52BF285AF86}"/>
    <cellStyle name="Normal 18 7 3" xfId="12800" xr:uid="{2278F3C5-F2A7-4293-9C28-A2D51CC852BC}"/>
    <cellStyle name="Normal 18 7 3 2" xfId="38789" xr:uid="{164E06F1-620D-496B-959E-F3251A3DE1C2}"/>
    <cellStyle name="Normal 18 7 4" xfId="30634" xr:uid="{6B6F7D94-405D-4F8A-9D38-41029F695B32}"/>
    <cellStyle name="Normal 18 8" xfId="6000" xr:uid="{00000000-0005-0000-0000-00002C130000}"/>
    <cellStyle name="Normal 18 8 2" xfId="22388" xr:uid="{BB28A0C4-F13D-496F-AC33-229EF909DBCA}"/>
    <cellStyle name="Normal 18 8 2 2" xfId="48377" xr:uid="{16093E27-D24A-417E-B650-8E30E8AFE390}"/>
    <cellStyle name="Normal 18 8 3" xfId="14268" xr:uid="{304D3E35-2AE0-47DB-B599-69EC9DB71048}"/>
    <cellStyle name="Normal 18 8 3 2" xfId="40257" xr:uid="{D37FFAAF-6DB8-4C03-8726-90F31E35F679}"/>
    <cellStyle name="Normal 18 8 4" xfId="32104" xr:uid="{65FFC233-DFBF-4741-A8E3-59BE85537D91}"/>
    <cellStyle name="Normal 18 9" xfId="6710" xr:uid="{00000000-0005-0000-0000-00002D130000}"/>
    <cellStyle name="Normal 18 9 2" xfId="23041" xr:uid="{AEA44299-5D8D-405A-8D28-71B5C6E9B3BF}"/>
    <cellStyle name="Normal 18 9 2 2" xfId="49030" xr:uid="{38ECDDA5-23F5-46B7-921A-C3AEAE2444C8}"/>
    <cellStyle name="Normal 18 9 3" xfId="14921" xr:uid="{5411F207-6C19-407C-8043-3F69E67B947B}"/>
    <cellStyle name="Normal 18 9 3 2" xfId="40910" xr:uid="{FB4D96A1-2B76-460D-B296-BC78996C0859}"/>
    <cellStyle name="Normal 18 9 4" xfId="32757" xr:uid="{19B2A622-70BA-47D8-AC34-173D8CD81545}"/>
    <cellStyle name="Normal 19" xfId="255" xr:uid="{00000000-0005-0000-0000-0000FA000000}"/>
    <cellStyle name="Normal 19 10" xfId="6714" xr:uid="{00000000-0005-0000-0000-00002F130000}"/>
    <cellStyle name="Normal 19 10 2" xfId="23045" xr:uid="{858C0B7B-57F5-4591-9E9D-E91F1A2CEFDA}"/>
    <cellStyle name="Normal 19 10 2 2" xfId="49034" xr:uid="{1BDE0073-1FC3-44AD-8E63-0B491552D828}"/>
    <cellStyle name="Normal 19 10 3" xfId="14925" xr:uid="{19EDB811-2E08-4DEE-B06D-C6F19F048725}"/>
    <cellStyle name="Normal 19 10 3 2" xfId="40914" xr:uid="{8154F91A-A2B2-4A34-ACE1-1773A79E1B59}"/>
    <cellStyle name="Normal 19 10 4" xfId="32761" xr:uid="{5D6AFF3F-873D-4E5B-816A-C2CE90202EBD}"/>
    <cellStyle name="Normal 19 11" xfId="7450" xr:uid="{00000000-0005-0000-0000-000030130000}"/>
    <cellStyle name="Normal 19 11 2" xfId="23781" xr:uid="{1E415BC0-91B6-40F2-8FAD-9B7B281C5A0C}"/>
    <cellStyle name="Normal 19 11 2 2" xfId="49770" xr:uid="{A4CF0B20-180E-4412-9B21-E87B2FB73F9C}"/>
    <cellStyle name="Normal 19 11 3" xfId="15661" xr:uid="{AE204181-2934-47A1-B6FB-2A965C72A250}"/>
    <cellStyle name="Normal 19 11 3 2" xfId="41650" xr:uid="{6D28229B-3BA7-46CA-B5D0-11BD4103277A}"/>
    <cellStyle name="Normal 19 11 4" xfId="33497" xr:uid="{F0BA2E43-3C9E-45FC-9CA8-7EACBD197777}"/>
    <cellStyle name="Normal 19 12" xfId="8955" xr:uid="{00000000-0005-0000-0000-000031130000}"/>
    <cellStyle name="Normal 19 12 2" xfId="25286" xr:uid="{FF4F8FA8-F839-4296-AF03-29FD61354C33}"/>
    <cellStyle name="Normal 19 12 2 2" xfId="51275" xr:uid="{6DD7B68D-65FF-412F-BE26-1CC8C56D1420}"/>
    <cellStyle name="Normal 19 12 3" xfId="17166" xr:uid="{DB9FFFB0-7CBE-4000-8B5E-A2D11DCAD495}"/>
    <cellStyle name="Normal 19 12 3 2" xfId="43155" xr:uid="{7292C433-51D3-40D1-B1E0-22412E5FC65A}"/>
    <cellStyle name="Normal 19 12 4" xfId="35002" xr:uid="{E734B469-9E27-4814-91C9-683860E56BCB}"/>
    <cellStyle name="Normal 19 13" xfId="10022" xr:uid="{00000000-0005-0000-0000-000032130000}"/>
    <cellStyle name="Normal 19 13 2" xfId="18145" xr:uid="{61C5BB87-9D38-4D37-9F27-AC4025E3A487}"/>
    <cellStyle name="Normal 19 13 2 2" xfId="44134" xr:uid="{C65DB799-BE56-4E07-8D76-5E4119CD3B4E}"/>
    <cellStyle name="Normal 19 13 3" xfId="36011" xr:uid="{DDD81C1A-E610-43D8-8565-862D7B0D643D}"/>
    <cellStyle name="Normal 19 14" xfId="2022" xr:uid="{00000000-0005-0000-0000-000033130000}"/>
    <cellStyle name="Normal 19 14 2" xfId="18886" xr:uid="{BD7AF192-1204-42EA-989E-D0E37B3754B1}"/>
    <cellStyle name="Normal 19 14 2 2" xfId="44875" xr:uid="{0039BCE9-CA0C-4AEF-82F3-AD6AC0DCD1C7}"/>
    <cellStyle name="Normal 19 14 3" xfId="28516" xr:uid="{7C490185-3AAE-4420-944B-BFA0496FF732}"/>
    <cellStyle name="Normal 19 15" xfId="10766" xr:uid="{7A66FF58-15A4-4652-BFE5-06D6F46DB91B}"/>
    <cellStyle name="Normal 19 15 2" xfId="36755" xr:uid="{0DC23DBA-89F0-4427-9AEA-45F690B20CB5}"/>
    <cellStyle name="Normal 19 16" xfId="26350" xr:uid="{5479497F-32DB-49F2-880B-506B1BA035A1}"/>
    <cellStyle name="Normal 19 16 2" xfId="52339" xr:uid="{FA100DC3-9684-4F91-A4DE-58B47014ABD7}"/>
    <cellStyle name="Normal 19 17" xfId="1278" xr:uid="{00000000-0005-0000-0000-00002E130000}"/>
    <cellStyle name="Normal 19 17 2" xfId="53731" xr:uid="{71256430-FF97-475E-898E-0163FFDBECF2}"/>
    <cellStyle name="Normal 19 18" xfId="27743" xr:uid="{EFC83A10-345D-4029-B205-53173AB0E61D}"/>
    <cellStyle name="Normal 19 2" xfId="256" xr:uid="{00000000-0005-0000-0000-0000FB000000}"/>
    <cellStyle name="Normal 19 2 10" xfId="8956" xr:uid="{00000000-0005-0000-0000-000035130000}"/>
    <cellStyle name="Normal 19 2 10 2" xfId="25287" xr:uid="{0100AE61-8715-4676-AF05-923FCD83B69D}"/>
    <cellStyle name="Normal 19 2 10 2 2" xfId="51276" xr:uid="{EDAB868F-8BF3-4BE6-A527-8339D31770F5}"/>
    <cellStyle name="Normal 19 2 10 3" xfId="17167" xr:uid="{D1BB6484-889F-4F3E-BF5E-FDB0578CF66C}"/>
    <cellStyle name="Normal 19 2 10 3 2" xfId="43156" xr:uid="{940267DD-205C-417E-B05D-9453A89B5DA2}"/>
    <cellStyle name="Normal 19 2 10 4" xfId="35003" xr:uid="{CB23AC53-ED69-4E91-9332-DA1ED0191635}"/>
    <cellStyle name="Normal 19 2 11" xfId="10255" xr:uid="{00000000-0005-0000-0000-000036130000}"/>
    <cellStyle name="Normal 19 2 11 2" xfId="18378" xr:uid="{7B4EE7E6-5AE2-4012-B0CA-01FC8426EC1B}"/>
    <cellStyle name="Normal 19 2 11 2 2" xfId="44367" xr:uid="{5FC4A012-020A-42A5-9097-C7899C3B6EB8}"/>
    <cellStyle name="Normal 19 2 11 3" xfId="36244" xr:uid="{53B2D95B-2BAB-4A78-8E79-2976071F182E}"/>
    <cellStyle name="Normal 19 2 12" xfId="2165" xr:uid="{00000000-0005-0000-0000-000037130000}"/>
    <cellStyle name="Normal 19 2 12 2" xfId="19029" xr:uid="{DDBB51F7-3663-4C7D-BC71-07EE769C8ACA}"/>
    <cellStyle name="Normal 19 2 12 2 2" xfId="45018" xr:uid="{D3313B07-A7DA-4EEC-93FB-ED84EBB26EB3}"/>
    <cellStyle name="Normal 19 2 12 3" xfId="28659" xr:uid="{94C8A88C-9EF9-44F3-B413-3F8780BED8FD}"/>
    <cellStyle name="Normal 19 2 13" xfId="10909" xr:uid="{DFDD584E-B491-4644-872F-11B1BA922A58}"/>
    <cellStyle name="Normal 19 2 13 2" xfId="36898" xr:uid="{46205F33-DC63-4427-8E63-B3C5809C0566}"/>
    <cellStyle name="Normal 19 2 14" xfId="26493" xr:uid="{EAC34C89-FCBC-4D3B-8460-83CEFB2137C6}"/>
    <cellStyle name="Normal 19 2 14 2" xfId="52482" xr:uid="{4204408B-4384-4EDE-82FB-AE400D20CAAB}"/>
    <cellStyle name="Normal 19 2 15" xfId="1511" xr:uid="{00000000-0005-0000-0000-000034130000}"/>
    <cellStyle name="Normal 19 2 15 2" xfId="53964" xr:uid="{B6B4A4BB-F2B3-40AD-BBB7-FD501C8BB574}"/>
    <cellStyle name="Normal 19 2 16" xfId="28002" xr:uid="{289FF9E2-29F8-4CAD-874E-4320D3EFA510}"/>
    <cellStyle name="Normal 19 2 2" xfId="1140" xr:uid="{904D04AE-E8F0-4C13-8B08-E9CC2F6DF825}"/>
    <cellStyle name="Normal 19 2 2 10" xfId="28298" xr:uid="{4535A90E-5C0E-4120-ADC2-07D9EA33FAA3}"/>
    <cellStyle name="Normal 19 2 2 2" xfId="3663" xr:uid="{00000000-0005-0000-0000-000039130000}"/>
    <cellStyle name="Normal 19 2 2 2 2" xfId="5867" xr:uid="{00000000-0005-0000-0000-00003A130000}"/>
    <cellStyle name="Normal 19 2 2 2 2 2" xfId="22256" xr:uid="{F0954246-96BC-4402-B9B9-29F026BC58A3}"/>
    <cellStyle name="Normal 19 2 2 2 2 2 2" xfId="48245" xr:uid="{D6BCE6FA-60BF-4970-A548-DE2B9AA26ED3}"/>
    <cellStyle name="Normal 19 2 2 2 2 3" xfId="14136" xr:uid="{A33DD168-149A-4F0F-B6EE-A82D5D4137D9}"/>
    <cellStyle name="Normal 19 2 2 2 2 3 2" xfId="40125" xr:uid="{2A987E1C-45B1-410C-8401-75E99CB167FD}"/>
    <cellStyle name="Normal 19 2 2 2 2 4" xfId="31972" xr:uid="{176C90A4-A7A1-4F4E-A34B-B8DE8C83B767}"/>
    <cellStyle name="Normal 19 2 2 2 3" xfId="8699" xr:uid="{00000000-0005-0000-0000-00003B130000}"/>
    <cellStyle name="Normal 19 2 2 2 3 2" xfId="25030" xr:uid="{A4DC9D86-4932-40F2-819E-636900712C4A}"/>
    <cellStyle name="Normal 19 2 2 2 3 2 2" xfId="51019" xr:uid="{B2B44D7D-F0F0-427E-9A0B-50ADF4B231BB}"/>
    <cellStyle name="Normal 19 2 2 2 3 3" xfId="16910" xr:uid="{D13AA85C-705C-4610-80B6-98F381104E50}"/>
    <cellStyle name="Normal 19 2 2 2 3 3 2" xfId="42899" xr:uid="{E898C8CF-ED4F-4D3F-BE82-0E1022DA1E14}"/>
    <cellStyle name="Normal 19 2 2 2 3 4" xfId="34746" xr:uid="{55B4FF07-379D-4E82-A9CC-6FA694EEED5B}"/>
    <cellStyle name="Normal 19 2 2 2 4" xfId="20135" xr:uid="{41B43872-5354-4369-8558-B58E550EEAF9}"/>
    <cellStyle name="Normal 19 2 2 2 4 2" xfId="46124" xr:uid="{00A7856E-B3CF-430D-BFF5-2DBB2342F05A}"/>
    <cellStyle name="Normal 19 2 2 2 5" xfId="12015" xr:uid="{D7DA0F0C-476A-4AD1-A050-90A2AAD0201C}"/>
    <cellStyle name="Normal 19 2 2 2 5 2" xfId="38004" xr:uid="{7784D7CF-5B0A-46FD-AFE8-197654445844}"/>
    <cellStyle name="Normal 19 2 2 2 6" xfId="27600" xr:uid="{8DAAF6D9-E03B-4A1E-9487-54720073DF21}"/>
    <cellStyle name="Normal 19 2 2 2 6 2" xfId="53589" xr:uid="{40568D26-C4AE-4D80-9C58-423E3FCAA796}"/>
    <cellStyle name="Normal 19 2 2 2 7" xfId="29846" xr:uid="{21F876F1-A224-4C28-987D-EDB0C14F32B5}"/>
    <cellStyle name="Normal 19 2 2 3" xfId="4388" xr:uid="{00000000-0005-0000-0000-00003C130000}"/>
    <cellStyle name="Normal 19 2 2 3 2" xfId="20797" xr:uid="{8A32FBB8-B494-47E0-B039-DBE4D3CBA198}"/>
    <cellStyle name="Normal 19 2 2 3 2 2" xfId="46786" xr:uid="{D98AB06C-42C7-49C5-87C9-C3E5F1D88795}"/>
    <cellStyle name="Normal 19 2 2 3 3" xfId="12677" xr:uid="{EED73B0D-B71C-41E4-B854-C521978B69BF}"/>
    <cellStyle name="Normal 19 2 2 3 3 2" xfId="38666" xr:uid="{2F0319D3-CA58-4F8C-984D-A7FC0083B656}"/>
    <cellStyle name="Normal 19 2 2 3 4" xfId="30511" xr:uid="{D159C8E2-B40D-49A9-B770-2AC47CADF8CB}"/>
    <cellStyle name="Normal 19 2 2 4" xfId="6584" xr:uid="{00000000-0005-0000-0000-00003D130000}"/>
    <cellStyle name="Normal 19 2 2 4 2" xfId="22918" xr:uid="{54F93F83-5286-47D0-8694-1937B66F78E3}"/>
    <cellStyle name="Normal 19 2 2 4 2 2" xfId="48907" xr:uid="{32A2A25A-3A06-4816-9A9A-71AF49EA92E1}"/>
    <cellStyle name="Normal 19 2 2 4 3" xfId="14798" xr:uid="{7F0E375F-B1E9-4164-9B1B-6A3C69E40175}"/>
    <cellStyle name="Normal 19 2 2 4 3 2" xfId="40787" xr:uid="{0148B124-627F-4139-9792-0A8DE4E71975}"/>
    <cellStyle name="Normal 19 2 2 4 4" xfId="32634" xr:uid="{B36D7238-6BB0-4270-ABEB-B6B35C496603}"/>
    <cellStyle name="Normal 19 2 2 5" xfId="7240" xr:uid="{00000000-0005-0000-0000-00003E130000}"/>
    <cellStyle name="Normal 19 2 2 5 2" xfId="23571" xr:uid="{66BAF9AA-2AE0-4A15-99BB-978A91BADCF2}"/>
    <cellStyle name="Normal 19 2 2 5 2 2" xfId="49560" xr:uid="{7884976A-1C0B-4B1C-BE1F-A1EDE14857AD}"/>
    <cellStyle name="Normal 19 2 2 5 3" xfId="15451" xr:uid="{1C986435-31B4-48A3-9AD4-3B6F0A3B3904}"/>
    <cellStyle name="Normal 19 2 2 5 3 2" xfId="41440" xr:uid="{C9A1A9E8-118D-42F3-A006-6DA0CE1D4A31}"/>
    <cellStyle name="Normal 19 2 2 5 4" xfId="33287" xr:uid="{81E2ABDB-466D-4324-9B39-945CD4BC35AA}"/>
    <cellStyle name="Normal 19 2 2 6" xfId="9764" xr:uid="{00000000-0005-0000-0000-00003F130000}"/>
    <cellStyle name="Normal 19 2 2 6 2" xfId="26045" xr:uid="{8C342A92-2D9C-4A9A-89FC-12EBACF935DA}"/>
    <cellStyle name="Normal 19 2 2 6 2 2" xfId="52034" xr:uid="{ED23B01E-313B-414E-A444-7D6357D3C60A}"/>
    <cellStyle name="Normal 19 2 2 6 3" xfId="17925" xr:uid="{47733E5B-89A9-4E27-BFB2-97B6A36E32FE}"/>
    <cellStyle name="Normal 19 2 2 6 3 2" xfId="43914" xr:uid="{E96FE04E-C809-402E-BB87-56897385D50A}"/>
    <cellStyle name="Normal 19 2 2 6 4" xfId="35762" xr:uid="{48D4A88B-4DB3-4A30-8690-02EAFA72CC5B}"/>
    <cellStyle name="Normal 19 2 2 7" xfId="10548" xr:uid="{00000000-0005-0000-0000-000040130000}"/>
    <cellStyle name="Normal 19 2 2 7 2" xfId="18671" xr:uid="{DF4AB1C1-7470-4EE9-90D2-282EBABCAFF9}"/>
    <cellStyle name="Normal 19 2 2 7 2 2" xfId="44660" xr:uid="{15A7F3F9-27EB-4D93-BD44-D5E92589C546}"/>
    <cellStyle name="Normal 19 2 2 7 3" xfId="36537" xr:uid="{795A46AE-DDFD-4EB8-9AF0-8C4BCD4A29DC}"/>
    <cellStyle name="Normal 19 2 2 8" xfId="2547" xr:uid="{00000000-0005-0000-0000-000041130000}"/>
    <cellStyle name="Normal 19 2 2 9" xfId="1804" xr:uid="{00000000-0005-0000-0000-000038130000}"/>
    <cellStyle name="Normal 19 2 2 9 2" xfId="54257" xr:uid="{F40DC1CC-C033-44FF-AEC1-48D06A37316A}"/>
    <cellStyle name="Normal 19 2 3" xfId="835" xr:uid="{D4708E88-5D3E-4EB3-BE4C-5C56DAD2E6D4}"/>
    <cellStyle name="Normal 19 2 3 2" xfId="5132" xr:uid="{00000000-0005-0000-0000-000043130000}"/>
    <cellStyle name="Normal 19 2 3 2 2" xfId="21528" xr:uid="{5A857E57-A75C-42E4-B502-15C0600BC7C0}"/>
    <cellStyle name="Normal 19 2 3 2 2 2" xfId="47517" xr:uid="{73258B8B-A943-48A0-BCE4-D250E5234929}"/>
    <cellStyle name="Normal 19 2 3 2 3" xfId="13408" xr:uid="{AD0E0438-0AE1-4E1C-AD46-3016A98E33C6}"/>
    <cellStyle name="Normal 19 2 3 2 3 2" xfId="39397" xr:uid="{C5B58650-89C9-44C2-A01A-A4887B0F2CC6}"/>
    <cellStyle name="Normal 19 2 3 2 4" xfId="31244" xr:uid="{D4C68077-904E-472E-A528-A3CFA7F881C9}"/>
    <cellStyle name="Normal 19 2 3 3" xfId="7971" xr:uid="{00000000-0005-0000-0000-000044130000}"/>
    <cellStyle name="Normal 19 2 3 3 2" xfId="24302" xr:uid="{99A72A75-435E-45BC-A0E4-246F7239D538}"/>
    <cellStyle name="Normal 19 2 3 3 2 2" xfId="50291" xr:uid="{38FB7498-5228-4E34-B8B3-9876300D755F}"/>
    <cellStyle name="Normal 19 2 3 3 3" xfId="16182" xr:uid="{F42C9CF2-F4C1-4CF9-B24E-087C653F362C}"/>
    <cellStyle name="Normal 19 2 3 3 3 2" xfId="42171" xr:uid="{F01146B2-324B-4E23-BCE7-EED75F23F11D}"/>
    <cellStyle name="Normal 19 2 3 3 4" xfId="34018" xr:uid="{40086773-4E0F-4FFE-8A08-813BD841285B}"/>
    <cellStyle name="Normal 19 2 3 4" xfId="9465" xr:uid="{00000000-0005-0000-0000-000045130000}"/>
    <cellStyle name="Normal 19 2 3 4 2" xfId="25750" xr:uid="{BF06CD9A-8A9F-46D3-A41E-2585A9DD6C47}"/>
    <cellStyle name="Normal 19 2 3 4 2 2" xfId="51739" xr:uid="{B737B7FD-28A1-4518-A582-01C9123766F6}"/>
    <cellStyle name="Normal 19 2 3 4 3" xfId="17630" xr:uid="{D7D536CB-1D80-412A-A47C-0EBF657263AD}"/>
    <cellStyle name="Normal 19 2 3 4 3 2" xfId="43619" xr:uid="{AF24BDDA-B0B5-46CF-9E49-8ED8BDD48DD0}"/>
    <cellStyle name="Normal 19 2 3 4 4" xfId="35467" xr:uid="{A588AC40-1A77-4C36-B9D8-82C29CFAD801}"/>
    <cellStyle name="Normal 19 2 3 5" xfId="19407" xr:uid="{FF1F56C7-9E2F-4E26-8A11-FABC04723154}"/>
    <cellStyle name="Normal 19 2 3 5 2" xfId="45396" xr:uid="{CD387138-0C17-4D7E-BD36-F573D73A8F15}"/>
    <cellStyle name="Normal 19 2 3 6" xfId="11287" xr:uid="{B2D85FF0-6C4E-4271-988E-21E2B3EFEEB1}"/>
    <cellStyle name="Normal 19 2 3 6 2" xfId="37276" xr:uid="{E42AD91B-6724-44A1-A53E-8F4980E0F23D}"/>
    <cellStyle name="Normal 19 2 3 7" xfId="26872" xr:uid="{1BAD84A0-5DC2-4F9C-A482-ABA342700364}"/>
    <cellStyle name="Normal 19 2 3 7 2" xfId="52861" xr:uid="{732EC699-560D-4776-A1BF-2B5532E23241}"/>
    <cellStyle name="Normal 19 2 3 8" xfId="2924" xr:uid="{00000000-0005-0000-0000-000042130000}"/>
    <cellStyle name="Normal 19 2 3 9" xfId="29114" xr:uid="{4114FFAF-72C0-4BD6-8C7D-0FE40780BAD4}"/>
    <cellStyle name="Normal 19 2 4" xfId="3365" xr:uid="{00000000-0005-0000-0000-000046130000}"/>
    <cellStyle name="Normal 19 2 4 2" xfId="5570" xr:uid="{00000000-0005-0000-0000-000047130000}"/>
    <cellStyle name="Normal 19 2 4 2 2" xfId="21959" xr:uid="{62146540-A35C-44CA-9C33-1ECFCC9F2C7B}"/>
    <cellStyle name="Normal 19 2 4 2 2 2" xfId="47948" xr:uid="{4F5F290F-F9C3-46CC-9D51-0ECA2CA195E9}"/>
    <cellStyle name="Normal 19 2 4 2 3" xfId="13839" xr:uid="{E4EF6289-F4C3-4205-AC90-A0016166CF82}"/>
    <cellStyle name="Normal 19 2 4 2 3 2" xfId="39828" xr:uid="{DD402BAA-013C-49AC-AF62-5A1D120F8C95}"/>
    <cellStyle name="Normal 19 2 4 2 4" xfId="31675" xr:uid="{5FBB5919-24D7-4FE9-8C38-36095F35D9E7}"/>
    <cellStyle name="Normal 19 2 4 3" xfId="8402" xr:uid="{00000000-0005-0000-0000-000048130000}"/>
    <cellStyle name="Normal 19 2 4 3 2" xfId="24733" xr:uid="{7DE03B37-60AC-49E8-A18E-844D2D07DC36}"/>
    <cellStyle name="Normal 19 2 4 3 2 2" xfId="50722" xr:uid="{CF926039-57EB-4EE7-B5D1-CE60AA369629}"/>
    <cellStyle name="Normal 19 2 4 3 3" xfId="16613" xr:uid="{A1AFE8E8-625F-46A0-B4BC-7C1532CDE79A}"/>
    <cellStyle name="Normal 19 2 4 3 3 2" xfId="42602" xr:uid="{5A0A60CC-21A0-46DE-8A8F-E532FA6FCC6C}"/>
    <cellStyle name="Normal 19 2 4 3 4" xfId="34449" xr:uid="{110AAC6E-8993-4255-A8B0-6418A451D2AC}"/>
    <cellStyle name="Normal 19 2 4 4" xfId="19838" xr:uid="{998F518A-5AD6-46BE-9BD5-D04BF74061B3}"/>
    <cellStyle name="Normal 19 2 4 4 2" xfId="45827" xr:uid="{ECFC70B9-9468-4F5D-96B4-A013C5B06987}"/>
    <cellStyle name="Normal 19 2 4 5" xfId="11718" xr:uid="{D4786BA0-1E3E-436D-8D1E-1175D6C40D78}"/>
    <cellStyle name="Normal 19 2 4 5 2" xfId="37707" xr:uid="{7F5908CA-F3D6-48D4-9F27-162F4FF5072D}"/>
    <cellStyle name="Normal 19 2 4 6" xfId="27303" xr:uid="{9A116EC9-11C1-4FC0-BACA-DD855C4B84F8}"/>
    <cellStyle name="Normal 19 2 4 6 2" xfId="53292" xr:uid="{04129F1F-CB79-4A0D-8AF1-A71504FF8D31}"/>
    <cellStyle name="Normal 19 2 4 7" xfId="29548" xr:uid="{F71E4154-F2E7-435A-8BF3-50744049F000}"/>
    <cellStyle name="Normal 19 2 5" xfId="4083" xr:uid="{00000000-0005-0000-0000-000049130000}"/>
    <cellStyle name="Normal 19 2 5 2" xfId="20504" xr:uid="{77EAB808-324C-4100-A72F-A2EC28B4B37A}"/>
    <cellStyle name="Normal 19 2 5 2 2" xfId="46493" xr:uid="{49AE5BD8-472D-4195-8392-E38ABCE22785}"/>
    <cellStyle name="Normal 19 2 5 3" xfId="12384" xr:uid="{4FBFBDCF-E859-4E91-B3AC-D8037BBB9142}"/>
    <cellStyle name="Normal 19 2 5 3 2" xfId="38373" xr:uid="{312F3B49-F18C-45DC-A777-990B0309BCF9}"/>
    <cellStyle name="Normal 19 2 5 4" xfId="30218" xr:uid="{B2317DFD-BDFF-46FE-8A72-80B68333BF0B}"/>
    <cellStyle name="Normal 19 2 6" xfId="4744" xr:uid="{00000000-0005-0000-0000-00004A130000}"/>
    <cellStyle name="Normal 19 2 6 2" xfId="21150" xr:uid="{64A84F25-0E52-42CA-A8D2-97D751DC7EF1}"/>
    <cellStyle name="Normal 19 2 6 2 2" xfId="47139" xr:uid="{122D9DDB-EF66-4459-8F38-C9FB03A9C37E}"/>
    <cellStyle name="Normal 19 2 6 3" xfId="13030" xr:uid="{9184445E-9D7F-4DE5-B171-B80530550053}"/>
    <cellStyle name="Normal 19 2 6 3 2" xfId="39019" xr:uid="{A9CAFB07-8389-49AE-A53E-DECBA447867A}"/>
    <cellStyle name="Normal 19 2 6 4" xfId="30864" xr:uid="{897DB42C-9DEC-4AD0-B399-1E79F7D3A4FB}"/>
    <cellStyle name="Normal 19 2 7" xfId="6280" xr:uid="{00000000-0005-0000-0000-00004B130000}"/>
    <cellStyle name="Normal 19 2 7 2" xfId="22625" xr:uid="{D467BADC-9E29-4DFE-A759-C2347502A285}"/>
    <cellStyle name="Normal 19 2 7 2 2" xfId="48614" xr:uid="{63AE924D-244B-4641-AE37-418D219A09B6}"/>
    <cellStyle name="Normal 19 2 7 3" xfId="14505" xr:uid="{BF20FEA5-F7C4-4BE3-B3B5-C21DEB8463A0}"/>
    <cellStyle name="Normal 19 2 7 3 2" xfId="40494" xr:uid="{4B586016-150F-494B-B22E-C9FCCBA36A6B}"/>
    <cellStyle name="Normal 19 2 7 4" xfId="32341" xr:uid="{7E7743B3-B61B-466F-A6FC-B2ACF28E10E5}"/>
    <cellStyle name="Normal 19 2 8" xfId="6947" xr:uid="{00000000-0005-0000-0000-00004C130000}"/>
    <cellStyle name="Normal 19 2 8 2" xfId="23278" xr:uid="{F550ADBB-D6A7-4F19-904E-CAA1017B7552}"/>
    <cellStyle name="Normal 19 2 8 2 2" xfId="49267" xr:uid="{83E53CFB-42C5-4901-AA80-6D533E9AFADA}"/>
    <cellStyle name="Normal 19 2 8 3" xfId="15158" xr:uid="{F98F9504-6825-40DB-B403-DEB58F4DBDDB}"/>
    <cellStyle name="Normal 19 2 8 3 2" xfId="41147" xr:uid="{176C4650-D14D-4298-BE37-2C8EC7895F90}"/>
    <cellStyle name="Normal 19 2 8 4" xfId="32994" xr:uid="{5D2A262E-73AD-420F-9500-013ADCFFFE79}"/>
    <cellStyle name="Normal 19 2 9" xfId="7593" xr:uid="{00000000-0005-0000-0000-00004D130000}"/>
    <cellStyle name="Normal 19 2 9 2" xfId="23924" xr:uid="{E60F453A-CAAA-4D65-BEAA-E04E74C8676E}"/>
    <cellStyle name="Normal 19 2 9 2 2" xfId="49913" xr:uid="{2B68AA80-4ADC-4B08-9EBC-7396298C4C84}"/>
    <cellStyle name="Normal 19 2 9 3" xfId="15804" xr:uid="{274BDEE1-FEC9-4CBF-AD95-27AA42A851E0}"/>
    <cellStyle name="Normal 19 2 9 3 2" xfId="41793" xr:uid="{944A12DA-E331-497C-A0CA-2E94E425F3CF}"/>
    <cellStyle name="Normal 19 2 9 4" xfId="33640" xr:uid="{C0D9DB1C-A905-4E0D-BA99-C399BA9091FB}"/>
    <cellStyle name="Normal 19 3" xfId="995" xr:uid="{E13D521A-4A96-483E-B0C4-504C3DECCEB9}"/>
    <cellStyle name="Normal 19 3 10" xfId="28154" xr:uid="{B87D53AC-8EE1-496C-BF9C-B29B5DF493E6}"/>
    <cellStyle name="Normal 19 3 2" xfId="3518" xr:uid="{00000000-0005-0000-0000-00004F130000}"/>
    <cellStyle name="Normal 19 3 2 2" xfId="5722" xr:uid="{00000000-0005-0000-0000-000050130000}"/>
    <cellStyle name="Normal 19 3 2 2 2" xfId="22111" xr:uid="{21040C58-4D41-4F96-B57C-189EB6969C63}"/>
    <cellStyle name="Normal 19 3 2 2 2 2" xfId="48100" xr:uid="{0E25343A-C9B5-4C67-BBFE-3126D193D0AC}"/>
    <cellStyle name="Normal 19 3 2 2 3" xfId="13991" xr:uid="{C446F228-104F-4F1B-8AC3-D06C94663875}"/>
    <cellStyle name="Normal 19 3 2 2 3 2" xfId="39980" xr:uid="{4F091935-BBC4-44FF-805A-910B3595CA8C}"/>
    <cellStyle name="Normal 19 3 2 2 4" xfId="31827" xr:uid="{14F38336-B974-4833-9945-5CE2CFCE4E88}"/>
    <cellStyle name="Normal 19 3 2 3" xfId="8554" xr:uid="{00000000-0005-0000-0000-000051130000}"/>
    <cellStyle name="Normal 19 3 2 3 2" xfId="24885" xr:uid="{DDE8D1D9-258E-4512-9E54-6015DF79972B}"/>
    <cellStyle name="Normal 19 3 2 3 2 2" xfId="50874" xr:uid="{D627BDE7-69C4-4A9F-9B21-F997982EB337}"/>
    <cellStyle name="Normal 19 3 2 3 3" xfId="16765" xr:uid="{6ABBE688-A0E8-4916-9107-17EE591514B1}"/>
    <cellStyle name="Normal 19 3 2 3 3 2" xfId="42754" xr:uid="{BB262F2D-7AAA-4CDE-9174-9FBD7A80CEAB}"/>
    <cellStyle name="Normal 19 3 2 3 4" xfId="34601" xr:uid="{FDFCE6C6-8C0B-4634-9EFE-33D7D65E421B}"/>
    <cellStyle name="Normal 19 3 2 4" xfId="19990" xr:uid="{03DA1609-3611-4A9F-AC98-BFC8E3DCF755}"/>
    <cellStyle name="Normal 19 3 2 4 2" xfId="45979" xr:uid="{B8875055-72B1-4360-B4B6-2D0A9A8F506D}"/>
    <cellStyle name="Normal 19 3 2 5" xfId="11870" xr:uid="{49B2F873-86AB-42BF-B571-04C57937FFFC}"/>
    <cellStyle name="Normal 19 3 2 5 2" xfId="37859" xr:uid="{B6E89D7B-7491-4174-99EE-8B202A5268B6}"/>
    <cellStyle name="Normal 19 3 2 6" xfId="27455" xr:uid="{26D8D61F-9FFD-4EBF-AF2E-4E208D267F62}"/>
    <cellStyle name="Normal 19 3 2 6 2" xfId="53444" xr:uid="{BB899299-CFE8-4192-8006-DB3493BCA5FB}"/>
    <cellStyle name="Normal 19 3 2 7" xfId="29701" xr:uid="{460113D8-A72C-4EB6-ADD3-E0C19A2E176B}"/>
    <cellStyle name="Normal 19 3 3" xfId="4243" xr:uid="{00000000-0005-0000-0000-000052130000}"/>
    <cellStyle name="Normal 19 3 3 2" xfId="20653" xr:uid="{6F963E16-E798-4537-B4C7-4071A0438152}"/>
    <cellStyle name="Normal 19 3 3 2 2" xfId="46642" xr:uid="{70AE963C-C979-46E3-8AAA-B5CA175FA9FB}"/>
    <cellStyle name="Normal 19 3 3 3" xfId="12533" xr:uid="{FA7A40B9-0BF3-481E-B917-A1904C3F86C5}"/>
    <cellStyle name="Normal 19 3 3 3 2" xfId="38522" xr:uid="{8E527E34-6EC7-49E6-B637-BC82C0ED58D8}"/>
    <cellStyle name="Normal 19 3 3 4" xfId="30367" xr:uid="{9FED9FC6-A13A-463A-978A-CD153C537811}"/>
    <cellStyle name="Normal 19 3 4" xfId="6439" xr:uid="{00000000-0005-0000-0000-000053130000}"/>
    <cellStyle name="Normal 19 3 4 2" xfId="22774" xr:uid="{5D6C78F1-219E-415D-ADE2-7E549264AA01}"/>
    <cellStyle name="Normal 19 3 4 2 2" xfId="48763" xr:uid="{60384304-D4D8-42C4-8B91-3243059ECDB1}"/>
    <cellStyle name="Normal 19 3 4 3" xfId="14654" xr:uid="{2F07FA5B-7856-46BE-BC19-3F873955E820}"/>
    <cellStyle name="Normal 19 3 4 3 2" xfId="40643" xr:uid="{1A34CF4C-1145-4A30-AF25-7A3F3C4848D2}"/>
    <cellStyle name="Normal 19 3 4 4" xfId="32490" xr:uid="{CC144125-52DF-49D1-918E-D6AFD32BE867}"/>
    <cellStyle name="Normal 19 3 5" xfId="7096" xr:uid="{00000000-0005-0000-0000-000054130000}"/>
    <cellStyle name="Normal 19 3 5 2" xfId="23427" xr:uid="{D0206DB3-C828-4403-B049-4E3EF780613F}"/>
    <cellStyle name="Normal 19 3 5 2 2" xfId="49416" xr:uid="{4C3A6433-DE0D-4DD0-8085-CCACF0A6895B}"/>
    <cellStyle name="Normal 19 3 5 3" xfId="15307" xr:uid="{E9B9EA14-1F64-4120-AA25-650F75BCC89B}"/>
    <cellStyle name="Normal 19 3 5 3 2" xfId="41296" xr:uid="{8940B5B5-2108-48C2-93BC-8B4E1E84B5CA}"/>
    <cellStyle name="Normal 19 3 5 4" xfId="33143" xr:uid="{526CCAE4-9849-43E3-B426-5A862261EC91}"/>
    <cellStyle name="Normal 19 3 6" xfId="9619" xr:uid="{00000000-0005-0000-0000-000055130000}"/>
    <cellStyle name="Normal 19 3 6 2" xfId="25901" xr:uid="{40F5D384-F1F5-44A2-A8F8-4896C35E67CF}"/>
    <cellStyle name="Normal 19 3 6 2 2" xfId="51890" xr:uid="{DC2F42A0-163A-4E28-AE36-949202B184CE}"/>
    <cellStyle name="Normal 19 3 6 3" xfId="17781" xr:uid="{69CDF19D-CC74-4478-B1BD-49EBE28CCB89}"/>
    <cellStyle name="Normal 19 3 6 3 2" xfId="43770" xr:uid="{954B73D0-99D2-4833-A278-A637CEA4E0C6}"/>
    <cellStyle name="Normal 19 3 6 4" xfId="35618" xr:uid="{1770BEB8-E303-47C1-9273-FFEC4B7F7622}"/>
    <cellStyle name="Normal 19 3 7" xfId="10404" xr:uid="{00000000-0005-0000-0000-000056130000}"/>
    <cellStyle name="Normal 19 3 7 2" xfId="18527" xr:uid="{57AF6928-D695-44A9-A39D-32F074FE17FF}"/>
    <cellStyle name="Normal 19 3 7 2 2" xfId="44516" xr:uid="{FAF8257C-7DDE-4A9B-815B-2B5A8F860338}"/>
    <cellStyle name="Normal 19 3 7 3" xfId="36393" xr:uid="{D1D33C78-9633-4464-BB57-5A72A1052E1A}"/>
    <cellStyle name="Normal 19 3 8" xfId="2629" xr:uid="{00000000-0005-0000-0000-000057130000}"/>
    <cellStyle name="Normal 19 3 9" xfId="1660" xr:uid="{00000000-0005-0000-0000-00004E130000}"/>
    <cellStyle name="Normal 19 3 9 2" xfId="54113" xr:uid="{03A5E5BC-505D-4A78-8E4E-122169FF056A}"/>
    <cellStyle name="Normal 19 4" xfId="667" xr:uid="{BE75EBA6-570D-40B5-87E6-74F617D904EE}"/>
    <cellStyle name="Normal 19 4 2" xfId="3916" xr:uid="{00000000-0005-0000-0000-000059130000}"/>
    <cellStyle name="Normal 19 4 2 2" xfId="20361" xr:uid="{82A0EFBF-4DB8-41C2-974C-A095C2C05855}"/>
    <cellStyle name="Normal 19 4 2 2 2" xfId="46350" xr:uid="{319092DE-FEF5-42A9-B650-21CEE115FF4F}"/>
    <cellStyle name="Normal 19 4 2 3" xfId="12241" xr:uid="{030DBF01-3EA9-439D-8F8D-F8DB85CAAC53}"/>
    <cellStyle name="Normal 19 4 2 3 2" xfId="38230" xr:uid="{7C62142A-C4ED-4958-8152-6A0E9D3242F0}"/>
    <cellStyle name="Normal 19 4 2 4" xfId="30075" xr:uid="{56AA6959-081D-47CA-93EF-B5A8E283C354}"/>
    <cellStyle name="Normal 19 4 3" xfId="6114" xr:uid="{00000000-0005-0000-0000-00005A130000}"/>
    <cellStyle name="Normal 19 4 3 2" xfId="22482" xr:uid="{52D89851-9C5E-41D6-B20D-1DFEDA11B16C}"/>
    <cellStyle name="Normal 19 4 3 2 2" xfId="48471" xr:uid="{3A8E82FA-E7CF-445A-BD64-5BC3D3A70458}"/>
    <cellStyle name="Normal 19 4 3 3" xfId="14362" xr:uid="{54D454B8-73E9-4E6E-BEFC-B402DCDB5DA6}"/>
    <cellStyle name="Normal 19 4 3 3 2" xfId="40351" xr:uid="{FCDA6219-096F-4E12-9EF5-0E1398502FD6}"/>
    <cellStyle name="Normal 19 4 3 4" xfId="32198" xr:uid="{3A22C227-7CFB-4AF0-9CDD-4A22003BE1B4}"/>
    <cellStyle name="Normal 19 4 4" xfId="6804" xr:uid="{00000000-0005-0000-0000-00005B130000}"/>
    <cellStyle name="Normal 19 4 4 2" xfId="23135" xr:uid="{40391B53-9895-4CBF-BB67-E9DBF48765C0}"/>
    <cellStyle name="Normal 19 4 4 2 2" xfId="49124" xr:uid="{033D4428-BEAD-4E87-9705-F6DD52295E2C}"/>
    <cellStyle name="Normal 19 4 4 3" xfId="15015" xr:uid="{3C360601-CD32-48AB-A74F-DBFD8D607BE5}"/>
    <cellStyle name="Normal 19 4 4 3 2" xfId="41004" xr:uid="{246C27B3-4B39-4031-A68A-FD4576F715DF}"/>
    <cellStyle name="Normal 19 4 4 4" xfId="32851" xr:uid="{88FCDD59-05C2-40FB-BDB1-DDB0C42246C1}"/>
    <cellStyle name="Normal 19 4 5" xfId="9317" xr:uid="{00000000-0005-0000-0000-00005C130000}"/>
    <cellStyle name="Normal 19 4 5 2" xfId="25606" xr:uid="{7B41DDC1-6A23-4822-962B-BAF10EA1773D}"/>
    <cellStyle name="Normal 19 4 5 2 2" xfId="51595" xr:uid="{020C68CE-B835-422C-B807-23E082F1DEB8}"/>
    <cellStyle name="Normal 19 4 5 3" xfId="17486" xr:uid="{0AEFB5BA-AB29-47BB-8630-A7FF50803242}"/>
    <cellStyle name="Normal 19 4 5 3 2" xfId="43475" xr:uid="{62BFA3F5-0F5A-47FB-95C3-BAEB0471F668}"/>
    <cellStyle name="Normal 19 4 5 4" xfId="35323" xr:uid="{2E66B1EE-1A10-43F9-B265-F3E92028B0D4}"/>
    <cellStyle name="Normal 19 4 6" xfId="10112" xr:uid="{00000000-0005-0000-0000-00005D130000}"/>
    <cellStyle name="Normal 19 4 6 2" xfId="18235" xr:uid="{05AA4CF4-C1FD-4C27-9DAA-11BB07875FE1}"/>
    <cellStyle name="Normal 19 4 6 2 2" xfId="44224" xr:uid="{055B24A6-E2FE-4CA9-9D9C-82659D52D66E}"/>
    <cellStyle name="Normal 19 4 6 3" xfId="36101" xr:uid="{197083EE-0088-448F-90F4-60002405BCBD}"/>
    <cellStyle name="Normal 19 4 7" xfId="2360" xr:uid="{00000000-0005-0000-0000-00005E130000}"/>
    <cellStyle name="Normal 19 4 8" xfId="1368" xr:uid="{00000000-0005-0000-0000-000058130000}"/>
    <cellStyle name="Normal 19 4 8 2" xfId="53821" xr:uid="{F59874C5-92B1-42B0-A3CF-0AE43C0CE428}"/>
    <cellStyle name="Normal 19 4 9" xfId="27850" xr:uid="{2C287777-13F4-4F80-A06A-9DB1A56BC185}"/>
    <cellStyle name="Normal 19 5" xfId="555" xr:uid="{00000000-0005-0000-0000-000042000000}"/>
    <cellStyle name="Normal 19 5 2" xfId="5131" xr:uid="{00000000-0005-0000-0000-000060130000}"/>
    <cellStyle name="Normal 19 5 2 2" xfId="21527" xr:uid="{E706F567-4F50-486C-B879-E25481DC23FA}"/>
    <cellStyle name="Normal 19 5 2 2 2" xfId="47516" xr:uid="{C889B128-B8F9-439F-B8A4-C1199279BBA4}"/>
    <cellStyle name="Normal 19 5 2 3" xfId="13407" xr:uid="{B16D5657-EF6C-4F96-B7AD-1155768B9E2C}"/>
    <cellStyle name="Normal 19 5 2 3 2" xfId="39396" xr:uid="{4413E741-0372-4472-BA40-111C1E24871B}"/>
    <cellStyle name="Normal 19 5 2 4" xfId="31243" xr:uid="{C7F14916-022F-4E7F-9012-4038AF57E549}"/>
    <cellStyle name="Normal 19 5 3" xfId="7970" xr:uid="{00000000-0005-0000-0000-000061130000}"/>
    <cellStyle name="Normal 19 5 3 2" xfId="24301" xr:uid="{0563A769-8DD4-410C-87DE-F4FDBDFE9208}"/>
    <cellStyle name="Normal 19 5 3 2 2" xfId="50290" xr:uid="{4A8D4B99-9E28-44C4-B553-12FA743C30D5}"/>
    <cellStyle name="Normal 19 5 3 3" xfId="16181" xr:uid="{1A00C6BD-B6F0-4E30-B42B-0F60A7E3DEFB}"/>
    <cellStyle name="Normal 19 5 3 3 2" xfId="42170" xr:uid="{2BE3F503-5486-46B2-A76B-322E43ED084F}"/>
    <cellStyle name="Normal 19 5 3 4" xfId="34017" xr:uid="{4AD50701-599E-4133-9214-9BB86E36500E}"/>
    <cellStyle name="Normal 19 5 4" xfId="9223" xr:uid="{00000000-0005-0000-0000-000062130000}"/>
    <cellStyle name="Normal 19 5 4 2" xfId="25516" xr:uid="{DE0230F1-1167-4432-8C08-CE6642E39855}"/>
    <cellStyle name="Normal 19 5 4 2 2" xfId="51505" xr:uid="{E855352D-31BE-4DF1-A0BF-6E37A77A73A3}"/>
    <cellStyle name="Normal 19 5 4 3" xfId="17396" xr:uid="{513E0ACA-694C-4CE1-B328-7BBABE1603AA}"/>
    <cellStyle name="Normal 19 5 4 3 2" xfId="43385" xr:uid="{4979244B-07C7-401E-B0E3-B697B65D9099}"/>
    <cellStyle name="Normal 19 5 4 4" xfId="35233" xr:uid="{B1C17998-E460-493A-BDB9-037D4222C6E8}"/>
    <cellStyle name="Normal 19 5 5" xfId="19406" xr:uid="{3B87863B-A8B7-4773-9F72-71D0E046E148}"/>
    <cellStyle name="Normal 19 5 5 2" xfId="45395" xr:uid="{8501EB35-AABA-4D93-B4EE-CE4A55D12FCA}"/>
    <cellStyle name="Normal 19 5 6" xfId="11286" xr:uid="{E21308FF-DEC7-463C-98F8-F0CDABD9AF87}"/>
    <cellStyle name="Normal 19 5 6 2" xfId="37275" xr:uid="{CCC77D75-AF94-48A6-87A1-3D78D7E44BBF}"/>
    <cellStyle name="Normal 19 5 7" xfId="26871" xr:uid="{E71DD9E4-6D47-487E-8D83-C0BB0EB27EF2}"/>
    <cellStyle name="Normal 19 5 7 2" xfId="52860" xr:uid="{4214220D-D470-419A-BB41-0861CE20417E}"/>
    <cellStyle name="Normal 19 5 8" xfId="2923" xr:uid="{00000000-0005-0000-0000-00005F130000}"/>
    <cellStyle name="Normal 19 5 9" xfId="29113" xr:uid="{1C6413FC-5560-43B2-953D-A30B4E038409}"/>
    <cellStyle name="Normal 19 6" xfId="3221" xr:uid="{00000000-0005-0000-0000-000063130000}"/>
    <cellStyle name="Normal 19 6 2" xfId="5427" xr:uid="{00000000-0005-0000-0000-000064130000}"/>
    <cellStyle name="Normal 19 6 2 2" xfId="21816" xr:uid="{702623FF-8766-4177-97CB-AE2B4E5FAF76}"/>
    <cellStyle name="Normal 19 6 2 2 2" xfId="47805" xr:uid="{A129A74D-74DE-4A81-A919-E709C7B445BB}"/>
    <cellStyle name="Normal 19 6 2 3" xfId="13696" xr:uid="{2C36CA3D-38D5-4FD5-BA19-3D55318903E7}"/>
    <cellStyle name="Normal 19 6 2 3 2" xfId="39685" xr:uid="{E3C1F728-588C-4C3B-972A-3C92BB503875}"/>
    <cellStyle name="Normal 19 6 2 4" xfId="31532" xr:uid="{9A290161-B64D-414A-9674-2A7902856C07}"/>
    <cellStyle name="Normal 19 6 3" xfId="8259" xr:uid="{00000000-0005-0000-0000-000065130000}"/>
    <cellStyle name="Normal 19 6 3 2" xfId="24590" xr:uid="{8C121B31-C42A-4CF6-9741-6E46B3EA4D87}"/>
    <cellStyle name="Normal 19 6 3 2 2" xfId="50579" xr:uid="{04CD8114-B0CE-40B9-99B3-7928E7C98DC8}"/>
    <cellStyle name="Normal 19 6 3 3" xfId="16470" xr:uid="{3F2C863C-B7BC-4909-8A5A-E0EEAC4380EC}"/>
    <cellStyle name="Normal 19 6 3 3 2" xfId="42459" xr:uid="{DF80CE28-6715-403A-8AC7-9B7E308DF73F}"/>
    <cellStyle name="Normal 19 6 3 4" xfId="34306" xr:uid="{7E75932B-7686-420B-899C-818E679A794C}"/>
    <cellStyle name="Normal 19 6 4" xfId="19695" xr:uid="{87B7833A-7EDC-4F09-A448-D51FD99C0220}"/>
    <cellStyle name="Normal 19 6 4 2" xfId="45684" xr:uid="{89569F3A-35A6-4A29-901A-C4E9433D9B44}"/>
    <cellStyle name="Normal 19 6 5" xfId="11575" xr:uid="{34A08FCF-EA38-48B9-8E54-4B77893156C6}"/>
    <cellStyle name="Normal 19 6 5 2" xfId="37564" xr:uid="{87F39DC1-529A-43C9-B1C3-B7A4AE4C8FF1}"/>
    <cellStyle name="Normal 19 6 6" xfId="27160" xr:uid="{64089332-06C4-4E7B-9312-71E58488FB3C}"/>
    <cellStyle name="Normal 19 6 6 2" xfId="53149" xr:uid="{F1D7D9B3-2DAF-41C0-8941-66BEBBED2143}"/>
    <cellStyle name="Normal 19 6 7" xfId="29405" xr:uid="{215D7E5E-C736-4516-8A43-3AFCC6FFCD46}"/>
    <cellStyle name="Normal 19 7" xfId="3805" xr:uid="{00000000-0005-0000-0000-000066130000}"/>
    <cellStyle name="Normal 19 7 2" xfId="20271" xr:uid="{31BE9E64-1D02-4C3B-AC16-1B141208041B}"/>
    <cellStyle name="Normal 19 7 2 2" xfId="46260" xr:uid="{83564920-6776-4003-B74D-3C1F243E008B}"/>
    <cellStyle name="Normal 19 7 3" xfId="12151" xr:uid="{98372F81-DF57-45E5-8B15-5C7284DB2F81}"/>
    <cellStyle name="Normal 19 7 3 2" xfId="38140" xr:uid="{53D794CD-DF43-4778-A0B2-379D5FE8A525}"/>
    <cellStyle name="Normal 19 7 4" xfId="29985" xr:uid="{FE7D300E-92A9-4F67-9A41-F8870EC7EDF5}"/>
    <cellStyle name="Normal 19 8" xfId="4601" xr:uid="{00000000-0005-0000-0000-000067130000}"/>
    <cellStyle name="Normal 19 8 2" xfId="21007" xr:uid="{AB7BCB70-6C31-4508-9269-8C5D16F399AD}"/>
    <cellStyle name="Normal 19 8 2 2" xfId="46996" xr:uid="{337965FF-5EBF-4714-B044-2C9CDB0AFFFF}"/>
    <cellStyle name="Normal 19 8 3" xfId="12887" xr:uid="{03677D8F-A901-479B-9259-4A18E6C165AC}"/>
    <cellStyle name="Normal 19 8 3 2" xfId="38876" xr:uid="{7517B8B6-8948-47D7-84CB-B9A198862E5E}"/>
    <cellStyle name="Normal 19 8 4" xfId="30721" xr:uid="{86F1D0E7-0C29-47B2-8950-2597C7484593}"/>
    <cellStyle name="Normal 19 9" xfId="6004" xr:uid="{00000000-0005-0000-0000-000068130000}"/>
    <cellStyle name="Normal 19 9 2" xfId="22392" xr:uid="{FA431D8E-7E57-4B67-8331-EE493CDD3DF8}"/>
    <cellStyle name="Normal 19 9 2 2" xfId="48381" xr:uid="{A92E6B19-F948-43C5-831A-0C13BCE78321}"/>
    <cellStyle name="Normal 19 9 3" xfId="14272" xr:uid="{B5A40684-CEAD-462F-AA87-A257629DF872}"/>
    <cellStyle name="Normal 19 9 3 2" xfId="40261" xr:uid="{E64F07C2-2C49-460D-85DC-DF825D7DD435}"/>
    <cellStyle name="Normal 19 9 4" xfId="32108" xr:uid="{9ECE4B76-793A-4A60-8E9A-1D2CDAB75CD6}"/>
    <cellStyle name="Normal 2" xfId="18" xr:uid="{00000000-0005-0000-0000-0000FC000000}"/>
    <cellStyle name="Normal 2 10" xfId="2361" xr:uid="{00000000-0005-0000-0000-00006A130000}"/>
    <cellStyle name="Normal 2 10 2" xfId="2630" xr:uid="{00000000-0005-0000-0000-00006B130000}"/>
    <cellStyle name="Normal 2 10 2 2" xfId="4940" xr:uid="{00000000-0005-0000-0000-00006C130000}"/>
    <cellStyle name="Normal 2 10 2 2 2" xfId="21342" xr:uid="{E1BCE52F-B0A3-4CA3-8EC8-E658F6BD51CB}"/>
    <cellStyle name="Normal 2 10 2 2 2 2" xfId="47331" xr:uid="{AE8A705E-B91C-417F-BC40-7F8139A0A967}"/>
    <cellStyle name="Normal 2 10 2 2 3" xfId="13222" xr:uid="{0874F774-99DF-4BCF-80E3-BC13F8A1B90F}"/>
    <cellStyle name="Normal 2 10 2 2 3 2" xfId="39211" xr:uid="{CE2E5987-E478-4E9F-9F45-12A799CAE310}"/>
    <cellStyle name="Normal 2 10 2 2 4" xfId="31058" xr:uid="{EC0225DE-2F8B-4E97-814C-52D4A396DCEB}"/>
    <cellStyle name="Normal 2 10 2 3" xfId="7785" xr:uid="{00000000-0005-0000-0000-00006D130000}"/>
    <cellStyle name="Normal 2 10 2 3 2" xfId="24116" xr:uid="{75B835B7-782F-47BD-8C4B-56DCAE0945FC}"/>
    <cellStyle name="Normal 2 10 2 3 2 2" xfId="50105" xr:uid="{3239855F-3A3D-4469-A729-8A88B7B161A6}"/>
    <cellStyle name="Normal 2 10 2 3 3" xfId="15996" xr:uid="{265BE559-F961-4370-B2EC-E49AC0642CE8}"/>
    <cellStyle name="Normal 2 10 2 3 3 2" xfId="41985" xr:uid="{2796A10C-E77E-426E-BA87-F95912113A24}"/>
    <cellStyle name="Normal 2 10 2 3 4" xfId="33832" xr:uid="{60A53ABF-1AEA-4EAC-9E96-F46236D34E47}"/>
    <cellStyle name="Normal 2 10 2 4" xfId="19221" xr:uid="{D771B3A1-F9AD-4F10-9C25-507CA12DEBED}"/>
    <cellStyle name="Normal 2 10 2 4 2" xfId="45210" xr:uid="{3B175A74-61C6-4C1E-B161-7CCFFF4ED274}"/>
    <cellStyle name="Normal 2 10 2 5" xfId="11101" xr:uid="{B7B6C3D0-D724-40BA-91CE-7DE5E3D94DE5}"/>
    <cellStyle name="Normal 2 10 2 5 2" xfId="37090" xr:uid="{2BBA5D64-EE95-4F22-B600-73B2F7EC318B}"/>
    <cellStyle name="Normal 2 10 2 6" xfId="26686" xr:uid="{C95266C9-89BB-406F-BD5F-8CB48B99D938}"/>
    <cellStyle name="Normal 2 10 2 6 2" xfId="52675" xr:uid="{08332220-38EE-4875-8AA8-EEC218BEA679}"/>
    <cellStyle name="Normal 2 10 2 7" xfId="28894" xr:uid="{835D8D8E-96CF-400A-94C0-3C57D378D066}"/>
    <cellStyle name="Normal 2 10 3" xfId="4848" xr:uid="{00000000-0005-0000-0000-00006E130000}"/>
    <cellStyle name="Normal 2 10 3 2" xfId="21252" xr:uid="{BD51B4FE-1C38-4517-8180-8EBA1E84A745}"/>
    <cellStyle name="Normal 2 10 3 2 2" xfId="47241" xr:uid="{2207ED92-2B7B-428E-92FF-8626F45D51CC}"/>
    <cellStyle name="Normal 2 10 3 3" xfId="13132" xr:uid="{22627117-ED23-446C-8795-915FE0A810A2}"/>
    <cellStyle name="Normal 2 10 3 3 2" xfId="39121" xr:uid="{5A3C4838-7B6D-4AA6-8726-8B5B8D9D9FBF}"/>
    <cellStyle name="Normal 2 10 3 4" xfId="30966" xr:uid="{0C7A5A93-239E-4850-AEA4-69EDE4530AA4}"/>
    <cellStyle name="Normal 2 10 4" xfId="7695" xr:uid="{00000000-0005-0000-0000-00006F130000}"/>
    <cellStyle name="Normal 2 10 4 2" xfId="24026" xr:uid="{688C075E-677A-485B-BCFA-A8A4F65DF377}"/>
    <cellStyle name="Normal 2 10 4 2 2" xfId="50015" xr:uid="{86150F8C-BEB8-4FFE-A28D-0D32140C1B85}"/>
    <cellStyle name="Normal 2 10 4 3" xfId="15906" xr:uid="{85294E14-224A-4094-B54B-8C280783A9BB}"/>
    <cellStyle name="Normal 2 10 4 3 2" xfId="41895" xr:uid="{1093FE55-F29D-4CD6-96D7-968135B43BEA}"/>
    <cellStyle name="Normal 2 10 4 4" xfId="33742" xr:uid="{E3F1CAF2-B9B4-4C07-B0A3-BC7BA55B9B23}"/>
    <cellStyle name="Normal 2 10 5" xfId="19131" xr:uid="{3306DB44-EF50-450E-8982-CF20531C292B}"/>
    <cellStyle name="Normal 2 10 5 2" xfId="45120" xr:uid="{25253DFF-A3C0-4337-AC18-19D21582F287}"/>
    <cellStyle name="Normal 2 10 6" xfId="11011" xr:uid="{DF192B35-978C-4460-9F8E-54B3B7D4B8FE}"/>
    <cellStyle name="Normal 2 10 6 2" xfId="37000" xr:uid="{988ABD14-E9B1-4A77-A6E2-63132D8DE94C}"/>
    <cellStyle name="Normal 2 10 7" xfId="26596" xr:uid="{884F5774-DFB6-4E85-9039-679810B597AC}"/>
    <cellStyle name="Normal 2 10 7 2" xfId="52585" xr:uid="{BF720B96-01E7-470C-9C30-8DFD8935992F}"/>
    <cellStyle name="Normal 2 10 8" xfId="28782" xr:uid="{C3156B69-9C29-43F0-AD9C-570090674BAD}"/>
    <cellStyle name="Normal 2 11" xfId="2362" xr:uid="{00000000-0005-0000-0000-000070130000}"/>
    <cellStyle name="Normal 2 11 2" xfId="2631" xr:uid="{00000000-0005-0000-0000-000071130000}"/>
    <cellStyle name="Normal 2 11 2 2" xfId="4941" xr:uid="{00000000-0005-0000-0000-000072130000}"/>
    <cellStyle name="Normal 2 11 2 2 2" xfId="21343" xr:uid="{79E06FC5-E841-40C7-A83B-D750FE6F8174}"/>
    <cellStyle name="Normal 2 11 2 2 2 2" xfId="47332" xr:uid="{22B2085B-96B2-4811-8BD0-5E360A7CC8FD}"/>
    <cellStyle name="Normal 2 11 2 2 3" xfId="13223" xr:uid="{47361C5B-9A85-4694-AFEE-0B223FCDCF8A}"/>
    <cellStyle name="Normal 2 11 2 2 3 2" xfId="39212" xr:uid="{70947FFE-9CE9-499B-82AE-932B71972B90}"/>
    <cellStyle name="Normal 2 11 2 2 4" xfId="31059" xr:uid="{F0351081-4590-4D0F-91AA-8E054A18DE48}"/>
    <cellStyle name="Normal 2 11 2 3" xfId="7786" xr:uid="{00000000-0005-0000-0000-000073130000}"/>
    <cellStyle name="Normal 2 11 2 3 2" xfId="24117" xr:uid="{E46C53BB-3434-4A52-9343-D1707A176D7A}"/>
    <cellStyle name="Normal 2 11 2 3 2 2" xfId="50106" xr:uid="{A80D11B7-E936-4DA7-A514-637122D28851}"/>
    <cellStyle name="Normal 2 11 2 3 3" xfId="15997" xr:uid="{11513501-B374-43AF-9B24-C0858F58835E}"/>
    <cellStyle name="Normal 2 11 2 3 3 2" xfId="41986" xr:uid="{47A09644-B964-4614-8E90-72529389FC6F}"/>
    <cellStyle name="Normal 2 11 2 3 4" xfId="33833" xr:uid="{62BB8F4F-9133-4AFF-A40B-3CA587148ADE}"/>
    <cellStyle name="Normal 2 11 2 4" xfId="19222" xr:uid="{27CF9556-A754-416D-9E1B-CA63FAE0F895}"/>
    <cellStyle name="Normal 2 11 2 4 2" xfId="45211" xr:uid="{05993D8A-197A-48E4-BDF3-FA1D40A1E18B}"/>
    <cellStyle name="Normal 2 11 2 5" xfId="11102" xr:uid="{C33D4E7A-94E7-4A67-9B6C-302F424F09DC}"/>
    <cellStyle name="Normal 2 11 2 5 2" xfId="37091" xr:uid="{C128CA4C-DB7B-470A-BF82-33217EFB2CB0}"/>
    <cellStyle name="Normal 2 11 2 6" xfId="26687" xr:uid="{7CB7A08D-6A0B-403F-9102-16D463F70E6A}"/>
    <cellStyle name="Normal 2 11 2 6 2" xfId="52676" xr:uid="{85B1CE6A-46C4-4800-92B7-5B1499F0333B}"/>
    <cellStyle name="Normal 2 11 2 7" xfId="28895" xr:uid="{55A85CE5-0797-4CD1-BF09-ED6D3E783546}"/>
    <cellStyle name="Normal 2 11 3" xfId="4849" xr:uid="{00000000-0005-0000-0000-000074130000}"/>
    <cellStyle name="Normal 2 11 3 2" xfId="21253" xr:uid="{04617499-5E29-4D2A-B68B-A6F2A107CB5A}"/>
    <cellStyle name="Normal 2 11 3 2 2" xfId="47242" xr:uid="{580CB669-DA6A-4D67-BB80-2B39AE91837F}"/>
    <cellStyle name="Normal 2 11 3 3" xfId="13133" xr:uid="{2FD67813-9A39-4845-A279-E3DA8AF7D469}"/>
    <cellStyle name="Normal 2 11 3 3 2" xfId="39122" xr:uid="{8BCB0522-A85B-4B70-9A9F-0D8247FA3E2F}"/>
    <cellStyle name="Normal 2 11 3 4" xfId="30967" xr:uid="{7D4E8DCA-9765-4115-B9F2-15FFBE8F3CA8}"/>
    <cellStyle name="Normal 2 11 4" xfId="7696" xr:uid="{00000000-0005-0000-0000-000075130000}"/>
    <cellStyle name="Normal 2 11 4 2" xfId="24027" xr:uid="{6FE4DA97-02B8-46E6-9093-54CB9CD52536}"/>
    <cellStyle name="Normal 2 11 4 2 2" xfId="50016" xr:uid="{D4FBCE39-0258-433B-9533-FD9D8A98CDCF}"/>
    <cellStyle name="Normal 2 11 4 3" xfId="15907" xr:uid="{47ED6424-5070-432E-9518-DD285E771E89}"/>
    <cellStyle name="Normal 2 11 4 3 2" xfId="41896" xr:uid="{0A813D88-20BA-49C5-9639-0282D40F3CEC}"/>
    <cellStyle name="Normal 2 11 4 4" xfId="33743" xr:uid="{3BF8257B-6706-4A75-AB40-0C69554026D8}"/>
    <cellStyle name="Normal 2 11 5" xfId="19132" xr:uid="{5945CD70-9D78-4408-81B2-57E1C6070F71}"/>
    <cellStyle name="Normal 2 11 5 2" xfId="45121" xr:uid="{EA4C6BB2-63A9-4E0C-A634-08285E82820A}"/>
    <cellStyle name="Normal 2 11 6" xfId="11012" xr:uid="{D424E1C0-492F-4902-ABCE-C54862BEEBE1}"/>
    <cellStyle name="Normal 2 11 6 2" xfId="37001" xr:uid="{52307B2B-B87F-4405-B9ED-1AC54B4E6EF5}"/>
    <cellStyle name="Normal 2 11 7" xfId="26597" xr:uid="{51BF8682-16FF-4D4D-B2A1-6AD8DE8EF41D}"/>
    <cellStyle name="Normal 2 11 7 2" xfId="52586" xr:uid="{38F9FDB7-FC0F-437F-827F-6344FB31DE7C}"/>
    <cellStyle name="Normal 2 11 8" xfId="28783" xr:uid="{DCFB8598-EFE3-4D11-AABB-FB4690A27EFB}"/>
    <cellStyle name="Normal 2 12" xfId="2363" xr:uid="{00000000-0005-0000-0000-000076130000}"/>
    <cellStyle name="Normal 2 12 2" xfId="2632" xr:uid="{00000000-0005-0000-0000-000077130000}"/>
    <cellStyle name="Normal 2 12 2 2" xfId="4942" xr:uid="{00000000-0005-0000-0000-000078130000}"/>
    <cellStyle name="Normal 2 12 2 2 2" xfId="21344" xr:uid="{8C8F3344-3CFC-4FD6-8801-3884769FC46A}"/>
    <cellStyle name="Normal 2 12 2 2 2 2" xfId="47333" xr:uid="{5645ADA2-F5A3-4C51-AFBE-8A5A4AB54ABA}"/>
    <cellStyle name="Normal 2 12 2 2 3" xfId="13224" xr:uid="{905026D3-41A3-44BA-A81C-72EC0561681E}"/>
    <cellStyle name="Normal 2 12 2 2 3 2" xfId="39213" xr:uid="{B0BDC11B-9B2A-49A0-AB09-76BE4168CDB4}"/>
    <cellStyle name="Normal 2 12 2 2 4" xfId="31060" xr:uid="{578E3FEA-0510-4556-A0E7-8917CFEF1ADF}"/>
    <cellStyle name="Normal 2 12 2 3" xfId="7787" xr:uid="{00000000-0005-0000-0000-000079130000}"/>
    <cellStyle name="Normal 2 12 2 3 2" xfId="24118" xr:uid="{D17C4FBF-8A5B-4C9F-8F65-C997760E7507}"/>
    <cellStyle name="Normal 2 12 2 3 2 2" xfId="50107" xr:uid="{22373BE4-4D3A-46DE-83C2-F6D681EB1A18}"/>
    <cellStyle name="Normal 2 12 2 3 3" xfId="15998" xr:uid="{29883950-C523-4863-A5BE-8F1FF86BBA1D}"/>
    <cellStyle name="Normal 2 12 2 3 3 2" xfId="41987" xr:uid="{5D23B476-C890-4905-B946-7531DCDDED99}"/>
    <cellStyle name="Normal 2 12 2 3 4" xfId="33834" xr:uid="{B9544CB8-89C5-42C4-AA84-89F52BA2E5C1}"/>
    <cellStyle name="Normal 2 12 2 4" xfId="19223" xr:uid="{A6814020-840D-4E8D-8C9F-19ED6FBBCE72}"/>
    <cellStyle name="Normal 2 12 2 4 2" xfId="45212" xr:uid="{3BF3E30B-2AA8-4653-AFDD-9163E0BDA111}"/>
    <cellStyle name="Normal 2 12 2 5" xfId="11103" xr:uid="{B9926091-4595-4113-A667-727DA5615163}"/>
    <cellStyle name="Normal 2 12 2 5 2" xfId="37092" xr:uid="{962E9704-5395-4C57-B9AF-0CF115A91D40}"/>
    <cellStyle name="Normal 2 12 2 6" xfId="26688" xr:uid="{ADBE64AA-368A-483E-9C87-E33E0E5795C4}"/>
    <cellStyle name="Normal 2 12 2 6 2" xfId="52677" xr:uid="{5259EC64-C5AF-46A7-B881-FF6436695F5C}"/>
    <cellStyle name="Normal 2 12 2 7" xfId="28896" xr:uid="{29D9B7DF-000D-45C0-94D2-A38A2DA6A71F}"/>
    <cellStyle name="Normal 2 12 3" xfId="4850" xr:uid="{00000000-0005-0000-0000-00007A130000}"/>
    <cellStyle name="Normal 2 12 3 2" xfId="21254" xr:uid="{99F9D18D-1426-4573-8139-3EF8459EF4A1}"/>
    <cellStyle name="Normal 2 12 3 2 2" xfId="47243" xr:uid="{B937716E-7BF0-4C80-9774-36682099AB7F}"/>
    <cellStyle name="Normal 2 12 3 3" xfId="13134" xr:uid="{8460067A-B6B1-4FF9-93EC-5E1B11739543}"/>
    <cellStyle name="Normal 2 12 3 3 2" xfId="39123" xr:uid="{516C072A-CC67-45E1-8E95-9EDA147558B6}"/>
    <cellStyle name="Normal 2 12 3 4" xfId="30968" xr:uid="{FD0135DD-824D-4764-BA76-3224B22D883A}"/>
    <cellStyle name="Normal 2 12 4" xfId="7697" xr:uid="{00000000-0005-0000-0000-00007B130000}"/>
    <cellStyle name="Normal 2 12 4 2" xfId="24028" xr:uid="{D37C972D-D5AD-48FA-AA77-5452A2DD8519}"/>
    <cellStyle name="Normal 2 12 4 2 2" xfId="50017" xr:uid="{B3623926-A37A-4F7B-9D85-3FABD666EE24}"/>
    <cellStyle name="Normal 2 12 4 3" xfId="15908" xr:uid="{A161520D-CEF4-4900-98E8-CA7BD2E47E66}"/>
    <cellStyle name="Normal 2 12 4 3 2" xfId="41897" xr:uid="{4651AE16-C4A8-406B-BDB9-89BCE3AA2505}"/>
    <cellStyle name="Normal 2 12 4 4" xfId="33744" xr:uid="{AC3B2594-BF52-4709-BB33-B73EF663F333}"/>
    <cellStyle name="Normal 2 12 5" xfId="19133" xr:uid="{738286B0-1881-40AE-9502-1F654671FC3C}"/>
    <cellStyle name="Normal 2 12 5 2" xfId="45122" xr:uid="{8B37ECF4-D575-467B-A3BA-C190B4496FBA}"/>
    <cellStyle name="Normal 2 12 6" xfId="11013" xr:uid="{A0099018-5C76-4361-A3FA-69139808CE93}"/>
    <cellStyle name="Normal 2 12 6 2" xfId="37002" xr:uid="{F893B509-B2D8-45AC-9A9D-57427A916A15}"/>
    <cellStyle name="Normal 2 12 7" xfId="26598" xr:uid="{0959E096-AB4E-483A-A2A9-3C6A06E2E83F}"/>
    <cellStyle name="Normal 2 12 7 2" xfId="52587" xr:uid="{1F4740DC-2BB2-46B4-B915-6752491550C3}"/>
    <cellStyle name="Normal 2 12 8" xfId="28784" xr:uid="{5E2E54D6-2047-4111-85A1-D196CDAA6C46}"/>
    <cellStyle name="Normal 2 13" xfId="2364" xr:uid="{00000000-0005-0000-0000-00007C130000}"/>
    <cellStyle name="Normal 2 13 2" xfId="2633" xr:uid="{00000000-0005-0000-0000-00007D130000}"/>
    <cellStyle name="Normal 2 13 2 2" xfId="4943" xr:uid="{00000000-0005-0000-0000-00007E130000}"/>
    <cellStyle name="Normal 2 13 2 2 2" xfId="21345" xr:uid="{65D4695A-F3D2-468F-B402-CCFF39ADF64B}"/>
    <cellStyle name="Normal 2 13 2 2 2 2" xfId="47334" xr:uid="{861B0145-F57E-41D9-BAAA-393F30F34E83}"/>
    <cellStyle name="Normal 2 13 2 2 3" xfId="13225" xr:uid="{E756D0BF-FBC4-4797-805D-F2A668F849F4}"/>
    <cellStyle name="Normal 2 13 2 2 3 2" xfId="39214" xr:uid="{3B5DADAB-AEBB-427B-ADFE-08D0F5CF8692}"/>
    <cellStyle name="Normal 2 13 2 2 4" xfId="31061" xr:uid="{2E027691-C239-4201-93F3-3AC3919D036F}"/>
    <cellStyle name="Normal 2 13 2 3" xfId="7788" xr:uid="{00000000-0005-0000-0000-00007F130000}"/>
    <cellStyle name="Normal 2 13 2 3 2" xfId="24119" xr:uid="{45FA0583-4D3E-4AEE-A3CA-FE527777CD77}"/>
    <cellStyle name="Normal 2 13 2 3 2 2" xfId="50108" xr:uid="{F2216609-0103-4B8B-8AAD-7807B1360372}"/>
    <cellStyle name="Normal 2 13 2 3 3" xfId="15999" xr:uid="{77810C56-DB0D-484C-BABB-C4228A133461}"/>
    <cellStyle name="Normal 2 13 2 3 3 2" xfId="41988" xr:uid="{A104E621-1447-42A2-A084-4E01139AD6C7}"/>
    <cellStyle name="Normal 2 13 2 3 4" xfId="33835" xr:uid="{80415C20-236A-4AE9-8647-7E6298FA8E22}"/>
    <cellStyle name="Normal 2 13 2 4" xfId="19224" xr:uid="{5F636973-63D5-433F-A61F-88917A8E9F45}"/>
    <cellStyle name="Normal 2 13 2 4 2" xfId="45213" xr:uid="{D12C35B9-D9FA-4EC0-9E71-44E1FC1866A3}"/>
    <cellStyle name="Normal 2 13 2 5" xfId="11104" xr:uid="{6896C39E-BC79-46C5-8AC6-0DE83F2B03D3}"/>
    <cellStyle name="Normal 2 13 2 5 2" xfId="37093" xr:uid="{6ADB0DB4-9BDD-4677-A268-D76B0510484A}"/>
    <cellStyle name="Normal 2 13 2 6" xfId="26689" xr:uid="{E981ACE2-5D6A-4CAD-A24F-5F6E61294A53}"/>
    <cellStyle name="Normal 2 13 2 6 2" xfId="52678" xr:uid="{FBFDAE4D-1C7D-4333-8569-9C7188C51F7C}"/>
    <cellStyle name="Normal 2 13 2 7" xfId="28897" xr:uid="{62C61CCA-4662-46D2-AA8A-413016EEA2A8}"/>
    <cellStyle name="Normal 2 13 3" xfId="4851" xr:uid="{00000000-0005-0000-0000-000080130000}"/>
    <cellStyle name="Normal 2 13 3 2" xfId="21255" xr:uid="{02D755BD-DA14-4892-B6C1-98CF0F7E1243}"/>
    <cellStyle name="Normal 2 13 3 2 2" xfId="47244" xr:uid="{5165E522-5BD5-46AA-871B-16EFD44C348E}"/>
    <cellStyle name="Normal 2 13 3 3" xfId="13135" xr:uid="{FA6D84ED-5421-4AE7-823B-D88D29F5583C}"/>
    <cellStyle name="Normal 2 13 3 3 2" xfId="39124" xr:uid="{C1577DE1-AEA5-4DDA-88B3-F7ED7D1C6BC1}"/>
    <cellStyle name="Normal 2 13 3 4" xfId="30969" xr:uid="{42D93F95-7BCB-478F-8DAF-81C1087BCD28}"/>
    <cellStyle name="Normal 2 13 4" xfId="7698" xr:uid="{00000000-0005-0000-0000-000081130000}"/>
    <cellStyle name="Normal 2 13 4 2" xfId="24029" xr:uid="{001E0ACC-E175-484F-90A3-E89CAB0D3B76}"/>
    <cellStyle name="Normal 2 13 4 2 2" xfId="50018" xr:uid="{E3213F96-4578-43C1-9363-64917A8D6F46}"/>
    <cellStyle name="Normal 2 13 4 3" xfId="15909" xr:uid="{FFBED5A1-AE16-42B4-894D-A7CEC6458ED0}"/>
    <cellStyle name="Normal 2 13 4 3 2" xfId="41898" xr:uid="{B7BD5F99-8515-47C4-BBF3-2240B25F6BA8}"/>
    <cellStyle name="Normal 2 13 4 4" xfId="33745" xr:uid="{CC476610-7786-4D1A-8A24-4CC9EC2BAF9D}"/>
    <cellStyle name="Normal 2 13 5" xfId="19134" xr:uid="{FB961173-F3C1-4EA8-A138-A798438B450B}"/>
    <cellStyle name="Normal 2 13 5 2" xfId="45123" xr:uid="{6E16D20C-EB59-4258-9E8E-89F9DDC56A6F}"/>
    <cellStyle name="Normal 2 13 6" xfId="11014" xr:uid="{FABF7AD4-8F17-4535-A931-6AEE752023FE}"/>
    <cellStyle name="Normal 2 13 6 2" xfId="37003" xr:uid="{3C2BFCB6-9D00-4835-AC78-507521A0A260}"/>
    <cellStyle name="Normal 2 13 7" xfId="26599" xr:uid="{093814CA-199D-4CEB-8AF2-0966F40CAA3F}"/>
    <cellStyle name="Normal 2 13 7 2" xfId="52588" xr:uid="{8ABE9A93-78FF-4DE6-99EC-57ACBE6CF0CF}"/>
    <cellStyle name="Normal 2 13 8" xfId="28785" xr:uid="{A666EC16-D2B4-405E-A564-0BCAAFF2EE95}"/>
    <cellStyle name="Normal 2 14" xfId="2365" xr:uid="{00000000-0005-0000-0000-000082130000}"/>
    <cellStyle name="Normal 2 14 2" xfId="2634" xr:uid="{00000000-0005-0000-0000-000083130000}"/>
    <cellStyle name="Normal 2 14 2 2" xfId="4944" xr:uid="{00000000-0005-0000-0000-000084130000}"/>
    <cellStyle name="Normal 2 14 2 2 2" xfId="21346" xr:uid="{B1E54F9F-A333-4F66-82D8-D2C12602DF9F}"/>
    <cellStyle name="Normal 2 14 2 2 2 2" xfId="47335" xr:uid="{DC396A80-2DA3-4B99-9D62-8705949B5E97}"/>
    <cellStyle name="Normal 2 14 2 2 3" xfId="13226" xr:uid="{534A9F22-4411-4F39-84B0-3034A82334F3}"/>
    <cellStyle name="Normal 2 14 2 2 3 2" xfId="39215" xr:uid="{D680AA7E-2563-47BD-9F5C-40FD3120A3A7}"/>
    <cellStyle name="Normal 2 14 2 2 4" xfId="31062" xr:uid="{58238D99-0618-4705-B60C-6ED89AFAE701}"/>
    <cellStyle name="Normal 2 14 2 3" xfId="7789" xr:uid="{00000000-0005-0000-0000-000085130000}"/>
    <cellStyle name="Normal 2 14 2 3 2" xfId="24120" xr:uid="{9022C41B-AC02-496F-9A0C-19DB517D1B51}"/>
    <cellStyle name="Normal 2 14 2 3 2 2" xfId="50109" xr:uid="{06C7DDD1-8596-45B3-9F14-FE1E21860CB8}"/>
    <cellStyle name="Normal 2 14 2 3 3" xfId="16000" xr:uid="{7E0A5DF4-8650-42C7-B399-F2FFC01251C3}"/>
    <cellStyle name="Normal 2 14 2 3 3 2" xfId="41989" xr:uid="{7AE6C7D4-F49E-4CB8-9DA7-15B7362064EC}"/>
    <cellStyle name="Normal 2 14 2 3 4" xfId="33836" xr:uid="{4A9B8014-4C8B-44B2-AB25-2FCB7E0B3A1C}"/>
    <cellStyle name="Normal 2 14 2 4" xfId="19225" xr:uid="{B6C626EE-78FF-41BA-B248-DA47E47271EA}"/>
    <cellStyle name="Normal 2 14 2 4 2" xfId="45214" xr:uid="{C43D2286-3871-4678-A5C5-76B94C6245B6}"/>
    <cellStyle name="Normal 2 14 2 5" xfId="11105" xr:uid="{EA938DFA-EB50-4036-8535-8270AA5DE1AB}"/>
    <cellStyle name="Normal 2 14 2 5 2" xfId="37094" xr:uid="{DC1B7BD5-6BEF-4EED-B65D-117DFB4737D5}"/>
    <cellStyle name="Normal 2 14 2 6" xfId="26690" xr:uid="{9A4CDEA1-8FE4-47B8-8BBC-C908BA08A0D3}"/>
    <cellStyle name="Normal 2 14 2 6 2" xfId="52679" xr:uid="{FD502233-214E-4DC5-9E2F-D55F32C518D4}"/>
    <cellStyle name="Normal 2 14 2 7" xfId="28898" xr:uid="{E3E2952C-2778-4C33-8468-52C4AA27A66A}"/>
    <cellStyle name="Normal 2 14 3" xfId="4852" xr:uid="{00000000-0005-0000-0000-000086130000}"/>
    <cellStyle name="Normal 2 14 3 2" xfId="21256" xr:uid="{E9C34096-C3A4-4602-B97B-654DDEA83A58}"/>
    <cellStyle name="Normal 2 14 3 2 2" xfId="47245" xr:uid="{F6D7FE31-9EEC-4B66-B163-347181C781BE}"/>
    <cellStyle name="Normal 2 14 3 3" xfId="13136" xr:uid="{50F3B666-DCC4-45A4-9F5B-3D6F509B8248}"/>
    <cellStyle name="Normal 2 14 3 3 2" xfId="39125" xr:uid="{915363C5-5A9C-4D81-A2CA-8B12D18C4179}"/>
    <cellStyle name="Normal 2 14 3 4" xfId="30970" xr:uid="{AFCC7AF0-7BA6-4E77-82E6-A56C56524985}"/>
    <cellStyle name="Normal 2 14 4" xfId="7699" xr:uid="{00000000-0005-0000-0000-000087130000}"/>
    <cellStyle name="Normal 2 14 4 2" xfId="24030" xr:uid="{572AF1DC-1144-4F98-AF8B-01C91EA645E7}"/>
    <cellStyle name="Normal 2 14 4 2 2" xfId="50019" xr:uid="{287314FC-36A2-4A3D-973F-9B8EE3E831BF}"/>
    <cellStyle name="Normal 2 14 4 3" xfId="15910" xr:uid="{8982E85D-A0E2-408B-A9E5-A5CA28273CC2}"/>
    <cellStyle name="Normal 2 14 4 3 2" xfId="41899" xr:uid="{1B067F38-BE4D-4E66-857C-7B14E56F6048}"/>
    <cellStyle name="Normal 2 14 4 4" xfId="33746" xr:uid="{31DEB3FA-C38E-41DD-9F08-642721DB7C3E}"/>
    <cellStyle name="Normal 2 14 5" xfId="19135" xr:uid="{565FF860-EE04-426A-AAD2-DDD8A2358EE3}"/>
    <cellStyle name="Normal 2 14 5 2" xfId="45124" xr:uid="{8D5298A6-72FF-49F5-9A83-BB2D0687F8BE}"/>
    <cellStyle name="Normal 2 14 6" xfId="11015" xr:uid="{B2263136-E666-46B8-8D2C-399BE34710B1}"/>
    <cellStyle name="Normal 2 14 6 2" xfId="37004" xr:uid="{85958D7C-C975-4F49-A34A-384418D528F3}"/>
    <cellStyle name="Normal 2 14 7" xfId="26600" xr:uid="{9C36DFCA-C5E5-4599-A3D3-200EAE632EBE}"/>
    <cellStyle name="Normal 2 14 7 2" xfId="52589" xr:uid="{2420850B-4070-4E4A-8157-B17C7F5983CB}"/>
    <cellStyle name="Normal 2 14 8" xfId="28786" xr:uid="{65456021-0BF1-4741-94AA-740FC96A86B2}"/>
    <cellStyle name="Normal 2 15" xfId="2366" xr:uid="{00000000-0005-0000-0000-000088130000}"/>
    <cellStyle name="Normal 2 15 2" xfId="2635" xr:uid="{00000000-0005-0000-0000-000089130000}"/>
    <cellStyle name="Normal 2 15 2 2" xfId="4945" xr:uid="{00000000-0005-0000-0000-00008A130000}"/>
    <cellStyle name="Normal 2 15 2 2 2" xfId="21347" xr:uid="{E2177C9C-D147-4F32-AF89-151D6F4DA217}"/>
    <cellStyle name="Normal 2 15 2 2 2 2" xfId="47336" xr:uid="{716A9585-44D4-4D6D-8376-66BB3B4D3BFD}"/>
    <cellStyle name="Normal 2 15 2 2 3" xfId="13227" xr:uid="{F6853834-1977-4D02-B7CD-DEA55CDDBF24}"/>
    <cellStyle name="Normal 2 15 2 2 3 2" xfId="39216" xr:uid="{B4EAFE4A-74EB-409C-AA88-EB8B7FBAADCB}"/>
    <cellStyle name="Normal 2 15 2 2 4" xfId="31063" xr:uid="{FB9C3D9D-68FD-4C6E-8A80-6C6730E4F8C2}"/>
    <cellStyle name="Normal 2 15 2 3" xfId="7790" xr:uid="{00000000-0005-0000-0000-00008B130000}"/>
    <cellStyle name="Normal 2 15 2 3 2" xfId="24121" xr:uid="{5295AA86-FC53-403A-9375-6DB9BC8D2729}"/>
    <cellStyle name="Normal 2 15 2 3 2 2" xfId="50110" xr:uid="{7F45BA87-FD07-401E-A666-CCABC0886125}"/>
    <cellStyle name="Normal 2 15 2 3 3" xfId="16001" xr:uid="{0EEC8B04-F790-40CD-95F4-264880810E60}"/>
    <cellStyle name="Normal 2 15 2 3 3 2" xfId="41990" xr:uid="{357C4E7B-8EDF-4BC3-9194-CD646A294CA2}"/>
    <cellStyle name="Normal 2 15 2 3 4" xfId="33837" xr:uid="{68F89FEF-F699-4C25-81A6-AA1CE96AE637}"/>
    <cellStyle name="Normal 2 15 2 4" xfId="19226" xr:uid="{CFA4EC4B-04E0-483C-A706-484A7E11D578}"/>
    <cellStyle name="Normal 2 15 2 4 2" xfId="45215" xr:uid="{A285844E-211F-4325-BBC6-57463CDD6685}"/>
    <cellStyle name="Normal 2 15 2 5" xfId="11106" xr:uid="{4A7F4421-147F-4059-9A7C-F1D6407D0C37}"/>
    <cellStyle name="Normal 2 15 2 5 2" xfId="37095" xr:uid="{7C727C40-7C7F-4E4A-9EA2-F5CBD8A2C413}"/>
    <cellStyle name="Normal 2 15 2 6" xfId="26691" xr:uid="{FB5116F7-A8DE-4ABD-B89B-55CC639E0BC9}"/>
    <cellStyle name="Normal 2 15 2 6 2" xfId="52680" xr:uid="{779BF320-8796-420F-9092-14A32253A4F7}"/>
    <cellStyle name="Normal 2 15 2 7" xfId="28899" xr:uid="{93ECB5FF-551C-4D64-9F9B-B5A1FCB0E5DF}"/>
    <cellStyle name="Normal 2 15 3" xfId="4853" xr:uid="{00000000-0005-0000-0000-00008C130000}"/>
    <cellStyle name="Normal 2 15 3 2" xfId="21257" xr:uid="{BD1DDE04-AA79-4320-8ABF-F90604C3BD2B}"/>
    <cellStyle name="Normal 2 15 3 2 2" xfId="47246" xr:uid="{3522C4D6-873C-4165-BF72-C1C978B01B0D}"/>
    <cellStyle name="Normal 2 15 3 3" xfId="13137" xr:uid="{94296F3B-1DB6-4C31-9BD5-4B33054D2D2D}"/>
    <cellStyle name="Normal 2 15 3 3 2" xfId="39126" xr:uid="{FCDE0B74-8298-4AAA-8A31-29F411556696}"/>
    <cellStyle name="Normal 2 15 3 4" xfId="30971" xr:uid="{4A42A69E-7B31-4C95-9DA1-A2C00A818967}"/>
    <cellStyle name="Normal 2 15 4" xfId="7700" xr:uid="{00000000-0005-0000-0000-00008D130000}"/>
    <cellStyle name="Normal 2 15 4 2" xfId="24031" xr:uid="{F33D9E1B-ED7B-40BD-9673-9C1D2D6F6840}"/>
    <cellStyle name="Normal 2 15 4 2 2" xfId="50020" xr:uid="{661229C1-690D-4687-AE91-6072386D0C7E}"/>
    <cellStyle name="Normal 2 15 4 3" xfId="15911" xr:uid="{3FF715C8-1BE0-4FC8-A64D-2324F0CF33EE}"/>
    <cellStyle name="Normal 2 15 4 3 2" xfId="41900" xr:uid="{70C3366A-CF66-4F8C-B925-FBA9194746ED}"/>
    <cellStyle name="Normal 2 15 4 4" xfId="33747" xr:uid="{1AE849E8-FCAC-4D60-9D6A-93D817F7EDD1}"/>
    <cellStyle name="Normal 2 15 5" xfId="19136" xr:uid="{6E588939-7926-48DF-84FC-AC2067315424}"/>
    <cellStyle name="Normal 2 15 5 2" xfId="45125" xr:uid="{C928E3EF-88F1-4FF0-A54C-A517FDFD5105}"/>
    <cellStyle name="Normal 2 15 6" xfId="11016" xr:uid="{56C3818B-4618-4275-80EF-DB229F2BA62B}"/>
    <cellStyle name="Normal 2 15 6 2" xfId="37005" xr:uid="{AE17DB97-BC8C-492F-9024-D759C6EDD930}"/>
    <cellStyle name="Normal 2 15 7" xfId="26601" xr:uid="{48E6FE48-FF18-4581-8FC3-3329274F6DB7}"/>
    <cellStyle name="Normal 2 15 7 2" xfId="52590" xr:uid="{BD782FC8-F30D-4571-A96B-23F43260767B}"/>
    <cellStyle name="Normal 2 15 8" xfId="28787" xr:uid="{0FA0A7E1-BE8C-4E62-BC7B-345787DC7985}"/>
    <cellStyle name="Normal 2 16" xfId="2507" xr:uid="{00000000-0005-0000-0000-00008E130000}"/>
    <cellStyle name="Normal 2 17" xfId="2722" xr:uid="{00000000-0005-0000-0000-00008F130000}"/>
    <cellStyle name="Normal 2 17 2" xfId="28926" xr:uid="{526C9BC2-6392-4EEA-87E7-D021826B3665}"/>
    <cellStyle name="Normal 2 18" xfId="2282" xr:uid="{00000000-0005-0000-0000-000090130000}"/>
    <cellStyle name="Normal 2 2" xfId="19" xr:uid="{00000000-0005-0000-0000-0000FD000000}"/>
    <cellStyle name="Normal 2 2 2" xfId="1225" xr:uid="{A16124F1-58AE-43A7-AD4B-9527BE5B408E}"/>
    <cellStyle name="Normal 2 2 3" xfId="2367" xr:uid="{00000000-0005-0000-0000-000093130000}"/>
    <cellStyle name="Normal 2 2 3 2" xfId="4854" xr:uid="{00000000-0005-0000-0000-000094130000}"/>
    <cellStyle name="Normal 2 2 3 2 2" xfId="21258" xr:uid="{2726F896-41AF-4C74-AD78-07E2063EE45D}"/>
    <cellStyle name="Normal 2 2 3 2 2 2" xfId="47247" xr:uid="{E4CE7DE8-D81C-41D3-A594-8771A2CD6CC2}"/>
    <cellStyle name="Normal 2 2 3 2 3" xfId="13138" xr:uid="{0C09923A-D833-4A62-885F-8C56117ADFC1}"/>
    <cellStyle name="Normal 2 2 3 2 3 2" xfId="39127" xr:uid="{AA61472E-27BC-403C-901D-A86903DBCFC9}"/>
    <cellStyle name="Normal 2 2 3 2 4" xfId="30972" xr:uid="{5023E7F2-EF3D-4463-8598-61FD78BE31A0}"/>
    <cellStyle name="Normal 2 2 3 3" xfId="7701" xr:uid="{00000000-0005-0000-0000-000095130000}"/>
    <cellStyle name="Normal 2 2 3 3 2" xfId="24032" xr:uid="{38430F33-1195-414C-8DC5-30FFC1305500}"/>
    <cellStyle name="Normal 2 2 3 3 2 2" xfId="50021" xr:uid="{D5674190-D04C-429B-A14E-3284587B7EE7}"/>
    <cellStyle name="Normal 2 2 3 3 3" xfId="15912" xr:uid="{6B629677-002A-4576-B203-AE7DCAFA8D66}"/>
    <cellStyle name="Normal 2 2 3 3 3 2" xfId="41901" xr:uid="{257CDCF3-3993-4857-A635-F72708FE2A87}"/>
    <cellStyle name="Normal 2 2 3 3 4" xfId="33748" xr:uid="{881E35E9-B99E-4AF9-AC6C-24EE067F125E}"/>
    <cellStyle name="Normal 2 2 3 4" xfId="19137" xr:uid="{0984F734-6023-42E8-9DF2-B21D920FE517}"/>
    <cellStyle name="Normal 2 2 3 4 2" xfId="45126" xr:uid="{C825A698-9C08-4231-A2BB-787E2FEB41DB}"/>
    <cellStyle name="Normal 2 2 3 5" xfId="11017" xr:uid="{32FC8EDA-33B3-44C8-8A8E-E4062D43600F}"/>
    <cellStyle name="Normal 2 2 3 5 2" xfId="37006" xr:uid="{422E43B3-B3EF-430D-9990-DFE9B7623935}"/>
    <cellStyle name="Normal 2 2 3 6" xfId="26602" xr:uid="{29E21DC1-89AB-469A-97D9-7EA28B65D0D5}"/>
    <cellStyle name="Normal 2 2 3 6 2" xfId="52591" xr:uid="{B2192D29-1610-4CE8-9CF8-BD7DF3F4E852}"/>
    <cellStyle name="Normal 2 2 3 7" xfId="28788" xr:uid="{9992DC18-DF5C-43E8-B47F-9FB0D62495DC}"/>
    <cellStyle name="Normal 2 2 4" xfId="2636" xr:uid="{00000000-0005-0000-0000-000096130000}"/>
    <cellStyle name="Normal 2 3" xfId="257" xr:uid="{00000000-0005-0000-0000-0000FE000000}"/>
    <cellStyle name="Normal 2 3 2" xfId="2637" xr:uid="{00000000-0005-0000-0000-000098130000}"/>
    <cellStyle name="Normal 2 3 2 2" xfId="4946" xr:uid="{00000000-0005-0000-0000-000099130000}"/>
    <cellStyle name="Normal 2 3 2 2 2" xfId="21348" xr:uid="{2563ED1E-AE10-42C3-A0E7-619C5C25EE11}"/>
    <cellStyle name="Normal 2 3 2 2 2 2" xfId="47337" xr:uid="{626B5E95-F208-48B8-9372-78BDF3E81233}"/>
    <cellStyle name="Normal 2 3 2 2 3" xfId="13228" xr:uid="{EB96FFC0-6439-4133-9469-86641F404199}"/>
    <cellStyle name="Normal 2 3 2 2 3 2" xfId="39217" xr:uid="{73A11CF9-71B0-4FF4-A8F9-AA1113C63B8B}"/>
    <cellStyle name="Normal 2 3 2 2 4" xfId="31064" xr:uid="{84BE120E-4291-4EC4-9B64-B836CDCB77D9}"/>
    <cellStyle name="Normal 2 3 2 3" xfId="7791" xr:uid="{00000000-0005-0000-0000-00009A130000}"/>
    <cellStyle name="Normal 2 3 2 3 2" xfId="24122" xr:uid="{E0033E8F-0B18-4D4A-9A60-B6DA52264277}"/>
    <cellStyle name="Normal 2 3 2 3 2 2" xfId="50111" xr:uid="{AEDD90CF-0929-452D-8148-EAB259E836AC}"/>
    <cellStyle name="Normal 2 3 2 3 3" xfId="16002" xr:uid="{0E5597A6-E5C1-4625-8631-95AE8AC29927}"/>
    <cellStyle name="Normal 2 3 2 3 3 2" xfId="41991" xr:uid="{8768AF0A-96ED-4C4E-8905-2BF8CFEA2D03}"/>
    <cellStyle name="Normal 2 3 2 3 4" xfId="33838" xr:uid="{60C9436D-1D7F-4C96-8371-43AAE76DE075}"/>
    <cellStyle name="Normal 2 3 2 4" xfId="19227" xr:uid="{35017D0C-BC4F-46A3-9BE6-F70704657BF8}"/>
    <cellStyle name="Normal 2 3 2 4 2" xfId="45216" xr:uid="{82F78AB0-D6CB-4022-8E2D-599D07455368}"/>
    <cellStyle name="Normal 2 3 2 5" xfId="11107" xr:uid="{694B59BB-2565-43A3-B64B-892E10712F27}"/>
    <cellStyle name="Normal 2 3 2 5 2" xfId="37096" xr:uid="{E811BAF1-1EC5-4489-807F-40D9123CCD8F}"/>
    <cellStyle name="Normal 2 3 2 6" xfId="26692" xr:uid="{1BA07FDB-5AFD-48AF-8DD0-832BF0D87C0C}"/>
    <cellStyle name="Normal 2 3 2 6 2" xfId="52681" xr:uid="{6DB72320-5C3C-415A-A6DD-F6D9A75AA0AC}"/>
    <cellStyle name="Normal 2 3 2 7" xfId="28900" xr:uid="{5B842568-7A7D-4ECE-AB52-ADF17D7E8D6E}"/>
    <cellStyle name="Normal 2 3 3" xfId="2292" xr:uid="{00000000-0005-0000-0000-00009B130000}"/>
    <cellStyle name="Normal 2 3 3 2" xfId="4828" xr:uid="{00000000-0005-0000-0000-00009C130000}"/>
    <cellStyle name="Normal 2 3 3 2 2" xfId="21234" xr:uid="{281B7D72-3A0E-407D-A844-86064F0A5006}"/>
    <cellStyle name="Normal 2 3 3 2 2 2" xfId="47223" xr:uid="{0F4EF849-20BC-4057-8C71-E95FF57D502B}"/>
    <cellStyle name="Normal 2 3 3 2 3" xfId="13114" xr:uid="{C282DE84-7754-4F4C-B1BB-1A79F8E2CA29}"/>
    <cellStyle name="Normal 2 3 3 2 3 2" xfId="39103" xr:uid="{DF91AFA1-869D-4091-AEE5-9741992F402E}"/>
    <cellStyle name="Normal 2 3 3 2 4" xfId="30948" xr:uid="{3DE4B184-455F-40AA-AAF1-BC5BF92DE70A}"/>
    <cellStyle name="Normal 2 3 3 3" xfId="7677" xr:uid="{00000000-0005-0000-0000-00009D130000}"/>
    <cellStyle name="Normal 2 3 3 3 2" xfId="24008" xr:uid="{C8C65962-3DBD-4178-9981-1C62BA5C8932}"/>
    <cellStyle name="Normal 2 3 3 3 2 2" xfId="49997" xr:uid="{96E6F7A1-B8C9-49D7-9054-FC8990DC6CAE}"/>
    <cellStyle name="Normal 2 3 3 3 3" xfId="15888" xr:uid="{83B64D85-3890-45B6-856B-E6F90B41DB89}"/>
    <cellStyle name="Normal 2 3 3 3 3 2" xfId="41877" xr:uid="{BD27DBA8-D324-454B-A0EC-56116CD7FA17}"/>
    <cellStyle name="Normal 2 3 3 3 4" xfId="33724" xr:uid="{2C46F170-4E61-4DC7-9F13-6E1CBA598052}"/>
    <cellStyle name="Normal 2 3 3 4" xfId="19113" xr:uid="{CFF28278-5129-4046-8744-E09BC564A38F}"/>
    <cellStyle name="Normal 2 3 3 4 2" xfId="45102" xr:uid="{84153266-CDD9-4D81-A11B-637A82917A94}"/>
    <cellStyle name="Normal 2 3 3 5" xfId="10993" xr:uid="{7B22A5D4-3B99-4AC7-B2F3-F34B78D64CF7}"/>
    <cellStyle name="Normal 2 3 3 5 2" xfId="36982" xr:uid="{018DA151-9806-4683-96DF-CE3169286351}"/>
    <cellStyle name="Normal 2 3 3 6" xfId="26578" xr:uid="{159D7842-2161-4F03-B1A6-2EAA296226E4}"/>
    <cellStyle name="Normal 2 3 3 6 2" xfId="52567" xr:uid="{A6D85FB3-EFED-43CB-BCDF-5C01B110BFFC}"/>
    <cellStyle name="Normal 2 3 3 7" xfId="28750" xr:uid="{093E3879-A161-49E4-AD3F-70949F003C1E}"/>
    <cellStyle name="Normal 2 4" xfId="258" xr:uid="{00000000-0005-0000-0000-0000FF000000}"/>
    <cellStyle name="Normal 2 4 2" xfId="2368" xr:uid="{00000000-0005-0000-0000-00009F130000}"/>
    <cellStyle name="Normal 2 4 2 2" xfId="4855" xr:uid="{00000000-0005-0000-0000-0000A0130000}"/>
    <cellStyle name="Normal 2 4 2 2 2" xfId="21259" xr:uid="{1F71CFFD-BDC7-49A2-99B8-59DAD5C5B849}"/>
    <cellStyle name="Normal 2 4 2 2 2 2" xfId="47248" xr:uid="{04BC2470-D3D0-4B2A-95DB-4C4CE7F8188D}"/>
    <cellStyle name="Normal 2 4 2 2 3" xfId="13139" xr:uid="{AF485A88-9EA2-4C3F-B614-BC4626AA09BA}"/>
    <cellStyle name="Normal 2 4 2 2 3 2" xfId="39128" xr:uid="{BDA2A8A9-EFC3-454C-BEE6-A24E34D6490E}"/>
    <cellStyle name="Normal 2 4 2 2 4" xfId="30973" xr:uid="{561C6D4B-3BD0-4C61-B980-C1B909C9C6F5}"/>
    <cellStyle name="Normal 2 4 2 3" xfId="7702" xr:uid="{00000000-0005-0000-0000-0000A1130000}"/>
    <cellStyle name="Normal 2 4 2 3 2" xfId="24033" xr:uid="{D2BCC590-C0F8-466E-AA20-6064161CBB83}"/>
    <cellStyle name="Normal 2 4 2 3 2 2" xfId="50022" xr:uid="{D36606D1-BED9-45CC-BA73-8C53DB1380DB}"/>
    <cellStyle name="Normal 2 4 2 3 3" xfId="15913" xr:uid="{0E37D62B-A550-43F5-859C-BC155058E250}"/>
    <cellStyle name="Normal 2 4 2 3 3 2" xfId="41902" xr:uid="{AFA231C9-7EED-4985-AFBE-F17FDAA68430}"/>
    <cellStyle name="Normal 2 4 2 3 4" xfId="33749" xr:uid="{9C28B6A6-7BDE-45F6-BE15-2F8FF431F42D}"/>
    <cellStyle name="Normal 2 4 2 4" xfId="19138" xr:uid="{363B8992-F7C9-465C-8233-1484308E14F8}"/>
    <cellStyle name="Normal 2 4 2 4 2" xfId="45127" xr:uid="{BFC80C4F-1ED3-4A13-9F9C-BD4CA219DD1E}"/>
    <cellStyle name="Normal 2 4 2 5" xfId="11018" xr:uid="{2BB99D97-E159-4D91-86CF-CB9E9AA76B9E}"/>
    <cellStyle name="Normal 2 4 2 5 2" xfId="37007" xr:uid="{19E324B1-CCFC-4796-981D-02B346C49C25}"/>
    <cellStyle name="Normal 2 4 2 6" xfId="26603" xr:uid="{13C443D7-B599-432E-937C-8FAC8240D3D8}"/>
    <cellStyle name="Normal 2 4 2 6 2" xfId="52592" xr:uid="{B43C4EE0-7BB3-448E-AE7C-1BF17FBDE97E}"/>
    <cellStyle name="Normal 2 4 2 7" xfId="28789" xr:uid="{66EC7B97-76C8-4E40-B968-004C1E82766C}"/>
    <cellStyle name="Normal 2 4 3" xfId="2638" xr:uid="{00000000-0005-0000-0000-0000A2130000}"/>
    <cellStyle name="Normal 2 4 4" xfId="2757" xr:uid="{00000000-0005-0000-0000-0000A3130000}"/>
    <cellStyle name="Normal 2 5" xfId="2369" xr:uid="{00000000-0005-0000-0000-0000A4130000}"/>
    <cellStyle name="Normal 2 5 2" xfId="2639" xr:uid="{00000000-0005-0000-0000-0000A5130000}"/>
    <cellStyle name="Normal 2 5 2 2" xfId="4947" xr:uid="{00000000-0005-0000-0000-0000A6130000}"/>
    <cellStyle name="Normal 2 5 2 2 2" xfId="21349" xr:uid="{A20C506E-034F-4D76-A7F3-BFAE77E7E468}"/>
    <cellStyle name="Normal 2 5 2 2 2 2" xfId="47338" xr:uid="{05B8B6E8-27D0-4831-A959-6CFDC04B93E2}"/>
    <cellStyle name="Normal 2 5 2 2 3" xfId="13229" xr:uid="{99960DA7-BCC1-4DFF-BCEF-22DD7A673026}"/>
    <cellStyle name="Normal 2 5 2 2 3 2" xfId="39218" xr:uid="{BBFB3FDA-5A7C-416B-9553-5D9EBB63F747}"/>
    <cellStyle name="Normal 2 5 2 2 4" xfId="31065" xr:uid="{1F996848-9B67-404F-BFB4-077037AC4E16}"/>
    <cellStyle name="Normal 2 5 2 3" xfId="7792" xr:uid="{00000000-0005-0000-0000-0000A7130000}"/>
    <cellStyle name="Normal 2 5 2 3 2" xfId="24123" xr:uid="{D08586B1-ECE3-47A7-9A93-B8978D005A97}"/>
    <cellStyle name="Normal 2 5 2 3 2 2" xfId="50112" xr:uid="{CD36BB7F-660C-4913-9D92-4405DB8A1AF2}"/>
    <cellStyle name="Normal 2 5 2 3 3" xfId="16003" xr:uid="{AE4A8351-A417-4C8B-B9A2-70D7BA3ED33E}"/>
    <cellStyle name="Normal 2 5 2 3 3 2" xfId="41992" xr:uid="{6924E288-6C61-4CEC-914F-932F8C0AF68F}"/>
    <cellStyle name="Normal 2 5 2 3 4" xfId="33839" xr:uid="{214E714F-4858-465D-90AC-6D978EA268E8}"/>
    <cellStyle name="Normal 2 5 2 4" xfId="19228" xr:uid="{A350E694-0B66-492E-8329-FF711D8349AA}"/>
    <cellStyle name="Normal 2 5 2 4 2" xfId="45217" xr:uid="{8F0C4DA3-8315-48EC-9B74-13330630A9F8}"/>
    <cellStyle name="Normal 2 5 2 5" xfId="11108" xr:uid="{3326B84A-9756-4D90-BFF4-A39325B04492}"/>
    <cellStyle name="Normal 2 5 2 5 2" xfId="37097" xr:uid="{34159C27-7596-4158-8681-A73A2E8D5D7F}"/>
    <cellStyle name="Normal 2 5 2 6" xfId="26693" xr:uid="{6FC4EA61-D10E-4038-8B36-AF08DA40DCA3}"/>
    <cellStyle name="Normal 2 5 2 6 2" xfId="52682" xr:uid="{5A14A487-B142-4FD4-AAF9-C752AE0C5919}"/>
    <cellStyle name="Normal 2 5 2 7" xfId="28901" xr:uid="{BD5A2951-E446-4438-A6E2-D8B52DF1D40D}"/>
    <cellStyle name="Normal 2 5 3" xfId="4856" xr:uid="{00000000-0005-0000-0000-0000A8130000}"/>
    <cellStyle name="Normal 2 5 3 2" xfId="21260" xr:uid="{94486C3E-A30F-440C-9CF2-743D71AED2CB}"/>
    <cellStyle name="Normal 2 5 3 2 2" xfId="47249" xr:uid="{12CE270E-2334-465C-ADD7-E399C01BB2A9}"/>
    <cellStyle name="Normal 2 5 3 3" xfId="13140" xr:uid="{883C0534-D4A7-4C31-8BEB-3CADDD55A24F}"/>
    <cellStyle name="Normal 2 5 3 3 2" xfId="39129" xr:uid="{80CF551A-5CF5-4BA7-A442-7872513416A8}"/>
    <cellStyle name="Normal 2 5 3 4" xfId="30974" xr:uid="{1F021A99-04B8-48E5-8731-8F9A13F47D22}"/>
    <cellStyle name="Normal 2 5 4" xfId="7703" xr:uid="{00000000-0005-0000-0000-0000A9130000}"/>
    <cellStyle name="Normal 2 5 4 2" xfId="24034" xr:uid="{180A5C5E-CD81-44AB-8F65-5B4E1031CBF6}"/>
    <cellStyle name="Normal 2 5 4 2 2" xfId="50023" xr:uid="{42348D78-7A72-4421-B390-BD707FAED0D2}"/>
    <cellStyle name="Normal 2 5 4 3" xfId="15914" xr:uid="{53DD903A-F815-43E8-8A55-EF489BBBB20A}"/>
    <cellStyle name="Normal 2 5 4 3 2" xfId="41903" xr:uid="{42D42C7D-5500-49AD-BEBC-D8678FD15B2F}"/>
    <cellStyle name="Normal 2 5 4 4" xfId="33750" xr:uid="{4D3B4C14-1DC6-454E-A031-146E747305C1}"/>
    <cellStyle name="Normal 2 5 5" xfId="19139" xr:uid="{3F5ECDD8-F724-4F39-B39A-CBA4EED4A068}"/>
    <cellStyle name="Normal 2 5 5 2" xfId="45128" xr:uid="{E8B0F936-8D2C-4A5B-873A-0DE7AC85847D}"/>
    <cellStyle name="Normal 2 5 6" xfId="11019" xr:uid="{B9F0B7BF-C3A5-4B23-BD38-BCC492FE09BF}"/>
    <cellStyle name="Normal 2 5 6 2" xfId="37008" xr:uid="{B98D9940-2ACD-41F8-9C2B-A2DA3221DB06}"/>
    <cellStyle name="Normal 2 5 7" xfId="26604" xr:uid="{3259968F-4F9A-4A5D-8BD9-2EEA6FDB79F4}"/>
    <cellStyle name="Normal 2 5 7 2" xfId="52593" xr:uid="{4A659C0F-58D0-4E63-9483-47CDDCD54FFF}"/>
    <cellStyle name="Normal 2 5 8" xfId="28790" xr:uid="{A12D1CB8-E2EE-42B9-BCDA-8C35AE973375}"/>
    <cellStyle name="Normal 2 6" xfId="2370" xr:uid="{00000000-0005-0000-0000-0000AA130000}"/>
    <cellStyle name="Normal 2 6 2" xfId="2640" xr:uid="{00000000-0005-0000-0000-0000AB130000}"/>
    <cellStyle name="Normal 2 6 2 2" xfId="4948" xr:uid="{00000000-0005-0000-0000-0000AC130000}"/>
    <cellStyle name="Normal 2 6 2 2 2" xfId="21350" xr:uid="{05B85EA2-A3F7-4D99-B709-B49871213509}"/>
    <cellStyle name="Normal 2 6 2 2 2 2" xfId="47339" xr:uid="{277AE6BE-AC04-4CB2-ACB9-19EA0C42D66C}"/>
    <cellStyle name="Normal 2 6 2 2 3" xfId="13230" xr:uid="{2D84548E-4C1C-4EDD-925C-3542F4250B84}"/>
    <cellStyle name="Normal 2 6 2 2 3 2" xfId="39219" xr:uid="{4B98B3FD-6668-49A8-81AE-D5808D7E3262}"/>
    <cellStyle name="Normal 2 6 2 2 4" xfId="31066" xr:uid="{DBA32AC1-8BAA-4FA9-90DA-BCFE1373EFC8}"/>
    <cellStyle name="Normal 2 6 2 3" xfId="7793" xr:uid="{00000000-0005-0000-0000-0000AD130000}"/>
    <cellStyle name="Normal 2 6 2 3 2" xfId="24124" xr:uid="{2A139B6E-CD85-47D5-B1F0-5EB6A4C505E2}"/>
    <cellStyle name="Normal 2 6 2 3 2 2" xfId="50113" xr:uid="{29A11BBA-7C10-4C18-B2C9-54DB21520E9B}"/>
    <cellStyle name="Normal 2 6 2 3 3" xfId="16004" xr:uid="{1F8B8805-EAB0-4898-AA83-A171576F2F8E}"/>
    <cellStyle name="Normal 2 6 2 3 3 2" xfId="41993" xr:uid="{1C892E4D-8E91-4D8E-8027-5F2AAA31CAB2}"/>
    <cellStyle name="Normal 2 6 2 3 4" xfId="33840" xr:uid="{A68DAA98-833E-4235-AE20-EFFBB895F9AA}"/>
    <cellStyle name="Normal 2 6 2 4" xfId="19229" xr:uid="{C0A6540C-45DE-4BB3-B977-D27A3683B398}"/>
    <cellStyle name="Normal 2 6 2 4 2" xfId="45218" xr:uid="{10B5CEFA-9FC6-432D-950D-DC7E661E10A6}"/>
    <cellStyle name="Normal 2 6 2 5" xfId="11109" xr:uid="{5E64FE5E-45B5-4B65-A889-2A0C197A4DD3}"/>
    <cellStyle name="Normal 2 6 2 5 2" xfId="37098" xr:uid="{8B30865E-2886-4D36-9531-501A097C2D31}"/>
    <cellStyle name="Normal 2 6 2 6" xfId="26694" xr:uid="{2777DE42-310F-481D-81A9-0B1C8067627A}"/>
    <cellStyle name="Normal 2 6 2 6 2" xfId="52683" xr:uid="{61492A38-FA81-4B0C-B004-E9C13DED3434}"/>
    <cellStyle name="Normal 2 6 2 7" xfId="28902" xr:uid="{120C8D4D-02EB-45A2-A6AB-9E723B50ED33}"/>
    <cellStyle name="Normal 2 6 3" xfId="4857" xr:uid="{00000000-0005-0000-0000-0000AE130000}"/>
    <cellStyle name="Normal 2 6 3 2" xfId="21261" xr:uid="{4C25EA41-80CF-47C3-9D8D-B57B6DEF1A71}"/>
    <cellStyle name="Normal 2 6 3 2 2" xfId="47250" xr:uid="{38C0A756-BD01-46BC-B490-78F037FE5780}"/>
    <cellStyle name="Normal 2 6 3 3" xfId="13141" xr:uid="{2652077B-3BE0-400A-AA9E-9CC6AA41D0A6}"/>
    <cellStyle name="Normal 2 6 3 3 2" xfId="39130" xr:uid="{B320E926-F586-4D54-A4E3-6C1BCC6005F0}"/>
    <cellStyle name="Normal 2 6 3 4" xfId="30975" xr:uid="{89DFE787-19CA-42B6-BCD7-6DFAC823EDE7}"/>
    <cellStyle name="Normal 2 6 4" xfId="7704" xr:uid="{00000000-0005-0000-0000-0000AF130000}"/>
    <cellStyle name="Normal 2 6 4 2" xfId="24035" xr:uid="{BF590D72-E70B-4703-85D5-B2F3E88ABE0C}"/>
    <cellStyle name="Normal 2 6 4 2 2" xfId="50024" xr:uid="{7CB6E1E2-A881-47FF-9691-BEF43A8D7E57}"/>
    <cellStyle name="Normal 2 6 4 3" xfId="15915" xr:uid="{462A3DD0-5CE8-4D0E-AEA6-496BCDFBDC56}"/>
    <cellStyle name="Normal 2 6 4 3 2" xfId="41904" xr:uid="{80BB2554-90F4-4254-AC85-B19B9BE95504}"/>
    <cellStyle name="Normal 2 6 4 4" xfId="33751" xr:uid="{60231E41-0D0F-408A-90EF-5B97BB64870F}"/>
    <cellStyle name="Normal 2 6 5" xfId="19140" xr:uid="{8CC5200D-063B-4C82-8B6E-F46B69DB995C}"/>
    <cellStyle name="Normal 2 6 5 2" xfId="45129" xr:uid="{56DC4A38-D242-4BDC-8042-BCFB82F6D3FD}"/>
    <cellStyle name="Normal 2 6 6" xfId="11020" xr:uid="{A8BF39FB-F6A4-41F4-801D-08B8BD1B6950}"/>
    <cellStyle name="Normal 2 6 6 2" xfId="37009" xr:uid="{11A2E517-FD65-4D56-B8D4-16C97DE097DF}"/>
    <cellStyle name="Normal 2 6 7" xfId="26605" xr:uid="{20B49351-4248-488F-BF74-E5CF781818F9}"/>
    <cellStyle name="Normal 2 6 7 2" xfId="52594" xr:uid="{20C11C6E-0554-4AB5-892B-24798F26909C}"/>
    <cellStyle name="Normal 2 6 8" xfId="28791" xr:uid="{5CB158DB-A218-4860-A2C1-572A4FD378A9}"/>
    <cellStyle name="Normal 2 7" xfId="2371" xr:uid="{00000000-0005-0000-0000-0000B0130000}"/>
    <cellStyle name="Normal 2 7 2" xfId="2641" xr:uid="{00000000-0005-0000-0000-0000B1130000}"/>
    <cellStyle name="Normal 2 7 2 2" xfId="4949" xr:uid="{00000000-0005-0000-0000-0000B2130000}"/>
    <cellStyle name="Normal 2 7 2 2 2" xfId="21351" xr:uid="{A200CA52-F892-4429-96EC-696391CC42B8}"/>
    <cellStyle name="Normal 2 7 2 2 2 2" xfId="47340" xr:uid="{04057AA6-781F-4C51-AB1F-FC718EB68329}"/>
    <cellStyle name="Normal 2 7 2 2 3" xfId="13231" xr:uid="{7F2BD610-B728-45E3-9F96-D4145FEC1134}"/>
    <cellStyle name="Normal 2 7 2 2 3 2" xfId="39220" xr:uid="{41C5A84C-0912-4A8D-9584-FBC24505F8C7}"/>
    <cellStyle name="Normal 2 7 2 2 4" xfId="31067" xr:uid="{AAD6DA3E-EF13-4DEE-A68B-E9D8E713067C}"/>
    <cellStyle name="Normal 2 7 2 3" xfId="7794" xr:uid="{00000000-0005-0000-0000-0000B3130000}"/>
    <cellStyle name="Normal 2 7 2 3 2" xfId="24125" xr:uid="{88683231-3435-4E29-AAF7-790D69B9789F}"/>
    <cellStyle name="Normal 2 7 2 3 2 2" xfId="50114" xr:uid="{BDD2CCCB-6E01-496B-BC79-18D609712D0E}"/>
    <cellStyle name="Normal 2 7 2 3 3" xfId="16005" xr:uid="{3BF97957-967B-4BDE-9669-33EE2029E3A5}"/>
    <cellStyle name="Normal 2 7 2 3 3 2" xfId="41994" xr:uid="{A7A62239-5A2C-4252-B131-59CB7A9D011F}"/>
    <cellStyle name="Normal 2 7 2 3 4" xfId="33841" xr:uid="{D4356168-619C-4DB0-9617-B38599F71727}"/>
    <cellStyle name="Normal 2 7 2 4" xfId="19230" xr:uid="{AB0DE3AD-E366-43A6-A912-F759AEE7138B}"/>
    <cellStyle name="Normal 2 7 2 4 2" xfId="45219" xr:uid="{AF18B7DB-CCC6-43A9-B5DB-72A57B3F7878}"/>
    <cellStyle name="Normal 2 7 2 5" xfId="11110" xr:uid="{99E57161-1041-4133-BACC-24C865E77BFC}"/>
    <cellStyle name="Normal 2 7 2 5 2" xfId="37099" xr:uid="{62AB4222-40B5-4687-A428-9C4140E94B9F}"/>
    <cellStyle name="Normal 2 7 2 6" xfId="26695" xr:uid="{FC589C9F-E529-4527-8664-218C52C1E663}"/>
    <cellStyle name="Normal 2 7 2 6 2" xfId="52684" xr:uid="{1D79AED4-DDB7-464F-ACC2-1DC19FEAA858}"/>
    <cellStyle name="Normal 2 7 2 7" xfId="28903" xr:uid="{67D496AD-B127-4AC9-9C27-68D90F977336}"/>
    <cellStyle name="Normal 2 7 3" xfId="4858" xr:uid="{00000000-0005-0000-0000-0000B4130000}"/>
    <cellStyle name="Normal 2 7 3 2" xfId="21262" xr:uid="{63697AA1-466B-4DF5-86D4-5893FF925D46}"/>
    <cellStyle name="Normal 2 7 3 2 2" xfId="47251" xr:uid="{3C7357B1-FA9A-410C-9A26-E2684FE121F7}"/>
    <cellStyle name="Normal 2 7 3 3" xfId="13142" xr:uid="{E7F1DAA1-AD01-41F4-8741-5F893F3FC48E}"/>
    <cellStyle name="Normal 2 7 3 3 2" xfId="39131" xr:uid="{0E7E9715-6677-440F-9905-E1E32BF9F0D3}"/>
    <cellStyle name="Normal 2 7 3 4" xfId="30976" xr:uid="{C99B6D51-3DC5-4C5D-8AE9-2FC27D4BC8B8}"/>
    <cellStyle name="Normal 2 7 4" xfId="7705" xr:uid="{00000000-0005-0000-0000-0000B5130000}"/>
    <cellStyle name="Normal 2 7 4 2" xfId="24036" xr:uid="{A86BFD72-D4CD-4562-BC69-997B7C826A49}"/>
    <cellStyle name="Normal 2 7 4 2 2" xfId="50025" xr:uid="{508FCB35-EAF5-4BA9-A859-DA9DA77BA0C8}"/>
    <cellStyle name="Normal 2 7 4 3" xfId="15916" xr:uid="{4F9EA015-2089-4C11-A451-DAF4801331CC}"/>
    <cellStyle name="Normal 2 7 4 3 2" xfId="41905" xr:uid="{AD39115B-2ED2-49C8-95F6-225AAEEA545E}"/>
    <cellStyle name="Normal 2 7 4 4" xfId="33752" xr:uid="{73D9A2DC-5AA5-4C60-863F-A3B608929F42}"/>
    <cellStyle name="Normal 2 7 5" xfId="19141" xr:uid="{E43802BB-6EA4-4B50-AE81-032BDA1781D0}"/>
    <cellStyle name="Normal 2 7 5 2" xfId="45130" xr:uid="{A626D3CB-6BB2-49F7-9DF2-84BCFE485603}"/>
    <cellStyle name="Normal 2 7 6" xfId="11021" xr:uid="{E5D2180D-A08A-4B89-83B1-3C2D52C5D5F6}"/>
    <cellStyle name="Normal 2 7 6 2" xfId="37010" xr:uid="{E40BF7FD-1F10-4D46-827D-7D5C6E2F21FB}"/>
    <cellStyle name="Normal 2 7 7" xfId="26606" xr:uid="{2F6CE568-ED1A-4D93-96D8-135A538E7571}"/>
    <cellStyle name="Normal 2 7 7 2" xfId="52595" xr:uid="{4C3D012E-A8E2-460B-ADF1-E809D300524D}"/>
    <cellStyle name="Normal 2 7 8" xfId="28792" xr:uid="{3909E72E-6814-4C10-8E69-863B8451D2A6}"/>
    <cellStyle name="Normal 2 8" xfId="2372" xr:uid="{00000000-0005-0000-0000-0000B6130000}"/>
    <cellStyle name="Normal 2 8 2" xfId="2642" xr:uid="{00000000-0005-0000-0000-0000B7130000}"/>
    <cellStyle name="Normal 2 8 2 2" xfId="4950" xr:uid="{00000000-0005-0000-0000-0000B8130000}"/>
    <cellStyle name="Normal 2 8 2 2 2" xfId="21352" xr:uid="{4DFC9479-95A3-4A9A-8A15-AACC133203F8}"/>
    <cellStyle name="Normal 2 8 2 2 2 2" xfId="47341" xr:uid="{130D18F9-A441-458C-AD28-ACFEC74D8FD3}"/>
    <cellStyle name="Normal 2 8 2 2 3" xfId="13232" xr:uid="{1B136983-3167-4ACB-9550-77BEDA71F627}"/>
    <cellStyle name="Normal 2 8 2 2 3 2" xfId="39221" xr:uid="{6D1CB315-CD70-46FA-9831-CB8E3C7138CE}"/>
    <cellStyle name="Normal 2 8 2 2 4" xfId="31068" xr:uid="{EFE8982C-AD65-4701-8BB1-093FD6D46502}"/>
    <cellStyle name="Normal 2 8 2 3" xfId="7795" xr:uid="{00000000-0005-0000-0000-0000B9130000}"/>
    <cellStyle name="Normal 2 8 2 3 2" xfId="24126" xr:uid="{5AAB7EB2-31E5-4D6F-ACAD-1E17BE845175}"/>
    <cellStyle name="Normal 2 8 2 3 2 2" xfId="50115" xr:uid="{634DD632-8ECA-47B9-84AE-C5928A83C910}"/>
    <cellStyle name="Normal 2 8 2 3 3" xfId="16006" xr:uid="{C471F149-8F44-4DE6-B602-0BE56DDD1C22}"/>
    <cellStyle name="Normal 2 8 2 3 3 2" xfId="41995" xr:uid="{61D2E64C-D293-4EF9-BFD3-132111564654}"/>
    <cellStyle name="Normal 2 8 2 3 4" xfId="33842" xr:uid="{2C1232E9-9180-4817-98AD-6D7F62AC94B2}"/>
    <cellStyle name="Normal 2 8 2 4" xfId="19231" xr:uid="{BA18BAC2-32C8-4B78-9BB2-0C9857B2C8E7}"/>
    <cellStyle name="Normal 2 8 2 4 2" xfId="45220" xr:uid="{366BD971-A8B4-45C5-98A6-5AC4C3A8BCA3}"/>
    <cellStyle name="Normal 2 8 2 5" xfId="11111" xr:uid="{9ABAED5A-FE10-4293-9CE4-B17B6FA3675C}"/>
    <cellStyle name="Normal 2 8 2 5 2" xfId="37100" xr:uid="{078C4BCE-4BC1-41C1-939D-095B2C196ED8}"/>
    <cellStyle name="Normal 2 8 2 6" xfId="26696" xr:uid="{71CAD4AB-E7BF-48C0-8DDF-6EA2C2B224D3}"/>
    <cellStyle name="Normal 2 8 2 6 2" xfId="52685" xr:uid="{009B4F0E-DA86-4B36-B0C6-AA530591CBDA}"/>
    <cellStyle name="Normal 2 8 2 7" xfId="28904" xr:uid="{04022DD3-778F-4E9E-83E1-349DDB37D8D1}"/>
    <cellStyle name="Normal 2 8 3" xfId="4859" xr:uid="{00000000-0005-0000-0000-0000BA130000}"/>
    <cellStyle name="Normal 2 8 3 2" xfId="21263" xr:uid="{4D4390D4-C083-4C88-A943-8E3B637C72EE}"/>
    <cellStyle name="Normal 2 8 3 2 2" xfId="47252" xr:uid="{16AF5124-898B-4B2D-96C7-427D95C2C249}"/>
    <cellStyle name="Normal 2 8 3 3" xfId="13143" xr:uid="{92783B5C-12B0-4CA8-B124-CAA15446D9BA}"/>
    <cellStyle name="Normal 2 8 3 3 2" xfId="39132" xr:uid="{A214687D-6124-436D-BF18-5F9685C68BDB}"/>
    <cellStyle name="Normal 2 8 3 4" xfId="30977" xr:uid="{786CABF7-B93D-450E-BA4F-1EC7465CBF5C}"/>
    <cellStyle name="Normal 2 8 4" xfId="7706" xr:uid="{00000000-0005-0000-0000-0000BB130000}"/>
    <cellStyle name="Normal 2 8 4 2" xfId="24037" xr:uid="{35F530E3-30BE-4842-ACA1-4755933C726E}"/>
    <cellStyle name="Normal 2 8 4 2 2" xfId="50026" xr:uid="{2EE6B222-B97E-4287-9FF5-208957BF017A}"/>
    <cellStyle name="Normal 2 8 4 3" xfId="15917" xr:uid="{C6BDAF24-0EE8-4161-9DA1-1D321B902B33}"/>
    <cellStyle name="Normal 2 8 4 3 2" xfId="41906" xr:uid="{B8500A91-B0CB-43CD-8525-BD0432613E79}"/>
    <cellStyle name="Normal 2 8 4 4" xfId="33753" xr:uid="{B69D8786-73F2-4FF8-A6BA-BC51C29CD3EB}"/>
    <cellStyle name="Normal 2 8 5" xfId="19142" xr:uid="{B058420B-516D-4117-BA25-38A2350BC0A5}"/>
    <cellStyle name="Normal 2 8 5 2" xfId="45131" xr:uid="{B6DDCDCD-02CE-45AA-AE1C-4F78F299CB4D}"/>
    <cellStyle name="Normal 2 8 6" xfId="11022" xr:uid="{62E535BA-D197-4787-B82F-C992F68380B7}"/>
    <cellStyle name="Normal 2 8 6 2" xfId="37011" xr:uid="{D730C337-0352-4568-9FA6-6F1902650D4C}"/>
    <cellStyle name="Normal 2 8 7" xfId="26607" xr:uid="{65F7990B-4CD5-44EA-8B60-A611AC471592}"/>
    <cellStyle name="Normal 2 8 7 2" xfId="52596" xr:uid="{A86D8E21-9908-4F9C-96AD-C180A56D8E48}"/>
    <cellStyle name="Normal 2 8 8" xfId="28793" xr:uid="{8225ACEA-763E-4182-AAC0-205F7D292BA3}"/>
    <cellStyle name="Normal 2 9" xfId="2373" xr:uid="{00000000-0005-0000-0000-0000BC130000}"/>
    <cellStyle name="Normal 2 9 2" xfId="2643" xr:uid="{00000000-0005-0000-0000-0000BD130000}"/>
    <cellStyle name="Normal 2 9 2 2" xfId="4951" xr:uid="{00000000-0005-0000-0000-0000BE130000}"/>
    <cellStyle name="Normal 2 9 2 2 2" xfId="21353" xr:uid="{39A63BFA-CF04-4E7B-8BE7-C95DB81435F9}"/>
    <cellStyle name="Normal 2 9 2 2 2 2" xfId="47342" xr:uid="{1B356110-F5EA-48FA-95AA-1D29222A3283}"/>
    <cellStyle name="Normal 2 9 2 2 3" xfId="13233" xr:uid="{3AF0E8C1-ADC2-4331-9CF7-7AB602E072CC}"/>
    <cellStyle name="Normal 2 9 2 2 3 2" xfId="39222" xr:uid="{A53038A0-A50D-490F-8122-0E01074AB551}"/>
    <cellStyle name="Normal 2 9 2 2 4" xfId="31069" xr:uid="{292B1C53-5C0A-4792-AB8B-9030A1060ABA}"/>
    <cellStyle name="Normal 2 9 2 3" xfId="7796" xr:uid="{00000000-0005-0000-0000-0000BF130000}"/>
    <cellStyle name="Normal 2 9 2 3 2" xfId="24127" xr:uid="{08FB2B2C-EEB6-453E-B595-6DDF69B49E73}"/>
    <cellStyle name="Normal 2 9 2 3 2 2" xfId="50116" xr:uid="{43F9FC69-3BA1-44F3-9553-2C31B2F55209}"/>
    <cellStyle name="Normal 2 9 2 3 3" xfId="16007" xr:uid="{9580ED3F-777A-4805-A8AC-AC458A910875}"/>
    <cellStyle name="Normal 2 9 2 3 3 2" xfId="41996" xr:uid="{7246FCBD-5B09-4095-828A-AF3E23C23664}"/>
    <cellStyle name="Normal 2 9 2 3 4" xfId="33843" xr:uid="{A4725C50-38AD-4509-B2BE-E9D6E42155C8}"/>
    <cellStyle name="Normal 2 9 2 4" xfId="19232" xr:uid="{D20DF9C2-AA3C-4EE0-B170-BE8EDAED2842}"/>
    <cellStyle name="Normal 2 9 2 4 2" xfId="45221" xr:uid="{1B3B30F7-6365-40F9-A8CA-C367D4BDC6E7}"/>
    <cellStyle name="Normal 2 9 2 5" xfId="11112" xr:uid="{DAB2F94D-BB90-4211-B616-C2C072E398CC}"/>
    <cellStyle name="Normal 2 9 2 5 2" xfId="37101" xr:uid="{84880BD7-7E70-4988-B6FF-6430B14458DD}"/>
    <cellStyle name="Normal 2 9 2 6" xfId="26697" xr:uid="{DDFB4B94-CBA5-4AB1-9A3D-2602229D7D2D}"/>
    <cellStyle name="Normal 2 9 2 6 2" xfId="52686" xr:uid="{39DCA28E-B45A-445F-8CC5-C2F0C0CD049A}"/>
    <cellStyle name="Normal 2 9 2 7" xfId="28905" xr:uid="{940687E3-45AE-4E84-BE1D-FFBE9E6D7693}"/>
    <cellStyle name="Normal 2 9 3" xfId="4860" xr:uid="{00000000-0005-0000-0000-0000C0130000}"/>
    <cellStyle name="Normal 2 9 3 2" xfId="21264" xr:uid="{36A4B827-2DF9-49AC-A730-84BCAF2E1C4D}"/>
    <cellStyle name="Normal 2 9 3 2 2" xfId="47253" xr:uid="{7F9A8F7F-5011-4A4A-A1D7-28DDCB0E8DE5}"/>
    <cellStyle name="Normal 2 9 3 3" xfId="13144" xr:uid="{91BE31FB-B997-42A4-AE03-91857B9DDE74}"/>
    <cellStyle name="Normal 2 9 3 3 2" xfId="39133" xr:uid="{6777A67A-85A2-4E5E-B0A7-7DD5630E2707}"/>
    <cellStyle name="Normal 2 9 3 4" xfId="30978" xr:uid="{C1E60D53-DB54-4D5C-84CC-32EDA40B70D2}"/>
    <cellStyle name="Normal 2 9 4" xfId="7707" xr:uid="{00000000-0005-0000-0000-0000C1130000}"/>
    <cellStyle name="Normal 2 9 4 2" xfId="24038" xr:uid="{BB3F9787-6EFD-49F3-AE0A-9738A79CB74D}"/>
    <cellStyle name="Normal 2 9 4 2 2" xfId="50027" xr:uid="{0E2D0AA8-45E6-4428-ACCE-CE8DEBB73B23}"/>
    <cellStyle name="Normal 2 9 4 3" xfId="15918" xr:uid="{1CBB5D75-ECBC-4F73-8287-FC80D069D051}"/>
    <cellStyle name="Normal 2 9 4 3 2" xfId="41907" xr:uid="{BDF55646-A6D1-4D3D-AEC1-6480EA8E12B8}"/>
    <cellStyle name="Normal 2 9 4 4" xfId="33754" xr:uid="{35AA9B7E-5572-425B-9D6E-EB2F673C3981}"/>
    <cellStyle name="Normal 2 9 5" xfId="19143" xr:uid="{490B4D93-B78C-4B63-B86D-F3CC524B29B6}"/>
    <cellStyle name="Normal 2 9 5 2" xfId="45132" xr:uid="{95EE56CA-410D-4CD7-9777-A1B3D047D8DD}"/>
    <cellStyle name="Normal 2 9 6" xfId="11023" xr:uid="{41D6F4E0-D844-4B07-AC08-B68B79A38D78}"/>
    <cellStyle name="Normal 2 9 6 2" xfId="37012" xr:uid="{8D758B66-2365-40B0-A82F-B4A6891CE8AE}"/>
    <cellStyle name="Normal 2 9 7" xfId="26608" xr:uid="{1CADE09D-4576-4555-B2E6-E2D182BC1ADB}"/>
    <cellStyle name="Normal 2 9 7 2" xfId="52597" xr:uid="{6BD22864-6053-4DBA-A7B1-4EAD7F0EB0A9}"/>
    <cellStyle name="Normal 2 9 8" xfId="28794" xr:uid="{4EE115BC-7D57-495C-B5F2-3774B6C34F09}"/>
    <cellStyle name="Normal 20" xfId="259" xr:uid="{00000000-0005-0000-0000-000000010000}"/>
    <cellStyle name="Normal 20 10" xfId="8957" xr:uid="{00000000-0005-0000-0000-0000C3130000}"/>
    <cellStyle name="Normal 20 10 2" xfId="25288" xr:uid="{512605D9-2551-401F-A585-DCB57750CCD1}"/>
    <cellStyle name="Normal 20 10 2 2" xfId="51277" xr:uid="{50114727-3AED-475C-928D-A5B91A014D3C}"/>
    <cellStyle name="Normal 20 10 3" xfId="17168" xr:uid="{55A61B14-587B-41BE-BBC0-D7F6DEFE802D}"/>
    <cellStyle name="Normal 20 10 3 2" xfId="43157" xr:uid="{3ED2613C-598E-478B-853C-FC7F2E600F49}"/>
    <cellStyle name="Normal 20 10 4" xfId="35004" xr:uid="{EBD50955-CDFB-4843-ACA4-8523BBB2826B}"/>
    <cellStyle name="Normal 20 11" xfId="10025" xr:uid="{00000000-0005-0000-0000-0000C4130000}"/>
    <cellStyle name="Normal 20 11 2" xfId="18148" xr:uid="{B6C3E9BC-2F49-4506-9BEF-D8BEF662C6FC}"/>
    <cellStyle name="Normal 20 11 2 2" xfId="44137" xr:uid="{ECD6D9E7-D4E3-46D0-A229-B0871F71D03F}"/>
    <cellStyle name="Normal 20 11 3" xfId="36014" xr:uid="{C6B029DC-ACB9-45B9-959A-A62D73749F92}"/>
    <cellStyle name="Normal 20 12" xfId="2070" xr:uid="{00000000-0005-0000-0000-0000C5130000}"/>
    <cellStyle name="Normal 20 12 2" xfId="18934" xr:uid="{A72BE140-C7A8-444D-BB6C-92297C98C4EB}"/>
    <cellStyle name="Normal 20 12 2 2" xfId="44923" xr:uid="{2FF4646A-FA64-4C27-8EFC-BD05B13DB021}"/>
    <cellStyle name="Normal 20 12 3" xfId="28564" xr:uid="{1FC9542F-BB76-4B68-A2DD-D5493BF6A781}"/>
    <cellStyle name="Normal 20 13" xfId="10814" xr:uid="{4ACA8C2C-9D19-439D-B830-262857C2D934}"/>
    <cellStyle name="Normal 20 13 2" xfId="36803" xr:uid="{EE5EF99D-6301-40B9-B297-0F5AB8C810D5}"/>
    <cellStyle name="Normal 20 14" xfId="26398" xr:uid="{68B351BB-8E4A-4435-8E17-19549B4A9685}"/>
    <cellStyle name="Normal 20 14 2" xfId="52387" xr:uid="{861740D5-EA15-45F3-A1C3-20D4D920CC69}"/>
    <cellStyle name="Normal 20 15" xfId="1281" xr:uid="{00000000-0005-0000-0000-0000C2130000}"/>
    <cellStyle name="Normal 20 15 2" xfId="53734" xr:uid="{6A296309-1CB4-441C-A079-0B383919F415}"/>
    <cellStyle name="Normal 20 16" xfId="27746" xr:uid="{D577B423-45F1-4D49-8A45-2B18039FEA98}"/>
    <cellStyle name="Normal 20 2" xfId="260" xr:uid="{00000000-0005-0000-0000-000001010000}"/>
    <cellStyle name="Normal 20 2 10" xfId="10303" xr:uid="{00000000-0005-0000-0000-0000C7130000}"/>
    <cellStyle name="Normal 20 2 10 2" xfId="18426" xr:uid="{1F23293F-45EA-4FD8-B228-87649FBC05AE}"/>
    <cellStyle name="Normal 20 2 10 2 2" xfId="44415" xr:uid="{D592EE66-F0B3-49CA-A7E9-D4275A0D7926}"/>
    <cellStyle name="Normal 20 2 10 3" xfId="36292" xr:uid="{72FF6597-0F3C-49D9-9766-6125A56DEE53}"/>
    <cellStyle name="Normal 20 2 11" xfId="2213" xr:uid="{00000000-0005-0000-0000-0000C8130000}"/>
    <cellStyle name="Normal 20 2 11 2" xfId="19077" xr:uid="{E82B0624-9522-4D75-8C1C-A854F31E9712}"/>
    <cellStyle name="Normal 20 2 11 2 2" xfId="45066" xr:uid="{868DAB3B-4398-490F-947C-E208F4F1D9C1}"/>
    <cellStyle name="Normal 20 2 11 3" xfId="28707" xr:uid="{3529E53A-27BE-4459-AD2C-9EA287308D1C}"/>
    <cellStyle name="Normal 20 2 12" xfId="10957" xr:uid="{74304E8C-752C-485C-A7BE-A88B6C0DD0B2}"/>
    <cellStyle name="Normal 20 2 12 2" xfId="36946" xr:uid="{06014EF4-8563-4F2A-A35C-87962BF05161}"/>
    <cellStyle name="Normal 20 2 13" xfId="26541" xr:uid="{366B8F0E-8B76-4C55-9183-1ED253C07067}"/>
    <cellStyle name="Normal 20 2 13 2" xfId="52530" xr:uid="{56D4D8AE-BD4F-4BF3-B6A8-E052BCE317FB}"/>
    <cellStyle name="Normal 20 2 14" xfId="1559" xr:uid="{00000000-0005-0000-0000-0000C6130000}"/>
    <cellStyle name="Normal 20 2 14 2" xfId="54012" xr:uid="{5A97CD88-4E53-4E58-B2F0-10C27860BF78}"/>
    <cellStyle name="Normal 20 2 15" xfId="28050" xr:uid="{837EB939-DD83-4594-8245-0D0C27E59C5B}"/>
    <cellStyle name="Normal 20 2 2" xfId="1188" xr:uid="{3E5FE71B-3F49-4433-9F98-BF29CEC9FCA6}"/>
    <cellStyle name="Normal 20 2 2 10" xfId="2644" xr:uid="{00000000-0005-0000-0000-0000CA130000}"/>
    <cellStyle name="Normal 20 2 2 10 2" xfId="19233" xr:uid="{3DF95DC3-5F1D-4F9F-B204-24CA0593E696}"/>
    <cellStyle name="Normal 20 2 2 10 2 2" xfId="45222" xr:uid="{2720C69B-49D3-42B8-A446-1D64D07CA02C}"/>
    <cellStyle name="Normal 20 2 2 10 3" xfId="28906" xr:uid="{C4F8DBA3-F406-4A2B-8863-C552EE589C1E}"/>
    <cellStyle name="Normal 20 2 2 11" xfId="11113" xr:uid="{56C8D114-168D-40C7-B8C0-F6395AD9A01C}"/>
    <cellStyle name="Normal 20 2 2 11 2" xfId="37102" xr:uid="{C232FC4E-CBDA-413D-8C22-3D76C69AF37A}"/>
    <cellStyle name="Normal 20 2 2 12" xfId="26698" xr:uid="{BA50B35B-BB27-4101-9744-A405252D5723}"/>
    <cellStyle name="Normal 20 2 2 12 2" xfId="52687" xr:uid="{4F564D13-AC5F-41E6-B56A-18641AEE73F6}"/>
    <cellStyle name="Normal 20 2 2 13" xfId="1852" xr:uid="{00000000-0005-0000-0000-0000C9130000}"/>
    <cellStyle name="Normal 20 2 2 13 2" xfId="54305" xr:uid="{37C8F01C-D561-40CB-9051-2B1FDF544125}"/>
    <cellStyle name="Normal 20 2 2 14" xfId="28346" xr:uid="{D5C2662C-1D37-40B2-AB14-982730A35185}"/>
    <cellStyle name="Normal 20 2 2 2" xfId="3711" xr:uid="{00000000-0005-0000-0000-0000CB130000}"/>
    <cellStyle name="Normal 20 2 2 2 2" xfId="5915" xr:uid="{00000000-0005-0000-0000-0000CC130000}"/>
    <cellStyle name="Normal 20 2 2 2 2 2" xfId="22304" xr:uid="{9584BE76-EE5E-4BA8-8055-990CB7F0C28B}"/>
    <cellStyle name="Normal 20 2 2 2 2 2 2" xfId="48293" xr:uid="{B99D820D-8630-4D60-8F97-72E2B811F99C}"/>
    <cellStyle name="Normal 20 2 2 2 2 3" xfId="14184" xr:uid="{443061D4-1550-4E59-8F22-6C35E27B9C18}"/>
    <cellStyle name="Normal 20 2 2 2 2 3 2" xfId="40173" xr:uid="{6B32FDFF-01D4-4213-BFB0-E75A23832551}"/>
    <cellStyle name="Normal 20 2 2 2 2 4" xfId="32020" xr:uid="{0BE162BE-162E-42A7-B454-A4D46D9B2EC4}"/>
    <cellStyle name="Normal 20 2 2 2 3" xfId="8747" xr:uid="{00000000-0005-0000-0000-0000CD130000}"/>
    <cellStyle name="Normal 20 2 2 2 3 2" xfId="25078" xr:uid="{AAF2F5BC-E54D-4084-9AB5-01ED53DE7D7F}"/>
    <cellStyle name="Normal 20 2 2 2 3 2 2" xfId="51067" xr:uid="{85EBB468-FB33-4430-8C02-601EED6B97D2}"/>
    <cellStyle name="Normal 20 2 2 2 3 3" xfId="16958" xr:uid="{DFD07C48-7B98-4ECD-8026-99A9D563784E}"/>
    <cellStyle name="Normal 20 2 2 2 3 3 2" xfId="42947" xr:uid="{AFA94245-2363-4CDF-9B5E-B422FD944538}"/>
    <cellStyle name="Normal 20 2 2 2 3 4" xfId="34794" xr:uid="{FF02B29F-D37E-4D60-9D2F-2BE71BD3B15C}"/>
    <cellStyle name="Normal 20 2 2 2 4" xfId="20183" xr:uid="{35544616-D96B-4BAD-B67A-D4E545E5BF92}"/>
    <cellStyle name="Normal 20 2 2 2 4 2" xfId="46172" xr:uid="{A1F60A29-1558-4862-8EAA-CE502B3622AD}"/>
    <cellStyle name="Normal 20 2 2 2 5" xfId="12063" xr:uid="{C0B6C1B0-60D3-4F4F-A008-AE9DADD4AA6C}"/>
    <cellStyle name="Normal 20 2 2 2 5 2" xfId="38052" xr:uid="{F659171A-4642-43B4-A6BB-893CB6C27527}"/>
    <cellStyle name="Normal 20 2 2 2 6" xfId="27648" xr:uid="{510225BE-FF5F-48EB-A0A6-2660E9A48C01}"/>
    <cellStyle name="Normal 20 2 2 2 6 2" xfId="53637" xr:uid="{AF164A8F-1BC6-4BE7-8FA4-2710F3DBE825}"/>
    <cellStyle name="Normal 20 2 2 2 7" xfId="29894" xr:uid="{9EDE26A0-E52C-4E85-A508-D96E52EFF8D4}"/>
    <cellStyle name="Normal 20 2 2 3" xfId="4436" xr:uid="{00000000-0005-0000-0000-0000CE130000}"/>
    <cellStyle name="Normal 20 2 2 3 2" xfId="20845" xr:uid="{3C4F801C-9DF5-4D86-BB53-B92CD99C34D5}"/>
    <cellStyle name="Normal 20 2 2 3 2 2" xfId="46834" xr:uid="{1B428537-B18A-4BBB-8CEB-F2B9EF274755}"/>
    <cellStyle name="Normal 20 2 2 3 3" xfId="12725" xr:uid="{C8D4F572-955A-4733-83D9-8C626EF1067F}"/>
    <cellStyle name="Normal 20 2 2 3 3 2" xfId="38714" xr:uid="{298AAB6F-3C0D-4122-B9FE-5594E4B2378D}"/>
    <cellStyle name="Normal 20 2 2 3 4" xfId="30559" xr:uid="{2DF7023E-701C-4760-BDE5-D7870F643150}"/>
    <cellStyle name="Normal 20 2 2 4" xfId="4952" xr:uid="{00000000-0005-0000-0000-0000CF130000}"/>
    <cellStyle name="Normal 20 2 2 4 2" xfId="21354" xr:uid="{54CB2DAB-2648-4174-B0F5-D08563EFEE35}"/>
    <cellStyle name="Normal 20 2 2 4 2 2" xfId="47343" xr:uid="{58012213-A04E-47C7-858E-815FEBE8DAA3}"/>
    <cellStyle name="Normal 20 2 2 4 3" xfId="13234" xr:uid="{BF48E726-D7D4-46AA-80A2-73E889F8F50C}"/>
    <cellStyle name="Normal 20 2 2 4 3 2" xfId="39223" xr:uid="{FBFB02E6-CE27-4E5B-A1D6-B43C87383EE8}"/>
    <cellStyle name="Normal 20 2 2 4 4" xfId="31070" xr:uid="{8DD79F17-E527-445A-B19B-2F9D0CD092E1}"/>
    <cellStyle name="Normal 20 2 2 5" xfId="6632" xr:uid="{00000000-0005-0000-0000-0000D0130000}"/>
    <cellStyle name="Normal 20 2 2 5 2" xfId="22966" xr:uid="{45E36338-4D15-40FB-ABE4-DCF6E0D980DA}"/>
    <cellStyle name="Normal 20 2 2 5 2 2" xfId="48955" xr:uid="{7762E5DD-2D7F-4AA2-95D4-C002ED6D52CD}"/>
    <cellStyle name="Normal 20 2 2 5 3" xfId="14846" xr:uid="{8CE3EED6-1E85-4E54-AFB6-DFC8F698AACC}"/>
    <cellStyle name="Normal 20 2 2 5 3 2" xfId="40835" xr:uid="{B136EB01-8889-45A0-99D0-E8031A95B209}"/>
    <cellStyle name="Normal 20 2 2 5 4" xfId="32682" xr:uid="{55D8A3B8-B828-4D93-8606-75340F0B97CE}"/>
    <cellStyle name="Normal 20 2 2 6" xfId="7288" xr:uid="{00000000-0005-0000-0000-0000D1130000}"/>
    <cellStyle name="Normal 20 2 2 6 2" xfId="23619" xr:uid="{37746D3F-C88A-489E-8851-DBA2A4E6D40F}"/>
    <cellStyle name="Normal 20 2 2 6 2 2" xfId="49608" xr:uid="{AF02141E-FB39-418F-8B36-D6338BD3E0BE}"/>
    <cellStyle name="Normal 20 2 2 6 3" xfId="15499" xr:uid="{E22FFF4E-7AEB-4628-A477-FA16978B2647}"/>
    <cellStyle name="Normal 20 2 2 6 3 2" xfId="41488" xr:uid="{350BEB8A-B034-4870-90BA-EE7927B98E0C}"/>
    <cellStyle name="Normal 20 2 2 6 4" xfId="33335" xr:uid="{90AE77BC-898C-47E1-A037-85B6786774A7}"/>
    <cellStyle name="Normal 20 2 2 7" xfId="7797" xr:uid="{00000000-0005-0000-0000-0000D2130000}"/>
    <cellStyle name="Normal 20 2 2 7 2" xfId="24128" xr:uid="{7739D311-2103-41F4-A273-78A3811F5C6E}"/>
    <cellStyle name="Normal 20 2 2 7 2 2" xfId="50117" xr:uid="{DFAAC274-B19A-4131-B953-CD46083B1A8A}"/>
    <cellStyle name="Normal 20 2 2 7 3" xfId="16008" xr:uid="{A18032F0-8F53-4712-B09D-98BADE0CCCF0}"/>
    <cellStyle name="Normal 20 2 2 7 3 2" xfId="41997" xr:uid="{14DF652D-02C8-4B38-8B16-3116BB57D327}"/>
    <cellStyle name="Normal 20 2 2 7 4" xfId="33844" xr:uid="{91E963E9-203F-46DE-AE2C-EC78F7F854B1}"/>
    <cellStyle name="Normal 20 2 2 8" xfId="9812" xr:uid="{00000000-0005-0000-0000-0000D3130000}"/>
    <cellStyle name="Normal 20 2 2 8 2" xfId="26093" xr:uid="{E7CDBF09-D743-42C6-8D92-246D954EB5EE}"/>
    <cellStyle name="Normal 20 2 2 8 2 2" xfId="52082" xr:uid="{FC86D7AB-DA64-4ACD-8E6D-66B6AFD7408F}"/>
    <cellStyle name="Normal 20 2 2 8 3" xfId="17973" xr:uid="{622B2C3A-B8D6-4254-8216-691FAF9C47E6}"/>
    <cellStyle name="Normal 20 2 2 8 3 2" xfId="43962" xr:uid="{A9C916D4-30E9-4B6C-97B0-EE6061634207}"/>
    <cellStyle name="Normal 20 2 2 8 4" xfId="35810" xr:uid="{4BC80C07-CBF8-4387-8820-9E2E0D57DB0C}"/>
    <cellStyle name="Normal 20 2 2 9" xfId="10596" xr:uid="{00000000-0005-0000-0000-0000D4130000}"/>
    <cellStyle name="Normal 20 2 2 9 2" xfId="18719" xr:uid="{8BBC3C4E-EE12-4835-885D-653BD674021D}"/>
    <cellStyle name="Normal 20 2 2 9 2 2" xfId="44708" xr:uid="{9E619113-D0DA-4306-8901-CB6B4F1FDE3A}"/>
    <cellStyle name="Normal 20 2 2 9 3" xfId="36585" xr:uid="{F6E378A2-0855-49F4-B9DF-03B16FD8692A}"/>
    <cellStyle name="Normal 20 2 3" xfId="883" xr:uid="{2485E2DB-795D-4B98-9895-8E4B786BC065}"/>
    <cellStyle name="Normal 20 2 3 2" xfId="5618" xr:uid="{00000000-0005-0000-0000-0000D6130000}"/>
    <cellStyle name="Normal 20 2 3 2 2" xfId="22007" xr:uid="{5230A130-0382-4AC6-AA74-C8095F4AD941}"/>
    <cellStyle name="Normal 20 2 3 2 2 2" xfId="47996" xr:uid="{E97E6851-1E2F-44DB-B8AE-D5ED7FB36080}"/>
    <cellStyle name="Normal 20 2 3 2 3" xfId="13887" xr:uid="{99668C2E-C417-44BE-9D1D-CD32E29E9300}"/>
    <cellStyle name="Normal 20 2 3 2 3 2" xfId="39876" xr:uid="{10DA4E8D-A447-4D51-B263-F5A2F36CADD6}"/>
    <cellStyle name="Normal 20 2 3 2 4" xfId="31723" xr:uid="{72B08E34-F4DD-48B7-B48F-ED08A36245EA}"/>
    <cellStyle name="Normal 20 2 3 3" xfId="8450" xr:uid="{00000000-0005-0000-0000-0000D7130000}"/>
    <cellStyle name="Normal 20 2 3 3 2" xfId="24781" xr:uid="{917360FD-BC6A-45D0-A5EF-5BFD022A5759}"/>
    <cellStyle name="Normal 20 2 3 3 2 2" xfId="50770" xr:uid="{4642C7C6-178B-4D77-AC84-173AC6DB8FEF}"/>
    <cellStyle name="Normal 20 2 3 3 3" xfId="16661" xr:uid="{97C08136-F385-46FA-B18E-A66F02F65D63}"/>
    <cellStyle name="Normal 20 2 3 3 3 2" xfId="42650" xr:uid="{7A631E8A-CDF5-459C-A907-4D88E79925D0}"/>
    <cellStyle name="Normal 20 2 3 3 4" xfId="34497" xr:uid="{84A3BAA8-AFEC-4447-8E76-FA0DBF565A04}"/>
    <cellStyle name="Normal 20 2 3 4" xfId="9513" xr:uid="{00000000-0005-0000-0000-0000D8130000}"/>
    <cellStyle name="Normal 20 2 3 4 2" xfId="25798" xr:uid="{C0F03819-AD22-4127-AE22-DA3BDCD45B61}"/>
    <cellStyle name="Normal 20 2 3 4 2 2" xfId="51787" xr:uid="{280D20CD-DB6D-470E-BEA8-1F83F4369169}"/>
    <cellStyle name="Normal 20 2 3 4 3" xfId="17678" xr:uid="{1F03D216-9CBE-4899-BA8F-9AD6E236514D}"/>
    <cellStyle name="Normal 20 2 3 4 3 2" xfId="43667" xr:uid="{02C12426-3737-4CB9-A601-9FFACF98C995}"/>
    <cellStyle name="Normal 20 2 3 4 4" xfId="35515" xr:uid="{13DD13E5-C614-423E-9CF3-A50CB8AA8325}"/>
    <cellStyle name="Normal 20 2 3 5" xfId="19886" xr:uid="{6B4703E8-6EDD-41DD-BB3D-634C09EBF62A}"/>
    <cellStyle name="Normal 20 2 3 5 2" xfId="45875" xr:uid="{17639F56-63A0-49B6-9B9D-2308591EC4F9}"/>
    <cellStyle name="Normal 20 2 3 6" xfId="11766" xr:uid="{325C4188-46D7-474B-8AC8-FC571DF68B40}"/>
    <cellStyle name="Normal 20 2 3 6 2" xfId="37755" xr:uid="{746F3A84-29F3-4F5F-92BC-403D398DCB5D}"/>
    <cellStyle name="Normal 20 2 3 7" xfId="27351" xr:uid="{897AB1A0-26A5-4F93-864D-E127347173E0}"/>
    <cellStyle name="Normal 20 2 3 7 2" xfId="53340" xr:uid="{B1C2DEC3-271B-4111-B77C-4AFE227B59CC}"/>
    <cellStyle name="Normal 20 2 3 8" xfId="3413" xr:uid="{00000000-0005-0000-0000-0000D5130000}"/>
    <cellStyle name="Normal 20 2 3 9" xfId="29596" xr:uid="{63E4A865-3997-44C6-A892-33C6832AB156}"/>
    <cellStyle name="Normal 20 2 4" xfId="4131" xr:uid="{00000000-0005-0000-0000-0000D9130000}"/>
    <cellStyle name="Normal 20 2 4 2" xfId="20552" xr:uid="{26160626-3E76-4C3E-A02B-8F9BF055153F}"/>
    <cellStyle name="Normal 20 2 4 2 2" xfId="46541" xr:uid="{F02BEFCF-C29C-4F1C-96D1-EC57739BF6C7}"/>
    <cellStyle name="Normal 20 2 4 3" xfId="12432" xr:uid="{0B3DCF83-9146-457C-93D5-FD671D89FDBF}"/>
    <cellStyle name="Normal 20 2 4 3 2" xfId="38421" xr:uid="{8C095DFF-9423-4F9C-9307-14CE9058967E}"/>
    <cellStyle name="Normal 20 2 4 4" xfId="30266" xr:uid="{DC119089-BC2C-4EA5-80E9-F133C906A0FD}"/>
    <cellStyle name="Normal 20 2 5" xfId="4792" xr:uid="{00000000-0005-0000-0000-0000DA130000}"/>
    <cellStyle name="Normal 20 2 5 2" xfId="21198" xr:uid="{622CD246-6EE3-47E1-A1DC-BC1BFAB7325F}"/>
    <cellStyle name="Normal 20 2 5 2 2" xfId="47187" xr:uid="{0670279E-A9CE-441C-B496-C7F4E2E318FB}"/>
    <cellStyle name="Normal 20 2 5 3" xfId="13078" xr:uid="{EAF6E733-EDA5-4D8A-B0EF-7B215BAF4A0E}"/>
    <cellStyle name="Normal 20 2 5 3 2" xfId="39067" xr:uid="{AC957797-6FA7-4341-9F27-0D6D981E7A6A}"/>
    <cellStyle name="Normal 20 2 5 4" xfId="30912" xr:uid="{FDAB9472-048F-4C10-8E03-F5E27647B832}"/>
    <cellStyle name="Normal 20 2 6" xfId="6328" xr:uid="{00000000-0005-0000-0000-0000DB130000}"/>
    <cellStyle name="Normal 20 2 6 2" xfId="22673" xr:uid="{BA4DC2EF-7844-4058-A700-DF8D1245B2A9}"/>
    <cellStyle name="Normal 20 2 6 2 2" xfId="48662" xr:uid="{0CA62356-E6CF-44AF-A58E-DC107FF93F5C}"/>
    <cellStyle name="Normal 20 2 6 3" xfId="14553" xr:uid="{6B3107CB-77D1-4DED-84D7-2E4AC08110A3}"/>
    <cellStyle name="Normal 20 2 6 3 2" xfId="40542" xr:uid="{C43A5DEC-9DC8-43DB-A46A-B2AB5C6642E8}"/>
    <cellStyle name="Normal 20 2 6 4" xfId="32389" xr:uid="{9DFA8393-CE57-49F0-83F8-690364B9607C}"/>
    <cellStyle name="Normal 20 2 7" xfId="6995" xr:uid="{00000000-0005-0000-0000-0000DC130000}"/>
    <cellStyle name="Normal 20 2 7 2" xfId="23326" xr:uid="{89CDA0E3-9CD5-4344-9FC3-2D2844B5E2AD}"/>
    <cellStyle name="Normal 20 2 7 2 2" xfId="49315" xr:uid="{FC729762-9ABB-41BA-98F1-D92503776217}"/>
    <cellStyle name="Normal 20 2 7 3" xfId="15206" xr:uid="{41B0387A-08F3-4DD6-92A9-6C0BB910A214}"/>
    <cellStyle name="Normal 20 2 7 3 2" xfId="41195" xr:uid="{F86AC0F4-E5B2-4290-9272-A09C82D4D55C}"/>
    <cellStyle name="Normal 20 2 7 4" xfId="33042" xr:uid="{5E671E40-1660-4359-8A6D-E0695CCBBD3C}"/>
    <cellStyle name="Normal 20 2 8" xfId="7641" xr:uid="{00000000-0005-0000-0000-0000DD130000}"/>
    <cellStyle name="Normal 20 2 8 2" xfId="23972" xr:uid="{90C7891C-1B94-47ED-9F66-19137524EA08}"/>
    <cellStyle name="Normal 20 2 8 2 2" xfId="49961" xr:uid="{5FDC0A91-2569-4D81-8C4C-1FDD34641C4E}"/>
    <cellStyle name="Normal 20 2 8 3" xfId="15852" xr:uid="{2679CE6B-4430-4BC7-A556-B0F6D750F2B8}"/>
    <cellStyle name="Normal 20 2 8 3 2" xfId="41841" xr:uid="{25E09448-B93F-4CCC-B63B-5A1B5318B6B3}"/>
    <cellStyle name="Normal 20 2 8 4" xfId="33688" xr:uid="{73C0311D-2983-4751-A597-81AF6621BE2F}"/>
    <cellStyle name="Normal 20 2 9" xfId="8958" xr:uid="{00000000-0005-0000-0000-0000DE130000}"/>
    <cellStyle name="Normal 20 2 9 2" xfId="25289" xr:uid="{E3F4DDC4-B3D1-413E-9C94-1503E9347932}"/>
    <cellStyle name="Normal 20 2 9 2 2" xfId="51278" xr:uid="{7BE4397A-2EF5-41A7-A38A-275546FFA3BC}"/>
    <cellStyle name="Normal 20 2 9 3" xfId="17169" xr:uid="{13BA3213-F1D5-4AD4-ABD3-999F11AC7672}"/>
    <cellStyle name="Normal 20 2 9 3 2" xfId="43158" xr:uid="{B37B1E0C-76E8-4269-AEE3-DDC47204F6F1}"/>
    <cellStyle name="Normal 20 2 9 4" xfId="35005" xr:uid="{6237E12C-2CCA-4CEA-92E5-FE2D1D6D9A2E}"/>
    <cellStyle name="Normal 20 3" xfId="1045" xr:uid="{87647DB0-7ABB-4443-A68F-48D5B29BFA3D}"/>
    <cellStyle name="Normal 20 3 10" xfId="2374" xr:uid="{00000000-0005-0000-0000-0000E0130000}"/>
    <cellStyle name="Normal 20 3 10 2" xfId="19144" xr:uid="{A276CB47-6B7D-47B1-9544-43DF49055AA9}"/>
    <cellStyle name="Normal 20 3 10 2 2" xfId="45133" xr:uid="{9706BD0B-8EB4-466E-8A59-D58CB45AC668}"/>
    <cellStyle name="Normal 20 3 10 3" xfId="28795" xr:uid="{F8BEDACB-39DD-45F4-A2DE-19D81EAEE1D5}"/>
    <cellStyle name="Normal 20 3 11" xfId="11024" xr:uid="{BC3A6040-5FA7-4CB9-AB87-F977587A343A}"/>
    <cellStyle name="Normal 20 3 11 2" xfId="37013" xr:uid="{0E2A99FB-AE4F-4359-853D-3B13CE407AAA}"/>
    <cellStyle name="Normal 20 3 12" xfId="26609" xr:uid="{CA47CA3B-FB6E-4D72-AFB6-416F15E617A3}"/>
    <cellStyle name="Normal 20 3 12 2" xfId="52598" xr:uid="{75984468-598F-4158-AD11-FA6139B97D46}"/>
    <cellStyle name="Normal 20 3 13" xfId="1709" xr:uid="{00000000-0005-0000-0000-0000DF130000}"/>
    <cellStyle name="Normal 20 3 13 2" xfId="54162" xr:uid="{63DABB36-BA1C-4857-B1DA-219C1BA5BD52}"/>
    <cellStyle name="Normal 20 3 14" xfId="28203" xr:uid="{E5D352BA-CF0F-43BE-A892-9CBA2308C4F6}"/>
    <cellStyle name="Normal 20 3 2" xfId="3568" xr:uid="{00000000-0005-0000-0000-0000E1130000}"/>
    <cellStyle name="Normal 20 3 2 2" xfId="5772" xr:uid="{00000000-0005-0000-0000-0000E2130000}"/>
    <cellStyle name="Normal 20 3 2 2 2" xfId="22161" xr:uid="{E6E28C60-36DA-44B7-BB87-D4FC83B740BE}"/>
    <cellStyle name="Normal 20 3 2 2 2 2" xfId="48150" xr:uid="{710C3DBE-9168-4582-8E05-6293BDD6A82C}"/>
    <cellStyle name="Normal 20 3 2 2 3" xfId="14041" xr:uid="{CFE465B7-69A2-4193-91B6-9A4B4475E6D4}"/>
    <cellStyle name="Normal 20 3 2 2 3 2" xfId="40030" xr:uid="{E1C38E36-D9DF-49BE-9445-66E43F5FD5F6}"/>
    <cellStyle name="Normal 20 3 2 2 4" xfId="31877" xr:uid="{8F39285D-AFD4-4C6A-9392-F5B2742D0B5A}"/>
    <cellStyle name="Normal 20 3 2 3" xfId="8604" xr:uid="{00000000-0005-0000-0000-0000E3130000}"/>
    <cellStyle name="Normal 20 3 2 3 2" xfId="24935" xr:uid="{E1AD4F36-A768-40EC-88D7-B97899EC0E09}"/>
    <cellStyle name="Normal 20 3 2 3 2 2" xfId="50924" xr:uid="{3A86A8B1-B738-419E-853D-46D2DFC3C725}"/>
    <cellStyle name="Normal 20 3 2 3 3" xfId="16815" xr:uid="{EFA823B0-2DF7-4546-BEE8-DF0C978380A1}"/>
    <cellStyle name="Normal 20 3 2 3 3 2" xfId="42804" xr:uid="{1A31D501-CF53-4530-A0E6-841C1ADCE5B0}"/>
    <cellStyle name="Normal 20 3 2 3 4" xfId="34651" xr:uid="{82D54DB8-6DED-4E1A-9B23-BD0EDC216C60}"/>
    <cellStyle name="Normal 20 3 2 4" xfId="20040" xr:uid="{7D30582E-A026-4072-8BC4-9A0525B45DC2}"/>
    <cellStyle name="Normal 20 3 2 4 2" xfId="46029" xr:uid="{578B49D2-94D3-4B71-9624-A21F69ACED2D}"/>
    <cellStyle name="Normal 20 3 2 5" xfId="11920" xr:uid="{2A1F2465-CF73-456D-A1BC-CADF6CED0433}"/>
    <cellStyle name="Normal 20 3 2 5 2" xfId="37909" xr:uid="{032263EF-B5E7-4D61-89E8-7045C85A3B77}"/>
    <cellStyle name="Normal 20 3 2 6" xfId="27505" xr:uid="{CE062B01-1100-47DE-A389-24D73BBF7AA5}"/>
    <cellStyle name="Normal 20 3 2 6 2" xfId="53494" xr:uid="{C6B2FE89-2FDB-4B2A-B109-ADF86F91506C}"/>
    <cellStyle name="Normal 20 3 2 7" xfId="29751" xr:uid="{1CA4AA60-93DD-46D1-B018-3DBC627CFB75}"/>
    <cellStyle name="Normal 20 3 3" xfId="4293" xr:uid="{00000000-0005-0000-0000-0000E4130000}"/>
    <cellStyle name="Normal 20 3 3 2" xfId="20702" xr:uid="{2B94D7A1-0952-4B48-BAE0-CFACF7A71A73}"/>
    <cellStyle name="Normal 20 3 3 2 2" xfId="46691" xr:uid="{CCD0964B-335B-43A6-8CF0-CA68B7E5FCE5}"/>
    <cellStyle name="Normal 20 3 3 3" xfId="12582" xr:uid="{AC35B89E-026C-4123-8F4C-4771C988AEEC}"/>
    <cellStyle name="Normal 20 3 3 3 2" xfId="38571" xr:uid="{D89E8191-3441-43F9-8849-F0C3DAEDECF2}"/>
    <cellStyle name="Normal 20 3 3 4" xfId="30416" xr:uid="{9BF726D3-511F-4618-92FD-078CA7EB52DD}"/>
    <cellStyle name="Normal 20 3 4" xfId="4861" xr:uid="{00000000-0005-0000-0000-0000E5130000}"/>
    <cellStyle name="Normal 20 3 4 2" xfId="21265" xr:uid="{E4071F58-8063-427F-8C47-DCA298E50D89}"/>
    <cellStyle name="Normal 20 3 4 2 2" xfId="47254" xr:uid="{26857F6E-44FD-4935-9272-39E0758995E8}"/>
    <cellStyle name="Normal 20 3 4 3" xfId="13145" xr:uid="{89D3B3CE-2F81-415E-9848-4D436B102D3B}"/>
    <cellStyle name="Normal 20 3 4 3 2" xfId="39134" xr:uid="{E3FCB340-1D97-4077-A199-68414532747E}"/>
    <cellStyle name="Normal 20 3 4 4" xfId="30979" xr:uid="{A9653FB9-501C-4B0C-AC05-7315AF98C7BA}"/>
    <cellStyle name="Normal 20 3 5" xfId="6489" xr:uid="{00000000-0005-0000-0000-0000E6130000}"/>
    <cellStyle name="Normal 20 3 5 2" xfId="22823" xr:uid="{6F0C40FA-E3C1-4745-952A-C41DF37E6E67}"/>
    <cellStyle name="Normal 20 3 5 2 2" xfId="48812" xr:uid="{0FDC4BBF-3248-4C8A-8626-86DA20BF1342}"/>
    <cellStyle name="Normal 20 3 5 3" xfId="14703" xr:uid="{DFFC757B-A35C-466C-8111-B075906BD710}"/>
    <cellStyle name="Normal 20 3 5 3 2" xfId="40692" xr:uid="{94782ABC-9898-4554-A275-D05B436F0265}"/>
    <cellStyle name="Normal 20 3 5 4" xfId="32539" xr:uid="{2134D5AB-70EB-4C73-8895-66D2AA80B0BC}"/>
    <cellStyle name="Normal 20 3 6" xfId="7145" xr:uid="{00000000-0005-0000-0000-0000E7130000}"/>
    <cellStyle name="Normal 20 3 6 2" xfId="23476" xr:uid="{277D9E8F-08D8-4C01-B6AD-FD26E971E4D5}"/>
    <cellStyle name="Normal 20 3 6 2 2" xfId="49465" xr:uid="{529CFCB3-E1C1-461E-9414-BEC810AA9181}"/>
    <cellStyle name="Normal 20 3 6 3" xfId="15356" xr:uid="{34A7FF72-8177-489C-96A5-FA17A8CDEFDD}"/>
    <cellStyle name="Normal 20 3 6 3 2" xfId="41345" xr:uid="{6F25782E-74F4-4CFE-9477-385416F3E85A}"/>
    <cellStyle name="Normal 20 3 6 4" xfId="33192" xr:uid="{27A86CA2-E38B-47E3-936B-FAC465A15922}"/>
    <cellStyle name="Normal 20 3 7" xfId="7708" xr:uid="{00000000-0005-0000-0000-0000E8130000}"/>
    <cellStyle name="Normal 20 3 7 2" xfId="24039" xr:uid="{CFEFA587-63BE-4BB0-BE7F-D6BAFFB9BE8B}"/>
    <cellStyle name="Normal 20 3 7 2 2" xfId="50028" xr:uid="{5BF4147F-C461-4D3E-BD14-3D3FEB261F27}"/>
    <cellStyle name="Normal 20 3 7 3" xfId="15919" xr:uid="{61271C0B-21A6-4CA7-A5A0-B33423A44B19}"/>
    <cellStyle name="Normal 20 3 7 3 2" xfId="41908" xr:uid="{AF7078C5-5A4A-49B9-B002-C3D968E87953}"/>
    <cellStyle name="Normal 20 3 7 4" xfId="33755" xr:uid="{E74F322E-9C56-41BA-B0B8-AF1BE61718E9}"/>
    <cellStyle name="Normal 20 3 8" xfId="9669" xr:uid="{00000000-0005-0000-0000-0000E9130000}"/>
    <cellStyle name="Normal 20 3 8 2" xfId="25950" xr:uid="{692D72AB-C383-4083-8BFC-35C701AC1AE0}"/>
    <cellStyle name="Normal 20 3 8 2 2" xfId="51939" xr:uid="{36BD0D3B-A3EA-40DB-8B1C-DA8C223CE8EB}"/>
    <cellStyle name="Normal 20 3 8 3" xfId="17830" xr:uid="{338CC3F1-ADEA-44EA-A197-295B4901B45C}"/>
    <cellStyle name="Normal 20 3 8 3 2" xfId="43819" xr:uid="{35EA7160-6F9C-4A6D-A4EA-3DEFC59CA676}"/>
    <cellStyle name="Normal 20 3 8 4" xfId="35667" xr:uid="{50EE156C-0B3F-43A8-B579-464CD6DB2859}"/>
    <cellStyle name="Normal 20 3 9" xfId="10453" xr:uid="{00000000-0005-0000-0000-0000EA130000}"/>
    <cellStyle name="Normal 20 3 9 2" xfId="18576" xr:uid="{040C2550-D4CB-46FB-B1AF-6FBEBB1C9156}"/>
    <cellStyle name="Normal 20 3 9 2 2" xfId="44565" xr:uid="{D8E73E90-6CE7-48F1-BAA6-DCC77E054E63}"/>
    <cellStyle name="Normal 20 3 9 3" xfId="36442" xr:uid="{A1870F27-B245-4593-ABEF-76D2688B9D7C}"/>
    <cellStyle name="Normal 20 4" xfId="738" xr:uid="{EF4F399D-4D16-4421-BB84-4FB76041283B}"/>
    <cellStyle name="Normal 20 4 10" xfId="11623" xr:uid="{FD9819F4-ED3B-44CA-863C-772216E1CCE2}"/>
    <cellStyle name="Normal 20 4 10 2" xfId="37612" xr:uid="{47C649D2-C553-4D41-8C66-DA3893A1382D}"/>
    <cellStyle name="Normal 20 4 11" xfId="27208" xr:uid="{1F67C03D-B501-4DFD-AD46-C87E8C1B1E99}"/>
    <cellStyle name="Normal 20 4 11 2" xfId="53197" xr:uid="{71B31211-DE29-4FD2-B13E-DA38E1570A0E}"/>
    <cellStyle name="Normal 20 4 12" xfId="1416" xr:uid="{00000000-0005-0000-0000-0000EB130000}"/>
    <cellStyle name="Normal 20 4 12 2" xfId="53869" xr:uid="{DBAE8483-F7EE-45A9-8EC3-18B3775577B5}"/>
    <cellStyle name="Normal 20 4 13" xfId="27907" xr:uid="{8F47EB4F-A2EA-4D80-8AA0-7608EBE92760}"/>
    <cellStyle name="Normal 20 4 2" xfId="3986" xr:uid="{00000000-0005-0000-0000-0000EC130000}"/>
    <cellStyle name="Normal 20 4 2 2" xfId="20409" xr:uid="{8DA2C065-9887-409F-9509-F54DCDA5159E}"/>
    <cellStyle name="Normal 20 4 2 2 2" xfId="46398" xr:uid="{40952791-D663-4855-97B5-88C9508716A2}"/>
    <cellStyle name="Normal 20 4 2 3" xfId="12289" xr:uid="{293EE3C6-3CBD-435A-B621-BA2A293DCAF9}"/>
    <cellStyle name="Normal 20 4 2 3 2" xfId="38278" xr:uid="{CDB55B9B-CAAE-4A39-AE80-209403501445}"/>
    <cellStyle name="Normal 20 4 2 4" xfId="30123" xr:uid="{C6330FD5-93EA-4652-AF89-847735C50616}"/>
    <cellStyle name="Normal 20 4 3" xfId="5475" xr:uid="{00000000-0005-0000-0000-0000ED130000}"/>
    <cellStyle name="Normal 20 4 3 2" xfId="21864" xr:uid="{D92ED0CF-646E-481A-BAA8-BE30EE51CA71}"/>
    <cellStyle name="Normal 20 4 3 2 2" xfId="47853" xr:uid="{46F3E410-D132-4A9F-B379-D2813214B1C4}"/>
    <cellStyle name="Normal 20 4 3 3" xfId="13744" xr:uid="{C03C6E06-D88D-4798-8711-6387EA08D6B2}"/>
    <cellStyle name="Normal 20 4 3 3 2" xfId="39733" xr:uid="{83AA2E6B-01D3-4E2F-936E-CCD117AD1D4C}"/>
    <cellStyle name="Normal 20 4 3 4" xfId="31580" xr:uid="{2E9FDE53-4B16-4F67-A759-DEE2B580EC6D}"/>
    <cellStyle name="Normal 20 4 4" xfId="6183" xr:uid="{00000000-0005-0000-0000-0000EE130000}"/>
    <cellStyle name="Normal 20 4 4 2" xfId="22530" xr:uid="{BB1579F9-6A22-4A5C-958F-72F86240EB8D}"/>
    <cellStyle name="Normal 20 4 4 2 2" xfId="48519" xr:uid="{71272030-4A19-49F2-B4F9-D0DFB80FA5C4}"/>
    <cellStyle name="Normal 20 4 4 3" xfId="14410" xr:uid="{FB01076E-B057-4D24-9270-FACCAF3A0003}"/>
    <cellStyle name="Normal 20 4 4 3 2" xfId="40399" xr:uid="{88346C59-5123-4477-837F-0C0F94FC9C51}"/>
    <cellStyle name="Normal 20 4 4 4" xfId="32246" xr:uid="{63E772B5-47B0-4F81-8ADE-3C02FA7310C9}"/>
    <cellStyle name="Normal 20 4 5" xfId="6852" xr:uid="{00000000-0005-0000-0000-0000EF130000}"/>
    <cellStyle name="Normal 20 4 5 2" xfId="23183" xr:uid="{A59D6900-8003-4D12-A76C-862EF3EDF26D}"/>
    <cellStyle name="Normal 20 4 5 2 2" xfId="49172" xr:uid="{516E6D0E-7808-4C85-9ED1-BC4FD0D49A36}"/>
    <cellStyle name="Normal 20 4 5 3" xfId="15063" xr:uid="{F9902E55-E0C6-459F-8A2B-EDB57EB9C752}"/>
    <cellStyle name="Normal 20 4 5 3 2" xfId="41052" xr:uid="{4E179137-1A84-4DA4-A72A-940BA20CA6B9}"/>
    <cellStyle name="Normal 20 4 5 4" xfId="32899" xr:uid="{FB354880-A051-43DF-A271-90BCAF9A908D}"/>
    <cellStyle name="Normal 20 4 6" xfId="8307" xr:uid="{00000000-0005-0000-0000-0000F0130000}"/>
    <cellStyle name="Normal 20 4 6 2" xfId="24638" xr:uid="{E73AA1A8-3229-4AB2-9AFC-5E6EEFD7E788}"/>
    <cellStyle name="Normal 20 4 6 2 2" xfId="50627" xr:uid="{EDE147CF-43F9-4A25-8AC1-E494B295AC00}"/>
    <cellStyle name="Normal 20 4 6 3" xfId="16518" xr:uid="{66CBABC3-59E0-4709-B75D-1B8A01E72B94}"/>
    <cellStyle name="Normal 20 4 6 3 2" xfId="42507" xr:uid="{6B3CA680-9A82-4253-B559-013F36F9CF65}"/>
    <cellStyle name="Normal 20 4 6 4" xfId="34354" xr:uid="{D816FA96-DEBC-4B12-828F-10BE2C16FC80}"/>
    <cellStyle name="Normal 20 4 7" xfId="9369" xr:uid="{00000000-0005-0000-0000-0000F1130000}"/>
    <cellStyle name="Normal 20 4 7 2" xfId="25655" xr:uid="{348BC384-FB8F-4E12-B194-F90C5D80B7EA}"/>
    <cellStyle name="Normal 20 4 7 2 2" xfId="51644" xr:uid="{45D71165-B9C7-46FE-BBF5-3FAEFF1E8B2C}"/>
    <cellStyle name="Normal 20 4 7 3" xfId="17535" xr:uid="{ADBE2705-A145-4319-BA1A-9A6C243D6C03}"/>
    <cellStyle name="Normal 20 4 7 3 2" xfId="43524" xr:uid="{1AEDDFB9-B211-4687-92E5-F2CD7371B94A}"/>
    <cellStyle name="Normal 20 4 7 4" xfId="35372" xr:uid="{C7215FDE-99DB-44D7-BDE0-8C5CD629E5E4}"/>
    <cellStyle name="Normal 20 4 8" xfId="10160" xr:uid="{00000000-0005-0000-0000-0000F2130000}"/>
    <cellStyle name="Normal 20 4 8 2" xfId="18283" xr:uid="{2EF5E8AE-BA3C-4B72-B4D8-E3D3074E745F}"/>
    <cellStyle name="Normal 20 4 8 2 2" xfId="44272" xr:uid="{5040CD61-B290-4AC0-96BF-52BAACE0F360}"/>
    <cellStyle name="Normal 20 4 8 3" xfId="36149" xr:uid="{B2B274CC-8851-4943-A64A-A072BB70B9EE}"/>
    <cellStyle name="Normal 20 4 9" xfId="3270" xr:uid="{00000000-0005-0000-0000-0000F3130000}"/>
    <cellStyle name="Normal 20 4 9 2" xfId="19743" xr:uid="{F89AE7F6-1205-47F3-9F66-13A43AF44B38}"/>
    <cellStyle name="Normal 20 4 9 2 2" xfId="45732" xr:uid="{6D0561C7-736E-4B2B-AB1A-8C649FBA988F}"/>
    <cellStyle name="Normal 20 4 9 3" xfId="29453" xr:uid="{0FC61089-C55F-4D6D-BBD4-596FE5964022}"/>
    <cellStyle name="Normal 20 5" xfId="558" xr:uid="{00000000-0005-0000-0000-000047000000}"/>
    <cellStyle name="Normal 20 5 2" xfId="9226" xr:uid="{00000000-0005-0000-0000-0000F5130000}"/>
    <cellStyle name="Normal 20 5 2 2" xfId="25519" xr:uid="{13D7CD39-58BD-4948-8675-7401F4382C09}"/>
    <cellStyle name="Normal 20 5 2 2 2" xfId="51508" xr:uid="{A0FC1D73-A3E8-40A3-BF45-EEB0E385188D}"/>
    <cellStyle name="Normal 20 5 2 3" xfId="17399" xr:uid="{65015B39-CFAD-4C29-BE13-9628C2FC8823}"/>
    <cellStyle name="Normal 20 5 2 3 2" xfId="43388" xr:uid="{EA79D5C7-707D-4C4F-B2A4-66259044288B}"/>
    <cellStyle name="Normal 20 5 2 4" xfId="35236" xr:uid="{35720658-B764-4679-8143-BE8408493715}"/>
    <cellStyle name="Normal 20 5 3" xfId="20274" xr:uid="{B44C659F-9DF9-4F22-A636-C843441D1E67}"/>
    <cellStyle name="Normal 20 5 3 2" xfId="46263" xr:uid="{EB9FB17E-BDC7-4734-B280-1D3B21DF0863}"/>
    <cellStyle name="Normal 20 5 4" xfId="12154" xr:uid="{D667A8E5-8998-4D57-841E-A8C23DBB5D56}"/>
    <cellStyle name="Normal 20 5 4 2" xfId="38143" xr:uid="{2BC7797C-BE11-4553-9817-76BE87979055}"/>
    <cellStyle name="Normal 20 5 5" xfId="3808" xr:uid="{00000000-0005-0000-0000-0000F4130000}"/>
    <cellStyle name="Normal 20 5 6" xfId="29988" xr:uid="{96301A02-D79A-43E8-89D2-43220145315B}"/>
    <cellStyle name="Normal 20 6" xfId="4649" xr:uid="{00000000-0005-0000-0000-0000F6130000}"/>
    <cellStyle name="Normal 20 6 2" xfId="21055" xr:uid="{94020EC8-33B1-4BEA-8D4F-C5334AB00E8D}"/>
    <cellStyle name="Normal 20 6 2 2" xfId="47044" xr:uid="{78293AF2-F46E-4372-A907-B32191AC9EC5}"/>
    <cellStyle name="Normal 20 6 3" xfId="12935" xr:uid="{3674DFA5-87B8-4541-92CE-D72EE2976933}"/>
    <cellStyle name="Normal 20 6 3 2" xfId="38924" xr:uid="{8C8FBD2B-8806-4671-B1DB-6D77042C3BDD}"/>
    <cellStyle name="Normal 20 6 4" xfId="30769" xr:uid="{27C2EC4B-4A6B-4656-8216-F1ED36F8875D}"/>
    <cellStyle name="Normal 20 7" xfId="6007" xr:uid="{00000000-0005-0000-0000-0000F7130000}"/>
    <cellStyle name="Normal 20 7 2" xfId="22395" xr:uid="{8FA6C854-FFB8-413A-80D7-53864558B685}"/>
    <cellStyle name="Normal 20 7 2 2" xfId="48384" xr:uid="{83734EF5-EF69-469B-8F53-C6B83DD804E8}"/>
    <cellStyle name="Normal 20 7 3" xfId="14275" xr:uid="{CC0066AA-B98A-4A8A-97CF-497145971724}"/>
    <cellStyle name="Normal 20 7 3 2" xfId="40264" xr:uid="{FDA81D2A-7553-4D00-B80B-5E23859B6302}"/>
    <cellStyle name="Normal 20 7 4" xfId="32111" xr:uid="{342E3E4D-563D-46A9-93DA-F2DA392CF4BC}"/>
    <cellStyle name="Normal 20 8" xfId="6717" xr:uid="{00000000-0005-0000-0000-0000F8130000}"/>
    <cellStyle name="Normal 20 8 2" xfId="23048" xr:uid="{175A740B-B68E-4C19-AF36-DE6E1FEB2904}"/>
    <cellStyle name="Normal 20 8 2 2" xfId="49037" xr:uid="{1E86C460-518D-44CF-94FF-C9915653B3EC}"/>
    <cellStyle name="Normal 20 8 3" xfId="14928" xr:uid="{2331BB70-AFC6-403D-9FCD-0DFBA15F3A52}"/>
    <cellStyle name="Normal 20 8 3 2" xfId="40917" xr:uid="{DC028897-D9C4-4035-89C7-B34ACA4AF760}"/>
    <cellStyle name="Normal 20 8 4" xfId="32764" xr:uid="{3EC24376-2ED7-4759-B53D-E354B03B4EFE}"/>
    <cellStyle name="Normal 20 9" xfId="7498" xr:uid="{00000000-0005-0000-0000-0000F9130000}"/>
    <cellStyle name="Normal 20 9 2" xfId="23829" xr:uid="{6B16A139-C6A8-4A5A-83BD-FF6685E3EDB7}"/>
    <cellStyle name="Normal 20 9 2 2" xfId="49818" xr:uid="{2571B797-DBA2-4749-930A-B65A5358F027}"/>
    <cellStyle name="Normal 20 9 3" xfId="15709" xr:uid="{A40733A3-0EB8-4254-B2F1-5F5A17D428A6}"/>
    <cellStyle name="Normal 20 9 3 2" xfId="41698" xr:uid="{B7F3C345-6C80-4D7D-B03B-40DF4D31936E}"/>
    <cellStyle name="Normal 20 9 4" xfId="33545" xr:uid="{CC9333E7-8C1A-45B5-A35C-650BB9213903}"/>
    <cellStyle name="Normal 21" xfId="261" xr:uid="{00000000-0005-0000-0000-000002010000}"/>
    <cellStyle name="Normal 21 2" xfId="2645" xr:uid="{00000000-0005-0000-0000-0000FB130000}"/>
    <cellStyle name="Normal 21 2 2" xfId="4953" xr:uid="{00000000-0005-0000-0000-0000FC130000}"/>
    <cellStyle name="Normal 21 2 2 2" xfId="21355" xr:uid="{870719EA-8E5F-4CDF-BE01-64C506996DFF}"/>
    <cellStyle name="Normal 21 2 2 2 2" xfId="47344" xr:uid="{D1584EFC-3633-4302-A690-89ADED9BDFE3}"/>
    <cellStyle name="Normal 21 2 2 3" xfId="13235" xr:uid="{617EB7EE-D0D3-44C4-BD5D-97D02310CA83}"/>
    <cellStyle name="Normal 21 2 2 3 2" xfId="39224" xr:uid="{23E8C08F-01AB-4438-808C-A1C197511D0D}"/>
    <cellStyle name="Normal 21 2 2 4" xfId="31071" xr:uid="{A549122E-F389-4AE0-A2EB-35FFBF96837D}"/>
    <cellStyle name="Normal 21 2 3" xfId="7798" xr:uid="{00000000-0005-0000-0000-0000FD130000}"/>
    <cellStyle name="Normal 21 2 3 2" xfId="24129" xr:uid="{4A0C9558-6FC2-4DC2-9590-00C37C8FD906}"/>
    <cellStyle name="Normal 21 2 3 2 2" xfId="50118" xr:uid="{8A813DCA-A5AA-4A61-8743-9570DEBA4E43}"/>
    <cellStyle name="Normal 21 2 3 3" xfId="16009" xr:uid="{4F576122-2735-4B70-AF3E-EEEEDFE98471}"/>
    <cellStyle name="Normal 21 2 3 3 2" xfId="41998" xr:uid="{0A279A66-E586-4AA6-8DF6-9C5BCD136484}"/>
    <cellStyle name="Normal 21 2 3 4" xfId="33845" xr:uid="{A4D24C6B-BEDA-4622-A676-B4291C5D1C76}"/>
    <cellStyle name="Normal 21 2 4" xfId="19234" xr:uid="{7035E541-9C87-42F1-87B9-9267C5CD6F55}"/>
    <cellStyle name="Normal 21 2 4 2" xfId="45223" xr:uid="{AF8CB36C-0EF1-4D62-B866-8F10B7699FE6}"/>
    <cellStyle name="Normal 21 2 5" xfId="11114" xr:uid="{DB5C40BA-E69A-4647-8FF1-0EAFDC2574D9}"/>
    <cellStyle name="Normal 21 2 5 2" xfId="37103" xr:uid="{DE3127CD-315E-42F0-A55C-0B1F7537605B}"/>
    <cellStyle name="Normal 21 2 6" xfId="26699" xr:uid="{FDF1086C-549B-4807-AD81-0C9A3C101445}"/>
    <cellStyle name="Normal 21 2 6 2" xfId="52688" xr:uid="{299E0EAF-F7C6-459E-A5CA-01CA4B3B9F9E}"/>
    <cellStyle name="Normal 21 2 7" xfId="28907" xr:uid="{7A09DFA0-8022-49D7-A26A-490E6959AB34}"/>
    <cellStyle name="Normal 21 3" xfId="2375" xr:uid="{00000000-0005-0000-0000-0000FE130000}"/>
    <cellStyle name="Normal 21 3 2" xfId="4862" xr:uid="{00000000-0005-0000-0000-0000FF130000}"/>
    <cellStyle name="Normal 21 3 2 2" xfId="21266" xr:uid="{FB8C4A31-21F0-40B4-B322-8F02ED06BF93}"/>
    <cellStyle name="Normal 21 3 2 2 2" xfId="47255" xr:uid="{51115EF6-2F73-4EAF-8F6D-10392E49F0CF}"/>
    <cellStyle name="Normal 21 3 2 3" xfId="13146" xr:uid="{60CF32C7-0DF5-48F5-917E-33CF9DC9E192}"/>
    <cellStyle name="Normal 21 3 2 3 2" xfId="39135" xr:uid="{AD9D883D-E1D5-4D23-A8D9-91887FE9EC02}"/>
    <cellStyle name="Normal 21 3 2 4" xfId="30980" xr:uid="{4DEA8BCE-4A9C-4908-A6EE-AC671A555DBF}"/>
    <cellStyle name="Normal 21 3 3" xfId="7709" xr:uid="{00000000-0005-0000-0000-000000140000}"/>
    <cellStyle name="Normal 21 3 3 2" xfId="24040" xr:uid="{859F914B-5A38-46B3-9D76-6CDF73402048}"/>
    <cellStyle name="Normal 21 3 3 2 2" xfId="50029" xr:uid="{F082C5F3-96AD-478C-BC3F-0DDBBB0CBF15}"/>
    <cellStyle name="Normal 21 3 3 3" xfId="15920" xr:uid="{9C37E6A7-A212-4A84-A8F7-EB8684B97081}"/>
    <cellStyle name="Normal 21 3 3 3 2" xfId="41909" xr:uid="{67983D59-A3C3-445B-9BBF-4C9D742AB8C8}"/>
    <cellStyle name="Normal 21 3 3 4" xfId="33756" xr:uid="{BDD8A517-DFA9-44E9-92CE-0E26F82032E8}"/>
    <cellStyle name="Normal 21 3 4" xfId="19145" xr:uid="{1B657C11-C6D0-463A-95F7-757953E14FB8}"/>
    <cellStyle name="Normal 21 3 4 2" xfId="45134" xr:uid="{A3E3C1DF-33CD-4315-AE0E-CF30E8C0C10A}"/>
    <cellStyle name="Normal 21 3 5" xfId="11025" xr:uid="{1B157612-F545-42BE-B584-3069E05EAEEA}"/>
    <cellStyle name="Normal 21 3 5 2" xfId="37014" xr:uid="{3402A7D5-3AF7-48E2-9335-57CD827825F1}"/>
    <cellStyle name="Normal 21 3 6" xfId="26610" xr:uid="{120D93BA-34BD-4C70-8891-A49B85992069}"/>
    <cellStyle name="Normal 21 3 6 2" xfId="52599" xr:uid="{1580A11D-96B5-4376-B278-CAE0A822AC8B}"/>
    <cellStyle name="Normal 21 3 7" xfId="28796" xr:uid="{6E71C828-F046-4452-BD6F-EA8D9B9B948C}"/>
    <cellStyle name="Normal 22" xfId="262" xr:uid="{00000000-0005-0000-0000-000003010000}"/>
    <cellStyle name="Normal 22 10" xfId="8959" xr:uid="{00000000-0005-0000-0000-000002140000}"/>
    <cellStyle name="Normal 22 10 2" xfId="25290" xr:uid="{C050025F-3D09-4149-BD6B-FBE696864B68}"/>
    <cellStyle name="Normal 22 10 2 2" xfId="51279" xr:uid="{6783E3B3-0BDB-4CF6-9EDB-27F50C7FA48C}"/>
    <cellStyle name="Normal 22 10 3" xfId="17170" xr:uid="{C5DBB4F3-B9D6-4889-A32B-E582668781F2}"/>
    <cellStyle name="Normal 22 10 3 2" xfId="43159" xr:uid="{525ED93F-55C6-4678-A3BC-75D27555B4E6}"/>
    <cellStyle name="Normal 22 10 4" xfId="35006" xr:uid="{573993DB-858C-4496-BB7F-807E947C0BA1}"/>
    <cellStyle name="Normal 22 11" xfId="10169" xr:uid="{00000000-0005-0000-0000-000003140000}"/>
    <cellStyle name="Normal 22 11 2" xfId="18292" xr:uid="{A3BEC339-7911-4F5E-888D-781A8EB8342D}"/>
    <cellStyle name="Normal 22 11 2 2" xfId="44281" xr:uid="{8F0231EE-C9C5-4067-B6D7-7BFBABEEFB8B}"/>
    <cellStyle name="Normal 22 11 3" xfId="36158" xr:uid="{59F275DB-EAA7-4438-8555-58BDECDD598B}"/>
    <cellStyle name="Normal 22 12" xfId="2079" xr:uid="{00000000-0005-0000-0000-000004140000}"/>
    <cellStyle name="Normal 22 12 2" xfId="18943" xr:uid="{97943292-74B8-47BF-AEFB-18888422B44F}"/>
    <cellStyle name="Normal 22 12 2 2" xfId="44932" xr:uid="{98F2EAF4-B62F-4FE1-A9BC-1AC8C78806D3}"/>
    <cellStyle name="Normal 22 12 3" xfId="28573" xr:uid="{D74A402E-2A74-4693-A88A-7034A6103513}"/>
    <cellStyle name="Normal 22 13" xfId="10823" xr:uid="{AFBB796F-A9FD-4626-A2B8-7FA533950410}"/>
    <cellStyle name="Normal 22 13 2" xfId="36812" xr:uid="{545020CE-C608-4EB1-9664-4460D91A4995}"/>
    <cellStyle name="Normal 22 14" xfId="26407" xr:uid="{00351E1D-2081-4F29-B573-79687AF31DDF}"/>
    <cellStyle name="Normal 22 14 2" xfId="52396" xr:uid="{04047D85-1BB1-4BB3-8341-158D536DEFFD}"/>
    <cellStyle name="Normal 22 15" xfId="1425" xr:uid="{00000000-0005-0000-0000-000001140000}"/>
    <cellStyle name="Normal 22 15 2" xfId="53878" xr:uid="{1FB9EA17-8E24-43B4-8DB2-01C8C15992AA}"/>
    <cellStyle name="Normal 22 16" xfId="27916" xr:uid="{FD1ED400-0102-4281-98A8-B9337224C015}"/>
    <cellStyle name="Normal 22 2" xfId="1054" xr:uid="{0A9574F3-4895-4FEE-9BB1-0CD16091320E}"/>
    <cellStyle name="Normal 22 2 10" xfId="2646" xr:uid="{00000000-0005-0000-0000-000006140000}"/>
    <cellStyle name="Normal 22 2 10 2" xfId="19235" xr:uid="{F0F679A9-D842-4859-96C3-BF9CDCBE8887}"/>
    <cellStyle name="Normal 22 2 10 2 2" xfId="45224" xr:uid="{4E2165B6-F7C2-4BB0-BF1E-DCA37DF4359E}"/>
    <cellStyle name="Normal 22 2 10 3" xfId="28908" xr:uid="{6F21EA98-5F01-47DB-949C-DD2357F3EC27}"/>
    <cellStyle name="Normal 22 2 11" xfId="11115" xr:uid="{B9C93FC1-5701-460A-BD3F-854F58A259ED}"/>
    <cellStyle name="Normal 22 2 11 2" xfId="37104" xr:uid="{71537DC3-754F-405F-913C-7EDEE9D00D3A}"/>
    <cellStyle name="Normal 22 2 12" xfId="26700" xr:uid="{7DA351AE-B988-4FE9-8108-744F9C2DE0E5}"/>
    <cellStyle name="Normal 22 2 12 2" xfId="52689" xr:uid="{A63DE1F6-0615-4117-A000-E353FC4D8F0A}"/>
    <cellStyle name="Normal 22 2 13" xfId="1718" xr:uid="{00000000-0005-0000-0000-000005140000}"/>
    <cellStyle name="Normal 22 2 13 2" xfId="54171" xr:uid="{2FDD0A04-2212-4559-9990-00912352B07E}"/>
    <cellStyle name="Normal 22 2 14" xfId="28212" xr:uid="{EFA86680-5011-4D64-B8E6-289193EEB2C1}"/>
    <cellStyle name="Normal 22 2 2" xfId="3577" xr:uid="{00000000-0005-0000-0000-000007140000}"/>
    <cellStyle name="Normal 22 2 2 2" xfId="5781" xr:uid="{00000000-0005-0000-0000-000008140000}"/>
    <cellStyle name="Normal 22 2 2 2 2" xfId="22170" xr:uid="{7610F241-B329-4ED5-8C43-772EB5161151}"/>
    <cellStyle name="Normal 22 2 2 2 2 2" xfId="48159" xr:uid="{84C0201A-F262-4291-AFAF-9E3054C18A1F}"/>
    <cellStyle name="Normal 22 2 2 2 3" xfId="14050" xr:uid="{19FD1CAB-ECC0-4638-B7AA-04B2A3248567}"/>
    <cellStyle name="Normal 22 2 2 2 3 2" xfId="40039" xr:uid="{BC1F2BC9-96FF-444E-989E-A30332096DA6}"/>
    <cellStyle name="Normal 22 2 2 2 4" xfId="31886" xr:uid="{E5ECFF89-3317-4AAC-82BE-4183296A8E85}"/>
    <cellStyle name="Normal 22 2 2 3" xfId="8613" xr:uid="{00000000-0005-0000-0000-000009140000}"/>
    <cellStyle name="Normal 22 2 2 3 2" xfId="24944" xr:uid="{3C1B88E3-1039-4906-A552-5261DAA92B68}"/>
    <cellStyle name="Normal 22 2 2 3 2 2" xfId="50933" xr:uid="{7D130FBC-815E-4D0B-8D4F-09CD51B96460}"/>
    <cellStyle name="Normal 22 2 2 3 3" xfId="16824" xr:uid="{1694FF4E-3074-4100-961A-CBF6B3604C9E}"/>
    <cellStyle name="Normal 22 2 2 3 3 2" xfId="42813" xr:uid="{8871A333-86B3-4423-990B-058442E840A4}"/>
    <cellStyle name="Normal 22 2 2 3 4" xfId="34660" xr:uid="{7A1E4F4C-0339-4518-8D7D-B9C37A62B5E4}"/>
    <cellStyle name="Normal 22 2 2 4" xfId="20049" xr:uid="{A5312A5B-71BA-4946-B98B-D4FAC3AF9684}"/>
    <cellStyle name="Normal 22 2 2 4 2" xfId="46038" xr:uid="{D5D8F641-89ED-4D28-B184-C38E4E8271B6}"/>
    <cellStyle name="Normal 22 2 2 5" xfId="11929" xr:uid="{7C93861B-D5A1-45A8-AB2C-28EE5C16C1DF}"/>
    <cellStyle name="Normal 22 2 2 5 2" xfId="37918" xr:uid="{D9B9F06C-3273-495D-9267-33F7A595F9B5}"/>
    <cellStyle name="Normal 22 2 2 6" xfId="27514" xr:uid="{2E6F35C2-6A84-4D32-B3E8-F497DDD751C6}"/>
    <cellStyle name="Normal 22 2 2 6 2" xfId="53503" xr:uid="{B26AE2D4-C6EB-46B7-A1D0-53B29CC8F0F4}"/>
    <cellStyle name="Normal 22 2 2 7" xfId="29760" xr:uid="{7CEA6AA7-54B9-4B06-B6E1-11FBBC3E53BB}"/>
    <cellStyle name="Normal 22 2 3" xfId="4302" xr:uid="{00000000-0005-0000-0000-00000A140000}"/>
    <cellStyle name="Normal 22 2 3 2" xfId="20711" xr:uid="{60C78835-A2A2-490D-B3E9-1BE3F8861E03}"/>
    <cellStyle name="Normal 22 2 3 2 2" xfId="46700" xr:uid="{88CE5797-5173-48A4-9B9B-CB8F3493090A}"/>
    <cellStyle name="Normal 22 2 3 3" xfId="12591" xr:uid="{C4A0B720-BE42-4B2B-A018-C604A3B489CF}"/>
    <cellStyle name="Normal 22 2 3 3 2" xfId="38580" xr:uid="{B9244851-C783-4499-A899-C43453968AC4}"/>
    <cellStyle name="Normal 22 2 3 4" xfId="30425" xr:uid="{7E815C15-0D05-4935-AC63-7D5C5200FD69}"/>
    <cellStyle name="Normal 22 2 4" xfId="4954" xr:uid="{00000000-0005-0000-0000-00000B140000}"/>
    <cellStyle name="Normal 22 2 4 2" xfId="21356" xr:uid="{28B2E30D-079C-4375-AA71-934FF0E2C337}"/>
    <cellStyle name="Normal 22 2 4 2 2" xfId="47345" xr:uid="{B8FC9519-C321-4906-B3CE-6316BA0006DE}"/>
    <cellStyle name="Normal 22 2 4 3" xfId="13236" xr:uid="{DA98F546-5A36-4D96-B052-28EDB593493D}"/>
    <cellStyle name="Normal 22 2 4 3 2" xfId="39225" xr:uid="{665423CE-E32B-48D9-B073-F0108F7D5A28}"/>
    <cellStyle name="Normal 22 2 4 4" xfId="31072" xr:uid="{2B332C9F-3A47-4E5A-A271-9DF19B9CE6C7}"/>
    <cellStyle name="Normal 22 2 5" xfId="6498" xr:uid="{00000000-0005-0000-0000-00000C140000}"/>
    <cellStyle name="Normal 22 2 5 2" xfId="22832" xr:uid="{916401EF-C707-4028-82FE-F1B30C3E748F}"/>
    <cellStyle name="Normal 22 2 5 2 2" xfId="48821" xr:uid="{ABD6F138-B780-4B11-BAC9-3E54EAB96B96}"/>
    <cellStyle name="Normal 22 2 5 3" xfId="14712" xr:uid="{3EA9C2FD-E6EB-49B6-B00B-DA1132F49A77}"/>
    <cellStyle name="Normal 22 2 5 3 2" xfId="40701" xr:uid="{ADD5CF22-F9E0-4D7A-8947-5E93166F45BA}"/>
    <cellStyle name="Normal 22 2 5 4" xfId="32548" xr:uid="{2B6CE445-473F-4368-8A7F-1075A963D614}"/>
    <cellStyle name="Normal 22 2 6" xfId="7154" xr:uid="{00000000-0005-0000-0000-00000D140000}"/>
    <cellStyle name="Normal 22 2 6 2" xfId="23485" xr:uid="{6C0E09BE-362B-4C4C-BAF2-784E65E5977B}"/>
    <cellStyle name="Normal 22 2 6 2 2" xfId="49474" xr:uid="{6E4327B9-2527-4814-8F95-C453E3147FC3}"/>
    <cellStyle name="Normal 22 2 6 3" xfId="15365" xr:uid="{9D84B655-12EF-423C-8772-2A2BC55E451C}"/>
    <cellStyle name="Normal 22 2 6 3 2" xfId="41354" xr:uid="{B746B7ED-208D-48C3-92EB-1900D6E58199}"/>
    <cellStyle name="Normal 22 2 6 4" xfId="33201" xr:uid="{280A0464-7C4F-44E2-A1AC-50B3ED8FBBA4}"/>
    <cellStyle name="Normal 22 2 7" xfId="7799" xr:uid="{00000000-0005-0000-0000-00000E140000}"/>
    <cellStyle name="Normal 22 2 7 2" xfId="24130" xr:uid="{344AA76B-A575-4B24-A405-039DCA2A245B}"/>
    <cellStyle name="Normal 22 2 7 2 2" xfId="50119" xr:uid="{9988150A-C126-4B84-8DBC-3DB3DDA8DC4C}"/>
    <cellStyle name="Normal 22 2 7 3" xfId="16010" xr:uid="{3BC1BB86-3EC0-440A-AE61-8BEDC78F2897}"/>
    <cellStyle name="Normal 22 2 7 3 2" xfId="41999" xr:uid="{3D101E2D-DBB0-4A06-A4C0-F936806DF953}"/>
    <cellStyle name="Normal 22 2 7 4" xfId="33846" xr:uid="{F0C8F860-6408-4BFD-9CC1-0A567151E063}"/>
    <cellStyle name="Normal 22 2 8" xfId="9678" xr:uid="{00000000-0005-0000-0000-00000F140000}"/>
    <cellStyle name="Normal 22 2 8 2" xfId="25959" xr:uid="{349BE806-ABDE-42F7-ACE0-277636A72B3A}"/>
    <cellStyle name="Normal 22 2 8 2 2" xfId="51948" xr:uid="{98C22E63-6CB6-48F7-B727-7D6452A7E29E}"/>
    <cellStyle name="Normal 22 2 8 3" xfId="17839" xr:uid="{01C5AEF6-CF3B-46C2-9609-E2378F6AF3B0}"/>
    <cellStyle name="Normal 22 2 8 3 2" xfId="43828" xr:uid="{0CA41C40-B95E-48D6-8742-C2C97069D27D}"/>
    <cellStyle name="Normal 22 2 8 4" xfId="35676" xr:uid="{81BF1117-146F-4C8F-B7C0-F5A3934B8A71}"/>
    <cellStyle name="Normal 22 2 9" xfId="10462" xr:uid="{00000000-0005-0000-0000-000010140000}"/>
    <cellStyle name="Normal 22 2 9 2" xfId="18585" xr:uid="{ADF313D0-5FF8-41B3-88EE-EEFC9F218926}"/>
    <cellStyle name="Normal 22 2 9 2 2" xfId="44574" xr:uid="{90306CCE-9BAD-43AE-A508-E7360B74BBA4}"/>
    <cellStyle name="Normal 22 2 9 3" xfId="36451" xr:uid="{1A0072CF-7958-47F1-AEAD-D7B3D88C89D4}"/>
    <cellStyle name="Normal 22 3" xfId="747" xr:uid="{FE37D836-F7DE-4968-B991-AAC6CA02DE7E}"/>
    <cellStyle name="Normal 22 3 2" xfId="4863" xr:uid="{00000000-0005-0000-0000-000012140000}"/>
    <cellStyle name="Normal 22 3 2 2" xfId="21267" xr:uid="{95E01012-0854-4CF8-9ECA-26C7BAD3B644}"/>
    <cellStyle name="Normal 22 3 2 2 2" xfId="47256" xr:uid="{97BB1B35-A5D4-410B-A465-49F2523C0478}"/>
    <cellStyle name="Normal 22 3 2 3" xfId="13147" xr:uid="{6FE5E427-D257-4874-B3F5-4235879287FF}"/>
    <cellStyle name="Normal 22 3 2 3 2" xfId="39136" xr:uid="{125A8EAC-87BD-4232-97F1-0601E2396F04}"/>
    <cellStyle name="Normal 22 3 2 4" xfId="30981" xr:uid="{7141FA8F-5486-46AE-9B82-234A19C2A369}"/>
    <cellStyle name="Normal 22 3 3" xfId="7710" xr:uid="{00000000-0005-0000-0000-000013140000}"/>
    <cellStyle name="Normal 22 3 3 2" xfId="24041" xr:uid="{F1E66C38-E217-4E8E-936A-A1AFB6A418D6}"/>
    <cellStyle name="Normal 22 3 3 2 2" xfId="50030" xr:uid="{58DF9C55-DDE4-4852-91AB-1E1E554F5BF9}"/>
    <cellStyle name="Normal 22 3 3 3" xfId="15921" xr:uid="{A73BE1FC-BB2D-4717-A08D-B9D40CF25454}"/>
    <cellStyle name="Normal 22 3 3 3 2" xfId="41910" xr:uid="{9D73BA6E-6661-4257-BB14-253F39E670AB}"/>
    <cellStyle name="Normal 22 3 3 4" xfId="33757" xr:uid="{F30F91C0-D1C1-44B7-B3C0-E566D3188CEA}"/>
    <cellStyle name="Normal 22 3 4" xfId="9378" xr:uid="{00000000-0005-0000-0000-000014140000}"/>
    <cellStyle name="Normal 22 3 4 2" xfId="25664" xr:uid="{5E8D5DBB-B74E-414D-BC27-BD24BA6AEF80}"/>
    <cellStyle name="Normal 22 3 4 2 2" xfId="51653" xr:uid="{47E7CADD-7AA9-44D8-A8D8-A6B5FB4C1AE1}"/>
    <cellStyle name="Normal 22 3 4 3" xfId="17544" xr:uid="{17AC5497-6585-41C6-A81D-C1D2A88D2B60}"/>
    <cellStyle name="Normal 22 3 4 3 2" xfId="43533" xr:uid="{B766C46B-59DA-4BA0-8B9B-D17D5524C593}"/>
    <cellStyle name="Normal 22 3 4 4" xfId="35381" xr:uid="{D4372769-F914-4BBE-AE80-2055D9B43FD7}"/>
    <cellStyle name="Normal 22 3 5" xfId="19146" xr:uid="{FE4FD506-67BC-474B-BEAE-A55951511C8F}"/>
    <cellStyle name="Normal 22 3 5 2" xfId="45135" xr:uid="{E92E4FD5-E4AE-40FC-9980-4FE47DBC4BC5}"/>
    <cellStyle name="Normal 22 3 6" xfId="11026" xr:uid="{C8413D05-FEFF-44E6-98E0-A75C73A94CFD}"/>
    <cellStyle name="Normal 22 3 6 2" xfId="37015" xr:uid="{0774177C-5E5C-4DF0-B616-5EE3AC138259}"/>
    <cellStyle name="Normal 22 3 7" xfId="26611" xr:uid="{83F1281E-532F-44FB-A604-288C51C34660}"/>
    <cellStyle name="Normal 22 3 7 2" xfId="52600" xr:uid="{A7D5E1B5-CEB0-4A27-897B-3FCDB2B07BA7}"/>
    <cellStyle name="Normal 22 3 8" xfId="2376" xr:uid="{00000000-0005-0000-0000-000011140000}"/>
    <cellStyle name="Normal 22 3 9" xfId="28797" xr:uid="{D62345D3-D787-4531-9EBE-273A5EE1029A}"/>
    <cellStyle name="Normal 22 4" xfId="3279" xr:uid="{00000000-0005-0000-0000-000015140000}"/>
    <cellStyle name="Normal 22 4 2" xfId="5484" xr:uid="{00000000-0005-0000-0000-000016140000}"/>
    <cellStyle name="Normal 22 4 2 2" xfId="21873" xr:uid="{FF16A73A-7F76-4A0C-938F-9FBB2ECB5649}"/>
    <cellStyle name="Normal 22 4 2 2 2" xfId="47862" xr:uid="{7790C06E-4AF3-444F-836A-5BD254F6E8D3}"/>
    <cellStyle name="Normal 22 4 2 3" xfId="13753" xr:uid="{E153D0EA-923D-466A-BFA8-46682CDDB1A0}"/>
    <cellStyle name="Normal 22 4 2 3 2" xfId="39742" xr:uid="{99D8C85E-1E16-49D1-81BB-D9BF8AA62EBC}"/>
    <cellStyle name="Normal 22 4 2 4" xfId="31589" xr:uid="{7B8A29FB-840D-44D6-8FDD-3D1E6EF24C67}"/>
    <cellStyle name="Normal 22 4 3" xfId="8316" xr:uid="{00000000-0005-0000-0000-000017140000}"/>
    <cellStyle name="Normal 22 4 3 2" xfId="24647" xr:uid="{DCD814A9-2803-421E-9AF3-412893F1DBFD}"/>
    <cellStyle name="Normal 22 4 3 2 2" xfId="50636" xr:uid="{5CF1B60A-A21A-4097-8F4A-4975F1B12CEF}"/>
    <cellStyle name="Normal 22 4 3 3" xfId="16527" xr:uid="{41BF2FE3-22E6-4B11-86B4-EDD31601C3D0}"/>
    <cellStyle name="Normal 22 4 3 3 2" xfId="42516" xr:uid="{B40B2634-FEAF-443D-825D-16F2B772FBAD}"/>
    <cellStyle name="Normal 22 4 3 4" xfId="34363" xr:uid="{72A24C68-CB49-497A-B699-991BF540C0D6}"/>
    <cellStyle name="Normal 22 4 4" xfId="19752" xr:uid="{115C83FD-8797-4519-8E37-62FB97A1DDD0}"/>
    <cellStyle name="Normal 22 4 4 2" xfId="45741" xr:uid="{34183439-6FB0-4E3F-9B18-69D4CEDFD442}"/>
    <cellStyle name="Normal 22 4 5" xfId="11632" xr:uid="{B89FD800-672A-4F92-9EF6-10DC21BF7A1D}"/>
    <cellStyle name="Normal 22 4 5 2" xfId="37621" xr:uid="{DFC6F09D-8FBB-4D3A-8888-9097F654A587}"/>
    <cellStyle name="Normal 22 4 6" xfId="27217" xr:uid="{8AD88A4C-7BFE-4EDD-952E-3F7901792F48}"/>
    <cellStyle name="Normal 22 4 6 2" xfId="53206" xr:uid="{FF00306F-F0B2-4DA6-8200-4D45230FE385}"/>
    <cellStyle name="Normal 22 4 7" xfId="29462" xr:uid="{AD3B8C4A-4BE2-46D3-B09D-DC3C688AB2C9}"/>
    <cellStyle name="Normal 22 5" xfId="3995" xr:uid="{00000000-0005-0000-0000-000018140000}"/>
    <cellStyle name="Normal 22 5 2" xfId="20418" xr:uid="{2CA45D11-C714-4E2F-86D0-142224F509A0}"/>
    <cellStyle name="Normal 22 5 2 2" xfId="46407" xr:uid="{A33AB344-F2DD-4D96-918C-2FA11F4C2DE8}"/>
    <cellStyle name="Normal 22 5 3" xfId="12298" xr:uid="{CA7F35EE-44C7-4F5B-9AA5-A12329D373CB}"/>
    <cellStyle name="Normal 22 5 3 2" xfId="38287" xr:uid="{81597B7C-A577-403D-A5F6-4DFECECC4EBA}"/>
    <cellStyle name="Normal 22 5 4" xfId="30132" xr:uid="{3B81EBA2-23A8-4A46-9CF2-108663D971E9}"/>
    <cellStyle name="Normal 22 6" xfId="4658" xr:uid="{00000000-0005-0000-0000-000019140000}"/>
    <cellStyle name="Normal 22 6 2" xfId="21064" xr:uid="{62761038-E93F-4789-9F0A-903EFC2782F3}"/>
    <cellStyle name="Normal 22 6 2 2" xfId="47053" xr:uid="{61399773-E70D-4A0C-BA54-051B55A72A21}"/>
    <cellStyle name="Normal 22 6 3" xfId="12944" xr:uid="{F6EE11A7-3C63-42A0-BB26-D17C68BD694A}"/>
    <cellStyle name="Normal 22 6 3 2" xfId="38933" xr:uid="{6EC4E48E-7B80-4FBB-B445-F0A3801A4889}"/>
    <cellStyle name="Normal 22 6 4" xfId="30778" xr:uid="{CD14F220-6607-4DB1-B982-2C144E72FC52}"/>
    <cellStyle name="Normal 22 7" xfId="6192" xr:uid="{00000000-0005-0000-0000-00001A140000}"/>
    <cellStyle name="Normal 22 7 2" xfId="22539" xr:uid="{98216BE3-B595-4DFF-AECD-E8D1553D4E58}"/>
    <cellStyle name="Normal 22 7 2 2" xfId="48528" xr:uid="{D7F310BF-4947-4606-98B0-B113EF5BF6DD}"/>
    <cellStyle name="Normal 22 7 3" xfId="14419" xr:uid="{1C0458A9-BBF8-451E-815C-491DB18733D7}"/>
    <cellStyle name="Normal 22 7 3 2" xfId="40408" xr:uid="{BF86F4C3-C3A1-407B-992C-FAAEED77A6FA}"/>
    <cellStyle name="Normal 22 7 4" xfId="32255" xr:uid="{4B323C46-6077-408A-A74F-FA132A20A584}"/>
    <cellStyle name="Normal 22 8" xfId="6861" xr:uid="{00000000-0005-0000-0000-00001B140000}"/>
    <cellStyle name="Normal 22 8 2" xfId="23192" xr:uid="{473F2C55-22BD-4E58-B86D-D681A6B4F582}"/>
    <cellStyle name="Normal 22 8 2 2" xfId="49181" xr:uid="{20B57013-9CE1-483C-80E6-5EBB6C22487A}"/>
    <cellStyle name="Normal 22 8 3" xfId="15072" xr:uid="{37852B79-2F4E-4F5B-8F7E-CAF71C959079}"/>
    <cellStyle name="Normal 22 8 3 2" xfId="41061" xr:uid="{B15BDCEC-F090-4346-BF8E-5C9BEAAEEC3C}"/>
    <cellStyle name="Normal 22 8 4" xfId="32908" xr:uid="{7B637760-E7F6-4C72-AF77-A9BB6F9BB1DF}"/>
    <cellStyle name="Normal 22 9" xfId="7507" xr:uid="{00000000-0005-0000-0000-00001C140000}"/>
    <cellStyle name="Normal 22 9 2" xfId="23838" xr:uid="{F484A915-7A34-4DD7-884B-A8C1E44CAA49}"/>
    <cellStyle name="Normal 22 9 2 2" xfId="49827" xr:uid="{EEF54CC2-CB88-4ACD-8017-B1C8BA73F6AB}"/>
    <cellStyle name="Normal 22 9 3" xfId="15718" xr:uid="{7936D49A-6AED-4EB7-B820-CE4B3AC14888}"/>
    <cellStyle name="Normal 22 9 3 2" xfId="41707" xr:uid="{0C28D713-72CA-4338-B3B5-81F22C650884}"/>
    <cellStyle name="Normal 22 9 4" xfId="33554" xr:uid="{4DBB824A-7655-424B-B378-1510D851DB3D}"/>
    <cellStyle name="Normal 23" xfId="263" xr:uid="{00000000-0005-0000-0000-000004010000}"/>
    <cellStyle name="Normal 23 10" xfId="7004" xr:uid="{00000000-0005-0000-0000-00001E140000}"/>
    <cellStyle name="Normal 23 10 2" xfId="23335" xr:uid="{C02ED524-FC47-4079-B079-BA5E9EAC0AE4}"/>
    <cellStyle name="Normal 23 10 2 2" xfId="49324" xr:uid="{A5F73F53-82B1-4445-8B33-FACD6A03A062}"/>
    <cellStyle name="Normal 23 10 3" xfId="15215" xr:uid="{64A6881B-7308-4328-A5FF-CAEFF9034D56}"/>
    <cellStyle name="Normal 23 10 3 2" xfId="41204" xr:uid="{114744AA-9005-4065-ABFF-7EF6E61CB690}"/>
    <cellStyle name="Normal 23 10 4" xfId="33051" xr:uid="{2D6EC54C-B4D7-42C4-A2F5-5CCEF5039C1E}"/>
    <cellStyle name="Normal 23 11" xfId="7650" xr:uid="{00000000-0005-0000-0000-00001F140000}"/>
    <cellStyle name="Normal 23 11 2" xfId="23981" xr:uid="{570335DF-4BB7-43A1-ABB0-6D4D4743810F}"/>
    <cellStyle name="Normal 23 11 2 2" xfId="49970" xr:uid="{77EE7CE7-FA69-4521-9B27-5951D974021D}"/>
    <cellStyle name="Normal 23 11 3" xfId="15861" xr:uid="{55D62446-DD46-4358-B37A-C4B42A298C55}"/>
    <cellStyle name="Normal 23 11 3 2" xfId="41850" xr:uid="{34E778ED-5E38-4DF8-B7A1-0E31D44CAC19}"/>
    <cellStyle name="Normal 23 11 4" xfId="33697" xr:uid="{794DF3A6-A5FC-4A48-A34E-913F515E3166}"/>
    <cellStyle name="Normal 23 12" xfId="8960" xr:uid="{00000000-0005-0000-0000-000020140000}"/>
    <cellStyle name="Normal 23 12 2" xfId="25291" xr:uid="{4238FBF2-F351-41FA-BE2B-E34287BE92E0}"/>
    <cellStyle name="Normal 23 12 2 2" xfId="51280" xr:uid="{79E847A3-B95E-45C6-8A8B-44241F1E9334}"/>
    <cellStyle name="Normal 23 12 3" xfId="17171" xr:uid="{C65241E4-13DE-48B2-ABDB-23308FB5FB5C}"/>
    <cellStyle name="Normal 23 12 3 2" xfId="43160" xr:uid="{B237FEAE-C914-40C8-80EF-42182815BEE6}"/>
    <cellStyle name="Normal 23 12 4" xfId="35007" xr:uid="{4F7258C7-1467-44AA-91D2-841604EE221A}"/>
    <cellStyle name="Normal 23 13" xfId="10312" xr:uid="{00000000-0005-0000-0000-000021140000}"/>
    <cellStyle name="Normal 23 13 2" xfId="18435" xr:uid="{6F09A5A7-7081-4333-842A-C3F6DD267DD4}"/>
    <cellStyle name="Normal 23 13 2 2" xfId="44424" xr:uid="{881D6FB2-23B9-4AED-BB68-43F0E4E91C1C}"/>
    <cellStyle name="Normal 23 13 3" xfId="36301" xr:uid="{62C84CC2-1776-4B2E-A617-C52B2129A3DD}"/>
    <cellStyle name="Normal 23 14" xfId="2222" xr:uid="{00000000-0005-0000-0000-000022140000}"/>
    <cellStyle name="Normal 23 14 2" xfId="19086" xr:uid="{A3167059-28D0-4568-B696-E8FFB34EE109}"/>
    <cellStyle name="Normal 23 14 2 2" xfId="45075" xr:uid="{299D76C4-8FCB-47CE-830C-7D9697B1D77F}"/>
    <cellStyle name="Normal 23 14 3" xfId="28716" xr:uid="{70725A94-1E5B-4298-8AAE-31BB17BBD033}"/>
    <cellStyle name="Normal 23 15" xfId="10966" xr:uid="{158B485A-E05C-46F3-9657-9A39D4811760}"/>
    <cellStyle name="Normal 23 15 2" xfId="36955" xr:uid="{0BDB8B19-9055-466B-8855-3B38B3603007}"/>
    <cellStyle name="Normal 23 16" xfId="26550" xr:uid="{96F090E6-AB20-4718-A4BB-791BD3DCC943}"/>
    <cellStyle name="Normal 23 16 2" xfId="52539" xr:uid="{7DB962D2-8AEB-4077-B703-18B16260F3A0}"/>
    <cellStyle name="Normal 23 17" xfId="1568" xr:uid="{00000000-0005-0000-0000-00001D140000}"/>
    <cellStyle name="Normal 23 17 2" xfId="54021" xr:uid="{447BB00F-8084-45DF-BCD9-5CDE062918B5}"/>
    <cellStyle name="Normal 23 18" xfId="28059" xr:uid="{BB39CDF2-46C3-44C0-9BF8-AAA4CECA84DB}"/>
    <cellStyle name="Normal 23 2" xfId="1197" xr:uid="{2674C9A9-D3C2-49AD-8BF1-7E9E73FF50B4}"/>
    <cellStyle name="Normal 23 2 10" xfId="28355" xr:uid="{36D8909D-F123-4C25-A212-D934A45A390B}"/>
    <cellStyle name="Normal 23 2 2" xfId="3720" xr:uid="{00000000-0005-0000-0000-000024140000}"/>
    <cellStyle name="Normal 23 2 2 2" xfId="5924" xr:uid="{00000000-0005-0000-0000-000025140000}"/>
    <cellStyle name="Normal 23 2 2 2 2" xfId="22313" xr:uid="{B26771C3-BC9D-47B9-B07A-73A2D6437D96}"/>
    <cellStyle name="Normal 23 2 2 2 2 2" xfId="48302" xr:uid="{F6FE416D-8310-433C-8935-3CE59634D906}"/>
    <cellStyle name="Normal 23 2 2 2 3" xfId="14193" xr:uid="{B4EB7A91-0837-4949-96D8-C4F6E6D3DF5F}"/>
    <cellStyle name="Normal 23 2 2 2 3 2" xfId="40182" xr:uid="{F28C0E1C-A1AB-486E-9879-C362989BEFD9}"/>
    <cellStyle name="Normal 23 2 2 2 4" xfId="32029" xr:uid="{7A4357BE-3444-4851-99AA-C8C3EE3A83E4}"/>
    <cellStyle name="Normal 23 2 2 3" xfId="8756" xr:uid="{00000000-0005-0000-0000-000026140000}"/>
    <cellStyle name="Normal 23 2 2 3 2" xfId="25087" xr:uid="{1AAB7097-3435-458B-90BF-E432E999AA41}"/>
    <cellStyle name="Normal 23 2 2 3 2 2" xfId="51076" xr:uid="{F73F8F7A-CB17-495E-9A01-A82EE920836C}"/>
    <cellStyle name="Normal 23 2 2 3 3" xfId="16967" xr:uid="{659DA700-AA28-4852-9E02-71F4E4771F6F}"/>
    <cellStyle name="Normal 23 2 2 3 3 2" xfId="42956" xr:uid="{D687EF2B-C6FE-4108-80F0-62CF1DBD808A}"/>
    <cellStyle name="Normal 23 2 2 3 4" xfId="34803" xr:uid="{71DEC9F0-ECF9-41AF-8C39-5D4DAE1219C7}"/>
    <cellStyle name="Normal 23 2 2 4" xfId="20192" xr:uid="{F3F17D0B-CEC2-451D-8C99-6A1BBFFF36D3}"/>
    <cellStyle name="Normal 23 2 2 4 2" xfId="46181" xr:uid="{2D7A1DC3-C429-46EC-A879-FB9C97E33E47}"/>
    <cellStyle name="Normal 23 2 2 5" xfId="12072" xr:uid="{C8AED6BB-47B2-463D-A035-3261964BCCC3}"/>
    <cellStyle name="Normal 23 2 2 5 2" xfId="38061" xr:uid="{D1F522FD-18B8-4941-89CF-46CD2ABB6153}"/>
    <cellStyle name="Normal 23 2 2 6" xfId="27657" xr:uid="{E723641F-7885-43E6-8592-2C3E8C3344DA}"/>
    <cellStyle name="Normal 23 2 2 6 2" xfId="53646" xr:uid="{00CFE2E7-B937-446C-946F-977AB02269C0}"/>
    <cellStyle name="Normal 23 2 2 7" xfId="29903" xr:uid="{B2BC0D14-EB28-403A-BD11-59CCDA864F54}"/>
    <cellStyle name="Normal 23 2 3" xfId="4445" xr:uid="{00000000-0005-0000-0000-000027140000}"/>
    <cellStyle name="Normal 23 2 3 2" xfId="20854" xr:uid="{4E2456CE-064F-4076-8EA7-C1F03255F209}"/>
    <cellStyle name="Normal 23 2 3 2 2" xfId="46843" xr:uid="{DC307B5D-D788-4408-B3BC-098FBF3F33E9}"/>
    <cellStyle name="Normal 23 2 3 3" xfId="12734" xr:uid="{08514793-7FB4-463F-9500-C9F0F1444790}"/>
    <cellStyle name="Normal 23 2 3 3 2" xfId="38723" xr:uid="{67391FE5-0A07-44A2-9899-E4313A1D236B}"/>
    <cellStyle name="Normal 23 2 3 4" xfId="30568" xr:uid="{D1E95EC1-8B15-46F5-9520-70064C1B3F1E}"/>
    <cellStyle name="Normal 23 2 4" xfId="6641" xr:uid="{00000000-0005-0000-0000-000028140000}"/>
    <cellStyle name="Normal 23 2 4 2" xfId="22975" xr:uid="{2526654E-35F0-4B4A-B48C-AD91CCF05E86}"/>
    <cellStyle name="Normal 23 2 4 2 2" xfId="48964" xr:uid="{F964DE69-8106-43F8-A3E5-2C80B6770537}"/>
    <cellStyle name="Normal 23 2 4 3" xfId="14855" xr:uid="{824D2C03-0443-4166-9E1A-E6FAC4B48CC2}"/>
    <cellStyle name="Normal 23 2 4 3 2" xfId="40844" xr:uid="{C8553B03-324E-4F05-B68A-FB607FDA6981}"/>
    <cellStyle name="Normal 23 2 4 4" xfId="32691" xr:uid="{CF171D3D-8E2E-4089-8EBF-0E40E4CC3290}"/>
    <cellStyle name="Normal 23 2 5" xfId="7297" xr:uid="{00000000-0005-0000-0000-000029140000}"/>
    <cellStyle name="Normal 23 2 5 2" xfId="23628" xr:uid="{A02507F0-C5B1-4290-94EC-5937343F7133}"/>
    <cellStyle name="Normal 23 2 5 2 2" xfId="49617" xr:uid="{282EB52A-9D9C-47C0-A0C0-6B223FB3ADEB}"/>
    <cellStyle name="Normal 23 2 5 3" xfId="15508" xr:uid="{2ECEE575-95F1-422D-A991-5E157F9779A3}"/>
    <cellStyle name="Normal 23 2 5 3 2" xfId="41497" xr:uid="{3F7F0252-A053-4FF4-A001-631B19F5F312}"/>
    <cellStyle name="Normal 23 2 5 4" xfId="33344" xr:uid="{7189B2DD-25E8-4973-B2D9-AC922EAB9E8B}"/>
    <cellStyle name="Normal 23 2 6" xfId="9821" xr:uid="{00000000-0005-0000-0000-00002A140000}"/>
    <cellStyle name="Normal 23 2 6 2" xfId="26102" xr:uid="{0C30702B-834E-417E-97EA-1B468682F79C}"/>
    <cellStyle name="Normal 23 2 6 2 2" xfId="52091" xr:uid="{65940489-B0A9-48D9-9584-1A50BF10069A}"/>
    <cellStyle name="Normal 23 2 6 3" xfId="17982" xr:uid="{9DDB33B8-BD3D-4E2D-9A54-1BB2CAD12232}"/>
    <cellStyle name="Normal 23 2 6 3 2" xfId="43971" xr:uid="{AF089248-F456-4329-8A21-05B3C1EAD875}"/>
    <cellStyle name="Normal 23 2 6 4" xfId="35819" xr:uid="{594AB80A-06EA-4D37-BDCC-85BE6669F031}"/>
    <cellStyle name="Normal 23 2 7" xfId="10605" xr:uid="{00000000-0005-0000-0000-00002B140000}"/>
    <cellStyle name="Normal 23 2 7 2" xfId="18728" xr:uid="{7C05CA7E-F20D-46BB-BBB6-C15E8A56895D}"/>
    <cellStyle name="Normal 23 2 7 2 2" xfId="44717" xr:uid="{C0807B07-8A3D-48EB-9250-68755E6B0A66}"/>
    <cellStyle name="Normal 23 2 7 3" xfId="36594" xr:uid="{1FDC126E-6EEC-49D4-866A-4DC0349F18A1}"/>
    <cellStyle name="Normal 23 2 8" xfId="2548" xr:uid="{00000000-0005-0000-0000-00002C140000}"/>
    <cellStyle name="Normal 23 2 9" xfId="1861" xr:uid="{00000000-0005-0000-0000-000023140000}"/>
    <cellStyle name="Normal 23 2 9 2" xfId="54314" xr:uid="{E8828A51-1EAB-469C-9F4F-FBCA50650381}"/>
    <cellStyle name="Normal 23 3" xfId="893" xr:uid="{A5D04EAF-0869-4C09-8D53-736CB3ECDE0A}"/>
    <cellStyle name="Normal 23 3 2" xfId="9523" xr:uid="{00000000-0005-0000-0000-00002E140000}"/>
    <cellStyle name="Normal 23 3 2 2" xfId="25807" xr:uid="{672B43FB-BE01-4957-AC05-868535E7BE9C}"/>
    <cellStyle name="Normal 23 3 2 2 2" xfId="51796" xr:uid="{9A0B7882-13B5-4CEF-981B-E04F64BC401D}"/>
    <cellStyle name="Normal 23 3 2 3" xfId="17687" xr:uid="{3D5ADE7B-5AC3-4203-AEFB-259308B8E887}"/>
    <cellStyle name="Normal 23 3 2 3 2" xfId="43676" xr:uid="{5295577D-F146-4EF9-A6DA-F115FC4794DA}"/>
    <cellStyle name="Normal 23 3 2 4" xfId="35524" xr:uid="{97F7F33F-44FD-4361-A0BC-DC904B9D8EBF}"/>
    <cellStyle name="Normal 23 3 3" xfId="2647" xr:uid="{00000000-0005-0000-0000-00002D140000}"/>
    <cellStyle name="Normal 23 4" xfId="2377" xr:uid="{00000000-0005-0000-0000-00002F140000}"/>
    <cellStyle name="Normal 23 5" xfId="2925" xr:uid="{00000000-0005-0000-0000-000030140000}"/>
    <cellStyle name="Normal 23 5 2" xfId="5133" xr:uid="{00000000-0005-0000-0000-000031140000}"/>
    <cellStyle name="Normal 23 5 2 2" xfId="21529" xr:uid="{96DABF1F-3318-4101-AAF2-0AB79400ED9A}"/>
    <cellStyle name="Normal 23 5 2 2 2" xfId="47518" xr:uid="{52892E17-8B79-4004-8883-4A0B3D4C9EE3}"/>
    <cellStyle name="Normal 23 5 2 3" xfId="13409" xr:uid="{391B44F0-2BC0-4B38-870B-C702C485B152}"/>
    <cellStyle name="Normal 23 5 2 3 2" xfId="39398" xr:uid="{E41C53BC-76C7-409E-9016-4A72B9FE2BB0}"/>
    <cellStyle name="Normal 23 5 2 4" xfId="31245" xr:uid="{52DDDC14-D772-4394-8FEF-F63189C432A5}"/>
    <cellStyle name="Normal 23 5 3" xfId="7972" xr:uid="{00000000-0005-0000-0000-000032140000}"/>
    <cellStyle name="Normal 23 5 3 2" xfId="24303" xr:uid="{C1B70961-6557-4068-AD4D-396DC10DCED7}"/>
    <cellStyle name="Normal 23 5 3 2 2" xfId="50292" xr:uid="{B52AE893-1DED-42C8-91D1-3F0DBE4B0750}"/>
    <cellStyle name="Normal 23 5 3 3" xfId="16183" xr:uid="{8A1CD14F-46E5-4686-8E8B-A6427FB21EA1}"/>
    <cellStyle name="Normal 23 5 3 3 2" xfId="42172" xr:uid="{7419521A-1FFE-43CC-A7F0-319CB37AEF74}"/>
    <cellStyle name="Normal 23 5 3 4" xfId="34019" xr:uid="{74C3681F-5A4D-4AB5-AAB5-9F043D2EA566}"/>
    <cellStyle name="Normal 23 5 4" xfId="19408" xr:uid="{B98EFE00-7818-47F9-99DD-73534C226083}"/>
    <cellStyle name="Normal 23 5 4 2" xfId="45397" xr:uid="{C28A0BA6-C0BA-4654-990A-62AC0119DF7B}"/>
    <cellStyle name="Normal 23 5 5" xfId="11288" xr:uid="{7E62F0DC-D054-4E8D-8BC8-4D154BDE33A5}"/>
    <cellStyle name="Normal 23 5 5 2" xfId="37277" xr:uid="{443D08E3-040A-4584-A674-3612B5F438B7}"/>
    <cellStyle name="Normal 23 5 6" xfId="26873" xr:uid="{39775C64-09E0-4798-AE32-935E14D0EB47}"/>
    <cellStyle name="Normal 23 5 6 2" xfId="52862" xr:uid="{ACC91C71-5A99-49E2-9376-64AEFD7B01B6}"/>
    <cellStyle name="Normal 23 5 7" xfId="29115" xr:uid="{987690C5-172D-4315-A0AE-E845FF10C684}"/>
    <cellStyle name="Normal 23 6" xfId="3422" xr:uid="{00000000-0005-0000-0000-000033140000}"/>
    <cellStyle name="Normal 23 6 2" xfId="5627" xr:uid="{00000000-0005-0000-0000-000034140000}"/>
    <cellStyle name="Normal 23 6 2 2" xfId="22016" xr:uid="{30CDD7B0-2AA1-46E5-B159-34E3AFC05E38}"/>
    <cellStyle name="Normal 23 6 2 2 2" xfId="48005" xr:uid="{94E30C93-B37C-4A10-AD4A-818C027422B9}"/>
    <cellStyle name="Normal 23 6 2 3" xfId="13896" xr:uid="{33B8FE1B-746F-4A25-B691-AE6D54E85881}"/>
    <cellStyle name="Normal 23 6 2 3 2" xfId="39885" xr:uid="{5B6F4AA7-AADF-4B7F-9B39-074C1FB98A6A}"/>
    <cellStyle name="Normal 23 6 2 4" xfId="31732" xr:uid="{8B825AB2-4624-4CD6-929D-11E0448CA069}"/>
    <cellStyle name="Normal 23 6 3" xfId="8459" xr:uid="{00000000-0005-0000-0000-000035140000}"/>
    <cellStyle name="Normal 23 6 3 2" xfId="24790" xr:uid="{9B1AF154-2E35-4035-8E04-53D0F8C6C9EC}"/>
    <cellStyle name="Normal 23 6 3 2 2" xfId="50779" xr:uid="{2F983501-146A-4E34-9D00-D2F017770B74}"/>
    <cellStyle name="Normal 23 6 3 3" xfId="16670" xr:uid="{D959CD45-B986-4B23-A7AE-A6F512F5C306}"/>
    <cellStyle name="Normal 23 6 3 3 2" xfId="42659" xr:uid="{297493E4-B1FD-4E8F-B2F3-4EC799F0C1F5}"/>
    <cellStyle name="Normal 23 6 3 4" xfId="34506" xr:uid="{E8FEB5D9-5958-4203-BE42-B0969B21168C}"/>
    <cellStyle name="Normal 23 6 4" xfId="19895" xr:uid="{A20C563F-33B7-4238-8B3B-884AC3D7FAF6}"/>
    <cellStyle name="Normal 23 6 4 2" xfId="45884" xr:uid="{C56389C2-48D9-4DC5-94A6-71890FD33167}"/>
    <cellStyle name="Normal 23 6 5" xfId="11775" xr:uid="{8616031E-1F53-42EA-98C5-24B0C4E004DC}"/>
    <cellStyle name="Normal 23 6 5 2" xfId="37764" xr:uid="{B987EE0A-81DD-4F2B-B3BC-CF505781D8DC}"/>
    <cellStyle name="Normal 23 6 6" xfId="27360" xr:uid="{69D22078-8095-46CA-8810-A65ED3EBEC39}"/>
    <cellStyle name="Normal 23 6 6 2" xfId="53349" xr:uid="{C5010D8B-1CA5-45B7-B047-304C71761352}"/>
    <cellStyle name="Normal 23 6 7" xfId="29605" xr:uid="{01CCDFD6-6119-4B57-9132-4556E740558E}"/>
    <cellStyle name="Normal 23 7" xfId="4141" xr:uid="{00000000-0005-0000-0000-000036140000}"/>
    <cellStyle name="Normal 23 7 2" xfId="20561" xr:uid="{511B50DE-957E-4359-9BB3-92585197B67B}"/>
    <cellStyle name="Normal 23 7 2 2" xfId="46550" xr:uid="{271B6E52-4B0E-4CE3-AC8D-3802FB3475E8}"/>
    <cellStyle name="Normal 23 7 3" xfId="12441" xr:uid="{31E8B3B4-4824-4EA7-B26F-8811FB1DCC99}"/>
    <cellStyle name="Normal 23 7 3 2" xfId="38430" xr:uid="{8964C639-F1D8-41A5-91D6-C503C4428FE1}"/>
    <cellStyle name="Normal 23 7 4" xfId="30275" xr:uid="{45A77382-8A7F-4655-8E67-FFB756DC7017}"/>
    <cellStyle name="Normal 23 8" xfId="4801" xr:uid="{00000000-0005-0000-0000-000037140000}"/>
    <cellStyle name="Normal 23 8 2" xfId="21207" xr:uid="{1E6ECE5C-EB9E-426D-B70D-7280BD543742}"/>
    <cellStyle name="Normal 23 8 2 2" xfId="47196" xr:uid="{032313D0-C0D9-4F39-A2BF-0398C59D47DC}"/>
    <cellStyle name="Normal 23 8 3" xfId="13087" xr:uid="{5A5691F3-101B-4F08-8098-BE5AF5641239}"/>
    <cellStyle name="Normal 23 8 3 2" xfId="39076" xr:uid="{837A2ECD-F86B-4579-8A94-C82C0465FFA8}"/>
    <cellStyle name="Normal 23 8 4" xfId="30921" xr:uid="{9FB85D89-7B97-4AD5-8A94-382050D8BB4F}"/>
    <cellStyle name="Normal 23 9" xfId="6338" xr:uid="{00000000-0005-0000-0000-000038140000}"/>
    <cellStyle name="Normal 23 9 2" xfId="22682" xr:uid="{AF1CEBDD-2EF0-4751-A616-CFBB6A8A12E8}"/>
    <cellStyle name="Normal 23 9 2 2" xfId="48671" xr:uid="{3201BB53-6A63-4D03-9929-628E8C702C2B}"/>
    <cellStyle name="Normal 23 9 3" xfId="14562" xr:uid="{42363A14-3FFD-44EA-8D9B-1B20E19144AB}"/>
    <cellStyle name="Normal 23 9 3 2" xfId="40551" xr:uid="{C32695F8-C8A8-4AEC-9BAB-A0D5AFF199D7}"/>
    <cellStyle name="Normal 23 9 4" xfId="32398" xr:uid="{46504BB5-9654-454B-8E31-23B43519DD66}"/>
    <cellStyle name="Normal 24" xfId="264" xr:uid="{00000000-0005-0000-0000-000005010000}"/>
    <cellStyle name="Normal 24 10" xfId="8961" xr:uid="{00000000-0005-0000-0000-00003A140000}"/>
    <cellStyle name="Normal 24 10 2" xfId="25292" xr:uid="{5229C647-6864-4EFA-8CD4-48C38DB319E8}"/>
    <cellStyle name="Normal 24 10 2 2" xfId="51281" xr:uid="{61288CA6-B57D-44FC-87D8-CE9FBA693405}"/>
    <cellStyle name="Normal 24 10 3" xfId="17172" xr:uid="{AA0B41D4-16E7-4FBB-8C88-37A7162C2B70}"/>
    <cellStyle name="Normal 24 10 3 2" xfId="43161" xr:uid="{ABC33255-F063-4EDB-AECC-2EC9936A95C5}"/>
    <cellStyle name="Normal 24 10 4" xfId="35008" xr:uid="{4E772909-F6C9-41C7-B139-8F361398FE62}"/>
    <cellStyle name="Normal 24 11" xfId="10314" xr:uid="{00000000-0005-0000-0000-00003B140000}"/>
    <cellStyle name="Normal 24 11 2" xfId="18437" xr:uid="{723C99C3-CB20-47E1-B3EC-BF74D0DC9B5E}"/>
    <cellStyle name="Normal 24 11 2 2" xfId="44426" xr:uid="{049B2E4C-E172-456D-A873-261E2DAB91F5}"/>
    <cellStyle name="Normal 24 11 3" xfId="36303" xr:uid="{C8CD7E16-C91F-462E-A2D4-3956DB77CB64}"/>
    <cellStyle name="Normal 24 12" xfId="2224" xr:uid="{00000000-0005-0000-0000-00003C140000}"/>
    <cellStyle name="Normal 24 12 2" xfId="19088" xr:uid="{AA887E7C-256A-4408-B004-5D041CC3DFD5}"/>
    <cellStyle name="Normal 24 12 2 2" xfId="45077" xr:uid="{F58C7F7D-0CDD-403A-80AC-2D05AC41AD2F}"/>
    <cellStyle name="Normal 24 12 3" xfId="28718" xr:uid="{8F3CE672-0A72-451C-9C2C-03DEC9916023}"/>
    <cellStyle name="Normal 24 13" xfId="10968" xr:uid="{47BF0A1B-4978-4FE2-AB7E-4E2117311B81}"/>
    <cellStyle name="Normal 24 13 2" xfId="36957" xr:uid="{01D360FF-9C8E-4FA0-B81A-0BB9A1DEA858}"/>
    <cellStyle name="Normal 24 14" xfId="26552" xr:uid="{5FB47BB4-3B47-4D96-AE57-591EA2AA1260}"/>
    <cellStyle name="Normal 24 14 2" xfId="52541" xr:uid="{D96E9752-A2C4-402D-A881-0511A09E2B49}"/>
    <cellStyle name="Normal 24 15" xfId="1570" xr:uid="{00000000-0005-0000-0000-000039140000}"/>
    <cellStyle name="Normal 24 15 2" xfId="54023" xr:uid="{D1BB02CF-F574-4136-8BAB-AEAC6A7F65DC}"/>
    <cellStyle name="Normal 24 16" xfId="28061" xr:uid="{C243BD35-7B38-4550-B967-B4C53BA06710}"/>
    <cellStyle name="Normal 24 2" xfId="1199" xr:uid="{2668508F-8227-4938-881A-380D4BB57710}"/>
    <cellStyle name="Normal 24 2 10" xfId="2648" xr:uid="{00000000-0005-0000-0000-00003E140000}"/>
    <cellStyle name="Normal 24 2 10 2" xfId="19236" xr:uid="{52A5999D-0FCA-4EC9-A963-EFC5F0755381}"/>
    <cellStyle name="Normal 24 2 10 2 2" xfId="45225" xr:uid="{047D6E41-BB61-4FC0-B112-3A4D641DAFA1}"/>
    <cellStyle name="Normal 24 2 10 3" xfId="28909" xr:uid="{DFDA9FA8-2CED-4434-9A98-046C6B1C5C82}"/>
    <cellStyle name="Normal 24 2 11" xfId="11116" xr:uid="{0E3897A6-2B11-4B5E-9F63-8F1E6DAB5E53}"/>
    <cellStyle name="Normal 24 2 11 2" xfId="37105" xr:uid="{03006748-BC3D-4C4D-867B-6E92F90764F7}"/>
    <cellStyle name="Normal 24 2 12" xfId="26701" xr:uid="{E7F32E7D-FE9F-484F-AE39-DDF8BD5DE549}"/>
    <cellStyle name="Normal 24 2 12 2" xfId="52690" xr:uid="{4035162E-61BD-44B4-BABC-8AB3B40794AC}"/>
    <cellStyle name="Normal 24 2 13" xfId="1863" xr:uid="{00000000-0005-0000-0000-00003D140000}"/>
    <cellStyle name="Normal 24 2 13 2" xfId="54316" xr:uid="{6DF4D89B-671A-4D34-9B66-D8A68E7B762A}"/>
    <cellStyle name="Normal 24 2 14" xfId="28357" xr:uid="{6C596C57-B0CC-4D62-928E-D7E7FBC56715}"/>
    <cellStyle name="Normal 24 2 2" xfId="3722" xr:uid="{00000000-0005-0000-0000-00003F140000}"/>
    <cellStyle name="Normal 24 2 2 2" xfId="5926" xr:uid="{00000000-0005-0000-0000-000040140000}"/>
    <cellStyle name="Normal 24 2 2 2 2" xfId="22315" xr:uid="{F96AB93E-9DE5-4236-BFEC-98EB5708A4A7}"/>
    <cellStyle name="Normal 24 2 2 2 2 2" xfId="48304" xr:uid="{10A1A98F-B954-453C-978D-1AF4BD1B3FB6}"/>
    <cellStyle name="Normal 24 2 2 2 3" xfId="14195" xr:uid="{9F68D8F3-6B69-4EF0-964D-A4C9F044C0AF}"/>
    <cellStyle name="Normal 24 2 2 2 3 2" xfId="40184" xr:uid="{B947E60A-F8C4-4702-ABD5-890B0124E17D}"/>
    <cellStyle name="Normal 24 2 2 2 4" xfId="32031" xr:uid="{BF49BA0C-3CDF-447F-B28A-244AE26CA999}"/>
    <cellStyle name="Normal 24 2 2 3" xfId="8758" xr:uid="{00000000-0005-0000-0000-000041140000}"/>
    <cellStyle name="Normal 24 2 2 3 2" xfId="25089" xr:uid="{18CCC094-86E3-45D7-AB42-A3DD9F77E921}"/>
    <cellStyle name="Normal 24 2 2 3 2 2" xfId="51078" xr:uid="{6EE7E73A-6043-46EC-8F59-6054C841F165}"/>
    <cellStyle name="Normal 24 2 2 3 3" xfId="16969" xr:uid="{58CCC90D-689D-4FEC-832D-D729D7FBFC41}"/>
    <cellStyle name="Normal 24 2 2 3 3 2" xfId="42958" xr:uid="{B56F92BF-8E0F-4B3E-AE82-658263AE331C}"/>
    <cellStyle name="Normal 24 2 2 3 4" xfId="34805" xr:uid="{594382AC-23A7-4A89-9AEC-89969B563CFA}"/>
    <cellStyle name="Normal 24 2 2 4" xfId="20194" xr:uid="{D8D195F6-7E88-4898-B7C9-C114297FB504}"/>
    <cellStyle name="Normal 24 2 2 4 2" xfId="46183" xr:uid="{40A126CC-DF1C-4A8B-8B4D-6B4B08905D99}"/>
    <cellStyle name="Normal 24 2 2 5" xfId="12074" xr:uid="{FAACACB1-80D9-4FA3-AB34-88B8FDA1C1FC}"/>
    <cellStyle name="Normal 24 2 2 5 2" xfId="38063" xr:uid="{E7B77538-D252-4992-ACD2-6BAE65A2738D}"/>
    <cellStyle name="Normal 24 2 2 6" xfId="27659" xr:uid="{1856A183-B1A2-4419-A470-3B50E915B931}"/>
    <cellStyle name="Normal 24 2 2 6 2" xfId="53648" xr:uid="{FF269047-5F1B-4594-A085-DD8C3D4F3667}"/>
    <cellStyle name="Normal 24 2 2 7" xfId="29905" xr:uid="{7207FDE0-FC75-45AF-A279-67C9843CABA9}"/>
    <cellStyle name="Normal 24 2 3" xfId="4447" xr:uid="{00000000-0005-0000-0000-000042140000}"/>
    <cellStyle name="Normal 24 2 3 2" xfId="20856" xr:uid="{C185BDFB-F731-4085-9260-29D7DCE45FB2}"/>
    <cellStyle name="Normal 24 2 3 2 2" xfId="46845" xr:uid="{2493180E-EBF7-4E54-853E-941551BC295B}"/>
    <cellStyle name="Normal 24 2 3 3" xfId="12736" xr:uid="{73FDD33D-3796-4C22-A6BA-CAF7A13F724F}"/>
    <cellStyle name="Normal 24 2 3 3 2" xfId="38725" xr:uid="{8543E682-256B-4B8B-A8FE-6DEA5E3DD9E7}"/>
    <cellStyle name="Normal 24 2 3 4" xfId="30570" xr:uid="{459D71ED-B812-43A4-BE79-031178752AFC}"/>
    <cellStyle name="Normal 24 2 4" xfId="4955" xr:uid="{00000000-0005-0000-0000-000043140000}"/>
    <cellStyle name="Normal 24 2 4 2" xfId="21357" xr:uid="{B285DC21-AE14-400A-B608-E66170AC9339}"/>
    <cellStyle name="Normal 24 2 4 2 2" xfId="47346" xr:uid="{0D69DF9E-029C-403B-AE3B-C495A8803DD5}"/>
    <cellStyle name="Normal 24 2 4 3" xfId="13237" xr:uid="{CFACEAA9-D814-4010-A43A-4F238DACB17A}"/>
    <cellStyle name="Normal 24 2 4 3 2" xfId="39226" xr:uid="{7FA764E6-615D-42EC-A6D0-8FFA13261C99}"/>
    <cellStyle name="Normal 24 2 4 4" xfId="31073" xr:uid="{BE57D31D-616C-43C5-8F25-1B9192C19E0C}"/>
    <cellStyle name="Normal 24 2 5" xfId="6643" xr:uid="{00000000-0005-0000-0000-000044140000}"/>
    <cellStyle name="Normal 24 2 5 2" xfId="22977" xr:uid="{6EF8F5BE-9725-4F4F-9D3D-6E21DF7C6DFF}"/>
    <cellStyle name="Normal 24 2 5 2 2" xfId="48966" xr:uid="{1A7F6C96-B5B4-4AFB-86CA-274B787D99B7}"/>
    <cellStyle name="Normal 24 2 5 3" xfId="14857" xr:uid="{84F9F8E2-2848-4314-A92F-451141EE336E}"/>
    <cellStyle name="Normal 24 2 5 3 2" xfId="40846" xr:uid="{A4C10CDC-CB21-400F-AF8C-D86C3C70F2F0}"/>
    <cellStyle name="Normal 24 2 5 4" xfId="32693" xr:uid="{DFD5BA53-577E-4259-A336-3C5F20554844}"/>
    <cellStyle name="Normal 24 2 6" xfId="7299" xr:uid="{00000000-0005-0000-0000-000045140000}"/>
    <cellStyle name="Normal 24 2 6 2" xfId="23630" xr:uid="{A43F3AFF-AC42-4897-BB19-B4960024F139}"/>
    <cellStyle name="Normal 24 2 6 2 2" xfId="49619" xr:uid="{77B19D0A-F8DA-4E31-9DDB-6520E0D4D1CE}"/>
    <cellStyle name="Normal 24 2 6 3" xfId="15510" xr:uid="{985476C4-7786-4369-B96B-1B21FFB9ED64}"/>
    <cellStyle name="Normal 24 2 6 3 2" xfId="41499" xr:uid="{23E8574F-AB82-416B-8901-29A385A2527A}"/>
    <cellStyle name="Normal 24 2 6 4" xfId="33346" xr:uid="{09CDD7A8-6784-4B44-95FD-E5181EB92E45}"/>
    <cellStyle name="Normal 24 2 7" xfId="7800" xr:uid="{00000000-0005-0000-0000-000046140000}"/>
    <cellStyle name="Normal 24 2 7 2" xfId="24131" xr:uid="{EFA8CEC7-EBF5-4E0B-83E4-489DA2AC5388}"/>
    <cellStyle name="Normal 24 2 7 2 2" xfId="50120" xr:uid="{24AB3D03-6AA4-4497-A74B-DF7BA7C19214}"/>
    <cellStyle name="Normal 24 2 7 3" xfId="16011" xr:uid="{939CD9AB-8953-4057-9830-F1424F064990}"/>
    <cellStyle name="Normal 24 2 7 3 2" xfId="42000" xr:uid="{557BD21F-AF98-483D-8363-E22606B80D12}"/>
    <cellStyle name="Normal 24 2 7 4" xfId="33847" xr:uid="{7B0E5184-71A2-448C-92DA-AFCC9E8BE1A9}"/>
    <cellStyle name="Normal 24 2 8" xfId="9823" xr:uid="{00000000-0005-0000-0000-000047140000}"/>
    <cellStyle name="Normal 24 2 8 2" xfId="26104" xr:uid="{42695040-066D-4C9E-AFDE-7F8552D6E6A9}"/>
    <cellStyle name="Normal 24 2 8 2 2" xfId="52093" xr:uid="{BA8640FB-5CBD-4F69-B953-75909D68B625}"/>
    <cellStyle name="Normal 24 2 8 3" xfId="17984" xr:uid="{B7C04522-5084-461B-8272-AB648D94EE40}"/>
    <cellStyle name="Normal 24 2 8 3 2" xfId="43973" xr:uid="{C35C2B61-7B0F-4967-AA97-B77BD3635CEC}"/>
    <cellStyle name="Normal 24 2 8 4" xfId="35821" xr:uid="{4330F0CC-A1B6-462E-82DA-173F5721E80A}"/>
    <cellStyle name="Normal 24 2 9" xfId="10607" xr:uid="{00000000-0005-0000-0000-000048140000}"/>
    <cellStyle name="Normal 24 2 9 2" xfId="18730" xr:uid="{440CB197-6F34-4FC5-BCA8-2B72FD4C82A3}"/>
    <cellStyle name="Normal 24 2 9 2 2" xfId="44719" xr:uid="{B7715B30-7C29-4AF5-ADA9-0FFD4224B58F}"/>
    <cellStyle name="Normal 24 2 9 3" xfId="36596" xr:uid="{809F4DD1-06AF-404A-A55A-AEB8FE128C0B}"/>
    <cellStyle name="Normal 24 3" xfId="895" xr:uid="{883EF95A-6121-45F6-AB7B-5245AFE5DA05}"/>
    <cellStyle name="Normal 24 3 2" xfId="4864" xr:uid="{00000000-0005-0000-0000-00004A140000}"/>
    <cellStyle name="Normal 24 3 2 2" xfId="21268" xr:uid="{99EB4FDD-57BA-4DD1-831C-9F84BAB84746}"/>
    <cellStyle name="Normal 24 3 2 2 2" xfId="47257" xr:uid="{29EF5318-9BB6-4C0E-BFE9-3FB65267A05F}"/>
    <cellStyle name="Normal 24 3 2 3" xfId="13148" xr:uid="{41590D90-21BA-46D8-80D5-F605B39263A8}"/>
    <cellStyle name="Normal 24 3 2 3 2" xfId="39137" xr:uid="{105C5AF2-C830-4775-8485-12F2A078E853}"/>
    <cellStyle name="Normal 24 3 2 4" xfId="30982" xr:uid="{DEDBEE68-57BA-4D6A-BDA4-F88CD7482843}"/>
    <cellStyle name="Normal 24 3 3" xfId="7711" xr:uid="{00000000-0005-0000-0000-00004B140000}"/>
    <cellStyle name="Normal 24 3 3 2" xfId="24042" xr:uid="{6152E97E-9DEE-4096-AF2D-09097B22A699}"/>
    <cellStyle name="Normal 24 3 3 2 2" xfId="50031" xr:uid="{48612192-FC9C-4300-824E-18715C195A88}"/>
    <cellStyle name="Normal 24 3 3 3" xfId="15922" xr:uid="{38767E64-A1EB-4FAB-A4F5-9D3055367AF5}"/>
    <cellStyle name="Normal 24 3 3 3 2" xfId="41911" xr:uid="{7EEB1545-16D8-4792-9649-F61EAE454627}"/>
    <cellStyle name="Normal 24 3 3 4" xfId="33758" xr:uid="{FAA84F5F-A84F-4E3B-9169-0F2582ABF53A}"/>
    <cellStyle name="Normal 24 3 4" xfId="9525" xr:uid="{00000000-0005-0000-0000-00004C140000}"/>
    <cellStyle name="Normal 24 3 4 2" xfId="25809" xr:uid="{C5DC4424-9443-4A81-9CD2-A31C2953EF46}"/>
    <cellStyle name="Normal 24 3 4 2 2" xfId="51798" xr:uid="{C46F94BB-1AA3-42A2-AC99-12FC0F4F88D0}"/>
    <cellStyle name="Normal 24 3 4 3" xfId="17689" xr:uid="{C373270C-1C22-4528-B66D-8A1E2706B9FF}"/>
    <cellStyle name="Normal 24 3 4 3 2" xfId="43678" xr:uid="{50EE708A-28B7-4B48-8BF9-F7EAB79716BA}"/>
    <cellStyle name="Normal 24 3 4 4" xfId="35526" xr:uid="{131BE8C1-5828-4E28-84BE-73E9ADE8BCD0}"/>
    <cellStyle name="Normal 24 3 5" xfId="19147" xr:uid="{C3E720B7-50CF-4BDE-9957-85446CBD9CED}"/>
    <cellStyle name="Normal 24 3 5 2" xfId="45136" xr:uid="{326E5C9D-18BC-4568-9A63-CC603EED47B5}"/>
    <cellStyle name="Normal 24 3 6" xfId="11027" xr:uid="{43663C39-CA60-4D4C-BED3-EE3160636FDA}"/>
    <cellStyle name="Normal 24 3 6 2" xfId="37016" xr:uid="{F14369FD-8672-4267-84BF-981BD62E7B54}"/>
    <cellStyle name="Normal 24 3 7" xfId="26612" xr:uid="{94F236EF-30B7-4598-A189-8AB6DB9B0099}"/>
    <cellStyle name="Normal 24 3 7 2" xfId="52601" xr:uid="{DE7C6FE7-E939-40A0-BFBA-59DC9CDE6793}"/>
    <cellStyle name="Normal 24 3 8" xfId="2378" xr:uid="{00000000-0005-0000-0000-000049140000}"/>
    <cellStyle name="Normal 24 3 9" xfId="28798" xr:uid="{631ABB15-4BD6-4BA7-8604-7A587E3C81AD}"/>
    <cellStyle name="Normal 24 4" xfId="3424" xr:uid="{00000000-0005-0000-0000-00004D140000}"/>
    <cellStyle name="Normal 24 4 2" xfId="5629" xr:uid="{00000000-0005-0000-0000-00004E140000}"/>
    <cellStyle name="Normal 24 4 2 2" xfId="22018" xr:uid="{8C5EA80C-F94B-4806-82BB-C02999DF660B}"/>
    <cellStyle name="Normal 24 4 2 2 2" xfId="48007" xr:uid="{8133E567-6263-4FC6-AE0E-BE67B00586FA}"/>
    <cellStyle name="Normal 24 4 2 3" xfId="13898" xr:uid="{2C466604-0642-4797-87D8-1EDB8B898F9E}"/>
    <cellStyle name="Normal 24 4 2 3 2" xfId="39887" xr:uid="{7861EDAB-C90E-4F98-BF1F-8170A2DD9A1F}"/>
    <cellStyle name="Normal 24 4 2 4" xfId="31734" xr:uid="{14C554C3-6BC3-4258-A39D-8F29D6E8E8E5}"/>
    <cellStyle name="Normal 24 4 3" xfId="8461" xr:uid="{00000000-0005-0000-0000-00004F140000}"/>
    <cellStyle name="Normal 24 4 3 2" xfId="24792" xr:uid="{2C56530A-6C86-44E1-82D5-945385F47106}"/>
    <cellStyle name="Normal 24 4 3 2 2" xfId="50781" xr:uid="{924908E3-142B-43BF-9081-D399BC99E4D4}"/>
    <cellStyle name="Normal 24 4 3 3" xfId="16672" xr:uid="{89E997C5-09EA-4856-99CD-2DD94792DBB6}"/>
    <cellStyle name="Normal 24 4 3 3 2" xfId="42661" xr:uid="{F614E717-E545-4721-9DFF-2F0E98F26645}"/>
    <cellStyle name="Normal 24 4 3 4" xfId="34508" xr:uid="{14D072CD-5AB3-4268-9A0A-0BDC7A63A499}"/>
    <cellStyle name="Normal 24 4 4" xfId="19897" xr:uid="{F4EB3A0F-E9FC-40DB-ACDA-A3A4F9D3BBAE}"/>
    <cellStyle name="Normal 24 4 4 2" xfId="45886" xr:uid="{63EB7660-45E2-4842-98E9-A22BB5475644}"/>
    <cellStyle name="Normal 24 4 5" xfId="11777" xr:uid="{12E1D7E2-9B27-466D-ACF2-E9E82456CA8A}"/>
    <cellStyle name="Normal 24 4 5 2" xfId="37766" xr:uid="{34AF3E04-248F-4D4A-90F0-C3BD2BEEAEBF}"/>
    <cellStyle name="Normal 24 4 6" xfId="27362" xr:uid="{2C1DDD30-F7B5-410A-96D7-7E1EF609DDB2}"/>
    <cellStyle name="Normal 24 4 6 2" xfId="53351" xr:uid="{C77E3E68-57FE-464B-BE93-492C24EDCD08}"/>
    <cellStyle name="Normal 24 4 7" xfId="29607" xr:uid="{01A73A42-DDE9-46C0-B146-8F41E922026E}"/>
    <cellStyle name="Normal 24 5" xfId="4143" xr:uid="{00000000-0005-0000-0000-000050140000}"/>
    <cellStyle name="Normal 24 5 2" xfId="20563" xr:uid="{5AB42CDB-D051-4D93-8936-E110B8F25342}"/>
    <cellStyle name="Normal 24 5 2 2" xfId="46552" xr:uid="{F6855D5D-84B4-4B89-8AE8-C074C363A2E0}"/>
    <cellStyle name="Normal 24 5 3" xfId="12443" xr:uid="{44A60F67-C9FE-4D5F-9C37-F7C2BB008348}"/>
    <cellStyle name="Normal 24 5 3 2" xfId="38432" xr:uid="{D106EE4E-A8A8-4DC0-A80C-76BCAD239668}"/>
    <cellStyle name="Normal 24 5 4" xfId="30277" xr:uid="{6E21220B-E6E0-4C63-AF46-A97A4186F77E}"/>
    <cellStyle name="Normal 24 6" xfId="4803" xr:uid="{00000000-0005-0000-0000-000051140000}"/>
    <cellStyle name="Normal 24 6 2" xfId="21209" xr:uid="{40B94F8C-55A2-4227-A036-C0927C3E1994}"/>
    <cellStyle name="Normal 24 6 2 2" xfId="47198" xr:uid="{1A9D5C90-4D43-47EB-BCD7-972AFD4AFF31}"/>
    <cellStyle name="Normal 24 6 3" xfId="13089" xr:uid="{2E5E2EA2-C13F-42DE-8119-2B5424FED590}"/>
    <cellStyle name="Normal 24 6 3 2" xfId="39078" xr:uid="{C6B82AFF-939F-4877-A472-CB077B7D3141}"/>
    <cellStyle name="Normal 24 6 4" xfId="30923" xr:uid="{D1504D63-0A23-4090-BC7C-C246AD9D3CEF}"/>
    <cellStyle name="Normal 24 7" xfId="6340" xr:uid="{00000000-0005-0000-0000-000052140000}"/>
    <cellStyle name="Normal 24 7 2" xfId="22684" xr:uid="{C78AD65E-AB23-41F8-BBFA-C3A48D39CF4F}"/>
    <cellStyle name="Normal 24 7 2 2" xfId="48673" xr:uid="{D2B9A3E4-8B9E-4546-9464-ACC39DBF37CD}"/>
    <cellStyle name="Normal 24 7 3" xfId="14564" xr:uid="{5DED3134-C136-4FE7-8CE6-734952AA707C}"/>
    <cellStyle name="Normal 24 7 3 2" xfId="40553" xr:uid="{8DDF9C09-CDB7-42D0-8ED0-777D4F570E65}"/>
    <cellStyle name="Normal 24 7 4" xfId="32400" xr:uid="{57ACCC2D-A623-413C-9AEE-8D5F7D0E4433}"/>
    <cellStyle name="Normal 24 8" xfId="7006" xr:uid="{00000000-0005-0000-0000-000053140000}"/>
    <cellStyle name="Normal 24 8 2" xfId="23337" xr:uid="{FD905193-8469-42BC-8242-22E1571AF6AF}"/>
    <cellStyle name="Normal 24 8 2 2" xfId="49326" xr:uid="{E040507F-A507-4CCB-8708-9256BC660B3A}"/>
    <cellStyle name="Normal 24 8 3" xfId="15217" xr:uid="{E807F1AE-1A8E-4070-AACA-DEB603DBF1A3}"/>
    <cellStyle name="Normal 24 8 3 2" xfId="41206" xr:uid="{429F7DF7-7475-46FD-ABB7-12A7C21C2B6B}"/>
    <cellStyle name="Normal 24 8 4" xfId="33053" xr:uid="{3D244439-1721-43E9-940A-EA71AB12BBD8}"/>
    <cellStyle name="Normal 24 9" xfId="7652" xr:uid="{00000000-0005-0000-0000-000054140000}"/>
    <cellStyle name="Normal 24 9 2" xfId="23983" xr:uid="{BE5C1A70-38B8-4165-82CE-341F30214153}"/>
    <cellStyle name="Normal 24 9 2 2" xfId="49972" xr:uid="{35F81988-9254-4378-9950-5D26E3C5D145}"/>
    <cellStyle name="Normal 24 9 3" xfId="15863" xr:uid="{1E82BC42-B36E-46D8-B3F2-A2D7097FCF8F}"/>
    <cellStyle name="Normal 24 9 3 2" xfId="41852" xr:uid="{FB931BD2-3333-4558-A541-DB980153D474}"/>
    <cellStyle name="Normal 24 9 4" xfId="33699" xr:uid="{D4142DF6-ADB4-4558-84FD-14D7CFD958FE}"/>
    <cellStyle name="Normal 25" xfId="265" xr:uid="{00000000-0005-0000-0000-000006010000}"/>
    <cellStyle name="Normal 25 10" xfId="8962" xr:uid="{00000000-0005-0000-0000-000056140000}"/>
    <cellStyle name="Normal 25 10 2" xfId="25293" xr:uid="{2403BD5C-375A-4A65-91EF-288AE78E4FF3}"/>
    <cellStyle name="Normal 25 10 2 2" xfId="51282" xr:uid="{8B338D8E-57D6-4C87-9117-1C2A35E6F8C6}"/>
    <cellStyle name="Normal 25 10 3" xfId="17173" xr:uid="{426635DD-2EAC-47B7-BEDC-637F7EF10598}"/>
    <cellStyle name="Normal 25 10 3 2" xfId="43162" xr:uid="{36293FDF-5110-4147-91EF-94066F184722}"/>
    <cellStyle name="Normal 25 10 4" xfId="35009" xr:uid="{173302FF-44E2-4A3D-86E1-FB333465A5FE}"/>
    <cellStyle name="Normal 25 11" xfId="10316" xr:uid="{00000000-0005-0000-0000-000057140000}"/>
    <cellStyle name="Normal 25 11 2" xfId="18439" xr:uid="{A6A10394-8023-43CA-A8CC-EF7BA3CE001E}"/>
    <cellStyle name="Normal 25 11 2 2" xfId="44428" xr:uid="{62B242D6-CA57-4329-BD6A-8AC9BFEF0CF7}"/>
    <cellStyle name="Normal 25 11 3" xfId="36305" xr:uid="{F8E1B35F-6BB0-439A-98D7-86783CCDCC6D}"/>
    <cellStyle name="Normal 25 12" xfId="2226" xr:uid="{00000000-0005-0000-0000-000058140000}"/>
    <cellStyle name="Normal 25 12 2" xfId="19090" xr:uid="{459035D3-5031-4FC4-8C53-AEC325DC570E}"/>
    <cellStyle name="Normal 25 12 2 2" xfId="45079" xr:uid="{9F233052-1247-4F18-AF14-1642512CFC79}"/>
    <cellStyle name="Normal 25 12 3" xfId="28720" xr:uid="{FF0F7380-18C6-47FE-B3F5-E13231C70F68}"/>
    <cellStyle name="Normal 25 13" xfId="10970" xr:uid="{F1A36170-0AC1-4C5B-83C1-9F1543A3DB08}"/>
    <cellStyle name="Normal 25 13 2" xfId="36959" xr:uid="{BA648A89-4416-4AC6-8919-47B908870296}"/>
    <cellStyle name="Normal 25 14" xfId="26554" xr:uid="{83563D21-E6B6-4A16-A809-B658F27EF1D1}"/>
    <cellStyle name="Normal 25 14 2" xfId="52543" xr:uid="{3D925DC4-8665-4346-909E-B80026DCA53E}"/>
    <cellStyle name="Normal 25 15" xfId="1572" xr:uid="{00000000-0005-0000-0000-000055140000}"/>
    <cellStyle name="Normal 25 15 2" xfId="54025" xr:uid="{A52349FE-BE04-46A8-87B6-A8A184ABD6E4}"/>
    <cellStyle name="Normal 25 16" xfId="28063" xr:uid="{D022F896-76E7-4DC0-9208-1C0242723841}"/>
    <cellStyle name="Normal 25 2" xfId="897" xr:uid="{32038A06-FA0A-489B-BDED-C5FEF13EB5C5}"/>
    <cellStyle name="Normal 25 2 10" xfId="28910" xr:uid="{0A87444F-1F03-4394-B7B1-A06642BE0434}"/>
    <cellStyle name="Normal 25 2 2" xfId="3724" xr:uid="{00000000-0005-0000-0000-00005A140000}"/>
    <cellStyle name="Normal 25 2 2 2" xfId="5928" xr:uid="{00000000-0005-0000-0000-00005B140000}"/>
    <cellStyle name="Normal 25 2 2 2 2" xfId="22317" xr:uid="{1B6C103D-900E-41B0-A8B0-6409C16B5BAF}"/>
    <cellStyle name="Normal 25 2 2 2 2 2" xfId="48306" xr:uid="{C3AD853F-85ED-44FB-A52D-E14EE151D6EE}"/>
    <cellStyle name="Normal 25 2 2 2 3" xfId="14197" xr:uid="{A23B56FA-52D8-4294-AC0F-0D526DBBD7F0}"/>
    <cellStyle name="Normal 25 2 2 2 3 2" xfId="40186" xr:uid="{3E182676-4AD8-41BF-BA41-ED1198239BD7}"/>
    <cellStyle name="Normal 25 2 2 2 4" xfId="32033" xr:uid="{347F33BB-FCFE-42BE-8169-E6242FA186D1}"/>
    <cellStyle name="Normal 25 2 2 3" xfId="8760" xr:uid="{00000000-0005-0000-0000-00005C140000}"/>
    <cellStyle name="Normal 25 2 2 3 2" xfId="25091" xr:uid="{5897F17F-493C-476D-8246-A4683E770C14}"/>
    <cellStyle name="Normal 25 2 2 3 2 2" xfId="51080" xr:uid="{D10C9B89-9A9D-4935-8F50-8EE02B39E4F1}"/>
    <cellStyle name="Normal 25 2 2 3 3" xfId="16971" xr:uid="{1307FB5C-6FCE-43AD-87A7-FF05FF50CFCB}"/>
    <cellStyle name="Normal 25 2 2 3 3 2" xfId="42960" xr:uid="{42061F81-2D3B-4DE6-BFA7-ABB68EC781ED}"/>
    <cellStyle name="Normal 25 2 2 3 4" xfId="34807" xr:uid="{1B415280-290C-4BBC-956C-6C7A373AEFBB}"/>
    <cellStyle name="Normal 25 2 2 4" xfId="20196" xr:uid="{79B46B7C-411E-4253-873E-CF0D4C0FDD34}"/>
    <cellStyle name="Normal 25 2 2 4 2" xfId="46185" xr:uid="{78CAADF9-00B5-442F-9E55-3FF7BCB1FA04}"/>
    <cellStyle name="Normal 25 2 2 5" xfId="12076" xr:uid="{64FBFBB1-2DFB-4CE4-86D7-9317DDF390C0}"/>
    <cellStyle name="Normal 25 2 2 5 2" xfId="38065" xr:uid="{D05BE7C3-88AF-4F30-9C4B-D43C52F0D09D}"/>
    <cellStyle name="Normal 25 2 2 6" xfId="27661" xr:uid="{184E95EE-FDF2-492A-8938-A3B8C4AAA32D}"/>
    <cellStyle name="Normal 25 2 2 6 2" xfId="53650" xr:uid="{CF154E3D-A33E-45D3-8FB6-39A9CCBF0219}"/>
    <cellStyle name="Normal 25 2 2 7" xfId="29907" xr:uid="{3F8E8B1D-28B2-40F4-A5D5-1C2DC02485C1}"/>
    <cellStyle name="Normal 25 2 3" xfId="4956" xr:uid="{00000000-0005-0000-0000-00005D140000}"/>
    <cellStyle name="Normal 25 2 3 2" xfId="21358" xr:uid="{788D6364-1C7C-43E9-B0CE-81E9BE93F0B4}"/>
    <cellStyle name="Normal 25 2 3 2 2" xfId="47347" xr:uid="{5667EBC1-7DED-4D9A-96C4-2AEE2E1AC607}"/>
    <cellStyle name="Normal 25 2 3 3" xfId="13238" xr:uid="{9C526315-93D5-40ED-AE4E-822A1CB7538B}"/>
    <cellStyle name="Normal 25 2 3 3 2" xfId="39227" xr:uid="{4292A00E-A855-4D60-8720-CBD6D242AE29}"/>
    <cellStyle name="Normal 25 2 3 4" xfId="31074" xr:uid="{E60E7F5C-A715-48B8-9B12-6775AFBC7283}"/>
    <cellStyle name="Normal 25 2 4" xfId="7801" xr:uid="{00000000-0005-0000-0000-00005E140000}"/>
    <cellStyle name="Normal 25 2 4 2" xfId="24132" xr:uid="{AC61DA26-6551-42E5-BB21-473E7CC45738}"/>
    <cellStyle name="Normal 25 2 4 2 2" xfId="50121" xr:uid="{6AD48255-0775-4A5A-83AB-DBC29ACBBBF1}"/>
    <cellStyle name="Normal 25 2 4 3" xfId="16012" xr:uid="{5719788F-C86C-489A-BBC1-5FACA1124C6D}"/>
    <cellStyle name="Normal 25 2 4 3 2" xfId="42001" xr:uid="{858DA1B8-0DEB-4EF6-B5D8-050339BE8212}"/>
    <cellStyle name="Normal 25 2 4 4" xfId="33848" xr:uid="{B3B63621-B7F4-4A20-BC1E-D9CB3E619455}"/>
    <cellStyle name="Normal 25 2 5" xfId="9527" xr:uid="{00000000-0005-0000-0000-00005F140000}"/>
    <cellStyle name="Normal 25 2 5 2" xfId="25811" xr:uid="{4589B301-B30E-482B-9E7F-7ADB76B3F7B7}"/>
    <cellStyle name="Normal 25 2 5 2 2" xfId="51800" xr:uid="{787C02D9-F4F2-4168-862A-B437466AACC1}"/>
    <cellStyle name="Normal 25 2 5 3" xfId="17691" xr:uid="{00C21E53-CD23-4409-A0E5-E4E7CE11BD8D}"/>
    <cellStyle name="Normal 25 2 5 3 2" xfId="43680" xr:uid="{EC304EBF-0232-4F27-8BA0-D427967F391C}"/>
    <cellStyle name="Normal 25 2 5 4" xfId="35528" xr:uid="{A8072C86-A1D5-41B9-ABF7-B95D9D9EB369}"/>
    <cellStyle name="Normal 25 2 6" xfId="19237" xr:uid="{8427C8DB-63E2-4249-9D93-106CA5635A28}"/>
    <cellStyle name="Normal 25 2 6 2" xfId="45226" xr:uid="{DB2471D0-D22E-4306-9315-4652170F0ABC}"/>
    <cellStyle name="Normal 25 2 7" xfId="11117" xr:uid="{76DE016F-D4A6-45B7-8FF3-7B1973FA6407}"/>
    <cellStyle name="Normal 25 2 7 2" xfId="37106" xr:uid="{BE6A6BD7-8391-4292-99B3-1062AD959747}"/>
    <cellStyle name="Normal 25 2 8" xfId="26702" xr:uid="{CBB45EEC-EBBE-4333-AB50-EADEB264EDD9}"/>
    <cellStyle name="Normal 25 2 8 2" xfId="52691" xr:uid="{E1C04AD7-34ED-4ED4-A9D9-DE2F05905FB7}"/>
    <cellStyle name="Normal 25 2 9" xfId="2649" xr:uid="{00000000-0005-0000-0000-000059140000}"/>
    <cellStyle name="Normal 25 3" xfId="2379" xr:uid="{00000000-0005-0000-0000-000060140000}"/>
    <cellStyle name="Normal 25 3 2" xfId="4865" xr:uid="{00000000-0005-0000-0000-000061140000}"/>
    <cellStyle name="Normal 25 3 2 2" xfId="21269" xr:uid="{72E914B5-AEF8-4BA0-B693-8BD867B8050B}"/>
    <cellStyle name="Normal 25 3 2 2 2" xfId="47258" xr:uid="{73D88105-D1DE-46C6-9B13-11A81EF37733}"/>
    <cellStyle name="Normal 25 3 2 3" xfId="13149" xr:uid="{4D8DDBC1-AE72-4000-BFAF-C0C6CBE26E56}"/>
    <cellStyle name="Normal 25 3 2 3 2" xfId="39138" xr:uid="{A02D8BEF-F1DA-4C9C-BDD6-8C59F35ADAE2}"/>
    <cellStyle name="Normal 25 3 2 4" xfId="30983" xr:uid="{2A10A554-7F1F-4C38-9415-6398A5990EAB}"/>
    <cellStyle name="Normal 25 3 3" xfId="7712" xr:uid="{00000000-0005-0000-0000-000062140000}"/>
    <cellStyle name="Normal 25 3 3 2" xfId="24043" xr:uid="{6825D3B9-3964-49FF-A357-B4CE13AF3CE3}"/>
    <cellStyle name="Normal 25 3 3 2 2" xfId="50032" xr:uid="{5EBD378D-BB8E-4F82-A976-5AE40A9AA5C3}"/>
    <cellStyle name="Normal 25 3 3 3" xfId="15923" xr:uid="{0A4C8581-1A67-4DC5-8431-41BA0D9F3751}"/>
    <cellStyle name="Normal 25 3 3 3 2" xfId="41912" xr:uid="{8F2C62C9-2DF5-4462-BCBB-C0352AFAAA0D}"/>
    <cellStyle name="Normal 25 3 3 4" xfId="33759" xr:uid="{0220A3B3-50F6-44EA-AFBB-1F3D2EF64182}"/>
    <cellStyle name="Normal 25 3 4" xfId="19148" xr:uid="{54A6663A-367F-4704-B9BD-126923038D29}"/>
    <cellStyle name="Normal 25 3 4 2" xfId="45137" xr:uid="{4CF9C08B-242C-4024-BF81-685EBAC6854E}"/>
    <cellStyle name="Normal 25 3 5" xfId="11028" xr:uid="{D9DA8596-76C6-4BF7-9022-3B178DFA1831}"/>
    <cellStyle name="Normal 25 3 5 2" xfId="37017" xr:uid="{E97D814D-D198-4D3B-87A1-F92530A0445A}"/>
    <cellStyle name="Normal 25 3 6" xfId="26613" xr:uid="{70AE2EE3-CD4F-4865-BB48-E185C2A6BDFB}"/>
    <cellStyle name="Normal 25 3 6 2" xfId="52602" xr:uid="{756CA05D-B4F1-4F2C-B13A-6569AA35B400}"/>
    <cellStyle name="Normal 25 3 7" xfId="28799" xr:uid="{304CBAD2-89E0-4BCC-A5DC-33B8A0891D4B}"/>
    <cellStyle name="Normal 25 4" xfId="3426" xr:uid="{00000000-0005-0000-0000-000063140000}"/>
    <cellStyle name="Normal 25 4 2" xfId="5631" xr:uid="{00000000-0005-0000-0000-000064140000}"/>
    <cellStyle name="Normal 25 4 2 2" xfId="22020" xr:uid="{FC53F6B2-F01B-4EDF-A718-7EC3E0258B7A}"/>
    <cellStyle name="Normal 25 4 2 2 2" xfId="48009" xr:uid="{55DCEA74-8893-4D1D-BE35-0C8933E902AB}"/>
    <cellStyle name="Normal 25 4 2 3" xfId="13900" xr:uid="{AB7F22B4-D64C-4766-8C6C-2A7F7034CA4E}"/>
    <cellStyle name="Normal 25 4 2 3 2" xfId="39889" xr:uid="{3AE37D80-4B45-4E08-B802-92F364CF886C}"/>
    <cellStyle name="Normal 25 4 2 4" xfId="31736" xr:uid="{945B2098-6CC6-4312-9838-86D93E33684D}"/>
    <cellStyle name="Normal 25 4 3" xfId="8463" xr:uid="{00000000-0005-0000-0000-000065140000}"/>
    <cellStyle name="Normal 25 4 3 2" xfId="24794" xr:uid="{1DD8F52A-8B99-4AE7-B7D6-72F570D8B509}"/>
    <cellStyle name="Normal 25 4 3 2 2" xfId="50783" xr:uid="{50D25695-8CE9-4F14-910E-FE61D880FA6F}"/>
    <cellStyle name="Normal 25 4 3 3" xfId="16674" xr:uid="{06DC52A5-96C3-4394-B090-EBEBF6646C40}"/>
    <cellStyle name="Normal 25 4 3 3 2" xfId="42663" xr:uid="{BD7E0B0E-FE08-4672-8B22-1899167F4FC3}"/>
    <cellStyle name="Normal 25 4 3 4" xfId="34510" xr:uid="{57713BF1-2348-462B-9A79-AD78DF6A4391}"/>
    <cellStyle name="Normal 25 4 4" xfId="19899" xr:uid="{753F100B-6055-4098-9E30-ACD63B51D80E}"/>
    <cellStyle name="Normal 25 4 4 2" xfId="45888" xr:uid="{0CA3AD44-4C2D-4AD1-B2C3-AF7B7FB8A5AF}"/>
    <cellStyle name="Normal 25 4 5" xfId="11779" xr:uid="{98E17F60-A0CF-4BCF-BCD8-04846805B841}"/>
    <cellStyle name="Normal 25 4 5 2" xfId="37768" xr:uid="{877A61E5-2EEE-4EFA-8CFC-2BAD09F648F8}"/>
    <cellStyle name="Normal 25 4 6" xfId="27364" xr:uid="{BACE5209-82A1-4E40-87A0-4A869FC965A3}"/>
    <cellStyle name="Normal 25 4 6 2" xfId="53353" xr:uid="{AD1449FA-1977-42F3-85BC-44F6138A07BD}"/>
    <cellStyle name="Normal 25 4 7" xfId="29609" xr:uid="{69D2C900-0060-4B4C-B82E-4E81644C9593}"/>
    <cellStyle name="Normal 25 5" xfId="4145" xr:uid="{00000000-0005-0000-0000-000066140000}"/>
    <cellStyle name="Normal 25 5 2" xfId="20565" xr:uid="{2D003FB5-7B16-4F1B-B906-DF278279C38B}"/>
    <cellStyle name="Normal 25 5 2 2" xfId="46554" xr:uid="{3A105E43-7E6B-4A5B-B913-F5DB1B5E82A2}"/>
    <cellStyle name="Normal 25 5 3" xfId="12445" xr:uid="{C10CA270-7BB3-4BA3-A972-07CEE9557865}"/>
    <cellStyle name="Normal 25 5 3 2" xfId="38434" xr:uid="{FE09A321-D406-4713-897D-D930A8803280}"/>
    <cellStyle name="Normal 25 5 4" xfId="30279" xr:uid="{A008A6D8-68FC-4F91-8266-980767407129}"/>
    <cellStyle name="Normal 25 6" xfId="4805" xr:uid="{00000000-0005-0000-0000-000067140000}"/>
    <cellStyle name="Normal 25 6 2" xfId="21211" xr:uid="{CBA61FD8-6A3C-484F-8637-77AC79FBD929}"/>
    <cellStyle name="Normal 25 6 2 2" xfId="47200" xr:uid="{8C5C41D1-B90F-44E2-8569-FC139BAC72B2}"/>
    <cellStyle name="Normal 25 6 3" xfId="13091" xr:uid="{71A37D44-F9FF-4B3E-B01C-6C69CBDCB827}"/>
    <cellStyle name="Normal 25 6 3 2" xfId="39080" xr:uid="{25BD754B-9EBE-4A82-9104-FEB7117176F9}"/>
    <cellStyle name="Normal 25 6 4" xfId="30925" xr:uid="{F8EB6597-E582-47F7-ADBC-26BC86C0FB4D}"/>
    <cellStyle name="Normal 25 7" xfId="6342" xr:uid="{00000000-0005-0000-0000-000068140000}"/>
    <cellStyle name="Normal 25 7 2" xfId="22686" xr:uid="{1FCB0E5C-6225-4635-9406-1EB62011EB8E}"/>
    <cellStyle name="Normal 25 7 2 2" xfId="48675" xr:uid="{5E4B32E3-C55D-485C-9798-192502230F28}"/>
    <cellStyle name="Normal 25 7 3" xfId="14566" xr:uid="{6E5C82D4-E838-4683-9C70-F663CDE05383}"/>
    <cellStyle name="Normal 25 7 3 2" xfId="40555" xr:uid="{77FE2C8D-E3A7-4350-B09E-703DE29659BB}"/>
    <cellStyle name="Normal 25 7 4" xfId="32402" xr:uid="{1BE17BFB-38BE-49DB-BCED-913BC3A48C1D}"/>
    <cellStyle name="Normal 25 8" xfId="7008" xr:uid="{00000000-0005-0000-0000-000069140000}"/>
    <cellStyle name="Normal 25 8 2" xfId="23339" xr:uid="{0760BFD5-FE56-4305-8DAD-7BE2BBB0EB74}"/>
    <cellStyle name="Normal 25 8 2 2" xfId="49328" xr:uid="{06DF17BE-81D9-4C73-B8AB-77A26E9B6968}"/>
    <cellStyle name="Normal 25 8 3" xfId="15219" xr:uid="{AC9D9C76-945E-42FD-880C-BED55E69639B}"/>
    <cellStyle name="Normal 25 8 3 2" xfId="41208" xr:uid="{896C2BB7-F1C3-46C4-91E5-1F09BA741386}"/>
    <cellStyle name="Normal 25 8 4" xfId="33055" xr:uid="{5D61B414-04FC-40CE-9E6D-BE5CB964FB4C}"/>
    <cellStyle name="Normal 25 9" xfId="7654" xr:uid="{00000000-0005-0000-0000-00006A140000}"/>
    <cellStyle name="Normal 25 9 2" xfId="23985" xr:uid="{115E30F5-96E8-490F-8717-D536E6B19A09}"/>
    <cellStyle name="Normal 25 9 2 2" xfId="49974" xr:uid="{89F1E723-511E-4608-85B0-DF82FE2B6BD3}"/>
    <cellStyle name="Normal 25 9 3" xfId="15865" xr:uid="{8CE90208-7B03-48A3-8855-0E7B235399F5}"/>
    <cellStyle name="Normal 25 9 3 2" xfId="41854" xr:uid="{EB72EB50-FC13-4662-B76E-F7A0CBDC336F}"/>
    <cellStyle name="Normal 25 9 4" xfId="33701" xr:uid="{4DE73ACB-0407-4B72-BC15-25F897CF6599}"/>
    <cellStyle name="Normal 26" xfId="461" xr:uid="{00000000-0005-0000-0000-000007010000}"/>
    <cellStyle name="Normal 26 10" xfId="10616" xr:uid="{00000000-0005-0000-0000-00006C140000}"/>
    <cellStyle name="Normal 26 10 2" xfId="18739" xr:uid="{C515CF6B-BE56-482E-A42E-042D9C2616C1}"/>
    <cellStyle name="Normal 26 10 2 2" xfId="44728" xr:uid="{15CD663A-B2F6-40D9-9547-C35F3ED2A56F}"/>
    <cellStyle name="Normal 26 10 3" xfId="36605" xr:uid="{3D7DE1B4-EAB2-41C5-ADDB-2EC544EC3BE2}"/>
    <cellStyle name="Normal 26 11" xfId="2380" xr:uid="{00000000-0005-0000-0000-00006D140000}"/>
    <cellStyle name="Normal 26 11 2" xfId="19149" xr:uid="{602D400E-79D2-4EF4-ADA2-1833A250F8A4}"/>
    <cellStyle name="Normal 26 11 2 2" xfId="45138" xr:uid="{AAC747FC-9506-46E4-B42B-222C865F1538}"/>
    <cellStyle name="Normal 26 11 3" xfId="28800" xr:uid="{F3F50ED0-E018-4AE0-B8EC-D7BCF60B780E}"/>
    <cellStyle name="Normal 26 12" xfId="11029" xr:uid="{D587ECE2-99A3-43A4-983C-5CC1AF16E817}"/>
    <cellStyle name="Normal 26 12 2" xfId="37018" xr:uid="{D015A8A2-0F93-47AC-B2E5-4E662CE691A7}"/>
    <cellStyle name="Normal 26 13" xfId="26614" xr:uid="{721B78B2-AC74-4C8E-8F85-2E24429FD02B}"/>
    <cellStyle name="Normal 26 13 2" xfId="52603" xr:uid="{07939619-DF89-4281-8BB7-93E63F9F67C9}"/>
    <cellStyle name="Normal 26 14" xfId="1872" xr:uid="{00000000-0005-0000-0000-00006B140000}"/>
    <cellStyle name="Normal 26 14 2" xfId="54325" xr:uid="{F8AAAB08-DA05-4582-A253-F7330175A799}"/>
    <cellStyle name="Normal 26 15" xfId="28366" xr:uid="{60B944F2-0492-4B0A-9DC2-22436D0DA855}"/>
    <cellStyle name="Normal 26 2" xfId="1211" xr:uid="{183DEBC7-12FD-4EA8-AC23-275C54B6CCB8}"/>
    <cellStyle name="Normal 26 2 2" xfId="4957" xr:uid="{00000000-0005-0000-0000-00006F140000}"/>
    <cellStyle name="Normal 26 2 2 2" xfId="21359" xr:uid="{296E6FEF-5B7B-41A0-B230-F2B8F82E46E7}"/>
    <cellStyle name="Normal 26 2 2 2 2" xfId="47348" xr:uid="{6DCB6B67-8E0F-45DF-A54D-832944A534BA}"/>
    <cellStyle name="Normal 26 2 2 3" xfId="13239" xr:uid="{7EC1DE09-EF0B-49EF-9C10-778ED9B1D78B}"/>
    <cellStyle name="Normal 26 2 2 3 2" xfId="39228" xr:uid="{D42EB886-B930-4F8E-8A48-530083DE65B1}"/>
    <cellStyle name="Normal 26 2 2 4" xfId="31075" xr:uid="{69C72BBD-70F3-40E3-9AC8-797DABB0FEEA}"/>
    <cellStyle name="Normal 26 2 3" xfId="7802" xr:uid="{00000000-0005-0000-0000-000070140000}"/>
    <cellStyle name="Normal 26 2 3 2" xfId="24133" xr:uid="{69611C30-422D-4F4C-8417-4290570CB1BB}"/>
    <cellStyle name="Normal 26 2 3 2 2" xfId="50122" xr:uid="{EA15A0E3-1711-4A6A-ADF4-EA972594252B}"/>
    <cellStyle name="Normal 26 2 3 3" xfId="16013" xr:uid="{49EAD75E-2D10-4F7F-8554-ED7B14389439}"/>
    <cellStyle name="Normal 26 2 3 3 2" xfId="42002" xr:uid="{913F86D6-1CE8-4EBC-ADC7-790F3375E355}"/>
    <cellStyle name="Normal 26 2 3 4" xfId="33849" xr:uid="{4DA85C73-5B0B-4AD4-9EB3-0ED63D02534F}"/>
    <cellStyle name="Normal 26 2 4" xfId="9835" xr:uid="{00000000-0005-0000-0000-000071140000}"/>
    <cellStyle name="Normal 26 2 4 2" xfId="26113" xr:uid="{8999F2A5-0C33-44DE-9B0C-E41BFF926604}"/>
    <cellStyle name="Normal 26 2 4 2 2" xfId="52102" xr:uid="{C0917C87-DF8C-4810-9AD5-6144A1F6610E}"/>
    <cellStyle name="Normal 26 2 4 3" xfId="17993" xr:uid="{61BB0986-286A-4ECD-B04F-A1D48B1188DD}"/>
    <cellStyle name="Normal 26 2 4 3 2" xfId="43982" xr:uid="{4426ADF5-EE60-4EA8-9C9D-9B5F3DF6D31E}"/>
    <cellStyle name="Normal 26 2 4 4" xfId="35830" xr:uid="{7DF20B6B-16F5-4F37-8C33-5DDDAD13555F}"/>
    <cellStyle name="Normal 26 2 5" xfId="19238" xr:uid="{6AC8E7F4-4AEF-46A2-A27F-228343176F5C}"/>
    <cellStyle name="Normal 26 2 5 2" xfId="45227" xr:uid="{3C360688-EB25-4B83-8033-1CBAA3AC64E8}"/>
    <cellStyle name="Normal 26 2 6" xfId="11118" xr:uid="{CBE4062A-C902-4AD4-89A5-3FC344E71493}"/>
    <cellStyle name="Normal 26 2 6 2" xfId="37107" xr:uid="{CFBFFAD0-CB6E-40D0-AF71-D32C7B9F1624}"/>
    <cellStyle name="Normal 26 2 7" xfId="26703" xr:uid="{6F9D41D2-3981-4BEF-8156-67146C99D494}"/>
    <cellStyle name="Normal 26 2 7 2" xfId="52692" xr:uid="{CD1B25E4-84D6-4A6D-8B19-FDAF959218F1}"/>
    <cellStyle name="Normal 26 2 8" xfId="2650" xr:uid="{00000000-0005-0000-0000-00006E140000}"/>
    <cellStyle name="Normal 26 2 9" xfId="28911" xr:uid="{163B97E3-9DBC-4366-8720-873D36F79399}"/>
    <cellStyle name="Normal 26 3" xfId="3431" xr:uid="{00000000-0005-0000-0000-000072140000}"/>
    <cellStyle name="Normal 26 4" xfId="4459" xr:uid="{00000000-0005-0000-0000-000073140000}"/>
    <cellStyle name="Normal 26 4 2" xfId="20865" xr:uid="{C9C61B0E-2B29-4BAB-B6E1-0998C9627FB7}"/>
    <cellStyle name="Normal 26 4 2 2" xfId="46854" xr:uid="{DBD0FC43-7008-45CF-95EB-27775159DFFC}"/>
    <cellStyle name="Normal 26 4 3" xfId="12745" xr:uid="{8A88EED8-7992-473E-91FE-0BAA61B8D9BE}"/>
    <cellStyle name="Normal 26 4 3 2" xfId="38734" xr:uid="{FED9F62B-3925-499E-A702-632CE857FE42}"/>
    <cellStyle name="Normal 26 4 4" xfId="30579" xr:uid="{7D4B59FC-CB25-477A-8200-27D54D8875AF}"/>
    <cellStyle name="Normal 26 5" xfId="4866" xr:uid="{00000000-0005-0000-0000-000074140000}"/>
    <cellStyle name="Normal 26 5 2" xfId="21270" xr:uid="{A61B8AF2-5ADF-45BB-8806-6CE2FFC89348}"/>
    <cellStyle name="Normal 26 5 2 2" xfId="47259" xr:uid="{243C0801-C475-4697-9593-36518A0E25E8}"/>
    <cellStyle name="Normal 26 5 3" xfId="13150" xr:uid="{164D03C9-1F9C-4A5F-BC04-6F4E209C3769}"/>
    <cellStyle name="Normal 26 5 3 2" xfId="39139" xr:uid="{11715C0F-0512-4772-981D-A1BC73965456}"/>
    <cellStyle name="Normal 26 5 4" xfId="30984" xr:uid="{5882A905-4DAF-43F9-B8C2-060F4D12B387}"/>
    <cellStyle name="Normal 26 6" xfId="6655" xr:uid="{00000000-0005-0000-0000-000075140000}"/>
    <cellStyle name="Normal 26 6 2" xfId="22986" xr:uid="{6960AD16-6DD4-440D-9F6E-9B00FA1AB800}"/>
    <cellStyle name="Normal 26 6 2 2" xfId="48975" xr:uid="{A918C620-01A3-419B-A56C-288EF6FFC1EC}"/>
    <cellStyle name="Normal 26 6 3" xfId="14866" xr:uid="{275AB421-70DD-412B-B27F-B24A20AF4F9C}"/>
    <cellStyle name="Normal 26 6 3 2" xfId="40855" xr:uid="{D087459A-3DD2-4CFF-BCA0-55FFA62A78F8}"/>
    <cellStyle name="Normal 26 6 4" xfId="32702" xr:uid="{0F86098E-A0C5-4F4F-B5CD-9F727540F902}"/>
    <cellStyle name="Normal 26 7" xfId="7308" xr:uid="{00000000-0005-0000-0000-000076140000}"/>
    <cellStyle name="Normal 26 7 2" xfId="23639" xr:uid="{58F03DE8-0FDA-4772-8BF6-94900378E901}"/>
    <cellStyle name="Normal 26 7 2 2" xfId="49628" xr:uid="{065241C3-DE0C-4C1F-8964-912728CD0BDC}"/>
    <cellStyle name="Normal 26 7 3" xfId="15519" xr:uid="{E54FB80E-5A5A-4504-8EA3-5F862474379E}"/>
    <cellStyle name="Normal 26 7 3 2" xfId="41508" xr:uid="{36711FD0-9AD3-4079-9CEC-F1C3FD1DAD22}"/>
    <cellStyle name="Normal 26 7 4" xfId="33355" xr:uid="{6218AF26-19D6-4AF1-AB95-74DC821EB3FE}"/>
    <cellStyle name="Normal 26 8" xfId="7713" xr:uid="{00000000-0005-0000-0000-000077140000}"/>
    <cellStyle name="Normal 26 8 2" xfId="24044" xr:uid="{8696A3C4-60B1-48F3-A32B-1118E8EC6993}"/>
    <cellStyle name="Normal 26 8 2 2" xfId="50033" xr:uid="{31FFC538-0035-437A-BE83-3DE7B4D197E7}"/>
    <cellStyle name="Normal 26 8 3" xfId="15924" xr:uid="{333671B1-7FAE-490E-A5AC-55A42495D31D}"/>
    <cellStyle name="Normal 26 8 3 2" xfId="41913" xr:uid="{6E0F2547-5B5F-41C0-8AFA-8657BB87DDB9}"/>
    <cellStyle name="Normal 26 8 4" xfId="33760" xr:uid="{C16BD241-BCA0-49AB-A53A-C495A0C406F7}"/>
    <cellStyle name="Normal 26 9" xfId="9134" xr:uid="{00000000-0005-0000-0000-000078140000}"/>
    <cellStyle name="Normal 27" xfId="1215" xr:uid="{CBEB7768-5F8B-4EA1-BB45-D936F5E4080F}"/>
    <cellStyle name="Normal 27 10" xfId="10620" xr:uid="{00000000-0005-0000-0000-00007A140000}"/>
    <cellStyle name="Normal 27 10 2" xfId="18743" xr:uid="{303B25C9-6616-43CD-AC22-F71613E495B5}"/>
    <cellStyle name="Normal 27 10 2 2" xfId="44732" xr:uid="{544A78CD-E4FD-4C54-9916-E57B11065842}"/>
    <cellStyle name="Normal 27 10 3" xfId="36609" xr:uid="{DDCCEBB2-95CB-422D-B7D8-8B355E4308DF}"/>
    <cellStyle name="Normal 27 11" xfId="2381" xr:uid="{00000000-0005-0000-0000-00007B140000}"/>
    <cellStyle name="Normal 27 11 2" xfId="19150" xr:uid="{3211EC2F-BD82-4A90-AB23-606EA4AEBD32}"/>
    <cellStyle name="Normal 27 11 2 2" xfId="45139" xr:uid="{D94D6A36-62DE-496E-8339-90E677066854}"/>
    <cellStyle name="Normal 27 11 3" xfId="28801" xr:uid="{0A6D1021-6EBC-411F-B7BE-B3115162AC1B}"/>
    <cellStyle name="Normal 27 12" xfId="11030" xr:uid="{21F06D0D-A6DC-4605-96F5-8F56AA5F3371}"/>
    <cellStyle name="Normal 27 12 2" xfId="37019" xr:uid="{67EB8823-60F4-4405-AF2C-DF92A290AAE7}"/>
    <cellStyle name="Normal 27 13" xfId="26615" xr:uid="{CF6549FA-A9B1-4DF2-99F6-CE8DDD45EAA2}"/>
    <cellStyle name="Normal 27 13 2" xfId="52604" xr:uid="{FE10BB7D-16B4-4D84-8206-6A1EE90ADC16}"/>
    <cellStyle name="Normal 27 14" xfId="1876" xr:uid="{00000000-0005-0000-0000-000079140000}"/>
    <cellStyle name="Normal 27 14 2" xfId="54329" xr:uid="{20EB68A8-CFEB-44E3-95E3-49B4365981E8}"/>
    <cellStyle name="Normal 27 15" xfId="28370" xr:uid="{21603D03-8DC5-4F0B-AA42-E3E1C222F959}"/>
    <cellStyle name="Normal 27 2" xfId="2651" xr:uid="{00000000-0005-0000-0000-00007C140000}"/>
    <cellStyle name="Normal 27 2 2" xfId="4958" xr:uid="{00000000-0005-0000-0000-00007D140000}"/>
    <cellStyle name="Normal 27 2 2 2" xfId="21360" xr:uid="{48239DC0-4B15-4F90-BF2C-895C1872349E}"/>
    <cellStyle name="Normal 27 2 2 2 2" xfId="47349" xr:uid="{8D69414A-C77D-419C-ABB4-A4C1591636F2}"/>
    <cellStyle name="Normal 27 2 2 3" xfId="13240" xr:uid="{19696FB1-27F9-4A41-BF01-B3C8ECF88D90}"/>
    <cellStyle name="Normal 27 2 2 3 2" xfId="39229" xr:uid="{498FA0BB-A83F-4C53-B595-2EFE28A71D53}"/>
    <cellStyle name="Normal 27 2 2 4" xfId="31076" xr:uid="{04BC8AA1-6C00-4650-8244-11486C7549B9}"/>
    <cellStyle name="Normal 27 2 3" xfId="7803" xr:uid="{00000000-0005-0000-0000-00007E140000}"/>
    <cellStyle name="Normal 27 2 3 2" xfId="24134" xr:uid="{E17C7DDF-945E-4DE9-B266-543C94EA54CC}"/>
    <cellStyle name="Normal 27 2 3 2 2" xfId="50123" xr:uid="{1F20B1C9-A5C4-4433-9F5D-88E36E3C466D}"/>
    <cellStyle name="Normal 27 2 3 3" xfId="16014" xr:uid="{364B343E-DDA7-421B-BAB3-5DCA9DFD3BC0}"/>
    <cellStyle name="Normal 27 2 3 3 2" xfId="42003" xr:uid="{ADD52AF2-24B1-4A83-9EEF-18F782AC254E}"/>
    <cellStyle name="Normal 27 2 3 4" xfId="33850" xr:uid="{4F797C51-EA79-4FC8-9AAF-088A2C8642C5}"/>
    <cellStyle name="Normal 27 2 4" xfId="19239" xr:uid="{084336AA-8398-4356-9C1C-9EFBA075B74D}"/>
    <cellStyle name="Normal 27 2 4 2" xfId="45228" xr:uid="{91C3BEEE-B2AE-4782-9639-0D07DC9B8200}"/>
    <cellStyle name="Normal 27 2 5" xfId="11119" xr:uid="{72298BB1-A50C-4BA5-ABFE-2FD1FB8CB915}"/>
    <cellStyle name="Normal 27 2 5 2" xfId="37108" xr:uid="{94FAB486-771F-46AE-AF77-33D441769FA9}"/>
    <cellStyle name="Normal 27 2 6" xfId="26704" xr:uid="{99850579-E5B6-41B7-AEFD-5FDEC2D2469A}"/>
    <cellStyle name="Normal 27 2 6 2" xfId="52693" xr:uid="{3E6F020B-F166-4940-AF29-88D8D2E09F4A}"/>
    <cellStyle name="Normal 27 2 7" xfId="28912" xr:uid="{6479AEBA-DA47-4B8A-AC1C-C67EB8562EEF}"/>
    <cellStyle name="Normal 27 3" xfId="3429" xr:uid="{00000000-0005-0000-0000-00007F140000}"/>
    <cellStyle name="Normal 27 3 2" xfId="5634" xr:uid="{00000000-0005-0000-0000-000080140000}"/>
    <cellStyle name="Normal 27 3 2 2" xfId="22023" xr:uid="{7A0DDB8D-6D0B-454B-8E5A-325A8026FF29}"/>
    <cellStyle name="Normal 27 3 2 2 2" xfId="48012" xr:uid="{CFC2E074-2501-42D5-85C1-CCDDD38E48E5}"/>
    <cellStyle name="Normal 27 3 2 3" xfId="13903" xr:uid="{B4A7C2E1-66CB-4194-A788-E21B5D807618}"/>
    <cellStyle name="Normal 27 3 2 3 2" xfId="39892" xr:uid="{DADA8FA6-5C0D-4E11-B97B-B02D924B6280}"/>
    <cellStyle name="Normal 27 3 2 4" xfId="31739" xr:uid="{5677A1EB-C063-46F6-85D1-9BC756A4FA00}"/>
    <cellStyle name="Normal 27 3 3" xfId="8466" xr:uid="{00000000-0005-0000-0000-000081140000}"/>
    <cellStyle name="Normal 27 3 3 2" xfId="24797" xr:uid="{229814C5-7405-4C63-9744-F197CA9E5004}"/>
    <cellStyle name="Normal 27 3 3 2 2" xfId="50786" xr:uid="{0BD92168-6A90-4DD7-B366-6855267C4875}"/>
    <cellStyle name="Normal 27 3 3 3" xfId="16677" xr:uid="{1C907249-2F2B-4D60-8849-97ECF7778C8B}"/>
    <cellStyle name="Normal 27 3 3 3 2" xfId="42666" xr:uid="{B63BD564-D568-414D-A008-90B504EF3631}"/>
    <cellStyle name="Normal 27 3 3 4" xfId="34513" xr:uid="{65979C2E-CA67-438F-897A-1AD0E8500CC0}"/>
    <cellStyle name="Normal 27 3 4" xfId="19902" xr:uid="{FCD62088-5948-4C17-8063-09155E2EB4B6}"/>
    <cellStyle name="Normal 27 3 4 2" xfId="45891" xr:uid="{1149EDA4-FFC8-499F-8894-C632764EC3CD}"/>
    <cellStyle name="Normal 27 3 5" xfId="11782" xr:uid="{6EB30DD1-6FA8-4F4B-9C84-5DC1EDBA6CEA}"/>
    <cellStyle name="Normal 27 3 5 2" xfId="37771" xr:uid="{4B1EFC68-0FC3-4B02-8107-C334A6B19D66}"/>
    <cellStyle name="Normal 27 3 6" xfId="27367" xr:uid="{45E84595-FA7C-4633-A0FD-87A186FF2F5A}"/>
    <cellStyle name="Normal 27 3 6 2" xfId="53356" xr:uid="{39B019C8-3AA3-479B-9122-0EB02BFF3A20}"/>
    <cellStyle name="Normal 27 3 7" xfId="29612" xr:uid="{5348BF2C-0E85-4CA1-A9CB-D4801D7557D2}"/>
    <cellStyle name="Normal 27 4" xfId="4463" xr:uid="{00000000-0005-0000-0000-000082140000}"/>
    <cellStyle name="Normal 27 4 2" xfId="20869" xr:uid="{9274C8F1-1FA3-49C2-AE5F-D1572D045708}"/>
    <cellStyle name="Normal 27 4 2 2" xfId="46858" xr:uid="{6F59C97C-02F5-45D2-800F-450ACBED0682}"/>
    <cellStyle name="Normal 27 4 3" xfId="12749" xr:uid="{B4AB48B9-3ECF-42E6-B207-26F6EB144177}"/>
    <cellStyle name="Normal 27 4 3 2" xfId="38738" xr:uid="{F25A85F6-5D0B-442F-961A-DD7E4720D225}"/>
    <cellStyle name="Normal 27 4 4" xfId="30583" xr:uid="{11B25A74-BFFF-4787-954E-339F5319B235}"/>
    <cellStyle name="Normal 27 5" xfId="4867" xr:uid="{00000000-0005-0000-0000-000083140000}"/>
    <cellStyle name="Normal 27 5 2" xfId="21271" xr:uid="{62930EC7-0283-4738-91D1-DE83A41B9512}"/>
    <cellStyle name="Normal 27 5 2 2" xfId="47260" xr:uid="{1173BF01-59FB-4BAD-BE36-0603915DA371}"/>
    <cellStyle name="Normal 27 5 3" xfId="13151" xr:uid="{3E4EF2FE-1EC3-4AD8-87DB-5AEC06F36668}"/>
    <cellStyle name="Normal 27 5 3 2" xfId="39140" xr:uid="{EE7A3C8D-1851-47F0-A4C0-085BB972AC84}"/>
    <cellStyle name="Normal 27 5 4" xfId="30985" xr:uid="{3D333C35-6E92-438B-BCC3-AE7228334108}"/>
    <cellStyle name="Normal 27 6" xfId="6659" xr:uid="{00000000-0005-0000-0000-000084140000}"/>
    <cellStyle name="Normal 27 6 2" xfId="22990" xr:uid="{D96FF8AF-0779-4C3B-A32D-872D73B5E501}"/>
    <cellStyle name="Normal 27 6 2 2" xfId="48979" xr:uid="{353C8641-F623-44E2-A687-0118FF7EBBCA}"/>
    <cellStyle name="Normal 27 6 3" xfId="14870" xr:uid="{57259E0A-B5E8-4300-A1A4-E2C3B05C333C}"/>
    <cellStyle name="Normal 27 6 3 2" xfId="40859" xr:uid="{67593B0F-7C95-4630-85F3-D6DD7E900500}"/>
    <cellStyle name="Normal 27 6 4" xfId="32706" xr:uid="{36408C20-D969-4B67-A2E1-97D1EF707AB0}"/>
    <cellStyle name="Normal 27 7" xfId="7312" xr:uid="{00000000-0005-0000-0000-000085140000}"/>
    <cellStyle name="Normal 27 7 2" xfId="23643" xr:uid="{52D433CD-A1CC-4C91-BE3E-1564DB50CF13}"/>
    <cellStyle name="Normal 27 7 2 2" xfId="49632" xr:uid="{CF9B2FC0-497F-4A1B-B697-BFE714101F28}"/>
    <cellStyle name="Normal 27 7 3" xfId="15523" xr:uid="{4AECCD9F-AD08-4ED3-88F3-740390F9587D}"/>
    <cellStyle name="Normal 27 7 3 2" xfId="41512" xr:uid="{5FBF3172-A3BA-49CD-96FF-AE7B0B97EBC7}"/>
    <cellStyle name="Normal 27 7 4" xfId="33359" xr:uid="{790FFC7B-89EF-4721-86C0-EB92B4E39F69}"/>
    <cellStyle name="Normal 27 8" xfId="7714" xr:uid="{00000000-0005-0000-0000-000086140000}"/>
    <cellStyle name="Normal 27 8 2" xfId="24045" xr:uid="{7EDDB30C-5887-4B2B-9D9C-AAE5387B2260}"/>
    <cellStyle name="Normal 27 8 2 2" xfId="50034" xr:uid="{F504D8F5-AB71-458E-96B7-BEEE34CDC35D}"/>
    <cellStyle name="Normal 27 8 3" xfId="15925" xr:uid="{A704BD57-23B7-49D7-8674-B17E22BB1FBB}"/>
    <cellStyle name="Normal 27 8 3 2" xfId="41914" xr:uid="{02DEF97C-0827-4A56-AB7F-7FC13A91EE51}"/>
    <cellStyle name="Normal 27 8 4" xfId="33761" xr:uid="{07070BBD-1F6A-44D4-9880-DDFFAD534227}"/>
    <cellStyle name="Normal 27 9" xfId="9839" xr:uid="{00000000-0005-0000-0000-000087140000}"/>
    <cellStyle name="Normal 27 9 2" xfId="26117" xr:uid="{2D03C4A7-48D6-49B7-A2EE-7FD8466213A2}"/>
    <cellStyle name="Normal 27 9 2 2" xfId="52106" xr:uid="{F1C97554-A827-4420-96E5-C11067418759}"/>
    <cellStyle name="Normal 27 9 3" xfId="17997" xr:uid="{CC2D69C1-22C7-416E-B417-1BE127AB6C62}"/>
    <cellStyle name="Normal 27 9 3 2" xfId="43986" xr:uid="{2AB7D2F9-7056-4445-AFE1-676E573ADBDE}"/>
    <cellStyle name="Normal 27 9 4" xfId="35834" xr:uid="{34FF4727-AA56-469B-8E4A-17AD3B99605C}"/>
    <cellStyle name="Normal 28" xfId="1880" xr:uid="{00000000-0005-0000-0000-000088140000}"/>
    <cellStyle name="Normal 28 10" xfId="54333" xr:uid="{938CED71-39B5-48AA-94FF-A2180FEBA5C1}"/>
    <cellStyle name="Normal 28 11" xfId="28374" xr:uid="{2A30E45E-856D-423E-8B51-EAF4AABD4BF6}"/>
    <cellStyle name="Normal 28 2" xfId="2652" xr:uid="{00000000-0005-0000-0000-000089140000}"/>
    <cellStyle name="Normal 28 2 2" xfId="4959" xr:uid="{00000000-0005-0000-0000-00008A140000}"/>
    <cellStyle name="Normal 28 2 2 2" xfId="21361" xr:uid="{068FEEC5-DDD7-4AC5-B5F9-C04F0418A27A}"/>
    <cellStyle name="Normal 28 2 2 2 2" xfId="47350" xr:uid="{0F46EBA4-3F96-41DD-ABB4-3F9A8CF8955E}"/>
    <cellStyle name="Normal 28 2 2 3" xfId="13241" xr:uid="{852C84B9-B4E5-4C7B-A583-B1950E901B03}"/>
    <cellStyle name="Normal 28 2 2 3 2" xfId="39230" xr:uid="{441EE7A7-D29F-476F-9B1D-1A993149A531}"/>
    <cellStyle name="Normal 28 2 2 4" xfId="31077" xr:uid="{1D43EEEA-34DF-497C-8E18-2D0D5B19CEB2}"/>
    <cellStyle name="Normal 28 2 3" xfId="7804" xr:uid="{00000000-0005-0000-0000-00008B140000}"/>
    <cellStyle name="Normal 28 2 3 2" xfId="24135" xr:uid="{61FAB9A8-355D-40ED-9B68-4DE24B637216}"/>
    <cellStyle name="Normal 28 2 3 2 2" xfId="50124" xr:uid="{2170FC93-D027-4CF1-B241-A9B7A8E70877}"/>
    <cellStyle name="Normal 28 2 3 3" xfId="16015" xr:uid="{E7D12778-436C-4F07-B9D9-5E15AE01C867}"/>
    <cellStyle name="Normal 28 2 3 3 2" xfId="42004" xr:uid="{D534E2CB-566B-43CA-A196-7D2F010CA621}"/>
    <cellStyle name="Normal 28 2 3 4" xfId="33851" xr:uid="{FB823ED0-D623-420C-9C29-9DDD2B2BAF94}"/>
    <cellStyle name="Normal 28 2 4" xfId="19240" xr:uid="{C4FF2320-F9F0-45BD-BBBE-AB4C7FE177D0}"/>
    <cellStyle name="Normal 28 2 4 2" xfId="45229" xr:uid="{97F204A5-3612-414C-A94F-7EDDCEE2D9F1}"/>
    <cellStyle name="Normal 28 2 5" xfId="11120" xr:uid="{D4626A30-DA88-41FF-9456-BDD8879E8DB2}"/>
    <cellStyle name="Normal 28 2 5 2" xfId="37109" xr:uid="{BDD8074F-440D-4EC7-9B6D-D565EF760FC9}"/>
    <cellStyle name="Normal 28 2 6" xfId="26705" xr:uid="{91990A5B-2D00-4D80-9E2E-19845BAB5C69}"/>
    <cellStyle name="Normal 28 2 6 2" xfId="52694" xr:uid="{3940EFF8-49A2-4DEC-81CD-7BF4C1D74DA7}"/>
    <cellStyle name="Normal 28 2 7" xfId="54339" xr:uid="{B44775C9-1B6F-422C-9DF1-34FBBC2F9238}"/>
    <cellStyle name="Normal 28 2 8" xfId="28913" xr:uid="{EAD39CE3-4EB5-4E39-BD30-A46FFED2E30D}"/>
    <cellStyle name="Normal 28 3" xfId="4868" xr:uid="{00000000-0005-0000-0000-00008C140000}"/>
    <cellStyle name="Normal 28 3 2" xfId="21272" xr:uid="{95EE8103-A75F-41BB-853A-D52828C672DA}"/>
    <cellStyle name="Normal 28 3 2 2" xfId="47261" xr:uid="{612BE4FC-8F72-4568-A583-F2D1732FC710}"/>
    <cellStyle name="Normal 28 3 3" xfId="13152" xr:uid="{DEFC03B2-ED26-43D2-A5E8-3ADFAB051448}"/>
    <cellStyle name="Normal 28 3 3 2" xfId="39141" xr:uid="{F715DB99-3B61-4FE7-95C5-ADD687878F37}"/>
    <cellStyle name="Normal 28 3 4" xfId="30986" xr:uid="{F2700560-A7A4-45DB-9597-5651CCC19042}"/>
    <cellStyle name="Normal 28 4" xfId="7715" xr:uid="{00000000-0005-0000-0000-00008D140000}"/>
    <cellStyle name="Normal 28 4 2" xfId="24046" xr:uid="{2CA348D2-2D06-4E61-8C5C-6E9208C6023D}"/>
    <cellStyle name="Normal 28 4 2 2" xfId="50035" xr:uid="{934F59E3-5923-41FB-8F84-272E747CF0DA}"/>
    <cellStyle name="Normal 28 4 3" xfId="15926" xr:uid="{CBADA88C-2D59-4C11-A3FB-CC08179FF42D}"/>
    <cellStyle name="Normal 28 4 3 2" xfId="41915" xr:uid="{5221E85E-423B-49F8-A6F8-8E1EF9A8A157}"/>
    <cellStyle name="Normal 28 4 4" xfId="33762" xr:uid="{23FFB323-EEFB-43C6-AC04-55E0B1B75B9E}"/>
    <cellStyle name="Normal 28 5" xfId="9851" xr:uid="{00000000-0005-0000-0000-00008E140000}"/>
    <cellStyle name="Normal 28 5 2" xfId="26123" xr:uid="{24C60F67-3218-46D3-B521-89B76A2E08E7}"/>
    <cellStyle name="Normal 28 5 2 2" xfId="52112" xr:uid="{0BC8A4FF-EE94-435E-9F49-C1EF70A0ADA1}"/>
    <cellStyle name="Normal 28 5 3" xfId="18003" xr:uid="{88594BFA-E787-403E-B90E-44BE1173FCE2}"/>
    <cellStyle name="Normal 28 5 3 2" xfId="43992" xr:uid="{2E49A225-5AF3-46A5-A637-A2D9D63DF779}"/>
    <cellStyle name="Normal 28 5 4" xfId="35840" xr:uid="{D20B6EF2-B3B2-4F89-9158-21911038A389}"/>
    <cellStyle name="Normal 28 6" xfId="10624" xr:uid="{00000000-0005-0000-0000-00008F140000}"/>
    <cellStyle name="Normal 28 6 2" xfId="18747" xr:uid="{61129316-445F-42E5-9285-358C7BC4D6EB}"/>
    <cellStyle name="Normal 28 6 2 2" xfId="44736" xr:uid="{AB233F1F-4F69-4F51-9D2A-C11EADB9C2A9}"/>
    <cellStyle name="Normal 28 6 3" xfId="36613" xr:uid="{580A162B-8A9C-4DE5-A743-CC2E3E316300}"/>
    <cellStyle name="Normal 28 7" xfId="2382" xr:uid="{00000000-0005-0000-0000-000090140000}"/>
    <cellStyle name="Normal 28 7 2" xfId="19151" xr:uid="{83B57BEA-4CA0-4A77-BDAE-CF37BDEC60CB}"/>
    <cellStyle name="Normal 28 7 2 2" xfId="45140" xr:uid="{BEC90618-AC11-4409-8581-3566D1FA4DB4}"/>
    <cellStyle name="Normal 28 7 3" xfId="28802" xr:uid="{5BD9082E-9812-4439-B6C4-BFA25A97C594}"/>
    <cellStyle name="Normal 28 8" xfId="11031" xr:uid="{93BBD4E3-8021-4140-B32D-62CE6CA67074}"/>
    <cellStyle name="Normal 28 8 2" xfId="37020" xr:uid="{BFE2B597-AD95-4C34-9EC2-A14029B6DE78}"/>
    <cellStyle name="Normal 28 9" xfId="26616" xr:uid="{DE759829-A02C-473C-80C3-BDE96996FE92}"/>
    <cellStyle name="Normal 28 9 2" xfId="52605" xr:uid="{189A17BD-2542-4DC1-BC5D-26D8DF19B042}"/>
    <cellStyle name="Normal 29" xfId="2383" xr:uid="{00000000-0005-0000-0000-000091140000}"/>
    <cellStyle name="Normal 29 2" xfId="2653" xr:uid="{00000000-0005-0000-0000-000092140000}"/>
    <cellStyle name="Normal 29 2 2" xfId="4960" xr:uid="{00000000-0005-0000-0000-000093140000}"/>
    <cellStyle name="Normal 29 2 2 2" xfId="21362" xr:uid="{DD43A947-2F8A-4DCC-9198-6A54BA623D14}"/>
    <cellStyle name="Normal 29 2 2 2 2" xfId="47351" xr:uid="{D4229C1D-E459-4F6B-B014-06E10C9492A0}"/>
    <cellStyle name="Normal 29 2 2 3" xfId="13242" xr:uid="{A3AC8EC7-DF3D-4437-9725-AF03E6A68331}"/>
    <cellStyle name="Normal 29 2 2 3 2" xfId="39231" xr:uid="{9390D60D-793E-42CE-8A94-F8B1F2699E36}"/>
    <cellStyle name="Normal 29 2 2 4" xfId="31078" xr:uid="{B24CDA50-1BF4-43A3-A488-C8D49645AE86}"/>
    <cellStyle name="Normal 29 2 3" xfId="7805" xr:uid="{00000000-0005-0000-0000-000094140000}"/>
    <cellStyle name="Normal 29 2 3 2" xfId="24136" xr:uid="{50A26E44-1516-41C1-8B7C-D521DAA1CFC9}"/>
    <cellStyle name="Normal 29 2 3 2 2" xfId="50125" xr:uid="{6D9178AC-4D30-4A59-8280-B85AC3BE572A}"/>
    <cellStyle name="Normal 29 2 3 3" xfId="16016" xr:uid="{1E7243AA-EDCD-4B71-B155-84D80B00BB90}"/>
    <cellStyle name="Normal 29 2 3 3 2" xfId="42005" xr:uid="{D60BB3DD-A926-4CF4-97DB-1DEA52671833}"/>
    <cellStyle name="Normal 29 2 3 4" xfId="33852" xr:uid="{F928B897-84F6-489E-AF4C-B7E254085499}"/>
    <cellStyle name="Normal 29 2 4" xfId="19241" xr:uid="{1329F66F-5E6E-4FC4-A462-C7A02278EE23}"/>
    <cellStyle name="Normal 29 2 4 2" xfId="45230" xr:uid="{7BE4A970-46F6-4879-B58C-EE187C30EC89}"/>
    <cellStyle name="Normal 29 2 5" xfId="11121" xr:uid="{EBD699FE-C0D0-4D08-A435-D3C4718E05C3}"/>
    <cellStyle name="Normal 29 2 5 2" xfId="37110" xr:uid="{52F1DC0C-5A1A-4465-B75A-319436B9D07C}"/>
    <cellStyle name="Normal 29 2 6" xfId="26706" xr:uid="{6498DABF-609A-425F-88C8-BA7A3DAADE26}"/>
    <cellStyle name="Normal 29 2 6 2" xfId="52695" xr:uid="{D55E44B2-9F31-410D-BA2C-704EC0A0D76F}"/>
    <cellStyle name="Normal 29 2 7" xfId="28914" xr:uid="{95079C35-9279-4DF6-908D-B9E02125FCB6}"/>
    <cellStyle name="Normal 29 3" xfId="4869" xr:uid="{00000000-0005-0000-0000-000095140000}"/>
    <cellStyle name="Normal 29 3 2" xfId="21273" xr:uid="{C864E78B-D644-448C-BE5E-A0104CD756ED}"/>
    <cellStyle name="Normal 29 3 2 2" xfId="47262" xr:uid="{DB486CE7-D603-45D3-A4F2-7EC18BE748A8}"/>
    <cellStyle name="Normal 29 3 3" xfId="13153" xr:uid="{3832299E-1275-4ACC-8BEB-096C1174B746}"/>
    <cellStyle name="Normal 29 3 3 2" xfId="39142" xr:uid="{33665837-4B95-4768-A0F4-F6E2324D2A1C}"/>
    <cellStyle name="Normal 29 3 4" xfId="30987" xr:uid="{F5D594B5-0ACE-4813-A088-DA07251D4CB0}"/>
    <cellStyle name="Normal 29 4" xfId="7716" xr:uid="{00000000-0005-0000-0000-000096140000}"/>
    <cellStyle name="Normal 29 4 2" xfId="24047" xr:uid="{2CACA575-52E4-471C-A46B-92D6FEB3D047}"/>
    <cellStyle name="Normal 29 4 2 2" xfId="50036" xr:uid="{F87C26C6-DDB8-4DC1-90D8-DBD5137F40CB}"/>
    <cellStyle name="Normal 29 4 3" xfId="15927" xr:uid="{8DE2DA02-78DD-479A-A918-4A70B047AADE}"/>
    <cellStyle name="Normal 29 4 3 2" xfId="41916" xr:uid="{949B1694-F1A6-4077-876B-CB5F25189A7B}"/>
    <cellStyle name="Normal 29 4 4" xfId="33763" xr:uid="{3898655A-8A07-4FDE-A6F8-240436A50CA9}"/>
    <cellStyle name="Normal 29 5" xfId="19152" xr:uid="{40A5A1F8-1AC5-464C-A0B4-D137E2DDD800}"/>
    <cellStyle name="Normal 29 5 2" xfId="45141" xr:uid="{E8F20A96-39BF-4040-8CE7-5E203418522C}"/>
    <cellStyle name="Normal 29 6" xfId="11032" xr:uid="{BC671C27-B25C-447E-8C99-B7E14F441C0C}"/>
    <cellStyle name="Normal 29 6 2" xfId="37021" xr:uid="{F68A0A1F-E591-44CB-81A7-DE17C3EBFF3D}"/>
    <cellStyle name="Normal 29 7" xfId="26617" xr:uid="{A4FE08D5-E13D-4E3F-8EE2-AB7E6C862682}"/>
    <cellStyle name="Normal 29 7 2" xfId="52606" xr:uid="{DEACD378-9C3F-4DE3-9383-607DC7CF3FC0}"/>
    <cellStyle name="Normal 29 8" xfId="54336" xr:uid="{B5BFF9D6-85C4-4617-8DE5-66BFF3B74011}"/>
    <cellStyle name="Normal 29 9" xfId="28803" xr:uid="{E1798E96-8882-488A-A9E6-CBFF09F5A2D5}"/>
    <cellStyle name="Normal 3" xfId="20" xr:uid="{00000000-0005-0000-0000-000008010000}"/>
    <cellStyle name="Normal 3 10" xfId="478" xr:uid="{00000000-0005-0000-0000-000048000000}"/>
    <cellStyle name="Normal 3 10 2" xfId="4982" xr:uid="{00000000-0005-0000-0000-000099140000}"/>
    <cellStyle name="Normal 3 11" xfId="3137" xr:uid="{00000000-0005-0000-0000-00009A140000}"/>
    <cellStyle name="Normal 3 11 2" xfId="5345" xr:uid="{00000000-0005-0000-0000-00009B140000}"/>
    <cellStyle name="Normal 3 11 2 2" xfId="21734" xr:uid="{659FC750-FD1B-40E3-B301-22AD90C0679A}"/>
    <cellStyle name="Normal 3 11 2 2 2" xfId="47723" xr:uid="{1DABBB4C-5ED4-4990-9C18-4ED4A6CFB13E}"/>
    <cellStyle name="Normal 3 11 2 3" xfId="13614" xr:uid="{DF01D97A-AABB-419F-9759-81E2017D35B8}"/>
    <cellStyle name="Normal 3 11 2 3 2" xfId="39603" xr:uid="{C1037DBA-0408-420F-BD33-973A632DB7D7}"/>
    <cellStyle name="Normal 3 11 2 4" xfId="31450" xr:uid="{8AF412DB-764D-43BC-995A-ED8DC49BD8DF}"/>
    <cellStyle name="Normal 3 11 3" xfId="8177" xr:uid="{00000000-0005-0000-0000-00009C140000}"/>
    <cellStyle name="Normal 3 11 3 2" xfId="24508" xr:uid="{900930C8-BEAD-450A-9EDD-58938B951471}"/>
    <cellStyle name="Normal 3 11 3 2 2" xfId="50497" xr:uid="{DC23DE78-3902-4D91-B184-4FB9143AEF1C}"/>
    <cellStyle name="Normal 3 11 3 3" xfId="16388" xr:uid="{17755FE2-7471-42B5-9EC4-151F34FA005D}"/>
    <cellStyle name="Normal 3 11 3 3 2" xfId="42377" xr:uid="{91C10576-81C0-4EF2-9BF7-2BB3C688F3F4}"/>
    <cellStyle name="Normal 3 11 3 4" xfId="34224" xr:uid="{1BCD4CC6-A5AB-4E96-99B1-66DA8BB69128}"/>
    <cellStyle name="Normal 3 11 4" xfId="19613" xr:uid="{7E59F035-F1B8-484A-A9E0-C940FC6ED9E0}"/>
    <cellStyle name="Normal 3 11 4 2" xfId="45602" xr:uid="{4E0EA863-F63A-4BAA-8172-2D91A5859D71}"/>
    <cellStyle name="Normal 3 11 5" xfId="11493" xr:uid="{22339589-87BA-4F30-BC21-69337F7750C6}"/>
    <cellStyle name="Normal 3 11 5 2" xfId="37482" xr:uid="{3919D569-24B0-4016-9B83-BD7E7B85562D}"/>
    <cellStyle name="Normal 3 11 6" xfId="27078" xr:uid="{2DB71A5A-A1D3-4A85-92F2-7A504DDD5028}"/>
    <cellStyle name="Normal 3 11 6 2" xfId="53067" xr:uid="{7AC0147D-29D6-4FA3-BCC2-650828EDEF24}"/>
    <cellStyle name="Normal 3 11 7" xfId="29323" xr:uid="{66EA4509-1826-4E93-843A-DF5D83DCD34A}"/>
    <cellStyle name="Normal 3 2" xfId="21" xr:uid="{00000000-0005-0000-0000-000009010000}"/>
    <cellStyle name="Normal 3 2 10" xfId="479" xr:uid="{00000000-0005-0000-0000-000049000000}"/>
    <cellStyle name="Normal 3 2 10 2" xfId="5346" xr:uid="{00000000-0005-0000-0000-00009F140000}"/>
    <cellStyle name="Normal 3 2 10 2 2" xfId="21735" xr:uid="{0BA4679E-7320-4DD3-8EFE-484064D2BC2D}"/>
    <cellStyle name="Normal 3 2 10 2 2 2" xfId="47724" xr:uid="{1C571DC8-0279-4242-86E3-F245664BADCF}"/>
    <cellStyle name="Normal 3 2 10 2 3" xfId="13615" xr:uid="{4E9160C8-624C-4254-A853-C49F4652C239}"/>
    <cellStyle name="Normal 3 2 10 2 3 2" xfId="39604" xr:uid="{3F6F8666-1B86-40F0-A2B5-2C32F39FBBC6}"/>
    <cellStyle name="Normal 3 2 10 2 4" xfId="31451" xr:uid="{3F1E86D6-3CA3-4EBA-9657-C014920D960E}"/>
    <cellStyle name="Normal 3 2 10 3" xfId="8178" xr:uid="{00000000-0005-0000-0000-0000A0140000}"/>
    <cellStyle name="Normal 3 2 10 3 2" xfId="24509" xr:uid="{BBDC9961-F3C5-46B0-AE51-8D246505F4B3}"/>
    <cellStyle name="Normal 3 2 10 3 2 2" xfId="50498" xr:uid="{91148886-245A-4AA9-809A-D25416AA4694}"/>
    <cellStyle name="Normal 3 2 10 3 3" xfId="16389" xr:uid="{F68A1B05-7A6B-4F9C-BE13-51BD7C736DB9}"/>
    <cellStyle name="Normal 3 2 10 3 3 2" xfId="42378" xr:uid="{5DFCFDBE-F59A-4755-9209-739E6BE83171}"/>
    <cellStyle name="Normal 3 2 10 3 4" xfId="34225" xr:uid="{42DB4BEB-8EDB-4F72-A3E9-EB7346B80CB9}"/>
    <cellStyle name="Normal 3 2 10 4" xfId="9149" xr:uid="{00000000-0005-0000-0000-0000A1140000}"/>
    <cellStyle name="Normal 3 2 10 5" xfId="19614" xr:uid="{CA2A63AE-DE65-47A5-9990-01BEC74F8DDC}"/>
    <cellStyle name="Normal 3 2 10 5 2" xfId="45603" xr:uid="{936F6D48-6F07-4A56-876F-B71C988BC99C}"/>
    <cellStyle name="Normal 3 2 10 6" xfId="11494" xr:uid="{95B8EA4C-A704-46BD-942D-2C4617E2E719}"/>
    <cellStyle name="Normal 3 2 10 6 2" xfId="37483" xr:uid="{6F8ACDB1-2F37-4806-B7CE-07FA4C4DAEB0}"/>
    <cellStyle name="Normal 3 2 10 7" xfId="27079" xr:uid="{B8446004-889B-48D6-A5D0-D7C49FE37346}"/>
    <cellStyle name="Normal 3 2 10 7 2" xfId="53068" xr:uid="{1B50855A-C2DE-4E35-8741-D9B4F2BA7793}"/>
    <cellStyle name="Normal 3 2 10 8" xfId="3138" xr:uid="{00000000-0005-0000-0000-00009E140000}"/>
    <cellStyle name="Normal 3 2 10 9" xfId="29324" xr:uid="{1D873FD0-C57D-481B-B417-CD766BE26517}"/>
    <cellStyle name="Normal 3 2 2" xfId="266" xr:uid="{00000000-0005-0000-0000-00000A010000}"/>
    <cellStyle name="Normal 3 2 2 10" xfId="3769" xr:uid="{00000000-0005-0000-0000-0000A3140000}"/>
    <cellStyle name="Normal 3 2 2 10 2" xfId="20235" xr:uid="{DA79C609-E84A-40A8-A4F5-C9DE6D6424C4}"/>
    <cellStyle name="Normal 3 2 2 10 2 2" xfId="46224" xr:uid="{8C9BCC88-0958-4C2C-BCF4-0BD0A7B30685}"/>
    <cellStyle name="Normal 3 2 2 10 3" xfId="12115" xr:uid="{FA651E78-DEF4-4AD0-B318-23EF4C93D091}"/>
    <cellStyle name="Normal 3 2 2 10 3 2" xfId="38104" xr:uid="{B6B4DCAC-40D7-4788-A02F-69EB1E6C8DB7}"/>
    <cellStyle name="Normal 3 2 2 10 4" xfId="29949" xr:uid="{E5C2E81E-50A2-4E4C-9DFB-4144D9386886}"/>
    <cellStyle name="Normal 3 2 2 11" xfId="4482" xr:uid="{00000000-0005-0000-0000-0000A4140000}"/>
    <cellStyle name="Normal 3 2 2 11 2" xfId="20888" xr:uid="{CDD3B547-52B5-41DC-8035-D128845A01E2}"/>
    <cellStyle name="Normal 3 2 2 11 2 2" xfId="46877" xr:uid="{F685E00B-8C46-4FAA-902D-8DDBD0FAF080}"/>
    <cellStyle name="Normal 3 2 2 11 3" xfId="12768" xr:uid="{5E2B4EB4-51CD-477F-BB16-B6E94F96031E}"/>
    <cellStyle name="Normal 3 2 2 11 3 2" xfId="38757" xr:uid="{8AD760A4-2912-4A34-8E84-6619BF5A63B2}"/>
    <cellStyle name="Normal 3 2 2 11 4" xfId="30602" xr:uid="{711DB490-8A51-4C5D-94A0-8167715803F9}"/>
    <cellStyle name="Normal 3 2 2 12" xfId="5968" xr:uid="{00000000-0005-0000-0000-0000A5140000}"/>
    <cellStyle name="Normal 3 2 2 12 2" xfId="22356" xr:uid="{A856C4E4-64C2-4226-BA4D-5266212F1EE7}"/>
    <cellStyle name="Normal 3 2 2 12 2 2" xfId="48345" xr:uid="{F998441B-AD1D-41DC-A184-787010B56675}"/>
    <cellStyle name="Normal 3 2 2 12 3" xfId="14236" xr:uid="{01532A08-E8BF-4F6C-AEB2-19F51A210D26}"/>
    <cellStyle name="Normal 3 2 2 12 3 2" xfId="40225" xr:uid="{90A2437B-3852-42F3-92DB-3D69F91C28BD}"/>
    <cellStyle name="Normal 3 2 2 12 4" xfId="32072" xr:uid="{1CAD75E6-11C7-4AB9-B6DC-53A05518E994}"/>
    <cellStyle name="Normal 3 2 2 13" xfId="6678" xr:uid="{00000000-0005-0000-0000-0000A6140000}"/>
    <cellStyle name="Normal 3 2 2 13 2" xfId="23009" xr:uid="{C9F672EC-943D-4A4B-A260-E74BBD60552C}"/>
    <cellStyle name="Normal 3 2 2 13 2 2" xfId="48998" xr:uid="{657B8FE2-EFAD-47EC-9C47-C4E920A43F38}"/>
    <cellStyle name="Normal 3 2 2 13 3" xfId="14889" xr:uid="{8509234F-A980-4AEF-9940-D4A79A082547}"/>
    <cellStyle name="Normal 3 2 2 13 3 2" xfId="40878" xr:uid="{D563C8A2-EAFC-48AE-AA31-B21F5A2D28FB}"/>
    <cellStyle name="Normal 3 2 2 13 4" xfId="32725" xr:uid="{92B89824-67A1-4FD1-98F5-1FEDDAF7BB7A}"/>
    <cellStyle name="Normal 3 2 2 14" xfId="7331" xr:uid="{00000000-0005-0000-0000-0000A7140000}"/>
    <cellStyle name="Normal 3 2 2 14 2" xfId="23662" xr:uid="{06065226-81E1-47B5-A74F-B1DA14E3CDE7}"/>
    <cellStyle name="Normal 3 2 2 14 2 2" xfId="49651" xr:uid="{D19A8761-C602-4CC5-A92B-D8FC86C8FF2D}"/>
    <cellStyle name="Normal 3 2 2 14 3" xfId="15542" xr:uid="{D630DE40-8C3A-4E45-9A5E-F460A21015C6}"/>
    <cellStyle name="Normal 3 2 2 14 3 2" xfId="41531" xr:uid="{26957D84-CE70-4BD1-9D53-6872DCF1C6D4}"/>
    <cellStyle name="Normal 3 2 2 14 4" xfId="33378" xr:uid="{D4105EB1-C469-4E6E-837E-9D5217DA273E}"/>
    <cellStyle name="Normal 3 2 2 15" xfId="8963" xr:uid="{00000000-0005-0000-0000-0000A8140000}"/>
    <cellStyle name="Normal 3 2 2 15 2" xfId="25294" xr:uid="{C305B487-BDE2-4A18-AF4D-274281596293}"/>
    <cellStyle name="Normal 3 2 2 15 2 2" xfId="51283" xr:uid="{B98905FA-8829-42FE-B46C-99E3E7E8E55E}"/>
    <cellStyle name="Normal 3 2 2 15 3" xfId="17174" xr:uid="{2F3BD48C-3630-4DB7-AE01-11945FAA6AD8}"/>
    <cellStyle name="Normal 3 2 2 15 3 2" xfId="43163" xr:uid="{66F2C428-B394-4AC0-B9D6-D21BF375C40E}"/>
    <cellStyle name="Normal 3 2 2 15 4" xfId="35010" xr:uid="{07B23007-3398-4118-81CE-6BAABEA8140C}"/>
    <cellStyle name="Normal 3 2 2 16" xfId="9986" xr:uid="{00000000-0005-0000-0000-0000A9140000}"/>
    <cellStyle name="Normal 3 2 2 16 2" xfId="18109" xr:uid="{6DEC8634-3854-469B-948E-465ADEF5E3F3}"/>
    <cellStyle name="Normal 3 2 2 16 2 2" xfId="44098" xr:uid="{EF5C32B2-BC53-4D69-9558-3A40C7D21EE3}"/>
    <cellStyle name="Normal 3 2 2 16 3" xfId="35975" xr:uid="{24B5D083-6FE1-4EEE-8744-2FADC6A878BF}"/>
    <cellStyle name="Normal 3 2 2 17" xfId="1903" xr:uid="{00000000-0005-0000-0000-0000AA140000}"/>
    <cellStyle name="Normal 3 2 2 17 2" xfId="18767" xr:uid="{FEB5F72B-CEE5-4C67-ADE3-76C62D38653A}"/>
    <cellStyle name="Normal 3 2 2 17 2 2" xfId="44756" xr:uid="{0E696701-6873-4265-97F0-08FCBC4E0BE0}"/>
    <cellStyle name="Normal 3 2 2 17 3" xfId="28397" xr:uid="{E5867E95-AD61-47EF-84C8-8DB93A862281}"/>
    <cellStyle name="Normal 3 2 2 18" xfId="10647" xr:uid="{9B89071D-2B9C-4C3E-BF2C-7ECDC5DBAEA3}"/>
    <cellStyle name="Normal 3 2 2 18 2" xfId="36636" xr:uid="{BD5CFB63-9F39-4D5C-88AB-70DE51663276}"/>
    <cellStyle name="Normal 3 2 2 19" xfId="26231" xr:uid="{0C6059B8-1F8F-475F-A8C5-01F78D854D25}"/>
    <cellStyle name="Normal 3 2 2 19 2" xfId="52220" xr:uid="{9940A936-D70F-4565-A0BA-73FD0FF458F9}"/>
    <cellStyle name="Normal 3 2 2 2" xfId="267" xr:uid="{00000000-0005-0000-0000-00000B010000}"/>
    <cellStyle name="Normal 3 2 2 2 10" xfId="5986" xr:uid="{00000000-0005-0000-0000-0000AC140000}"/>
    <cellStyle name="Normal 3 2 2 2 10 2" xfId="22374" xr:uid="{3C66F83D-8AD5-4DDB-B745-D3EB5EEDAC35}"/>
    <cellStyle name="Normal 3 2 2 2 10 2 2" xfId="48363" xr:uid="{D0C5E38F-E8E9-438B-B861-15A346F2ED80}"/>
    <cellStyle name="Normal 3 2 2 2 10 3" xfId="14254" xr:uid="{7F4D8215-A4C3-46E9-8811-2D50C08618C6}"/>
    <cellStyle name="Normal 3 2 2 2 10 3 2" xfId="40243" xr:uid="{C9F6E617-884E-41C5-B688-F5AD2D688CB8}"/>
    <cellStyle name="Normal 3 2 2 2 10 4" xfId="32090" xr:uid="{F870D6ED-3E95-4E40-93EC-43B3B413AEC2}"/>
    <cellStyle name="Normal 3 2 2 2 11" xfId="6696" xr:uid="{00000000-0005-0000-0000-0000AD140000}"/>
    <cellStyle name="Normal 3 2 2 2 11 2" xfId="23027" xr:uid="{31F4CA6C-40CE-4233-AAC7-7F6F0F4E4F3B}"/>
    <cellStyle name="Normal 3 2 2 2 11 2 2" xfId="49016" xr:uid="{0DF5C70E-6A30-4727-A1AB-EB17D5A08316}"/>
    <cellStyle name="Normal 3 2 2 2 11 3" xfId="14907" xr:uid="{D61536B6-2A6B-4EAC-A73E-BC90187D54C1}"/>
    <cellStyle name="Normal 3 2 2 2 11 3 2" xfId="40896" xr:uid="{14095B5A-1C61-4F2C-B921-6979C03B3E15}"/>
    <cellStyle name="Normal 3 2 2 2 11 4" xfId="32743" xr:uid="{2BFF724B-CD07-42CF-842F-EE44CF1F42D3}"/>
    <cellStyle name="Normal 3 2 2 2 12" xfId="7349" xr:uid="{00000000-0005-0000-0000-0000AE140000}"/>
    <cellStyle name="Normal 3 2 2 2 12 2" xfId="23680" xr:uid="{4BB07617-9291-4493-8B65-FC504D46F5A1}"/>
    <cellStyle name="Normal 3 2 2 2 12 2 2" xfId="49669" xr:uid="{6F19141A-7631-4463-8E20-D559D705D10B}"/>
    <cellStyle name="Normal 3 2 2 2 12 3" xfId="15560" xr:uid="{0EC7447D-2AFC-40A3-BA64-C70FFD185C99}"/>
    <cellStyle name="Normal 3 2 2 2 12 3 2" xfId="41549" xr:uid="{10B78684-D359-4EA5-A559-8FF33DB87909}"/>
    <cellStyle name="Normal 3 2 2 2 12 4" xfId="33396" xr:uid="{34116B2C-775D-46E7-BFC1-8BF7DC642FFB}"/>
    <cellStyle name="Normal 3 2 2 2 13" xfId="8964" xr:uid="{00000000-0005-0000-0000-0000AF140000}"/>
    <cellStyle name="Normal 3 2 2 2 13 2" xfId="25295" xr:uid="{09C3B41F-0460-4215-8032-C68537530565}"/>
    <cellStyle name="Normal 3 2 2 2 13 2 2" xfId="51284" xr:uid="{D24605E1-1C24-411C-A78C-B67816E4216E}"/>
    <cellStyle name="Normal 3 2 2 2 13 3" xfId="17175" xr:uid="{3D35C8D2-DAA2-4DB7-8300-DFAA2F0BE13D}"/>
    <cellStyle name="Normal 3 2 2 2 13 3 2" xfId="43164" xr:uid="{557D1A8F-E734-4092-A865-86FF12EB0E10}"/>
    <cellStyle name="Normal 3 2 2 2 13 4" xfId="35011" xr:uid="{E0DABD77-9733-45AC-9F28-7C1ED6735DF2}"/>
    <cellStyle name="Normal 3 2 2 2 14" xfId="10004" xr:uid="{00000000-0005-0000-0000-0000B0140000}"/>
    <cellStyle name="Normal 3 2 2 2 14 2" xfId="18127" xr:uid="{0092A39E-DAB5-4A53-B70C-3A77147599E4}"/>
    <cellStyle name="Normal 3 2 2 2 14 2 2" xfId="44116" xr:uid="{3E02B01D-55B9-4E19-BBE5-0F5F12DCF8CD}"/>
    <cellStyle name="Normal 3 2 2 2 14 3" xfId="35993" xr:uid="{44162922-A8E5-41F8-8B68-C32ECA5F3460}"/>
    <cellStyle name="Normal 3 2 2 2 15" xfId="1921" xr:uid="{00000000-0005-0000-0000-0000B1140000}"/>
    <cellStyle name="Normal 3 2 2 2 15 2" xfId="18785" xr:uid="{598E1E9F-0AE6-4CCA-B7A3-8A9BA4E6DAE1}"/>
    <cellStyle name="Normal 3 2 2 2 15 2 2" xfId="44774" xr:uid="{31F7E794-24D9-4FAC-A3E4-38D06F21DA08}"/>
    <cellStyle name="Normal 3 2 2 2 15 3" xfId="28415" xr:uid="{9AC6E396-C281-4425-A64E-2811690AD07B}"/>
    <cellStyle name="Normal 3 2 2 2 16" xfId="10665" xr:uid="{0B26D40B-3F3E-4D6C-8C3F-61D9A7BCBF52}"/>
    <cellStyle name="Normal 3 2 2 2 16 2" xfId="36654" xr:uid="{A9C4E451-69B7-4955-A7A2-79FC1F798264}"/>
    <cellStyle name="Normal 3 2 2 2 17" xfId="26249" xr:uid="{EF3A6580-C765-4A2C-B1E4-C53A9B3E21B9}"/>
    <cellStyle name="Normal 3 2 2 2 17 2" xfId="52238" xr:uid="{295FA6DB-A91E-4730-B328-9B0313E27E2C}"/>
    <cellStyle name="Normal 3 2 2 2 18" xfId="1260" xr:uid="{00000000-0005-0000-0000-0000AB140000}"/>
    <cellStyle name="Normal 3 2 2 2 18 2" xfId="53713" xr:uid="{2827E8D2-CF2F-41EF-9E05-9C6541F5375B}"/>
    <cellStyle name="Normal 3 2 2 2 19" xfId="27725" xr:uid="{8F65E417-A089-44BE-AAB3-5A626B5AED1D}"/>
    <cellStyle name="Normal 3 2 2 2 2" xfId="268" xr:uid="{00000000-0005-0000-0000-00000C010000}"/>
    <cellStyle name="Normal 3 2 2 2 2 10" xfId="8965" xr:uid="{00000000-0005-0000-0000-0000B3140000}"/>
    <cellStyle name="Normal 3 2 2 2 2 10 2" xfId="25296" xr:uid="{7BA51E2A-F14A-4157-A3FC-8271AAF2DA2C}"/>
    <cellStyle name="Normal 3 2 2 2 2 10 2 2" xfId="51285" xr:uid="{9D648EE3-124B-433B-972A-79A40BAD2C93}"/>
    <cellStyle name="Normal 3 2 2 2 2 10 3" xfId="17176" xr:uid="{6669638C-6B3A-4147-83AA-73275AA50402}"/>
    <cellStyle name="Normal 3 2 2 2 2 10 3 2" xfId="43165" xr:uid="{727D1DF3-BB7E-4B56-A8CC-54D81175D774}"/>
    <cellStyle name="Normal 3 2 2 2 2 10 4" xfId="35012" xr:uid="{F22C3C84-9677-4E47-90E9-4C659B2046E3}"/>
    <cellStyle name="Normal 3 2 2 2 2 11" xfId="10101" xr:uid="{00000000-0005-0000-0000-0000B4140000}"/>
    <cellStyle name="Normal 3 2 2 2 2 11 2" xfId="18224" xr:uid="{E4B7E9A1-D321-4C3D-8735-824F505DABE4}"/>
    <cellStyle name="Normal 3 2 2 2 2 11 2 2" xfId="44213" xr:uid="{7128644D-D61D-4F99-8D3D-352692A55175}"/>
    <cellStyle name="Normal 3 2 2 2 2 11 3" xfId="36090" xr:uid="{240369BF-5686-45A5-A1E5-B02931E919DF}"/>
    <cellStyle name="Normal 3 2 2 2 2 12" xfId="2011" xr:uid="{00000000-0005-0000-0000-0000B5140000}"/>
    <cellStyle name="Normal 3 2 2 2 2 12 2" xfId="18875" xr:uid="{DC7D7720-AF70-4ACB-8B67-68DDD34CD164}"/>
    <cellStyle name="Normal 3 2 2 2 2 12 2 2" xfId="44864" xr:uid="{897E1C89-DB25-4F95-8F3F-55F93729CDCA}"/>
    <cellStyle name="Normal 3 2 2 2 2 12 3" xfId="28505" xr:uid="{03F7BE35-593B-48F5-BB50-82F9832AD6CD}"/>
    <cellStyle name="Normal 3 2 2 2 2 13" xfId="10755" xr:uid="{AD6A6858-0948-411E-96CD-35BCEF9508FA}"/>
    <cellStyle name="Normal 3 2 2 2 2 13 2" xfId="36744" xr:uid="{07FF888F-6D45-408E-8583-D8C8E6153A4F}"/>
    <cellStyle name="Normal 3 2 2 2 2 14" xfId="26339" xr:uid="{7C86C36B-3CE7-45F2-84D0-E1A57A5305BB}"/>
    <cellStyle name="Normal 3 2 2 2 2 14 2" xfId="52328" xr:uid="{B4A53234-AC1B-46F0-8B39-F23A2D7ADD1C}"/>
    <cellStyle name="Normal 3 2 2 2 2 15" xfId="1357" xr:uid="{00000000-0005-0000-0000-0000B2140000}"/>
    <cellStyle name="Normal 3 2 2 2 2 15 2" xfId="53810" xr:uid="{08C46D3C-34BF-4922-A31E-1D19383E0D0B}"/>
    <cellStyle name="Normal 3 2 2 2 2 16" xfId="27835" xr:uid="{B4F9CCF0-F792-4264-9388-4120B44B4926}"/>
    <cellStyle name="Normal 3 2 2 2 2 2" xfId="269" xr:uid="{00000000-0005-0000-0000-00000D010000}"/>
    <cellStyle name="Normal 3 2 2 2 2 2 10" xfId="10244" xr:uid="{00000000-0005-0000-0000-0000B7140000}"/>
    <cellStyle name="Normal 3 2 2 2 2 2 10 2" xfId="18367" xr:uid="{8EEF78BD-0056-4C8F-91B2-CBBC229A8E99}"/>
    <cellStyle name="Normal 3 2 2 2 2 2 10 2 2" xfId="44356" xr:uid="{2F2B167C-AE25-4CA3-AAB3-0088E80B0E83}"/>
    <cellStyle name="Normal 3 2 2 2 2 2 10 3" xfId="36233" xr:uid="{56F3AC0F-36A9-429D-A238-161FDA1B1DE5}"/>
    <cellStyle name="Normal 3 2 2 2 2 2 11" xfId="2154" xr:uid="{00000000-0005-0000-0000-0000B8140000}"/>
    <cellStyle name="Normal 3 2 2 2 2 2 11 2" xfId="19018" xr:uid="{F1C17212-D3B6-4352-89CB-A281EF1205FF}"/>
    <cellStyle name="Normal 3 2 2 2 2 2 11 2 2" xfId="45007" xr:uid="{368F3F01-B56C-4805-B691-D17794304EAF}"/>
    <cellStyle name="Normal 3 2 2 2 2 2 11 3" xfId="28648" xr:uid="{D0385308-3473-426E-A0E8-C86C34C32797}"/>
    <cellStyle name="Normal 3 2 2 2 2 2 12" xfId="10898" xr:uid="{99F61FE9-15BD-420D-9357-C08E6F9EC7D9}"/>
    <cellStyle name="Normal 3 2 2 2 2 2 12 2" xfId="36887" xr:uid="{15A108B0-020A-4442-A920-40E60F1B703E}"/>
    <cellStyle name="Normal 3 2 2 2 2 2 13" xfId="26482" xr:uid="{5906290A-94D4-477B-B252-838BEC500DFC}"/>
    <cellStyle name="Normal 3 2 2 2 2 2 13 2" xfId="52471" xr:uid="{15B65431-4DA3-45CC-A68D-0B378611844B}"/>
    <cellStyle name="Normal 3 2 2 2 2 2 14" xfId="1500" xr:uid="{00000000-0005-0000-0000-0000B6140000}"/>
    <cellStyle name="Normal 3 2 2 2 2 2 14 2" xfId="53953" xr:uid="{F5CFDA3E-E716-42FD-AE0E-89BE2D7DEF61}"/>
    <cellStyle name="Normal 3 2 2 2 2 2 15" xfId="27991" xr:uid="{E22F33E6-025E-457B-831F-C553D59B7302}"/>
    <cellStyle name="Normal 3 2 2 2 2 2 2" xfId="1129" xr:uid="{47BB3CF7-490E-4E52-AFF9-7C88850DADF6}"/>
    <cellStyle name="Normal 3 2 2 2 2 2 2 10" xfId="2929" xr:uid="{00000000-0005-0000-0000-0000BA140000}"/>
    <cellStyle name="Normal 3 2 2 2 2 2 2 10 2" xfId="19412" xr:uid="{D749544E-C33E-430C-BFB2-0620CD167860}"/>
    <cellStyle name="Normal 3 2 2 2 2 2 2 10 2 2" xfId="45401" xr:uid="{7B629929-F3D2-436F-BD39-117366DD7B19}"/>
    <cellStyle name="Normal 3 2 2 2 2 2 2 10 3" xfId="29119" xr:uid="{A5DF22A0-CF8C-4DC3-BAC4-D6F4462357B1}"/>
    <cellStyle name="Normal 3 2 2 2 2 2 2 11" xfId="11292" xr:uid="{075255C9-2B82-49B8-9580-301C6652EAF6}"/>
    <cellStyle name="Normal 3 2 2 2 2 2 2 11 2" xfId="37281" xr:uid="{6B20967E-D0B0-449C-A5C8-07078C961243}"/>
    <cellStyle name="Normal 3 2 2 2 2 2 2 12" xfId="26877" xr:uid="{C458D949-8B4A-401B-9F1D-D0A7AF2E354D}"/>
    <cellStyle name="Normal 3 2 2 2 2 2 2 12 2" xfId="52866" xr:uid="{2C3CD51F-46AF-4F4A-913B-0E240E3D2748}"/>
    <cellStyle name="Normal 3 2 2 2 2 2 2 13" xfId="1793" xr:uid="{00000000-0005-0000-0000-0000B9140000}"/>
    <cellStyle name="Normal 3 2 2 2 2 2 2 13 2" xfId="54246" xr:uid="{298EB140-FA57-432A-9D02-4142DD654E2D}"/>
    <cellStyle name="Normal 3 2 2 2 2 2 2 14" xfId="28287" xr:uid="{AF031949-DA99-4FEC-8365-4FB3CC186362}"/>
    <cellStyle name="Normal 3 2 2 2 2 2 2 2" xfId="3652" xr:uid="{00000000-0005-0000-0000-0000BB140000}"/>
    <cellStyle name="Normal 3 2 2 2 2 2 2 2 2" xfId="5856" xr:uid="{00000000-0005-0000-0000-0000BC140000}"/>
    <cellStyle name="Normal 3 2 2 2 2 2 2 2 2 2" xfId="22245" xr:uid="{0F5CCC71-A11E-4375-8F42-DCB189BD7DAF}"/>
    <cellStyle name="Normal 3 2 2 2 2 2 2 2 2 2 2" xfId="48234" xr:uid="{5EA526C4-B79D-45FC-97D7-DD3AC3D2E2F1}"/>
    <cellStyle name="Normal 3 2 2 2 2 2 2 2 2 3" xfId="14125" xr:uid="{D06F6B9A-2C53-4274-A0B2-89BF1D6230D0}"/>
    <cellStyle name="Normal 3 2 2 2 2 2 2 2 2 3 2" xfId="40114" xr:uid="{94BAA880-268F-44BA-8F01-3D8DF0601619}"/>
    <cellStyle name="Normal 3 2 2 2 2 2 2 2 2 4" xfId="31961" xr:uid="{9326D0B3-345E-4D44-86B0-5DF2E0990B81}"/>
    <cellStyle name="Normal 3 2 2 2 2 2 2 2 3" xfId="8688" xr:uid="{00000000-0005-0000-0000-0000BD140000}"/>
    <cellStyle name="Normal 3 2 2 2 2 2 2 2 3 2" xfId="25019" xr:uid="{7408C4EC-C199-4FC8-AF5C-B86E01350DB3}"/>
    <cellStyle name="Normal 3 2 2 2 2 2 2 2 3 2 2" xfId="51008" xr:uid="{31453AB8-A2E8-44B8-8D98-D079B813B535}"/>
    <cellStyle name="Normal 3 2 2 2 2 2 2 2 3 3" xfId="16899" xr:uid="{8014CADF-F804-4EE8-B036-EA9C3C1F9193}"/>
    <cellStyle name="Normal 3 2 2 2 2 2 2 2 3 3 2" xfId="42888" xr:uid="{80FB236F-02F7-4E64-A73B-5C0D0C05DD26}"/>
    <cellStyle name="Normal 3 2 2 2 2 2 2 2 3 4" xfId="34735" xr:uid="{7FF40FB7-4CD4-4A14-9798-7E6D0E8C4E50}"/>
    <cellStyle name="Normal 3 2 2 2 2 2 2 2 4" xfId="20124" xr:uid="{8B16723C-B9F1-47EB-A9E5-3324DA8395B6}"/>
    <cellStyle name="Normal 3 2 2 2 2 2 2 2 4 2" xfId="46113" xr:uid="{15525E09-AA8D-47BB-BCB5-720DB7E8113B}"/>
    <cellStyle name="Normal 3 2 2 2 2 2 2 2 5" xfId="12004" xr:uid="{B44BDF9C-40E8-492C-AB1C-1F49FAD9E95D}"/>
    <cellStyle name="Normal 3 2 2 2 2 2 2 2 5 2" xfId="37993" xr:uid="{A8EC582E-0E46-4922-98EF-56519F0213EC}"/>
    <cellStyle name="Normal 3 2 2 2 2 2 2 2 6" xfId="27589" xr:uid="{CB7936AB-1F68-499D-9692-01286E05891D}"/>
    <cellStyle name="Normal 3 2 2 2 2 2 2 2 6 2" xfId="53578" xr:uid="{95F16D33-B208-4BEC-B5A2-FF2B99615662}"/>
    <cellStyle name="Normal 3 2 2 2 2 2 2 2 7" xfId="29835" xr:uid="{A340DC29-63D2-4552-AD66-5EF311FA1CE5}"/>
    <cellStyle name="Normal 3 2 2 2 2 2 2 3" xfId="4377" xr:uid="{00000000-0005-0000-0000-0000BE140000}"/>
    <cellStyle name="Normal 3 2 2 2 2 2 2 3 2" xfId="20786" xr:uid="{928573AF-FA29-4ECD-9873-1C36C398A94D}"/>
    <cellStyle name="Normal 3 2 2 2 2 2 2 3 2 2" xfId="46775" xr:uid="{86C5B4F5-D338-4356-B279-CAC73C7A69B0}"/>
    <cellStyle name="Normal 3 2 2 2 2 2 2 3 3" xfId="12666" xr:uid="{45FFF74F-C18E-45C6-8F7F-25632A949DA8}"/>
    <cellStyle name="Normal 3 2 2 2 2 2 2 3 3 2" xfId="38655" xr:uid="{15255C05-DB2F-4D0C-B311-0BA8A7A6CEC3}"/>
    <cellStyle name="Normal 3 2 2 2 2 2 2 3 4" xfId="30500" xr:uid="{C6033CB9-8AD1-48EE-8E07-5EF25B67979D}"/>
    <cellStyle name="Normal 3 2 2 2 2 2 2 4" xfId="5137" xr:uid="{00000000-0005-0000-0000-0000BF140000}"/>
    <cellStyle name="Normal 3 2 2 2 2 2 2 4 2" xfId="21533" xr:uid="{DB4BA3FA-FB07-44DC-B873-2BC150996764}"/>
    <cellStyle name="Normal 3 2 2 2 2 2 2 4 2 2" xfId="47522" xr:uid="{F07E7B3C-1289-4073-A033-D6EBF6C0BE3C}"/>
    <cellStyle name="Normal 3 2 2 2 2 2 2 4 3" xfId="13413" xr:uid="{3D1C84E6-25DA-48CA-B037-B2F1C6CC4AA0}"/>
    <cellStyle name="Normal 3 2 2 2 2 2 2 4 3 2" xfId="39402" xr:uid="{BE4B2EDE-F069-4804-AFFE-0B9C19C4D873}"/>
    <cellStyle name="Normal 3 2 2 2 2 2 2 4 4" xfId="31249" xr:uid="{CE617A3D-A53E-466E-8F23-6A1C671D8D1B}"/>
    <cellStyle name="Normal 3 2 2 2 2 2 2 5" xfId="6573" xr:uid="{00000000-0005-0000-0000-0000C0140000}"/>
    <cellStyle name="Normal 3 2 2 2 2 2 2 5 2" xfId="22907" xr:uid="{33645F70-2ABC-4973-ADF6-909A1EDC900C}"/>
    <cellStyle name="Normal 3 2 2 2 2 2 2 5 2 2" xfId="48896" xr:uid="{449C0E29-59FD-4D56-8CA6-89E727F87AAE}"/>
    <cellStyle name="Normal 3 2 2 2 2 2 2 5 3" xfId="14787" xr:uid="{B5678B2F-DCD3-4122-897B-059F83BDF774}"/>
    <cellStyle name="Normal 3 2 2 2 2 2 2 5 3 2" xfId="40776" xr:uid="{F3626119-D65A-43D4-9167-0959B1D41237}"/>
    <cellStyle name="Normal 3 2 2 2 2 2 2 5 4" xfId="32623" xr:uid="{F62A8B63-6EDF-4207-AC6A-3C501B36F775}"/>
    <cellStyle name="Normal 3 2 2 2 2 2 2 6" xfId="7229" xr:uid="{00000000-0005-0000-0000-0000C1140000}"/>
    <cellStyle name="Normal 3 2 2 2 2 2 2 6 2" xfId="23560" xr:uid="{ECCB9C10-4D80-43E6-B1EB-61B33C99D9EA}"/>
    <cellStyle name="Normal 3 2 2 2 2 2 2 6 2 2" xfId="49549" xr:uid="{C9A315B8-2FAC-46F6-B373-5C3998056E3C}"/>
    <cellStyle name="Normal 3 2 2 2 2 2 2 6 3" xfId="15440" xr:uid="{73F21BC5-6363-4E86-B894-379FBA17457C}"/>
    <cellStyle name="Normal 3 2 2 2 2 2 2 6 3 2" xfId="41429" xr:uid="{C7C42969-E5E8-45BB-8F2D-31F3935200A2}"/>
    <cellStyle name="Normal 3 2 2 2 2 2 2 6 4" xfId="33276" xr:uid="{F9C3ACCF-9353-4C67-8766-09963244A5F2}"/>
    <cellStyle name="Normal 3 2 2 2 2 2 2 7" xfId="7976" xr:uid="{00000000-0005-0000-0000-0000C2140000}"/>
    <cellStyle name="Normal 3 2 2 2 2 2 2 7 2" xfId="24307" xr:uid="{7D82430E-E07E-41EE-BE07-679803BD5CBB}"/>
    <cellStyle name="Normal 3 2 2 2 2 2 2 7 2 2" xfId="50296" xr:uid="{20C08145-4F06-487F-911B-10801B6CB880}"/>
    <cellStyle name="Normal 3 2 2 2 2 2 2 7 3" xfId="16187" xr:uid="{FA7444A4-B18B-4A4E-81AC-71A44773F560}"/>
    <cellStyle name="Normal 3 2 2 2 2 2 2 7 3 2" xfId="42176" xr:uid="{A7694FE0-AF3D-4001-96C2-307D2C5C1508}"/>
    <cellStyle name="Normal 3 2 2 2 2 2 2 7 4" xfId="34023" xr:uid="{789E747F-5415-4F8F-B97B-18060770C969}"/>
    <cellStyle name="Normal 3 2 2 2 2 2 2 8" xfId="9753" xr:uid="{00000000-0005-0000-0000-0000C3140000}"/>
    <cellStyle name="Normal 3 2 2 2 2 2 2 8 2" xfId="26034" xr:uid="{09BA05AB-1394-4570-AF08-432AE432A8D0}"/>
    <cellStyle name="Normal 3 2 2 2 2 2 2 8 2 2" xfId="52023" xr:uid="{7CCA2346-270A-4708-ABCD-F5CDFB89B30A}"/>
    <cellStyle name="Normal 3 2 2 2 2 2 2 8 3" xfId="17914" xr:uid="{EF71AA0A-6409-4A94-9613-6F96493E7C49}"/>
    <cellStyle name="Normal 3 2 2 2 2 2 2 8 3 2" xfId="43903" xr:uid="{7019E386-2F54-4814-B30D-7A516D4420EB}"/>
    <cellStyle name="Normal 3 2 2 2 2 2 2 8 4" xfId="35751" xr:uid="{78DBB5FB-F228-4EFF-988A-B1823A5E2C4B}"/>
    <cellStyle name="Normal 3 2 2 2 2 2 2 9" xfId="10537" xr:uid="{00000000-0005-0000-0000-0000C4140000}"/>
    <cellStyle name="Normal 3 2 2 2 2 2 2 9 2" xfId="18660" xr:uid="{A5C076A9-9DB6-4441-AF32-8746F2B024F1}"/>
    <cellStyle name="Normal 3 2 2 2 2 2 2 9 2 2" xfId="44649" xr:uid="{AE9E9DB0-3E92-4AF9-B04C-EF0A96D1EC69}"/>
    <cellStyle name="Normal 3 2 2 2 2 2 2 9 3" xfId="36526" xr:uid="{11A258DB-B939-4472-8EC5-E1746B992664}"/>
    <cellStyle name="Normal 3 2 2 2 2 2 3" xfId="824" xr:uid="{52431727-3951-4CFD-8DB3-9C91DA40AE7C}"/>
    <cellStyle name="Normal 3 2 2 2 2 2 3 2" xfId="5559" xr:uid="{00000000-0005-0000-0000-0000C6140000}"/>
    <cellStyle name="Normal 3 2 2 2 2 2 3 2 2" xfId="21948" xr:uid="{FE138620-DAC3-45E5-B3FA-69D3D35FDA31}"/>
    <cellStyle name="Normal 3 2 2 2 2 2 3 2 2 2" xfId="47937" xr:uid="{D3E2F38C-48C9-4693-BBF5-868F72EA98A8}"/>
    <cellStyle name="Normal 3 2 2 2 2 2 3 2 3" xfId="13828" xr:uid="{88851911-E2A7-4FB7-8A6F-304B5DF7C2B5}"/>
    <cellStyle name="Normal 3 2 2 2 2 2 3 2 3 2" xfId="39817" xr:uid="{A3C9C3C9-55EC-4151-BE51-2B8F6F332316}"/>
    <cellStyle name="Normal 3 2 2 2 2 2 3 2 4" xfId="31664" xr:uid="{051394CE-C735-46C1-BC35-F1203CE64D98}"/>
    <cellStyle name="Normal 3 2 2 2 2 2 3 3" xfId="8391" xr:uid="{00000000-0005-0000-0000-0000C7140000}"/>
    <cellStyle name="Normal 3 2 2 2 2 2 3 3 2" xfId="24722" xr:uid="{6BD4B433-6837-49EA-9ED2-DB109CF543EF}"/>
    <cellStyle name="Normal 3 2 2 2 2 2 3 3 2 2" xfId="50711" xr:uid="{A74F9E1E-06DD-46F7-BAA0-84E0C3AEC11B}"/>
    <cellStyle name="Normal 3 2 2 2 2 2 3 3 3" xfId="16602" xr:uid="{7F8A3A20-B275-47C0-A764-DAE49A8C8EED}"/>
    <cellStyle name="Normal 3 2 2 2 2 2 3 3 3 2" xfId="42591" xr:uid="{4B778533-96FB-4A9C-89D9-559C7CDF1ADB}"/>
    <cellStyle name="Normal 3 2 2 2 2 2 3 3 4" xfId="34438" xr:uid="{0986D7F5-117A-4DD4-98D7-78C6B29786E5}"/>
    <cellStyle name="Normal 3 2 2 2 2 2 3 4" xfId="9454" xr:uid="{00000000-0005-0000-0000-0000C8140000}"/>
    <cellStyle name="Normal 3 2 2 2 2 2 3 4 2" xfId="25739" xr:uid="{34986F8A-9901-480B-AF4A-8B077F01DAE0}"/>
    <cellStyle name="Normal 3 2 2 2 2 2 3 4 2 2" xfId="51728" xr:uid="{0E7CA99E-A9AD-4E15-A86F-C5390108AF2D}"/>
    <cellStyle name="Normal 3 2 2 2 2 2 3 4 3" xfId="17619" xr:uid="{C51D4CF4-9E30-42F0-8C70-E8F3529428E6}"/>
    <cellStyle name="Normal 3 2 2 2 2 2 3 4 3 2" xfId="43608" xr:uid="{AA0CC4F1-C02A-4C17-9E94-33661E5A675C}"/>
    <cellStyle name="Normal 3 2 2 2 2 2 3 4 4" xfId="35456" xr:uid="{832450BF-12AA-44F7-B0B6-56658235ECFB}"/>
    <cellStyle name="Normal 3 2 2 2 2 2 3 5" xfId="19827" xr:uid="{76C13626-41F9-420A-89F1-621CB0D8EFA4}"/>
    <cellStyle name="Normal 3 2 2 2 2 2 3 5 2" xfId="45816" xr:uid="{DEE957C5-CA98-4919-8B8D-00246F56BD57}"/>
    <cellStyle name="Normal 3 2 2 2 2 2 3 6" xfId="11707" xr:uid="{5BF4251C-E894-477C-890E-10B1D242A607}"/>
    <cellStyle name="Normal 3 2 2 2 2 2 3 6 2" xfId="37696" xr:uid="{C65CCED9-804E-4B06-961B-1D58A8185836}"/>
    <cellStyle name="Normal 3 2 2 2 2 2 3 7" xfId="27292" xr:uid="{E341987D-0ADD-4784-95D4-19F14315B459}"/>
    <cellStyle name="Normal 3 2 2 2 2 2 3 7 2" xfId="53281" xr:uid="{594D59F7-EA34-4490-8A7D-16EF900C6AE2}"/>
    <cellStyle name="Normal 3 2 2 2 2 2 3 8" xfId="3354" xr:uid="{00000000-0005-0000-0000-0000C5140000}"/>
    <cellStyle name="Normal 3 2 2 2 2 2 3 9" xfId="29537" xr:uid="{CC325A3C-3EB7-4280-AB6D-4F121D0B4F26}"/>
    <cellStyle name="Normal 3 2 2 2 2 2 4" xfId="4072" xr:uid="{00000000-0005-0000-0000-0000C9140000}"/>
    <cellStyle name="Normal 3 2 2 2 2 2 4 2" xfId="20493" xr:uid="{48ACD472-4A0B-4FAC-9AB1-76BFB8307A07}"/>
    <cellStyle name="Normal 3 2 2 2 2 2 4 2 2" xfId="46482" xr:uid="{1231FA46-B1AA-4BEF-82E0-272BE9B0023A}"/>
    <cellStyle name="Normal 3 2 2 2 2 2 4 3" xfId="12373" xr:uid="{C2881BA8-4A1B-4A55-8F71-03E435C02E72}"/>
    <cellStyle name="Normal 3 2 2 2 2 2 4 3 2" xfId="38362" xr:uid="{0280845E-B648-46D6-8CE7-5716B234E010}"/>
    <cellStyle name="Normal 3 2 2 2 2 2 4 4" xfId="30207" xr:uid="{ECB7CCD8-49BA-4294-8EFB-E55742493F80}"/>
    <cellStyle name="Normal 3 2 2 2 2 2 5" xfId="4733" xr:uid="{00000000-0005-0000-0000-0000CA140000}"/>
    <cellStyle name="Normal 3 2 2 2 2 2 5 2" xfId="21139" xr:uid="{BC53A4BF-1F70-49B6-A3EC-B4FA18ED5B53}"/>
    <cellStyle name="Normal 3 2 2 2 2 2 5 2 2" xfId="47128" xr:uid="{38E5B600-243B-4A50-859B-FEF5196CA1E4}"/>
    <cellStyle name="Normal 3 2 2 2 2 2 5 3" xfId="13019" xr:uid="{776BF048-2320-4A1B-8918-C3D962E61E19}"/>
    <cellStyle name="Normal 3 2 2 2 2 2 5 3 2" xfId="39008" xr:uid="{4B63D654-6F78-4FBB-9AF6-92632A903701}"/>
    <cellStyle name="Normal 3 2 2 2 2 2 5 4" xfId="30853" xr:uid="{83DFE7B4-BE90-4D03-8DC5-AC6AAE1296ED}"/>
    <cellStyle name="Normal 3 2 2 2 2 2 6" xfId="6269" xr:uid="{00000000-0005-0000-0000-0000CB140000}"/>
    <cellStyle name="Normal 3 2 2 2 2 2 6 2" xfId="22614" xr:uid="{23D3D7E4-50FA-4C22-A46B-657A3B0E0215}"/>
    <cellStyle name="Normal 3 2 2 2 2 2 6 2 2" xfId="48603" xr:uid="{E2086F1A-B309-4E8D-B70A-BBDF4F9C73E9}"/>
    <cellStyle name="Normal 3 2 2 2 2 2 6 3" xfId="14494" xr:uid="{280CB898-D37B-403E-8F1F-22609AEF6CBE}"/>
    <cellStyle name="Normal 3 2 2 2 2 2 6 3 2" xfId="40483" xr:uid="{A593F731-F78D-4C6D-B428-25502D9DBEDF}"/>
    <cellStyle name="Normal 3 2 2 2 2 2 6 4" xfId="32330" xr:uid="{884CA716-E6FD-4A27-B9A3-1C39A7F6BC69}"/>
    <cellStyle name="Normal 3 2 2 2 2 2 7" xfId="6936" xr:uid="{00000000-0005-0000-0000-0000CC140000}"/>
    <cellStyle name="Normal 3 2 2 2 2 2 7 2" xfId="23267" xr:uid="{ABFAEFD8-C1F7-4CB0-AF44-A0A8EA5B7B03}"/>
    <cellStyle name="Normal 3 2 2 2 2 2 7 2 2" xfId="49256" xr:uid="{7DA91460-BF4B-4AB8-BB59-CEBA95691123}"/>
    <cellStyle name="Normal 3 2 2 2 2 2 7 3" xfId="15147" xr:uid="{A1419AC4-9F71-4934-9697-409DCB8700F5}"/>
    <cellStyle name="Normal 3 2 2 2 2 2 7 3 2" xfId="41136" xr:uid="{CC22E2EA-E20E-47D0-98C4-B5EFA7A38912}"/>
    <cellStyle name="Normal 3 2 2 2 2 2 7 4" xfId="32983" xr:uid="{286F6846-E6EF-4AA5-B11D-CCD34623F33E}"/>
    <cellStyle name="Normal 3 2 2 2 2 2 8" xfId="7582" xr:uid="{00000000-0005-0000-0000-0000CD140000}"/>
    <cellStyle name="Normal 3 2 2 2 2 2 8 2" xfId="23913" xr:uid="{03EDFA94-95A8-401F-B6C5-46BF13607840}"/>
    <cellStyle name="Normal 3 2 2 2 2 2 8 2 2" xfId="49902" xr:uid="{8C289DE5-67F2-42C4-9BB6-40D5CFE86251}"/>
    <cellStyle name="Normal 3 2 2 2 2 2 8 3" xfId="15793" xr:uid="{49F4DC84-2B44-4645-AE41-EEF0A43651DE}"/>
    <cellStyle name="Normal 3 2 2 2 2 2 8 3 2" xfId="41782" xr:uid="{3C1EB80D-A3AB-4DF4-A294-6C735468ACBD}"/>
    <cellStyle name="Normal 3 2 2 2 2 2 8 4" xfId="33629" xr:uid="{4C5E5A17-74DD-4BDB-A4D0-714075FC9A76}"/>
    <cellStyle name="Normal 3 2 2 2 2 2 9" xfId="8966" xr:uid="{00000000-0005-0000-0000-0000CE140000}"/>
    <cellStyle name="Normal 3 2 2 2 2 2 9 2" xfId="25297" xr:uid="{5D3CE042-4861-430F-A32A-FD7F8EDB3738}"/>
    <cellStyle name="Normal 3 2 2 2 2 2 9 2 2" xfId="51286" xr:uid="{C2EA2918-288F-467E-96CB-96063C5BA859}"/>
    <cellStyle name="Normal 3 2 2 2 2 2 9 3" xfId="17177" xr:uid="{355CE92F-56B3-4900-B737-500CA86492A6}"/>
    <cellStyle name="Normal 3 2 2 2 2 2 9 3 2" xfId="43166" xr:uid="{63F473F6-60FB-4D99-BAA9-E90DCA03BA15}"/>
    <cellStyle name="Normal 3 2 2 2 2 2 9 4" xfId="35013" xr:uid="{F0541104-4637-4EE3-B899-C7D427A20677}"/>
    <cellStyle name="Normal 3 2 2 2 2 3" xfId="984" xr:uid="{A41A5E15-528E-4490-813E-757005DD3506}"/>
    <cellStyle name="Normal 3 2 2 2 2 3 10" xfId="2928" xr:uid="{00000000-0005-0000-0000-0000D0140000}"/>
    <cellStyle name="Normal 3 2 2 2 2 3 10 2" xfId="19411" xr:uid="{C6EE67BF-79EC-45AE-A778-40D490A60394}"/>
    <cellStyle name="Normal 3 2 2 2 2 3 10 2 2" xfId="45400" xr:uid="{B3E5CD29-A1EA-4B37-B12F-53A8F368E3C3}"/>
    <cellStyle name="Normal 3 2 2 2 2 3 10 3" xfId="29118" xr:uid="{BC70F2B6-B752-449B-86D4-D0A26492F1E9}"/>
    <cellStyle name="Normal 3 2 2 2 2 3 11" xfId="11291" xr:uid="{68A7248D-E8F6-420D-BC12-6876C0028CA0}"/>
    <cellStyle name="Normal 3 2 2 2 2 3 11 2" xfId="37280" xr:uid="{73B9E142-841C-4402-A823-AA625A407BB0}"/>
    <cellStyle name="Normal 3 2 2 2 2 3 12" xfId="26876" xr:uid="{8073A216-CD06-45E2-A840-18D140352742}"/>
    <cellStyle name="Normal 3 2 2 2 2 3 12 2" xfId="52865" xr:uid="{3EBF2617-D5A9-4218-9229-52C5922A7510}"/>
    <cellStyle name="Normal 3 2 2 2 2 3 13" xfId="1653" xr:uid="{00000000-0005-0000-0000-0000CF140000}"/>
    <cellStyle name="Normal 3 2 2 2 2 3 13 2" xfId="54106" xr:uid="{34BA94EF-DDC0-49AD-945E-B0D0F69DB6EA}"/>
    <cellStyle name="Normal 3 2 2 2 2 3 14" xfId="28147" xr:uid="{9BC382A5-59C2-4044-83CF-4A1705486979}"/>
    <cellStyle name="Normal 3 2 2 2 2 3 2" xfId="3507" xr:uid="{00000000-0005-0000-0000-0000D1140000}"/>
    <cellStyle name="Normal 3 2 2 2 2 3 2 2" xfId="5711" xr:uid="{00000000-0005-0000-0000-0000D2140000}"/>
    <cellStyle name="Normal 3 2 2 2 2 3 2 2 2" xfId="22100" xr:uid="{5A0230F3-3567-4B44-9D77-D73F353190E4}"/>
    <cellStyle name="Normal 3 2 2 2 2 3 2 2 2 2" xfId="48089" xr:uid="{EBF3D562-05A9-46F9-AF8D-839B8CA9CFCD}"/>
    <cellStyle name="Normal 3 2 2 2 2 3 2 2 3" xfId="13980" xr:uid="{56623E5F-53D7-4DBB-80EC-C07D16D6D292}"/>
    <cellStyle name="Normal 3 2 2 2 2 3 2 2 3 2" xfId="39969" xr:uid="{106EF25F-34EC-44D7-9E71-532E61FAE7A0}"/>
    <cellStyle name="Normal 3 2 2 2 2 3 2 2 4" xfId="31816" xr:uid="{3DE1CAB3-0000-414C-BF94-3A50F3DF21E7}"/>
    <cellStyle name="Normal 3 2 2 2 2 3 2 3" xfId="8543" xr:uid="{00000000-0005-0000-0000-0000D3140000}"/>
    <cellStyle name="Normal 3 2 2 2 2 3 2 3 2" xfId="24874" xr:uid="{CA9D63A6-C03C-422C-AECF-CF63E065B5E8}"/>
    <cellStyle name="Normal 3 2 2 2 2 3 2 3 2 2" xfId="50863" xr:uid="{A3B990EE-343C-46CD-8F29-7C6F1A3058C0}"/>
    <cellStyle name="Normal 3 2 2 2 2 3 2 3 3" xfId="16754" xr:uid="{9E842272-DB65-4623-9670-B254E3C54BA5}"/>
    <cellStyle name="Normal 3 2 2 2 2 3 2 3 3 2" xfId="42743" xr:uid="{7B5471DD-E1A5-487B-A33E-1DDADC218585}"/>
    <cellStyle name="Normal 3 2 2 2 2 3 2 3 4" xfId="34590" xr:uid="{6B8EE2E6-8A4B-47DB-97DB-99BA4FF08A17}"/>
    <cellStyle name="Normal 3 2 2 2 2 3 2 4" xfId="19979" xr:uid="{B03EFDF1-94CF-4AFF-A188-87D2938BCF9D}"/>
    <cellStyle name="Normal 3 2 2 2 2 3 2 4 2" xfId="45968" xr:uid="{7E92EAB4-E960-473A-A6DE-4E468F0B39F2}"/>
    <cellStyle name="Normal 3 2 2 2 2 3 2 5" xfId="11859" xr:uid="{70CEC0D7-519C-424A-B652-375A309AAE22}"/>
    <cellStyle name="Normal 3 2 2 2 2 3 2 5 2" xfId="37848" xr:uid="{42023C87-9A37-4AAD-ACA6-D02C6F751652}"/>
    <cellStyle name="Normal 3 2 2 2 2 3 2 6" xfId="27444" xr:uid="{D45CAFD9-B7EE-44BE-A794-60CB21E78A6A}"/>
    <cellStyle name="Normal 3 2 2 2 2 3 2 6 2" xfId="53433" xr:uid="{935E72FA-160E-4395-BA65-F5722C5850FE}"/>
    <cellStyle name="Normal 3 2 2 2 2 3 2 7" xfId="29690" xr:uid="{59211B0A-26CC-4C27-879B-15A183CC710F}"/>
    <cellStyle name="Normal 3 2 2 2 2 3 3" xfId="4232" xr:uid="{00000000-0005-0000-0000-0000D4140000}"/>
    <cellStyle name="Normal 3 2 2 2 2 3 3 2" xfId="20646" xr:uid="{26586564-1C10-4035-B61F-2EEF8378B16F}"/>
    <cellStyle name="Normal 3 2 2 2 2 3 3 2 2" xfId="46635" xr:uid="{8C2AFC7D-1DAC-48EF-83EE-77284170D61B}"/>
    <cellStyle name="Normal 3 2 2 2 2 3 3 3" xfId="12526" xr:uid="{D507F002-0B5E-4555-997E-A8C31A0DF809}"/>
    <cellStyle name="Normal 3 2 2 2 2 3 3 3 2" xfId="38515" xr:uid="{E77402AA-30C2-4F1B-AAB5-0A19FD4A48A2}"/>
    <cellStyle name="Normal 3 2 2 2 2 3 3 4" xfId="30360" xr:uid="{68EBC67A-CF8D-4CC3-8CAC-5FDD5BE51C3B}"/>
    <cellStyle name="Normal 3 2 2 2 2 3 4" xfId="5136" xr:uid="{00000000-0005-0000-0000-0000D5140000}"/>
    <cellStyle name="Normal 3 2 2 2 2 3 4 2" xfId="21532" xr:uid="{188491D6-80FC-49F7-86AB-548449C5F8E5}"/>
    <cellStyle name="Normal 3 2 2 2 2 3 4 2 2" xfId="47521" xr:uid="{D7B912A0-5E97-47F7-BE5A-F1330C2E87E0}"/>
    <cellStyle name="Normal 3 2 2 2 2 3 4 3" xfId="13412" xr:uid="{C149B91D-7916-4285-BFDF-AEDD3A46C14D}"/>
    <cellStyle name="Normal 3 2 2 2 2 3 4 3 2" xfId="39401" xr:uid="{FB34747A-4B02-4A49-8B07-88C5C1868ED8}"/>
    <cellStyle name="Normal 3 2 2 2 2 3 4 4" xfId="31248" xr:uid="{446696B7-1BB3-449D-A1CA-0AF9B177BA52}"/>
    <cellStyle name="Normal 3 2 2 2 2 3 5" xfId="6428" xr:uid="{00000000-0005-0000-0000-0000D6140000}"/>
    <cellStyle name="Normal 3 2 2 2 2 3 5 2" xfId="22767" xr:uid="{BEF11E94-3669-40DC-812D-348E51398EA3}"/>
    <cellStyle name="Normal 3 2 2 2 2 3 5 2 2" xfId="48756" xr:uid="{B886AA35-0BF1-4E2B-844A-4F292394BE04}"/>
    <cellStyle name="Normal 3 2 2 2 2 3 5 3" xfId="14647" xr:uid="{8105A137-90C0-457E-90DC-BA8338AAC180}"/>
    <cellStyle name="Normal 3 2 2 2 2 3 5 3 2" xfId="40636" xr:uid="{E1EB1150-7F4A-4157-9F4F-7B5120A0DD4A}"/>
    <cellStyle name="Normal 3 2 2 2 2 3 5 4" xfId="32483" xr:uid="{C785566C-AE13-4660-9135-B3A2076FC5C0}"/>
    <cellStyle name="Normal 3 2 2 2 2 3 6" xfId="7089" xr:uid="{00000000-0005-0000-0000-0000D7140000}"/>
    <cellStyle name="Normal 3 2 2 2 2 3 6 2" xfId="23420" xr:uid="{3C87F9C1-B9EC-49AD-B420-D4C81FB363A8}"/>
    <cellStyle name="Normal 3 2 2 2 2 3 6 2 2" xfId="49409" xr:uid="{CB426210-C557-499F-BC2F-56BDFEEB8C5C}"/>
    <cellStyle name="Normal 3 2 2 2 2 3 6 3" xfId="15300" xr:uid="{EB452B2C-96BC-47FC-9B59-9319C8982CA9}"/>
    <cellStyle name="Normal 3 2 2 2 2 3 6 3 2" xfId="41289" xr:uid="{67462968-ADA8-4FC8-B09C-D3BFD03FF8F0}"/>
    <cellStyle name="Normal 3 2 2 2 2 3 6 4" xfId="33136" xr:uid="{22B5A794-B530-408C-8355-D0C7C1CCFE75}"/>
    <cellStyle name="Normal 3 2 2 2 2 3 7" xfId="7975" xr:uid="{00000000-0005-0000-0000-0000D8140000}"/>
    <cellStyle name="Normal 3 2 2 2 2 3 7 2" xfId="24306" xr:uid="{D4063036-B25A-416E-AFC5-764B037B9103}"/>
    <cellStyle name="Normal 3 2 2 2 2 3 7 2 2" xfId="50295" xr:uid="{1EAE6CC6-581E-4A73-90A5-DFF54C7D806C}"/>
    <cellStyle name="Normal 3 2 2 2 2 3 7 3" xfId="16186" xr:uid="{5A27ABF0-1FA4-426C-8801-40E26F430BA3}"/>
    <cellStyle name="Normal 3 2 2 2 2 3 7 3 2" xfId="42175" xr:uid="{0958FEB4-A05D-4BED-BC80-B9E53861CA59}"/>
    <cellStyle name="Normal 3 2 2 2 2 3 7 4" xfId="34022" xr:uid="{2E074452-ACD7-4602-AF57-300794C65234}"/>
    <cellStyle name="Normal 3 2 2 2 2 3 8" xfId="9611" xr:uid="{00000000-0005-0000-0000-0000D9140000}"/>
    <cellStyle name="Normal 3 2 2 2 2 3 8 2" xfId="25893" xr:uid="{52DB20B3-C4EB-49F1-8D70-81943C3ECB7F}"/>
    <cellStyle name="Normal 3 2 2 2 2 3 8 2 2" xfId="51882" xr:uid="{E5E05209-78D5-4401-92F1-CACC7190D8AE}"/>
    <cellStyle name="Normal 3 2 2 2 2 3 8 3" xfId="17773" xr:uid="{1A435872-B644-400D-A4E4-8E175ACC1098}"/>
    <cellStyle name="Normal 3 2 2 2 2 3 8 3 2" xfId="43762" xr:uid="{11934665-B085-4571-8A4E-875C6046F1CC}"/>
    <cellStyle name="Normal 3 2 2 2 2 3 8 4" xfId="35610" xr:uid="{8416DF5A-E9F1-4119-940C-E2D3CECF494B}"/>
    <cellStyle name="Normal 3 2 2 2 2 3 9" xfId="10397" xr:uid="{00000000-0005-0000-0000-0000DA140000}"/>
    <cellStyle name="Normal 3 2 2 2 2 3 9 2" xfId="18520" xr:uid="{AB2887A9-5C9D-4A61-AC3D-A000769A6B23}"/>
    <cellStyle name="Normal 3 2 2 2 2 3 9 2 2" xfId="44509" xr:uid="{015BAE36-60BA-4B43-9510-16F7955C3C7F}"/>
    <cellStyle name="Normal 3 2 2 2 2 3 9 3" xfId="36386" xr:uid="{3DF78AD6-7387-483E-9154-48172DB0BA29}"/>
    <cellStyle name="Normal 3 2 2 2 2 4" xfId="651" xr:uid="{FA5412CF-C340-4F1E-8C36-32C4FB89C44C}"/>
    <cellStyle name="Normal 3 2 2 2 2 4 2" xfId="5416" xr:uid="{00000000-0005-0000-0000-0000DC140000}"/>
    <cellStyle name="Normal 3 2 2 2 2 4 2 2" xfId="21805" xr:uid="{7FB59E92-E234-4AEF-9570-B495DC1330C2}"/>
    <cellStyle name="Normal 3 2 2 2 2 4 2 2 2" xfId="47794" xr:uid="{9231F5E8-DB3C-4ADC-BA01-A93866CE8203}"/>
    <cellStyle name="Normal 3 2 2 2 2 4 2 3" xfId="13685" xr:uid="{F556C11E-99A7-4CC1-B9BB-23DA1A47C22A}"/>
    <cellStyle name="Normal 3 2 2 2 2 4 2 3 2" xfId="39674" xr:uid="{6E59ED1E-D106-4EDA-B3C8-DAA44375D677}"/>
    <cellStyle name="Normal 3 2 2 2 2 4 2 4" xfId="31521" xr:uid="{60D01E7E-556E-4EA8-BFFE-BF2333679723}"/>
    <cellStyle name="Normal 3 2 2 2 2 4 3" xfId="8248" xr:uid="{00000000-0005-0000-0000-0000DD140000}"/>
    <cellStyle name="Normal 3 2 2 2 2 4 3 2" xfId="24579" xr:uid="{C5015B36-2057-4CC5-97C4-0969CEC8C95E}"/>
    <cellStyle name="Normal 3 2 2 2 2 4 3 2 2" xfId="50568" xr:uid="{B06E5359-D470-4956-977E-6BD55711E5F7}"/>
    <cellStyle name="Normal 3 2 2 2 2 4 3 3" xfId="16459" xr:uid="{286E9046-40F9-46F1-9358-33B376815190}"/>
    <cellStyle name="Normal 3 2 2 2 2 4 3 3 2" xfId="42448" xr:uid="{6D8E2C69-6379-4644-93C8-30929EE0BF5E}"/>
    <cellStyle name="Normal 3 2 2 2 2 4 3 4" xfId="34295" xr:uid="{593071B2-FDEE-4D65-A8DF-48ACE4DC356F}"/>
    <cellStyle name="Normal 3 2 2 2 2 4 4" xfId="9305" xr:uid="{00000000-0005-0000-0000-0000DE140000}"/>
    <cellStyle name="Normal 3 2 2 2 2 4 4 2" xfId="25595" xr:uid="{8915031B-A4C6-4F30-A00F-EA66631BBE8B}"/>
    <cellStyle name="Normal 3 2 2 2 2 4 4 2 2" xfId="51584" xr:uid="{6EDF699F-E60B-4C04-8803-32E6A16BDC07}"/>
    <cellStyle name="Normal 3 2 2 2 2 4 4 3" xfId="17475" xr:uid="{34FB3ABC-D3DF-4530-868F-D03D44F785AA}"/>
    <cellStyle name="Normal 3 2 2 2 2 4 4 3 2" xfId="43464" xr:uid="{6127CA2B-0011-4CEB-B16E-E983C7AAD4AA}"/>
    <cellStyle name="Normal 3 2 2 2 2 4 4 4" xfId="35312" xr:uid="{32AB6D40-1A7F-4AD2-BA06-DBB2F287C8C8}"/>
    <cellStyle name="Normal 3 2 2 2 2 4 5" xfId="19684" xr:uid="{5FFBCB88-988C-4C55-9515-7B0CFA2A1BE3}"/>
    <cellStyle name="Normal 3 2 2 2 2 4 5 2" xfId="45673" xr:uid="{7C97E87C-1E9B-432E-AC31-2AA8BCCA0134}"/>
    <cellStyle name="Normal 3 2 2 2 2 4 6" xfId="11564" xr:uid="{6C88DEC8-0041-441A-8199-FD072DA2B049}"/>
    <cellStyle name="Normal 3 2 2 2 2 4 6 2" xfId="37553" xr:uid="{A53FF500-BF92-42B4-A952-5FA5039D7094}"/>
    <cellStyle name="Normal 3 2 2 2 2 4 7" xfId="27149" xr:uid="{46D78F0C-4240-4F8E-9926-8C1B53BC5457}"/>
    <cellStyle name="Normal 3 2 2 2 2 4 7 2" xfId="53138" xr:uid="{767A16B3-D808-4335-871D-CD3EE357A452}"/>
    <cellStyle name="Normal 3 2 2 2 2 4 8" xfId="3210" xr:uid="{00000000-0005-0000-0000-0000DB140000}"/>
    <cellStyle name="Normal 3 2 2 2 2 4 9" xfId="29394" xr:uid="{BB71D56D-C053-481D-A55A-85A65817F63B}"/>
    <cellStyle name="Normal 3 2 2 2 2 5" xfId="3900" xr:uid="{00000000-0005-0000-0000-0000DF140000}"/>
    <cellStyle name="Normal 3 2 2 2 2 5 2" xfId="20350" xr:uid="{45CD5F0C-05FA-4037-92BE-558AFCFC2B14}"/>
    <cellStyle name="Normal 3 2 2 2 2 5 2 2" xfId="46339" xr:uid="{2D14C1DB-2D7B-47FE-9460-0927A5B216AC}"/>
    <cellStyle name="Normal 3 2 2 2 2 5 3" xfId="12230" xr:uid="{E4D682E3-CF60-404C-AAB0-032F71D6260C}"/>
    <cellStyle name="Normal 3 2 2 2 2 5 3 2" xfId="38219" xr:uid="{17E2520C-A5B0-4C64-95AE-3B9B69CDC834}"/>
    <cellStyle name="Normal 3 2 2 2 2 5 4" xfId="30064" xr:uid="{8BE7BC75-AA30-46AB-9573-C3D05CB4F889}"/>
    <cellStyle name="Normal 3 2 2 2 2 6" xfId="4590" xr:uid="{00000000-0005-0000-0000-0000E0140000}"/>
    <cellStyle name="Normal 3 2 2 2 2 6 2" xfId="20996" xr:uid="{72D02837-0A7E-48F9-BC8F-D9E3DEAAD010}"/>
    <cellStyle name="Normal 3 2 2 2 2 6 2 2" xfId="46985" xr:uid="{D583A93D-FF5A-4982-9334-789591A472FD}"/>
    <cellStyle name="Normal 3 2 2 2 2 6 3" xfId="12876" xr:uid="{E58DB8AC-266A-44B6-9FE3-B1AE8B2AEED8}"/>
    <cellStyle name="Normal 3 2 2 2 2 6 3 2" xfId="38865" xr:uid="{8C762F59-A1C8-496C-B3D8-F9093792E8C1}"/>
    <cellStyle name="Normal 3 2 2 2 2 6 4" xfId="30710" xr:uid="{1AD1310E-706D-4020-B7B6-FD3CCB517EC8}"/>
    <cellStyle name="Normal 3 2 2 2 2 7" xfId="6098" xr:uid="{00000000-0005-0000-0000-0000E1140000}"/>
    <cellStyle name="Normal 3 2 2 2 2 7 2" xfId="22471" xr:uid="{4D64BB11-BB11-49CB-BDB3-00503369AC1E}"/>
    <cellStyle name="Normal 3 2 2 2 2 7 2 2" xfId="48460" xr:uid="{70E7122E-FA12-450F-8EFD-C0C2AAD4961C}"/>
    <cellStyle name="Normal 3 2 2 2 2 7 3" xfId="14351" xr:uid="{7550C836-DFFD-4510-8182-0176AF692BBA}"/>
    <cellStyle name="Normal 3 2 2 2 2 7 3 2" xfId="40340" xr:uid="{05947B3A-117A-4717-8BD2-1DEDD8EFC514}"/>
    <cellStyle name="Normal 3 2 2 2 2 7 4" xfId="32187" xr:uid="{9A15C1EF-3ADB-4760-87B3-3E01A65875A5}"/>
    <cellStyle name="Normal 3 2 2 2 2 8" xfId="6793" xr:uid="{00000000-0005-0000-0000-0000E2140000}"/>
    <cellStyle name="Normal 3 2 2 2 2 8 2" xfId="23124" xr:uid="{75932BF7-9187-4227-984F-6EB33BC406BC}"/>
    <cellStyle name="Normal 3 2 2 2 2 8 2 2" xfId="49113" xr:uid="{0EED1BCE-F1C1-4C09-9A70-04B9696DCFA1}"/>
    <cellStyle name="Normal 3 2 2 2 2 8 3" xfId="15004" xr:uid="{A229EE48-036A-4EF1-8380-AE0BABECD4FA}"/>
    <cellStyle name="Normal 3 2 2 2 2 8 3 2" xfId="40993" xr:uid="{E9BC473F-2B30-45E5-9BA4-3F4F0754DF96}"/>
    <cellStyle name="Normal 3 2 2 2 2 8 4" xfId="32840" xr:uid="{40ED2D84-FF60-4B06-BC16-47C9A767F2EB}"/>
    <cellStyle name="Normal 3 2 2 2 2 9" xfId="7439" xr:uid="{00000000-0005-0000-0000-0000E3140000}"/>
    <cellStyle name="Normal 3 2 2 2 2 9 2" xfId="23770" xr:uid="{548484C9-1C42-4434-B5C8-101556BEF0EA}"/>
    <cellStyle name="Normal 3 2 2 2 2 9 2 2" xfId="49759" xr:uid="{259A2001-6DA8-4F76-A2CC-460DD6B47ECD}"/>
    <cellStyle name="Normal 3 2 2 2 2 9 3" xfId="15650" xr:uid="{13CB6D98-4E2C-403D-8B5B-B83C5972A84A}"/>
    <cellStyle name="Normal 3 2 2 2 2 9 3 2" xfId="41639" xr:uid="{5273C758-1B9F-4DCD-8FB7-98E468EACC0C}"/>
    <cellStyle name="Normal 3 2 2 2 2 9 4" xfId="33486" xr:uid="{0E63498A-FC86-4BA5-BE6B-928FDFF0C042}"/>
    <cellStyle name="Normal 3 2 2 2 3" xfId="270" xr:uid="{00000000-0005-0000-0000-00000E010000}"/>
    <cellStyle name="Normal 3 2 2 2 3 10" xfId="8967" xr:uid="{00000000-0005-0000-0000-0000E5140000}"/>
    <cellStyle name="Normal 3 2 2 2 3 10 2" xfId="25298" xr:uid="{3C43CC55-A64B-43EA-BC4F-513232578015}"/>
    <cellStyle name="Normal 3 2 2 2 3 10 2 2" xfId="51287" xr:uid="{EF74DD1E-F48F-41F6-86C4-8F2A851B6D91}"/>
    <cellStyle name="Normal 3 2 2 2 3 10 3" xfId="17178" xr:uid="{F2D95867-AB80-4F18-9D49-B1C3A9331AAA}"/>
    <cellStyle name="Normal 3 2 2 2 3 10 3 2" xfId="43167" xr:uid="{366D2BE3-7AAE-4F72-8B71-D6A11FDE003F}"/>
    <cellStyle name="Normal 3 2 2 2 3 10 4" xfId="35014" xr:uid="{245440A2-5E08-4A8A-A59D-2871E5C87391}"/>
    <cellStyle name="Normal 3 2 2 2 3 11" xfId="10146" xr:uid="{00000000-0005-0000-0000-0000E6140000}"/>
    <cellStyle name="Normal 3 2 2 2 3 11 2" xfId="18269" xr:uid="{64AF12E2-0A53-4D12-8F9A-4AF87742A807}"/>
    <cellStyle name="Normal 3 2 2 2 3 11 2 2" xfId="44258" xr:uid="{5B4306D5-854C-4FAC-BA69-904848EC530E}"/>
    <cellStyle name="Normal 3 2 2 2 3 11 3" xfId="36135" xr:uid="{58283152-012B-4005-B1DB-EE7D92610C01}"/>
    <cellStyle name="Normal 3 2 2 2 3 12" xfId="2056" xr:uid="{00000000-0005-0000-0000-0000E7140000}"/>
    <cellStyle name="Normal 3 2 2 2 3 12 2" xfId="18920" xr:uid="{AE8CECCF-75E4-46AD-810A-8289D75B4D30}"/>
    <cellStyle name="Normal 3 2 2 2 3 12 2 2" xfId="44909" xr:uid="{33F1BDA0-833C-4621-B026-C5FE55CDD44E}"/>
    <cellStyle name="Normal 3 2 2 2 3 12 3" xfId="28550" xr:uid="{3A8A15A4-59F2-4E60-A18E-48A4925CB58F}"/>
    <cellStyle name="Normal 3 2 2 2 3 13" xfId="10800" xr:uid="{FEBEC5EB-46BA-4004-901D-865604BE97D6}"/>
    <cellStyle name="Normal 3 2 2 2 3 13 2" xfId="36789" xr:uid="{8B092EFD-D7A7-4490-A463-3460A8AE2F03}"/>
    <cellStyle name="Normal 3 2 2 2 3 14" xfId="26384" xr:uid="{36380237-DAC8-4D99-B136-C9CC2C7EF343}"/>
    <cellStyle name="Normal 3 2 2 2 3 14 2" xfId="52373" xr:uid="{D1A45E5D-21A8-489E-8E1B-D2394FD8A2A2}"/>
    <cellStyle name="Normal 3 2 2 2 3 15" xfId="1402" xr:uid="{00000000-0005-0000-0000-0000E4140000}"/>
    <cellStyle name="Normal 3 2 2 2 3 15 2" xfId="53855" xr:uid="{9C565FA9-7FB2-447D-B09E-5C53AC593A86}"/>
    <cellStyle name="Normal 3 2 2 2 3 16" xfId="27891" xr:uid="{8FFE764B-ABA3-402C-A619-4D4BE29D3514}"/>
    <cellStyle name="Normal 3 2 2 2 3 2" xfId="271" xr:uid="{00000000-0005-0000-0000-00000F010000}"/>
    <cellStyle name="Normal 3 2 2 2 3 2 10" xfId="10289" xr:uid="{00000000-0005-0000-0000-0000E9140000}"/>
    <cellStyle name="Normal 3 2 2 2 3 2 10 2" xfId="18412" xr:uid="{12BF9EAA-192B-492F-9253-03B8DC9217E4}"/>
    <cellStyle name="Normal 3 2 2 2 3 2 10 2 2" xfId="44401" xr:uid="{99ABDC18-CEBA-47C2-816E-1D8E57142791}"/>
    <cellStyle name="Normal 3 2 2 2 3 2 10 3" xfId="36278" xr:uid="{B95A9304-FE87-4BAE-B9F9-96979EC0993B}"/>
    <cellStyle name="Normal 3 2 2 2 3 2 11" xfId="2199" xr:uid="{00000000-0005-0000-0000-0000EA140000}"/>
    <cellStyle name="Normal 3 2 2 2 3 2 11 2" xfId="19063" xr:uid="{5694B99C-59F4-425D-8F69-06308E3140CE}"/>
    <cellStyle name="Normal 3 2 2 2 3 2 11 2 2" xfId="45052" xr:uid="{8B4927C7-353F-461B-99C5-7A6E5A18B75B}"/>
    <cellStyle name="Normal 3 2 2 2 3 2 11 3" xfId="28693" xr:uid="{751646D4-DE08-4965-9416-C4A72404573E}"/>
    <cellStyle name="Normal 3 2 2 2 3 2 12" xfId="10943" xr:uid="{0A3AF8A2-8594-4F35-80A8-7D91F84BF6F1}"/>
    <cellStyle name="Normal 3 2 2 2 3 2 12 2" xfId="36932" xr:uid="{C21C8E39-EB43-48D0-96D3-78722B1B6FDF}"/>
    <cellStyle name="Normal 3 2 2 2 3 2 13" xfId="26527" xr:uid="{AF37A420-F0FD-408F-B0DE-D553854D3D29}"/>
    <cellStyle name="Normal 3 2 2 2 3 2 13 2" xfId="52516" xr:uid="{9DB42761-2AA3-483D-9557-E2766ED34AE7}"/>
    <cellStyle name="Normal 3 2 2 2 3 2 14" xfId="1545" xr:uid="{00000000-0005-0000-0000-0000E8140000}"/>
    <cellStyle name="Normal 3 2 2 2 3 2 14 2" xfId="53998" xr:uid="{03EC86C9-8D27-47F8-B818-F1D1ACB21E39}"/>
    <cellStyle name="Normal 3 2 2 2 3 2 15" xfId="28036" xr:uid="{E78C46DA-F638-49E7-B011-51229DF25DE9}"/>
    <cellStyle name="Normal 3 2 2 2 3 2 2" xfId="1174" xr:uid="{2E3707BA-564E-44EC-9910-F5A3138D37B9}"/>
    <cellStyle name="Normal 3 2 2 2 3 2 2 10" xfId="2931" xr:uid="{00000000-0005-0000-0000-0000EC140000}"/>
    <cellStyle name="Normal 3 2 2 2 3 2 2 10 2" xfId="19414" xr:uid="{327F5CB5-8CA7-4E66-A46A-518DF89CD309}"/>
    <cellStyle name="Normal 3 2 2 2 3 2 2 10 2 2" xfId="45403" xr:uid="{0DC99518-D9D8-481F-9328-0E0AE5FBF95D}"/>
    <cellStyle name="Normal 3 2 2 2 3 2 2 10 3" xfId="29121" xr:uid="{C6255285-91B4-4E72-BFD4-D909F8A30706}"/>
    <cellStyle name="Normal 3 2 2 2 3 2 2 11" xfId="11294" xr:uid="{142EB8B9-9A6C-4630-8FBD-D863ECB3BB29}"/>
    <cellStyle name="Normal 3 2 2 2 3 2 2 11 2" xfId="37283" xr:uid="{85B3ED11-7F90-4327-B6B6-8EB97FBAFE0E}"/>
    <cellStyle name="Normal 3 2 2 2 3 2 2 12" xfId="26879" xr:uid="{835D7AD0-F21F-4281-9295-6011E713719F}"/>
    <cellStyle name="Normal 3 2 2 2 3 2 2 12 2" xfId="52868" xr:uid="{31DDACC1-4DD7-4E8D-AB5B-B30AD4824D40}"/>
    <cellStyle name="Normal 3 2 2 2 3 2 2 13" xfId="1838" xr:uid="{00000000-0005-0000-0000-0000EB140000}"/>
    <cellStyle name="Normal 3 2 2 2 3 2 2 13 2" xfId="54291" xr:uid="{ECD0F066-3D7F-4C25-96AE-8266340EE087}"/>
    <cellStyle name="Normal 3 2 2 2 3 2 2 14" xfId="28332" xr:uid="{30166C2F-57DB-47C2-82AD-336E4D12E681}"/>
    <cellStyle name="Normal 3 2 2 2 3 2 2 2" xfId="3697" xr:uid="{00000000-0005-0000-0000-0000ED140000}"/>
    <cellStyle name="Normal 3 2 2 2 3 2 2 2 2" xfId="5901" xr:uid="{00000000-0005-0000-0000-0000EE140000}"/>
    <cellStyle name="Normal 3 2 2 2 3 2 2 2 2 2" xfId="22290" xr:uid="{B2EA5BE4-565D-4A5D-8FDA-BC72814ABD2A}"/>
    <cellStyle name="Normal 3 2 2 2 3 2 2 2 2 2 2" xfId="48279" xr:uid="{79EC615A-E959-48AF-BEEC-5E795674262B}"/>
    <cellStyle name="Normal 3 2 2 2 3 2 2 2 2 3" xfId="14170" xr:uid="{68C0D97F-4912-41C0-A4BC-9C423AEB40A4}"/>
    <cellStyle name="Normal 3 2 2 2 3 2 2 2 2 3 2" xfId="40159" xr:uid="{61EB9B5C-9AEC-4A36-A5F6-1B4CC0821F9B}"/>
    <cellStyle name="Normal 3 2 2 2 3 2 2 2 2 4" xfId="32006" xr:uid="{1AB6870D-D465-4EE2-8CD6-5CC423895B66}"/>
    <cellStyle name="Normal 3 2 2 2 3 2 2 2 3" xfId="8733" xr:uid="{00000000-0005-0000-0000-0000EF140000}"/>
    <cellStyle name="Normal 3 2 2 2 3 2 2 2 3 2" xfId="25064" xr:uid="{F2BACE9C-240D-4116-A82F-18ED2306AA98}"/>
    <cellStyle name="Normal 3 2 2 2 3 2 2 2 3 2 2" xfId="51053" xr:uid="{56247968-CDCF-456C-9C27-391369E1348F}"/>
    <cellStyle name="Normal 3 2 2 2 3 2 2 2 3 3" xfId="16944" xr:uid="{0ECB3C2F-ADE3-49ED-8B36-E2441C851F8A}"/>
    <cellStyle name="Normal 3 2 2 2 3 2 2 2 3 3 2" xfId="42933" xr:uid="{260F2FAC-842C-483A-8A7A-53C5533B99F4}"/>
    <cellStyle name="Normal 3 2 2 2 3 2 2 2 3 4" xfId="34780" xr:uid="{BFB5D550-EE16-4075-A745-F06CC3CF3753}"/>
    <cellStyle name="Normal 3 2 2 2 3 2 2 2 4" xfId="20169" xr:uid="{4EFF2D6E-3310-48D6-853A-5FFC4D0F3438}"/>
    <cellStyle name="Normal 3 2 2 2 3 2 2 2 4 2" xfId="46158" xr:uid="{822031E7-DCC8-4F53-A963-0A543C1E6841}"/>
    <cellStyle name="Normal 3 2 2 2 3 2 2 2 5" xfId="12049" xr:uid="{D1102016-D6D7-477B-8305-236BD4E4852F}"/>
    <cellStyle name="Normal 3 2 2 2 3 2 2 2 5 2" xfId="38038" xr:uid="{0110DC97-E20E-4155-8814-E656A0BFFE3B}"/>
    <cellStyle name="Normal 3 2 2 2 3 2 2 2 6" xfId="27634" xr:uid="{67694F46-6B5F-47D6-A90B-6EA2D501BB24}"/>
    <cellStyle name="Normal 3 2 2 2 3 2 2 2 6 2" xfId="53623" xr:uid="{D4E54419-3C90-4FB7-8D5A-88E2C3AFE526}"/>
    <cellStyle name="Normal 3 2 2 2 3 2 2 2 7" xfId="29880" xr:uid="{CD33A983-698B-495E-BD2E-57A76A8FD775}"/>
    <cellStyle name="Normal 3 2 2 2 3 2 2 3" xfId="4422" xr:uid="{00000000-0005-0000-0000-0000F0140000}"/>
    <cellStyle name="Normal 3 2 2 2 3 2 2 3 2" xfId="20831" xr:uid="{A0247259-5159-47F5-80C9-A8D3FEBA16B7}"/>
    <cellStyle name="Normal 3 2 2 2 3 2 2 3 2 2" xfId="46820" xr:uid="{01B18FF3-AC56-4AC8-B38A-A04503E92059}"/>
    <cellStyle name="Normal 3 2 2 2 3 2 2 3 3" xfId="12711" xr:uid="{C48E71C0-7CFF-463C-972B-3B567738B462}"/>
    <cellStyle name="Normal 3 2 2 2 3 2 2 3 3 2" xfId="38700" xr:uid="{50C9F289-045A-4CB0-B895-6D906749F4D7}"/>
    <cellStyle name="Normal 3 2 2 2 3 2 2 3 4" xfId="30545" xr:uid="{BDCA8E2E-5563-4F88-83BE-A4D4199C986D}"/>
    <cellStyle name="Normal 3 2 2 2 3 2 2 4" xfId="5139" xr:uid="{00000000-0005-0000-0000-0000F1140000}"/>
    <cellStyle name="Normal 3 2 2 2 3 2 2 4 2" xfId="21535" xr:uid="{A172AE51-8E33-49AE-AF79-5677A38F9E33}"/>
    <cellStyle name="Normal 3 2 2 2 3 2 2 4 2 2" xfId="47524" xr:uid="{C2F2554C-C6B7-49EB-8184-75BFC3431DAE}"/>
    <cellStyle name="Normal 3 2 2 2 3 2 2 4 3" xfId="13415" xr:uid="{E7C889E1-1734-4121-8399-DFBAB5289C66}"/>
    <cellStyle name="Normal 3 2 2 2 3 2 2 4 3 2" xfId="39404" xr:uid="{B730DBCF-FE05-432A-87E3-FDFAD68C587B}"/>
    <cellStyle name="Normal 3 2 2 2 3 2 2 4 4" xfId="31251" xr:uid="{D16AF28A-936B-436A-BE76-B0614E66C87C}"/>
    <cellStyle name="Normal 3 2 2 2 3 2 2 5" xfId="6618" xr:uid="{00000000-0005-0000-0000-0000F2140000}"/>
    <cellStyle name="Normal 3 2 2 2 3 2 2 5 2" xfId="22952" xr:uid="{726C31B3-2927-4987-9D21-651FA866C2F5}"/>
    <cellStyle name="Normal 3 2 2 2 3 2 2 5 2 2" xfId="48941" xr:uid="{D86180A9-9040-4D59-91D4-1822C06547F7}"/>
    <cellStyle name="Normal 3 2 2 2 3 2 2 5 3" xfId="14832" xr:uid="{37EBDA86-4E75-48FA-B742-03E2CCC9C69A}"/>
    <cellStyle name="Normal 3 2 2 2 3 2 2 5 3 2" xfId="40821" xr:uid="{761F9C16-0EAC-4574-A331-72C7330CBF3E}"/>
    <cellStyle name="Normal 3 2 2 2 3 2 2 5 4" xfId="32668" xr:uid="{7E516125-465C-4614-BB4F-6B7175101523}"/>
    <cellStyle name="Normal 3 2 2 2 3 2 2 6" xfId="7274" xr:uid="{00000000-0005-0000-0000-0000F3140000}"/>
    <cellStyle name="Normal 3 2 2 2 3 2 2 6 2" xfId="23605" xr:uid="{B9191F63-3D4D-4D4F-9E7D-EF547A29FDEA}"/>
    <cellStyle name="Normal 3 2 2 2 3 2 2 6 2 2" xfId="49594" xr:uid="{F1DD9E41-9BB2-4363-A140-DFBDF4FEC400}"/>
    <cellStyle name="Normal 3 2 2 2 3 2 2 6 3" xfId="15485" xr:uid="{1835A207-8CFD-40F6-885F-87A0114896D4}"/>
    <cellStyle name="Normal 3 2 2 2 3 2 2 6 3 2" xfId="41474" xr:uid="{5CF3AB9D-1810-4D87-9C82-1F387D725BBD}"/>
    <cellStyle name="Normal 3 2 2 2 3 2 2 6 4" xfId="33321" xr:uid="{716F6237-F5CE-49A5-88CD-6602779C5305}"/>
    <cellStyle name="Normal 3 2 2 2 3 2 2 7" xfId="7978" xr:uid="{00000000-0005-0000-0000-0000F4140000}"/>
    <cellStyle name="Normal 3 2 2 2 3 2 2 7 2" xfId="24309" xr:uid="{EBCC1FD5-C9A3-4CE6-B669-9452495B48A7}"/>
    <cellStyle name="Normal 3 2 2 2 3 2 2 7 2 2" xfId="50298" xr:uid="{F697BF4A-C677-4BAF-9FB2-D61DE4B57D7B}"/>
    <cellStyle name="Normal 3 2 2 2 3 2 2 7 3" xfId="16189" xr:uid="{7954ED2D-831A-4EB1-8FE3-FF45649EDF01}"/>
    <cellStyle name="Normal 3 2 2 2 3 2 2 7 3 2" xfId="42178" xr:uid="{F7A6CCD6-C54A-4FE6-97F7-6F0B51337C02}"/>
    <cellStyle name="Normal 3 2 2 2 3 2 2 7 4" xfId="34025" xr:uid="{63D6FE81-6964-4E0D-BDA4-77FE88F8B6C1}"/>
    <cellStyle name="Normal 3 2 2 2 3 2 2 8" xfId="9798" xr:uid="{00000000-0005-0000-0000-0000F5140000}"/>
    <cellStyle name="Normal 3 2 2 2 3 2 2 8 2" xfId="26079" xr:uid="{8E8CF5F8-EAB6-49BF-B325-419ED15C27F6}"/>
    <cellStyle name="Normal 3 2 2 2 3 2 2 8 2 2" xfId="52068" xr:uid="{9DCC247E-2550-40F6-BBF1-4F354D36D037}"/>
    <cellStyle name="Normal 3 2 2 2 3 2 2 8 3" xfId="17959" xr:uid="{2A11A6E8-1FB6-4A90-8147-242F75C56D30}"/>
    <cellStyle name="Normal 3 2 2 2 3 2 2 8 3 2" xfId="43948" xr:uid="{7A715409-9826-4A9B-88EF-266721419F2B}"/>
    <cellStyle name="Normal 3 2 2 2 3 2 2 8 4" xfId="35796" xr:uid="{F439CEA0-A583-4C0A-8BC2-0A7403FE73B1}"/>
    <cellStyle name="Normal 3 2 2 2 3 2 2 9" xfId="10582" xr:uid="{00000000-0005-0000-0000-0000F6140000}"/>
    <cellStyle name="Normal 3 2 2 2 3 2 2 9 2" xfId="18705" xr:uid="{6DA9F2DF-CD62-4F4B-A33E-9CB2C2A207BD}"/>
    <cellStyle name="Normal 3 2 2 2 3 2 2 9 2 2" xfId="44694" xr:uid="{CF0DDC3A-5519-4A16-BB9E-FC6EE9CB4FC1}"/>
    <cellStyle name="Normal 3 2 2 2 3 2 2 9 3" xfId="36571" xr:uid="{6B992CA8-2C15-43FD-B96D-DABDA0CA35AC}"/>
    <cellStyle name="Normal 3 2 2 2 3 2 3" xfId="869" xr:uid="{F4149E5D-0A42-4D27-96F8-7A128644B478}"/>
    <cellStyle name="Normal 3 2 2 2 3 2 3 2" xfId="5604" xr:uid="{00000000-0005-0000-0000-0000F8140000}"/>
    <cellStyle name="Normal 3 2 2 2 3 2 3 2 2" xfId="21993" xr:uid="{D97EEFF9-58B6-4FFF-836E-DEE71E43AFB3}"/>
    <cellStyle name="Normal 3 2 2 2 3 2 3 2 2 2" xfId="47982" xr:uid="{CB3F246D-CEFA-43D4-A004-A4D120054251}"/>
    <cellStyle name="Normal 3 2 2 2 3 2 3 2 3" xfId="13873" xr:uid="{DC5EC20A-79A1-4E80-8FC3-21D7581A3070}"/>
    <cellStyle name="Normal 3 2 2 2 3 2 3 2 3 2" xfId="39862" xr:uid="{B3443869-31D0-405E-9684-38A99C3D7ED9}"/>
    <cellStyle name="Normal 3 2 2 2 3 2 3 2 4" xfId="31709" xr:uid="{0BBADEF8-3643-4672-BC24-7FD40C293ADA}"/>
    <cellStyle name="Normal 3 2 2 2 3 2 3 3" xfId="8436" xr:uid="{00000000-0005-0000-0000-0000F9140000}"/>
    <cellStyle name="Normal 3 2 2 2 3 2 3 3 2" xfId="24767" xr:uid="{16FB7B1C-1A21-4A0E-9D4C-DCBD3C4A2F94}"/>
    <cellStyle name="Normal 3 2 2 2 3 2 3 3 2 2" xfId="50756" xr:uid="{31C92A07-647B-466C-B24F-FC0BC412EA79}"/>
    <cellStyle name="Normal 3 2 2 2 3 2 3 3 3" xfId="16647" xr:uid="{8B5E3D61-3E26-4293-96F6-E578CDD94536}"/>
    <cellStyle name="Normal 3 2 2 2 3 2 3 3 3 2" xfId="42636" xr:uid="{21B4DD54-1F74-4F6B-AAC6-4E9E6F56EB60}"/>
    <cellStyle name="Normal 3 2 2 2 3 2 3 3 4" xfId="34483" xr:uid="{1A88B406-6001-42C7-8780-E2D182C2DD39}"/>
    <cellStyle name="Normal 3 2 2 2 3 2 3 4" xfId="9499" xr:uid="{00000000-0005-0000-0000-0000FA140000}"/>
    <cellStyle name="Normal 3 2 2 2 3 2 3 4 2" xfId="25784" xr:uid="{CF425CFA-8252-4D69-A177-6372E9C79F73}"/>
    <cellStyle name="Normal 3 2 2 2 3 2 3 4 2 2" xfId="51773" xr:uid="{2919D8B6-EDD6-4D23-BF30-20A09DC05448}"/>
    <cellStyle name="Normal 3 2 2 2 3 2 3 4 3" xfId="17664" xr:uid="{01DF46C0-7F06-4DB0-A643-532F9EC61DBF}"/>
    <cellStyle name="Normal 3 2 2 2 3 2 3 4 3 2" xfId="43653" xr:uid="{1E82B7F5-5CB2-4429-A14D-13F6DEB060A2}"/>
    <cellStyle name="Normal 3 2 2 2 3 2 3 4 4" xfId="35501" xr:uid="{621365C6-C88A-4A6D-80C9-57532164842B}"/>
    <cellStyle name="Normal 3 2 2 2 3 2 3 5" xfId="19872" xr:uid="{B899A102-EF61-4CE1-8A36-487642D15CED}"/>
    <cellStyle name="Normal 3 2 2 2 3 2 3 5 2" xfId="45861" xr:uid="{5ECF5DFC-530D-4F87-A309-1367757C0FE6}"/>
    <cellStyle name="Normal 3 2 2 2 3 2 3 6" xfId="11752" xr:uid="{11A2313D-720D-482E-8C9C-DB0442A54385}"/>
    <cellStyle name="Normal 3 2 2 2 3 2 3 6 2" xfId="37741" xr:uid="{76DCCA58-4781-495F-AF3C-59A1A00D2D83}"/>
    <cellStyle name="Normal 3 2 2 2 3 2 3 7" xfId="27337" xr:uid="{7CA40BF9-8F9F-4786-BBE4-F89E1D93783F}"/>
    <cellStyle name="Normal 3 2 2 2 3 2 3 7 2" xfId="53326" xr:uid="{9722F8CF-E793-4D68-AEF2-3777F8062717}"/>
    <cellStyle name="Normal 3 2 2 2 3 2 3 8" xfId="3399" xr:uid="{00000000-0005-0000-0000-0000F7140000}"/>
    <cellStyle name="Normal 3 2 2 2 3 2 3 9" xfId="29582" xr:uid="{682A372B-651B-4037-812E-E68805130B1A}"/>
    <cellStyle name="Normal 3 2 2 2 3 2 4" xfId="4117" xr:uid="{00000000-0005-0000-0000-0000FB140000}"/>
    <cellStyle name="Normal 3 2 2 2 3 2 4 2" xfId="20538" xr:uid="{0B7A32C6-BDED-4126-B2C1-D7F79A000220}"/>
    <cellStyle name="Normal 3 2 2 2 3 2 4 2 2" xfId="46527" xr:uid="{FB682925-9E3F-4755-A6B2-4A3137AF4B92}"/>
    <cellStyle name="Normal 3 2 2 2 3 2 4 3" xfId="12418" xr:uid="{D2292B8E-9A91-4827-97EC-DFC9F2FB13BC}"/>
    <cellStyle name="Normal 3 2 2 2 3 2 4 3 2" xfId="38407" xr:uid="{571BD8D5-7306-4826-B0EF-B594489F3BB1}"/>
    <cellStyle name="Normal 3 2 2 2 3 2 4 4" xfId="30252" xr:uid="{2641BE3A-45D5-497B-9319-63630169BEAF}"/>
    <cellStyle name="Normal 3 2 2 2 3 2 5" xfId="4778" xr:uid="{00000000-0005-0000-0000-0000FC140000}"/>
    <cellStyle name="Normal 3 2 2 2 3 2 5 2" xfId="21184" xr:uid="{DACB4810-5505-47C5-A0C8-B03676A0BDD9}"/>
    <cellStyle name="Normal 3 2 2 2 3 2 5 2 2" xfId="47173" xr:uid="{4CA5618F-45F2-481C-AB41-AE72DF3860CD}"/>
    <cellStyle name="Normal 3 2 2 2 3 2 5 3" xfId="13064" xr:uid="{87953491-6425-4DC1-B3EC-F990D261B435}"/>
    <cellStyle name="Normal 3 2 2 2 3 2 5 3 2" xfId="39053" xr:uid="{0008CE4F-567D-4EF1-89BD-3B92D8E4FF3F}"/>
    <cellStyle name="Normal 3 2 2 2 3 2 5 4" xfId="30898" xr:uid="{4364206E-A697-437A-90F3-EC0510279F8D}"/>
    <cellStyle name="Normal 3 2 2 2 3 2 6" xfId="6314" xr:uid="{00000000-0005-0000-0000-0000FD140000}"/>
    <cellStyle name="Normal 3 2 2 2 3 2 6 2" xfId="22659" xr:uid="{C4244BD5-5395-4ACC-A9EB-9721B51226DA}"/>
    <cellStyle name="Normal 3 2 2 2 3 2 6 2 2" xfId="48648" xr:uid="{6F383980-3094-4CF5-AA85-3F177A0EDD1B}"/>
    <cellStyle name="Normal 3 2 2 2 3 2 6 3" xfId="14539" xr:uid="{57D479FC-3EBF-41CD-A5D5-00FD74833BDD}"/>
    <cellStyle name="Normal 3 2 2 2 3 2 6 3 2" xfId="40528" xr:uid="{087740FD-0F08-4BA5-90F7-E8AFE055E844}"/>
    <cellStyle name="Normal 3 2 2 2 3 2 6 4" xfId="32375" xr:uid="{11018BEE-CF1C-48C1-9EDC-3910C99021B7}"/>
    <cellStyle name="Normal 3 2 2 2 3 2 7" xfId="6981" xr:uid="{00000000-0005-0000-0000-0000FE140000}"/>
    <cellStyle name="Normal 3 2 2 2 3 2 7 2" xfId="23312" xr:uid="{4B66AA8D-EAA8-4429-B536-69F072199114}"/>
    <cellStyle name="Normal 3 2 2 2 3 2 7 2 2" xfId="49301" xr:uid="{EA498A20-4B43-42C5-855D-212FEC5B7131}"/>
    <cellStyle name="Normal 3 2 2 2 3 2 7 3" xfId="15192" xr:uid="{794DF204-725A-41F4-829D-770DF60CBEA7}"/>
    <cellStyle name="Normal 3 2 2 2 3 2 7 3 2" xfId="41181" xr:uid="{148BC70E-5C1B-4B09-8872-FC04E74C6B94}"/>
    <cellStyle name="Normal 3 2 2 2 3 2 7 4" xfId="33028" xr:uid="{3D8FF260-970F-4B2E-9D80-E9A020966A6D}"/>
    <cellStyle name="Normal 3 2 2 2 3 2 8" xfId="7627" xr:uid="{00000000-0005-0000-0000-0000FF140000}"/>
    <cellStyle name="Normal 3 2 2 2 3 2 8 2" xfId="23958" xr:uid="{40127B00-237B-4375-A521-0112C492D2B4}"/>
    <cellStyle name="Normal 3 2 2 2 3 2 8 2 2" xfId="49947" xr:uid="{26C405AD-3C79-4CFC-BACE-239176FCE331}"/>
    <cellStyle name="Normal 3 2 2 2 3 2 8 3" xfId="15838" xr:uid="{09F3F864-2912-4D1D-8AA6-6AEC7F649591}"/>
    <cellStyle name="Normal 3 2 2 2 3 2 8 3 2" xfId="41827" xr:uid="{AB792808-2335-4611-8F56-11CA1AA03B91}"/>
    <cellStyle name="Normal 3 2 2 2 3 2 8 4" xfId="33674" xr:uid="{CAAA1734-A5CA-49F7-B863-7983CF27CE20}"/>
    <cellStyle name="Normal 3 2 2 2 3 2 9" xfId="8968" xr:uid="{00000000-0005-0000-0000-000000150000}"/>
    <cellStyle name="Normal 3 2 2 2 3 2 9 2" xfId="25299" xr:uid="{3CD2E01C-A648-420E-8082-E8A691A1FA26}"/>
    <cellStyle name="Normal 3 2 2 2 3 2 9 2 2" xfId="51288" xr:uid="{57597DD7-CD3C-4E51-B843-E1ED49BB1B60}"/>
    <cellStyle name="Normal 3 2 2 2 3 2 9 3" xfId="17179" xr:uid="{6B8E765B-14C3-433E-B8C4-A8FC21EA0B65}"/>
    <cellStyle name="Normal 3 2 2 2 3 2 9 3 2" xfId="43168" xr:uid="{BB5B2DD6-1406-49BC-9927-2DFCD5EE4561}"/>
    <cellStyle name="Normal 3 2 2 2 3 2 9 4" xfId="35015" xr:uid="{BA079A58-A04D-4770-9843-42B8EF0712E3}"/>
    <cellStyle name="Normal 3 2 2 2 3 3" xfId="1030" xr:uid="{EAB2EE03-BB4D-40B7-AFEC-6548E0489CF5}"/>
    <cellStyle name="Normal 3 2 2 2 3 3 10" xfId="2930" xr:uid="{00000000-0005-0000-0000-000002150000}"/>
    <cellStyle name="Normal 3 2 2 2 3 3 10 2" xfId="19413" xr:uid="{090BE71B-4581-44BE-A1B1-98ABC74A8CC2}"/>
    <cellStyle name="Normal 3 2 2 2 3 3 10 2 2" xfId="45402" xr:uid="{D7C508EB-60EA-45B6-A64E-14A3EF3F3AC8}"/>
    <cellStyle name="Normal 3 2 2 2 3 3 10 3" xfId="29120" xr:uid="{2A108314-B4DE-4298-A312-E9552512E05F}"/>
    <cellStyle name="Normal 3 2 2 2 3 3 11" xfId="11293" xr:uid="{7BA792A9-8FBB-405D-92A8-9B643FCC5A0D}"/>
    <cellStyle name="Normal 3 2 2 2 3 3 11 2" xfId="37282" xr:uid="{F14ACEAE-0AB1-4571-9E61-30E56F7A61FE}"/>
    <cellStyle name="Normal 3 2 2 2 3 3 12" xfId="26878" xr:uid="{8640ABE8-8B69-4C2F-A58E-288CF057299B}"/>
    <cellStyle name="Normal 3 2 2 2 3 3 12 2" xfId="52867" xr:uid="{7E0E1320-69DD-4258-B37E-15F89F593D34}"/>
    <cellStyle name="Normal 3 2 2 2 3 3 13" xfId="1694" xr:uid="{00000000-0005-0000-0000-000001150000}"/>
    <cellStyle name="Normal 3 2 2 2 3 3 13 2" xfId="54147" xr:uid="{BF7D447A-27C7-4E48-A4D6-DA3E07000A32}"/>
    <cellStyle name="Normal 3 2 2 2 3 3 14" xfId="28188" xr:uid="{9486E18B-1756-48BE-BBA0-8E79CA3258F9}"/>
    <cellStyle name="Normal 3 2 2 2 3 3 2" xfId="3554" xr:uid="{00000000-0005-0000-0000-000003150000}"/>
    <cellStyle name="Normal 3 2 2 2 3 3 2 2" xfId="5758" xr:uid="{00000000-0005-0000-0000-000004150000}"/>
    <cellStyle name="Normal 3 2 2 2 3 3 2 2 2" xfId="22147" xr:uid="{E5723580-CB0B-41AD-924F-D6971DD27A6F}"/>
    <cellStyle name="Normal 3 2 2 2 3 3 2 2 2 2" xfId="48136" xr:uid="{4CCEFA02-C6DB-42E0-9AE9-A977C4035488}"/>
    <cellStyle name="Normal 3 2 2 2 3 3 2 2 3" xfId="14027" xr:uid="{C6A1C878-F412-433B-9F28-BE28917C7D86}"/>
    <cellStyle name="Normal 3 2 2 2 3 3 2 2 3 2" xfId="40016" xr:uid="{07406E82-5274-4352-BC9C-1EF4E6338F68}"/>
    <cellStyle name="Normal 3 2 2 2 3 3 2 2 4" xfId="31863" xr:uid="{E1B7DF8A-599D-409F-A666-A14AABC92EF4}"/>
    <cellStyle name="Normal 3 2 2 2 3 3 2 3" xfId="8590" xr:uid="{00000000-0005-0000-0000-000005150000}"/>
    <cellStyle name="Normal 3 2 2 2 3 3 2 3 2" xfId="24921" xr:uid="{06201C00-CB5D-473A-969E-F3F333EB0262}"/>
    <cellStyle name="Normal 3 2 2 2 3 3 2 3 2 2" xfId="50910" xr:uid="{4F7C6BFC-E628-4DD8-998E-D5FE87845B67}"/>
    <cellStyle name="Normal 3 2 2 2 3 3 2 3 3" xfId="16801" xr:uid="{297B184E-C640-40A8-B159-4106E77C6945}"/>
    <cellStyle name="Normal 3 2 2 2 3 3 2 3 3 2" xfId="42790" xr:uid="{9965C6BC-73A3-4341-A221-770AF1DFA164}"/>
    <cellStyle name="Normal 3 2 2 2 3 3 2 3 4" xfId="34637" xr:uid="{2C03922D-DCFB-4F88-B634-1585B563DE22}"/>
    <cellStyle name="Normal 3 2 2 2 3 3 2 4" xfId="20026" xr:uid="{976BEFD5-FF14-4C3E-9795-52720BF22341}"/>
    <cellStyle name="Normal 3 2 2 2 3 3 2 4 2" xfId="46015" xr:uid="{1E9D04DD-2CA5-4184-B070-F4BA83AE4C3F}"/>
    <cellStyle name="Normal 3 2 2 2 3 3 2 5" xfId="11906" xr:uid="{79F4D9B8-1F87-4F0A-9CAD-A4439833ED0E}"/>
    <cellStyle name="Normal 3 2 2 2 3 3 2 5 2" xfId="37895" xr:uid="{9B72F66D-6816-40E9-BA45-D8864CEEDB57}"/>
    <cellStyle name="Normal 3 2 2 2 3 3 2 6" xfId="27491" xr:uid="{59E7E3C5-2ADA-42BF-B522-890F1B4AEC5E}"/>
    <cellStyle name="Normal 3 2 2 2 3 3 2 6 2" xfId="53480" xr:uid="{337859C9-C070-4BED-B03E-A0C1AE3F534A}"/>
    <cellStyle name="Normal 3 2 2 2 3 3 2 7" xfId="29737" xr:uid="{7E063378-87C5-44E9-BF7D-EB016DDADA0C}"/>
    <cellStyle name="Normal 3 2 2 2 3 3 3" xfId="4278" xr:uid="{00000000-0005-0000-0000-000006150000}"/>
    <cellStyle name="Normal 3 2 2 2 3 3 3 2" xfId="20687" xr:uid="{9B539685-EE37-4BE6-99EF-BA5266FB3744}"/>
    <cellStyle name="Normal 3 2 2 2 3 3 3 2 2" xfId="46676" xr:uid="{4FCA0068-7E2C-4544-B54E-138E7F4B907E}"/>
    <cellStyle name="Normal 3 2 2 2 3 3 3 3" xfId="12567" xr:uid="{00E29AA9-2437-48F9-97A0-4D088688029B}"/>
    <cellStyle name="Normal 3 2 2 2 3 3 3 3 2" xfId="38556" xr:uid="{48C1BFE9-B4E8-41C8-B82E-3CA0B4E32A5D}"/>
    <cellStyle name="Normal 3 2 2 2 3 3 3 4" xfId="30401" xr:uid="{5B7FB39C-C8F7-4258-B2E5-0B232FE8B5E3}"/>
    <cellStyle name="Normal 3 2 2 2 3 3 4" xfId="5138" xr:uid="{00000000-0005-0000-0000-000007150000}"/>
    <cellStyle name="Normal 3 2 2 2 3 3 4 2" xfId="21534" xr:uid="{C889DA6D-7C2C-4280-AD4B-ADA10F971D5A}"/>
    <cellStyle name="Normal 3 2 2 2 3 3 4 2 2" xfId="47523" xr:uid="{BBA15357-995F-4602-92DF-078CE89C413E}"/>
    <cellStyle name="Normal 3 2 2 2 3 3 4 3" xfId="13414" xr:uid="{C3C032A4-8DCE-4577-B006-70D7B4DAD561}"/>
    <cellStyle name="Normal 3 2 2 2 3 3 4 3 2" xfId="39403" xr:uid="{FD3E2805-89DD-46D9-9C6E-F1533AB7C7C8}"/>
    <cellStyle name="Normal 3 2 2 2 3 3 4 4" xfId="31250" xr:uid="{767D39A7-465C-433B-8EA5-C2DCC5EACAC4}"/>
    <cellStyle name="Normal 3 2 2 2 3 3 5" xfId="6474" xr:uid="{00000000-0005-0000-0000-000008150000}"/>
    <cellStyle name="Normal 3 2 2 2 3 3 5 2" xfId="22808" xr:uid="{319B1F2D-FED6-430B-8139-89BE4EDAD2EE}"/>
    <cellStyle name="Normal 3 2 2 2 3 3 5 2 2" xfId="48797" xr:uid="{780C359C-1CD4-4894-BEDA-C1FE71C34A89}"/>
    <cellStyle name="Normal 3 2 2 2 3 3 5 3" xfId="14688" xr:uid="{1A01B05C-D20C-4034-902E-E7AE6950D41D}"/>
    <cellStyle name="Normal 3 2 2 2 3 3 5 3 2" xfId="40677" xr:uid="{E0CE0ECA-ADD0-4FB7-AA14-EC4B1FFE922F}"/>
    <cellStyle name="Normal 3 2 2 2 3 3 5 4" xfId="32524" xr:uid="{0C0F0EA5-42A3-4C78-901C-817230B3DBB3}"/>
    <cellStyle name="Normal 3 2 2 2 3 3 6" xfId="7130" xr:uid="{00000000-0005-0000-0000-000009150000}"/>
    <cellStyle name="Normal 3 2 2 2 3 3 6 2" xfId="23461" xr:uid="{B68F1C48-C103-4C4E-9B93-1003A0344378}"/>
    <cellStyle name="Normal 3 2 2 2 3 3 6 2 2" xfId="49450" xr:uid="{03666DBE-2204-4414-9ECE-39E21AFE4726}"/>
    <cellStyle name="Normal 3 2 2 2 3 3 6 3" xfId="15341" xr:uid="{0E9293B8-9E0A-4918-97E6-67521B493FC3}"/>
    <cellStyle name="Normal 3 2 2 2 3 3 6 3 2" xfId="41330" xr:uid="{F5675330-9527-4653-9598-CAA638E45E93}"/>
    <cellStyle name="Normal 3 2 2 2 3 3 6 4" xfId="33177" xr:uid="{CFE7EC66-F27C-48C0-9786-892FAE28B195}"/>
    <cellStyle name="Normal 3 2 2 2 3 3 7" xfId="7977" xr:uid="{00000000-0005-0000-0000-00000A150000}"/>
    <cellStyle name="Normal 3 2 2 2 3 3 7 2" xfId="24308" xr:uid="{75FA2012-19A0-4108-9341-89F6D0871AD8}"/>
    <cellStyle name="Normal 3 2 2 2 3 3 7 2 2" xfId="50297" xr:uid="{1B938092-C7A0-4A34-99B6-EE8DE453041B}"/>
    <cellStyle name="Normal 3 2 2 2 3 3 7 3" xfId="16188" xr:uid="{77462BF5-B93C-4FA9-B269-A9610E386A4A}"/>
    <cellStyle name="Normal 3 2 2 2 3 3 7 3 2" xfId="42177" xr:uid="{B3943ACE-B9BF-446C-BFDA-7CE7462DDB55}"/>
    <cellStyle name="Normal 3 2 2 2 3 3 7 4" xfId="34024" xr:uid="{613E1E0F-7E31-4F9C-8FC0-BFF92AD5855C}"/>
    <cellStyle name="Normal 3 2 2 2 3 3 8" xfId="9654" xr:uid="{00000000-0005-0000-0000-00000B150000}"/>
    <cellStyle name="Normal 3 2 2 2 3 3 8 2" xfId="25935" xr:uid="{03946D6C-69F6-4475-B99B-9FFC2C6962C5}"/>
    <cellStyle name="Normal 3 2 2 2 3 3 8 2 2" xfId="51924" xr:uid="{17164986-1603-4A5E-AE35-49A64854C57C}"/>
    <cellStyle name="Normal 3 2 2 2 3 3 8 3" xfId="17815" xr:uid="{96B93425-8DD7-4EA5-8B5C-DDE013D859B6}"/>
    <cellStyle name="Normal 3 2 2 2 3 3 8 3 2" xfId="43804" xr:uid="{A86CE2C1-7FCA-4F56-9CF3-DE08C7C0116B}"/>
    <cellStyle name="Normal 3 2 2 2 3 3 8 4" xfId="35652" xr:uid="{DF1F1D54-359A-49A0-BB9F-43C005B36789}"/>
    <cellStyle name="Normal 3 2 2 2 3 3 9" xfId="10438" xr:uid="{00000000-0005-0000-0000-00000C150000}"/>
    <cellStyle name="Normal 3 2 2 2 3 3 9 2" xfId="18561" xr:uid="{EC53EA3D-4C21-49DF-9D54-3AD13130C838}"/>
    <cellStyle name="Normal 3 2 2 2 3 3 9 2 2" xfId="44550" xr:uid="{4C9C73E3-5DE0-4A2E-B623-2C7FADC84DDD}"/>
    <cellStyle name="Normal 3 2 2 2 3 3 9 3" xfId="36427" xr:uid="{B2FBE306-EEE4-4DC7-AE29-E7FC2DECDA49}"/>
    <cellStyle name="Normal 3 2 2 2 3 4" xfId="718" xr:uid="{1162F064-B0B5-44EF-942F-593F92A7A70E}"/>
    <cellStyle name="Normal 3 2 2 2 3 4 2" xfId="5461" xr:uid="{00000000-0005-0000-0000-00000E150000}"/>
    <cellStyle name="Normal 3 2 2 2 3 4 2 2" xfId="21850" xr:uid="{AF29819A-8F90-465B-BD9D-A715780EE612}"/>
    <cellStyle name="Normal 3 2 2 2 3 4 2 2 2" xfId="47839" xr:uid="{30B33436-452F-4B7F-B2FC-7E44AC2972D2}"/>
    <cellStyle name="Normal 3 2 2 2 3 4 2 3" xfId="13730" xr:uid="{C0C3C423-51DE-4B81-9CFD-AD8225750A01}"/>
    <cellStyle name="Normal 3 2 2 2 3 4 2 3 2" xfId="39719" xr:uid="{26C4C062-2C76-4E34-9260-8E5DC714C7AC}"/>
    <cellStyle name="Normal 3 2 2 2 3 4 2 4" xfId="31566" xr:uid="{5761838A-3B6C-4376-A625-DF7469132CD6}"/>
    <cellStyle name="Normal 3 2 2 2 3 4 3" xfId="8293" xr:uid="{00000000-0005-0000-0000-00000F150000}"/>
    <cellStyle name="Normal 3 2 2 2 3 4 3 2" xfId="24624" xr:uid="{3DEE0F38-2FE6-4551-9A94-6EE5B14D8D5B}"/>
    <cellStyle name="Normal 3 2 2 2 3 4 3 2 2" xfId="50613" xr:uid="{BA17BB84-D9E8-41AC-8FF4-FC86D7FDC778}"/>
    <cellStyle name="Normal 3 2 2 2 3 4 3 3" xfId="16504" xr:uid="{5376256B-D011-4980-A43B-782588C9D0A9}"/>
    <cellStyle name="Normal 3 2 2 2 3 4 3 3 2" xfId="42493" xr:uid="{EE5BEAC9-949C-47C0-AC0E-1DC3BD9B761B}"/>
    <cellStyle name="Normal 3 2 2 2 3 4 3 4" xfId="34340" xr:uid="{1BBADB8B-1ECE-4346-B32A-739DF86286C7}"/>
    <cellStyle name="Normal 3 2 2 2 3 4 4" xfId="9353" xr:uid="{00000000-0005-0000-0000-000010150000}"/>
    <cellStyle name="Normal 3 2 2 2 3 4 4 2" xfId="25640" xr:uid="{6095D6E5-2715-490D-93F2-7AAFE7D5C1E1}"/>
    <cellStyle name="Normal 3 2 2 2 3 4 4 2 2" xfId="51629" xr:uid="{552FBBC2-A65A-48AA-BC92-0B5D45279FD4}"/>
    <cellStyle name="Normal 3 2 2 2 3 4 4 3" xfId="17520" xr:uid="{10DD9930-609E-4398-8A4C-93CBC2C2BA15}"/>
    <cellStyle name="Normal 3 2 2 2 3 4 4 3 2" xfId="43509" xr:uid="{AC09475B-D49E-4A5B-974C-29DA1A275225}"/>
    <cellStyle name="Normal 3 2 2 2 3 4 4 4" xfId="35357" xr:uid="{737641D5-0C43-4A07-B579-6254031B9E48}"/>
    <cellStyle name="Normal 3 2 2 2 3 4 5" xfId="19729" xr:uid="{F84EC4FB-7A49-4C52-9C1A-6CAB55391D1F}"/>
    <cellStyle name="Normal 3 2 2 2 3 4 5 2" xfId="45718" xr:uid="{4B522B00-84B9-46E1-A07E-CB0C3385D554}"/>
    <cellStyle name="Normal 3 2 2 2 3 4 6" xfId="11609" xr:uid="{D165B42B-D122-49D2-9CFC-E3F7478216D0}"/>
    <cellStyle name="Normal 3 2 2 2 3 4 6 2" xfId="37598" xr:uid="{725C93FC-635C-453A-BFD2-1F8B35A9A477}"/>
    <cellStyle name="Normal 3 2 2 2 3 4 7" xfId="27194" xr:uid="{5430C5D9-F527-4EC7-928D-48523F1C420D}"/>
    <cellStyle name="Normal 3 2 2 2 3 4 7 2" xfId="53183" xr:uid="{ADC1A4B3-4847-4D02-BFC0-E561D1C925C2}"/>
    <cellStyle name="Normal 3 2 2 2 3 4 8" xfId="3256" xr:uid="{00000000-0005-0000-0000-00000D150000}"/>
    <cellStyle name="Normal 3 2 2 2 3 4 9" xfId="29439" xr:uid="{0AC86460-0056-4245-A4C7-90EA58D1A17A}"/>
    <cellStyle name="Normal 3 2 2 2 3 5" xfId="3966" xr:uid="{00000000-0005-0000-0000-000011150000}"/>
    <cellStyle name="Normal 3 2 2 2 3 5 2" xfId="20395" xr:uid="{68E38847-362D-4338-A140-032A2AC7F212}"/>
    <cellStyle name="Normal 3 2 2 2 3 5 2 2" xfId="46384" xr:uid="{4C475E28-7A43-41EB-920B-934954BD3214}"/>
    <cellStyle name="Normal 3 2 2 2 3 5 3" xfId="12275" xr:uid="{3BAD8BAE-5936-4CDF-A73C-56611B63F712}"/>
    <cellStyle name="Normal 3 2 2 2 3 5 3 2" xfId="38264" xr:uid="{5DEA4C7D-7F42-4DEA-AC30-BF4ED42A1363}"/>
    <cellStyle name="Normal 3 2 2 2 3 5 4" xfId="30109" xr:uid="{5295A038-165B-4888-871C-2BA03BD91A52}"/>
    <cellStyle name="Normal 3 2 2 2 3 6" xfId="4635" xr:uid="{00000000-0005-0000-0000-000012150000}"/>
    <cellStyle name="Normal 3 2 2 2 3 6 2" xfId="21041" xr:uid="{B34F5BDC-608B-4B89-8394-3A3D9BAB5755}"/>
    <cellStyle name="Normal 3 2 2 2 3 6 2 2" xfId="47030" xr:uid="{96614E00-A5F3-4F6A-BB3F-6C48FDC50E12}"/>
    <cellStyle name="Normal 3 2 2 2 3 6 3" xfId="12921" xr:uid="{DC83FF5D-4A94-4CC6-A25C-5F09FFD26EDB}"/>
    <cellStyle name="Normal 3 2 2 2 3 6 3 2" xfId="38910" xr:uid="{2778CB5A-9A4E-48A9-A326-ACDDF6418462}"/>
    <cellStyle name="Normal 3 2 2 2 3 6 4" xfId="30755" xr:uid="{DDD60876-D9D9-4E92-9A55-3186752015D7}"/>
    <cellStyle name="Normal 3 2 2 2 3 7" xfId="6163" xr:uid="{00000000-0005-0000-0000-000013150000}"/>
    <cellStyle name="Normal 3 2 2 2 3 7 2" xfId="22516" xr:uid="{261BFFC7-AF5A-4C90-B671-1D65DE99518A}"/>
    <cellStyle name="Normal 3 2 2 2 3 7 2 2" xfId="48505" xr:uid="{CC5901A8-CA84-4AE2-9536-F653D32495E8}"/>
    <cellStyle name="Normal 3 2 2 2 3 7 3" xfId="14396" xr:uid="{9E193976-0634-4350-AC0A-8CF353B6F9DA}"/>
    <cellStyle name="Normal 3 2 2 2 3 7 3 2" xfId="40385" xr:uid="{66F79EB8-3FC2-449F-B766-2644C44055D3}"/>
    <cellStyle name="Normal 3 2 2 2 3 7 4" xfId="32232" xr:uid="{D8FBEA0F-FC9E-4460-9C05-3536E2449E12}"/>
    <cellStyle name="Normal 3 2 2 2 3 8" xfId="6838" xr:uid="{00000000-0005-0000-0000-000014150000}"/>
    <cellStyle name="Normal 3 2 2 2 3 8 2" xfId="23169" xr:uid="{78684FA5-C76A-4EE3-939A-97BE98D199FD}"/>
    <cellStyle name="Normal 3 2 2 2 3 8 2 2" xfId="49158" xr:uid="{AB638E06-6967-408B-BD3F-71149949523A}"/>
    <cellStyle name="Normal 3 2 2 2 3 8 3" xfId="15049" xr:uid="{1A489C73-6484-4774-A954-850C3E6DE1C7}"/>
    <cellStyle name="Normal 3 2 2 2 3 8 3 2" xfId="41038" xr:uid="{FCEF73FC-BBE2-43E3-A4D6-902BA0432824}"/>
    <cellStyle name="Normal 3 2 2 2 3 8 4" xfId="32885" xr:uid="{3C0080F0-26ED-481F-AE6B-AC7815680D8B}"/>
    <cellStyle name="Normal 3 2 2 2 3 9" xfId="7484" xr:uid="{00000000-0005-0000-0000-000015150000}"/>
    <cellStyle name="Normal 3 2 2 2 3 9 2" xfId="23815" xr:uid="{4DD51158-EC4A-442C-A550-D161C44C9227}"/>
    <cellStyle name="Normal 3 2 2 2 3 9 2 2" xfId="49804" xr:uid="{EC183C94-8643-455C-B46D-A6B58CF8E458}"/>
    <cellStyle name="Normal 3 2 2 2 3 9 3" xfId="15695" xr:uid="{E3F27A6C-8ED4-4007-B389-510CB5C8BC19}"/>
    <cellStyle name="Normal 3 2 2 2 3 9 3 2" xfId="41684" xr:uid="{0CD6C5DC-9C17-4145-ADF7-9070D98F9FBE}"/>
    <cellStyle name="Normal 3 2 2 2 3 9 4" xfId="33531" xr:uid="{82934DB8-E17D-4D0F-8CBF-0BC2B0A479D0}"/>
    <cellStyle name="Normal 3 2 2 2 4" xfId="272" xr:uid="{00000000-0005-0000-0000-000010010000}"/>
    <cellStyle name="Normal 3 2 2 2 4 10" xfId="10200" xr:uid="{00000000-0005-0000-0000-000017150000}"/>
    <cellStyle name="Normal 3 2 2 2 4 10 2" xfId="18323" xr:uid="{0204AC45-B83B-4E98-BB4E-D989AE799E86}"/>
    <cellStyle name="Normal 3 2 2 2 4 10 2 2" xfId="44312" xr:uid="{F1ADC4C6-6885-4EB9-A634-BBC922493868}"/>
    <cellStyle name="Normal 3 2 2 2 4 10 3" xfId="36189" xr:uid="{AA69B601-0F5E-4DCE-A25D-C1C8A739C8BA}"/>
    <cellStyle name="Normal 3 2 2 2 4 11" xfId="2110" xr:uid="{00000000-0005-0000-0000-000018150000}"/>
    <cellStyle name="Normal 3 2 2 2 4 11 2" xfId="18974" xr:uid="{83C27295-B236-4913-9605-57FA95F0A28E}"/>
    <cellStyle name="Normal 3 2 2 2 4 11 2 2" xfId="44963" xr:uid="{FCDB56C6-93D8-4A56-83FA-BF8EAF84EE59}"/>
    <cellStyle name="Normal 3 2 2 2 4 11 3" xfId="28604" xr:uid="{F2B179A2-4718-4F44-8DBC-1FA86AEB43EF}"/>
    <cellStyle name="Normal 3 2 2 2 4 12" xfId="10854" xr:uid="{5DB4BC08-A5B8-4223-811A-BBE95CF01156}"/>
    <cellStyle name="Normal 3 2 2 2 4 12 2" xfId="36843" xr:uid="{6240C454-99BF-4C4F-8DB3-9E5239983D28}"/>
    <cellStyle name="Normal 3 2 2 2 4 13" xfId="26438" xr:uid="{D8942AB2-AF28-4486-B491-CD93473E109D}"/>
    <cellStyle name="Normal 3 2 2 2 4 13 2" xfId="52427" xr:uid="{EFD41E31-11D0-4536-B5FC-E0D9BE3AE336}"/>
    <cellStyle name="Normal 3 2 2 2 4 14" xfId="1456" xr:uid="{00000000-0005-0000-0000-000016150000}"/>
    <cellStyle name="Normal 3 2 2 2 4 14 2" xfId="53909" xr:uid="{44D75EA0-938C-4CF7-ADD1-37ACEB71AA43}"/>
    <cellStyle name="Normal 3 2 2 2 4 15" xfId="27947" xr:uid="{A5E57F2F-149C-4313-9714-E83837C64C04}"/>
    <cellStyle name="Normal 3 2 2 2 4 2" xfId="1085" xr:uid="{4F44ED3E-438D-44E4-9B88-30FF9730E451}"/>
    <cellStyle name="Normal 3 2 2 2 4 2 10" xfId="2932" xr:uid="{00000000-0005-0000-0000-00001A150000}"/>
    <cellStyle name="Normal 3 2 2 2 4 2 10 2" xfId="19415" xr:uid="{C7835BBE-305B-444F-BD5C-61820D8D233B}"/>
    <cellStyle name="Normal 3 2 2 2 4 2 10 2 2" xfId="45404" xr:uid="{0E7E30DB-73C6-4389-ABD3-AAB540D291D1}"/>
    <cellStyle name="Normal 3 2 2 2 4 2 10 3" xfId="29122" xr:uid="{08EDE1DB-D741-4428-9E75-2868898DBFC1}"/>
    <cellStyle name="Normal 3 2 2 2 4 2 11" xfId="11295" xr:uid="{D765EDB8-B6F0-4E63-9800-E05CF87595D8}"/>
    <cellStyle name="Normal 3 2 2 2 4 2 11 2" xfId="37284" xr:uid="{AC47520A-35DD-4EBB-9ADD-A80807654FBE}"/>
    <cellStyle name="Normal 3 2 2 2 4 2 12" xfId="26880" xr:uid="{52D25C1B-65F8-4A55-A986-25505DCD02D4}"/>
    <cellStyle name="Normal 3 2 2 2 4 2 12 2" xfId="52869" xr:uid="{C22472DC-03A1-49C6-A327-92D783F62031}"/>
    <cellStyle name="Normal 3 2 2 2 4 2 13" xfId="1749" xr:uid="{00000000-0005-0000-0000-000019150000}"/>
    <cellStyle name="Normal 3 2 2 2 4 2 13 2" xfId="54202" xr:uid="{8656B933-6CA2-4653-BDD0-A55CDD78D8A5}"/>
    <cellStyle name="Normal 3 2 2 2 4 2 14" xfId="28243" xr:uid="{9223587E-3C1E-4443-A097-432E20947044}"/>
    <cellStyle name="Normal 3 2 2 2 4 2 2" xfId="3608" xr:uid="{00000000-0005-0000-0000-00001B150000}"/>
    <cellStyle name="Normal 3 2 2 2 4 2 2 2" xfId="5812" xr:uid="{00000000-0005-0000-0000-00001C150000}"/>
    <cellStyle name="Normal 3 2 2 2 4 2 2 2 2" xfId="22201" xr:uid="{324342D9-8467-4654-962B-558C873945A7}"/>
    <cellStyle name="Normal 3 2 2 2 4 2 2 2 2 2" xfId="48190" xr:uid="{B40F9671-A392-4F6C-98F1-D452D79636B2}"/>
    <cellStyle name="Normal 3 2 2 2 4 2 2 2 3" xfId="14081" xr:uid="{90F6E89A-A343-4E19-9E94-7F57A22670FE}"/>
    <cellStyle name="Normal 3 2 2 2 4 2 2 2 3 2" xfId="40070" xr:uid="{0E349205-72A3-4B95-A210-82167B8721AB}"/>
    <cellStyle name="Normal 3 2 2 2 4 2 2 2 4" xfId="31917" xr:uid="{E582C25E-B477-4E61-9301-2D3B50AB9A69}"/>
    <cellStyle name="Normal 3 2 2 2 4 2 2 3" xfId="8644" xr:uid="{00000000-0005-0000-0000-00001D150000}"/>
    <cellStyle name="Normal 3 2 2 2 4 2 2 3 2" xfId="24975" xr:uid="{4838AF77-FB0A-474B-ACBE-A66D994D9DE2}"/>
    <cellStyle name="Normal 3 2 2 2 4 2 2 3 2 2" xfId="50964" xr:uid="{A2692E08-E02A-4499-A000-95796B33B612}"/>
    <cellStyle name="Normal 3 2 2 2 4 2 2 3 3" xfId="16855" xr:uid="{AD7CE66E-386C-414E-B439-F7E37EDA812C}"/>
    <cellStyle name="Normal 3 2 2 2 4 2 2 3 3 2" xfId="42844" xr:uid="{BF743BB0-FEF3-45E5-82DC-269E8E14BCDE}"/>
    <cellStyle name="Normal 3 2 2 2 4 2 2 3 4" xfId="34691" xr:uid="{49E1A0D9-2A93-4BFF-85C6-36E75CBC0D4F}"/>
    <cellStyle name="Normal 3 2 2 2 4 2 2 4" xfId="20080" xr:uid="{7120D5C2-4CBE-48C2-86E9-EFDAF2DFDB9F}"/>
    <cellStyle name="Normal 3 2 2 2 4 2 2 4 2" xfId="46069" xr:uid="{2E87D619-E2C3-4459-AEC0-3EF9318FA5B7}"/>
    <cellStyle name="Normal 3 2 2 2 4 2 2 5" xfId="11960" xr:uid="{2BFE77D9-9904-407B-B6C4-37602220CDBD}"/>
    <cellStyle name="Normal 3 2 2 2 4 2 2 5 2" xfId="37949" xr:uid="{A527D8F7-2169-40AA-807C-B41D445AEC1B}"/>
    <cellStyle name="Normal 3 2 2 2 4 2 2 6" xfId="27545" xr:uid="{4719C7A6-3D38-4C14-807B-341DD22DE52F}"/>
    <cellStyle name="Normal 3 2 2 2 4 2 2 6 2" xfId="53534" xr:uid="{63527EA9-6AC7-4BBD-83CD-CDFE2FC99774}"/>
    <cellStyle name="Normal 3 2 2 2 4 2 2 7" xfId="29791" xr:uid="{01C94594-FA87-4A34-80AB-50A25527F93B}"/>
    <cellStyle name="Normal 3 2 2 2 4 2 3" xfId="4333" xr:uid="{00000000-0005-0000-0000-00001E150000}"/>
    <cellStyle name="Normal 3 2 2 2 4 2 3 2" xfId="20742" xr:uid="{DC5E2F3D-D8F4-46B4-8383-8E10260E90C4}"/>
    <cellStyle name="Normal 3 2 2 2 4 2 3 2 2" xfId="46731" xr:uid="{07D42B49-6A31-45EF-9898-29B2111ABBC6}"/>
    <cellStyle name="Normal 3 2 2 2 4 2 3 3" xfId="12622" xr:uid="{3A21E006-06AA-4587-B85C-AD600BC1ED8A}"/>
    <cellStyle name="Normal 3 2 2 2 4 2 3 3 2" xfId="38611" xr:uid="{EDB56CB2-C653-44A5-83CA-9F07BD9C4411}"/>
    <cellStyle name="Normal 3 2 2 2 4 2 3 4" xfId="30456" xr:uid="{B62DA0EE-F152-439C-8E3E-8EE8C8A6171B}"/>
    <cellStyle name="Normal 3 2 2 2 4 2 4" xfId="5140" xr:uid="{00000000-0005-0000-0000-00001F150000}"/>
    <cellStyle name="Normal 3 2 2 2 4 2 4 2" xfId="21536" xr:uid="{3D3FB65C-9393-4F6F-B395-BEDC86D4562B}"/>
    <cellStyle name="Normal 3 2 2 2 4 2 4 2 2" xfId="47525" xr:uid="{356A1420-1144-454E-9B81-4B5602E8C5B4}"/>
    <cellStyle name="Normal 3 2 2 2 4 2 4 3" xfId="13416" xr:uid="{E8FEAE8C-6A51-4DE2-9B82-10EF5022A7B4}"/>
    <cellStyle name="Normal 3 2 2 2 4 2 4 3 2" xfId="39405" xr:uid="{2A2A9200-662F-471F-A3F9-D65AC21DF555}"/>
    <cellStyle name="Normal 3 2 2 2 4 2 4 4" xfId="31252" xr:uid="{CB77818E-BED5-4D77-8DB1-C1152997B276}"/>
    <cellStyle name="Normal 3 2 2 2 4 2 5" xfId="6529" xr:uid="{00000000-0005-0000-0000-000020150000}"/>
    <cellStyle name="Normal 3 2 2 2 4 2 5 2" xfId="22863" xr:uid="{647B4982-760C-43C3-BFB4-ACE9959D6A0E}"/>
    <cellStyle name="Normal 3 2 2 2 4 2 5 2 2" xfId="48852" xr:uid="{8923C767-54EE-4919-88E0-8FA1819D2A60}"/>
    <cellStyle name="Normal 3 2 2 2 4 2 5 3" xfId="14743" xr:uid="{1A21D713-258C-4904-A61A-C5336AA717BD}"/>
    <cellStyle name="Normal 3 2 2 2 4 2 5 3 2" xfId="40732" xr:uid="{E9DCFEC0-015A-4887-8EE8-D4EF390902EE}"/>
    <cellStyle name="Normal 3 2 2 2 4 2 5 4" xfId="32579" xr:uid="{EC492EDE-84DE-4BE4-A616-51342CADEB1F}"/>
    <cellStyle name="Normal 3 2 2 2 4 2 6" xfId="7185" xr:uid="{00000000-0005-0000-0000-000021150000}"/>
    <cellStyle name="Normal 3 2 2 2 4 2 6 2" xfId="23516" xr:uid="{047C827A-A95A-424F-B1D5-9A70230FDBB6}"/>
    <cellStyle name="Normal 3 2 2 2 4 2 6 2 2" xfId="49505" xr:uid="{38FA0A63-75E6-4802-972C-5D9B00B1B32F}"/>
    <cellStyle name="Normal 3 2 2 2 4 2 6 3" xfId="15396" xr:uid="{470A1E4D-1950-4947-9279-6BF7DA3BD5DB}"/>
    <cellStyle name="Normal 3 2 2 2 4 2 6 3 2" xfId="41385" xr:uid="{332B2256-FFB1-4D1E-825D-D98748904972}"/>
    <cellStyle name="Normal 3 2 2 2 4 2 6 4" xfId="33232" xr:uid="{13DE4994-2F15-478D-80A2-9D1E7E27ED5A}"/>
    <cellStyle name="Normal 3 2 2 2 4 2 7" xfId="7979" xr:uid="{00000000-0005-0000-0000-000022150000}"/>
    <cellStyle name="Normal 3 2 2 2 4 2 7 2" xfId="24310" xr:uid="{14D35C4A-48E8-4A55-992D-8D5AEF70DDBA}"/>
    <cellStyle name="Normal 3 2 2 2 4 2 7 2 2" xfId="50299" xr:uid="{AA51F0A2-7568-40E4-BB45-713E72904438}"/>
    <cellStyle name="Normal 3 2 2 2 4 2 7 3" xfId="16190" xr:uid="{06629EBE-0506-4456-8BE4-90F735B77DC4}"/>
    <cellStyle name="Normal 3 2 2 2 4 2 7 3 2" xfId="42179" xr:uid="{6A589B86-0B76-4FA3-81B8-ADC5E0C8E91F}"/>
    <cellStyle name="Normal 3 2 2 2 4 2 7 4" xfId="34026" xr:uid="{1AEFA935-C4AA-4FE0-81D9-A1ACBF01F4C2}"/>
    <cellStyle name="Normal 3 2 2 2 4 2 8" xfId="9709" xr:uid="{00000000-0005-0000-0000-000023150000}"/>
    <cellStyle name="Normal 3 2 2 2 4 2 8 2" xfId="25990" xr:uid="{26E45950-9C1A-47B0-AACD-9A5DCBD1A063}"/>
    <cellStyle name="Normal 3 2 2 2 4 2 8 2 2" xfId="51979" xr:uid="{401796D2-1D5E-4464-A909-B0A4C4E13313}"/>
    <cellStyle name="Normal 3 2 2 2 4 2 8 3" xfId="17870" xr:uid="{60902FEF-4E8A-400A-95FD-2DCA328D721D}"/>
    <cellStyle name="Normal 3 2 2 2 4 2 8 3 2" xfId="43859" xr:uid="{88F1DC1A-CF2C-493B-BD66-615F4454532F}"/>
    <cellStyle name="Normal 3 2 2 2 4 2 8 4" xfId="35707" xr:uid="{D610764F-23C2-4E77-B105-F6AE0E279448}"/>
    <cellStyle name="Normal 3 2 2 2 4 2 9" xfId="10493" xr:uid="{00000000-0005-0000-0000-000024150000}"/>
    <cellStyle name="Normal 3 2 2 2 4 2 9 2" xfId="18616" xr:uid="{8087F292-2EB8-445E-BDF7-16D05FFB5600}"/>
    <cellStyle name="Normal 3 2 2 2 4 2 9 2 2" xfId="44605" xr:uid="{232725EE-63A5-4386-8843-DF825F3413BE}"/>
    <cellStyle name="Normal 3 2 2 2 4 2 9 3" xfId="36482" xr:uid="{40E3BEE8-AA5C-4A01-A634-1D20DF2693CF}"/>
    <cellStyle name="Normal 3 2 2 2 4 3" xfId="780" xr:uid="{E12E183D-D167-4670-A262-7D0F8A0E36DD}"/>
    <cellStyle name="Normal 3 2 2 2 4 3 2" xfId="5515" xr:uid="{00000000-0005-0000-0000-000026150000}"/>
    <cellStyle name="Normal 3 2 2 2 4 3 2 2" xfId="21904" xr:uid="{6D38E860-B8AA-484A-B6DA-C94A6D750E30}"/>
    <cellStyle name="Normal 3 2 2 2 4 3 2 2 2" xfId="47893" xr:uid="{B480655B-1DAA-47A1-8586-C1EA993E019A}"/>
    <cellStyle name="Normal 3 2 2 2 4 3 2 3" xfId="13784" xr:uid="{5E8D30C9-9AFA-4003-A410-007A174818C9}"/>
    <cellStyle name="Normal 3 2 2 2 4 3 2 3 2" xfId="39773" xr:uid="{BFFFD90C-8D35-4E45-9267-9D85783BB48D}"/>
    <cellStyle name="Normal 3 2 2 2 4 3 2 4" xfId="31620" xr:uid="{9E11C439-52FB-46BB-B2BD-A1450DDF381C}"/>
    <cellStyle name="Normal 3 2 2 2 4 3 3" xfId="8347" xr:uid="{00000000-0005-0000-0000-000027150000}"/>
    <cellStyle name="Normal 3 2 2 2 4 3 3 2" xfId="24678" xr:uid="{CFA62001-3B88-4432-A104-3C16338F9311}"/>
    <cellStyle name="Normal 3 2 2 2 4 3 3 2 2" xfId="50667" xr:uid="{98627EFC-3C8F-4404-B51E-FAC635796A94}"/>
    <cellStyle name="Normal 3 2 2 2 4 3 3 3" xfId="16558" xr:uid="{64C04487-F80F-4165-9C47-703F949B8FF7}"/>
    <cellStyle name="Normal 3 2 2 2 4 3 3 3 2" xfId="42547" xr:uid="{7E7D40CE-E5EF-43FC-8471-990486208DA9}"/>
    <cellStyle name="Normal 3 2 2 2 4 3 3 4" xfId="34394" xr:uid="{BEFD6141-B4C8-4232-9B0D-06ADD31C8807}"/>
    <cellStyle name="Normal 3 2 2 2 4 3 4" xfId="9410" xr:uid="{00000000-0005-0000-0000-000028150000}"/>
    <cellStyle name="Normal 3 2 2 2 4 3 4 2" xfId="25695" xr:uid="{60021536-388D-4110-9F60-0B7ADA581A05}"/>
    <cellStyle name="Normal 3 2 2 2 4 3 4 2 2" xfId="51684" xr:uid="{420EAFFD-4809-499E-8565-C2ED7084B8AB}"/>
    <cellStyle name="Normal 3 2 2 2 4 3 4 3" xfId="17575" xr:uid="{258BBEF9-680E-4C71-8921-B417F37DF372}"/>
    <cellStyle name="Normal 3 2 2 2 4 3 4 3 2" xfId="43564" xr:uid="{152C9F51-41FD-4050-83D1-FFB74F7E0F00}"/>
    <cellStyle name="Normal 3 2 2 2 4 3 4 4" xfId="35412" xr:uid="{995DB48A-8622-42BB-80AA-43D941FAA8B1}"/>
    <cellStyle name="Normal 3 2 2 2 4 3 5" xfId="19783" xr:uid="{4B470F99-5AF1-4C77-A847-905088D576A7}"/>
    <cellStyle name="Normal 3 2 2 2 4 3 5 2" xfId="45772" xr:uid="{096D47E2-2438-47A1-9E1F-760CEE920149}"/>
    <cellStyle name="Normal 3 2 2 2 4 3 6" xfId="11663" xr:uid="{1B897678-E268-4922-B5BC-F5874283F2E6}"/>
    <cellStyle name="Normal 3 2 2 2 4 3 6 2" xfId="37652" xr:uid="{9107064A-98F8-4885-BDEF-F48EBB9A85B7}"/>
    <cellStyle name="Normal 3 2 2 2 4 3 7" xfId="27248" xr:uid="{CD199129-FD40-4EEA-84AF-2022CE4178B3}"/>
    <cellStyle name="Normal 3 2 2 2 4 3 7 2" xfId="53237" xr:uid="{DDA40D20-71E7-48AF-AF0E-25BD992FD3FE}"/>
    <cellStyle name="Normal 3 2 2 2 4 3 8" xfId="3310" xr:uid="{00000000-0005-0000-0000-000025150000}"/>
    <cellStyle name="Normal 3 2 2 2 4 3 9" xfId="29493" xr:uid="{A7945689-44E2-46C4-94F2-4A5EA22BCAE5}"/>
    <cellStyle name="Normal 3 2 2 2 4 4" xfId="4028" xr:uid="{00000000-0005-0000-0000-000029150000}"/>
    <cellStyle name="Normal 3 2 2 2 4 4 2" xfId="20449" xr:uid="{B9BC57CD-20B7-49A6-89BB-92C3B8FE8E89}"/>
    <cellStyle name="Normal 3 2 2 2 4 4 2 2" xfId="46438" xr:uid="{2BA5837B-705B-448B-80CC-1D7BFAC084A4}"/>
    <cellStyle name="Normal 3 2 2 2 4 4 3" xfId="12329" xr:uid="{1A188A33-0BBC-4026-8DE9-B05E1048B905}"/>
    <cellStyle name="Normal 3 2 2 2 4 4 3 2" xfId="38318" xr:uid="{35AC1874-6369-4445-AB5A-ED765F287966}"/>
    <cellStyle name="Normal 3 2 2 2 4 4 4" xfId="30163" xr:uid="{79BCE8B7-A687-4344-AB3C-916B735E62F7}"/>
    <cellStyle name="Normal 3 2 2 2 4 5" xfId="4689" xr:uid="{00000000-0005-0000-0000-00002A150000}"/>
    <cellStyle name="Normal 3 2 2 2 4 5 2" xfId="21095" xr:uid="{7B1DCBD4-C279-4B83-A872-3536C02EBC64}"/>
    <cellStyle name="Normal 3 2 2 2 4 5 2 2" xfId="47084" xr:uid="{5237A5B3-6DC1-44B0-84AF-7F682464CBEB}"/>
    <cellStyle name="Normal 3 2 2 2 4 5 3" xfId="12975" xr:uid="{9A1BB3E4-DF42-4443-88B1-CA16A0229EAF}"/>
    <cellStyle name="Normal 3 2 2 2 4 5 3 2" xfId="38964" xr:uid="{D62DAE70-F9FA-4755-AA7B-7D77018BD290}"/>
    <cellStyle name="Normal 3 2 2 2 4 5 4" xfId="30809" xr:uid="{F009137C-71DC-41AA-859A-2C91B3CCE05C}"/>
    <cellStyle name="Normal 3 2 2 2 4 6" xfId="6225" xr:uid="{00000000-0005-0000-0000-00002B150000}"/>
    <cellStyle name="Normal 3 2 2 2 4 6 2" xfId="22570" xr:uid="{E58FFBC4-CF7C-4A8A-9739-DBF41FA38134}"/>
    <cellStyle name="Normal 3 2 2 2 4 6 2 2" xfId="48559" xr:uid="{55BEB481-2221-4EAA-B4DB-0B2F0953A429}"/>
    <cellStyle name="Normal 3 2 2 2 4 6 3" xfId="14450" xr:uid="{C6F8B210-2FA9-4FF2-A768-98ACE5BB4A19}"/>
    <cellStyle name="Normal 3 2 2 2 4 6 3 2" xfId="40439" xr:uid="{BD628D9C-4A2F-4B78-A644-6C81280613AD}"/>
    <cellStyle name="Normal 3 2 2 2 4 6 4" xfId="32286" xr:uid="{3F0D328A-5045-4B2F-B856-5915C9845290}"/>
    <cellStyle name="Normal 3 2 2 2 4 7" xfId="6892" xr:uid="{00000000-0005-0000-0000-00002C150000}"/>
    <cellStyle name="Normal 3 2 2 2 4 7 2" xfId="23223" xr:uid="{25765D15-2EDE-4028-B7C4-A74720B13A41}"/>
    <cellStyle name="Normal 3 2 2 2 4 7 2 2" xfId="49212" xr:uid="{3B38B021-D9C8-4C9B-A5AF-6C40BBE2C0CD}"/>
    <cellStyle name="Normal 3 2 2 2 4 7 3" xfId="15103" xr:uid="{B322E2EB-2572-427A-A9AE-4D3C9ED7DE47}"/>
    <cellStyle name="Normal 3 2 2 2 4 7 3 2" xfId="41092" xr:uid="{A54D7689-5131-41DC-A9EF-FC67551C1E9B}"/>
    <cellStyle name="Normal 3 2 2 2 4 7 4" xfId="32939" xr:uid="{E9EA4848-E059-4EA1-AF93-C001E9EF1680}"/>
    <cellStyle name="Normal 3 2 2 2 4 8" xfId="7538" xr:uid="{00000000-0005-0000-0000-00002D150000}"/>
    <cellStyle name="Normal 3 2 2 2 4 8 2" xfId="23869" xr:uid="{4F60FAF8-6F21-4F45-ADB6-F3B959A57E25}"/>
    <cellStyle name="Normal 3 2 2 2 4 8 2 2" xfId="49858" xr:uid="{7CF07F22-8F80-4DBC-B3A4-117F44E6EDAE}"/>
    <cellStyle name="Normal 3 2 2 2 4 8 3" xfId="15749" xr:uid="{899CE2CC-DFEA-41A2-8B13-E16C77385543}"/>
    <cellStyle name="Normal 3 2 2 2 4 8 3 2" xfId="41738" xr:uid="{B6F7EDCA-1788-4AD7-9DEC-2C586CF63E88}"/>
    <cellStyle name="Normal 3 2 2 2 4 8 4" xfId="33585" xr:uid="{9860AE42-56FE-4895-8F18-73BA0C24DB9F}"/>
    <cellStyle name="Normal 3 2 2 2 4 9" xfId="8969" xr:uid="{00000000-0005-0000-0000-00002E150000}"/>
    <cellStyle name="Normal 3 2 2 2 4 9 2" xfId="25300" xr:uid="{568D87C0-DF75-4CB8-AA2A-173F72AC6838}"/>
    <cellStyle name="Normal 3 2 2 2 4 9 2 2" xfId="51289" xr:uid="{984E6EB7-21AF-4628-98E5-4B8C10286951}"/>
    <cellStyle name="Normal 3 2 2 2 4 9 3" xfId="17180" xr:uid="{4F3EE348-8793-4169-A8D6-C5262B8D5146}"/>
    <cellStyle name="Normal 3 2 2 2 4 9 3 2" xfId="43169" xr:uid="{FB37054A-82C7-4639-AF57-CF91316DEF92}"/>
    <cellStyle name="Normal 3 2 2 2 4 9 4" xfId="35016" xr:uid="{B5420553-3A64-487A-8379-9C38F6F4C631}"/>
    <cellStyle name="Normal 3 2 2 2 5" xfId="273" xr:uid="{00000000-0005-0000-0000-000011010000}"/>
    <cellStyle name="Normal 3 2 2 2 5 10" xfId="10361" xr:uid="{00000000-0005-0000-0000-000030150000}"/>
    <cellStyle name="Normal 3 2 2 2 5 10 2" xfId="18484" xr:uid="{1843961D-8950-4AAE-B622-8631CCFC6A31}"/>
    <cellStyle name="Normal 3 2 2 2 5 10 2 2" xfId="44473" xr:uid="{95B49A9E-5849-4453-8298-B905AD7ACFC3}"/>
    <cellStyle name="Normal 3 2 2 2 5 10 3" xfId="36350" xr:uid="{A8D276D4-1397-4D5C-A366-14702998F413}"/>
    <cellStyle name="Normal 3 2 2 2 5 11" xfId="1967" xr:uid="{00000000-0005-0000-0000-000031150000}"/>
    <cellStyle name="Normal 3 2 2 2 5 11 2" xfId="18831" xr:uid="{D5F9FB42-8FEE-4F74-8068-06175289B894}"/>
    <cellStyle name="Normal 3 2 2 2 5 11 2 2" xfId="44820" xr:uid="{C42ECF49-50E8-4D39-87C6-A1F2FEE5DCA8}"/>
    <cellStyle name="Normal 3 2 2 2 5 11 3" xfId="28461" xr:uid="{400909EA-96D2-4668-8EEF-DBECC0C8F9C2}"/>
    <cellStyle name="Normal 3 2 2 2 5 12" xfId="10711" xr:uid="{6C435D56-14FA-48F4-95CF-CE59BA905F2A}"/>
    <cellStyle name="Normal 3 2 2 2 5 12 2" xfId="36700" xr:uid="{31829FDD-4942-4175-92B0-3BDA917A209E}"/>
    <cellStyle name="Normal 3 2 2 2 5 13" xfId="26295" xr:uid="{E2C5A449-EDB6-4EA0-99F4-712C60CF9A7B}"/>
    <cellStyle name="Normal 3 2 2 2 5 13 2" xfId="52284" xr:uid="{6090F1D5-6CFE-438D-8D2B-340AA6625093}"/>
    <cellStyle name="Normal 3 2 2 2 5 14" xfId="1617" xr:uid="{00000000-0005-0000-0000-00002F150000}"/>
    <cellStyle name="Normal 3 2 2 2 5 14 2" xfId="54070" xr:uid="{405B081D-ABB2-424C-86C7-DC858490069D}"/>
    <cellStyle name="Normal 3 2 2 2 5 15" xfId="28111" xr:uid="{B04090E3-92C3-4891-8EA7-A256440FBBC0}"/>
    <cellStyle name="Normal 3 2 2 2 5 2" xfId="946" xr:uid="{0C6BFAC6-D55F-4015-8B37-D1B14E488B7A}"/>
    <cellStyle name="Normal 3 2 2 2 5 2 2" xfId="5141" xr:uid="{00000000-0005-0000-0000-000033150000}"/>
    <cellStyle name="Normal 3 2 2 2 5 2 2 2" xfId="21537" xr:uid="{6C4E4222-7C0D-481B-9F51-F8130A426DF3}"/>
    <cellStyle name="Normal 3 2 2 2 5 2 2 2 2" xfId="47526" xr:uid="{E0F68F36-CB20-436F-8E41-2796C7A763A2}"/>
    <cellStyle name="Normal 3 2 2 2 5 2 2 3" xfId="13417" xr:uid="{8C7650F5-5EDD-4678-89A8-D8BC545CC2C1}"/>
    <cellStyle name="Normal 3 2 2 2 5 2 2 3 2" xfId="39406" xr:uid="{92D146D1-0311-4745-81A3-15F57AD4179A}"/>
    <cellStyle name="Normal 3 2 2 2 5 2 2 4" xfId="31253" xr:uid="{1CE9FF4A-D439-46FC-B09E-22768A67C99E}"/>
    <cellStyle name="Normal 3 2 2 2 5 2 3" xfId="7980" xr:uid="{00000000-0005-0000-0000-000034150000}"/>
    <cellStyle name="Normal 3 2 2 2 5 2 3 2" xfId="24311" xr:uid="{CD640F9F-A21F-4601-9E10-526448C27C68}"/>
    <cellStyle name="Normal 3 2 2 2 5 2 3 2 2" xfId="50300" xr:uid="{868AB000-1122-4CDE-96BF-683656375E8A}"/>
    <cellStyle name="Normal 3 2 2 2 5 2 3 3" xfId="16191" xr:uid="{D87E76A6-3C54-4128-A47E-8DA82A5A289F}"/>
    <cellStyle name="Normal 3 2 2 2 5 2 3 3 2" xfId="42180" xr:uid="{650FB576-D785-4BF1-84D9-F1577A6E2B7A}"/>
    <cellStyle name="Normal 3 2 2 2 5 2 3 4" xfId="34027" xr:uid="{7BB2DC23-FC99-458D-B9AE-B884BD13DBEF}"/>
    <cellStyle name="Normal 3 2 2 2 5 2 4" xfId="9574" xr:uid="{00000000-0005-0000-0000-000035150000}"/>
    <cellStyle name="Normal 3 2 2 2 5 2 4 2" xfId="25857" xr:uid="{9F388669-E935-4F79-AD80-CD0036B97A45}"/>
    <cellStyle name="Normal 3 2 2 2 5 2 4 2 2" xfId="51846" xr:uid="{0F948525-4142-4ACA-A8B8-89ED319BC166}"/>
    <cellStyle name="Normal 3 2 2 2 5 2 4 3" xfId="17737" xr:uid="{D5FC22AE-ADC4-41F1-A732-E1359BD8E23C}"/>
    <cellStyle name="Normal 3 2 2 2 5 2 4 3 2" xfId="43726" xr:uid="{F8302384-59C4-4897-9886-CCB44A4B0579}"/>
    <cellStyle name="Normal 3 2 2 2 5 2 4 4" xfId="35574" xr:uid="{90B7C555-9B7B-4D94-A6FA-3528ABAAFEF4}"/>
    <cellStyle name="Normal 3 2 2 2 5 2 5" xfId="19416" xr:uid="{EC2E317E-EDC4-4605-ADCA-080A4493CD70}"/>
    <cellStyle name="Normal 3 2 2 2 5 2 5 2" xfId="45405" xr:uid="{C1987E83-F948-4034-AFA3-902E29416B96}"/>
    <cellStyle name="Normal 3 2 2 2 5 2 6" xfId="11296" xr:uid="{FB8ACF78-4F99-4C1A-ABD9-F6D14A006A74}"/>
    <cellStyle name="Normal 3 2 2 2 5 2 6 2" xfId="37285" xr:uid="{08D5AC12-A0E4-457D-906E-B8D84C4FF6BA}"/>
    <cellStyle name="Normal 3 2 2 2 5 2 7" xfId="26881" xr:uid="{68624E98-4759-468D-A5C6-A0B5EC5FB005}"/>
    <cellStyle name="Normal 3 2 2 2 5 2 7 2" xfId="52870" xr:uid="{542ACA8C-E6ED-49B4-B5B2-3CEA1C6ECCD2}"/>
    <cellStyle name="Normal 3 2 2 2 5 2 8" xfId="2933" xr:uid="{00000000-0005-0000-0000-000032150000}"/>
    <cellStyle name="Normal 3 2 2 2 5 2 9" xfId="29123" xr:uid="{11F2428A-08BC-4E6D-9870-710960E026CA}"/>
    <cellStyle name="Normal 3 2 2 2 5 3" xfId="3462" xr:uid="{00000000-0005-0000-0000-000036150000}"/>
    <cellStyle name="Normal 3 2 2 2 5 3 2" xfId="5666" xr:uid="{00000000-0005-0000-0000-000037150000}"/>
    <cellStyle name="Normal 3 2 2 2 5 3 2 2" xfId="22055" xr:uid="{7B2A47AA-56F0-4ED5-A055-9EA6657E2DD9}"/>
    <cellStyle name="Normal 3 2 2 2 5 3 2 2 2" xfId="48044" xr:uid="{6F9DA467-BABA-4F7D-904E-803C20872DB5}"/>
    <cellStyle name="Normal 3 2 2 2 5 3 2 3" xfId="13935" xr:uid="{422FCE0D-4FEE-4AED-ADD7-B8507591E9BC}"/>
    <cellStyle name="Normal 3 2 2 2 5 3 2 3 2" xfId="39924" xr:uid="{5332EF97-EA54-4187-ACFF-ED86E3604D9A}"/>
    <cellStyle name="Normal 3 2 2 2 5 3 2 4" xfId="31771" xr:uid="{DDD96528-7212-40D6-A8BC-0D83CCF38E84}"/>
    <cellStyle name="Normal 3 2 2 2 5 3 3" xfId="8498" xr:uid="{00000000-0005-0000-0000-000038150000}"/>
    <cellStyle name="Normal 3 2 2 2 5 3 3 2" xfId="24829" xr:uid="{7E4532CF-BCF4-4CC5-AAEF-F28A94C8AB7F}"/>
    <cellStyle name="Normal 3 2 2 2 5 3 3 2 2" xfId="50818" xr:uid="{01AA6D91-71BB-4FE5-B962-6D111EABA8BB}"/>
    <cellStyle name="Normal 3 2 2 2 5 3 3 3" xfId="16709" xr:uid="{FBDF5F9F-EEFC-474E-BE6C-D45D3B3002B6}"/>
    <cellStyle name="Normal 3 2 2 2 5 3 3 3 2" xfId="42698" xr:uid="{0AC3FE35-E163-4985-8ED2-6693D7ABE023}"/>
    <cellStyle name="Normal 3 2 2 2 5 3 3 4" xfId="34545" xr:uid="{C19CA78B-5039-4D6E-A6AC-2621C1F902B3}"/>
    <cellStyle name="Normal 3 2 2 2 5 3 4" xfId="19934" xr:uid="{32E4EB43-F1ED-4344-BD8F-12C65A8B8533}"/>
    <cellStyle name="Normal 3 2 2 2 5 3 4 2" xfId="45923" xr:uid="{8EFF4769-A78C-4C2F-839E-569D1ED813AB}"/>
    <cellStyle name="Normal 3 2 2 2 5 3 5" xfId="11814" xr:uid="{7F78B4E7-6245-444C-AE77-B02F63A1BC69}"/>
    <cellStyle name="Normal 3 2 2 2 5 3 5 2" xfId="37803" xr:uid="{1FFA785F-429E-4186-B7EF-4229A5391F30}"/>
    <cellStyle name="Normal 3 2 2 2 5 3 6" xfId="27399" xr:uid="{E0F0F7B7-FE34-4B4F-A26A-54851DD992C8}"/>
    <cellStyle name="Normal 3 2 2 2 5 3 6 2" xfId="53388" xr:uid="{95A0FD1B-C050-41A2-8C95-C1A85D33FBD3}"/>
    <cellStyle name="Normal 3 2 2 2 5 3 7" xfId="29645" xr:uid="{F4571984-874F-4596-900B-637C2ED1BE2F}"/>
    <cellStyle name="Normal 3 2 2 2 5 4" xfId="4194" xr:uid="{00000000-0005-0000-0000-000039150000}"/>
    <cellStyle name="Normal 3 2 2 2 5 4 2" xfId="20610" xr:uid="{BD430D5F-BF2A-4F7B-A960-2ECEDC18CA64}"/>
    <cellStyle name="Normal 3 2 2 2 5 4 2 2" xfId="46599" xr:uid="{522B71B6-1867-4A66-A47E-00AA7D565871}"/>
    <cellStyle name="Normal 3 2 2 2 5 4 3" xfId="12490" xr:uid="{D3F5EB8F-B4B9-4958-9AAF-5DDF02EA852F}"/>
    <cellStyle name="Normal 3 2 2 2 5 4 3 2" xfId="38479" xr:uid="{CCD88D33-FBB9-4051-9500-E1644AC7AA3E}"/>
    <cellStyle name="Normal 3 2 2 2 5 4 4" xfId="30324" xr:uid="{5FE3F266-0FA8-47AC-A3DC-8399E7ED5256}"/>
    <cellStyle name="Normal 3 2 2 2 5 5" xfId="4546" xr:uid="{00000000-0005-0000-0000-00003A150000}"/>
    <cellStyle name="Normal 3 2 2 2 5 5 2" xfId="20952" xr:uid="{56DA947A-3C01-4CD0-97E0-DF543EBC669B}"/>
    <cellStyle name="Normal 3 2 2 2 5 5 2 2" xfId="46941" xr:uid="{ACA28295-26FF-4CD6-89DC-79096496BFAE}"/>
    <cellStyle name="Normal 3 2 2 2 5 5 3" xfId="12832" xr:uid="{F1E35D82-3D08-47A9-814E-781631561415}"/>
    <cellStyle name="Normal 3 2 2 2 5 5 3 2" xfId="38821" xr:uid="{35CE9849-7BC8-4B44-A1BF-E1D545A38BEF}"/>
    <cellStyle name="Normal 3 2 2 2 5 5 4" xfId="30666" xr:uid="{E533F673-41F2-4FF0-B794-37685769F4FA}"/>
    <cellStyle name="Normal 3 2 2 2 5 6" xfId="6390" xr:uid="{00000000-0005-0000-0000-00003B150000}"/>
    <cellStyle name="Normal 3 2 2 2 5 6 2" xfId="22731" xr:uid="{8D0FA91C-FC53-42B6-9B2B-90AFA8E4C1F5}"/>
    <cellStyle name="Normal 3 2 2 2 5 6 2 2" xfId="48720" xr:uid="{57145CD1-F0D1-4D0A-BFCB-9FCF7EECFE72}"/>
    <cellStyle name="Normal 3 2 2 2 5 6 3" xfId="14611" xr:uid="{AB62F89D-F8F8-43DD-8A58-3C42EE944CAC}"/>
    <cellStyle name="Normal 3 2 2 2 5 6 3 2" xfId="40600" xr:uid="{2B9DD798-D0BB-45A1-8D94-86A870DCC48E}"/>
    <cellStyle name="Normal 3 2 2 2 5 6 4" xfId="32447" xr:uid="{5A4AF083-BE3E-42A6-B91C-ACF20036BD6E}"/>
    <cellStyle name="Normal 3 2 2 2 5 7" xfId="7053" xr:uid="{00000000-0005-0000-0000-00003C150000}"/>
    <cellStyle name="Normal 3 2 2 2 5 7 2" xfId="23384" xr:uid="{A90BCA40-57B3-4A38-9091-4184E21C9F5D}"/>
    <cellStyle name="Normal 3 2 2 2 5 7 2 2" xfId="49373" xr:uid="{7B8807F5-0B7E-42D4-9B92-73BFA83A9FE6}"/>
    <cellStyle name="Normal 3 2 2 2 5 7 3" xfId="15264" xr:uid="{172F37BF-34B4-4279-9D36-458AE043AC9C}"/>
    <cellStyle name="Normal 3 2 2 2 5 7 3 2" xfId="41253" xr:uid="{F4AE0B86-9650-493F-BDE2-108E1B404D1A}"/>
    <cellStyle name="Normal 3 2 2 2 5 7 4" xfId="33100" xr:uid="{675B3575-514B-40BD-8A28-9CF66FA6C56D}"/>
    <cellStyle name="Normal 3 2 2 2 5 8" xfId="7395" xr:uid="{00000000-0005-0000-0000-00003D150000}"/>
    <cellStyle name="Normal 3 2 2 2 5 8 2" xfId="23726" xr:uid="{D555411B-CD62-45F6-B30A-7F86EBD648C5}"/>
    <cellStyle name="Normal 3 2 2 2 5 8 2 2" xfId="49715" xr:uid="{FB5EE259-C6BE-48D4-A733-0E053AF8EDE1}"/>
    <cellStyle name="Normal 3 2 2 2 5 8 3" xfId="15606" xr:uid="{50F5A00C-E2E1-4322-901D-9E22BCFFCB0E}"/>
    <cellStyle name="Normal 3 2 2 2 5 8 3 2" xfId="41595" xr:uid="{E71555EB-02CB-43CE-BE94-F3504DA863AF}"/>
    <cellStyle name="Normal 3 2 2 2 5 8 4" xfId="33442" xr:uid="{D106F35C-F7E2-4FB9-9D56-58AD116FEE25}"/>
    <cellStyle name="Normal 3 2 2 2 5 9" xfId="8970" xr:uid="{00000000-0005-0000-0000-00003E150000}"/>
    <cellStyle name="Normal 3 2 2 2 5 9 2" xfId="25301" xr:uid="{36B86326-37FC-4A72-94C0-6A9C5A862D65}"/>
    <cellStyle name="Normal 3 2 2 2 5 9 2 2" xfId="51290" xr:uid="{1D517D21-9ABA-4881-B827-8B72AAC314CD}"/>
    <cellStyle name="Normal 3 2 2 2 5 9 3" xfId="17181" xr:uid="{2512E4C2-CD7C-4858-B680-88933040579B}"/>
    <cellStyle name="Normal 3 2 2 2 5 9 3 2" xfId="43170" xr:uid="{9325EB43-1168-4384-AF7D-C7FD55D4F38B}"/>
    <cellStyle name="Normal 3 2 2 2 5 9 4" xfId="35017" xr:uid="{9FC6EE1B-5AB7-46AC-AD27-28AD16D3A511}"/>
    <cellStyle name="Normal 3 2 2 2 6" xfId="602" xr:uid="{ADA30EB4-86F8-40FE-B669-0D022152F16A}"/>
    <cellStyle name="Normal 3 2 2 2 6 10" xfId="11290" xr:uid="{40DBDA67-E64D-4582-9C27-363FDF796517}"/>
    <cellStyle name="Normal 3 2 2 2 6 10 2" xfId="37279" xr:uid="{D89DAA1B-F959-4BC8-8F8D-CFB2D22B1BD2}"/>
    <cellStyle name="Normal 3 2 2 2 6 11" xfId="26875" xr:uid="{8B5959F7-FDC4-4D16-97CA-60161FFF87D6}"/>
    <cellStyle name="Normal 3 2 2 2 6 11 2" xfId="52864" xr:uid="{3B0BCB17-0F8A-41FE-8413-E7BAC7D87BA1}"/>
    <cellStyle name="Normal 3 2 2 2 6 12" xfId="1313" xr:uid="{00000000-0005-0000-0000-00003F150000}"/>
    <cellStyle name="Normal 3 2 2 2 6 12 2" xfId="53766" xr:uid="{E0ADB2AD-EC16-4DFE-BA58-5FDFD69379C7}"/>
    <cellStyle name="Normal 3 2 2 2 6 13" xfId="27788" xr:uid="{9E3EB82F-B3A7-4F7A-A978-A18A1421496B}"/>
    <cellStyle name="Normal 3 2 2 2 6 2" xfId="3851" xr:uid="{00000000-0005-0000-0000-000040150000}"/>
    <cellStyle name="Normal 3 2 2 2 6 2 2" xfId="20306" xr:uid="{04C60487-C6E4-4C6E-892C-5020042E646F}"/>
    <cellStyle name="Normal 3 2 2 2 6 2 2 2" xfId="46295" xr:uid="{B65436C0-265C-4ECF-A925-CF76AA038AA8}"/>
    <cellStyle name="Normal 3 2 2 2 6 2 3" xfId="12186" xr:uid="{1C3D3A0D-2785-4A5C-8352-493F31486766}"/>
    <cellStyle name="Normal 3 2 2 2 6 2 3 2" xfId="38175" xr:uid="{05CCDD8B-C8F6-42CB-B82A-F12D98F172A5}"/>
    <cellStyle name="Normal 3 2 2 2 6 2 4" xfId="30020" xr:uid="{41527DB6-3A2C-4483-BF9A-05B0EF0619C6}"/>
    <cellStyle name="Normal 3 2 2 2 6 3" xfId="5135" xr:uid="{00000000-0005-0000-0000-000041150000}"/>
    <cellStyle name="Normal 3 2 2 2 6 3 2" xfId="21531" xr:uid="{EA777184-A9CE-4EB6-BAC3-A2D8AA372B3F}"/>
    <cellStyle name="Normal 3 2 2 2 6 3 2 2" xfId="47520" xr:uid="{839CED48-345B-41BC-88F3-E8A8F887ECD8}"/>
    <cellStyle name="Normal 3 2 2 2 6 3 3" xfId="13411" xr:uid="{F03159F3-F7ED-42B5-A6FB-1FF10B096A46}"/>
    <cellStyle name="Normal 3 2 2 2 6 3 3 2" xfId="39400" xr:uid="{A1503E1A-4DCF-4008-8A56-EE260B160AAD}"/>
    <cellStyle name="Normal 3 2 2 2 6 3 4" xfId="31247" xr:uid="{8208849F-2589-4ED2-98DF-4C11D9B531CB}"/>
    <cellStyle name="Normal 3 2 2 2 6 4" xfId="6050" xr:uid="{00000000-0005-0000-0000-000042150000}"/>
    <cellStyle name="Normal 3 2 2 2 6 4 2" xfId="22427" xr:uid="{80A01255-0518-476F-A187-418606880BEB}"/>
    <cellStyle name="Normal 3 2 2 2 6 4 2 2" xfId="48416" xr:uid="{C9CD4383-AFDE-4E12-8AD4-02A971AAE766}"/>
    <cellStyle name="Normal 3 2 2 2 6 4 3" xfId="14307" xr:uid="{1A8F0BFB-1B61-4D2D-9578-3EA82A092034}"/>
    <cellStyle name="Normal 3 2 2 2 6 4 3 2" xfId="40296" xr:uid="{D0EBC2C8-583D-4F3D-BADB-49D8D3890827}"/>
    <cellStyle name="Normal 3 2 2 2 6 4 4" xfId="32143" xr:uid="{08ABE850-970C-49FE-95E4-20DD703BFF0B}"/>
    <cellStyle name="Normal 3 2 2 2 6 5" xfId="6749" xr:uid="{00000000-0005-0000-0000-000043150000}"/>
    <cellStyle name="Normal 3 2 2 2 6 5 2" xfId="23080" xr:uid="{6F36C4CF-B3B7-444B-AB8E-085B085EFD0A}"/>
    <cellStyle name="Normal 3 2 2 2 6 5 2 2" xfId="49069" xr:uid="{5CDCC744-2B77-441E-95EE-FA007AF10F95}"/>
    <cellStyle name="Normal 3 2 2 2 6 5 3" xfId="14960" xr:uid="{DB95F5A4-5B75-4D06-AB77-DBE537199475}"/>
    <cellStyle name="Normal 3 2 2 2 6 5 3 2" xfId="40949" xr:uid="{FB331181-8B3C-4BD1-847E-3F862B244FA9}"/>
    <cellStyle name="Normal 3 2 2 2 6 5 4" xfId="32796" xr:uid="{4B3CEA97-6772-4F3B-80E6-86C663B78F8A}"/>
    <cellStyle name="Normal 3 2 2 2 6 6" xfId="7974" xr:uid="{00000000-0005-0000-0000-000044150000}"/>
    <cellStyle name="Normal 3 2 2 2 6 6 2" xfId="24305" xr:uid="{C79B3346-1B1C-48C5-9D4A-A93C39ABF0B7}"/>
    <cellStyle name="Normal 3 2 2 2 6 6 2 2" xfId="50294" xr:uid="{6DACE1F4-4E07-4433-BC19-F042F844CD88}"/>
    <cellStyle name="Normal 3 2 2 2 6 6 3" xfId="16185" xr:uid="{F439D0F9-E7EE-47E1-A6CC-E5338EEBC51E}"/>
    <cellStyle name="Normal 3 2 2 2 6 6 3 2" xfId="42174" xr:uid="{53F3717E-8BBE-45B5-822E-8A92273B1BD5}"/>
    <cellStyle name="Normal 3 2 2 2 6 6 4" xfId="34021" xr:uid="{D15027B3-9317-4151-ADBE-6BDEDF7E6A66}"/>
    <cellStyle name="Normal 3 2 2 2 6 7" xfId="9260" xr:uid="{00000000-0005-0000-0000-000045150000}"/>
    <cellStyle name="Normal 3 2 2 2 6 7 2" xfId="25551" xr:uid="{9D92FEE2-684D-4C63-9AAC-94550C7B9DE4}"/>
    <cellStyle name="Normal 3 2 2 2 6 7 2 2" xfId="51540" xr:uid="{AC2FA892-6226-4A50-8294-5CCA92155862}"/>
    <cellStyle name="Normal 3 2 2 2 6 7 3" xfId="17431" xr:uid="{BAAF2B30-B4BB-4566-B2DA-0BC5D87805C9}"/>
    <cellStyle name="Normal 3 2 2 2 6 7 3 2" xfId="43420" xr:uid="{ABEB29BD-3741-4FB3-B6E0-A36BF6478524}"/>
    <cellStyle name="Normal 3 2 2 2 6 7 4" xfId="35268" xr:uid="{F5844056-987B-4FD3-85F3-040AF6CF66D4}"/>
    <cellStyle name="Normal 3 2 2 2 6 8" xfId="10057" xr:uid="{00000000-0005-0000-0000-000046150000}"/>
    <cellStyle name="Normal 3 2 2 2 6 8 2" xfId="18180" xr:uid="{BB5C8452-58B6-43BE-BC52-A3B47460C0AB}"/>
    <cellStyle name="Normal 3 2 2 2 6 8 2 2" xfId="44169" xr:uid="{1DA78778-464B-4F69-971C-A29EA3253346}"/>
    <cellStyle name="Normal 3 2 2 2 6 8 3" xfId="36046" xr:uid="{7352C0F9-5E69-4471-BD8B-3B5E4B87CD07}"/>
    <cellStyle name="Normal 3 2 2 2 6 9" xfId="2927" xr:uid="{00000000-0005-0000-0000-000047150000}"/>
    <cellStyle name="Normal 3 2 2 2 6 9 2" xfId="19410" xr:uid="{95E0888D-FBF8-464D-9CC9-C9FACCF51FB4}"/>
    <cellStyle name="Normal 3 2 2 2 6 9 2 2" xfId="45399" xr:uid="{87F8EFBB-1D85-4CEB-8339-AD7D04FDD32B}"/>
    <cellStyle name="Normal 3 2 2 2 6 9 3" xfId="29117" xr:uid="{7BEE390F-18DC-4DA8-A156-32E1AC3C80E0}"/>
    <cellStyle name="Normal 3 2 2 2 7" xfId="528" xr:uid="{00000000-0005-0000-0000-00004B000000}"/>
    <cellStyle name="Normal 3 2 2 2 7 2" xfId="5372" xr:uid="{00000000-0005-0000-0000-000049150000}"/>
    <cellStyle name="Normal 3 2 2 2 7 2 2" xfId="21761" xr:uid="{54007394-9021-4B02-AF8D-1420C0CDD5FF}"/>
    <cellStyle name="Normal 3 2 2 2 7 2 2 2" xfId="47750" xr:uid="{B6B38D81-1E89-4CDC-8DEE-A59A79425297}"/>
    <cellStyle name="Normal 3 2 2 2 7 2 3" xfId="13641" xr:uid="{F1F454F8-AFDA-44A8-80F9-A35CDAFE7DB0}"/>
    <cellStyle name="Normal 3 2 2 2 7 2 3 2" xfId="39630" xr:uid="{953DB452-1A70-4BDA-9EF6-6355C0789C3C}"/>
    <cellStyle name="Normal 3 2 2 2 7 2 4" xfId="31477" xr:uid="{CB01A4B7-B97B-41AF-95AA-3501CEF0ED69}"/>
    <cellStyle name="Normal 3 2 2 2 7 3" xfId="8204" xr:uid="{00000000-0005-0000-0000-00004A150000}"/>
    <cellStyle name="Normal 3 2 2 2 7 3 2" xfId="24535" xr:uid="{C80301C1-E641-4AF4-94F9-B5E589F2F191}"/>
    <cellStyle name="Normal 3 2 2 2 7 3 2 2" xfId="50524" xr:uid="{E6C02924-BDC1-4EA7-839C-1C12D563FEAB}"/>
    <cellStyle name="Normal 3 2 2 2 7 3 3" xfId="16415" xr:uid="{D8D8D925-250D-4C22-B720-41D8DEF3CF59}"/>
    <cellStyle name="Normal 3 2 2 2 7 3 3 2" xfId="42404" xr:uid="{616636D7-C33D-4826-A3C0-A437F46FFC93}"/>
    <cellStyle name="Normal 3 2 2 2 7 3 4" xfId="34251" xr:uid="{A4B56E10-918C-48DC-8B7F-3039D55BD9F9}"/>
    <cellStyle name="Normal 3 2 2 2 7 4" xfId="9196" xr:uid="{00000000-0005-0000-0000-00004B150000}"/>
    <cellStyle name="Normal 3 2 2 2 7 4 2" xfId="25498" xr:uid="{DD9503EB-CC78-4E68-9BCD-8D46E929E4C4}"/>
    <cellStyle name="Normal 3 2 2 2 7 4 2 2" xfId="51487" xr:uid="{D0DCDF8D-FCA1-4BD7-837D-BF9145D10CBA}"/>
    <cellStyle name="Normal 3 2 2 2 7 4 3" xfId="17378" xr:uid="{15C075FB-5973-485F-9CEC-32FD814FDC9E}"/>
    <cellStyle name="Normal 3 2 2 2 7 4 3 2" xfId="43367" xr:uid="{FC031893-6C47-4278-A129-C83663C670B3}"/>
    <cellStyle name="Normal 3 2 2 2 7 4 4" xfId="35215" xr:uid="{CC7EDDBD-3EA9-4C54-AAC6-228AA47747AC}"/>
    <cellStyle name="Normal 3 2 2 2 7 5" xfId="19640" xr:uid="{92492479-4E65-46C5-8A47-69595FFDC61D}"/>
    <cellStyle name="Normal 3 2 2 2 7 5 2" xfId="45629" xr:uid="{2FB02DCE-DE31-4619-862A-7E6B40E3F436}"/>
    <cellStyle name="Normal 3 2 2 2 7 6" xfId="11520" xr:uid="{54B28963-9BD3-4013-8AA9-ECAE6BC68080}"/>
    <cellStyle name="Normal 3 2 2 2 7 6 2" xfId="37509" xr:uid="{C652B7D6-2AA7-4DC7-A968-F20B1E57A8C2}"/>
    <cellStyle name="Normal 3 2 2 2 7 7" xfId="27105" xr:uid="{0A36E989-0D40-4036-A120-0359F7C6F5D5}"/>
    <cellStyle name="Normal 3 2 2 2 7 7 2" xfId="53094" xr:uid="{8EA51F77-6E17-4BFF-A431-AEEDF611D5EB}"/>
    <cellStyle name="Normal 3 2 2 2 7 8" xfId="3166" xr:uid="{00000000-0005-0000-0000-000048150000}"/>
    <cellStyle name="Normal 3 2 2 2 7 9" xfId="29350" xr:uid="{434DFCCF-37E4-42FE-ACC0-A7D27C802FA1}"/>
    <cellStyle name="Normal 3 2 2 2 8" xfId="3787" xr:uid="{00000000-0005-0000-0000-00004C150000}"/>
    <cellStyle name="Normal 3 2 2 2 8 2" xfId="20253" xr:uid="{25C067B0-27AB-4090-9004-61648C90132D}"/>
    <cellStyle name="Normal 3 2 2 2 8 2 2" xfId="46242" xr:uid="{C38BFA17-354C-4061-AC23-FABAA6A2A693}"/>
    <cellStyle name="Normal 3 2 2 2 8 3" xfId="12133" xr:uid="{AC051119-93F6-4DDB-9E14-3AE03F49869E}"/>
    <cellStyle name="Normal 3 2 2 2 8 3 2" xfId="38122" xr:uid="{A198BC5C-842D-4C92-A649-711F18012052}"/>
    <cellStyle name="Normal 3 2 2 2 8 4" xfId="29967" xr:uid="{241C34BB-3B34-489E-A548-65596B841764}"/>
    <cellStyle name="Normal 3 2 2 2 9" xfId="4500" xr:uid="{00000000-0005-0000-0000-00004D150000}"/>
    <cellStyle name="Normal 3 2 2 2 9 2" xfId="20906" xr:uid="{C4D3B552-F312-484F-A1CF-86C05BD1976D}"/>
    <cellStyle name="Normal 3 2 2 2 9 2 2" xfId="46895" xr:uid="{9A5C7F13-FE06-4DAC-9B13-A23A94E0E50D}"/>
    <cellStyle name="Normal 3 2 2 2 9 3" xfId="12786" xr:uid="{0A0BBFD4-0598-47A8-AB09-B22E6448CC0F}"/>
    <cellStyle name="Normal 3 2 2 2 9 3 2" xfId="38775" xr:uid="{9D93E597-CE83-46A6-8659-295459CB459F}"/>
    <cellStyle name="Normal 3 2 2 2 9 4" xfId="30620" xr:uid="{7F770D8D-EB13-4CCD-840A-E4319FB800BA}"/>
    <cellStyle name="Normal 3 2 2 20" xfId="1242" xr:uid="{00000000-0005-0000-0000-0000A2140000}"/>
    <cellStyle name="Normal 3 2 2 20 2" xfId="53695" xr:uid="{8AA88A97-19A0-47B4-9AB9-F2F4AC9715AD}"/>
    <cellStyle name="Normal 3 2 2 21" xfId="27707" xr:uid="{C11037F8-BC8A-4C1D-8F78-6219E274A08C}"/>
    <cellStyle name="Normal 3 2 2 3" xfId="274" xr:uid="{00000000-0005-0000-0000-000012010000}"/>
    <cellStyle name="Normal 3 2 2 3 10" xfId="8971" xr:uid="{00000000-0005-0000-0000-00004F150000}"/>
    <cellStyle name="Normal 3 2 2 3 10 2" xfId="25302" xr:uid="{15A81498-B9C1-4FDF-A94E-662DBC16892B}"/>
    <cellStyle name="Normal 3 2 2 3 10 2 2" xfId="51291" xr:uid="{7E86381B-1F37-496F-84E7-567D3BC542CF}"/>
    <cellStyle name="Normal 3 2 2 3 10 3" xfId="17182" xr:uid="{7B4CFD21-39F0-4E51-B0A3-C6687FAB3F72}"/>
    <cellStyle name="Normal 3 2 2 3 10 3 2" xfId="43171" xr:uid="{3EC2ACB1-02C5-4914-9F91-8D243124FA7E}"/>
    <cellStyle name="Normal 3 2 2 3 10 4" xfId="35018" xr:uid="{E82FA33D-9D6C-4CAC-88BB-BB4C78CB4DAA}"/>
    <cellStyle name="Normal 3 2 2 3 11" xfId="10083" xr:uid="{00000000-0005-0000-0000-000050150000}"/>
    <cellStyle name="Normal 3 2 2 3 11 2" xfId="18206" xr:uid="{E6A31FFA-DF67-4649-BAE3-BD72B9C55A9F}"/>
    <cellStyle name="Normal 3 2 2 3 11 2 2" xfId="44195" xr:uid="{239293DA-F799-43B4-A676-5B7B734975D0}"/>
    <cellStyle name="Normal 3 2 2 3 11 3" xfId="36072" xr:uid="{FA282193-5D79-41CE-AF49-31CB1A3395F7}"/>
    <cellStyle name="Normal 3 2 2 3 12" xfId="1993" xr:uid="{00000000-0005-0000-0000-000051150000}"/>
    <cellStyle name="Normal 3 2 2 3 12 2" xfId="18857" xr:uid="{1C0913DD-8D28-4A95-A7A8-0411B8CDA0E8}"/>
    <cellStyle name="Normal 3 2 2 3 12 2 2" xfId="44846" xr:uid="{3F82F03B-673E-471D-87D2-0CDF83E2A3E9}"/>
    <cellStyle name="Normal 3 2 2 3 12 3" xfId="28487" xr:uid="{70920F50-BC93-45FE-8F8D-B8BEE2B50E6E}"/>
    <cellStyle name="Normal 3 2 2 3 13" xfId="10737" xr:uid="{B6E99AA8-EDE5-4EE4-9B5F-75378FA3442B}"/>
    <cellStyle name="Normal 3 2 2 3 13 2" xfId="36726" xr:uid="{645AE21B-E5EB-48BE-98CC-7D21AE9E190A}"/>
    <cellStyle name="Normal 3 2 2 3 14" xfId="26321" xr:uid="{2F35E9AF-BC51-43CC-9A25-FFF6D97FA392}"/>
    <cellStyle name="Normal 3 2 2 3 14 2" xfId="52310" xr:uid="{C5E93DE8-2B06-42A2-BB0B-901337281BF9}"/>
    <cellStyle name="Normal 3 2 2 3 15" xfId="1339" xr:uid="{00000000-0005-0000-0000-00004E150000}"/>
    <cellStyle name="Normal 3 2 2 3 15 2" xfId="53792" xr:uid="{86B63F3B-8685-43AB-940E-12835D55699E}"/>
    <cellStyle name="Normal 3 2 2 3 16" xfId="27817" xr:uid="{AC0F5317-7D02-4595-BCF0-83A5601BCAB8}"/>
    <cellStyle name="Normal 3 2 2 3 2" xfId="275" xr:uid="{00000000-0005-0000-0000-000013010000}"/>
    <cellStyle name="Normal 3 2 2 3 2 10" xfId="10226" xr:uid="{00000000-0005-0000-0000-000053150000}"/>
    <cellStyle name="Normal 3 2 2 3 2 10 2" xfId="18349" xr:uid="{2378633C-2153-4E0C-A12A-9DE7ED1D9144}"/>
    <cellStyle name="Normal 3 2 2 3 2 10 2 2" xfId="44338" xr:uid="{55F96025-783E-401C-9117-86FFC416802F}"/>
    <cellStyle name="Normal 3 2 2 3 2 10 3" xfId="36215" xr:uid="{3DC39319-FB44-4D71-AB89-BEC61652758D}"/>
    <cellStyle name="Normal 3 2 2 3 2 11" xfId="2136" xr:uid="{00000000-0005-0000-0000-000054150000}"/>
    <cellStyle name="Normal 3 2 2 3 2 11 2" xfId="19000" xr:uid="{8DABC47C-B868-49E1-848F-A1FA33F387BC}"/>
    <cellStyle name="Normal 3 2 2 3 2 11 2 2" xfId="44989" xr:uid="{CF5DE8DF-1D1C-4B9F-B35C-C568C8E610E2}"/>
    <cellStyle name="Normal 3 2 2 3 2 11 3" xfId="28630" xr:uid="{63AE3711-C2F6-41DC-97CC-8560BA56BB64}"/>
    <cellStyle name="Normal 3 2 2 3 2 12" xfId="10880" xr:uid="{6B737C66-CCEB-40E7-A899-51F57DC52960}"/>
    <cellStyle name="Normal 3 2 2 3 2 12 2" xfId="36869" xr:uid="{1AE4462F-30A8-43C1-B465-D876CF449202}"/>
    <cellStyle name="Normal 3 2 2 3 2 13" xfId="26464" xr:uid="{E965BF34-9767-4EAC-95EB-FB05A708D834}"/>
    <cellStyle name="Normal 3 2 2 3 2 13 2" xfId="52453" xr:uid="{35C08D46-0EBD-47BD-AD02-0F1E43554AB8}"/>
    <cellStyle name="Normal 3 2 2 3 2 14" xfId="1482" xr:uid="{00000000-0005-0000-0000-000052150000}"/>
    <cellStyle name="Normal 3 2 2 3 2 14 2" xfId="53935" xr:uid="{C9F18CEB-54DC-4A11-950A-CD7C11A6BCA2}"/>
    <cellStyle name="Normal 3 2 2 3 2 15" xfId="27973" xr:uid="{13AECB32-E373-4565-9CC0-709BE115554B}"/>
    <cellStyle name="Normal 3 2 2 3 2 2" xfId="1111" xr:uid="{5BA00FAB-5FC9-498B-B573-DC262948B29F}"/>
    <cellStyle name="Normal 3 2 2 3 2 2 10" xfId="2935" xr:uid="{00000000-0005-0000-0000-000056150000}"/>
    <cellStyle name="Normal 3 2 2 3 2 2 10 2" xfId="19418" xr:uid="{85B3FD40-08F6-4182-84A2-33B5DE5CB5BD}"/>
    <cellStyle name="Normal 3 2 2 3 2 2 10 2 2" xfId="45407" xr:uid="{9778E53C-1D27-40B5-B352-8D3A5F838E15}"/>
    <cellStyle name="Normal 3 2 2 3 2 2 10 3" xfId="29125" xr:uid="{E4CC4A59-FC52-4F18-9687-D69E4615AD1A}"/>
    <cellStyle name="Normal 3 2 2 3 2 2 11" xfId="11298" xr:uid="{37B03FA4-5E67-490F-A1D9-A99C98D68704}"/>
    <cellStyle name="Normal 3 2 2 3 2 2 11 2" xfId="37287" xr:uid="{0D3A7EA6-8549-4BE8-9EF2-294DE1413F8C}"/>
    <cellStyle name="Normal 3 2 2 3 2 2 12" xfId="26883" xr:uid="{7D0587B0-7813-4184-A489-8D6EDAAFC800}"/>
    <cellStyle name="Normal 3 2 2 3 2 2 12 2" xfId="52872" xr:uid="{5A087EEB-CD98-4841-A812-57E6B36114A3}"/>
    <cellStyle name="Normal 3 2 2 3 2 2 13" xfId="1775" xr:uid="{00000000-0005-0000-0000-000055150000}"/>
    <cellStyle name="Normal 3 2 2 3 2 2 13 2" xfId="54228" xr:uid="{50A10C4D-1E87-4F1F-ABA7-7F579F28E9C8}"/>
    <cellStyle name="Normal 3 2 2 3 2 2 14" xfId="28269" xr:uid="{F83767CA-E686-471D-9215-4A9C9A1585CA}"/>
    <cellStyle name="Normal 3 2 2 3 2 2 2" xfId="3634" xr:uid="{00000000-0005-0000-0000-000057150000}"/>
    <cellStyle name="Normal 3 2 2 3 2 2 2 2" xfId="5838" xr:uid="{00000000-0005-0000-0000-000058150000}"/>
    <cellStyle name="Normal 3 2 2 3 2 2 2 2 2" xfId="22227" xr:uid="{5D06703D-E368-4C1D-BC07-88DF0AC9D95E}"/>
    <cellStyle name="Normal 3 2 2 3 2 2 2 2 2 2" xfId="48216" xr:uid="{33F069AD-4340-40F3-AE13-E5160BBF6C78}"/>
    <cellStyle name="Normal 3 2 2 3 2 2 2 2 3" xfId="14107" xr:uid="{2DEA39E0-C48A-4083-86F8-9308976FFF93}"/>
    <cellStyle name="Normal 3 2 2 3 2 2 2 2 3 2" xfId="40096" xr:uid="{C4218B1F-6B09-41D2-8D27-30CE86FDAD67}"/>
    <cellStyle name="Normal 3 2 2 3 2 2 2 2 4" xfId="31943" xr:uid="{47695C7E-041B-45C8-B099-76D652171AD9}"/>
    <cellStyle name="Normal 3 2 2 3 2 2 2 3" xfId="8670" xr:uid="{00000000-0005-0000-0000-000059150000}"/>
    <cellStyle name="Normal 3 2 2 3 2 2 2 3 2" xfId="25001" xr:uid="{10C18F02-DA9A-4930-82E4-5E8AA5FE34B6}"/>
    <cellStyle name="Normal 3 2 2 3 2 2 2 3 2 2" xfId="50990" xr:uid="{2DD79811-A723-489D-8A57-223C013EDF97}"/>
    <cellStyle name="Normal 3 2 2 3 2 2 2 3 3" xfId="16881" xr:uid="{2DB224EB-B536-4715-82EA-E0D258D948E8}"/>
    <cellStyle name="Normal 3 2 2 3 2 2 2 3 3 2" xfId="42870" xr:uid="{624BE19D-8512-4712-93BE-3B5B5AABF08A}"/>
    <cellStyle name="Normal 3 2 2 3 2 2 2 3 4" xfId="34717" xr:uid="{03EF571A-BF87-4B1A-A968-11BE2E2519B9}"/>
    <cellStyle name="Normal 3 2 2 3 2 2 2 4" xfId="20106" xr:uid="{1D514161-39D6-44CE-9C97-DC25326F4855}"/>
    <cellStyle name="Normal 3 2 2 3 2 2 2 4 2" xfId="46095" xr:uid="{48201F92-F2E7-4CBC-84B5-EA2A8B7949D0}"/>
    <cellStyle name="Normal 3 2 2 3 2 2 2 5" xfId="11986" xr:uid="{ECEFC535-7E96-4B19-A77C-C9598CDB8258}"/>
    <cellStyle name="Normal 3 2 2 3 2 2 2 5 2" xfId="37975" xr:uid="{8C4DE07B-B34C-4AC6-A3BC-F8E71B57F260}"/>
    <cellStyle name="Normal 3 2 2 3 2 2 2 6" xfId="27571" xr:uid="{43AE7440-B11B-47C1-82D7-F195AA07A0E3}"/>
    <cellStyle name="Normal 3 2 2 3 2 2 2 6 2" xfId="53560" xr:uid="{1B77D25B-D485-4696-9CF1-732C96F1AE53}"/>
    <cellStyle name="Normal 3 2 2 3 2 2 2 7" xfId="29817" xr:uid="{F4721B13-54D4-4EC1-9E68-360843F923FD}"/>
    <cellStyle name="Normal 3 2 2 3 2 2 3" xfId="4359" xr:uid="{00000000-0005-0000-0000-00005A150000}"/>
    <cellStyle name="Normal 3 2 2 3 2 2 3 2" xfId="20768" xr:uid="{3BE297B1-1B6C-4D5B-8CE5-A7A5927E9A40}"/>
    <cellStyle name="Normal 3 2 2 3 2 2 3 2 2" xfId="46757" xr:uid="{AB688DE7-78E9-4C67-8E96-D82A2240C5FC}"/>
    <cellStyle name="Normal 3 2 2 3 2 2 3 3" xfId="12648" xr:uid="{02E6C42A-363A-4780-8E81-4D5B16EF0AF0}"/>
    <cellStyle name="Normal 3 2 2 3 2 2 3 3 2" xfId="38637" xr:uid="{B08DA40D-5601-43BD-B1A2-D307B0353304}"/>
    <cellStyle name="Normal 3 2 2 3 2 2 3 4" xfId="30482" xr:uid="{6308014D-EA4D-42D6-8660-4C705FA581DA}"/>
    <cellStyle name="Normal 3 2 2 3 2 2 4" xfId="5143" xr:uid="{00000000-0005-0000-0000-00005B150000}"/>
    <cellStyle name="Normal 3 2 2 3 2 2 4 2" xfId="21539" xr:uid="{8BEE95F4-46EA-4831-9E88-294F3D0E4861}"/>
    <cellStyle name="Normal 3 2 2 3 2 2 4 2 2" xfId="47528" xr:uid="{74EAEBC2-7691-4210-8BFD-E98A50D685D3}"/>
    <cellStyle name="Normal 3 2 2 3 2 2 4 3" xfId="13419" xr:uid="{C0D9017D-3039-46B4-86B6-C084D8D7369D}"/>
    <cellStyle name="Normal 3 2 2 3 2 2 4 3 2" xfId="39408" xr:uid="{8F417D76-361D-4DA7-B2C4-3DE9B6C9100A}"/>
    <cellStyle name="Normal 3 2 2 3 2 2 4 4" xfId="31255" xr:uid="{97A4341E-EA89-4CC2-B2F9-9C0BB4096CFD}"/>
    <cellStyle name="Normal 3 2 2 3 2 2 5" xfId="6555" xr:uid="{00000000-0005-0000-0000-00005C150000}"/>
    <cellStyle name="Normal 3 2 2 3 2 2 5 2" xfId="22889" xr:uid="{74E440CE-1A75-4F7F-8656-3048B887FE98}"/>
    <cellStyle name="Normal 3 2 2 3 2 2 5 2 2" xfId="48878" xr:uid="{FCE86011-CDD8-4D0C-9B4D-E343EA7AA736}"/>
    <cellStyle name="Normal 3 2 2 3 2 2 5 3" xfId="14769" xr:uid="{D524553E-44C3-437E-A499-F4418E8B4135}"/>
    <cellStyle name="Normal 3 2 2 3 2 2 5 3 2" xfId="40758" xr:uid="{41CE5D8B-BCB7-4D0D-A297-66FF11C3AC90}"/>
    <cellStyle name="Normal 3 2 2 3 2 2 5 4" xfId="32605" xr:uid="{9E86D9A5-2D9B-4F4F-A33D-0ADFF0BFB2AF}"/>
    <cellStyle name="Normal 3 2 2 3 2 2 6" xfId="7211" xr:uid="{00000000-0005-0000-0000-00005D150000}"/>
    <cellStyle name="Normal 3 2 2 3 2 2 6 2" xfId="23542" xr:uid="{568613C6-7EA8-4C54-8B88-EFA354A2F249}"/>
    <cellStyle name="Normal 3 2 2 3 2 2 6 2 2" xfId="49531" xr:uid="{B570486E-1CB1-4781-A011-D8BDDD2730A2}"/>
    <cellStyle name="Normal 3 2 2 3 2 2 6 3" xfId="15422" xr:uid="{D8964483-A94E-4CE6-A840-DC42E17F16A9}"/>
    <cellStyle name="Normal 3 2 2 3 2 2 6 3 2" xfId="41411" xr:uid="{87245B23-B804-4200-A390-7DEF1442BA73}"/>
    <cellStyle name="Normal 3 2 2 3 2 2 6 4" xfId="33258" xr:uid="{DE467D40-6D8E-4C0B-8344-064BFEDEA0E8}"/>
    <cellStyle name="Normal 3 2 2 3 2 2 7" xfId="7982" xr:uid="{00000000-0005-0000-0000-00005E150000}"/>
    <cellStyle name="Normal 3 2 2 3 2 2 7 2" xfId="24313" xr:uid="{041393DF-0CC4-4D91-BEB4-8BEDED86F83F}"/>
    <cellStyle name="Normal 3 2 2 3 2 2 7 2 2" xfId="50302" xr:uid="{ADAD619B-02B8-4561-B756-59B4F1E8BD11}"/>
    <cellStyle name="Normal 3 2 2 3 2 2 7 3" xfId="16193" xr:uid="{F3D6ACD2-85F2-4CBA-A16F-181046D5B822}"/>
    <cellStyle name="Normal 3 2 2 3 2 2 7 3 2" xfId="42182" xr:uid="{98AB761A-BA88-4FF1-90BC-28E1446130C3}"/>
    <cellStyle name="Normal 3 2 2 3 2 2 7 4" xfId="34029" xr:uid="{4E403BD2-35D2-4653-B32C-DD9DCD7B6C79}"/>
    <cellStyle name="Normal 3 2 2 3 2 2 8" xfId="9735" xr:uid="{00000000-0005-0000-0000-00005F150000}"/>
    <cellStyle name="Normal 3 2 2 3 2 2 8 2" xfId="26016" xr:uid="{BFBA9576-BF09-4424-BCBD-C59159E1472F}"/>
    <cellStyle name="Normal 3 2 2 3 2 2 8 2 2" xfId="52005" xr:uid="{A132047E-D3D5-41F9-B40B-2030777BF5AF}"/>
    <cellStyle name="Normal 3 2 2 3 2 2 8 3" xfId="17896" xr:uid="{7BAC3649-92D3-474C-A01E-8AA5A2F13032}"/>
    <cellStyle name="Normal 3 2 2 3 2 2 8 3 2" xfId="43885" xr:uid="{561D11DD-D6E0-4343-848C-D79613A57E75}"/>
    <cellStyle name="Normal 3 2 2 3 2 2 8 4" xfId="35733" xr:uid="{6257DE07-8517-4A0D-8565-FCC9F73D6770}"/>
    <cellStyle name="Normal 3 2 2 3 2 2 9" xfId="10519" xr:uid="{00000000-0005-0000-0000-000060150000}"/>
    <cellStyle name="Normal 3 2 2 3 2 2 9 2" xfId="18642" xr:uid="{5672D2C6-B489-48D6-96F8-E5BE5D48BB8B}"/>
    <cellStyle name="Normal 3 2 2 3 2 2 9 2 2" xfId="44631" xr:uid="{29A7B22C-A5F7-4EDE-98FB-7311678A8B28}"/>
    <cellStyle name="Normal 3 2 2 3 2 2 9 3" xfId="36508" xr:uid="{86743AEE-34DB-4FF3-B96C-F715435C2C20}"/>
    <cellStyle name="Normal 3 2 2 3 2 3" xfId="806" xr:uid="{5B7E0008-FCBB-45CB-B9C4-4051318D136E}"/>
    <cellStyle name="Normal 3 2 2 3 2 3 2" xfId="5541" xr:uid="{00000000-0005-0000-0000-000062150000}"/>
    <cellStyle name="Normal 3 2 2 3 2 3 2 2" xfId="21930" xr:uid="{5F2A8454-878C-4DBB-BFE8-47725B92D580}"/>
    <cellStyle name="Normal 3 2 2 3 2 3 2 2 2" xfId="47919" xr:uid="{744296A1-2F89-4B1E-99EB-DB5AB3EDA2DA}"/>
    <cellStyle name="Normal 3 2 2 3 2 3 2 3" xfId="13810" xr:uid="{0A3A3974-DFA9-4C44-9574-CA9DA20A5675}"/>
    <cellStyle name="Normal 3 2 2 3 2 3 2 3 2" xfId="39799" xr:uid="{E7E7A072-B457-4D51-8D31-C6B6EAE28951}"/>
    <cellStyle name="Normal 3 2 2 3 2 3 2 4" xfId="31646" xr:uid="{D31F7783-8BE9-43B2-B533-AE0E3B710CEF}"/>
    <cellStyle name="Normal 3 2 2 3 2 3 3" xfId="8373" xr:uid="{00000000-0005-0000-0000-000063150000}"/>
    <cellStyle name="Normal 3 2 2 3 2 3 3 2" xfId="24704" xr:uid="{FFCDA67F-0830-4CF3-A698-67215715EB6B}"/>
    <cellStyle name="Normal 3 2 2 3 2 3 3 2 2" xfId="50693" xr:uid="{0EA5F1B8-32AF-44B7-B22E-CF7DA8816D47}"/>
    <cellStyle name="Normal 3 2 2 3 2 3 3 3" xfId="16584" xr:uid="{DB4C4B6E-57BD-4EC4-8D9A-F6AF0CFE3B7E}"/>
    <cellStyle name="Normal 3 2 2 3 2 3 3 3 2" xfId="42573" xr:uid="{B1939B8D-0EEB-4A0B-87F9-AAD767B4A001}"/>
    <cellStyle name="Normal 3 2 2 3 2 3 3 4" xfId="34420" xr:uid="{3411A45B-FF4E-47B0-8C0E-75B77348EB5D}"/>
    <cellStyle name="Normal 3 2 2 3 2 3 4" xfId="9436" xr:uid="{00000000-0005-0000-0000-000064150000}"/>
    <cellStyle name="Normal 3 2 2 3 2 3 4 2" xfId="25721" xr:uid="{08F39F52-1A46-4E81-9B7D-377E9BB2E25D}"/>
    <cellStyle name="Normal 3 2 2 3 2 3 4 2 2" xfId="51710" xr:uid="{4042C6FE-BD47-4D68-94CF-7600374B8263}"/>
    <cellStyle name="Normal 3 2 2 3 2 3 4 3" xfId="17601" xr:uid="{07EAE622-2F87-4C77-815F-8C4DBB3DA881}"/>
    <cellStyle name="Normal 3 2 2 3 2 3 4 3 2" xfId="43590" xr:uid="{45030E91-B454-4DA0-BAC1-E71CB908410D}"/>
    <cellStyle name="Normal 3 2 2 3 2 3 4 4" xfId="35438" xr:uid="{403514A2-3C4A-422A-8F9A-04E182F6D154}"/>
    <cellStyle name="Normal 3 2 2 3 2 3 5" xfId="19809" xr:uid="{F879BB97-E210-48D6-ADAB-A88FC67532A1}"/>
    <cellStyle name="Normal 3 2 2 3 2 3 5 2" xfId="45798" xr:uid="{FB97D595-285F-472B-B754-69D32AFB95DD}"/>
    <cellStyle name="Normal 3 2 2 3 2 3 6" xfId="11689" xr:uid="{BE817D45-77BB-4868-A2D4-B622CFF91E08}"/>
    <cellStyle name="Normal 3 2 2 3 2 3 6 2" xfId="37678" xr:uid="{D94F442A-EE42-49DC-9314-E4C6C71A897A}"/>
    <cellStyle name="Normal 3 2 2 3 2 3 7" xfId="27274" xr:uid="{CC366371-5D29-460A-B6CE-F8D4EE36B571}"/>
    <cellStyle name="Normal 3 2 2 3 2 3 7 2" xfId="53263" xr:uid="{0B1FF197-6965-4F75-8A3C-987798164787}"/>
    <cellStyle name="Normal 3 2 2 3 2 3 8" xfId="3336" xr:uid="{00000000-0005-0000-0000-000061150000}"/>
    <cellStyle name="Normal 3 2 2 3 2 3 9" xfId="29519" xr:uid="{56C8A5FC-14C2-4E28-B0DB-6A8E37D54BFE}"/>
    <cellStyle name="Normal 3 2 2 3 2 4" xfId="4054" xr:uid="{00000000-0005-0000-0000-000065150000}"/>
    <cellStyle name="Normal 3 2 2 3 2 4 2" xfId="20475" xr:uid="{D2B44E34-6888-4DFD-8CCB-96D0A87CF7A9}"/>
    <cellStyle name="Normal 3 2 2 3 2 4 2 2" xfId="46464" xr:uid="{FD7EE741-BCB9-4BF4-9742-588BC40E2CE7}"/>
    <cellStyle name="Normal 3 2 2 3 2 4 3" xfId="12355" xr:uid="{BFACB84E-21C6-4C23-B7FA-896BA5382469}"/>
    <cellStyle name="Normal 3 2 2 3 2 4 3 2" xfId="38344" xr:uid="{C0BBE336-ECDE-44CD-A300-4586C819ED8D}"/>
    <cellStyle name="Normal 3 2 2 3 2 4 4" xfId="30189" xr:uid="{9028B5B1-EC52-4B44-9775-6A0B382068C7}"/>
    <cellStyle name="Normal 3 2 2 3 2 5" xfId="4715" xr:uid="{00000000-0005-0000-0000-000066150000}"/>
    <cellStyle name="Normal 3 2 2 3 2 5 2" xfId="21121" xr:uid="{70B1803A-6CF8-4309-9C73-334657589BBC}"/>
    <cellStyle name="Normal 3 2 2 3 2 5 2 2" xfId="47110" xr:uid="{0FC29C30-8DF0-42FC-9CE6-6EF2DF4B2CC4}"/>
    <cellStyle name="Normal 3 2 2 3 2 5 3" xfId="13001" xr:uid="{8C079935-2EDB-4A95-8A2C-80DB0DAC669E}"/>
    <cellStyle name="Normal 3 2 2 3 2 5 3 2" xfId="38990" xr:uid="{8A01583D-F682-4B0C-9F41-ED53ED852B8E}"/>
    <cellStyle name="Normal 3 2 2 3 2 5 4" xfId="30835" xr:uid="{0DE15580-42F8-41C2-A2FD-3777F05C992C}"/>
    <cellStyle name="Normal 3 2 2 3 2 6" xfId="6251" xr:uid="{00000000-0005-0000-0000-000067150000}"/>
    <cellStyle name="Normal 3 2 2 3 2 6 2" xfId="22596" xr:uid="{94C0E6C3-3698-4DD0-BE35-222A61B927BC}"/>
    <cellStyle name="Normal 3 2 2 3 2 6 2 2" xfId="48585" xr:uid="{ABBB726A-05FB-4ADC-95D9-7BEECB3E5F21}"/>
    <cellStyle name="Normal 3 2 2 3 2 6 3" xfId="14476" xr:uid="{D2D94961-ED25-4815-A983-95E3D2BDDC39}"/>
    <cellStyle name="Normal 3 2 2 3 2 6 3 2" xfId="40465" xr:uid="{E8830ADF-8A57-4DEC-91E6-0FE7364470F2}"/>
    <cellStyle name="Normal 3 2 2 3 2 6 4" xfId="32312" xr:uid="{036A2BC0-504E-436D-9D12-E780ACA71806}"/>
    <cellStyle name="Normal 3 2 2 3 2 7" xfId="6918" xr:uid="{00000000-0005-0000-0000-000068150000}"/>
    <cellStyle name="Normal 3 2 2 3 2 7 2" xfId="23249" xr:uid="{BA445CE9-1424-4954-A32E-4A8AE227CB19}"/>
    <cellStyle name="Normal 3 2 2 3 2 7 2 2" xfId="49238" xr:uid="{47C37703-556E-4B93-8630-60C8D1FEBF19}"/>
    <cellStyle name="Normal 3 2 2 3 2 7 3" xfId="15129" xr:uid="{7F461AA5-9446-4A8D-8075-863226F0F521}"/>
    <cellStyle name="Normal 3 2 2 3 2 7 3 2" xfId="41118" xr:uid="{A9CC66CE-F183-4181-A5D9-B3CA04FBA542}"/>
    <cellStyle name="Normal 3 2 2 3 2 7 4" xfId="32965" xr:uid="{21A77393-1914-4EB6-AC8A-A6398793DF16}"/>
    <cellStyle name="Normal 3 2 2 3 2 8" xfId="7564" xr:uid="{00000000-0005-0000-0000-000069150000}"/>
    <cellStyle name="Normal 3 2 2 3 2 8 2" xfId="23895" xr:uid="{B5097BC9-413B-49F9-876B-8AFD56BFF7F1}"/>
    <cellStyle name="Normal 3 2 2 3 2 8 2 2" xfId="49884" xr:uid="{AD53E750-E490-4065-84DB-3D792450620C}"/>
    <cellStyle name="Normal 3 2 2 3 2 8 3" xfId="15775" xr:uid="{6E737F92-3E8E-4041-8947-9274844E6F22}"/>
    <cellStyle name="Normal 3 2 2 3 2 8 3 2" xfId="41764" xr:uid="{CD1C73E9-873A-4A16-8CFA-57C0404E78B5}"/>
    <cellStyle name="Normal 3 2 2 3 2 8 4" xfId="33611" xr:uid="{5351AB92-A273-47FD-A298-D4F249BE43E1}"/>
    <cellStyle name="Normal 3 2 2 3 2 9" xfId="8972" xr:uid="{00000000-0005-0000-0000-00006A150000}"/>
    <cellStyle name="Normal 3 2 2 3 2 9 2" xfId="25303" xr:uid="{A8CE416B-AE1E-450E-9C9F-650FA6928E73}"/>
    <cellStyle name="Normal 3 2 2 3 2 9 2 2" xfId="51292" xr:uid="{8FA366A3-65EE-4CC2-9A4A-3CFA061D7849}"/>
    <cellStyle name="Normal 3 2 2 3 2 9 3" xfId="17183" xr:uid="{ADF7EC36-5687-4FDC-BE73-9D7E7B842EEE}"/>
    <cellStyle name="Normal 3 2 2 3 2 9 3 2" xfId="43172" xr:uid="{33619A68-1650-44C9-8E3B-1ED7FBFA7DED}"/>
    <cellStyle name="Normal 3 2 2 3 2 9 4" xfId="35019" xr:uid="{8B59E3D9-C914-47D5-A6A8-A34EAB3F3B6C}"/>
    <cellStyle name="Normal 3 2 2 3 3" xfId="967" xr:uid="{B9E57229-F490-4AA9-B724-DC04EF9D7B49}"/>
    <cellStyle name="Normal 3 2 2 3 3 10" xfId="2934" xr:uid="{00000000-0005-0000-0000-00006C150000}"/>
    <cellStyle name="Normal 3 2 2 3 3 10 2" xfId="19417" xr:uid="{69665A4E-BCAC-472C-B385-6D30DAAC8F16}"/>
    <cellStyle name="Normal 3 2 2 3 3 10 2 2" xfId="45406" xr:uid="{7C128428-105B-4548-98BB-BAF70941FFB4}"/>
    <cellStyle name="Normal 3 2 2 3 3 10 3" xfId="29124" xr:uid="{8B194E61-B685-407B-8EBA-5100CEE14760}"/>
    <cellStyle name="Normal 3 2 2 3 3 11" xfId="11297" xr:uid="{CF35B127-0324-49A7-B899-BA161F2404CC}"/>
    <cellStyle name="Normal 3 2 2 3 3 11 2" xfId="37286" xr:uid="{40846E10-90F1-49CB-9626-3F3C8D0F1162}"/>
    <cellStyle name="Normal 3 2 2 3 3 12" xfId="26882" xr:uid="{98EC98F8-5CF8-499E-8B0A-CFC9E6C700AE}"/>
    <cellStyle name="Normal 3 2 2 3 3 12 2" xfId="52871" xr:uid="{1A4E10ED-2BD9-4238-B69F-4B8CFC12A9E9}"/>
    <cellStyle name="Normal 3 2 2 3 3 13" xfId="1638" xr:uid="{00000000-0005-0000-0000-00006B150000}"/>
    <cellStyle name="Normal 3 2 2 3 3 13 2" xfId="54091" xr:uid="{638488D3-84CB-4CC3-9AB6-1F051AE06842}"/>
    <cellStyle name="Normal 3 2 2 3 3 14" xfId="28132" xr:uid="{FBC2CCEA-FD06-4DF9-8F02-B34375301EA4}"/>
    <cellStyle name="Normal 3 2 2 3 3 2" xfId="3489" xr:uid="{00000000-0005-0000-0000-00006D150000}"/>
    <cellStyle name="Normal 3 2 2 3 3 2 2" xfId="5693" xr:uid="{00000000-0005-0000-0000-00006E150000}"/>
    <cellStyle name="Normal 3 2 2 3 3 2 2 2" xfId="22082" xr:uid="{EF75D286-3777-43C0-98DE-541F432FCD46}"/>
    <cellStyle name="Normal 3 2 2 3 3 2 2 2 2" xfId="48071" xr:uid="{455BB5DD-3873-45D1-9B64-0C11307DDD7D}"/>
    <cellStyle name="Normal 3 2 2 3 3 2 2 3" xfId="13962" xr:uid="{DD6FD34D-1C23-42FF-B295-9CAC4F4E2738}"/>
    <cellStyle name="Normal 3 2 2 3 3 2 2 3 2" xfId="39951" xr:uid="{58C34825-AD42-47BE-BA60-CAD65B837FA5}"/>
    <cellStyle name="Normal 3 2 2 3 3 2 2 4" xfId="31798" xr:uid="{F20B014C-DE16-4BB1-B210-8B16EF5E7815}"/>
    <cellStyle name="Normal 3 2 2 3 3 2 3" xfId="8525" xr:uid="{00000000-0005-0000-0000-00006F150000}"/>
    <cellStyle name="Normal 3 2 2 3 3 2 3 2" xfId="24856" xr:uid="{918922D7-BAB2-4929-B3C4-EA3CEE4D209D}"/>
    <cellStyle name="Normal 3 2 2 3 3 2 3 2 2" xfId="50845" xr:uid="{946C191E-DE69-44A2-9BC7-A7000825F5C7}"/>
    <cellStyle name="Normal 3 2 2 3 3 2 3 3" xfId="16736" xr:uid="{A493ACCE-0928-4924-9CD6-AA0F5EE353FA}"/>
    <cellStyle name="Normal 3 2 2 3 3 2 3 3 2" xfId="42725" xr:uid="{41362D9A-AD2B-496A-9A22-FA8833F49358}"/>
    <cellStyle name="Normal 3 2 2 3 3 2 3 4" xfId="34572" xr:uid="{D8D6C18D-CD9E-4EC5-83FF-E7E22700FC4D}"/>
    <cellStyle name="Normal 3 2 2 3 3 2 4" xfId="19961" xr:uid="{D077326F-F06F-4B78-90EF-6C818B591E95}"/>
    <cellStyle name="Normal 3 2 2 3 3 2 4 2" xfId="45950" xr:uid="{8B10A718-3540-4157-A9A1-5B50B5F88E5E}"/>
    <cellStyle name="Normal 3 2 2 3 3 2 5" xfId="11841" xr:uid="{BD127F37-344F-4974-AB5A-07B0270CDFAA}"/>
    <cellStyle name="Normal 3 2 2 3 3 2 5 2" xfId="37830" xr:uid="{FCEC35EB-BDD6-4477-9E56-3B42B5471795}"/>
    <cellStyle name="Normal 3 2 2 3 3 2 6" xfId="27426" xr:uid="{55347334-3AC0-4C62-8971-C6D939492D3B}"/>
    <cellStyle name="Normal 3 2 2 3 3 2 6 2" xfId="53415" xr:uid="{35F94502-3CFC-43B6-83E8-521DA9152DC6}"/>
    <cellStyle name="Normal 3 2 2 3 3 2 7" xfId="29672" xr:uid="{4336621A-F011-4BEE-ADF1-3CA6AACCF7C7}"/>
    <cellStyle name="Normal 3 2 2 3 3 3" xfId="4215" xr:uid="{00000000-0005-0000-0000-000070150000}"/>
    <cellStyle name="Normal 3 2 2 3 3 3 2" xfId="20631" xr:uid="{B1B77402-D274-4356-8B09-0617806D9A9A}"/>
    <cellStyle name="Normal 3 2 2 3 3 3 2 2" xfId="46620" xr:uid="{EE3063FE-37D8-4668-B5BB-C11CF816801F}"/>
    <cellStyle name="Normal 3 2 2 3 3 3 3" xfId="12511" xr:uid="{95352618-6B22-4D31-BFC9-8200F95A4FE3}"/>
    <cellStyle name="Normal 3 2 2 3 3 3 3 2" xfId="38500" xr:uid="{ACD03C68-4F31-42FF-81AF-5DC43AB515B2}"/>
    <cellStyle name="Normal 3 2 2 3 3 3 4" xfId="30345" xr:uid="{9BC99047-524E-4B3F-A7B4-6FE629A5B721}"/>
    <cellStyle name="Normal 3 2 2 3 3 4" xfId="5142" xr:uid="{00000000-0005-0000-0000-000071150000}"/>
    <cellStyle name="Normal 3 2 2 3 3 4 2" xfId="21538" xr:uid="{1A587984-8F91-4171-A74F-CAA1DED732E9}"/>
    <cellStyle name="Normal 3 2 2 3 3 4 2 2" xfId="47527" xr:uid="{46488069-234D-4D89-9A91-4D3E5FF5F5DD}"/>
    <cellStyle name="Normal 3 2 2 3 3 4 3" xfId="13418" xr:uid="{639F13F2-D3DF-4A02-A283-CE483B357F36}"/>
    <cellStyle name="Normal 3 2 2 3 3 4 3 2" xfId="39407" xr:uid="{DF5C1D1F-5D20-452E-BC5E-847301A7F9E2}"/>
    <cellStyle name="Normal 3 2 2 3 3 4 4" xfId="31254" xr:uid="{602582A9-8F9A-4E72-8D76-26897999D591}"/>
    <cellStyle name="Normal 3 2 2 3 3 5" xfId="6411" xr:uid="{00000000-0005-0000-0000-000072150000}"/>
    <cellStyle name="Normal 3 2 2 3 3 5 2" xfId="22752" xr:uid="{8B62EB9E-8ED6-418E-BC09-2E4A58D7FBE3}"/>
    <cellStyle name="Normal 3 2 2 3 3 5 2 2" xfId="48741" xr:uid="{01718684-AEEE-4B7E-AF3B-37C05C83A176}"/>
    <cellStyle name="Normal 3 2 2 3 3 5 3" xfId="14632" xr:uid="{4D1E4AC0-6239-45FE-ADF2-3817FE81EB30}"/>
    <cellStyle name="Normal 3 2 2 3 3 5 3 2" xfId="40621" xr:uid="{495FC4D7-1C8E-4472-958D-85AB6FFB90CC}"/>
    <cellStyle name="Normal 3 2 2 3 3 5 4" xfId="32468" xr:uid="{6445CAED-20FE-4F85-9DA2-64F323E23728}"/>
    <cellStyle name="Normal 3 2 2 3 3 6" xfId="7074" xr:uid="{00000000-0005-0000-0000-000073150000}"/>
    <cellStyle name="Normal 3 2 2 3 3 6 2" xfId="23405" xr:uid="{2687DB91-EC62-4B91-9402-135D2A758EA4}"/>
    <cellStyle name="Normal 3 2 2 3 3 6 2 2" xfId="49394" xr:uid="{DDD63D80-E270-499A-8DD1-0FE7172BFB63}"/>
    <cellStyle name="Normal 3 2 2 3 3 6 3" xfId="15285" xr:uid="{2CA1D21D-7945-41F3-8DB0-6AE2A05DDB94}"/>
    <cellStyle name="Normal 3 2 2 3 3 6 3 2" xfId="41274" xr:uid="{8F28237B-85E2-4F2D-848A-882D306991DC}"/>
    <cellStyle name="Normal 3 2 2 3 3 6 4" xfId="33121" xr:uid="{EA9E589B-1D5A-4D9D-B7BB-56B6BFB8196F}"/>
    <cellStyle name="Normal 3 2 2 3 3 7" xfId="7981" xr:uid="{00000000-0005-0000-0000-000074150000}"/>
    <cellStyle name="Normal 3 2 2 3 3 7 2" xfId="24312" xr:uid="{45682B3F-317D-42F6-90F8-1FD597F6A0AF}"/>
    <cellStyle name="Normal 3 2 2 3 3 7 2 2" xfId="50301" xr:uid="{21BAC1EC-2EEC-45A4-A01B-6EC23E6B82E7}"/>
    <cellStyle name="Normal 3 2 2 3 3 7 3" xfId="16192" xr:uid="{7E58CD45-CF12-448D-9366-127A2C3BC3AB}"/>
    <cellStyle name="Normal 3 2 2 3 3 7 3 2" xfId="42181" xr:uid="{138F4333-ED1B-4A4A-8B1F-E115F1090366}"/>
    <cellStyle name="Normal 3 2 2 3 3 7 4" xfId="34028" xr:uid="{24C499AC-95AC-476A-BFE2-1E51029131FA}"/>
    <cellStyle name="Normal 3 2 2 3 3 8" xfId="9595" xr:uid="{00000000-0005-0000-0000-000075150000}"/>
    <cellStyle name="Normal 3 2 2 3 3 8 2" xfId="25878" xr:uid="{F275A94E-68DE-4B78-A341-5C0A6B078DEC}"/>
    <cellStyle name="Normal 3 2 2 3 3 8 2 2" xfId="51867" xr:uid="{0F4F748E-F625-4E25-9139-0E83D3BA1854}"/>
    <cellStyle name="Normal 3 2 2 3 3 8 3" xfId="17758" xr:uid="{771FE981-B5A4-4945-B45D-803E1B70FF36}"/>
    <cellStyle name="Normal 3 2 2 3 3 8 3 2" xfId="43747" xr:uid="{0E2C3E7B-8C83-492E-8459-A18E66066BCA}"/>
    <cellStyle name="Normal 3 2 2 3 3 8 4" xfId="35595" xr:uid="{1E26713B-9FB7-4437-B829-665F002DD53A}"/>
    <cellStyle name="Normal 3 2 2 3 3 9" xfId="10382" xr:uid="{00000000-0005-0000-0000-000076150000}"/>
    <cellStyle name="Normal 3 2 2 3 3 9 2" xfId="18505" xr:uid="{592EBF44-BFB5-41C4-B7DC-8D6ED056F02A}"/>
    <cellStyle name="Normal 3 2 2 3 3 9 2 2" xfId="44494" xr:uid="{CF9A06F8-0085-4DB6-8FC0-0DFD0A1A5CDE}"/>
    <cellStyle name="Normal 3 2 2 3 3 9 3" xfId="36371" xr:uid="{34D074A1-2FEF-4E2F-AE59-9A4157FB14DD}"/>
    <cellStyle name="Normal 3 2 2 3 4" xfId="632" xr:uid="{F979FEDF-CC54-416C-8668-D6C5C3206BFA}"/>
    <cellStyle name="Normal 3 2 2 3 4 2" xfId="5398" xr:uid="{00000000-0005-0000-0000-000078150000}"/>
    <cellStyle name="Normal 3 2 2 3 4 2 2" xfId="21787" xr:uid="{F6EFC445-3B4B-4958-9518-343CE73653C8}"/>
    <cellStyle name="Normal 3 2 2 3 4 2 2 2" xfId="47776" xr:uid="{ED09740B-EC9A-4B4B-AA0B-6ABA066EC22A}"/>
    <cellStyle name="Normal 3 2 2 3 4 2 3" xfId="13667" xr:uid="{7EE91788-5FE6-4A2B-9B4D-5FBEAA17C669}"/>
    <cellStyle name="Normal 3 2 2 3 4 2 3 2" xfId="39656" xr:uid="{D936E816-D375-4480-98DB-9AAF5E2FD23D}"/>
    <cellStyle name="Normal 3 2 2 3 4 2 4" xfId="31503" xr:uid="{9528BC8E-9B16-48DA-9FB6-BC9A3C2BC4BE}"/>
    <cellStyle name="Normal 3 2 2 3 4 3" xfId="8230" xr:uid="{00000000-0005-0000-0000-000079150000}"/>
    <cellStyle name="Normal 3 2 2 3 4 3 2" xfId="24561" xr:uid="{9C5179DB-5ACF-44B6-A2E0-84C90F1D7538}"/>
    <cellStyle name="Normal 3 2 2 3 4 3 2 2" xfId="50550" xr:uid="{8BE2E3A9-515C-47ED-8344-5E54372846EA}"/>
    <cellStyle name="Normal 3 2 2 3 4 3 3" xfId="16441" xr:uid="{71C3647D-2E4D-4D57-A6AC-A21D7A9CCAAE}"/>
    <cellStyle name="Normal 3 2 2 3 4 3 3 2" xfId="42430" xr:uid="{9612B289-A843-4680-AAB4-92F5E5DF2BA4}"/>
    <cellStyle name="Normal 3 2 2 3 4 3 4" xfId="34277" xr:uid="{909D4CB3-0A08-4A76-BC35-96107BCA966C}"/>
    <cellStyle name="Normal 3 2 2 3 4 4" xfId="9286" xr:uid="{00000000-0005-0000-0000-00007A150000}"/>
    <cellStyle name="Normal 3 2 2 3 4 4 2" xfId="25577" xr:uid="{A1406265-E8CB-4840-B1EA-89978F1035C8}"/>
    <cellStyle name="Normal 3 2 2 3 4 4 2 2" xfId="51566" xr:uid="{F6EB7389-8D97-4CCD-B585-69784D8B7E09}"/>
    <cellStyle name="Normal 3 2 2 3 4 4 3" xfId="17457" xr:uid="{1B653685-F70F-475C-A4D1-69952ADEBBC5}"/>
    <cellStyle name="Normal 3 2 2 3 4 4 3 2" xfId="43446" xr:uid="{C337CAA7-FA3E-47C4-9027-D53786D19730}"/>
    <cellStyle name="Normal 3 2 2 3 4 4 4" xfId="35294" xr:uid="{20B5D7C5-EB74-414C-B434-53A73237CF83}"/>
    <cellStyle name="Normal 3 2 2 3 4 5" xfId="19666" xr:uid="{3B5E6042-11DD-4ADD-893C-C25CD38D2F21}"/>
    <cellStyle name="Normal 3 2 2 3 4 5 2" xfId="45655" xr:uid="{C2157688-AA89-4FC7-A23E-F4D08E5D6342}"/>
    <cellStyle name="Normal 3 2 2 3 4 6" xfId="11546" xr:uid="{38EBBB16-31EB-415F-B0DF-6E8F404B47A8}"/>
    <cellStyle name="Normal 3 2 2 3 4 6 2" xfId="37535" xr:uid="{2FFC1C03-8683-4E4B-BE1A-3A1B3FAC716D}"/>
    <cellStyle name="Normal 3 2 2 3 4 7" xfId="27131" xr:uid="{A8E993C0-4486-450F-9680-C634E84447E8}"/>
    <cellStyle name="Normal 3 2 2 3 4 7 2" xfId="53120" xr:uid="{2FDB7B5D-8318-484B-93B0-92D2028FAEF5}"/>
    <cellStyle name="Normal 3 2 2 3 4 8" xfId="3192" xr:uid="{00000000-0005-0000-0000-000077150000}"/>
    <cellStyle name="Normal 3 2 2 3 4 9" xfId="29376" xr:uid="{4CD9F9DE-7D45-4BC8-87E9-50CFD0C240B8}"/>
    <cellStyle name="Normal 3 2 2 3 5" xfId="3881" xr:uid="{00000000-0005-0000-0000-00007B150000}"/>
    <cellStyle name="Normal 3 2 2 3 5 2" xfId="20332" xr:uid="{4C16695A-8BCB-4A8C-92A9-B38297670355}"/>
    <cellStyle name="Normal 3 2 2 3 5 2 2" xfId="46321" xr:uid="{838501A9-EFE0-4023-9572-95F26C12121D}"/>
    <cellStyle name="Normal 3 2 2 3 5 3" xfId="12212" xr:uid="{B8A6943B-08F3-4DB9-999F-2B53826FDB99}"/>
    <cellStyle name="Normal 3 2 2 3 5 3 2" xfId="38201" xr:uid="{9EA1167C-86D6-4E21-8199-08AE41F3CB0E}"/>
    <cellStyle name="Normal 3 2 2 3 5 4" xfId="30046" xr:uid="{CDB18616-932F-4D0A-B1A5-1B3E80AF0E73}"/>
    <cellStyle name="Normal 3 2 2 3 6" xfId="4572" xr:uid="{00000000-0005-0000-0000-00007C150000}"/>
    <cellStyle name="Normal 3 2 2 3 6 2" xfId="20978" xr:uid="{633E6276-7A93-4521-92A7-943841F092E3}"/>
    <cellStyle name="Normal 3 2 2 3 6 2 2" xfId="46967" xr:uid="{0945375B-DFD5-46B1-BEC6-559C4859B8AA}"/>
    <cellStyle name="Normal 3 2 2 3 6 3" xfId="12858" xr:uid="{BA095A7D-2827-4822-ABB6-8C631FF1B2CD}"/>
    <cellStyle name="Normal 3 2 2 3 6 3 2" xfId="38847" xr:uid="{DD2C95AE-A127-4FDC-902E-025C440036A3}"/>
    <cellStyle name="Normal 3 2 2 3 6 4" xfId="30692" xr:uid="{D14AC63B-EB3D-4B4D-8DF2-4A15491A6D4D}"/>
    <cellStyle name="Normal 3 2 2 3 7" xfId="6079" xr:uid="{00000000-0005-0000-0000-00007D150000}"/>
    <cellStyle name="Normal 3 2 2 3 7 2" xfId="22453" xr:uid="{A2943321-3195-4DF3-9622-32E4A50052E2}"/>
    <cellStyle name="Normal 3 2 2 3 7 2 2" xfId="48442" xr:uid="{BFC84000-3756-42A3-8AFB-9338A5C73FF5}"/>
    <cellStyle name="Normal 3 2 2 3 7 3" xfId="14333" xr:uid="{8D24E881-3281-4BD1-9762-E2BDF3A36949}"/>
    <cellStyle name="Normal 3 2 2 3 7 3 2" xfId="40322" xr:uid="{BC114A34-B1F9-47C7-93F8-527087331C65}"/>
    <cellStyle name="Normal 3 2 2 3 7 4" xfId="32169" xr:uid="{FB073467-4D73-4851-861E-0F608625DCD6}"/>
    <cellStyle name="Normal 3 2 2 3 8" xfId="6775" xr:uid="{00000000-0005-0000-0000-00007E150000}"/>
    <cellStyle name="Normal 3 2 2 3 8 2" xfId="23106" xr:uid="{1EF2522D-43F9-4513-9147-DC91D5736231}"/>
    <cellStyle name="Normal 3 2 2 3 8 2 2" xfId="49095" xr:uid="{0F6B5954-C0BD-49A2-8D89-98FE46BF9028}"/>
    <cellStyle name="Normal 3 2 2 3 8 3" xfId="14986" xr:uid="{613DB1BA-DE68-4C77-AC48-46F72D10E108}"/>
    <cellStyle name="Normal 3 2 2 3 8 3 2" xfId="40975" xr:uid="{E7BEFF3E-3A3C-482A-8E4B-653B332AE8C7}"/>
    <cellStyle name="Normal 3 2 2 3 8 4" xfId="32822" xr:uid="{D6C7F0C8-3C5F-438F-AEF2-F3AB0AB82C42}"/>
    <cellStyle name="Normal 3 2 2 3 9" xfId="7421" xr:uid="{00000000-0005-0000-0000-00007F150000}"/>
    <cellStyle name="Normal 3 2 2 3 9 2" xfId="23752" xr:uid="{64A59A00-5EC9-431F-857A-22D7C3179558}"/>
    <cellStyle name="Normal 3 2 2 3 9 2 2" xfId="49741" xr:uid="{DC24F0E4-655C-4795-8041-EF1E2479089E}"/>
    <cellStyle name="Normal 3 2 2 3 9 3" xfId="15632" xr:uid="{B98E2152-D932-48DB-845F-8C702E835FD6}"/>
    <cellStyle name="Normal 3 2 2 3 9 3 2" xfId="41621" xr:uid="{33D845B9-A3CB-428F-9F0E-C36A7746DAAD}"/>
    <cellStyle name="Normal 3 2 2 3 9 4" xfId="33468" xr:uid="{BF0605EF-E0A5-45FA-AA17-86A80857C812}"/>
    <cellStyle name="Normal 3 2 2 4" xfId="276" xr:uid="{00000000-0005-0000-0000-000014010000}"/>
    <cellStyle name="Normal 3 2 2 4 10" xfId="8973" xr:uid="{00000000-0005-0000-0000-000081150000}"/>
    <cellStyle name="Normal 3 2 2 4 10 2" xfId="25304" xr:uid="{954C7688-3253-4A18-BA2B-C9A9BD34095B}"/>
    <cellStyle name="Normal 3 2 2 4 10 2 2" xfId="51293" xr:uid="{9D77A32D-E6DE-450A-A79E-85D5965AE86B}"/>
    <cellStyle name="Normal 3 2 2 4 10 3" xfId="17184" xr:uid="{0497FEAF-3F04-4EE7-AB64-B635F9B35EF9}"/>
    <cellStyle name="Normal 3 2 2 4 10 3 2" xfId="43173" xr:uid="{5F0868F7-5388-4AF8-98A7-7FDC2EF4A400}"/>
    <cellStyle name="Normal 3 2 2 4 10 4" xfId="35020" xr:uid="{33C13603-7D79-4AC0-A30F-6C8857088B89}"/>
    <cellStyle name="Normal 3 2 2 4 11" xfId="10128" xr:uid="{00000000-0005-0000-0000-000082150000}"/>
    <cellStyle name="Normal 3 2 2 4 11 2" xfId="18251" xr:uid="{3B5D3817-DBE2-49F0-9F62-6EFB887C263F}"/>
    <cellStyle name="Normal 3 2 2 4 11 2 2" xfId="44240" xr:uid="{58CED497-0017-4C7C-983C-86AFA3BEF78A}"/>
    <cellStyle name="Normal 3 2 2 4 11 3" xfId="36117" xr:uid="{A8D1E9D4-FFFC-42F7-9A84-3E45AF8825C3}"/>
    <cellStyle name="Normal 3 2 2 4 12" xfId="2038" xr:uid="{00000000-0005-0000-0000-000083150000}"/>
    <cellStyle name="Normal 3 2 2 4 12 2" xfId="18902" xr:uid="{7C45F736-8FF7-490E-A06F-D134BBF7BC22}"/>
    <cellStyle name="Normal 3 2 2 4 12 2 2" xfId="44891" xr:uid="{4E131399-9A0B-4260-A3E3-8069D8BA5A74}"/>
    <cellStyle name="Normal 3 2 2 4 12 3" xfId="28532" xr:uid="{349C5DF2-524E-4415-9201-0B4E8E5E65D2}"/>
    <cellStyle name="Normal 3 2 2 4 13" xfId="10782" xr:uid="{FA5F735B-86C1-4B67-A1DA-106465912335}"/>
    <cellStyle name="Normal 3 2 2 4 13 2" xfId="36771" xr:uid="{15B845A4-F959-4899-9EBE-BF5646583CC6}"/>
    <cellStyle name="Normal 3 2 2 4 14" xfId="26366" xr:uid="{BC70DF0E-3883-48B8-8823-4CAA70885782}"/>
    <cellStyle name="Normal 3 2 2 4 14 2" xfId="52355" xr:uid="{2A9FD8E4-AEFE-441D-B534-F48A0C32098F}"/>
    <cellStyle name="Normal 3 2 2 4 15" xfId="1384" xr:uid="{00000000-0005-0000-0000-000080150000}"/>
    <cellStyle name="Normal 3 2 2 4 15 2" xfId="53837" xr:uid="{C545F6C8-AF16-4D5D-8230-8136477EDE5B}"/>
    <cellStyle name="Normal 3 2 2 4 16" xfId="27871" xr:uid="{A8A6F66C-FE63-46CB-A65F-07CF19B9C065}"/>
    <cellStyle name="Normal 3 2 2 4 2" xfId="277" xr:uid="{00000000-0005-0000-0000-000015010000}"/>
    <cellStyle name="Normal 3 2 2 4 2 10" xfId="10271" xr:uid="{00000000-0005-0000-0000-000085150000}"/>
    <cellStyle name="Normal 3 2 2 4 2 10 2" xfId="18394" xr:uid="{EB2ADD4C-5080-4CFA-A4E5-9AF6B79A6A02}"/>
    <cellStyle name="Normal 3 2 2 4 2 10 2 2" xfId="44383" xr:uid="{536C0C5A-701E-4B75-B628-7681AE25F14D}"/>
    <cellStyle name="Normal 3 2 2 4 2 10 3" xfId="36260" xr:uid="{07283695-CCC2-4572-B58D-EA2F773DCCE5}"/>
    <cellStyle name="Normal 3 2 2 4 2 11" xfId="2181" xr:uid="{00000000-0005-0000-0000-000086150000}"/>
    <cellStyle name="Normal 3 2 2 4 2 11 2" xfId="19045" xr:uid="{B7628D18-1EEB-4B7C-A72D-BE68FC0D5FB2}"/>
    <cellStyle name="Normal 3 2 2 4 2 11 2 2" xfId="45034" xr:uid="{46A1CB1E-C4C1-45AD-9A06-473E24C5BA0F}"/>
    <cellStyle name="Normal 3 2 2 4 2 11 3" xfId="28675" xr:uid="{D579EE46-F226-46D5-8832-D4A4E8A85B1D}"/>
    <cellStyle name="Normal 3 2 2 4 2 12" xfId="10925" xr:uid="{E612789F-B3D8-4DB5-8FB9-A11C1DE56326}"/>
    <cellStyle name="Normal 3 2 2 4 2 12 2" xfId="36914" xr:uid="{19398EA8-4B4C-45DF-8378-804F77380A60}"/>
    <cellStyle name="Normal 3 2 2 4 2 13" xfId="26509" xr:uid="{71839D62-9DD1-462E-856A-D0611BC8E0EA}"/>
    <cellStyle name="Normal 3 2 2 4 2 13 2" xfId="52498" xr:uid="{E3E1B68E-4FC1-4DF8-80BE-E57EF01BBF6E}"/>
    <cellStyle name="Normal 3 2 2 4 2 14" xfId="1527" xr:uid="{00000000-0005-0000-0000-000084150000}"/>
    <cellStyle name="Normal 3 2 2 4 2 14 2" xfId="53980" xr:uid="{7B0616D9-AA4F-4B93-A44F-641EA9B5882A}"/>
    <cellStyle name="Normal 3 2 2 4 2 15" xfId="28018" xr:uid="{23FB7E6C-86C6-4B8E-86FB-B0402BD7BB93}"/>
    <cellStyle name="Normal 3 2 2 4 2 2" xfId="1156" xr:uid="{C1DA6A92-103C-4896-86E6-29407A24625F}"/>
    <cellStyle name="Normal 3 2 2 4 2 2 10" xfId="2937" xr:uid="{00000000-0005-0000-0000-000088150000}"/>
    <cellStyle name="Normal 3 2 2 4 2 2 10 2" xfId="19420" xr:uid="{DDB53CBE-BD35-4311-9E95-AD400AD4FEEE}"/>
    <cellStyle name="Normal 3 2 2 4 2 2 10 2 2" xfId="45409" xr:uid="{ECE73E09-04FA-4A58-AD5E-F4F79F912B48}"/>
    <cellStyle name="Normal 3 2 2 4 2 2 10 3" xfId="29127" xr:uid="{200D5C61-DD8E-40AB-A4C0-946C14F9A890}"/>
    <cellStyle name="Normal 3 2 2 4 2 2 11" xfId="11300" xr:uid="{410FDF42-545D-4F36-98C5-00FB09FF468A}"/>
    <cellStyle name="Normal 3 2 2 4 2 2 11 2" xfId="37289" xr:uid="{80EE6940-4F27-4456-A075-AD638CA05083}"/>
    <cellStyle name="Normal 3 2 2 4 2 2 12" xfId="26885" xr:uid="{7937A48D-7B5C-4B04-A1DB-634565CF0CA8}"/>
    <cellStyle name="Normal 3 2 2 4 2 2 12 2" xfId="52874" xr:uid="{3684167E-EE51-4493-AE5B-C060275EE006}"/>
    <cellStyle name="Normal 3 2 2 4 2 2 13" xfId="1820" xr:uid="{00000000-0005-0000-0000-000087150000}"/>
    <cellStyle name="Normal 3 2 2 4 2 2 13 2" xfId="54273" xr:uid="{5DCF1BD2-9844-49E8-882E-3652F2BDEDD0}"/>
    <cellStyle name="Normal 3 2 2 4 2 2 14" xfId="28314" xr:uid="{31980C8C-7849-41F7-80DB-44B3B4567FCE}"/>
    <cellStyle name="Normal 3 2 2 4 2 2 2" xfId="3679" xr:uid="{00000000-0005-0000-0000-000089150000}"/>
    <cellStyle name="Normal 3 2 2 4 2 2 2 2" xfId="5883" xr:uid="{00000000-0005-0000-0000-00008A150000}"/>
    <cellStyle name="Normal 3 2 2 4 2 2 2 2 2" xfId="22272" xr:uid="{32864D7C-A8C7-4C31-8D12-E24137FF8309}"/>
    <cellStyle name="Normal 3 2 2 4 2 2 2 2 2 2" xfId="48261" xr:uid="{6540324F-857C-4597-9729-D5A48D2D8582}"/>
    <cellStyle name="Normal 3 2 2 4 2 2 2 2 3" xfId="14152" xr:uid="{8D758B5A-3E82-4378-89E1-2306AE7F77E5}"/>
    <cellStyle name="Normal 3 2 2 4 2 2 2 2 3 2" xfId="40141" xr:uid="{0E7FCFCA-C4D2-4A58-B48C-1E6EFCDF558F}"/>
    <cellStyle name="Normal 3 2 2 4 2 2 2 2 4" xfId="31988" xr:uid="{AB2F63CC-F8BB-4A3D-8C2B-F70AB6B2C34E}"/>
    <cellStyle name="Normal 3 2 2 4 2 2 2 3" xfId="8715" xr:uid="{00000000-0005-0000-0000-00008B150000}"/>
    <cellStyle name="Normal 3 2 2 4 2 2 2 3 2" xfId="25046" xr:uid="{B94DF444-8C95-46D9-939C-47CECF2CE136}"/>
    <cellStyle name="Normal 3 2 2 4 2 2 2 3 2 2" xfId="51035" xr:uid="{A5AC5268-BDDA-4D17-A14C-9E438331112C}"/>
    <cellStyle name="Normal 3 2 2 4 2 2 2 3 3" xfId="16926" xr:uid="{297FA315-1755-4342-9E62-C38BF0234BA1}"/>
    <cellStyle name="Normal 3 2 2 4 2 2 2 3 3 2" xfId="42915" xr:uid="{AE1D6A3F-1B3F-4487-802F-6EE311A90301}"/>
    <cellStyle name="Normal 3 2 2 4 2 2 2 3 4" xfId="34762" xr:uid="{EE7C94E6-0621-4679-A5F3-A7E6D3700BC4}"/>
    <cellStyle name="Normal 3 2 2 4 2 2 2 4" xfId="20151" xr:uid="{214CEE25-C1E1-4AA9-80B4-B5AD3A168926}"/>
    <cellStyle name="Normal 3 2 2 4 2 2 2 4 2" xfId="46140" xr:uid="{4BD81813-4B5D-4D40-A714-63BE41801682}"/>
    <cellStyle name="Normal 3 2 2 4 2 2 2 5" xfId="12031" xr:uid="{683F9AA1-601A-494C-9935-9FA120BFE610}"/>
    <cellStyle name="Normal 3 2 2 4 2 2 2 5 2" xfId="38020" xr:uid="{28D30B71-371C-442D-B80E-06789F53C3ED}"/>
    <cellStyle name="Normal 3 2 2 4 2 2 2 6" xfId="27616" xr:uid="{BA06EA1D-8CBF-4E01-A25D-FEA08AEB2B79}"/>
    <cellStyle name="Normal 3 2 2 4 2 2 2 6 2" xfId="53605" xr:uid="{A991EC84-2E47-435B-BE0A-FD4C73F9D478}"/>
    <cellStyle name="Normal 3 2 2 4 2 2 2 7" xfId="29862" xr:uid="{3A4A040D-983D-41A7-A24F-CC92FD699281}"/>
    <cellStyle name="Normal 3 2 2 4 2 2 3" xfId="4404" xr:uid="{00000000-0005-0000-0000-00008C150000}"/>
    <cellStyle name="Normal 3 2 2 4 2 2 3 2" xfId="20813" xr:uid="{3812C3EC-1E7A-4AED-B339-6E26EDBBC8E1}"/>
    <cellStyle name="Normal 3 2 2 4 2 2 3 2 2" xfId="46802" xr:uid="{49E7121B-1759-4B3C-B098-D91E7854089E}"/>
    <cellStyle name="Normal 3 2 2 4 2 2 3 3" xfId="12693" xr:uid="{3E2EBBFD-F7C3-4391-9D55-9804CD6A526F}"/>
    <cellStyle name="Normal 3 2 2 4 2 2 3 3 2" xfId="38682" xr:uid="{50986659-BA0C-4EDA-898E-795FCBA455FE}"/>
    <cellStyle name="Normal 3 2 2 4 2 2 3 4" xfId="30527" xr:uid="{89261312-11D2-4DCA-A6E4-D94123BE1F5A}"/>
    <cellStyle name="Normal 3 2 2 4 2 2 4" xfId="5145" xr:uid="{00000000-0005-0000-0000-00008D150000}"/>
    <cellStyle name="Normal 3 2 2 4 2 2 4 2" xfId="21541" xr:uid="{FA270F4B-664E-4ABD-89C3-EA3B590E4AEE}"/>
    <cellStyle name="Normal 3 2 2 4 2 2 4 2 2" xfId="47530" xr:uid="{2CCAC20A-ABEE-43BC-96A1-9934F71DA38D}"/>
    <cellStyle name="Normal 3 2 2 4 2 2 4 3" xfId="13421" xr:uid="{A57D074E-50E0-41DC-AFE5-123B79BFA526}"/>
    <cellStyle name="Normal 3 2 2 4 2 2 4 3 2" xfId="39410" xr:uid="{9FA82174-9468-470F-BA64-FC996C3FD8AC}"/>
    <cellStyle name="Normal 3 2 2 4 2 2 4 4" xfId="31257" xr:uid="{44EF2E53-E317-4E33-BCE5-45AA0909CC1B}"/>
    <cellStyle name="Normal 3 2 2 4 2 2 5" xfId="6600" xr:uid="{00000000-0005-0000-0000-00008E150000}"/>
    <cellStyle name="Normal 3 2 2 4 2 2 5 2" xfId="22934" xr:uid="{A24111B2-678B-418A-9453-A7C2D74C793A}"/>
    <cellStyle name="Normal 3 2 2 4 2 2 5 2 2" xfId="48923" xr:uid="{E8B95AC5-5080-4A6C-8D87-87A31D54C1EC}"/>
    <cellStyle name="Normal 3 2 2 4 2 2 5 3" xfId="14814" xr:uid="{9C855C8D-D0F8-4616-B20D-F93E64AA3623}"/>
    <cellStyle name="Normal 3 2 2 4 2 2 5 3 2" xfId="40803" xr:uid="{EB70B1FA-A325-47E3-A48C-4C13C32DC6DB}"/>
    <cellStyle name="Normal 3 2 2 4 2 2 5 4" xfId="32650" xr:uid="{7D42954A-EF5F-4001-A125-748DDE449D62}"/>
    <cellStyle name="Normal 3 2 2 4 2 2 6" xfId="7256" xr:uid="{00000000-0005-0000-0000-00008F150000}"/>
    <cellStyle name="Normal 3 2 2 4 2 2 6 2" xfId="23587" xr:uid="{AD6C8491-17FF-49E3-8BE4-8AEF45CE97AB}"/>
    <cellStyle name="Normal 3 2 2 4 2 2 6 2 2" xfId="49576" xr:uid="{F67B899F-00FC-4FE0-86ED-0A81F690D3DA}"/>
    <cellStyle name="Normal 3 2 2 4 2 2 6 3" xfId="15467" xr:uid="{C09EE7D4-280E-4735-BCF8-B33A0CA85E82}"/>
    <cellStyle name="Normal 3 2 2 4 2 2 6 3 2" xfId="41456" xr:uid="{810B5527-414B-4ADA-9A80-90E3C58C2B95}"/>
    <cellStyle name="Normal 3 2 2 4 2 2 6 4" xfId="33303" xr:uid="{4CF742BF-52E4-4343-9C01-B4A352743F6F}"/>
    <cellStyle name="Normal 3 2 2 4 2 2 7" xfId="7984" xr:uid="{00000000-0005-0000-0000-000090150000}"/>
    <cellStyle name="Normal 3 2 2 4 2 2 7 2" xfId="24315" xr:uid="{EFC163AC-0070-4BC5-8C2D-79DA4CB80879}"/>
    <cellStyle name="Normal 3 2 2 4 2 2 7 2 2" xfId="50304" xr:uid="{C121E84C-F91F-4212-B7FB-EF729B730FAB}"/>
    <cellStyle name="Normal 3 2 2 4 2 2 7 3" xfId="16195" xr:uid="{43EC1291-1B7B-4FB4-B7C5-EE1CF3F57DA0}"/>
    <cellStyle name="Normal 3 2 2 4 2 2 7 3 2" xfId="42184" xr:uid="{84D50E25-052F-49D3-8C6B-A8574991AB01}"/>
    <cellStyle name="Normal 3 2 2 4 2 2 7 4" xfId="34031" xr:uid="{0B8EFCF8-056D-47AB-93A3-2CEF9B24D113}"/>
    <cellStyle name="Normal 3 2 2 4 2 2 8" xfId="9780" xr:uid="{00000000-0005-0000-0000-000091150000}"/>
    <cellStyle name="Normal 3 2 2 4 2 2 8 2" xfId="26061" xr:uid="{03D252B1-CDAD-49A9-91E8-5AA229A71643}"/>
    <cellStyle name="Normal 3 2 2 4 2 2 8 2 2" xfId="52050" xr:uid="{65EA7375-5B50-4631-8D1E-810E72FEA128}"/>
    <cellStyle name="Normal 3 2 2 4 2 2 8 3" xfId="17941" xr:uid="{02A6E207-38A5-4533-9986-66504991001C}"/>
    <cellStyle name="Normal 3 2 2 4 2 2 8 3 2" xfId="43930" xr:uid="{370D6FCC-45A4-48C7-9D6F-B69FF1E3E88C}"/>
    <cellStyle name="Normal 3 2 2 4 2 2 8 4" xfId="35778" xr:uid="{05FF15F2-16B4-4B04-A1ED-D44B6E224BDF}"/>
    <cellStyle name="Normal 3 2 2 4 2 2 9" xfId="10564" xr:uid="{00000000-0005-0000-0000-000092150000}"/>
    <cellStyle name="Normal 3 2 2 4 2 2 9 2" xfId="18687" xr:uid="{F257FE0E-B798-4E59-A13C-F43FB76BCD0E}"/>
    <cellStyle name="Normal 3 2 2 4 2 2 9 2 2" xfId="44676" xr:uid="{7E40ABEA-C955-4C85-A7B6-F866615BDDEB}"/>
    <cellStyle name="Normal 3 2 2 4 2 2 9 3" xfId="36553" xr:uid="{233083D3-CAF7-455A-AB09-70AB0D457467}"/>
    <cellStyle name="Normal 3 2 2 4 2 3" xfId="851" xr:uid="{CE966FE1-181F-421C-B287-3F62B39D2FDC}"/>
    <cellStyle name="Normal 3 2 2 4 2 3 2" xfId="5586" xr:uid="{00000000-0005-0000-0000-000094150000}"/>
    <cellStyle name="Normal 3 2 2 4 2 3 2 2" xfId="21975" xr:uid="{0FFD1CFB-1FC3-42A7-AE45-D1F93DC0FD28}"/>
    <cellStyle name="Normal 3 2 2 4 2 3 2 2 2" xfId="47964" xr:uid="{5B5F5939-49FE-41CE-B8AA-222EDAD7A52B}"/>
    <cellStyle name="Normal 3 2 2 4 2 3 2 3" xfId="13855" xr:uid="{B5DF7082-BEF3-48A2-81DD-27F17A459C02}"/>
    <cellStyle name="Normal 3 2 2 4 2 3 2 3 2" xfId="39844" xr:uid="{280A0DC9-17B2-453F-B6FF-F8AC6EE8A431}"/>
    <cellStyle name="Normal 3 2 2 4 2 3 2 4" xfId="31691" xr:uid="{B01E5E67-BB35-4FF0-A5E6-0FF43C4B7788}"/>
    <cellStyle name="Normal 3 2 2 4 2 3 3" xfId="8418" xr:uid="{00000000-0005-0000-0000-000095150000}"/>
    <cellStyle name="Normal 3 2 2 4 2 3 3 2" xfId="24749" xr:uid="{6BC518FB-5B39-40FB-883A-E6EA6AC703CE}"/>
    <cellStyle name="Normal 3 2 2 4 2 3 3 2 2" xfId="50738" xr:uid="{BDBA9F55-1ED6-4A99-ABFF-F4550EFC550C}"/>
    <cellStyle name="Normal 3 2 2 4 2 3 3 3" xfId="16629" xr:uid="{A1BBBE9C-9DDD-45F7-B15F-BB3380E0B36E}"/>
    <cellStyle name="Normal 3 2 2 4 2 3 3 3 2" xfId="42618" xr:uid="{DFF7447A-51A3-4CE9-B97F-17D8FBD18D7B}"/>
    <cellStyle name="Normal 3 2 2 4 2 3 3 4" xfId="34465" xr:uid="{76BDB5D7-ABDE-4BAB-9AC4-1B3A8CC5B45A}"/>
    <cellStyle name="Normal 3 2 2 4 2 3 4" xfId="9481" xr:uid="{00000000-0005-0000-0000-000096150000}"/>
    <cellStyle name="Normal 3 2 2 4 2 3 4 2" xfId="25766" xr:uid="{F76A33BC-8B82-4DDF-840A-91F9E8972764}"/>
    <cellStyle name="Normal 3 2 2 4 2 3 4 2 2" xfId="51755" xr:uid="{024EAE91-B17F-4CDE-AAC4-BA2F5F36C88F}"/>
    <cellStyle name="Normal 3 2 2 4 2 3 4 3" xfId="17646" xr:uid="{2D8B3A10-F827-4F91-AE2F-B3E860F82E3E}"/>
    <cellStyle name="Normal 3 2 2 4 2 3 4 3 2" xfId="43635" xr:uid="{DF98EC7D-FEAD-4B6B-86E8-895748B0F874}"/>
    <cellStyle name="Normal 3 2 2 4 2 3 4 4" xfId="35483" xr:uid="{8F64B7CF-4AD8-4CB9-B48F-692243A55EDC}"/>
    <cellStyle name="Normal 3 2 2 4 2 3 5" xfId="19854" xr:uid="{735485A7-4861-486A-8BEB-A60F5DCCE5CA}"/>
    <cellStyle name="Normal 3 2 2 4 2 3 5 2" xfId="45843" xr:uid="{E3622BD1-EFBD-4775-B059-C4DBDDCA8FAF}"/>
    <cellStyle name="Normal 3 2 2 4 2 3 6" xfId="11734" xr:uid="{ED84CAEC-21C7-4CCA-8749-69EE9888E604}"/>
    <cellStyle name="Normal 3 2 2 4 2 3 6 2" xfId="37723" xr:uid="{9E3E9CA0-6173-489E-B513-3AFF92D5C2C5}"/>
    <cellStyle name="Normal 3 2 2 4 2 3 7" xfId="27319" xr:uid="{53D0DD93-575C-4FB5-B968-2AA288EC6F97}"/>
    <cellStyle name="Normal 3 2 2 4 2 3 7 2" xfId="53308" xr:uid="{BCE2ACC5-4BCC-46AA-A9C4-3266A1BA2E5E}"/>
    <cellStyle name="Normal 3 2 2 4 2 3 8" xfId="3381" xr:uid="{00000000-0005-0000-0000-000093150000}"/>
    <cellStyle name="Normal 3 2 2 4 2 3 9" xfId="29564" xr:uid="{2872DFFC-9F68-4E2B-905A-02B0A09DC6FB}"/>
    <cellStyle name="Normal 3 2 2 4 2 4" xfId="4099" xr:uid="{00000000-0005-0000-0000-000097150000}"/>
    <cellStyle name="Normal 3 2 2 4 2 4 2" xfId="20520" xr:uid="{22FE84D9-E0FB-442C-8B98-A52AA5B7DCB8}"/>
    <cellStyle name="Normal 3 2 2 4 2 4 2 2" xfId="46509" xr:uid="{8FEE9245-09CE-4508-ACA0-92ED14FDE223}"/>
    <cellStyle name="Normal 3 2 2 4 2 4 3" xfId="12400" xr:uid="{F5BC892A-0DBF-4277-A870-E9903066E210}"/>
    <cellStyle name="Normal 3 2 2 4 2 4 3 2" xfId="38389" xr:uid="{BA9DCED8-0266-4803-AAAA-5535AACBC0F0}"/>
    <cellStyle name="Normal 3 2 2 4 2 4 4" xfId="30234" xr:uid="{11947B2D-0B95-477B-B121-DE9850218D86}"/>
    <cellStyle name="Normal 3 2 2 4 2 5" xfId="4760" xr:uid="{00000000-0005-0000-0000-000098150000}"/>
    <cellStyle name="Normal 3 2 2 4 2 5 2" xfId="21166" xr:uid="{70CF52DB-DAC1-4D5A-B683-00AF40EE13EC}"/>
    <cellStyle name="Normal 3 2 2 4 2 5 2 2" xfId="47155" xr:uid="{AE8E0CB1-47DE-4378-9BCC-ADB43A3F3E5D}"/>
    <cellStyle name="Normal 3 2 2 4 2 5 3" xfId="13046" xr:uid="{FDEF83C2-0A3E-484B-BA85-D16801306EE4}"/>
    <cellStyle name="Normal 3 2 2 4 2 5 3 2" xfId="39035" xr:uid="{C99B5749-5B04-4555-800B-71C9D5E25B05}"/>
    <cellStyle name="Normal 3 2 2 4 2 5 4" xfId="30880" xr:uid="{B5F0FF00-0836-4B4A-B459-A43D59ABB6EA}"/>
    <cellStyle name="Normal 3 2 2 4 2 6" xfId="6296" xr:uid="{00000000-0005-0000-0000-000099150000}"/>
    <cellStyle name="Normal 3 2 2 4 2 6 2" xfId="22641" xr:uid="{14642274-D7B3-4576-A0AC-5CD024B52604}"/>
    <cellStyle name="Normal 3 2 2 4 2 6 2 2" xfId="48630" xr:uid="{6FDC88EC-1087-48CA-A47B-1CD31B80FA38}"/>
    <cellStyle name="Normal 3 2 2 4 2 6 3" xfId="14521" xr:uid="{2B90B2D2-ED46-4843-BACC-8308F96C0613}"/>
    <cellStyle name="Normal 3 2 2 4 2 6 3 2" xfId="40510" xr:uid="{C0BFFD1C-8194-4987-B6F5-2B179B08345C}"/>
    <cellStyle name="Normal 3 2 2 4 2 6 4" xfId="32357" xr:uid="{E0EC5C7E-1693-48CF-94A8-C7D15EFFDF18}"/>
    <cellStyle name="Normal 3 2 2 4 2 7" xfId="6963" xr:uid="{00000000-0005-0000-0000-00009A150000}"/>
    <cellStyle name="Normal 3 2 2 4 2 7 2" xfId="23294" xr:uid="{E8B13AE9-D4E1-4C04-81AF-EA50ED5DD73F}"/>
    <cellStyle name="Normal 3 2 2 4 2 7 2 2" xfId="49283" xr:uid="{ED2DC61C-87B8-4DA4-AD44-286CB96FB177}"/>
    <cellStyle name="Normal 3 2 2 4 2 7 3" xfId="15174" xr:uid="{3ABBA933-71E4-4F87-ADFD-DA216BBA1A78}"/>
    <cellStyle name="Normal 3 2 2 4 2 7 3 2" xfId="41163" xr:uid="{052788A4-295C-4A89-A3A4-2E4DE77A6943}"/>
    <cellStyle name="Normal 3 2 2 4 2 7 4" xfId="33010" xr:uid="{8ABB298C-D784-4FC7-BEAC-025E5E6FC569}"/>
    <cellStyle name="Normal 3 2 2 4 2 8" xfId="7609" xr:uid="{00000000-0005-0000-0000-00009B150000}"/>
    <cellStyle name="Normal 3 2 2 4 2 8 2" xfId="23940" xr:uid="{6797956B-7937-4B0D-B9C1-579740846CA6}"/>
    <cellStyle name="Normal 3 2 2 4 2 8 2 2" xfId="49929" xr:uid="{1AE28F0A-E082-4C7C-9C1B-C4C7BDBEE4BD}"/>
    <cellStyle name="Normal 3 2 2 4 2 8 3" xfId="15820" xr:uid="{E2CFB1EE-3778-4751-B454-410EB9047086}"/>
    <cellStyle name="Normal 3 2 2 4 2 8 3 2" xfId="41809" xr:uid="{42E17A38-7E86-4624-928F-162C662FD938}"/>
    <cellStyle name="Normal 3 2 2 4 2 8 4" xfId="33656" xr:uid="{B82DA0CD-A787-4605-83D8-849E2E9FB1EC}"/>
    <cellStyle name="Normal 3 2 2 4 2 9" xfId="8974" xr:uid="{00000000-0005-0000-0000-00009C150000}"/>
    <cellStyle name="Normal 3 2 2 4 2 9 2" xfId="25305" xr:uid="{7DAEA7C9-1650-497A-958A-6DE840DE2820}"/>
    <cellStyle name="Normal 3 2 2 4 2 9 2 2" xfId="51294" xr:uid="{292FB648-E10F-4DBA-925A-FC14C0FA0544}"/>
    <cellStyle name="Normal 3 2 2 4 2 9 3" xfId="17185" xr:uid="{E3A22671-F304-4125-B3C2-48E755C24ABB}"/>
    <cellStyle name="Normal 3 2 2 4 2 9 3 2" xfId="43174" xr:uid="{3A9A8433-B15A-415B-8F6C-B00C718CC095}"/>
    <cellStyle name="Normal 3 2 2 4 2 9 4" xfId="35021" xr:uid="{7BB1575F-A925-455E-ACA4-B914F10F11DB}"/>
    <cellStyle name="Normal 3 2 2 4 3" xfId="1012" xr:uid="{928DACBD-38CF-46ED-87E6-B91FAF9D1CFC}"/>
    <cellStyle name="Normal 3 2 2 4 3 10" xfId="2936" xr:uid="{00000000-0005-0000-0000-00009E150000}"/>
    <cellStyle name="Normal 3 2 2 4 3 10 2" xfId="19419" xr:uid="{D04B6B28-EC3D-4D1F-8929-BB090456A8E9}"/>
    <cellStyle name="Normal 3 2 2 4 3 10 2 2" xfId="45408" xr:uid="{54C19AC9-02F2-4C2B-AC7B-EACBB0A883A6}"/>
    <cellStyle name="Normal 3 2 2 4 3 10 3" xfId="29126" xr:uid="{243A01CD-6557-452D-886A-530A25DBD065}"/>
    <cellStyle name="Normal 3 2 2 4 3 11" xfId="11299" xr:uid="{23592E26-C26A-44EC-BD3A-369CBD974363}"/>
    <cellStyle name="Normal 3 2 2 4 3 11 2" xfId="37288" xr:uid="{E7EE8358-8FC5-4D36-85B8-0CA7C8FE67CE}"/>
    <cellStyle name="Normal 3 2 2 4 3 12" xfId="26884" xr:uid="{0A066484-1AD6-45B7-A2D1-309B251C290E}"/>
    <cellStyle name="Normal 3 2 2 4 3 12 2" xfId="52873" xr:uid="{18841519-2687-4FA0-97B0-FD70D457BCAF}"/>
    <cellStyle name="Normal 3 2 2 4 3 13" xfId="1676" xr:uid="{00000000-0005-0000-0000-00009D150000}"/>
    <cellStyle name="Normal 3 2 2 4 3 13 2" xfId="54129" xr:uid="{2B13E539-B109-48EE-AED7-7A15E23D685F}"/>
    <cellStyle name="Normal 3 2 2 4 3 14" xfId="28170" xr:uid="{5D058E16-0FD2-481F-811A-026D6B4F4C51}"/>
    <cellStyle name="Normal 3 2 2 4 3 2" xfId="3536" xr:uid="{00000000-0005-0000-0000-00009F150000}"/>
    <cellStyle name="Normal 3 2 2 4 3 2 2" xfId="5740" xr:uid="{00000000-0005-0000-0000-0000A0150000}"/>
    <cellStyle name="Normal 3 2 2 4 3 2 2 2" xfId="22129" xr:uid="{ACDAD93B-3E8C-4E1C-959C-57B7BBD298FB}"/>
    <cellStyle name="Normal 3 2 2 4 3 2 2 2 2" xfId="48118" xr:uid="{AD7E5C8E-5262-4656-84F0-4B3ADB99B232}"/>
    <cellStyle name="Normal 3 2 2 4 3 2 2 3" xfId="14009" xr:uid="{C080FE90-AAF8-409A-A16A-EB2C126DB2F9}"/>
    <cellStyle name="Normal 3 2 2 4 3 2 2 3 2" xfId="39998" xr:uid="{4EB05B5C-3960-4FBF-A0A0-4D632D23B101}"/>
    <cellStyle name="Normal 3 2 2 4 3 2 2 4" xfId="31845" xr:uid="{512BCD15-22CA-4FE4-9431-847B9CA2CF96}"/>
    <cellStyle name="Normal 3 2 2 4 3 2 3" xfId="8572" xr:uid="{00000000-0005-0000-0000-0000A1150000}"/>
    <cellStyle name="Normal 3 2 2 4 3 2 3 2" xfId="24903" xr:uid="{40349A8B-6802-4827-90FB-E85C69AB9B19}"/>
    <cellStyle name="Normal 3 2 2 4 3 2 3 2 2" xfId="50892" xr:uid="{956B50AA-EC52-4175-8CE0-A93355A9994A}"/>
    <cellStyle name="Normal 3 2 2 4 3 2 3 3" xfId="16783" xr:uid="{132C2F0C-882A-419B-AAE0-69ADD116A20A}"/>
    <cellStyle name="Normal 3 2 2 4 3 2 3 3 2" xfId="42772" xr:uid="{B81907C5-2E2C-4D68-9E15-437543D0EDF5}"/>
    <cellStyle name="Normal 3 2 2 4 3 2 3 4" xfId="34619" xr:uid="{F0CD37D6-72B5-49ED-A881-1310E9AC4472}"/>
    <cellStyle name="Normal 3 2 2 4 3 2 4" xfId="20008" xr:uid="{8E055714-FDDD-4545-B99B-19CDE2136D7F}"/>
    <cellStyle name="Normal 3 2 2 4 3 2 4 2" xfId="45997" xr:uid="{9715C81E-28E8-47A6-91A1-54E8F4741CF2}"/>
    <cellStyle name="Normal 3 2 2 4 3 2 5" xfId="11888" xr:uid="{93232723-48B6-43D5-BB55-DA9C05526DCC}"/>
    <cellStyle name="Normal 3 2 2 4 3 2 5 2" xfId="37877" xr:uid="{26187732-3024-4F70-B9AD-5A976739B151}"/>
    <cellStyle name="Normal 3 2 2 4 3 2 6" xfId="27473" xr:uid="{58E4CCD9-2CCC-4FF7-82BC-B7110C04C1ED}"/>
    <cellStyle name="Normal 3 2 2 4 3 2 6 2" xfId="53462" xr:uid="{6E3A69B7-1994-442C-9711-14B12221F8DF}"/>
    <cellStyle name="Normal 3 2 2 4 3 2 7" xfId="29719" xr:uid="{84852797-28F8-4DAF-8156-DEA2665D0B2F}"/>
    <cellStyle name="Normal 3 2 2 4 3 3" xfId="4260" xr:uid="{00000000-0005-0000-0000-0000A2150000}"/>
    <cellStyle name="Normal 3 2 2 4 3 3 2" xfId="20669" xr:uid="{45F5FECF-6889-482D-8611-6D88EA58755C}"/>
    <cellStyle name="Normal 3 2 2 4 3 3 2 2" xfId="46658" xr:uid="{680D130E-C0A2-4DE9-817C-52231C033ECB}"/>
    <cellStyle name="Normal 3 2 2 4 3 3 3" xfId="12549" xr:uid="{B6DDEA09-A586-40C0-ACB6-932EDA3FE492}"/>
    <cellStyle name="Normal 3 2 2 4 3 3 3 2" xfId="38538" xr:uid="{7E7F7044-CDCC-4094-B308-D1CFAFA6E35D}"/>
    <cellStyle name="Normal 3 2 2 4 3 3 4" xfId="30383" xr:uid="{CFA04BBE-7C2B-4A6A-B7F6-311C43DA501B}"/>
    <cellStyle name="Normal 3 2 2 4 3 4" xfId="5144" xr:uid="{00000000-0005-0000-0000-0000A3150000}"/>
    <cellStyle name="Normal 3 2 2 4 3 4 2" xfId="21540" xr:uid="{1BF3138E-63E4-45CD-A344-082423C6E3D9}"/>
    <cellStyle name="Normal 3 2 2 4 3 4 2 2" xfId="47529" xr:uid="{848A7966-7757-4A9B-83F3-2D25D5DAFA7D}"/>
    <cellStyle name="Normal 3 2 2 4 3 4 3" xfId="13420" xr:uid="{1C8E4CB5-45CB-4537-B4FC-B7264E54F2F5}"/>
    <cellStyle name="Normal 3 2 2 4 3 4 3 2" xfId="39409" xr:uid="{843E46A6-0961-412F-823E-CDEB0E4DEB1C}"/>
    <cellStyle name="Normal 3 2 2 4 3 4 4" xfId="31256" xr:uid="{B313226B-B756-40FC-AFEC-87119A1D4F90}"/>
    <cellStyle name="Normal 3 2 2 4 3 5" xfId="6456" xr:uid="{00000000-0005-0000-0000-0000A4150000}"/>
    <cellStyle name="Normal 3 2 2 4 3 5 2" xfId="22790" xr:uid="{ED73F933-ADF3-4CB8-AAA1-7A5279E12108}"/>
    <cellStyle name="Normal 3 2 2 4 3 5 2 2" xfId="48779" xr:uid="{11AFA445-FC33-41E2-BE6B-3F54B9B8AB8F}"/>
    <cellStyle name="Normal 3 2 2 4 3 5 3" xfId="14670" xr:uid="{F3F95524-8943-4FFC-9824-6F4FD6269A1F}"/>
    <cellStyle name="Normal 3 2 2 4 3 5 3 2" xfId="40659" xr:uid="{229E6E39-3317-44B7-B94F-73AC5AA8C46F}"/>
    <cellStyle name="Normal 3 2 2 4 3 5 4" xfId="32506" xr:uid="{3448BB32-197D-4014-B1DD-47056768414B}"/>
    <cellStyle name="Normal 3 2 2 4 3 6" xfId="7112" xr:uid="{00000000-0005-0000-0000-0000A5150000}"/>
    <cellStyle name="Normal 3 2 2 4 3 6 2" xfId="23443" xr:uid="{0E45F090-19E1-477D-AB7A-1ED653DA9164}"/>
    <cellStyle name="Normal 3 2 2 4 3 6 2 2" xfId="49432" xr:uid="{3062E4EE-6E35-432A-8F8C-6048AD5BF313}"/>
    <cellStyle name="Normal 3 2 2 4 3 6 3" xfId="15323" xr:uid="{A8831611-5C35-462C-A09F-748F54942E00}"/>
    <cellStyle name="Normal 3 2 2 4 3 6 3 2" xfId="41312" xr:uid="{6D6A90D9-D270-4FB7-83B2-1A8FA86E6EFC}"/>
    <cellStyle name="Normal 3 2 2 4 3 6 4" xfId="33159" xr:uid="{CA6A0BB2-87F9-44A5-9C7A-6D44FCDFE963}"/>
    <cellStyle name="Normal 3 2 2 4 3 7" xfId="7983" xr:uid="{00000000-0005-0000-0000-0000A6150000}"/>
    <cellStyle name="Normal 3 2 2 4 3 7 2" xfId="24314" xr:uid="{0282C178-A69D-44C5-8395-9FFB1D3341BE}"/>
    <cellStyle name="Normal 3 2 2 4 3 7 2 2" xfId="50303" xr:uid="{A4172566-167D-4120-B152-46A311D4CA13}"/>
    <cellStyle name="Normal 3 2 2 4 3 7 3" xfId="16194" xr:uid="{8CB6F632-EA5A-4291-9C9D-9C2FD345035D}"/>
    <cellStyle name="Normal 3 2 2 4 3 7 3 2" xfId="42183" xr:uid="{CDAD78B7-3506-428F-9C54-2BD6DAE43A1B}"/>
    <cellStyle name="Normal 3 2 2 4 3 7 4" xfId="34030" xr:uid="{8CE0DDDF-BA96-4FE3-9942-2578B0BC0EE8}"/>
    <cellStyle name="Normal 3 2 2 4 3 8" xfId="9636" xr:uid="{00000000-0005-0000-0000-0000A7150000}"/>
    <cellStyle name="Normal 3 2 2 4 3 8 2" xfId="25917" xr:uid="{CD8D1D8B-1EB4-409F-B1CB-6D5782C8EB4A}"/>
    <cellStyle name="Normal 3 2 2 4 3 8 2 2" xfId="51906" xr:uid="{1E2228F4-0896-4CBB-A7A9-D3F47D6325DE}"/>
    <cellStyle name="Normal 3 2 2 4 3 8 3" xfId="17797" xr:uid="{E8F1ECAC-DDAF-4648-A214-FC604DD26E18}"/>
    <cellStyle name="Normal 3 2 2 4 3 8 3 2" xfId="43786" xr:uid="{EB375932-BC0E-452F-BE42-354E67F50EC8}"/>
    <cellStyle name="Normal 3 2 2 4 3 8 4" xfId="35634" xr:uid="{36C8B0F3-5DC4-4B3C-A34D-5BC08F5B5EFC}"/>
    <cellStyle name="Normal 3 2 2 4 3 9" xfId="10420" xr:uid="{00000000-0005-0000-0000-0000A8150000}"/>
    <cellStyle name="Normal 3 2 2 4 3 9 2" xfId="18543" xr:uid="{722C016F-950F-4C83-9C1D-1972C9D725E0}"/>
    <cellStyle name="Normal 3 2 2 4 3 9 2 2" xfId="44532" xr:uid="{4CF20624-85E5-481E-9CB8-03CA310252CF}"/>
    <cellStyle name="Normal 3 2 2 4 3 9 3" xfId="36409" xr:uid="{5AD78FEC-CEA6-4540-8B8B-352F8061E3A8}"/>
    <cellStyle name="Normal 3 2 2 4 4" xfId="698" xr:uid="{E78518B6-1CEC-46F5-B23F-74464CB32CC7}"/>
    <cellStyle name="Normal 3 2 2 4 4 2" xfId="5443" xr:uid="{00000000-0005-0000-0000-0000AA150000}"/>
    <cellStyle name="Normal 3 2 2 4 4 2 2" xfId="21832" xr:uid="{CE6A5324-0233-4233-AD18-195525184D33}"/>
    <cellStyle name="Normal 3 2 2 4 4 2 2 2" xfId="47821" xr:uid="{30E438F8-391F-4256-AF6D-F1AD68700D6D}"/>
    <cellStyle name="Normal 3 2 2 4 4 2 3" xfId="13712" xr:uid="{A36E9065-CF6F-4F44-8716-82555763F790}"/>
    <cellStyle name="Normal 3 2 2 4 4 2 3 2" xfId="39701" xr:uid="{BAB85145-2420-4736-987A-20A4F28471D3}"/>
    <cellStyle name="Normal 3 2 2 4 4 2 4" xfId="31548" xr:uid="{F85704C3-689A-4728-A011-0E5715257934}"/>
    <cellStyle name="Normal 3 2 2 4 4 3" xfId="8275" xr:uid="{00000000-0005-0000-0000-0000AB150000}"/>
    <cellStyle name="Normal 3 2 2 4 4 3 2" xfId="24606" xr:uid="{4B3DE498-8543-49C1-B0DB-F11022B1B44A}"/>
    <cellStyle name="Normal 3 2 2 4 4 3 2 2" xfId="50595" xr:uid="{5DFE2FFD-ACA9-4E3C-BBEB-5FF0DB7E2277}"/>
    <cellStyle name="Normal 3 2 2 4 4 3 3" xfId="16486" xr:uid="{5B4FC92F-B70E-4E09-B222-8F1027A541E5}"/>
    <cellStyle name="Normal 3 2 2 4 4 3 3 2" xfId="42475" xr:uid="{977F29D0-81DD-402E-9754-4826ABDFA6CA}"/>
    <cellStyle name="Normal 3 2 2 4 4 3 4" xfId="34322" xr:uid="{6BAE7081-C5B1-4830-A7CF-D81737A22738}"/>
    <cellStyle name="Normal 3 2 2 4 4 4" xfId="9335" xr:uid="{00000000-0005-0000-0000-0000AC150000}"/>
    <cellStyle name="Normal 3 2 2 4 4 4 2" xfId="25622" xr:uid="{6F16593E-EA1A-45AC-BB5F-99C562480701}"/>
    <cellStyle name="Normal 3 2 2 4 4 4 2 2" xfId="51611" xr:uid="{ACA0B015-3331-48F5-9209-79CA0A6BD18B}"/>
    <cellStyle name="Normal 3 2 2 4 4 4 3" xfId="17502" xr:uid="{DE00F86B-ACC6-46C1-831A-FC3483F93DCB}"/>
    <cellStyle name="Normal 3 2 2 4 4 4 3 2" xfId="43491" xr:uid="{08DE6EF6-2744-4D84-8A02-6C6416B629EA}"/>
    <cellStyle name="Normal 3 2 2 4 4 4 4" xfId="35339" xr:uid="{95C62942-B90C-45A1-BF8E-7159A9496288}"/>
    <cellStyle name="Normal 3 2 2 4 4 5" xfId="19711" xr:uid="{74D14AB5-4EE8-4B1C-A282-CBF609DBA83E}"/>
    <cellStyle name="Normal 3 2 2 4 4 5 2" xfId="45700" xr:uid="{B56B4992-B0D6-4450-8979-CF301D9335DF}"/>
    <cellStyle name="Normal 3 2 2 4 4 6" xfId="11591" xr:uid="{7FC39CBA-A81F-478C-97AB-B60F49BF87F7}"/>
    <cellStyle name="Normal 3 2 2 4 4 6 2" xfId="37580" xr:uid="{2AC152DE-03C0-42EF-9D0E-4079BAEE82D6}"/>
    <cellStyle name="Normal 3 2 2 4 4 7" xfId="27176" xr:uid="{A0C42704-BEAD-4388-AF00-5F04E71D75C5}"/>
    <cellStyle name="Normal 3 2 2 4 4 7 2" xfId="53165" xr:uid="{ACA1448A-5A84-40D6-BFC2-025FB4F27205}"/>
    <cellStyle name="Normal 3 2 2 4 4 8" xfId="3238" xr:uid="{00000000-0005-0000-0000-0000A9150000}"/>
    <cellStyle name="Normal 3 2 2 4 4 9" xfId="29421" xr:uid="{4D89A42D-EA4F-4B0F-A97A-D0821F5EA5BB}"/>
    <cellStyle name="Normal 3 2 2 4 5" xfId="3946" xr:uid="{00000000-0005-0000-0000-0000AD150000}"/>
    <cellStyle name="Normal 3 2 2 4 5 2" xfId="20377" xr:uid="{8F8AF543-D70F-43D8-B64F-2F06E788044A}"/>
    <cellStyle name="Normal 3 2 2 4 5 2 2" xfId="46366" xr:uid="{43E03529-770D-4DD2-9083-DC4067FA2919}"/>
    <cellStyle name="Normal 3 2 2 4 5 3" xfId="12257" xr:uid="{D2DFE748-6D20-4741-81A7-37AAA0422BFE}"/>
    <cellStyle name="Normal 3 2 2 4 5 3 2" xfId="38246" xr:uid="{9EDE1ACD-6AF8-48C5-9214-861714D74156}"/>
    <cellStyle name="Normal 3 2 2 4 5 4" xfId="30091" xr:uid="{4DA12B04-D85D-4F8C-8814-2236C25932E4}"/>
    <cellStyle name="Normal 3 2 2 4 6" xfId="4617" xr:uid="{00000000-0005-0000-0000-0000AE150000}"/>
    <cellStyle name="Normal 3 2 2 4 6 2" xfId="21023" xr:uid="{E3EACFAE-456D-4632-9F43-E118E2F1C9DE}"/>
    <cellStyle name="Normal 3 2 2 4 6 2 2" xfId="47012" xr:uid="{42C8E256-FD6E-4008-8D12-41831FDDCF1F}"/>
    <cellStyle name="Normal 3 2 2 4 6 3" xfId="12903" xr:uid="{0D239418-2CC8-4078-847D-FDF7FA9F5284}"/>
    <cellStyle name="Normal 3 2 2 4 6 3 2" xfId="38892" xr:uid="{AF69A814-4813-49DF-A8D1-CA5ABB1F4087}"/>
    <cellStyle name="Normal 3 2 2 4 6 4" xfId="30737" xr:uid="{6EF34AC2-A89A-47FA-B7A4-20AEA99363A3}"/>
    <cellStyle name="Normal 3 2 2 4 7" xfId="6143" xr:uid="{00000000-0005-0000-0000-0000AF150000}"/>
    <cellStyle name="Normal 3 2 2 4 7 2" xfId="22498" xr:uid="{0C231BB0-2183-4D77-AC9A-4005C731CC76}"/>
    <cellStyle name="Normal 3 2 2 4 7 2 2" xfId="48487" xr:uid="{22850D83-9CA1-4D74-BB19-1A371CF029FE}"/>
    <cellStyle name="Normal 3 2 2 4 7 3" xfId="14378" xr:uid="{B24890E1-F86D-43B7-B655-48CF45389FE6}"/>
    <cellStyle name="Normal 3 2 2 4 7 3 2" xfId="40367" xr:uid="{18E468B6-ABF2-48D6-8F5F-84F565B41300}"/>
    <cellStyle name="Normal 3 2 2 4 7 4" xfId="32214" xr:uid="{44099EDF-49BA-486A-BBF7-554042F58130}"/>
    <cellStyle name="Normal 3 2 2 4 8" xfId="6820" xr:uid="{00000000-0005-0000-0000-0000B0150000}"/>
    <cellStyle name="Normal 3 2 2 4 8 2" xfId="23151" xr:uid="{20281F0E-040B-472A-B0E0-531BD9DC5588}"/>
    <cellStyle name="Normal 3 2 2 4 8 2 2" xfId="49140" xr:uid="{DEDD91FF-2B19-4FE2-9AD3-26D64BE29269}"/>
    <cellStyle name="Normal 3 2 2 4 8 3" xfId="15031" xr:uid="{C3DEBA26-67EB-40F1-B3A9-79BF4B7C8F13}"/>
    <cellStyle name="Normal 3 2 2 4 8 3 2" xfId="41020" xr:uid="{78829BEA-B16E-4AAB-ABC1-67B68158E7EE}"/>
    <cellStyle name="Normal 3 2 2 4 8 4" xfId="32867" xr:uid="{6098F04A-AE6F-4A37-A78E-17C6E45F1166}"/>
    <cellStyle name="Normal 3 2 2 4 9" xfId="7466" xr:uid="{00000000-0005-0000-0000-0000B1150000}"/>
    <cellStyle name="Normal 3 2 2 4 9 2" xfId="23797" xr:uid="{322BC98C-ADDC-4F71-8A16-65576AAB08CE}"/>
    <cellStyle name="Normal 3 2 2 4 9 2 2" xfId="49786" xr:uid="{6C58004B-D3E4-4B99-9C05-7E3C89AE3E36}"/>
    <cellStyle name="Normal 3 2 2 4 9 3" xfId="15677" xr:uid="{FB2F9D16-6C58-4A46-9ABD-2F5ADC626953}"/>
    <cellStyle name="Normal 3 2 2 4 9 3 2" xfId="41666" xr:uid="{7A911DE3-6F5F-4CBE-BBE1-DA7F784823E1}"/>
    <cellStyle name="Normal 3 2 2 4 9 4" xfId="33513" xr:uid="{3D5BC568-2AD9-4FC9-975A-592A23A28F0E}"/>
    <cellStyle name="Normal 3 2 2 5" xfId="278" xr:uid="{00000000-0005-0000-0000-000016010000}"/>
    <cellStyle name="Normal 3 2 2 5 10" xfId="10182" xr:uid="{00000000-0005-0000-0000-0000B3150000}"/>
    <cellStyle name="Normal 3 2 2 5 10 2" xfId="18305" xr:uid="{CEA52CC7-52E4-4BBA-A430-BCC4A16DC7DF}"/>
    <cellStyle name="Normal 3 2 2 5 10 2 2" xfId="44294" xr:uid="{796F9A23-9966-4097-9F75-285743A08072}"/>
    <cellStyle name="Normal 3 2 2 5 10 3" xfId="36171" xr:uid="{B8551630-782A-4B57-BD94-94F7764E4BA9}"/>
    <cellStyle name="Normal 3 2 2 5 11" xfId="2092" xr:uid="{00000000-0005-0000-0000-0000B4150000}"/>
    <cellStyle name="Normal 3 2 2 5 11 2" xfId="18956" xr:uid="{0F86D41F-9E29-4CF6-8972-4FF54DA399E4}"/>
    <cellStyle name="Normal 3 2 2 5 11 2 2" xfId="44945" xr:uid="{F8452539-09D9-45DE-BFD0-BF7ED5BB6C77}"/>
    <cellStyle name="Normal 3 2 2 5 11 3" xfId="28586" xr:uid="{9571B36E-13AC-48EA-A284-2412EAE37260}"/>
    <cellStyle name="Normal 3 2 2 5 12" xfId="10836" xr:uid="{99A1A38C-2479-4BBA-9F59-6975A6FCC973}"/>
    <cellStyle name="Normal 3 2 2 5 12 2" xfId="36825" xr:uid="{169E8B5A-46D8-4383-87AB-76DFC6A56C17}"/>
    <cellStyle name="Normal 3 2 2 5 13" xfId="26420" xr:uid="{E2B4A72B-A224-442B-81D0-0E85F40634D7}"/>
    <cellStyle name="Normal 3 2 2 5 13 2" xfId="52409" xr:uid="{27AAFEF3-3073-4077-803B-F2B9D7FCD6E4}"/>
    <cellStyle name="Normal 3 2 2 5 14" xfId="1438" xr:uid="{00000000-0005-0000-0000-0000B2150000}"/>
    <cellStyle name="Normal 3 2 2 5 14 2" xfId="53891" xr:uid="{CFBBD023-DB01-4CAB-8EC0-4658A5EC0867}"/>
    <cellStyle name="Normal 3 2 2 5 15" xfId="27929" xr:uid="{274CCC3C-D7F3-4926-B9AF-9A292F481E4C}"/>
    <cellStyle name="Normal 3 2 2 5 2" xfId="1067" xr:uid="{1CFFA8B0-0C66-4DB2-92C3-4A53D069BB6D}"/>
    <cellStyle name="Normal 3 2 2 5 2 10" xfId="2938" xr:uid="{00000000-0005-0000-0000-0000B6150000}"/>
    <cellStyle name="Normal 3 2 2 5 2 10 2" xfId="19421" xr:uid="{2C73FD25-A1DD-4006-93CD-E0A691D5393C}"/>
    <cellStyle name="Normal 3 2 2 5 2 10 2 2" xfId="45410" xr:uid="{E4A7C36F-E44A-4577-8672-608AB688F4FB}"/>
    <cellStyle name="Normal 3 2 2 5 2 10 3" xfId="29128" xr:uid="{D67B2311-ECE6-47ED-B589-D96ABF3FEDD5}"/>
    <cellStyle name="Normal 3 2 2 5 2 11" xfId="11301" xr:uid="{335FC81B-2442-4460-A56C-7B453310D26B}"/>
    <cellStyle name="Normal 3 2 2 5 2 11 2" xfId="37290" xr:uid="{09C1209E-EB53-4812-BFE3-249073FF3DC0}"/>
    <cellStyle name="Normal 3 2 2 5 2 12" xfId="26886" xr:uid="{FDEFCBF0-1912-4812-BEDB-869CEF8ACA7B}"/>
    <cellStyle name="Normal 3 2 2 5 2 12 2" xfId="52875" xr:uid="{E0FB2B69-B3A9-4BF0-A57F-9427F499C59B}"/>
    <cellStyle name="Normal 3 2 2 5 2 13" xfId="1731" xr:uid="{00000000-0005-0000-0000-0000B5150000}"/>
    <cellStyle name="Normal 3 2 2 5 2 13 2" xfId="54184" xr:uid="{7DD765FC-2F69-475E-8350-B0653002A353}"/>
    <cellStyle name="Normal 3 2 2 5 2 14" xfId="28225" xr:uid="{EA8503C7-D612-4851-BE07-7886A320FB63}"/>
    <cellStyle name="Normal 3 2 2 5 2 2" xfId="3590" xr:uid="{00000000-0005-0000-0000-0000B7150000}"/>
    <cellStyle name="Normal 3 2 2 5 2 2 2" xfId="5794" xr:uid="{00000000-0005-0000-0000-0000B8150000}"/>
    <cellStyle name="Normal 3 2 2 5 2 2 2 2" xfId="22183" xr:uid="{1614959B-C5B3-4000-A680-9F968664FDC3}"/>
    <cellStyle name="Normal 3 2 2 5 2 2 2 2 2" xfId="48172" xr:uid="{7405D898-8965-40C9-803F-BD741D387898}"/>
    <cellStyle name="Normal 3 2 2 5 2 2 2 3" xfId="14063" xr:uid="{A097A67F-A2DB-414A-803A-3E857DCD152D}"/>
    <cellStyle name="Normal 3 2 2 5 2 2 2 3 2" xfId="40052" xr:uid="{16102968-FF40-424B-90F1-F9BD27E750BE}"/>
    <cellStyle name="Normal 3 2 2 5 2 2 2 4" xfId="31899" xr:uid="{C8C9E997-B1F6-4329-8B69-2D21A100D5C6}"/>
    <cellStyle name="Normal 3 2 2 5 2 2 3" xfId="8626" xr:uid="{00000000-0005-0000-0000-0000B9150000}"/>
    <cellStyle name="Normal 3 2 2 5 2 2 3 2" xfId="24957" xr:uid="{77F20044-EC27-42F0-9E7E-2F7AEBB818B2}"/>
    <cellStyle name="Normal 3 2 2 5 2 2 3 2 2" xfId="50946" xr:uid="{4658F4A6-A509-447E-A8C5-93E68BB4F2D8}"/>
    <cellStyle name="Normal 3 2 2 5 2 2 3 3" xfId="16837" xr:uid="{B89A5DD1-D390-4152-82CC-7FA1BCD0E71A}"/>
    <cellStyle name="Normal 3 2 2 5 2 2 3 3 2" xfId="42826" xr:uid="{A2692228-AA7A-4F01-A7D5-D16F6301FCA4}"/>
    <cellStyle name="Normal 3 2 2 5 2 2 3 4" xfId="34673" xr:uid="{82A206D3-3BC0-46B8-B670-10CD83E4FA7C}"/>
    <cellStyle name="Normal 3 2 2 5 2 2 4" xfId="20062" xr:uid="{9C765063-E3AF-472E-9CFB-5A8D290379A2}"/>
    <cellStyle name="Normal 3 2 2 5 2 2 4 2" xfId="46051" xr:uid="{C7D7589D-6689-411F-8D65-071EC92C3DDB}"/>
    <cellStyle name="Normal 3 2 2 5 2 2 5" xfId="11942" xr:uid="{6178B22C-1C88-4E60-93BB-1C85790793CD}"/>
    <cellStyle name="Normal 3 2 2 5 2 2 5 2" xfId="37931" xr:uid="{7E3031DB-1133-4A3B-AC14-E6839BDAE30B}"/>
    <cellStyle name="Normal 3 2 2 5 2 2 6" xfId="27527" xr:uid="{376237AA-491B-4C82-8E76-6B36DD295F6F}"/>
    <cellStyle name="Normal 3 2 2 5 2 2 6 2" xfId="53516" xr:uid="{544EB9D2-C08E-49E1-BF1F-7F6DF6873309}"/>
    <cellStyle name="Normal 3 2 2 5 2 2 7" xfId="29773" xr:uid="{ADABD812-BC93-4250-B161-DF885B734350}"/>
    <cellStyle name="Normal 3 2 2 5 2 3" xfId="4315" xr:uid="{00000000-0005-0000-0000-0000BA150000}"/>
    <cellStyle name="Normal 3 2 2 5 2 3 2" xfId="20724" xr:uid="{DE200CB4-DF35-4838-8A87-4F871F2219E3}"/>
    <cellStyle name="Normal 3 2 2 5 2 3 2 2" xfId="46713" xr:uid="{47741A03-60AD-4DA8-9EE2-1E1C2D3B86EA}"/>
    <cellStyle name="Normal 3 2 2 5 2 3 3" xfId="12604" xr:uid="{40A345C9-6A94-4A5C-BD97-9D673EBFC448}"/>
    <cellStyle name="Normal 3 2 2 5 2 3 3 2" xfId="38593" xr:uid="{0254AF5A-1367-401D-AAA1-B18E45C32927}"/>
    <cellStyle name="Normal 3 2 2 5 2 3 4" xfId="30438" xr:uid="{4EC32084-F49C-47D2-86EE-20A4019E8E1C}"/>
    <cellStyle name="Normal 3 2 2 5 2 4" xfId="5146" xr:uid="{00000000-0005-0000-0000-0000BB150000}"/>
    <cellStyle name="Normal 3 2 2 5 2 4 2" xfId="21542" xr:uid="{3F6748BD-810C-4A96-A9F8-5EB0FBB53EC5}"/>
    <cellStyle name="Normal 3 2 2 5 2 4 2 2" xfId="47531" xr:uid="{7E9154E2-5366-4975-9418-B50DF74D68DC}"/>
    <cellStyle name="Normal 3 2 2 5 2 4 3" xfId="13422" xr:uid="{87E5172E-2F90-4DF5-8376-ECC2D9C491EF}"/>
    <cellStyle name="Normal 3 2 2 5 2 4 3 2" xfId="39411" xr:uid="{2D347A90-A0CD-49AC-9D8E-C7E2CAC79B31}"/>
    <cellStyle name="Normal 3 2 2 5 2 4 4" xfId="31258" xr:uid="{1D6EBFB9-1C1A-46E3-9AB4-D910B2E767AE}"/>
    <cellStyle name="Normal 3 2 2 5 2 5" xfId="6511" xr:uid="{00000000-0005-0000-0000-0000BC150000}"/>
    <cellStyle name="Normal 3 2 2 5 2 5 2" xfId="22845" xr:uid="{3D349B62-9617-48E0-BEE4-DC55B09767D5}"/>
    <cellStyle name="Normal 3 2 2 5 2 5 2 2" xfId="48834" xr:uid="{1CF89302-682E-4D00-BD96-92B7E707D2DF}"/>
    <cellStyle name="Normal 3 2 2 5 2 5 3" xfId="14725" xr:uid="{FBDF04F6-644C-45D1-AE15-CF3641476ED4}"/>
    <cellStyle name="Normal 3 2 2 5 2 5 3 2" xfId="40714" xr:uid="{809BFE4A-EB9B-4A5E-B25A-3D6AC8F84679}"/>
    <cellStyle name="Normal 3 2 2 5 2 5 4" xfId="32561" xr:uid="{F61EA449-A5AE-4BE0-958A-D0620E0A7FCD}"/>
    <cellStyle name="Normal 3 2 2 5 2 6" xfId="7167" xr:uid="{00000000-0005-0000-0000-0000BD150000}"/>
    <cellStyle name="Normal 3 2 2 5 2 6 2" xfId="23498" xr:uid="{FB4AED20-6640-48C1-B724-393EF95D9E85}"/>
    <cellStyle name="Normal 3 2 2 5 2 6 2 2" xfId="49487" xr:uid="{9FD1C3E0-C301-4800-9F35-9F7AB72282BB}"/>
    <cellStyle name="Normal 3 2 2 5 2 6 3" xfId="15378" xr:uid="{FC4E6CD2-C1A1-4728-B25F-08F1B111F5E7}"/>
    <cellStyle name="Normal 3 2 2 5 2 6 3 2" xfId="41367" xr:uid="{84A6A209-C4FB-4721-8790-E35F23D3476B}"/>
    <cellStyle name="Normal 3 2 2 5 2 6 4" xfId="33214" xr:uid="{8789C715-F656-4A12-AAE9-C0AEA57F24EE}"/>
    <cellStyle name="Normal 3 2 2 5 2 7" xfId="7985" xr:uid="{00000000-0005-0000-0000-0000BE150000}"/>
    <cellStyle name="Normal 3 2 2 5 2 7 2" xfId="24316" xr:uid="{46F468B3-B241-4AEF-A30E-E0B248E25570}"/>
    <cellStyle name="Normal 3 2 2 5 2 7 2 2" xfId="50305" xr:uid="{23526664-9498-4CF2-857C-26658EEE2E21}"/>
    <cellStyle name="Normal 3 2 2 5 2 7 3" xfId="16196" xr:uid="{AB73B180-8B93-4055-BBBE-6177B6356534}"/>
    <cellStyle name="Normal 3 2 2 5 2 7 3 2" xfId="42185" xr:uid="{F93DBECC-FDAC-42B9-BABA-46B1363F98F3}"/>
    <cellStyle name="Normal 3 2 2 5 2 7 4" xfId="34032" xr:uid="{7323666D-EEC3-4BD7-8F00-1DB81EA03BC1}"/>
    <cellStyle name="Normal 3 2 2 5 2 8" xfId="9691" xr:uid="{00000000-0005-0000-0000-0000BF150000}"/>
    <cellStyle name="Normal 3 2 2 5 2 8 2" xfId="25972" xr:uid="{5CD3A6C9-3DA2-4307-89A0-C59604521C18}"/>
    <cellStyle name="Normal 3 2 2 5 2 8 2 2" xfId="51961" xr:uid="{6B1F23AD-325D-4C72-A007-7EB6D144C1F1}"/>
    <cellStyle name="Normal 3 2 2 5 2 8 3" xfId="17852" xr:uid="{DE6879AF-D16F-4DF9-B964-31536D7E61E3}"/>
    <cellStyle name="Normal 3 2 2 5 2 8 3 2" xfId="43841" xr:uid="{8E1EB651-3F9C-438A-81EF-C4CDA7ADC939}"/>
    <cellStyle name="Normal 3 2 2 5 2 8 4" xfId="35689" xr:uid="{A5D678AE-355A-40DF-9EB3-FA013C729077}"/>
    <cellStyle name="Normal 3 2 2 5 2 9" xfId="10475" xr:uid="{00000000-0005-0000-0000-0000C0150000}"/>
    <cellStyle name="Normal 3 2 2 5 2 9 2" xfId="18598" xr:uid="{5287208D-9CFB-4E05-B6A7-4BE3292190D8}"/>
    <cellStyle name="Normal 3 2 2 5 2 9 2 2" xfId="44587" xr:uid="{0E2D3682-6390-48B1-B754-760A4A7FC81C}"/>
    <cellStyle name="Normal 3 2 2 5 2 9 3" xfId="36464" xr:uid="{C402B7EA-616E-4D67-B5B6-A0FA61717C57}"/>
    <cellStyle name="Normal 3 2 2 5 3" xfId="761" xr:uid="{E865E9B4-8931-4421-823B-8361573954CD}"/>
    <cellStyle name="Normal 3 2 2 5 3 2" xfId="5497" xr:uid="{00000000-0005-0000-0000-0000C2150000}"/>
    <cellStyle name="Normal 3 2 2 5 3 2 2" xfId="21886" xr:uid="{C14C5525-AC58-41A8-A476-B49FB852CDBE}"/>
    <cellStyle name="Normal 3 2 2 5 3 2 2 2" xfId="47875" xr:uid="{373C5A7A-C985-4E1B-A87A-2429CAD58EC5}"/>
    <cellStyle name="Normal 3 2 2 5 3 2 3" xfId="13766" xr:uid="{0B9B014D-4C60-470B-9F75-753432FBFE2A}"/>
    <cellStyle name="Normal 3 2 2 5 3 2 3 2" xfId="39755" xr:uid="{5E271D45-B265-43D6-AEE4-30BC8F95DECA}"/>
    <cellStyle name="Normal 3 2 2 5 3 2 4" xfId="31602" xr:uid="{EA1E8898-20D5-4D54-AF01-E503D80CF016}"/>
    <cellStyle name="Normal 3 2 2 5 3 3" xfId="8329" xr:uid="{00000000-0005-0000-0000-0000C3150000}"/>
    <cellStyle name="Normal 3 2 2 5 3 3 2" xfId="24660" xr:uid="{9DAFE04E-C563-446A-B44B-2873EBECC017}"/>
    <cellStyle name="Normal 3 2 2 5 3 3 2 2" xfId="50649" xr:uid="{242E4480-D389-495D-8C47-6FE4F97F3ECC}"/>
    <cellStyle name="Normal 3 2 2 5 3 3 3" xfId="16540" xr:uid="{03141850-50B7-4B31-B432-C24A2532EE35}"/>
    <cellStyle name="Normal 3 2 2 5 3 3 3 2" xfId="42529" xr:uid="{D4C2835B-293D-47E7-AB6A-4AAE9EA95E47}"/>
    <cellStyle name="Normal 3 2 2 5 3 3 4" xfId="34376" xr:uid="{97039960-7DA9-46DF-AE41-CE7FC141417D}"/>
    <cellStyle name="Normal 3 2 2 5 3 4" xfId="9392" xr:uid="{00000000-0005-0000-0000-0000C4150000}"/>
    <cellStyle name="Normal 3 2 2 5 3 4 2" xfId="25677" xr:uid="{64CC7A52-8241-4B14-A6CB-1126BAC842C4}"/>
    <cellStyle name="Normal 3 2 2 5 3 4 2 2" xfId="51666" xr:uid="{BC0FF2AD-8193-40EB-A34B-31F1F2743A37}"/>
    <cellStyle name="Normal 3 2 2 5 3 4 3" xfId="17557" xr:uid="{5CAB2E46-493A-4337-A5C8-C9B1A6EEE75D}"/>
    <cellStyle name="Normal 3 2 2 5 3 4 3 2" xfId="43546" xr:uid="{CA3D92B0-00F0-4415-896B-920B224BC980}"/>
    <cellStyle name="Normal 3 2 2 5 3 4 4" xfId="35394" xr:uid="{67FA37FA-8FA4-4100-8C55-58CEB496C520}"/>
    <cellStyle name="Normal 3 2 2 5 3 5" xfId="19765" xr:uid="{0E156B44-5B9E-4900-B991-868CFD2AFFDE}"/>
    <cellStyle name="Normal 3 2 2 5 3 5 2" xfId="45754" xr:uid="{BE47253C-19C0-4A7E-80E2-F5C5BC7BBE1E}"/>
    <cellStyle name="Normal 3 2 2 5 3 6" xfId="11645" xr:uid="{A36D504D-1C55-4F35-B001-BC57C55CF1C6}"/>
    <cellStyle name="Normal 3 2 2 5 3 6 2" xfId="37634" xr:uid="{1ABFEECC-3482-4882-B74F-865CD153FF97}"/>
    <cellStyle name="Normal 3 2 2 5 3 7" xfId="27230" xr:uid="{2F1CF72E-3B65-401F-B8A7-A0E584A40BD2}"/>
    <cellStyle name="Normal 3 2 2 5 3 7 2" xfId="53219" xr:uid="{8B4531EB-05CA-4C71-AF53-CE7B6A4E11B6}"/>
    <cellStyle name="Normal 3 2 2 5 3 8" xfId="3292" xr:uid="{00000000-0005-0000-0000-0000C1150000}"/>
    <cellStyle name="Normal 3 2 2 5 3 9" xfId="29475" xr:uid="{BBE335E1-B0DE-4081-BA01-82CDE5438892}"/>
    <cellStyle name="Normal 3 2 2 5 4" xfId="4009" xr:uid="{00000000-0005-0000-0000-0000C5150000}"/>
    <cellStyle name="Normal 3 2 2 5 4 2" xfId="20431" xr:uid="{28B18C9F-8977-44DB-A478-B77D6B91F3E8}"/>
    <cellStyle name="Normal 3 2 2 5 4 2 2" xfId="46420" xr:uid="{877C7F26-F7B9-43D3-9883-167A7F214DF1}"/>
    <cellStyle name="Normal 3 2 2 5 4 3" xfId="12311" xr:uid="{B4F3C132-FF11-4CD1-BC3E-AD8F69B3971E}"/>
    <cellStyle name="Normal 3 2 2 5 4 3 2" xfId="38300" xr:uid="{E26E374D-97DE-42F1-A625-AFB5FC17373A}"/>
    <cellStyle name="Normal 3 2 2 5 4 4" xfId="30145" xr:uid="{50F89659-F59C-47F1-A125-E262F6098EF3}"/>
    <cellStyle name="Normal 3 2 2 5 5" xfId="4671" xr:uid="{00000000-0005-0000-0000-0000C6150000}"/>
    <cellStyle name="Normal 3 2 2 5 5 2" xfId="21077" xr:uid="{E7178296-BC9F-4C7A-A530-D067EC3D2B54}"/>
    <cellStyle name="Normal 3 2 2 5 5 2 2" xfId="47066" xr:uid="{9029A47E-99B8-4767-85CF-7ACD1B39249D}"/>
    <cellStyle name="Normal 3 2 2 5 5 3" xfId="12957" xr:uid="{0DAB04FF-8959-42FC-9082-93AD47C05F5D}"/>
    <cellStyle name="Normal 3 2 2 5 5 3 2" xfId="38946" xr:uid="{783F3BE3-D950-4280-874C-70441DC3B53D}"/>
    <cellStyle name="Normal 3 2 2 5 5 4" xfId="30791" xr:uid="{9CA3D304-D7A1-423E-A256-64278EA7CA99}"/>
    <cellStyle name="Normal 3 2 2 5 6" xfId="6206" xr:uid="{00000000-0005-0000-0000-0000C7150000}"/>
    <cellStyle name="Normal 3 2 2 5 6 2" xfId="22552" xr:uid="{F5617BFA-D074-42B9-8A06-0D5CD2FC1F23}"/>
    <cellStyle name="Normal 3 2 2 5 6 2 2" xfId="48541" xr:uid="{71DCAC7E-6746-45B6-9C65-184C94EA1B6A}"/>
    <cellStyle name="Normal 3 2 2 5 6 3" xfId="14432" xr:uid="{D18F77E3-2B6F-4A33-B5C8-41F0B7E7E273}"/>
    <cellStyle name="Normal 3 2 2 5 6 3 2" xfId="40421" xr:uid="{AB47A267-AC24-4C13-B293-1D66C7FE0AD5}"/>
    <cellStyle name="Normal 3 2 2 5 6 4" xfId="32268" xr:uid="{94F237D6-FEFE-478A-B4C1-54536889D744}"/>
    <cellStyle name="Normal 3 2 2 5 7" xfId="6874" xr:uid="{00000000-0005-0000-0000-0000C8150000}"/>
    <cellStyle name="Normal 3 2 2 5 7 2" xfId="23205" xr:uid="{D3A27FB1-43F4-43C4-97C2-7F1EFC1C6055}"/>
    <cellStyle name="Normal 3 2 2 5 7 2 2" xfId="49194" xr:uid="{6CAB6BED-683B-4CA0-870F-D279F09BEA88}"/>
    <cellStyle name="Normal 3 2 2 5 7 3" xfId="15085" xr:uid="{4C7B7AF5-C251-4F48-84BC-1F5877BA1E8A}"/>
    <cellStyle name="Normal 3 2 2 5 7 3 2" xfId="41074" xr:uid="{6F0452CE-2921-4E43-AC2E-0F6866741B09}"/>
    <cellStyle name="Normal 3 2 2 5 7 4" xfId="32921" xr:uid="{53A5FA3C-1178-4CD1-A44C-0D39AB397EA3}"/>
    <cellStyle name="Normal 3 2 2 5 8" xfId="7520" xr:uid="{00000000-0005-0000-0000-0000C9150000}"/>
    <cellStyle name="Normal 3 2 2 5 8 2" xfId="23851" xr:uid="{EEB682F2-DCE3-46EB-861D-E37BA20B8101}"/>
    <cellStyle name="Normal 3 2 2 5 8 2 2" xfId="49840" xr:uid="{AF2EBA48-7503-4DFD-AD07-1924EE93543F}"/>
    <cellStyle name="Normal 3 2 2 5 8 3" xfId="15731" xr:uid="{74196E8C-6943-457A-9FF9-5DB5D3CA02F5}"/>
    <cellStyle name="Normal 3 2 2 5 8 3 2" xfId="41720" xr:uid="{7FBE1C4F-9E8F-4510-81D1-D92D936E9B2E}"/>
    <cellStyle name="Normal 3 2 2 5 8 4" xfId="33567" xr:uid="{C4BF4C83-961A-46F9-BDE4-829A3FED445E}"/>
    <cellStyle name="Normal 3 2 2 5 9" xfId="8975" xr:uid="{00000000-0005-0000-0000-0000CA150000}"/>
    <cellStyle name="Normal 3 2 2 5 9 2" xfId="25306" xr:uid="{195423C7-F7A3-42D1-AC9F-8AA0AAF9CF0F}"/>
    <cellStyle name="Normal 3 2 2 5 9 2 2" xfId="51295" xr:uid="{3AFC606C-95A6-4040-803C-67395875EEFD}"/>
    <cellStyle name="Normal 3 2 2 5 9 3" xfId="17186" xr:uid="{B5B23B2F-5003-4223-8DED-7FDF90D87175}"/>
    <cellStyle name="Normal 3 2 2 5 9 3 2" xfId="43175" xr:uid="{060ED9B2-C937-4037-8F2E-557A8BEE1E1D}"/>
    <cellStyle name="Normal 3 2 2 5 9 4" xfId="35022" xr:uid="{81DBC65C-7E4F-41F5-867E-2C10E40D28AE}"/>
    <cellStyle name="Normal 3 2 2 6" xfId="279" xr:uid="{00000000-0005-0000-0000-000017010000}"/>
    <cellStyle name="Normal 3 2 2 6 10" xfId="10319" xr:uid="{00000000-0005-0000-0000-0000CC150000}"/>
    <cellStyle name="Normal 3 2 2 6 10 2" xfId="18442" xr:uid="{DAEDED2D-F6C3-4B63-ACE8-FABFD362CD54}"/>
    <cellStyle name="Normal 3 2 2 6 10 2 2" xfId="44431" xr:uid="{02636F39-7BA4-4D95-AE29-9C42DEA6943F}"/>
    <cellStyle name="Normal 3 2 2 6 10 3" xfId="36308" xr:uid="{76F63CD6-94EF-406D-8C5A-3A2125CA2205}"/>
    <cellStyle name="Normal 3 2 2 6 11" xfId="1949" xr:uid="{00000000-0005-0000-0000-0000CD150000}"/>
    <cellStyle name="Normal 3 2 2 6 11 2" xfId="18813" xr:uid="{77169428-80EA-4B78-ADCA-9246A0F9460A}"/>
    <cellStyle name="Normal 3 2 2 6 11 2 2" xfId="44802" xr:uid="{222C0B63-8208-4697-99DA-01B6A919F66E}"/>
    <cellStyle name="Normal 3 2 2 6 11 3" xfId="28443" xr:uid="{5F63A8E6-7091-4A14-9138-1FE1BBAB7D6C}"/>
    <cellStyle name="Normal 3 2 2 6 12" xfId="10693" xr:uid="{4D4F97E9-B7CC-4390-B47F-3BB927F09B96}"/>
    <cellStyle name="Normal 3 2 2 6 12 2" xfId="36682" xr:uid="{83B052AE-BD2B-4979-B9A7-E7C16289568F}"/>
    <cellStyle name="Normal 3 2 2 6 13" xfId="26277" xr:uid="{F5DC6F16-07B4-4062-901B-FDE900FAFA82}"/>
    <cellStyle name="Normal 3 2 2 6 13 2" xfId="52266" xr:uid="{02B413BF-ACE7-4F7D-8D1A-FC8467CFB5F3}"/>
    <cellStyle name="Normal 3 2 2 6 14" xfId="1575" xr:uid="{00000000-0005-0000-0000-0000CB150000}"/>
    <cellStyle name="Normal 3 2 2 6 14 2" xfId="54028" xr:uid="{EE19C628-5D0B-4354-AD07-8770CBAD96DD}"/>
    <cellStyle name="Normal 3 2 2 6 15" xfId="28066" xr:uid="{574FEB4E-475C-4190-ACA4-628D0E794796}"/>
    <cellStyle name="Normal 3 2 2 6 2" xfId="901" xr:uid="{0B542496-E851-4F22-A78E-C2B4D06C2BC9}"/>
    <cellStyle name="Normal 3 2 2 6 2 2" xfId="5147" xr:uid="{00000000-0005-0000-0000-0000CF150000}"/>
    <cellStyle name="Normal 3 2 2 6 2 2 2" xfId="21543" xr:uid="{B7ACF961-4328-4631-8FBA-1104B41502DC}"/>
    <cellStyle name="Normal 3 2 2 6 2 2 2 2" xfId="47532" xr:uid="{C868CFDB-CB8D-4EF6-ACB9-0497EB853681}"/>
    <cellStyle name="Normal 3 2 2 6 2 2 3" xfId="13423" xr:uid="{0C9B7F23-EB88-44F1-A4A7-B36D08687638}"/>
    <cellStyle name="Normal 3 2 2 6 2 2 3 2" xfId="39412" xr:uid="{7187912C-D8CE-470C-AB26-FADD8AD210D6}"/>
    <cellStyle name="Normal 3 2 2 6 2 2 4" xfId="31259" xr:uid="{477B440C-5263-4171-A0FE-6E9A82CB0F9E}"/>
    <cellStyle name="Normal 3 2 2 6 2 3" xfId="7986" xr:uid="{00000000-0005-0000-0000-0000D0150000}"/>
    <cellStyle name="Normal 3 2 2 6 2 3 2" xfId="24317" xr:uid="{BBE90FFF-6828-40B3-A3AE-BBDA4AC22327}"/>
    <cellStyle name="Normal 3 2 2 6 2 3 2 2" xfId="50306" xr:uid="{4B8C5031-A9BF-4833-8559-66CCC34BE000}"/>
    <cellStyle name="Normal 3 2 2 6 2 3 3" xfId="16197" xr:uid="{BEAA4C9E-8E69-47A4-865C-60574A4B7491}"/>
    <cellStyle name="Normal 3 2 2 6 2 3 3 2" xfId="42186" xr:uid="{A60494E1-2A0E-4CC9-BB63-E5BE31074C56}"/>
    <cellStyle name="Normal 3 2 2 6 2 3 4" xfId="34033" xr:uid="{D19282C7-581E-4ADA-BBC4-B45BFD31A636}"/>
    <cellStyle name="Normal 3 2 2 6 2 4" xfId="9531" xr:uid="{00000000-0005-0000-0000-0000D1150000}"/>
    <cellStyle name="Normal 3 2 2 6 2 4 2" xfId="25814" xr:uid="{3F5C08AC-9013-48B4-957B-102B34C3CD9F}"/>
    <cellStyle name="Normal 3 2 2 6 2 4 2 2" xfId="51803" xr:uid="{9C315248-6811-4CEC-8D39-8DD2ABE127F8}"/>
    <cellStyle name="Normal 3 2 2 6 2 4 3" xfId="17694" xr:uid="{314E782F-4FD8-4BAE-B27D-899FD59F27FA}"/>
    <cellStyle name="Normal 3 2 2 6 2 4 3 2" xfId="43683" xr:uid="{F5811746-2DB6-44F7-A3E1-88EFDD395AEC}"/>
    <cellStyle name="Normal 3 2 2 6 2 4 4" xfId="35531" xr:uid="{6E792AA2-A42B-423A-85A0-4A9A85E57046}"/>
    <cellStyle name="Normal 3 2 2 6 2 5" xfId="19422" xr:uid="{6704A1C2-00D0-4ABB-9643-E3176015738B}"/>
    <cellStyle name="Normal 3 2 2 6 2 5 2" xfId="45411" xr:uid="{A359BD74-A748-4C1B-B764-60F53E80DADF}"/>
    <cellStyle name="Normal 3 2 2 6 2 6" xfId="11302" xr:uid="{8EC4339D-57D0-4BDD-BB1C-854DBB8BE31B}"/>
    <cellStyle name="Normal 3 2 2 6 2 6 2" xfId="37291" xr:uid="{90FDF11F-A4FC-4082-BF5D-B074E64AEFA8}"/>
    <cellStyle name="Normal 3 2 2 6 2 7" xfId="26887" xr:uid="{D53D1E15-FD74-4364-A60E-D54BD344021C}"/>
    <cellStyle name="Normal 3 2 2 6 2 7 2" xfId="52876" xr:uid="{471423BD-448C-42FE-BECD-6CD626569D19}"/>
    <cellStyle name="Normal 3 2 2 6 2 8" xfId="2939" xr:uid="{00000000-0005-0000-0000-0000CE150000}"/>
    <cellStyle name="Normal 3 2 2 6 2 9" xfId="29129" xr:uid="{F98F7BB3-82D2-4B54-B50F-5717DA7CEB0E}"/>
    <cellStyle name="Normal 3 2 2 6 3" xfId="3443" xr:uid="{00000000-0005-0000-0000-0000D2150000}"/>
    <cellStyle name="Normal 3 2 2 6 3 2" xfId="5647" xr:uid="{00000000-0005-0000-0000-0000D3150000}"/>
    <cellStyle name="Normal 3 2 2 6 3 2 2" xfId="22036" xr:uid="{CC3EB5D9-6973-43E2-8845-561A053B36D0}"/>
    <cellStyle name="Normal 3 2 2 6 3 2 2 2" xfId="48025" xr:uid="{35F4FAEE-9F9A-4F07-ABE0-206A34DF9C93}"/>
    <cellStyle name="Normal 3 2 2 6 3 2 3" xfId="13916" xr:uid="{4AE2A6C3-C5DD-4D16-B3F7-E5DF7BFB0E5D}"/>
    <cellStyle name="Normal 3 2 2 6 3 2 3 2" xfId="39905" xr:uid="{F522B374-1D9B-48A2-AE44-E31C56E252D1}"/>
    <cellStyle name="Normal 3 2 2 6 3 2 4" xfId="31752" xr:uid="{1F531D1C-A0E3-4C7B-8CBF-64F0D7AD63D1}"/>
    <cellStyle name="Normal 3 2 2 6 3 3" xfId="8479" xr:uid="{00000000-0005-0000-0000-0000D4150000}"/>
    <cellStyle name="Normal 3 2 2 6 3 3 2" xfId="24810" xr:uid="{E4AAACC2-0BE5-4035-9AEA-4D1F221B4689}"/>
    <cellStyle name="Normal 3 2 2 6 3 3 2 2" xfId="50799" xr:uid="{8B368A00-9311-4C56-85C7-73B03672BEAB}"/>
    <cellStyle name="Normal 3 2 2 6 3 3 3" xfId="16690" xr:uid="{F7C3632D-4232-402D-9034-CF66A32D2C70}"/>
    <cellStyle name="Normal 3 2 2 6 3 3 3 2" xfId="42679" xr:uid="{DDA01D51-CB30-4702-94DB-34C71E939264}"/>
    <cellStyle name="Normal 3 2 2 6 3 3 4" xfId="34526" xr:uid="{C846E0A9-A22E-428F-B1ED-91890B8D7BBC}"/>
    <cellStyle name="Normal 3 2 2 6 3 4" xfId="19915" xr:uid="{B9590161-0AB8-4B52-BCC1-4000673A2F66}"/>
    <cellStyle name="Normal 3 2 2 6 3 4 2" xfId="45904" xr:uid="{084841FB-B286-4A9D-9734-CD9718D8D26E}"/>
    <cellStyle name="Normal 3 2 2 6 3 5" xfId="11795" xr:uid="{6C9C21D9-96F0-4659-9F8F-764EB3A3DC66}"/>
    <cellStyle name="Normal 3 2 2 6 3 5 2" xfId="37784" xr:uid="{C0316B7D-268D-4B43-A14C-8BC66B64CAD9}"/>
    <cellStyle name="Normal 3 2 2 6 3 6" xfId="27380" xr:uid="{E0403721-D2FC-4D7B-B66A-2D0C08DAABDF}"/>
    <cellStyle name="Normal 3 2 2 6 3 6 2" xfId="53369" xr:uid="{E28B8E29-8B2D-4BE7-A022-ADE28CA93C27}"/>
    <cellStyle name="Normal 3 2 2 6 3 7" xfId="29625" xr:uid="{57477E51-719F-4065-B831-F8D21E448986}"/>
    <cellStyle name="Normal 3 2 2 6 4" xfId="4149" xr:uid="{00000000-0005-0000-0000-0000D5150000}"/>
    <cellStyle name="Normal 3 2 2 6 4 2" xfId="20568" xr:uid="{6D2C7A1E-F07A-4B42-8B2F-F4ECB17C304F}"/>
    <cellStyle name="Normal 3 2 2 6 4 2 2" xfId="46557" xr:uid="{A357761E-1B14-41B1-9878-841D6300E87E}"/>
    <cellStyle name="Normal 3 2 2 6 4 3" xfId="12448" xr:uid="{B3CE3D24-D7BB-4C76-B70D-2463F0FEB918}"/>
    <cellStyle name="Normal 3 2 2 6 4 3 2" xfId="38437" xr:uid="{0994E0D5-FA50-4985-8FB9-BC19F6953CC0}"/>
    <cellStyle name="Normal 3 2 2 6 4 4" xfId="30282" xr:uid="{67184ECD-B0E5-4E17-BD41-32492630945A}"/>
    <cellStyle name="Normal 3 2 2 6 5" xfId="4528" xr:uid="{00000000-0005-0000-0000-0000D6150000}"/>
    <cellStyle name="Normal 3 2 2 6 5 2" xfId="20934" xr:uid="{C7876402-4C80-4343-9781-8AC500181CF4}"/>
    <cellStyle name="Normal 3 2 2 6 5 2 2" xfId="46923" xr:uid="{166F40B8-A738-4314-99AF-BEE43F9FEB98}"/>
    <cellStyle name="Normal 3 2 2 6 5 3" xfId="12814" xr:uid="{734788B7-BF18-43F2-9892-DF544DDFDE99}"/>
    <cellStyle name="Normal 3 2 2 6 5 3 2" xfId="38803" xr:uid="{0567A9B5-4E8E-4C55-86F3-017C470A4BDF}"/>
    <cellStyle name="Normal 3 2 2 6 5 4" xfId="30648" xr:uid="{EE50AEBA-616A-496D-8B22-82550927EF0C}"/>
    <cellStyle name="Normal 3 2 2 6 6" xfId="6345" xr:uid="{00000000-0005-0000-0000-0000D7150000}"/>
    <cellStyle name="Normal 3 2 2 6 6 2" xfId="22689" xr:uid="{BC31DC98-8542-4A07-A2CC-9AB78C37A9EA}"/>
    <cellStyle name="Normal 3 2 2 6 6 2 2" xfId="48678" xr:uid="{3B1ED0F0-69FB-4163-A405-F46B6D716F80}"/>
    <cellStyle name="Normal 3 2 2 6 6 3" xfId="14569" xr:uid="{32681B3A-08BB-415B-B281-7A2440ACB570}"/>
    <cellStyle name="Normal 3 2 2 6 6 3 2" xfId="40558" xr:uid="{47E9CD98-D27C-4EB5-A61C-3AA8F87E6B7C}"/>
    <cellStyle name="Normal 3 2 2 6 6 4" xfId="32405" xr:uid="{CF790657-100A-466C-8EFA-7C72DE07D707}"/>
    <cellStyle name="Normal 3 2 2 6 7" xfId="7011" xr:uid="{00000000-0005-0000-0000-0000D8150000}"/>
    <cellStyle name="Normal 3 2 2 6 7 2" xfId="23342" xr:uid="{CC03F123-53BB-4E52-859F-43E7D9ADE961}"/>
    <cellStyle name="Normal 3 2 2 6 7 2 2" xfId="49331" xr:uid="{D8375E32-055F-4FCC-9BAB-2B9D8B17F6D9}"/>
    <cellStyle name="Normal 3 2 2 6 7 3" xfId="15222" xr:uid="{761CD251-A5D7-4F9E-90FC-F611818A2161}"/>
    <cellStyle name="Normal 3 2 2 6 7 3 2" xfId="41211" xr:uid="{566110EE-1878-4FD6-915F-95B82E237168}"/>
    <cellStyle name="Normal 3 2 2 6 7 4" xfId="33058" xr:uid="{19C4E444-66C1-42BC-B5A2-DD937D70E012}"/>
    <cellStyle name="Normal 3 2 2 6 8" xfId="7377" xr:uid="{00000000-0005-0000-0000-0000D9150000}"/>
    <cellStyle name="Normal 3 2 2 6 8 2" xfId="23708" xr:uid="{7B704067-1963-4B07-A80E-C1289A8ACC66}"/>
    <cellStyle name="Normal 3 2 2 6 8 2 2" xfId="49697" xr:uid="{065E572A-3E52-4AC1-A88D-C33B6C9A5A53}"/>
    <cellStyle name="Normal 3 2 2 6 8 3" xfId="15588" xr:uid="{AD083931-2657-4B14-B396-F42F38EF9A9D}"/>
    <cellStyle name="Normal 3 2 2 6 8 3 2" xfId="41577" xr:uid="{96CFBE15-2D5C-4BA3-AC1A-57B6E61EA949}"/>
    <cellStyle name="Normal 3 2 2 6 8 4" xfId="33424" xr:uid="{35E85A0F-1B9B-4A93-985A-4D8E8E26F85A}"/>
    <cellStyle name="Normal 3 2 2 6 9" xfId="8976" xr:uid="{00000000-0005-0000-0000-0000DA150000}"/>
    <cellStyle name="Normal 3 2 2 6 9 2" xfId="25307" xr:uid="{D5112902-80EA-4D58-9B72-A24CC6F472B2}"/>
    <cellStyle name="Normal 3 2 2 6 9 2 2" xfId="51296" xr:uid="{72F20664-FF9A-4A38-9C93-B46D3E10F3CA}"/>
    <cellStyle name="Normal 3 2 2 6 9 3" xfId="17187" xr:uid="{83D17E0B-B752-46A5-9C9C-BA2A2B7694BB}"/>
    <cellStyle name="Normal 3 2 2 6 9 3 2" xfId="43176" xr:uid="{B1410FE5-CDF0-4319-B0FE-9B52F9C6D7B3}"/>
    <cellStyle name="Normal 3 2 2 6 9 4" xfId="35023" xr:uid="{60990E15-5E3C-4BA4-AC47-F0B28FD3BBA6}"/>
    <cellStyle name="Normal 3 2 2 7" xfId="580" xr:uid="{7868938F-3176-485B-B7C9-6E5E885F0455}"/>
    <cellStyle name="Normal 3 2 2 7 10" xfId="27767" xr:uid="{61932500-2986-4090-A8C4-574777C540D3}"/>
    <cellStyle name="Normal 3 2 2 7 2" xfId="3829" xr:uid="{00000000-0005-0000-0000-0000DC150000}"/>
    <cellStyle name="Normal 3 2 2 7 2 2" xfId="20288" xr:uid="{594A7B7A-324A-48D4-ABDF-BA7A11ABB97B}"/>
    <cellStyle name="Normal 3 2 2 7 2 2 2" xfId="46277" xr:uid="{4C6FB27C-1AFF-46CF-A7C7-7743DED6EB12}"/>
    <cellStyle name="Normal 3 2 2 7 2 3" xfId="12168" xr:uid="{E2A9C55B-4B02-4ABC-919A-E07D85EA8853}"/>
    <cellStyle name="Normal 3 2 2 7 2 3 2" xfId="38157" xr:uid="{FC8EE608-CE73-4B78-A43C-A899A302E8B2}"/>
    <cellStyle name="Normal 3 2 2 7 2 4" xfId="30002" xr:uid="{94C7D2C3-66B4-4E62-A309-B53359C48B21}"/>
    <cellStyle name="Normal 3 2 2 7 3" xfId="4961" xr:uid="{00000000-0005-0000-0000-0000DD150000}"/>
    <cellStyle name="Normal 3 2 2 7 4" xfId="6028" xr:uid="{00000000-0005-0000-0000-0000DE150000}"/>
    <cellStyle name="Normal 3 2 2 7 4 2" xfId="22409" xr:uid="{CCF11996-AB67-4B4E-BEE3-2DA6B2BA1CB2}"/>
    <cellStyle name="Normal 3 2 2 7 4 2 2" xfId="48398" xr:uid="{73C8CA0B-86F2-4A89-B511-537530B77E05}"/>
    <cellStyle name="Normal 3 2 2 7 4 3" xfId="14289" xr:uid="{A3A5C0F1-FE4C-4F7B-9C0D-F7B605476885}"/>
    <cellStyle name="Normal 3 2 2 7 4 3 2" xfId="40278" xr:uid="{D1340C1D-0C76-43A6-94C9-9846DDD7F229}"/>
    <cellStyle name="Normal 3 2 2 7 4 4" xfId="32125" xr:uid="{F719C9C0-AF53-4CC7-9D76-0869BCBDC20D}"/>
    <cellStyle name="Normal 3 2 2 7 5" xfId="6731" xr:uid="{00000000-0005-0000-0000-0000DF150000}"/>
    <cellStyle name="Normal 3 2 2 7 5 2" xfId="23062" xr:uid="{A4EA58D9-2495-471F-9392-B0F0ABA80FF1}"/>
    <cellStyle name="Normal 3 2 2 7 5 2 2" xfId="49051" xr:uid="{4556C577-348C-4F1F-BCA0-E25913E244D2}"/>
    <cellStyle name="Normal 3 2 2 7 5 3" xfId="14942" xr:uid="{E95393DF-CEA9-42CD-9D70-62F264C1D8CC}"/>
    <cellStyle name="Normal 3 2 2 7 5 3 2" xfId="40931" xr:uid="{68139F20-1752-4589-80C5-1757A1A81171}"/>
    <cellStyle name="Normal 3 2 2 7 5 4" xfId="32778" xr:uid="{DCB9F862-37DC-444A-A7D0-6EA9B2429080}"/>
    <cellStyle name="Normal 3 2 2 7 6" xfId="9240" xr:uid="{00000000-0005-0000-0000-0000E0150000}"/>
    <cellStyle name="Normal 3 2 2 7 6 2" xfId="25533" xr:uid="{09E5839A-169F-49B1-B032-AB77ED5C0BB2}"/>
    <cellStyle name="Normal 3 2 2 7 6 2 2" xfId="51522" xr:uid="{4B8094CB-29F2-43CB-9C22-4715E1C5672A}"/>
    <cellStyle name="Normal 3 2 2 7 6 3" xfId="17413" xr:uid="{58181DE2-02D1-46E9-A8CE-0F2C05B392BF}"/>
    <cellStyle name="Normal 3 2 2 7 6 3 2" xfId="43402" xr:uid="{F57BF35C-7E69-45C5-AB34-56BFFB40F3B5}"/>
    <cellStyle name="Normal 3 2 2 7 6 4" xfId="35250" xr:uid="{6B3BA575-25B5-4218-996B-12D146E03BD0}"/>
    <cellStyle name="Normal 3 2 2 7 7" xfId="10039" xr:uid="{00000000-0005-0000-0000-0000E1150000}"/>
    <cellStyle name="Normal 3 2 2 7 7 2" xfId="18162" xr:uid="{47319DFB-B83A-4C1B-8F34-78234B52D216}"/>
    <cellStyle name="Normal 3 2 2 7 7 2 2" xfId="44151" xr:uid="{19A3E9AD-22B8-42C4-8B69-0091CCA3EFBF}"/>
    <cellStyle name="Normal 3 2 2 7 7 3" xfId="36028" xr:uid="{836AEE6C-0A81-4EC3-81B6-74ED9ADA4D07}"/>
    <cellStyle name="Normal 3 2 2 7 8" xfId="2654" xr:uid="{00000000-0005-0000-0000-0000E2150000}"/>
    <cellStyle name="Normal 3 2 2 7 9" xfId="1295" xr:uid="{00000000-0005-0000-0000-0000DB150000}"/>
    <cellStyle name="Normal 3 2 2 7 9 2" xfId="53748" xr:uid="{99223608-654A-4782-BF6C-5581A2456720}"/>
    <cellStyle name="Normal 3 2 2 8" xfId="506" xr:uid="{00000000-0005-0000-0000-00004A000000}"/>
    <cellStyle name="Normal 3 2 2 8 2" xfId="5134" xr:uid="{00000000-0005-0000-0000-0000E4150000}"/>
    <cellStyle name="Normal 3 2 2 8 2 2" xfId="21530" xr:uid="{530A0EE5-DEB6-488B-912A-23B261E771EE}"/>
    <cellStyle name="Normal 3 2 2 8 2 2 2" xfId="47519" xr:uid="{CD1C80DF-E163-4265-B7B9-D2BBC11F9F26}"/>
    <cellStyle name="Normal 3 2 2 8 2 3" xfId="13410" xr:uid="{B21E24BE-0A2C-4357-8534-31A8319C2FBD}"/>
    <cellStyle name="Normal 3 2 2 8 2 3 2" xfId="39399" xr:uid="{D6A89FB3-53E8-4A1B-90B2-17E7B7A7F8EA}"/>
    <cellStyle name="Normal 3 2 2 8 2 4" xfId="31246" xr:uid="{B5535325-B89F-4FE1-B649-A8D3B95A5B3B}"/>
    <cellStyle name="Normal 3 2 2 8 3" xfId="7973" xr:uid="{00000000-0005-0000-0000-0000E5150000}"/>
    <cellStyle name="Normal 3 2 2 8 3 2" xfId="24304" xr:uid="{A4920488-FC85-4428-B72F-F1CFD361BEE8}"/>
    <cellStyle name="Normal 3 2 2 8 3 2 2" xfId="50293" xr:uid="{FBD4CA0D-8308-4AEA-AC89-1770A2ED488D}"/>
    <cellStyle name="Normal 3 2 2 8 3 3" xfId="16184" xr:uid="{5501BE7D-CE86-4EBD-8A34-72B67CA7DB71}"/>
    <cellStyle name="Normal 3 2 2 8 3 3 2" xfId="42173" xr:uid="{B2E2C2C1-5C68-4EE6-B56F-51D05F93DE85}"/>
    <cellStyle name="Normal 3 2 2 8 3 4" xfId="34020" xr:uid="{55145B2F-06E6-40B6-B8FE-BB7AA1F5855A}"/>
    <cellStyle name="Normal 3 2 2 8 4" xfId="9175" xr:uid="{00000000-0005-0000-0000-0000E6150000}"/>
    <cellStyle name="Normal 3 2 2 8 4 2" xfId="25480" xr:uid="{E2272F0D-C47C-4AEE-BACF-D470F5E79ADA}"/>
    <cellStyle name="Normal 3 2 2 8 4 2 2" xfId="51469" xr:uid="{5D20F14A-073A-4D02-8DBE-BCC697DDF272}"/>
    <cellStyle name="Normal 3 2 2 8 4 3" xfId="17360" xr:uid="{3995DC48-F9E7-48EA-842C-E17835887979}"/>
    <cellStyle name="Normal 3 2 2 8 4 3 2" xfId="43349" xr:uid="{CD1B6F73-A20C-4D36-A13F-B49C45CDFF13}"/>
    <cellStyle name="Normal 3 2 2 8 4 4" xfId="35197" xr:uid="{7B0975B2-D4F8-46A8-A79F-F0C5D529C286}"/>
    <cellStyle name="Normal 3 2 2 8 5" xfId="19409" xr:uid="{67FA9BC4-2E87-4F23-B098-001E2B7B0816}"/>
    <cellStyle name="Normal 3 2 2 8 5 2" xfId="45398" xr:uid="{7ADC8442-BC39-4745-874D-C9F0533C4690}"/>
    <cellStyle name="Normal 3 2 2 8 6" xfId="11289" xr:uid="{5BFA5754-6174-4ACB-8DF8-D73ECD5E4DDA}"/>
    <cellStyle name="Normal 3 2 2 8 6 2" xfId="37278" xr:uid="{52171DDB-3ECB-4A90-BB24-6AF90DBDFB22}"/>
    <cellStyle name="Normal 3 2 2 8 7" xfId="26874" xr:uid="{B6963CEC-7925-4D5A-A488-2E80B4C2125C}"/>
    <cellStyle name="Normal 3 2 2 8 7 2" xfId="52863" xr:uid="{C4690C0B-E603-4B2F-A842-ECF7374B532F}"/>
    <cellStyle name="Normal 3 2 2 8 8" xfId="2926" xr:uid="{00000000-0005-0000-0000-0000E3150000}"/>
    <cellStyle name="Normal 3 2 2 8 9" xfId="29116" xr:uid="{66A769C2-7FE7-4AE5-B422-DEBC2A614DEF}"/>
    <cellStyle name="Normal 3 2 2 9" xfId="3146" xr:uid="{00000000-0005-0000-0000-0000E7150000}"/>
    <cellStyle name="Normal 3 2 2 9 2" xfId="5354" xr:uid="{00000000-0005-0000-0000-0000E8150000}"/>
    <cellStyle name="Normal 3 2 2 9 2 2" xfId="21743" xr:uid="{7725519C-613C-4416-AA41-7AD6D8B2F025}"/>
    <cellStyle name="Normal 3 2 2 9 2 2 2" xfId="47732" xr:uid="{F899EAC6-3C46-40A8-8DBC-616E3E83B9EC}"/>
    <cellStyle name="Normal 3 2 2 9 2 3" xfId="13623" xr:uid="{ADF00C9C-D493-4445-BB96-D667E4BF1A1C}"/>
    <cellStyle name="Normal 3 2 2 9 2 3 2" xfId="39612" xr:uid="{D5E6D9A0-A583-4FEB-B5C2-3FF5D9192B53}"/>
    <cellStyle name="Normal 3 2 2 9 2 4" xfId="31459" xr:uid="{50DFAC1C-520A-4039-927E-F576722BEF50}"/>
    <cellStyle name="Normal 3 2 2 9 3" xfId="8186" xr:uid="{00000000-0005-0000-0000-0000E9150000}"/>
    <cellStyle name="Normal 3 2 2 9 3 2" xfId="24517" xr:uid="{A9860CE5-AEA1-4CB1-9C7D-37D881874C8E}"/>
    <cellStyle name="Normal 3 2 2 9 3 2 2" xfId="50506" xr:uid="{234F0371-A833-4767-A041-4F41B065E94B}"/>
    <cellStyle name="Normal 3 2 2 9 3 3" xfId="16397" xr:uid="{48E75D48-BDF3-46F6-828B-2867A9843F4C}"/>
    <cellStyle name="Normal 3 2 2 9 3 3 2" xfId="42386" xr:uid="{00E137A3-7013-417A-BABC-B9CC391BC046}"/>
    <cellStyle name="Normal 3 2 2 9 3 4" xfId="34233" xr:uid="{FE1080D6-66C0-45B1-A502-8DDF8792ADCA}"/>
    <cellStyle name="Normal 3 2 2 9 4" xfId="19622" xr:uid="{A474DE74-7CD4-4339-8584-A3956DC69A17}"/>
    <cellStyle name="Normal 3 2 2 9 4 2" xfId="45611" xr:uid="{12F3CF3D-D647-4D38-97CF-20FA56BE00CC}"/>
    <cellStyle name="Normal 3 2 2 9 5" xfId="11502" xr:uid="{2E54D7FC-5B2D-4176-9A2C-F76204D1FCAF}"/>
    <cellStyle name="Normal 3 2 2 9 5 2" xfId="37491" xr:uid="{2AD0304B-A620-4460-99B0-FFAE0733FABD}"/>
    <cellStyle name="Normal 3 2 2 9 6" xfId="27087" xr:uid="{D308637B-C7E6-4B7B-BF6B-6B2C265981B6}"/>
    <cellStyle name="Normal 3 2 2 9 6 2" xfId="53076" xr:uid="{CA963348-CF6F-4B8F-B52D-0C9579DD517B}"/>
    <cellStyle name="Normal 3 2 2 9 7" xfId="29332" xr:uid="{319D6731-260C-4CC1-9DD6-B372C933BF10}"/>
    <cellStyle name="Normal 3 2 3" xfId="280" xr:uid="{00000000-0005-0000-0000-000018010000}"/>
    <cellStyle name="Normal 3 2 3 10" xfId="4492" xr:uid="{00000000-0005-0000-0000-0000EB150000}"/>
    <cellStyle name="Normal 3 2 3 10 2" xfId="20898" xr:uid="{13797C06-C527-45E0-BE39-EAB92777066F}"/>
    <cellStyle name="Normal 3 2 3 10 2 2" xfId="46887" xr:uid="{1FC06725-84FB-4D53-9073-B6086975326A}"/>
    <cellStyle name="Normal 3 2 3 10 3" xfId="12778" xr:uid="{4FC789AF-063F-4B20-AD84-34299B3E0E02}"/>
    <cellStyle name="Normal 3 2 3 10 3 2" xfId="38767" xr:uid="{7B5F8BCA-1EAB-448F-B20F-E69C4B7F770C}"/>
    <cellStyle name="Normal 3 2 3 10 4" xfId="30612" xr:uid="{BCF1C4E2-2B8B-47AB-B3E3-244DA50234E1}"/>
    <cellStyle name="Normal 3 2 3 11" xfId="5978" xr:uid="{00000000-0005-0000-0000-0000EC150000}"/>
    <cellStyle name="Normal 3 2 3 11 2" xfId="22366" xr:uid="{78D77FF7-F130-4F48-AC11-CD4D67B156AB}"/>
    <cellStyle name="Normal 3 2 3 11 2 2" xfId="48355" xr:uid="{A757DA84-1797-4DDD-B532-66F7CB9EDFD1}"/>
    <cellStyle name="Normal 3 2 3 11 3" xfId="14246" xr:uid="{75F12FE2-55F0-43F4-BEEF-52144334A521}"/>
    <cellStyle name="Normal 3 2 3 11 3 2" xfId="40235" xr:uid="{09434184-475A-4897-9EEE-FCECB9B3C06C}"/>
    <cellStyle name="Normal 3 2 3 11 4" xfId="32082" xr:uid="{4EEB1D4F-3C48-43DD-A8FE-6D3DF2454E87}"/>
    <cellStyle name="Normal 3 2 3 12" xfId="6688" xr:uid="{00000000-0005-0000-0000-0000ED150000}"/>
    <cellStyle name="Normal 3 2 3 12 2" xfId="23019" xr:uid="{FE91F453-0EFE-4B1F-BD95-8B1D534178E7}"/>
    <cellStyle name="Normal 3 2 3 12 2 2" xfId="49008" xr:uid="{E2452F39-4F9D-4EAF-AD49-133499DEA5A5}"/>
    <cellStyle name="Normal 3 2 3 12 3" xfId="14899" xr:uid="{BB490D60-1E57-4F44-8524-90D4B9C47FE5}"/>
    <cellStyle name="Normal 3 2 3 12 3 2" xfId="40888" xr:uid="{9FE79CC6-AD33-4071-8A95-CEAA5E284C35}"/>
    <cellStyle name="Normal 3 2 3 12 4" xfId="32735" xr:uid="{002F44A8-E3D8-444D-892F-53A0910670C1}"/>
    <cellStyle name="Normal 3 2 3 13" xfId="7341" xr:uid="{00000000-0005-0000-0000-0000EE150000}"/>
    <cellStyle name="Normal 3 2 3 13 2" xfId="23672" xr:uid="{7268B47F-AC65-4898-B9AB-9A1806620101}"/>
    <cellStyle name="Normal 3 2 3 13 2 2" xfId="49661" xr:uid="{07444976-1372-46D7-AC1E-92F6612FE682}"/>
    <cellStyle name="Normal 3 2 3 13 3" xfId="15552" xr:uid="{1DE341BC-E651-485B-899D-C4B5B5C34417}"/>
    <cellStyle name="Normal 3 2 3 13 3 2" xfId="41541" xr:uid="{3E0B3B6D-541D-4547-9F36-6B374210C349}"/>
    <cellStyle name="Normal 3 2 3 13 4" xfId="33388" xr:uid="{C017A4A5-23A0-4E99-91B0-9A3C76B84934}"/>
    <cellStyle name="Normal 3 2 3 14" xfId="8977" xr:uid="{00000000-0005-0000-0000-0000EF150000}"/>
    <cellStyle name="Normal 3 2 3 14 2" xfId="25308" xr:uid="{A59D0C4C-5A27-4F5D-BF0D-E2787223280C}"/>
    <cellStyle name="Normal 3 2 3 14 2 2" xfId="51297" xr:uid="{406CDB9B-4AF2-4358-B965-9E0015B4ED44}"/>
    <cellStyle name="Normal 3 2 3 14 3" xfId="17188" xr:uid="{85AF1459-7814-42E3-A8F2-FE19C22E6156}"/>
    <cellStyle name="Normal 3 2 3 14 3 2" xfId="43177" xr:uid="{2CE86FBF-6F92-4D1E-87C3-F1B972FBD4DF}"/>
    <cellStyle name="Normal 3 2 3 14 4" xfId="35024" xr:uid="{1CD78D58-5B1F-4D11-A978-BFE595DE73F2}"/>
    <cellStyle name="Normal 3 2 3 15" xfId="9996" xr:uid="{00000000-0005-0000-0000-0000F0150000}"/>
    <cellStyle name="Normal 3 2 3 15 2" xfId="18119" xr:uid="{25245C3A-D71F-414D-B6AA-EA0F6295028C}"/>
    <cellStyle name="Normal 3 2 3 15 2 2" xfId="44108" xr:uid="{73E911E1-CD0F-4B4C-9512-63022B81583F}"/>
    <cellStyle name="Normal 3 2 3 15 3" xfId="35985" xr:uid="{AFAF3A65-5C7E-499A-A093-30D6BA3066C0}"/>
    <cellStyle name="Normal 3 2 3 16" xfId="1913" xr:uid="{00000000-0005-0000-0000-0000F1150000}"/>
    <cellStyle name="Normal 3 2 3 16 2" xfId="18777" xr:uid="{4DBAA1EB-1AEB-47B3-AB0C-AF0D43D298C1}"/>
    <cellStyle name="Normal 3 2 3 16 2 2" xfId="44766" xr:uid="{9512F974-7D69-4896-816F-5EDAAD2005F6}"/>
    <cellStyle name="Normal 3 2 3 16 3" xfId="28407" xr:uid="{E95F2B00-3E7E-4780-8B81-FF901C81F871}"/>
    <cellStyle name="Normal 3 2 3 17" xfId="10657" xr:uid="{7B2470F5-BF75-4A7F-94B6-F93130E95DDB}"/>
    <cellStyle name="Normal 3 2 3 17 2" xfId="36646" xr:uid="{5F6C6FF5-4A3A-4F7F-AC8A-26604BB7C927}"/>
    <cellStyle name="Normal 3 2 3 18" xfId="26241" xr:uid="{AA445A70-BFEC-4E66-AE68-D009F0881C16}"/>
    <cellStyle name="Normal 3 2 3 18 2" xfId="52230" xr:uid="{D163A226-7581-4073-9A1F-470F51C7C122}"/>
    <cellStyle name="Normal 3 2 3 19" xfId="1252" xr:uid="{00000000-0005-0000-0000-0000EA150000}"/>
    <cellStyle name="Normal 3 2 3 19 2" xfId="53705" xr:uid="{9B81AE3E-7234-49B5-B5AF-4B5DC80869D7}"/>
    <cellStyle name="Normal 3 2 3 2" xfId="281" xr:uid="{00000000-0005-0000-0000-000019010000}"/>
    <cellStyle name="Normal 3 2 3 2 10" xfId="8978" xr:uid="{00000000-0005-0000-0000-0000F3150000}"/>
    <cellStyle name="Normal 3 2 3 2 10 2" xfId="25309" xr:uid="{45E01E39-F6ED-4855-B5E2-0C4F9699CEFF}"/>
    <cellStyle name="Normal 3 2 3 2 10 2 2" xfId="51298" xr:uid="{57A63C4E-27DB-4743-B7CC-ECFD3D76CE2D}"/>
    <cellStyle name="Normal 3 2 3 2 10 3" xfId="17189" xr:uid="{414FC73C-5BA1-40D9-B5A5-EAE46F4E3C36}"/>
    <cellStyle name="Normal 3 2 3 2 10 3 2" xfId="43178" xr:uid="{BE2FA12C-1074-4D1C-82FA-E3B11DA2D9C3}"/>
    <cellStyle name="Normal 3 2 3 2 10 4" xfId="35025" xr:uid="{D72E32D0-17BB-422E-BC7D-416178E4D8D9}"/>
    <cellStyle name="Normal 3 2 3 2 11" xfId="10093" xr:uid="{00000000-0005-0000-0000-0000F4150000}"/>
    <cellStyle name="Normal 3 2 3 2 11 2" xfId="18216" xr:uid="{920A58F6-3EFC-4F8F-A6D0-1F761BA35997}"/>
    <cellStyle name="Normal 3 2 3 2 11 2 2" xfId="44205" xr:uid="{8FBDDDC2-ADEC-4E4B-8358-181C1AB7BF19}"/>
    <cellStyle name="Normal 3 2 3 2 11 3" xfId="36082" xr:uid="{0530A017-406D-4850-8DDB-65BCD0617D76}"/>
    <cellStyle name="Normal 3 2 3 2 12" xfId="2003" xr:uid="{00000000-0005-0000-0000-0000F5150000}"/>
    <cellStyle name="Normal 3 2 3 2 12 2" xfId="18867" xr:uid="{FDBAC551-1FA3-4AB4-A45B-077DF2D3A4EC}"/>
    <cellStyle name="Normal 3 2 3 2 12 2 2" xfId="44856" xr:uid="{506922BE-50C9-4FB5-9D18-620013CE6964}"/>
    <cellStyle name="Normal 3 2 3 2 12 3" xfId="28497" xr:uid="{0D0A8F98-9615-42F2-993E-1B7EB2A76ECA}"/>
    <cellStyle name="Normal 3 2 3 2 13" xfId="10747" xr:uid="{8FF37E86-7D07-4B20-BA61-E3FA897B3EB1}"/>
    <cellStyle name="Normal 3 2 3 2 13 2" xfId="36736" xr:uid="{342AB06D-0771-4752-B91D-B5DAD71127C8}"/>
    <cellStyle name="Normal 3 2 3 2 14" xfId="26331" xr:uid="{A5C03992-86F5-4B42-8FF8-5F281BF9328E}"/>
    <cellStyle name="Normal 3 2 3 2 14 2" xfId="52320" xr:uid="{C121AC47-B6DB-4944-B1AC-B74915546D2E}"/>
    <cellStyle name="Normal 3 2 3 2 15" xfId="1349" xr:uid="{00000000-0005-0000-0000-0000F2150000}"/>
    <cellStyle name="Normal 3 2 3 2 15 2" xfId="53802" xr:uid="{31C3A95D-2E82-4835-8320-6BAE4615BD95}"/>
    <cellStyle name="Normal 3 2 3 2 16" xfId="27827" xr:uid="{4373EAC1-DA25-491A-B179-8134746B14B7}"/>
    <cellStyle name="Normal 3 2 3 2 2" xfId="282" xr:uid="{00000000-0005-0000-0000-00001A010000}"/>
    <cellStyle name="Normal 3 2 3 2 2 10" xfId="10236" xr:uid="{00000000-0005-0000-0000-0000F7150000}"/>
    <cellStyle name="Normal 3 2 3 2 2 10 2" xfId="18359" xr:uid="{D13502AE-A14C-4BA0-B14D-D23A5724F901}"/>
    <cellStyle name="Normal 3 2 3 2 2 10 2 2" xfId="44348" xr:uid="{BA1B486F-62A4-452A-9C22-CA647D2B4172}"/>
    <cellStyle name="Normal 3 2 3 2 2 10 3" xfId="36225" xr:uid="{38FBA107-9B93-4CA9-A929-1AC1CFFDE02D}"/>
    <cellStyle name="Normal 3 2 3 2 2 11" xfId="2146" xr:uid="{00000000-0005-0000-0000-0000F8150000}"/>
    <cellStyle name="Normal 3 2 3 2 2 11 2" xfId="19010" xr:uid="{BD86515C-7C8A-4580-86F0-811D2A94EDB6}"/>
    <cellStyle name="Normal 3 2 3 2 2 11 2 2" xfId="44999" xr:uid="{B7A5C344-3B11-46A6-A2D1-1FF57BC1BE77}"/>
    <cellStyle name="Normal 3 2 3 2 2 11 3" xfId="28640" xr:uid="{1847453A-BECE-4E54-AE99-59AC8AC3CEF6}"/>
    <cellStyle name="Normal 3 2 3 2 2 12" xfId="10890" xr:uid="{6F7C2B63-2E6F-434E-879D-DC1F2CE6F3CA}"/>
    <cellStyle name="Normal 3 2 3 2 2 12 2" xfId="36879" xr:uid="{C9F26495-DB70-4EC8-82C0-EBD37750347C}"/>
    <cellStyle name="Normal 3 2 3 2 2 13" xfId="26474" xr:uid="{60ED740D-2D5F-4257-B289-215A50DFF536}"/>
    <cellStyle name="Normal 3 2 3 2 2 13 2" xfId="52463" xr:uid="{02DE6EBE-1884-4AF6-9B12-9AE9DCF70C4B}"/>
    <cellStyle name="Normal 3 2 3 2 2 14" xfId="1492" xr:uid="{00000000-0005-0000-0000-0000F6150000}"/>
    <cellStyle name="Normal 3 2 3 2 2 14 2" xfId="53945" xr:uid="{87401128-4E79-456A-8610-E903593AD1F2}"/>
    <cellStyle name="Normal 3 2 3 2 2 15" xfId="27983" xr:uid="{98B43296-F2E9-49D3-988E-016E3BD3B9A9}"/>
    <cellStyle name="Normal 3 2 3 2 2 2" xfId="1121" xr:uid="{ECA9F7E1-ADBB-42DD-A67B-A0A13E168DD0}"/>
    <cellStyle name="Normal 3 2 3 2 2 2 10" xfId="2942" xr:uid="{00000000-0005-0000-0000-0000FA150000}"/>
    <cellStyle name="Normal 3 2 3 2 2 2 10 2" xfId="19425" xr:uid="{DFF0B15B-B0DE-4450-8116-F6F998879E10}"/>
    <cellStyle name="Normal 3 2 3 2 2 2 10 2 2" xfId="45414" xr:uid="{7284F670-F8DE-40BB-A25F-D149AAC2C8C2}"/>
    <cellStyle name="Normal 3 2 3 2 2 2 10 3" xfId="29132" xr:uid="{3BFDFC2A-7634-4CAE-9180-4DCD6391DB92}"/>
    <cellStyle name="Normal 3 2 3 2 2 2 11" xfId="11305" xr:uid="{115B235C-03E1-476C-8A80-6FED14A4A944}"/>
    <cellStyle name="Normal 3 2 3 2 2 2 11 2" xfId="37294" xr:uid="{21D3682E-EB5D-44C5-BA9E-1A8730535364}"/>
    <cellStyle name="Normal 3 2 3 2 2 2 12" xfId="26890" xr:uid="{342E1D57-6F38-4D12-B22D-2088AA3036D2}"/>
    <cellStyle name="Normal 3 2 3 2 2 2 12 2" xfId="52879" xr:uid="{8417CE30-CDB7-4C5A-B157-CFAD4E8799BB}"/>
    <cellStyle name="Normal 3 2 3 2 2 2 13" xfId="1785" xr:uid="{00000000-0005-0000-0000-0000F9150000}"/>
    <cellStyle name="Normal 3 2 3 2 2 2 13 2" xfId="54238" xr:uid="{290D4A96-5620-4444-A0BB-B21DB19528BE}"/>
    <cellStyle name="Normal 3 2 3 2 2 2 14" xfId="28279" xr:uid="{24C24CAA-9390-4589-9470-C7E4C249D36B}"/>
    <cellStyle name="Normal 3 2 3 2 2 2 2" xfId="3644" xr:uid="{00000000-0005-0000-0000-0000FB150000}"/>
    <cellStyle name="Normal 3 2 3 2 2 2 2 2" xfId="5848" xr:uid="{00000000-0005-0000-0000-0000FC150000}"/>
    <cellStyle name="Normal 3 2 3 2 2 2 2 2 2" xfId="22237" xr:uid="{6D474054-6155-4B4F-AF18-80F7F0AECCFE}"/>
    <cellStyle name="Normal 3 2 3 2 2 2 2 2 2 2" xfId="48226" xr:uid="{95F612BF-6156-47A3-9B98-D00CB55C9A97}"/>
    <cellStyle name="Normal 3 2 3 2 2 2 2 2 3" xfId="14117" xr:uid="{5CF591D3-CE4F-4CCC-B572-A2D083164C2C}"/>
    <cellStyle name="Normal 3 2 3 2 2 2 2 2 3 2" xfId="40106" xr:uid="{E9350774-F59E-4586-82C7-FBC35A4AE2AD}"/>
    <cellStyle name="Normal 3 2 3 2 2 2 2 2 4" xfId="31953" xr:uid="{63785ACE-5708-4DFA-96C5-693152842ECB}"/>
    <cellStyle name="Normal 3 2 3 2 2 2 2 3" xfId="8680" xr:uid="{00000000-0005-0000-0000-0000FD150000}"/>
    <cellStyle name="Normal 3 2 3 2 2 2 2 3 2" xfId="25011" xr:uid="{A80F5526-5D3D-4A71-98E2-2C31535B3399}"/>
    <cellStyle name="Normal 3 2 3 2 2 2 2 3 2 2" xfId="51000" xr:uid="{CDA39FA6-C119-4B51-9975-149F7BB1FF65}"/>
    <cellStyle name="Normal 3 2 3 2 2 2 2 3 3" xfId="16891" xr:uid="{F6D4145D-C891-4F25-AFD9-365F72592534}"/>
    <cellStyle name="Normal 3 2 3 2 2 2 2 3 3 2" xfId="42880" xr:uid="{6294C954-6187-4308-9023-DBA7B6932E25}"/>
    <cellStyle name="Normal 3 2 3 2 2 2 2 3 4" xfId="34727" xr:uid="{5220B890-2932-4738-B204-A026ABAB6182}"/>
    <cellStyle name="Normal 3 2 3 2 2 2 2 4" xfId="20116" xr:uid="{2BCA4671-3767-4DF1-A9FE-E36D7779797D}"/>
    <cellStyle name="Normal 3 2 3 2 2 2 2 4 2" xfId="46105" xr:uid="{AF97497B-8F20-4D89-A655-5761CEB87796}"/>
    <cellStyle name="Normal 3 2 3 2 2 2 2 5" xfId="11996" xr:uid="{5634C98D-36E8-4BBE-A68F-87C0A4A10BF4}"/>
    <cellStyle name="Normal 3 2 3 2 2 2 2 5 2" xfId="37985" xr:uid="{9EDD70E3-5079-45E5-A45F-B97A6CC444CD}"/>
    <cellStyle name="Normal 3 2 3 2 2 2 2 6" xfId="27581" xr:uid="{1349910C-1D59-4F16-B85C-2D25263C7B9B}"/>
    <cellStyle name="Normal 3 2 3 2 2 2 2 6 2" xfId="53570" xr:uid="{D585CF19-41A5-4978-B490-5DF33E533A67}"/>
    <cellStyle name="Normal 3 2 3 2 2 2 2 7" xfId="29827" xr:uid="{C82328E8-28A4-4C53-9EC3-C5C85279D518}"/>
    <cellStyle name="Normal 3 2 3 2 2 2 3" xfId="4369" xr:uid="{00000000-0005-0000-0000-0000FE150000}"/>
    <cellStyle name="Normal 3 2 3 2 2 2 3 2" xfId="20778" xr:uid="{02679EF1-F1C9-4747-AB6E-51DCE598DBFC}"/>
    <cellStyle name="Normal 3 2 3 2 2 2 3 2 2" xfId="46767" xr:uid="{C1F5B4E2-4AC1-447B-937D-AA17F68AA96C}"/>
    <cellStyle name="Normal 3 2 3 2 2 2 3 3" xfId="12658" xr:uid="{349814B9-383E-4E48-A479-343971CF407C}"/>
    <cellStyle name="Normal 3 2 3 2 2 2 3 3 2" xfId="38647" xr:uid="{EB70C245-7F97-4E87-AEA6-5E289B253FF7}"/>
    <cellStyle name="Normal 3 2 3 2 2 2 3 4" xfId="30492" xr:uid="{C1DAE399-DFAB-4D87-8362-6C9C0EC384E6}"/>
    <cellStyle name="Normal 3 2 3 2 2 2 4" xfId="5150" xr:uid="{00000000-0005-0000-0000-0000FF150000}"/>
    <cellStyle name="Normal 3 2 3 2 2 2 4 2" xfId="21546" xr:uid="{5C09D374-30FD-42EE-83AA-65B1CB82A714}"/>
    <cellStyle name="Normal 3 2 3 2 2 2 4 2 2" xfId="47535" xr:uid="{75E93960-2946-4DE1-BC41-2F63D6BC2D94}"/>
    <cellStyle name="Normal 3 2 3 2 2 2 4 3" xfId="13426" xr:uid="{980B51E4-C4A3-48B8-B49E-6CEDCE323628}"/>
    <cellStyle name="Normal 3 2 3 2 2 2 4 3 2" xfId="39415" xr:uid="{D3CC6BF8-A896-47C0-87F9-E9F57E069D11}"/>
    <cellStyle name="Normal 3 2 3 2 2 2 4 4" xfId="31262" xr:uid="{69418924-88F6-4291-BEA3-F5101D44B025}"/>
    <cellStyle name="Normal 3 2 3 2 2 2 5" xfId="6565" xr:uid="{00000000-0005-0000-0000-000000160000}"/>
    <cellStyle name="Normal 3 2 3 2 2 2 5 2" xfId="22899" xr:uid="{37B2EECF-1D66-4DC8-A45D-43DED862942F}"/>
    <cellStyle name="Normal 3 2 3 2 2 2 5 2 2" xfId="48888" xr:uid="{CBBF41D8-660A-46BB-9875-5E83176996BB}"/>
    <cellStyle name="Normal 3 2 3 2 2 2 5 3" xfId="14779" xr:uid="{33C1EB1D-3737-40D4-A777-49B0CFD7846C}"/>
    <cellStyle name="Normal 3 2 3 2 2 2 5 3 2" xfId="40768" xr:uid="{02D71570-2F15-42C9-8B61-F734968A4388}"/>
    <cellStyle name="Normal 3 2 3 2 2 2 5 4" xfId="32615" xr:uid="{3E0BE617-145F-4FFF-96BD-D7D710C03B04}"/>
    <cellStyle name="Normal 3 2 3 2 2 2 6" xfId="7221" xr:uid="{00000000-0005-0000-0000-000001160000}"/>
    <cellStyle name="Normal 3 2 3 2 2 2 6 2" xfId="23552" xr:uid="{D95989D2-1DB7-4C30-BA21-5CC6997857D7}"/>
    <cellStyle name="Normal 3 2 3 2 2 2 6 2 2" xfId="49541" xr:uid="{F6017399-799F-4F8D-AF2A-F72AD056E473}"/>
    <cellStyle name="Normal 3 2 3 2 2 2 6 3" xfId="15432" xr:uid="{E82B24CD-19F8-463D-9E4C-1A710AC446CC}"/>
    <cellStyle name="Normal 3 2 3 2 2 2 6 3 2" xfId="41421" xr:uid="{F33F4A22-5597-40D6-91BF-0FAF1791C9A9}"/>
    <cellStyle name="Normal 3 2 3 2 2 2 6 4" xfId="33268" xr:uid="{4E962A54-9E42-4C7A-89D0-E8DD665A2BC0}"/>
    <cellStyle name="Normal 3 2 3 2 2 2 7" xfId="7989" xr:uid="{00000000-0005-0000-0000-000002160000}"/>
    <cellStyle name="Normal 3 2 3 2 2 2 7 2" xfId="24320" xr:uid="{57B12FA8-B517-4B9B-8B20-AAD261A6F7C2}"/>
    <cellStyle name="Normal 3 2 3 2 2 2 7 2 2" xfId="50309" xr:uid="{E05131F7-A03B-4FD4-8D7D-028F5818977D}"/>
    <cellStyle name="Normal 3 2 3 2 2 2 7 3" xfId="16200" xr:uid="{0FADAD7A-AB0E-4325-9EF4-419A9CFB1F4B}"/>
    <cellStyle name="Normal 3 2 3 2 2 2 7 3 2" xfId="42189" xr:uid="{20384F50-8427-4E2A-9A9C-79F67CA166F9}"/>
    <cellStyle name="Normal 3 2 3 2 2 2 7 4" xfId="34036" xr:uid="{9430AEEF-7FAA-4B31-BBA6-6A0AB9018D2E}"/>
    <cellStyle name="Normal 3 2 3 2 2 2 8" xfId="9745" xr:uid="{00000000-0005-0000-0000-000003160000}"/>
    <cellStyle name="Normal 3 2 3 2 2 2 8 2" xfId="26026" xr:uid="{B0CEB812-6F93-437C-A628-69862F7E5D54}"/>
    <cellStyle name="Normal 3 2 3 2 2 2 8 2 2" xfId="52015" xr:uid="{A78E1C25-ECF1-406B-803E-4235F3C94965}"/>
    <cellStyle name="Normal 3 2 3 2 2 2 8 3" xfId="17906" xr:uid="{0294F152-1A4C-425A-B7D4-B9035C502F0D}"/>
    <cellStyle name="Normal 3 2 3 2 2 2 8 3 2" xfId="43895" xr:uid="{C36907E2-0A57-45D8-9CE2-2996FAB026B0}"/>
    <cellStyle name="Normal 3 2 3 2 2 2 8 4" xfId="35743" xr:uid="{4EDEF763-D719-427E-81C7-CCFABD684ACD}"/>
    <cellStyle name="Normal 3 2 3 2 2 2 9" xfId="10529" xr:uid="{00000000-0005-0000-0000-000004160000}"/>
    <cellStyle name="Normal 3 2 3 2 2 2 9 2" xfId="18652" xr:uid="{09C4C8FA-695D-444E-BBD7-F7172193D630}"/>
    <cellStyle name="Normal 3 2 3 2 2 2 9 2 2" xfId="44641" xr:uid="{9F068AB3-37A0-4A43-BB5D-AEAC0713E817}"/>
    <cellStyle name="Normal 3 2 3 2 2 2 9 3" xfId="36518" xr:uid="{7C94D727-D14F-4D7B-AEB1-BDBA7A20940B}"/>
    <cellStyle name="Normal 3 2 3 2 2 3" xfId="816" xr:uid="{17595B10-38F6-49FE-8364-BDE631DF1615}"/>
    <cellStyle name="Normal 3 2 3 2 2 3 2" xfId="5551" xr:uid="{00000000-0005-0000-0000-000006160000}"/>
    <cellStyle name="Normal 3 2 3 2 2 3 2 2" xfId="21940" xr:uid="{62EB7E13-084F-4422-9928-2353C4EEECBA}"/>
    <cellStyle name="Normal 3 2 3 2 2 3 2 2 2" xfId="47929" xr:uid="{A0F68A8F-A715-4D62-971E-C24D5651E41F}"/>
    <cellStyle name="Normal 3 2 3 2 2 3 2 3" xfId="13820" xr:uid="{D1F723FD-CCD2-4863-AF8A-640C1ACF7719}"/>
    <cellStyle name="Normal 3 2 3 2 2 3 2 3 2" xfId="39809" xr:uid="{7493A844-486C-4586-A11C-51998E9F4936}"/>
    <cellStyle name="Normal 3 2 3 2 2 3 2 4" xfId="31656" xr:uid="{F19C5C48-BE4B-46F3-A281-CDE0F760D364}"/>
    <cellStyle name="Normal 3 2 3 2 2 3 3" xfId="8383" xr:uid="{00000000-0005-0000-0000-000007160000}"/>
    <cellStyle name="Normal 3 2 3 2 2 3 3 2" xfId="24714" xr:uid="{45EDB938-682B-4ACD-A7DC-B8318A7DBD37}"/>
    <cellStyle name="Normal 3 2 3 2 2 3 3 2 2" xfId="50703" xr:uid="{79AB3D29-F30D-41BF-9211-843CFD095969}"/>
    <cellStyle name="Normal 3 2 3 2 2 3 3 3" xfId="16594" xr:uid="{719C58CA-9FF9-46FC-9EED-AD97DAE3F3A7}"/>
    <cellStyle name="Normal 3 2 3 2 2 3 3 3 2" xfId="42583" xr:uid="{9D7160DA-5F3E-4084-B9B3-C00F52245F45}"/>
    <cellStyle name="Normal 3 2 3 2 2 3 3 4" xfId="34430" xr:uid="{2C01BC0E-A558-4E0C-B2AA-FB559D8BD09F}"/>
    <cellStyle name="Normal 3 2 3 2 2 3 4" xfId="9446" xr:uid="{00000000-0005-0000-0000-000008160000}"/>
    <cellStyle name="Normal 3 2 3 2 2 3 4 2" xfId="25731" xr:uid="{D71A1820-5168-402D-B3DF-A230E0F5636F}"/>
    <cellStyle name="Normal 3 2 3 2 2 3 4 2 2" xfId="51720" xr:uid="{2EFA3191-8C4E-4237-83FF-58780E1AF26E}"/>
    <cellStyle name="Normal 3 2 3 2 2 3 4 3" xfId="17611" xr:uid="{8A3A2771-D65E-4461-84EB-4EE771D3BA0F}"/>
    <cellStyle name="Normal 3 2 3 2 2 3 4 3 2" xfId="43600" xr:uid="{F2737D42-5A2E-4C7F-A5F7-95D25A9D5A9D}"/>
    <cellStyle name="Normal 3 2 3 2 2 3 4 4" xfId="35448" xr:uid="{AB832C08-886C-4516-89DB-0930B3F6DD5B}"/>
    <cellStyle name="Normal 3 2 3 2 2 3 5" xfId="19819" xr:uid="{39D86B55-437E-4A68-8D5B-2DD3D7B248D0}"/>
    <cellStyle name="Normal 3 2 3 2 2 3 5 2" xfId="45808" xr:uid="{C131B238-BD67-417E-82F0-13ACAD4F1046}"/>
    <cellStyle name="Normal 3 2 3 2 2 3 6" xfId="11699" xr:uid="{F1498001-A6D3-4822-8BBE-CA1EBA04DEE7}"/>
    <cellStyle name="Normal 3 2 3 2 2 3 6 2" xfId="37688" xr:uid="{80430C43-2862-472C-BA0D-EEE50C2EF332}"/>
    <cellStyle name="Normal 3 2 3 2 2 3 7" xfId="27284" xr:uid="{7469A6AC-8C7B-4F5E-A776-616179E5BFA6}"/>
    <cellStyle name="Normal 3 2 3 2 2 3 7 2" xfId="53273" xr:uid="{98829721-CCBC-42BF-8A36-FA49E421A3B2}"/>
    <cellStyle name="Normal 3 2 3 2 2 3 8" xfId="3346" xr:uid="{00000000-0005-0000-0000-000005160000}"/>
    <cellStyle name="Normal 3 2 3 2 2 3 9" xfId="29529" xr:uid="{51453708-40FE-43C4-94FC-8B54FB9E4604}"/>
    <cellStyle name="Normal 3 2 3 2 2 4" xfId="4064" xr:uid="{00000000-0005-0000-0000-000009160000}"/>
    <cellStyle name="Normal 3 2 3 2 2 4 2" xfId="20485" xr:uid="{07565C1D-0F02-4B73-A2D6-0A0A8DC9EE9B}"/>
    <cellStyle name="Normal 3 2 3 2 2 4 2 2" xfId="46474" xr:uid="{82B22FE5-6187-4B05-A8E9-35C2C6331A24}"/>
    <cellStyle name="Normal 3 2 3 2 2 4 3" xfId="12365" xr:uid="{7A685DE6-DBBF-4AB7-9FD1-AC6EF1664CCE}"/>
    <cellStyle name="Normal 3 2 3 2 2 4 3 2" xfId="38354" xr:uid="{4A57B702-C8E6-4286-88A3-98AFCD5DF52D}"/>
    <cellStyle name="Normal 3 2 3 2 2 4 4" xfId="30199" xr:uid="{DE446ED5-84A6-40DA-BF70-5E86C2452F43}"/>
    <cellStyle name="Normal 3 2 3 2 2 5" xfId="4725" xr:uid="{00000000-0005-0000-0000-00000A160000}"/>
    <cellStyle name="Normal 3 2 3 2 2 5 2" xfId="21131" xr:uid="{91817B38-4B66-47EF-AC77-72E9A7CCAB29}"/>
    <cellStyle name="Normal 3 2 3 2 2 5 2 2" xfId="47120" xr:uid="{97144A3A-E090-420C-92FC-53F5DCA1F460}"/>
    <cellStyle name="Normal 3 2 3 2 2 5 3" xfId="13011" xr:uid="{4C951C4E-9CC9-40EB-B6AB-189B523A3531}"/>
    <cellStyle name="Normal 3 2 3 2 2 5 3 2" xfId="39000" xr:uid="{52C795F4-343E-4FAD-A25D-021D0EC72F1C}"/>
    <cellStyle name="Normal 3 2 3 2 2 5 4" xfId="30845" xr:uid="{2B5FD537-8ABA-4E14-82FA-6ABAE4EC3F0C}"/>
    <cellStyle name="Normal 3 2 3 2 2 6" xfId="6261" xr:uid="{00000000-0005-0000-0000-00000B160000}"/>
    <cellStyle name="Normal 3 2 3 2 2 6 2" xfId="22606" xr:uid="{2217611B-17CA-4A82-9FD8-E82AF2425532}"/>
    <cellStyle name="Normal 3 2 3 2 2 6 2 2" xfId="48595" xr:uid="{61C392CA-2A60-481A-9D50-9618CB65BD37}"/>
    <cellStyle name="Normal 3 2 3 2 2 6 3" xfId="14486" xr:uid="{E81880AE-6A6E-4DD6-96C6-98BD0716E123}"/>
    <cellStyle name="Normal 3 2 3 2 2 6 3 2" xfId="40475" xr:uid="{BF0817FA-710F-4662-9296-CF026FF76305}"/>
    <cellStyle name="Normal 3 2 3 2 2 6 4" xfId="32322" xr:uid="{45C0EA8B-B13B-4795-84A0-CA1D40DA8C0A}"/>
    <cellStyle name="Normal 3 2 3 2 2 7" xfId="6928" xr:uid="{00000000-0005-0000-0000-00000C160000}"/>
    <cellStyle name="Normal 3 2 3 2 2 7 2" xfId="23259" xr:uid="{069D1B23-6DC9-46A0-B501-8B33DE302053}"/>
    <cellStyle name="Normal 3 2 3 2 2 7 2 2" xfId="49248" xr:uid="{431512D0-7D40-48D2-B015-7487840EC905}"/>
    <cellStyle name="Normal 3 2 3 2 2 7 3" xfId="15139" xr:uid="{8E443EA1-81A3-4422-8E54-666B559DB616}"/>
    <cellStyle name="Normal 3 2 3 2 2 7 3 2" xfId="41128" xr:uid="{DFCEC5EF-4BDE-45EA-B305-12174445A34C}"/>
    <cellStyle name="Normal 3 2 3 2 2 7 4" xfId="32975" xr:uid="{2914D46B-F6E1-4AAA-8ECF-95F569E3D6E3}"/>
    <cellStyle name="Normal 3 2 3 2 2 8" xfId="7574" xr:uid="{00000000-0005-0000-0000-00000D160000}"/>
    <cellStyle name="Normal 3 2 3 2 2 8 2" xfId="23905" xr:uid="{3C9B5CB7-C901-4E02-B344-31BDBA3181DA}"/>
    <cellStyle name="Normal 3 2 3 2 2 8 2 2" xfId="49894" xr:uid="{4A150A63-BB27-4506-BEA2-248259DC8CA8}"/>
    <cellStyle name="Normal 3 2 3 2 2 8 3" xfId="15785" xr:uid="{3E3A4182-5D3C-4588-96E7-3BBAEBCBA090}"/>
    <cellStyle name="Normal 3 2 3 2 2 8 3 2" xfId="41774" xr:uid="{E3F7E9DA-34D5-4ECD-B01E-86B91C7263D2}"/>
    <cellStyle name="Normal 3 2 3 2 2 8 4" xfId="33621" xr:uid="{243B9F6A-1077-4BF0-BA84-E93CF3C331AD}"/>
    <cellStyle name="Normal 3 2 3 2 2 9" xfId="8979" xr:uid="{00000000-0005-0000-0000-00000E160000}"/>
    <cellStyle name="Normal 3 2 3 2 2 9 2" xfId="25310" xr:uid="{F0461226-E7C2-4810-B339-7E70F74A4213}"/>
    <cellStyle name="Normal 3 2 3 2 2 9 2 2" xfId="51299" xr:uid="{0199EF59-4C02-4214-AC27-DD35080E21C4}"/>
    <cellStyle name="Normal 3 2 3 2 2 9 3" xfId="17190" xr:uid="{013F0272-24B0-434A-AEB7-91F3E1A952AC}"/>
    <cellStyle name="Normal 3 2 3 2 2 9 3 2" xfId="43179" xr:uid="{40EE572A-0639-49DF-84D4-8CB60119091A}"/>
    <cellStyle name="Normal 3 2 3 2 2 9 4" xfId="35026" xr:uid="{DA768A21-B573-418D-B51B-98E1306664C4}"/>
    <cellStyle name="Normal 3 2 3 2 3" xfId="977" xr:uid="{B6DE8591-4C41-4F7E-8C89-6BD6384B6EFB}"/>
    <cellStyle name="Normal 3 2 3 2 3 10" xfId="2941" xr:uid="{00000000-0005-0000-0000-000010160000}"/>
    <cellStyle name="Normal 3 2 3 2 3 10 2" xfId="19424" xr:uid="{DD76192E-BCD0-4A22-BD5B-7F03E8FA1DFC}"/>
    <cellStyle name="Normal 3 2 3 2 3 10 2 2" xfId="45413" xr:uid="{8EBD6FA2-8701-4A63-B5FB-3EE10A58FFD2}"/>
    <cellStyle name="Normal 3 2 3 2 3 10 3" xfId="29131" xr:uid="{24E763AC-B983-46E4-8A31-64E84DCD4CDE}"/>
    <cellStyle name="Normal 3 2 3 2 3 11" xfId="11304" xr:uid="{97EF43F4-1F9F-4B20-8F62-51F0A7AAC50D}"/>
    <cellStyle name="Normal 3 2 3 2 3 11 2" xfId="37293" xr:uid="{55192B23-459A-4CA5-8851-E342593E50E9}"/>
    <cellStyle name="Normal 3 2 3 2 3 12" xfId="26889" xr:uid="{8A560D66-8F0F-4837-BD1E-B322353E585E}"/>
    <cellStyle name="Normal 3 2 3 2 3 12 2" xfId="52878" xr:uid="{BA3EE29D-692E-48A7-990C-7ED621D60E91}"/>
    <cellStyle name="Normal 3 2 3 2 3 13" xfId="1646" xr:uid="{00000000-0005-0000-0000-00000F160000}"/>
    <cellStyle name="Normal 3 2 3 2 3 13 2" xfId="54099" xr:uid="{26FE4E0B-8CAD-46AD-B7C5-1039A96C2F08}"/>
    <cellStyle name="Normal 3 2 3 2 3 14" xfId="28140" xr:uid="{D89F0657-E834-4791-AB93-9235221DA1C8}"/>
    <cellStyle name="Normal 3 2 3 2 3 2" xfId="3499" xr:uid="{00000000-0005-0000-0000-000011160000}"/>
    <cellStyle name="Normal 3 2 3 2 3 2 2" xfId="5703" xr:uid="{00000000-0005-0000-0000-000012160000}"/>
    <cellStyle name="Normal 3 2 3 2 3 2 2 2" xfId="22092" xr:uid="{7F94C897-4B46-44FC-9AD1-631C082E99E7}"/>
    <cellStyle name="Normal 3 2 3 2 3 2 2 2 2" xfId="48081" xr:uid="{A01998E2-3B57-46C0-AAFE-9F73DDF890AC}"/>
    <cellStyle name="Normal 3 2 3 2 3 2 2 3" xfId="13972" xr:uid="{013BE031-959D-4297-ACA5-AA103087D2DC}"/>
    <cellStyle name="Normal 3 2 3 2 3 2 2 3 2" xfId="39961" xr:uid="{BDA2505A-83D1-46DB-B050-CD0A0A365E24}"/>
    <cellStyle name="Normal 3 2 3 2 3 2 2 4" xfId="31808" xr:uid="{B78AAF32-AC39-40ED-831D-97D412CF2453}"/>
    <cellStyle name="Normal 3 2 3 2 3 2 3" xfId="8535" xr:uid="{00000000-0005-0000-0000-000013160000}"/>
    <cellStyle name="Normal 3 2 3 2 3 2 3 2" xfId="24866" xr:uid="{4ABEF8BB-EED3-4923-87B2-8654B2098D66}"/>
    <cellStyle name="Normal 3 2 3 2 3 2 3 2 2" xfId="50855" xr:uid="{432FF1E4-9729-4E65-9436-DFF571A8F830}"/>
    <cellStyle name="Normal 3 2 3 2 3 2 3 3" xfId="16746" xr:uid="{03C16572-1ACC-4FBA-965E-9708DC50075B}"/>
    <cellStyle name="Normal 3 2 3 2 3 2 3 3 2" xfId="42735" xr:uid="{90CA7CF4-3BFA-4A52-93D2-0639C0E54412}"/>
    <cellStyle name="Normal 3 2 3 2 3 2 3 4" xfId="34582" xr:uid="{986B0818-8B49-4F4E-9FD0-6B37335AB739}"/>
    <cellStyle name="Normal 3 2 3 2 3 2 4" xfId="19971" xr:uid="{2D5874C3-5ED6-45A2-A69F-21512371B785}"/>
    <cellStyle name="Normal 3 2 3 2 3 2 4 2" xfId="45960" xr:uid="{03CE0673-2D0E-4598-9219-AC81AEDC721C}"/>
    <cellStyle name="Normal 3 2 3 2 3 2 5" xfId="11851" xr:uid="{4807CF8D-5B91-4EF2-9E2B-54BAB389FA70}"/>
    <cellStyle name="Normal 3 2 3 2 3 2 5 2" xfId="37840" xr:uid="{AA07C858-4A79-4E10-81E1-C9EE13C23DFB}"/>
    <cellStyle name="Normal 3 2 3 2 3 2 6" xfId="27436" xr:uid="{9C2798FC-9599-416E-94B8-4C92AE66CD35}"/>
    <cellStyle name="Normal 3 2 3 2 3 2 6 2" xfId="53425" xr:uid="{5ECB1D5A-5A55-4AA1-931C-F382A1420D8B}"/>
    <cellStyle name="Normal 3 2 3 2 3 2 7" xfId="29682" xr:uid="{4F6656F2-58CF-42E6-8B4F-F6E697D1FB80}"/>
    <cellStyle name="Normal 3 2 3 2 3 3" xfId="4225" xr:uid="{00000000-0005-0000-0000-000014160000}"/>
    <cellStyle name="Normal 3 2 3 2 3 3 2" xfId="20639" xr:uid="{C3A068C0-5DC1-4714-872C-5458F4C5DD0E}"/>
    <cellStyle name="Normal 3 2 3 2 3 3 2 2" xfId="46628" xr:uid="{7D6FF677-1A78-44BD-B9E0-B83FBFD83064}"/>
    <cellStyle name="Normal 3 2 3 2 3 3 3" xfId="12519" xr:uid="{6254E989-14F6-48A8-8600-DACC1A598DC6}"/>
    <cellStyle name="Normal 3 2 3 2 3 3 3 2" xfId="38508" xr:uid="{3BA69EC6-B734-4273-B5B4-B99C70906011}"/>
    <cellStyle name="Normal 3 2 3 2 3 3 4" xfId="30353" xr:uid="{C600FBBE-8A4D-41C6-AFCF-8C978455D5C2}"/>
    <cellStyle name="Normal 3 2 3 2 3 4" xfId="5149" xr:uid="{00000000-0005-0000-0000-000015160000}"/>
    <cellStyle name="Normal 3 2 3 2 3 4 2" xfId="21545" xr:uid="{97837E0C-F460-4956-B853-9F28A7CD3DD1}"/>
    <cellStyle name="Normal 3 2 3 2 3 4 2 2" xfId="47534" xr:uid="{26A14222-39E3-44D0-B9D4-F2514C86DB9A}"/>
    <cellStyle name="Normal 3 2 3 2 3 4 3" xfId="13425" xr:uid="{86DDD119-7B1F-4FCC-88C6-783E03CBD2B1}"/>
    <cellStyle name="Normal 3 2 3 2 3 4 3 2" xfId="39414" xr:uid="{91D7E701-649C-44D2-ADA6-37ED67917176}"/>
    <cellStyle name="Normal 3 2 3 2 3 4 4" xfId="31261" xr:uid="{20AC79E7-7288-4DE3-B447-1BB73627E7D6}"/>
    <cellStyle name="Normal 3 2 3 2 3 5" xfId="6421" xr:uid="{00000000-0005-0000-0000-000016160000}"/>
    <cellStyle name="Normal 3 2 3 2 3 5 2" xfId="22760" xr:uid="{2CDC6DBF-A83A-436A-9D49-F0D2B71999F7}"/>
    <cellStyle name="Normal 3 2 3 2 3 5 2 2" xfId="48749" xr:uid="{C6EB7185-C87B-40E3-B5F0-965B294DB3F6}"/>
    <cellStyle name="Normal 3 2 3 2 3 5 3" xfId="14640" xr:uid="{03D72CCC-D232-481A-A2CC-13D492F34BE5}"/>
    <cellStyle name="Normal 3 2 3 2 3 5 3 2" xfId="40629" xr:uid="{77175225-2A28-4E74-85F7-C02F38B6DC85}"/>
    <cellStyle name="Normal 3 2 3 2 3 5 4" xfId="32476" xr:uid="{250F1DC6-5B2D-41CA-BAFB-000259D55F15}"/>
    <cellStyle name="Normal 3 2 3 2 3 6" xfId="7082" xr:uid="{00000000-0005-0000-0000-000017160000}"/>
    <cellStyle name="Normal 3 2 3 2 3 6 2" xfId="23413" xr:uid="{2458B49E-A543-43CA-A0C1-15B670FF5B11}"/>
    <cellStyle name="Normal 3 2 3 2 3 6 2 2" xfId="49402" xr:uid="{27AD901B-F2BD-40BE-BA50-DDD4DBF0152F}"/>
    <cellStyle name="Normal 3 2 3 2 3 6 3" xfId="15293" xr:uid="{B235D2BF-1473-431A-9AE1-435FA3B9CDF1}"/>
    <cellStyle name="Normal 3 2 3 2 3 6 3 2" xfId="41282" xr:uid="{B72F19E7-A18D-40B3-B68A-8CE180431987}"/>
    <cellStyle name="Normal 3 2 3 2 3 6 4" xfId="33129" xr:uid="{1438D4D1-98D4-4511-9E72-39EE31679F36}"/>
    <cellStyle name="Normal 3 2 3 2 3 7" xfId="7988" xr:uid="{00000000-0005-0000-0000-000018160000}"/>
    <cellStyle name="Normal 3 2 3 2 3 7 2" xfId="24319" xr:uid="{5D147585-76D6-42A1-92F5-5B7F3EDC4477}"/>
    <cellStyle name="Normal 3 2 3 2 3 7 2 2" xfId="50308" xr:uid="{AF3B4BEB-160E-4DD2-BAB3-6481290A7A14}"/>
    <cellStyle name="Normal 3 2 3 2 3 7 3" xfId="16199" xr:uid="{BD60FB6A-0B43-4D4A-9F63-D1283F5E7A82}"/>
    <cellStyle name="Normal 3 2 3 2 3 7 3 2" xfId="42188" xr:uid="{766357C5-3228-4965-8099-DD9A534B4CB7}"/>
    <cellStyle name="Normal 3 2 3 2 3 7 4" xfId="34035" xr:uid="{7E1B50EB-C3B3-430A-AFA1-9A6C3846A04F}"/>
    <cellStyle name="Normal 3 2 3 2 3 8" xfId="9604" xr:uid="{00000000-0005-0000-0000-000019160000}"/>
    <cellStyle name="Normal 3 2 3 2 3 8 2" xfId="25886" xr:uid="{70A7084F-1D96-4AC6-B775-76F80D1D8BD0}"/>
    <cellStyle name="Normal 3 2 3 2 3 8 2 2" xfId="51875" xr:uid="{99792466-520B-4AAA-BF28-FC05488358B6}"/>
    <cellStyle name="Normal 3 2 3 2 3 8 3" xfId="17766" xr:uid="{3ECE24E1-FF0E-46B0-8A56-8711AEEF40F7}"/>
    <cellStyle name="Normal 3 2 3 2 3 8 3 2" xfId="43755" xr:uid="{DBFC6BA8-C851-4686-9C54-3A88C82AC01E}"/>
    <cellStyle name="Normal 3 2 3 2 3 8 4" xfId="35603" xr:uid="{FBF3CB5D-CC4D-4DA8-8EF5-0DA92B10A61F}"/>
    <cellStyle name="Normal 3 2 3 2 3 9" xfId="10390" xr:uid="{00000000-0005-0000-0000-00001A160000}"/>
    <cellStyle name="Normal 3 2 3 2 3 9 2" xfId="18513" xr:uid="{AE6257EB-B731-4985-9D01-1BB401F51B42}"/>
    <cellStyle name="Normal 3 2 3 2 3 9 2 2" xfId="44502" xr:uid="{BAB5D54B-9B38-475F-9D14-1C6C7A17D807}"/>
    <cellStyle name="Normal 3 2 3 2 3 9 3" xfId="36379" xr:uid="{D2B77D55-E124-4FB5-90A2-D04D477AFEB1}"/>
    <cellStyle name="Normal 3 2 3 2 4" xfId="643" xr:uid="{F7EBF64D-61C4-4459-AB18-D5ED25F3B166}"/>
    <cellStyle name="Normal 3 2 3 2 4 2" xfId="5408" xr:uid="{00000000-0005-0000-0000-00001C160000}"/>
    <cellStyle name="Normal 3 2 3 2 4 2 2" xfId="21797" xr:uid="{FB76CD0D-54E3-4C09-B8C0-2270B7C17753}"/>
    <cellStyle name="Normal 3 2 3 2 4 2 2 2" xfId="47786" xr:uid="{5602DABB-F60A-4DEA-A522-4CDAC5908B3F}"/>
    <cellStyle name="Normal 3 2 3 2 4 2 3" xfId="13677" xr:uid="{A4388400-B271-4C88-B30A-14381A76D520}"/>
    <cellStyle name="Normal 3 2 3 2 4 2 3 2" xfId="39666" xr:uid="{28E5DAEA-CB2A-4982-B738-450C252FB42C}"/>
    <cellStyle name="Normal 3 2 3 2 4 2 4" xfId="31513" xr:uid="{E3AF290E-5C33-4CA9-8274-BB512BCF86B8}"/>
    <cellStyle name="Normal 3 2 3 2 4 3" xfId="8240" xr:uid="{00000000-0005-0000-0000-00001D160000}"/>
    <cellStyle name="Normal 3 2 3 2 4 3 2" xfId="24571" xr:uid="{298BDDDA-877E-4D34-94AE-19365F4035B8}"/>
    <cellStyle name="Normal 3 2 3 2 4 3 2 2" xfId="50560" xr:uid="{B60B077E-66A9-42C9-A08C-2FEDF824BC1B}"/>
    <cellStyle name="Normal 3 2 3 2 4 3 3" xfId="16451" xr:uid="{AEA56957-4962-48AA-8FF9-68D13BFABE92}"/>
    <cellStyle name="Normal 3 2 3 2 4 3 3 2" xfId="42440" xr:uid="{53E3833D-441F-49D5-94C0-32463EAB32F9}"/>
    <cellStyle name="Normal 3 2 3 2 4 3 4" xfId="34287" xr:uid="{70FA2C57-0367-40A4-8760-DFDB576EDFC6}"/>
    <cellStyle name="Normal 3 2 3 2 4 4" xfId="9297" xr:uid="{00000000-0005-0000-0000-00001E160000}"/>
    <cellStyle name="Normal 3 2 3 2 4 4 2" xfId="25587" xr:uid="{9AA3EBB8-5244-424F-BEB0-F1073A67912A}"/>
    <cellStyle name="Normal 3 2 3 2 4 4 2 2" xfId="51576" xr:uid="{5CC3402C-520C-4C50-B044-4DDFE4E7804B}"/>
    <cellStyle name="Normal 3 2 3 2 4 4 3" xfId="17467" xr:uid="{594240D4-DBDC-4553-88CB-C285DCB31F80}"/>
    <cellStyle name="Normal 3 2 3 2 4 4 3 2" xfId="43456" xr:uid="{494973A5-1379-43AE-9E55-F81E269B5C2C}"/>
    <cellStyle name="Normal 3 2 3 2 4 4 4" xfId="35304" xr:uid="{53FFD6F1-BAEE-4E13-9743-A5885577BC6C}"/>
    <cellStyle name="Normal 3 2 3 2 4 5" xfId="19676" xr:uid="{17C321DF-1E45-4C48-9A91-6D3A9FD2BDAE}"/>
    <cellStyle name="Normal 3 2 3 2 4 5 2" xfId="45665" xr:uid="{34041E1C-E2C6-4D14-B914-1206DAD4C98A}"/>
    <cellStyle name="Normal 3 2 3 2 4 6" xfId="11556" xr:uid="{64669872-4CB6-40DC-A430-F611234A65DA}"/>
    <cellStyle name="Normal 3 2 3 2 4 6 2" xfId="37545" xr:uid="{73BF1F6D-2ADB-4813-AF59-53579EC6D20F}"/>
    <cellStyle name="Normal 3 2 3 2 4 7" xfId="27141" xr:uid="{DD0980A4-9F7B-45D4-A0DB-855F87B735C3}"/>
    <cellStyle name="Normal 3 2 3 2 4 7 2" xfId="53130" xr:uid="{E97F2F91-F652-436C-B231-D37992546712}"/>
    <cellStyle name="Normal 3 2 3 2 4 8" xfId="3202" xr:uid="{00000000-0005-0000-0000-00001B160000}"/>
    <cellStyle name="Normal 3 2 3 2 4 9" xfId="29386" xr:uid="{8B9465F7-F71C-485F-8A65-548314827ED1}"/>
    <cellStyle name="Normal 3 2 3 2 5" xfId="3892" xr:uid="{00000000-0005-0000-0000-00001F160000}"/>
    <cellStyle name="Normal 3 2 3 2 5 2" xfId="20342" xr:uid="{C7B72CB0-B368-4651-9721-4E73E444B79E}"/>
    <cellStyle name="Normal 3 2 3 2 5 2 2" xfId="46331" xr:uid="{2A272F87-01BF-4B9B-9DEB-F85A41A2A5C3}"/>
    <cellStyle name="Normal 3 2 3 2 5 3" xfId="12222" xr:uid="{54538FCE-F2A7-4E2B-8D95-D996EE0FAF00}"/>
    <cellStyle name="Normal 3 2 3 2 5 3 2" xfId="38211" xr:uid="{EF6688C1-073F-4BCD-BDF5-F930971E005D}"/>
    <cellStyle name="Normal 3 2 3 2 5 4" xfId="30056" xr:uid="{6E0EF16D-A694-428C-BEA2-3A2C47EFCD36}"/>
    <cellStyle name="Normal 3 2 3 2 6" xfId="4582" xr:uid="{00000000-0005-0000-0000-000020160000}"/>
    <cellStyle name="Normal 3 2 3 2 6 2" xfId="20988" xr:uid="{CCB8A334-846B-4D5D-8B09-FDABE9A9AC38}"/>
    <cellStyle name="Normal 3 2 3 2 6 2 2" xfId="46977" xr:uid="{251916E0-5526-4D72-9F21-F3D198C9E53C}"/>
    <cellStyle name="Normal 3 2 3 2 6 3" xfId="12868" xr:uid="{FB6E6E3E-DAF0-4119-8157-9935AD3322FE}"/>
    <cellStyle name="Normal 3 2 3 2 6 3 2" xfId="38857" xr:uid="{823A45E8-922C-4C6A-B2E4-C54304BFD20E}"/>
    <cellStyle name="Normal 3 2 3 2 6 4" xfId="30702" xr:uid="{14564549-869E-4819-BC23-D12524D508EA}"/>
    <cellStyle name="Normal 3 2 3 2 7" xfId="6090" xr:uid="{00000000-0005-0000-0000-000021160000}"/>
    <cellStyle name="Normal 3 2 3 2 7 2" xfId="22463" xr:uid="{6B8DC5CB-6F31-4C94-90BD-E8DEC3B1B018}"/>
    <cellStyle name="Normal 3 2 3 2 7 2 2" xfId="48452" xr:uid="{F40F7583-F6E3-40E0-A720-DFF96C44C244}"/>
    <cellStyle name="Normal 3 2 3 2 7 3" xfId="14343" xr:uid="{4B78CD7D-AC87-447E-9423-CE3C0DC3F254}"/>
    <cellStyle name="Normal 3 2 3 2 7 3 2" xfId="40332" xr:uid="{47F46DEF-ED57-41FB-AF78-CA60C9E03A09}"/>
    <cellStyle name="Normal 3 2 3 2 7 4" xfId="32179" xr:uid="{E8DF3976-6B42-402C-8F1A-84E25305E794}"/>
    <cellStyle name="Normal 3 2 3 2 8" xfId="6785" xr:uid="{00000000-0005-0000-0000-000022160000}"/>
    <cellStyle name="Normal 3 2 3 2 8 2" xfId="23116" xr:uid="{4FFCECB7-234B-45DC-9E74-7D3BF575A129}"/>
    <cellStyle name="Normal 3 2 3 2 8 2 2" xfId="49105" xr:uid="{8E3C5ACC-F2E0-40CE-A369-78FF2FB7D185}"/>
    <cellStyle name="Normal 3 2 3 2 8 3" xfId="14996" xr:uid="{EA0EF5B8-3A2E-4F60-9439-952BE7190056}"/>
    <cellStyle name="Normal 3 2 3 2 8 3 2" xfId="40985" xr:uid="{4B5C71C3-E137-4DCB-B4BE-4587FAE966A4}"/>
    <cellStyle name="Normal 3 2 3 2 8 4" xfId="32832" xr:uid="{01C8665C-629F-421F-92F4-4E7BA6958B84}"/>
    <cellStyle name="Normal 3 2 3 2 9" xfId="7431" xr:uid="{00000000-0005-0000-0000-000023160000}"/>
    <cellStyle name="Normal 3 2 3 2 9 2" xfId="23762" xr:uid="{2EE0026B-B54F-46C8-8F5B-E03DD5FC2C3F}"/>
    <cellStyle name="Normal 3 2 3 2 9 2 2" xfId="49751" xr:uid="{7373788B-8686-45F9-9EBD-E4C18225C605}"/>
    <cellStyle name="Normal 3 2 3 2 9 3" xfId="15642" xr:uid="{EE263156-D150-4A79-804F-BFAD68176CC6}"/>
    <cellStyle name="Normal 3 2 3 2 9 3 2" xfId="41631" xr:uid="{ADC3BC36-5DFF-429C-B915-95589ADC7501}"/>
    <cellStyle name="Normal 3 2 3 2 9 4" xfId="33478" xr:uid="{7CD328D1-FA6A-4E2C-8573-03D1ACE0E480}"/>
    <cellStyle name="Normal 3 2 3 20" xfId="27717" xr:uid="{A6A15B07-A2BA-4A82-85F9-1664F605FB4C}"/>
    <cellStyle name="Normal 3 2 3 3" xfId="283" xr:uid="{00000000-0005-0000-0000-00001B010000}"/>
    <cellStyle name="Normal 3 2 3 3 10" xfId="8980" xr:uid="{00000000-0005-0000-0000-000025160000}"/>
    <cellStyle name="Normal 3 2 3 3 10 2" xfId="25311" xr:uid="{1FA072EA-E2DC-4FC1-AA59-6ADFC5EF6569}"/>
    <cellStyle name="Normal 3 2 3 3 10 2 2" xfId="51300" xr:uid="{17874045-DE43-4C8C-915C-3946C1BE557E}"/>
    <cellStyle name="Normal 3 2 3 3 10 3" xfId="17191" xr:uid="{DA5CF213-86AE-44F5-853F-552157D9E36B}"/>
    <cellStyle name="Normal 3 2 3 3 10 3 2" xfId="43180" xr:uid="{FAAA5807-BAE2-4C9F-A4C2-22B0ABCF3547}"/>
    <cellStyle name="Normal 3 2 3 3 10 4" xfId="35027" xr:uid="{F8CACBCC-F10E-4A46-9B63-FDD8197C063E}"/>
    <cellStyle name="Normal 3 2 3 3 11" xfId="10138" xr:uid="{00000000-0005-0000-0000-000026160000}"/>
    <cellStyle name="Normal 3 2 3 3 11 2" xfId="18261" xr:uid="{F4B9EB76-BF65-4803-9C10-0BE219B48EE7}"/>
    <cellStyle name="Normal 3 2 3 3 11 2 2" xfId="44250" xr:uid="{5032C7C1-1F99-424D-A4C9-69F63BDD8AA8}"/>
    <cellStyle name="Normal 3 2 3 3 11 3" xfId="36127" xr:uid="{0FD90101-DC54-4337-A2E9-01BA092F4CF1}"/>
    <cellStyle name="Normal 3 2 3 3 12" xfId="2048" xr:uid="{00000000-0005-0000-0000-000027160000}"/>
    <cellStyle name="Normal 3 2 3 3 12 2" xfId="18912" xr:uid="{CA42CA87-3D1A-4338-8C5E-1A0D1A092493}"/>
    <cellStyle name="Normal 3 2 3 3 12 2 2" xfId="44901" xr:uid="{34608FCF-4DD5-4A6D-89B3-C2F424D30DA5}"/>
    <cellStyle name="Normal 3 2 3 3 12 3" xfId="28542" xr:uid="{41327D82-1C1C-4B19-9173-93718E6D7AAE}"/>
    <cellStyle name="Normal 3 2 3 3 13" xfId="10792" xr:uid="{B1543ADB-BC7B-40ED-A651-E616292C15A3}"/>
    <cellStyle name="Normal 3 2 3 3 13 2" xfId="36781" xr:uid="{08C687CA-1C20-4A63-80F5-8A5E03CF96EA}"/>
    <cellStyle name="Normal 3 2 3 3 14" xfId="26376" xr:uid="{59CCE674-DE22-4FBF-A6F7-6077E1CC9245}"/>
    <cellStyle name="Normal 3 2 3 3 14 2" xfId="52365" xr:uid="{BC98D4B1-534E-4BE0-B5EE-DB84D72BFA90}"/>
    <cellStyle name="Normal 3 2 3 3 15" xfId="1394" xr:uid="{00000000-0005-0000-0000-000024160000}"/>
    <cellStyle name="Normal 3 2 3 3 15 2" xfId="53847" xr:uid="{BA4961E3-7A96-4C26-BF90-ED8DB724E435}"/>
    <cellStyle name="Normal 3 2 3 3 16" xfId="27883" xr:uid="{69F24067-A339-4EEA-ADB4-7749181D39C1}"/>
    <cellStyle name="Normal 3 2 3 3 2" xfId="284" xr:uid="{00000000-0005-0000-0000-00001C010000}"/>
    <cellStyle name="Normal 3 2 3 3 2 10" xfId="10281" xr:uid="{00000000-0005-0000-0000-000029160000}"/>
    <cellStyle name="Normal 3 2 3 3 2 10 2" xfId="18404" xr:uid="{C58105D4-11E9-4562-AA16-33C284141920}"/>
    <cellStyle name="Normal 3 2 3 3 2 10 2 2" xfId="44393" xr:uid="{CD7E0BA8-9845-42F6-9DDF-9A6367D267F0}"/>
    <cellStyle name="Normal 3 2 3 3 2 10 3" xfId="36270" xr:uid="{04F55E39-FD5C-45DF-8B31-0E9FCD4DECE2}"/>
    <cellStyle name="Normal 3 2 3 3 2 11" xfId="2191" xr:uid="{00000000-0005-0000-0000-00002A160000}"/>
    <cellStyle name="Normal 3 2 3 3 2 11 2" xfId="19055" xr:uid="{B33B46FA-85F2-4BE3-A1B7-C1D3F094C3FC}"/>
    <cellStyle name="Normal 3 2 3 3 2 11 2 2" xfId="45044" xr:uid="{BE43E041-CAE4-4A20-BA8D-B34160FF55FF}"/>
    <cellStyle name="Normal 3 2 3 3 2 11 3" xfId="28685" xr:uid="{964ABB2A-1D6F-421C-97A2-EB1F1AB8B94F}"/>
    <cellStyle name="Normal 3 2 3 3 2 12" xfId="10935" xr:uid="{3D5A86F8-E8B0-4644-8A43-BB8A9B01FE41}"/>
    <cellStyle name="Normal 3 2 3 3 2 12 2" xfId="36924" xr:uid="{8392FA6B-D6BD-4DCB-8BEB-81E4E75DCF7B}"/>
    <cellStyle name="Normal 3 2 3 3 2 13" xfId="26519" xr:uid="{DF7501D0-C4E0-4DDA-A041-80066A9DE8A5}"/>
    <cellStyle name="Normal 3 2 3 3 2 13 2" xfId="52508" xr:uid="{87F44FDF-6E95-4B80-AE9E-6C84A2662866}"/>
    <cellStyle name="Normal 3 2 3 3 2 14" xfId="1537" xr:uid="{00000000-0005-0000-0000-000028160000}"/>
    <cellStyle name="Normal 3 2 3 3 2 14 2" xfId="53990" xr:uid="{B7F5697B-5F13-4F39-A4D5-F4DC5553B661}"/>
    <cellStyle name="Normal 3 2 3 3 2 15" xfId="28028" xr:uid="{AE1F5BE4-42EC-4185-9B5F-471766CD9301}"/>
    <cellStyle name="Normal 3 2 3 3 2 2" xfId="1166" xr:uid="{52F99649-1791-42AD-9788-48C8DCF96642}"/>
    <cellStyle name="Normal 3 2 3 3 2 2 10" xfId="2944" xr:uid="{00000000-0005-0000-0000-00002C160000}"/>
    <cellStyle name="Normal 3 2 3 3 2 2 10 2" xfId="19427" xr:uid="{6D42FD2F-E638-405F-B36B-3A7D1597B3BC}"/>
    <cellStyle name="Normal 3 2 3 3 2 2 10 2 2" xfId="45416" xr:uid="{9B9C6F2D-CC6B-4249-8CF1-46242DA91C52}"/>
    <cellStyle name="Normal 3 2 3 3 2 2 10 3" xfId="29134" xr:uid="{77912E96-037D-4619-AF4E-04BDF33226C1}"/>
    <cellStyle name="Normal 3 2 3 3 2 2 11" xfId="11307" xr:uid="{C5C07F3B-E49F-49EC-A009-BD881A3E7685}"/>
    <cellStyle name="Normal 3 2 3 3 2 2 11 2" xfId="37296" xr:uid="{82239E7F-8A99-4DD6-9ACC-9C204E7D9A45}"/>
    <cellStyle name="Normal 3 2 3 3 2 2 12" xfId="26892" xr:uid="{8BEB3F55-31F1-4A4F-879C-00EA8EE3E462}"/>
    <cellStyle name="Normal 3 2 3 3 2 2 12 2" xfId="52881" xr:uid="{AD47883C-D12A-4DF0-993C-3E7824C0A3F2}"/>
    <cellStyle name="Normal 3 2 3 3 2 2 13" xfId="1830" xr:uid="{00000000-0005-0000-0000-00002B160000}"/>
    <cellStyle name="Normal 3 2 3 3 2 2 13 2" xfId="54283" xr:uid="{640D417F-CBA2-4D79-953A-306A666ACE84}"/>
    <cellStyle name="Normal 3 2 3 3 2 2 14" xfId="28324" xr:uid="{13D22F4C-4294-4C76-93B3-2F0603A05105}"/>
    <cellStyle name="Normal 3 2 3 3 2 2 2" xfId="3689" xr:uid="{00000000-0005-0000-0000-00002D160000}"/>
    <cellStyle name="Normal 3 2 3 3 2 2 2 2" xfId="5893" xr:uid="{00000000-0005-0000-0000-00002E160000}"/>
    <cellStyle name="Normal 3 2 3 3 2 2 2 2 2" xfId="22282" xr:uid="{BD6B160C-FE5D-41DB-99F6-58A97C48A14A}"/>
    <cellStyle name="Normal 3 2 3 3 2 2 2 2 2 2" xfId="48271" xr:uid="{F62C01B8-F4DB-4D1A-B545-DD80DAA4D18E}"/>
    <cellStyle name="Normal 3 2 3 3 2 2 2 2 3" xfId="14162" xr:uid="{9365A760-AD78-4BAC-901B-F5ACE844496D}"/>
    <cellStyle name="Normal 3 2 3 3 2 2 2 2 3 2" xfId="40151" xr:uid="{159DEF98-9B8B-45D9-AD72-3C37F046FA27}"/>
    <cellStyle name="Normal 3 2 3 3 2 2 2 2 4" xfId="31998" xr:uid="{E422C652-3D28-4516-BF2A-350B9B03B7BC}"/>
    <cellStyle name="Normal 3 2 3 3 2 2 2 3" xfId="8725" xr:uid="{00000000-0005-0000-0000-00002F160000}"/>
    <cellStyle name="Normal 3 2 3 3 2 2 2 3 2" xfId="25056" xr:uid="{626A13F2-53E2-46CF-89E2-B8DE0500E21D}"/>
    <cellStyle name="Normal 3 2 3 3 2 2 2 3 2 2" xfId="51045" xr:uid="{D16F3852-45F3-4AE6-B213-C45EE4A24533}"/>
    <cellStyle name="Normal 3 2 3 3 2 2 2 3 3" xfId="16936" xr:uid="{11607840-48F3-4760-998F-14B9729A5FE7}"/>
    <cellStyle name="Normal 3 2 3 3 2 2 2 3 3 2" xfId="42925" xr:uid="{D1F307E2-8BDF-4B55-875A-1E146099EA98}"/>
    <cellStyle name="Normal 3 2 3 3 2 2 2 3 4" xfId="34772" xr:uid="{CDD336C6-6FD6-4C88-A078-5497CA5DB6EC}"/>
    <cellStyle name="Normal 3 2 3 3 2 2 2 4" xfId="20161" xr:uid="{D2587F3E-DC16-4E27-ACB7-886EE6E6D6D1}"/>
    <cellStyle name="Normal 3 2 3 3 2 2 2 4 2" xfId="46150" xr:uid="{C969455C-4FEC-4726-946A-A024FB30C5D9}"/>
    <cellStyle name="Normal 3 2 3 3 2 2 2 5" xfId="12041" xr:uid="{2C464F2A-BEE9-4119-BA94-5C8C7E6D29F6}"/>
    <cellStyle name="Normal 3 2 3 3 2 2 2 5 2" xfId="38030" xr:uid="{020B8FF0-D9B3-4BE1-A9E1-BBA2CAE86DDD}"/>
    <cellStyle name="Normal 3 2 3 3 2 2 2 6" xfId="27626" xr:uid="{FBAE0FDC-11AE-4E3D-AE6C-F5E96A8E08AE}"/>
    <cellStyle name="Normal 3 2 3 3 2 2 2 6 2" xfId="53615" xr:uid="{240CEB37-318E-440F-BE73-764186ECB5DD}"/>
    <cellStyle name="Normal 3 2 3 3 2 2 2 7" xfId="29872" xr:uid="{4B0AB9F6-A786-4632-B46A-F02704A28F62}"/>
    <cellStyle name="Normal 3 2 3 3 2 2 3" xfId="4414" xr:uid="{00000000-0005-0000-0000-000030160000}"/>
    <cellStyle name="Normal 3 2 3 3 2 2 3 2" xfId="20823" xr:uid="{66991D56-9D86-4486-86B5-B7AAE3EEC160}"/>
    <cellStyle name="Normal 3 2 3 3 2 2 3 2 2" xfId="46812" xr:uid="{9E04ECF8-C32D-4F9A-9F4D-7E07893ABDE1}"/>
    <cellStyle name="Normal 3 2 3 3 2 2 3 3" xfId="12703" xr:uid="{D057CCEE-7348-4F1A-B6C7-F7768769EC00}"/>
    <cellStyle name="Normal 3 2 3 3 2 2 3 3 2" xfId="38692" xr:uid="{CB603D28-8D93-4D84-AC81-72C5A32B7F84}"/>
    <cellStyle name="Normal 3 2 3 3 2 2 3 4" xfId="30537" xr:uid="{D4C1528A-6A7D-4313-A8B4-F54F626D226B}"/>
    <cellStyle name="Normal 3 2 3 3 2 2 4" xfId="5152" xr:uid="{00000000-0005-0000-0000-000031160000}"/>
    <cellStyle name="Normal 3 2 3 3 2 2 4 2" xfId="21548" xr:uid="{B72C4E52-5A09-4009-94A6-6324E770247E}"/>
    <cellStyle name="Normal 3 2 3 3 2 2 4 2 2" xfId="47537" xr:uid="{2B65CA52-FECB-4322-B0C4-9FDADF95FEAC}"/>
    <cellStyle name="Normal 3 2 3 3 2 2 4 3" xfId="13428" xr:uid="{F83FF08D-5C73-43E3-BEA3-FE145527284E}"/>
    <cellStyle name="Normal 3 2 3 3 2 2 4 3 2" xfId="39417" xr:uid="{20C1FD3A-CA73-4C4A-A6DF-2EC69832F146}"/>
    <cellStyle name="Normal 3 2 3 3 2 2 4 4" xfId="31264" xr:uid="{42A50B9B-FCAA-4CA3-9B73-69CDA6E00BA3}"/>
    <cellStyle name="Normal 3 2 3 3 2 2 5" xfId="6610" xr:uid="{00000000-0005-0000-0000-000032160000}"/>
    <cellStyle name="Normal 3 2 3 3 2 2 5 2" xfId="22944" xr:uid="{357CF891-47F0-4FD0-A90F-86706FE11254}"/>
    <cellStyle name="Normal 3 2 3 3 2 2 5 2 2" xfId="48933" xr:uid="{18EFA440-2EE9-4AEB-BCEC-2C39874F241C}"/>
    <cellStyle name="Normal 3 2 3 3 2 2 5 3" xfId="14824" xr:uid="{88769408-949E-4CA3-A069-E7094B2BC303}"/>
    <cellStyle name="Normal 3 2 3 3 2 2 5 3 2" xfId="40813" xr:uid="{0413D95F-F0DB-4E9E-96D6-CF0F04E898AF}"/>
    <cellStyle name="Normal 3 2 3 3 2 2 5 4" xfId="32660" xr:uid="{F16A2E1D-600D-4243-9C07-BF9EA793C710}"/>
    <cellStyle name="Normal 3 2 3 3 2 2 6" xfId="7266" xr:uid="{00000000-0005-0000-0000-000033160000}"/>
    <cellStyle name="Normal 3 2 3 3 2 2 6 2" xfId="23597" xr:uid="{44EF9D48-2C3E-4E9E-9810-0E997257DD44}"/>
    <cellStyle name="Normal 3 2 3 3 2 2 6 2 2" xfId="49586" xr:uid="{3F00C4B9-404B-4664-88A9-59AB050B4FE6}"/>
    <cellStyle name="Normal 3 2 3 3 2 2 6 3" xfId="15477" xr:uid="{503CA0E2-1949-42E7-B72E-560C58FB1E46}"/>
    <cellStyle name="Normal 3 2 3 3 2 2 6 3 2" xfId="41466" xr:uid="{9D7D72B5-CB9B-4F33-A1D1-74518E07B061}"/>
    <cellStyle name="Normal 3 2 3 3 2 2 6 4" xfId="33313" xr:uid="{DBA912BC-0E4F-4D1F-8D6C-2BBB1CF87E23}"/>
    <cellStyle name="Normal 3 2 3 3 2 2 7" xfId="7991" xr:uid="{00000000-0005-0000-0000-000034160000}"/>
    <cellStyle name="Normal 3 2 3 3 2 2 7 2" xfId="24322" xr:uid="{AF1A0D8B-28C1-4B7C-A133-0308C55BB2B3}"/>
    <cellStyle name="Normal 3 2 3 3 2 2 7 2 2" xfId="50311" xr:uid="{0F7BCA01-0F01-4FFD-9AA9-B3E6589B0068}"/>
    <cellStyle name="Normal 3 2 3 3 2 2 7 3" xfId="16202" xr:uid="{AEA2E142-7B26-4545-B768-61D141920A09}"/>
    <cellStyle name="Normal 3 2 3 3 2 2 7 3 2" xfId="42191" xr:uid="{F0A457C8-A8D2-4225-8D9E-E0F6BA20C634}"/>
    <cellStyle name="Normal 3 2 3 3 2 2 7 4" xfId="34038" xr:uid="{80661BAE-6602-4E66-A7F5-2EFAE14D38E5}"/>
    <cellStyle name="Normal 3 2 3 3 2 2 8" xfId="9790" xr:uid="{00000000-0005-0000-0000-000035160000}"/>
    <cellStyle name="Normal 3 2 3 3 2 2 8 2" xfId="26071" xr:uid="{42D81FC2-CE3D-4C0D-84DB-3F112DBF711E}"/>
    <cellStyle name="Normal 3 2 3 3 2 2 8 2 2" xfId="52060" xr:uid="{00D7ADE9-EBE2-45CC-A722-EE18185BC4D4}"/>
    <cellStyle name="Normal 3 2 3 3 2 2 8 3" xfId="17951" xr:uid="{17662F20-DEC8-4B33-94E0-BE1754ADEF74}"/>
    <cellStyle name="Normal 3 2 3 3 2 2 8 3 2" xfId="43940" xr:uid="{8FB79F51-36E5-4DA3-84D1-DB2812F63576}"/>
    <cellStyle name="Normal 3 2 3 3 2 2 8 4" xfId="35788" xr:uid="{034EB3FA-B975-446E-B339-8A271F0D6E39}"/>
    <cellStyle name="Normal 3 2 3 3 2 2 9" xfId="10574" xr:uid="{00000000-0005-0000-0000-000036160000}"/>
    <cellStyle name="Normal 3 2 3 3 2 2 9 2" xfId="18697" xr:uid="{42B4316A-27C2-4CC1-A6C4-7A067373A6F4}"/>
    <cellStyle name="Normal 3 2 3 3 2 2 9 2 2" xfId="44686" xr:uid="{5AD2EB7A-ED16-4140-AADA-1B7AF36FF227}"/>
    <cellStyle name="Normal 3 2 3 3 2 2 9 3" xfId="36563" xr:uid="{84615C44-F23D-4A7C-A65A-CE0C6B2AF3FD}"/>
    <cellStyle name="Normal 3 2 3 3 2 3" xfId="861" xr:uid="{3A641797-F48B-4AF4-B332-D2576792E578}"/>
    <cellStyle name="Normal 3 2 3 3 2 3 2" xfId="5596" xr:uid="{00000000-0005-0000-0000-000038160000}"/>
    <cellStyle name="Normal 3 2 3 3 2 3 2 2" xfId="21985" xr:uid="{014519BF-CE98-440B-9F1A-081DB0920F3C}"/>
    <cellStyle name="Normal 3 2 3 3 2 3 2 2 2" xfId="47974" xr:uid="{604BF573-C521-4FA5-B146-DF007ACEFCBB}"/>
    <cellStyle name="Normal 3 2 3 3 2 3 2 3" xfId="13865" xr:uid="{AE580473-C000-4E01-8CD1-4D4C3E4DD375}"/>
    <cellStyle name="Normal 3 2 3 3 2 3 2 3 2" xfId="39854" xr:uid="{C2B450B5-966C-4592-95D2-15DD3A6BF0FE}"/>
    <cellStyle name="Normal 3 2 3 3 2 3 2 4" xfId="31701" xr:uid="{4468047C-70EB-435E-BFB1-4F83C2BE52A6}"/>
    <cellStyle name="Normal 3 2 3 3 2 3 3" xfId="8428" xr:uid="{00000000-0005-0000-0000-000039160000}"/>
    <cellStyle name="Normal 3 2 3 3 2 3 3 2" xfId="24759" xr:uid="{3456C8CE-81B3-4973-9102-188271925F48}"/>
    <cellStyle name="Normal 3 2 3 3 2 3 3 2 2" xfId="50748" xr:uid="{DFBDD678-52A1-4AD2-B677-B5C8346578D0}"/>
    <cellStyle name="Normal 3 2 3 3 2 3 3 3" xfId="16639" xr:uid="{B072AC4B-2540-443C-B29D-72397F4535AB}"/>
    <cellStyle name="Normal 3 2 3 3 2 3 3 3 2" xfId="42628" xr:uid="{AFD67D7C-E7EB-49FF-B0FE-E4E340C014BF}"/>
    <cellStyle name="Normal 3 2 3 3 2 3 3 4" xfId="34475" xr:uid="{4624116F-2326-44B8-850A-1BA338F46BEA}"/>
    <cellStyle name="Normal 3 2 3 3 2 3 4" xfId="9491" xr:uid="{00000000-0005-0000-0000-00003A160000}"/>
    <cellStyle name="Normal 3 2 3 3 2 3 4 2" xfId="25776" xr:uid="{EE302296-F4D1-466F-B46F-DBFC6509A81E}"/>
    <cellStyle name="Normal 3 2 3 3 2 3 4 2 2" xfId="51765" xr:uid="{91461A48-F977-4764-9D2E-0E53533783D1}"/>
    <cellStyle name="Normal 3 2 3 3 2 3 4 3" xfId="17656" xr:uid="{E6712468-7A4E-4EBE-986C-8009F84CCD71}"/>
    <cellStyle name="Normal 3 2 3 3 2 3 4 3 2" xfId="43645" xr:uid="{D555E465-FACD-453C-B6AF-6C2BF88F4675}"/>
    <cellStyle name="Normal 3 2 3 3 2 3 4 4" xfId="35493" xr:uid="{127C3D24-28CA-4F39-83B6-DC04DFCB3666}"/>
    <cellStyle name="Normal 3 2 3 3 2 3 5" xfId="19864" xr:uid="{91379688-EBAA-4A77-84F6-98F7B71427B8}"/>
    <cellStyle name="Normal 3 2 3 3 2 3 5 2" xfId="45853" xr:uid="{F022BA9A-1DCE-4AE8-AC29-BDFD5F6C7B70}"/>
    <cellStyle name="Normal 3 2 3 3 2 3 6" xfId="11744" xr:uid="{CFC68AFA-89FA-454D-8A02-1A5551154122}"/>
    <cellStyle name="Normal 3 2 3 3 2 3 6 2" xfId="37733" xr:uid="{708534B6-003D-4F38-B3F6-608B10740E67}"/>
    <cellStyle name="Normal 3 2 3 3 2 3 7" xfId="27329" xr:uid="{0604FDA9-B3E1-4318-AF2F-5571AC4386FB}"/>
    <cellStyle name="Normal 3 2 3 3 2 3 7 2" xfId="53318" xr:uid="{D52D1A1D-4D86-49EE-B031-EC78F61BC549}"/>
    <cellStyle name="Normal 3 2 3 3 2 3 8" xfId="3391" xr:uid="{00000000-0005-0000-0000-000037160000}"/>
    <cellStyle name="Normal 3 2 3 3 2 3 9" xfId="29574" xr:uid="{28600461-632B-4F51-AD8E-1C005602E59B}"/>
    <cellStyle name="Normal 3 2 3 3 2 4" xfId="4109" xr:uid="{00000000-0005-0000-0000-00003B160000}"/>
    <cellStyle name="Normal 3 2 3 3 2 4 2" xfId="20530" xr:uid="{154DF0C4-D29B-4A42-8F6F-3D113138A072}"/>
    <cellStyle name="Normal 3 2 3 3 2 4 2 2" xfId="46519" xr:uid="{F21D95A9-FE33-4081-9D95-41699563A7EC}"/>
    <cellStyle name="Normal 3 2 3 3 2 4 3" xfId="12410" xr:uid="{AD88B264-CD13-4C7D-9E7C-08F1889A1866}"/>
    <cellStyle name="Normal 3 2 3 3 2 4 3 2" xfId="38399" xr:uid="{0F5ADA07-84C6-49FE-B601-2EAFFD54D423}"/>
    <cellStyle name="Normal 3 2 3 3 2 4 4" xfId="30244" xr:uid="{0AC4D022-949E-4290-B22D-44741860E8E1}"/>
    <cellStyle name="Normal 3 2 3 3 2 5" xfId="4770" xr:uid="{00000000-0005-0000-0000-00003C160000}"/>
    <cellStyle name="Normal 3 2 3 3 2 5 2" xfId="21176" xr:uid="{21AEEBF1-C4B4-4EE0-A285-F0B64A1A5339}"/>
    <cellStyle name="Normal 3 2 3 3 2 5 2 2" xfId="47165" xr:uid="{38CAF311-1E4D-4E8E-AB5C-548487960C9D}"/>
    <cellStyle name="Normal 3 2 3 3 2 5 3" xfId="13056" xr:uid="{691B36DC-ABCF-430C-8928-C50813C5D9CF}"/>
    <cellStyle name="Normal 3 2 3 3 2 5 3 2" xfId="39045" xr:uid="{F188CD42-9472-4246-8338-29DCED0F0754}"/>
    <cellStyle name="Normal 3 2 3 3 2 5 4" xfId="30890" xr:uid="{0B03266F-93C5-4D4C-A011-E5E6712401DA}"/>
    <cellStyle name="Normal 3 2 3 3 2 6" xfId="6306" xr:uid="{00000000-0005-0000-0000-00003D160000}"/>
    <cellStyle name="Normal 3 2 3 3 2 6 2" xfId="22651" xr:uid="{57B1BCE0-87B2-46C0-93B0-ECD8731CA1C8}"/>
    <cellStyle name="Normal 3 2 3 3 2 6 2 2" xfId="48640" xr:uid="{BA29D5F3-AED7-48C2-A154-7DA01E8E1A4F}"/>
    <cellStyle name="Normal 3 2 3 3 2 6 3" xfId="14531" xr:uid="{84A6AE3C-C65B-481F-BFFD-84139CB749C8}"/>
    <cellStyle name="Normal 3 2 3 3 2 6 3 2" xfId="40520" xr:uid="{C3A3C2D9-57AC-4882-82C1-27BE45A98945}"/>
    <cellStyle name="Normal 3 2 3 3 2 6 4" xfId="32367" xr:uid="{9B1188DA-0760-423C-8B99-F575FE52B879}"/>
    <cellStyle name="Normal 3 2 3 3 2 7" xfId="6973" xr:uid="{00000000-0005-0000-0000-00003E160000}"/>
    <cellStyle name="Normal 3 2 3 3 2 7 2" xfId="23304" xr:uid="{37A11007-54E3-4AD1-9FA9-213508B90F78}"/>
    <cellStyle name="Normal 3 2 3 3 2 7 2 2" xfId="49293" xr:uid="{0587E3BB-72F8-4EB6-94DC-20E7E17AAF16}"/>
    <cellStyle name="Normal 3 2 3 3 2 7 3" xfId="15184" xr:uid="{CB6EBD48-1EA8-4F66-915E-B4DAC13B782E}"/>
    <cellStyle name="Normal 3 2 3 3 2 7 3 2" xfId="41173" xr:uid="{D9FD1780-4D5D-4044-BB82-2FEEE24AC74C}"/>
    <cellStyle name="Normal 3 2 3 3 2 7 4" xfId="33020" xr:uid="{49708CE8-227E-48B4-AB9A-EE2FC61AEDAA}"/>
    <cellStyle name="Normal 3 2 3 3 2 8" xfId="7619" xr:uid="{00000000-0005-0000-0000-00003F160000}"/>
    <cellStyle name="Normal 3 2 3 3 2 8 2" xfId="23950" xr:uid="{6B4C14CA-F780-41AB-B72F-3F7E9CFFADE9}"/>
    <cellStyle name="Normal 3 2 3 3 2 8 2 2" xfId="49939" xr:uid="{F0E223E4-2D4C-4710-A4D1-847ECA489D4D}"/>
    <cellStyle name="Normal 3 2 3 3 2 8 3" xfId="15830" xr:uid="{7809C858-3C34-492E-8BCC-B1692A287D4E}"/>
    <cellStyle name="Normal 3 2 3 3 2 8 3 2" xfId="41819" xr:uid="{F024FC0F-D649-47EE-B4BC-AF5399F2CAF8}"/>
    <cellStyle name="Normal 3 2 3 3 2 8 4" xfId="33666" xr:uid="{5887928B-FF51-4CA4-8B02-C88E06680C49}"/>
    <cellStyle name="Normal 3 2 3 3 2 9" xfId="8981" xr:uid="{00000000-0005-0000-0000-000040160000}"/>
    <cellStyle name="Normal 3 2 3 3 2 9 2" xfId="25312" xr:uid="{FD80D0B5-2A25-41AE-B5FF-8FB78E2ED6C2}"/>
    <cellStyle name="Normal 3 2 3 3 2 9 2 2" xfId="51301" xr:uid="{687F1635-400D-47EA-A0D1-2EEB29C09284}"/>
    <cellStyle name="Normal 3 2 3 3 2 9 3" xfId="17192" xr:uid="{DCB37904-903F-4AE4-A47C-058F3D719BEE}"/>
    <cellStyle name="Normal 3 2 3 3 2 9 3 2" xfId="43181" xr:uid="{0BA5C418-603A-4DCC-98E7-E27B32878AC7}"/>
    <cellStyle name="Normal 3 2 3 3 2 9 4" xfId="35028" xr:uid="{797C972F-ECD8-48CA-8581-D93FAA83214C}"/>
    <cellStyle name="Normal 3 2 3 3 3" xfId="1022" xr:uid="{89AA0EF2-9EAF-44EF-A46B-D08FB47D4782}"/>
    <cellStyle name="Normal 3 2 3 3 3 10" xfId="2943" xr:uid="{00000000-0005-0000-0000-000042160000}"/>
    <cellStyle name="Normal 3 2 3 3 3 10 2" xfId="19426" xr:uid="{01F603F5-F4BF-4AAF-A009-8442C8EBD9DA}"/>
    <cellStyle name="Normal 3 2 3 3 3 10 2 2" xfId="45415" xr:uid="{27A34A23-D284-4CE7-8CA3-C2FC4C724D42}"/>
    <cellStyle name="Normal 3 2 3 3 3 10 3" xfId="29133" xr:uid="{BDDC4D7B-A7D5-4D55-B86F-39AEEA25CA1C}"/>
    <cellStyle name="Normal 3 2 3 3 3 11" xfId="11306" xr:uid="{A69F77A5-7F49-43A3-9691-D740B06ECE96}"/>
    <cellStyle name="Normal 3 2 3 3 3 11 2" xfId="37295" xr:uid="{DF80FC3E-C0E5-4E57-9CB2-0BBB7A15D0AF}"/>
    <cellStyle name="Normal 3 2 3 3 3 12" xfId="26891" xr:uid="{1A9F75AD-1B52-4F9A-890A-7A8BFF5F6BCB}"/>
    <cellStyle name="Normal 3 2 3 3 3 12 2" xfId="52880" xr:uid="{4725D3E3-4B37-487A-B83E-82084EBD4AF3}"/>
    <cellStyle name="Normal 3 2 3 3 3 13" xfId="1686" xr:uid="{00000000-0005-0000-0000-000041160000}"/>
    <cellStyle name="Normal 3 2 3 3 3 13 2" xfId="54139" xr:uid="{F53CCF41-279B-42C7-A47C-00DCCC7922EA}"/>
    <cellStyle name="Normal 3 2 3 3 3 14" xfId="28180" xr:uid="{06C70610-3C99-4C8F-BC0C-6BF19DDCB7E3}"/>
    <cellStyle name="Normal 3 2 3 3 3 2" xfId="3546" xr:uid="{00000000-0005-0000-0000-000043160000}"/>
    <cellStyle name="Normal 3 2 3 3 3 2 2" xfId="5750" xr:uid="{00000000-0005-0000-0000-000044160000}"/>
    <cellStyle name="Normal 3 2 3 3 3 2 2 2" xfId="22139" xr:uid="{0CB061F5-C87D-4C19-ACE2-621ED005511F}"/>
    <cellStyle name="Normal 3 2 3 3 3 2 2 2 2" xfId="48128" xr:uid="{DDCBDB3B-40A3-4D97-A326-5C667785515E}"/>
    <cellStyle name="Normal 3 2 3 3 3 2 2 3" xfId="14019" xr:uid="{96365B39-5F7F-4A15-B7D6-2DE6A6E077EB}"/>
    <cellStyle name="Normal 3 2 3 3 3 2 2 3 2" xfId="40008" xr:uid="{21005624-95CB-4ACF-8829-923EAB5FDEBD}"/>
    <cellStyle name="Normal 3 2 3 3 3 2 2 4" xfId="31855" xr:uid="{5F6587C0-37C8-4C91-A3DB-CF5DCD0CF212}"/>
    <cellStyle name="Normal 3 2 3 3 3 2 3" xfId="8582" xr:uid="{00000000-0005-0000-0000-000045160000}"/>
    <cellStyle name="Normal 3 2 3 3 3 2 3 2" xfId="24913" xr:uid="{24C7C2A5-1CF5-4D46-9546-83BD39E76DC7}"/>
    <cellStyle name="Normal 3 2 3 3 3 2 3 2 2" xfId="50902" xr:uid="{C2B96018-D66B-445B-AB19-FFD9D7BA9DBF}"/>
    <cellStyle name="Normal 3 2 3 3 3 2 3 3" xfId="16793" xr:uid="{6C0EE001-7B0B-4C06-B33D-B24CD9DEB27B}"/>
    <cellStyle name="Normal 3 2 3 3 3 2 3 3 2" xfId="42782" xr:uid="{A8390187-71B7-4B08-B342-E704BAC9E2B9}"/>
    <cellStyle name="Normal 3 2 3 3 3 2 3 4" xfId="34629" xr:uid="{884FD592-3EDC-4BC0-9030-F9EE6A28A571}"/>
    <cellStyle name="Normal 3 2 3 3 3 2 4" xfId="20018" xr:uid="{5F3AF76B-FB08-4CDD-BA87-E62AD8CFCE5B}"/>
    <cellStyle name="Normal 3 2 3 3 3 2 4 2" xfId="46007" xr:uid="{A683D814-9B5D-47E6-843B-7D577722677B}"/>
    <cellStyle name="Normal 3 2 3 3 3 2 5" xfId="11898" xr:uid="{ABDBFFAB-16CD-4B88-AC12-6A0ED4DEFDDC}"/>
    <cellStyle name="Normal 3 2 3 3 3 2 5 2" xfId="37887" xr:uid="{7257F430-A808-466F-94B9-54A580687736}"/>
    <cellStyle name="Normal 3 2 3 3 3 2 6" xfId="27483" xr:uid="{2993260C-8F22-4307-B876-9428BFC4781A}"/>
    <cellStyle name="Normal 3 2 3 3 3 2 6 2" xfId="53472" xr:uid="{5F0FD638-1CD3-4062-9330-916F35735D9B}"/>
    <cellStyle name="Normal 3 2 3 3 3 2 7" xfId="29729" xr:uid="{672E7FD0-CF47-4752-BA94-B38B9758E1D1}"/>
    <cellStyle name="Normal 3 2 3 3 3 3" xfId="4270" xr:uid="{00000000-0005-0000-0000-000046160000}"/>
    <cellStyle name="Normal 3 2 3 3 3 3 2" xfId="20679" xr:uid="{17549949-7F53-47B5-B47C-C282615E10F1}"/>
    <cellStyle name="Normal 3 2 3 3 3 3 2 2" xfId="46668" xr:uid="{F6E78755-D81C-4E24-8D9C-F893C1197C85}"/>
    <cellStyle name="Normal 3 2 3 3 3 3 3" xfId="12559" xr:uid="{3B805757-2AC9-4C43-AE46-A74E5EDF58A6}"/>
    <cellStyle name="Normal 3 2 3 3 3 3 3 2" xfId="38548" xr:uid="{8FBE59F0-1779-4FB6-8FDB-00D1264736F2}"/>
    <cellStyle name="Normal 3 2 3 3 3 3 4" xfId="30393" xr:uid="{BE93E742-F8EC-4E5D-B2D8-534E97D8C9F5}"/>
    <cellStyle name="Normal 3 2 3 3 3 4" xfId="5151" xr:uid="{00000000-0005-0000-0000-000047160000}"/>
    <cellStyle name="Normal 3 2 3 3 3 4 2" xfId="21547" xr:uid="{00CCCA09-9C3A-468A-A00C-6CB52449100C}"/>
    <cellStyle name="Normal 3 2 3 3 3 4 2 2" xfId="47536" xr:uid="{586CBF00-6FE8-4EAB-8302-B145EA49BE72}"/>
    <cellStyle name="Normal 3 2 3 3 3 4 3" xfId="13427" xr:uid="{119EBCE5-E270-401B-BE93-AF1DABC26F12}"/>
    <cellStyle name="Normal 3 2 3 3 3 4 3 2" xfId="39416" xr:uid="{56785DDA-2C08-459E-99BC-E3237A87EF6A}"/>
    <cellStyle name="Normal 3 2 3 3 3 4 4" xfId="31263" xr:uid="{2884A6B5-22F3-43F4-83BA-8FC76E4EBDB2}"/>
    <cellStyle name="Normal 3 2 3 3 3 5" xfId="6466" xr:uid="{00000000-0005-0000-0000-000048160000}"/>
    <cellStyle name="Normal 3 2 3 3 3 5 2" xfId="22800" xr:uid="{9086E880-35CA-4345-B19B-02F7649F934F}"/>
    <cellStyle name="Normal 3 2 3 3 3 5 2 2" xfId="48789" xr:uid="{BC9316D3-4984-41A5-992D-7E846B8A50C8}"/>
    <cellStyle name="Normal 3 2 3 3 3 5 3" xfId="14680" xr:uid="{4F03B0A9-BF37-49C8-BFA2-0D7BBB8FD5EC}"/>
    <cellStyle name="Normal 3 2 3 3 3 5 3 2" xfId="40669" xr:uid="{B45A6672-D862-47A6-B952-59FFA0763FF9}"/>
    <cellStyle name="Normal 3 2 3 3 3 5 4" xfId="32516" xr:uid="{C1A7EB1C-BEE0-4380-8214-634FBA4A7E8A}"/>
    <cellStyle name="Normal 3 2 3 3 3 6" xfId="7122" xr:uid="{00000000-0005-0000-0000-000049160000}"/>
    <cellStyle name="Normal 3 2 3 3 3 6 2" xfId="23453" xr:uid="{CF3E7B9D-1DF7-428D-B5B8-C63B34B5C363}"/>
    <cellStyle name="Normal 3 2 3 3 3 6 2 2" xfId="49442" xr:uid="{028B88A5-AABA-4F58-841B-E56E54228B95}"/>
    <cellStyle name="Normal 3 2 3 3 3 6 3" xfId="15333" xr:uid="{2B6CBC7C-FBEB-4B48-8A28-14C052C6F065}"/>
    <cellStyle name="Normal 3 2 3 3 3 6 3 2" xfId="41322" xr:uid="{36CFF8AD-8D16-4F34-86A0-DFB1AB15BCDF}"/>
    <cellStyle name="Normal 3 2 3 3 3 6 4" xfId="33169" xr:uid="{ED11CE02-236F-4B43-AF05-9BC5DD3C46E5}"/>
    <cellStyle name="Normal 3 2 3 3 3 7" xfId="7990" xr:uid="{00000000-0005-0000-0000-00004A160000}"/>
    <cellStyle name="Normal 3 2 3 3 3 7 2" xfId="24321" xr:uid="{734DE2AB-C1BF-443E-AB2E-CDA79822E456}"/>
    <cellStyle name="Normal 3 2 3 3 3 7 2 2" xfId="50310" xr:uid="{27CBC34E-D711-426D-95D5-C8CBBA9A735B}"/>
    <cellStyle name="Normal 3 2 3 3 3 7 3" xfId="16201" xr:uid="{53111207-CEDA-43EB-87A6-4826090BC611}"/>
    <cellStyle name="Normal 3 2 3 3 3 7 3 2" xfId="42190" xr:uid="{8E59A817-4950-4CFC-8502-24F2843E6E3B}"/>
    <cellStyle name="Normal 3 2 3 3 3 7 4" xfId="34037" xr:uid="{87CD8206-63BF-4B5E-AF07-9855A8BEE203}"/>
    <cellStyle name="Normal 3 2 3 3 3 8" xfId="9646" xr:uid="{00000000-0005-0000-0000-00004B160000}"/>
    <cellStyle name="Normal 3 2 3 3 3 8 2" xfId="25927" xr:uid="{55198621-AD98-4D5D-8694-FFA6FDB70F37}"/>
    <cellStyle name="Normal 3 2 3 3 3 8 2 2" xfId="51916" xr:uid="{A8A21521-C4DA-49CB-B53F-7B1B04EC966F}"/>
    <cellStyle name="Normal 3 2 3 3 3 8 3" xfId="17807" xr:uid="{9E3CCCA5-CD62-4868-A673-78D4208E5D55}"/>
    <cellStyle name="Normal 3 2 3 3 3 8 3 2" xfId="43796" xr:uid="{35A11700-7FF9-46F3-9801-C3A099076DEB}"/>
    <cellStyle name="Normal 3 2 3 3 3 8 4" xfId="35644" xr:uid="{79B4618D-CFB2-4566-A393-79F8458CF549}"/>
    <cellStyle name="Normal 3 2 3 3 3 9" xfId="10430" xr:uid="{00000000-0005-0000-0000-00004C160000}"/>
    <cellStyle name="Normal 3 2 3 3 3 9 2" xfId="18553" xr:uid="{23980F2B-ECED-400A-BE3E-22985557244A}"/>
    <cellStyle name="Normal 3 2 3 3 3 9 2 2" xfId="44542" xr:uid="{B9423811-1818-4B6A-84CF-F2A70F0DCA4B}"/>
    <cellStyle name="Normal 3 2 3 3 3 9 3" xfId="36419" xr:uid="{D233C0E7-C791-40BA-8F24-972FB0797AA2}"/>
    <cellStyle name="Normal 3 2 3 3 4" xfId="710" xr:uid="{7C8B435C-CD78-4C27-BAF5-7102953F88BD}"/>
    <cellStyle name="Normal 3 2 3 3 4 2" xfId="5453" xr:uid="{00000000-0005-0000-0000-00004E160000}"/>
    <cellStyle name="Normal 3 2 3 3 4 2 2" xfId="21842" xr:uid="{1ABBA52A-474A-4EFE-B627-AC211C2293DD}"/>
    <cellStyle name="Normal 3 2 3 3 4 2 2 2" xfId="47831" xr:uid="{79EB77EA-AA4E-4A6D-8F00-675AD93AA379}"/>
    <cellStyle name="Normal 3 2 3 3 4 2 3" xfId="13722" xr:uid="{4F854331-17BC-4322-8C9C-989F3FCCC297}"/>
    <cellStyle name="Normal 3 2 3 3 4 2 3 2" xfId="39711" xr:uid="{4ED68803-A000-4B3C-A1E2-DFEF7DD8A223}"/>
    <cellStyle name="Normal 3 2 3 3 4 2 4" xfId="31558" xr:uid="{23F5D700-FAC1-47C4-B09B-B7A6D3B679E4}"/>
    <cellStyle name="Normal 3 2 3 3 4 3" xfId="8285" xr:uid="{00000000-0005-0000-0000-00004F160000}"/>
    <cellStyle name="Normal 3 2 3 3 4 3 2" xfId="24616" xr:uid="{4A5877BC-BF46-4FBE-B0E3-529A63C96C08}"/>
    <cellStyle name="Normal 3 2 3 3 4 3 2 2" xfId="50605" xr:uid="{D24E6ACA-8255-4708-B1F1-C327C31AC8BA}"/>
    <cellStyle name="Normal 3 2 3 3 4 3 3" xfId="16496" xr:uid="{CE6E198F-5720-46BB-BE7F-BFC968EB4100}"/>
    <cellStyle name="Normal 3 2 3 3 4 3 3 2" xfId="42485" xr:uid="{5E859B2D-1A14-4C6A-BC25-595313EF2F02}"/>
    <cellStyle name="Normal 3 2 3 3 4 3 4" xfId="34332" xr:uid="{E8FBE878-6F73-439C-A7A6-E9A455EF2ADD}"/>
    <cellStyle name="Normal 3 2 3 3 4 4" xfId="9345" xr:uid="{00000000-0005-0000-0000-000050160000}"/>
    <cellStyle name="Normal 3 2 3 3 4 4 2" xfId="25632" xr:uid="{5AC0D0F1-1106-4594-87CC-144EC290C204}"/>
    <cellStyle name="Normal 3 2 3 3 4 4 2 2" xfId="51621" xr:uid="{9DC5E2CB-F623-45D6-96E8-A7A75CAD8E08}"/>
    <cellStyle name="Normal 3 2 3 3 4 4 3" xfId="17512" xr:uid="{45B4F306-157C-43E2-AF37-0AC5A6127125}"/>
    <cellStyle name="Normal 3 2 3 3 4 4 3 2" xfId="43501" xr:uid="{B61D684E-7E77-4CE0-B7E9-2EA27AD08B1A}"/>
    <cellStyle name="Normal 3 2 3 3 4 4 4" xfId="35349" xr:uid="{409808AF-2144-4360-9FD1-0582C0E55C6D}"/>
    <cellStyle name="Normal 3 2 3 3 4 5" xfId="19721" xr:uid="{8C78EA89-5AAF-42AB-BA0F-29A9324FBF46}"/>
    <cellStyle name="Normal 3 2 3 3 4 5 2" xfId="45710" xr:uid="{BE1086D0-78D9-499D-AABA-2E48C5B448FB}"/>
    <cellStyle name="Normal 3 2 3 3 4 6" xfId="11601" xr:uid="{43D35AA2-B088-47CE-9444-909F3ADCFB97}"/>
    <cellStyle name="Normal 3 2 3 3 4 6 2" xfId="37590" xr:uid="{198F3145-65B4-408B-9ACA-6E538C937827}"/>
    <cellStyle name="Normal 3 2 3 3 4 7" xfId="27186" xr:uid="{6DE74D57-116C-4063-A7F7-5F312672EE0C}"/>
    <cellStyle name="Normal 3 2 3 3 4 7 2" xfId="53175" xr:uid="{F6AB4FE0-93C2-4449-BCF1-E3084AD6ACF4}"/>
    <cellStyle name="Normal 3 2 3 3 4 8" xfId="3248" xr:uid="{00000000-0005-0000-0000-00004D160000}"/>
    <cellStyle name="Normal 3 2 3 3 4 9" xfId="29431" xr:uid="{C43753F8-4AA9-483E-BF86-542F145E3A69}"/>
    <cellStyle name="Normal 3 2 3 3 5" xfId="3958" xr:uid="{00000000-0005-0000-0000-000051160000}"/>
    <cellStyle name="Normal 3 2 3 3 5 2" xfId="20387" xr:uid="{15FBC168-657A-4E93-A46D-72BC11367F34}"/>
    <cellStyle name="Normal 3 2 3 3 5 2 2" xfId="46376" xr:uid="{01EB050B-CD80-4281-B070-3BE4BB478FC4}"/>
    <cellStyle name="Normal 3 2 3 3 5 3" xfId="12267" xr:uid="{73B246E8-8C5B-419C-8FA8-389301BE580F}"/>
    <cellStyle name="Normal 3 2 3 3 5 3 2" xfId="38256" xr:uid="{BEF159A9-EC89-49B6-8137-BCE1904E4EE8}"/>
    <cellStyle name="Normal 3 2 3 3 5 4" xfId="30101" xr:uid="{961FC3DB-BCBE-4FEB-ABC9-FACCEAD531BC}"/>
    <cellStyle name="Normal 3 2 3 3 6" xfId="4627" xr:uid="{00000000-0005-0000-0000-000052160000}"/>
    <cellStyle name="Normal 3 2 3 3 6 2" xfId="21033" xr:uid="{6EB73A79-DBA2-4383-9C76-4DB607395C89}"/>
    <cellStyle name="Normal 3 2 3 3 6 2 2" xfId="47022" xr:uid="{C583FC32-A863-4295-A33E-5CDFE79DBF6E}"/>
    <cellStyle name="Normal 3 2 3 3 6 3" xfId="12913" xr:uid="{DEEC20EB-EEBE-488B-993A-A14833D8D418}"/>
    <cellStyle name="Normal 3 2 3 3 6 3 2" xfId="38902" xr:uid="{E5ABAB7A-4B30-40C2-913B-6C6972FC366D}"/>
    <cellStyle name="Normal 3 2 3 3 6 4" xfId="30747" xr:uid="{931C636A-EAF5-45BE-B37B-2D4B5BCC2B12}"/>
    <cellStyle name="Normal 3 2 3 3 7" xfId="6155" xr:uid="{00000000-0005-0000-0000-000053160000}"/>
    <cellStyle name="Normal 3 2 3 3 7 2" xfId="22508" xr:uid="{C05B7C04-88AA-4812-968C-FC1FD47D2E7F}"/>
    <cellStyle name="Normal 3 2 3 3 7 2 2" xfId="48497" xr:uid="{446BD259-592F-442F-BB48-FBC4215DED45}"/>
    <cellStyle name="Normal 3 2 3 3 7 3" xfId="14388" xr:uid="{1604FE3F-FA7F-4625-9365-EBBB247ED93E}"/>
    <cellStyle name="Normal 3 2 3 3 7 3 2" xfId="40377" xr:uid="{28072CCC-4D9F-4DB1-8590-C4C7059B6131}"/>
    <cellStyle name="Normal 3 2 3 3 7 4" xfId="32224" xr:uid="{13AD1C9B-3A6F-48C8-A81E-F168F0CB3065}"/>
    <cellStyle name="Normal 3 2 3 3 8" xfId="6830" xr:uid="{00000000-0005-0000-0000-000054160000}"/>
    <cellStyle name="Normal 3 2 3 3 8 2" xfId="23161" xr:uid="{6D563776-57FF-43F6-9C13-C37751A94B93}"/>
    <cellStyle name="Normal 3 2 3 3 8 2 2" xfId="49150" xr:uid="{9C70E8FC-9791-45E9-A9A5-EF496B5FC9FD}"/>
    <cellStyle name="Normal 3 2 3 3 8 3" xfId="15041" xr:uid="{F57D4A31-8E87-4220-9B1E-07812DBF7022}"/>
    <cellStyle name="Normal 3 2 3 3 8 3 2" xfId="41030" xr:uid="{1F92FC89-35A3-4C71-B92F-A0AA4CCDFA75}"/>
    <cellStyle name="Normal 3 2 3 3 8 4" xfId="32877" xr:uid="{1FBBD17C-85D8-41C6-A670-DA340B1DA246}"/>
    <cellStyle name="Normal 3 2 3 3 9" xfId="7476" xr:uid="{00000000-0005-0000-0000-000055160000}"/>
    <cellStyle name="Normal 3 2 3 3 9 2" xfId="23807" xr:uid="{BCC70550-B6E8-4606-8D5F-29D5F873CB77}"/>
    <cellStyle name="Normal 3 2 3 3 9 2 2" xfId="49796" xr:uid="{55529745-D368-49F3-8ED4-5DD2D8B9A966}"/>
    <cellStyle name="Normal 3 2 3 3 9 3" xfId="15687" xr:uid="{FE530003-03D9-40F1-B65E-9ED9A790A4A2}"/>
    <cellStyle name="Normal 3 2 3 3 9 3 2" xfId="41676" xr:uid="{C7ED8119-15BC-4B23-BDC4-7D3803E0479E}"/>
    <cellStyle name="Normal 3 2 3 3 9 4" xfId="33523" xr:uid="{07308FE8-A066-43D4-BB04-15185096BCF0}"/>
    <cellStyle name="Normal 3 2 3 4" xfId="285" xr:uid="{00000000-0005-0000-0000-00001D010000}"/>
    <cellStyle name="Normal 3 2 3 4 10" xfId="10192" xr:uid="{00000000-0005-0000-0000-000057160000}"/>
    <cellStyle name="Normal 3 2 3 4 10 2" xfId="18315" xr:uid="{0F48E78A-D818-4F39-8E72-C822438A4ECF}"/>
    <cellStyle name="Normal 3 2 3 4 10 2 2" xfId="44304" xr:uid="{E5745986-1E14-4E43-8045-1459F4417F7C}"/>
    <cellStyle name="Normal 3 2 3 4 10 3" xfId="36181" xr:uid="{2D176EB0-97BD-4576-A31E-8C14E8E5DD97}"/>
    <cellStyle name="Normal 3 2 3 4 11" xfId="2102" xr:uid="{00000000-0005-0000-0000-000058160000}"/>
    <cellStyle name="Normal 3 2 3 4 11 2" xfId="18966" xr:uid="{0729AE83-2B5E-419B-90CC-126AA740D81F}"/>
    <cellStyle name="Normal 3 2 3 4 11 2 2" xfId="44955" xr:uid="{E70F1FBB-DC5A-407D-A665-D544AD8BD867}"/>
    <cellStyle name="Normal 3 2 3 4 11 3" xfId="28596" xr:uid="{A3DC10CC-3F2D-477A-BE11-281FAA5EDB64}"/>
    <cellStyle name="Normal 3 2 3 4 12" xfId="10846" xr:uid="{9B7F70D4-1153-4D27-953E-662D34A950FD}"/>
    <cellStyle name="Normal 3 2 3 4 12 2" xfId="36835" xr:uid="{08203E07-AA52-4696-B12C-CED12E220BB7}"/>
    <cellStyle name="Normal 3 2 3 4 13" xfId="26430" xr:uid="{383D8765-B7FF-4C92-B2A0-F320C267C38F}"/>
    <cellStyle name="Normal 3 2 3 4 13 2" xfId="52419" xr:uid="{DBF6C166-BD3F-4549-9AD2-73614E272038}"/>
    <cellStyle name="Normal 3 2 3 4 14" xfId="1448" xr:uid="{00000000-0005-0000-0000-000056160000}"/>
    <cellStyle name="Normal 3 2 3 4 14 2" xfId="53901" xr:uid="{9F73B852-D111-455C-A24C-E986EDE2E4F5}"/>
    <cellStyle name="Normal 3 2 3 4 15" xfId="27939" xr:uid="{D9BE478A-55FD-468C-B1EA-DC6424073C25}"/>
    <cellStyle name="Normal 3 2 3 4 2" xfId="1077" xr:uid="{02CC20D4-A6FC-4E01-9F0B-6CEBE50C1EEE}"/>
    <cellStyle name="Normal 3 2 3 4 2 10" xfId="2945" xr:uid="{00000000-0005-0000-0000-00005A160000}"/>
    <cellStyle name="Normal 3 2 3 4 2 10 2" xfId="19428" xr:uid="{5C2E83F7-3272-4ADE-BF3A-F9340D6337CB}"/>
    <cellStyle name="Normal 3 2 3 4 2 10 2 2" xfId="45417" xr:uid="{625D1A3E-885E-4430-87BB-D60E0AF70FC4}"/>
    <cellStyle name="Normal 3 2 3 4 2 10 3" xfId="29135" xr:uid="{6473F85B-8F54-4A26-9D4E-0808EEBF6EFC}"/>
    <cellStyle name="Normal 3 2 3 4 2 11" xfId="11308" xr:uid="{0309F88E-7215-4990-B099-EFCBD35B689C}"/>
    <cellStyle name="Normal 3 2 3 4 2 11 2" xfId="37297" xr:uid="{637685C0-C63F-46DC-88F0-3CA468E4E356}"/>
    <cellStyle name="Normal 3 2 3 4 2 12" xfId="26893" xr:uid="{B3A0CBE1-F401-4382-8C11-8465CC521BC9}"/>
    <cellStyle name="Normal 3 2 3 4 2 12 2" xfId="52882" xr:uid="{728583DB-6354-428D-9AD2-5FB57CBA682F}"/>
    <cellStyle name="Normal 3 2 3 4 2 13" xfId="1741" xr:uid="{00000000-0005-0000-0000-000059160000}"/>
    <cellStyle name="Normal 3 2 3 4 2 13 2" xfId="54194" xr:uid="{8957EA4B-1CE8-4B2F-B252-F04283982C3F}"/>
    <cellStyle name="Normal 3 2 3 4 2 14" xfId="28235" xr:uid="{8CFB4F7C-6223-493C-9806-8AFAA4CDC4F0}"/>
    <cellStyle name="Normal 3 2 3 4 2 2" xfId="3600" xr:uid="{00000000-0005-0000-0000-00005B160000}"/>
    <cellStyle name="Normal 3 2 3 4 2 2 2" xfId="5804" xr:uid="{00000000-0005-0000-0000-00005C160000}"/>
    <cellStyle name="Normal 3 2 3 4 2 2 2 2" xfId="22193" xr:uid="{867EAA01-2806-43D8-B00B-716C6907E68E}"/>
    <cellStyle name="Normal 3 2 3 4 2 2 2 2 2" xfId="48182" xr:uid="{1C312B14-4D70-413A-91BC-0F6CD4050FFF}"/>
    <cellStyle name="Normal 3 2 3 4 2 2 2 3" xfId="14073" xr:uid="{3EFBA60B-0F47-4CEE-967C-48A17CDC88C9}"/>
    <cellStyle name="Normal 3 2 3 4 2 2 2 3 2" xfId="40062" xr:uid="{A6057516-A286-4BD9-BDC9-B1A037C0EC72}"/>
    <cellStyle name="Normal 3 2 3 4 2 2 2 4" xfId="31909" xr:uid="{D31D6475-EC8A-4659-9A1D-10D4CD24D851}"/>
    <cellStyle name="Normal 3 2 3 4 2 2 3" xfId="8636" xr:uid="{00000000-0005-0000-0000-00005D160000}"/>
    <cellStyle name="Normal 3 2 3 4 2 2 3 2" xfId="24967" xr:uid="{180C8EE4-333F-4564-9787-0D18BDDB919D}"/>
    <cellStyle name="Normal 3 2 3 4 2 2 3 2 2" xfId="50956" xr:uid="{FD279B82-652E-4F61-A0A5-EC04D2CC1ED9}"/>
    <cellStyle name="Normal 3 2 3 4 2 2 3 3" xfId="16847" xr:uid="{E252E92C-C7FC-4FB6-B85C-2DE4CA2A3BB3}"/>
    <cellStyle name="Normal 3 2 3 4 2 2 3 3 2" xfId="42836" xr:uid="{AC94011B-3AB7-4860-8851-15FB792FD5FA}"/>
    <cellStyle name="Normal 3 2 3 4 2 2 3 4" xfId="34683" xr:uid="{8DC0D673-EF28-4B11-9E96-4231A5B02A3B}"/>
    <cellStyle name="Normal 3 2 3 4 2 2 4" xfId="20072" xr:uid="{56ED6102-EA7D-4042-8FD4-CC3D0FA6F11F}"/>
    <cellStyle name="Normal 3 2 3 4 2 2 4 2" xfId="46061" xr:uid="{3D25677E-90AD-4C44-BDB2-98FA2A35E2D7}"/>
    <cellStyle name="Normal 3 2 3 4 2 2 5" xfId="11952" xr:uid="{30E2615A-6D2C-4ECC-885F-6B26C664BC81}"/>
    <cellStyle name="Normal 3 2 3 4 2 2 5 2" xfId="37941" xr:uid="{B8C290E8-4261-450E-A99A-4BE96B105658}"/>
    <cellStyle name="Normal 3 2 3 4 2 2 6" xfId="27537" xr:uid="{B8CC229F-B36B-4DD2-9384-16D4A7C1F501}"/>
    <cellStyle name="Normal 3 2 3 4 2 2 6 2" xfId="53526" xr:uid="{81E27525-D531-4E34-BA72-F71F41EF2CA2}"/>
    <cellStyle name="Normal 3 2 3 4 2 2 7" xfId="29783" xr:uid="{87C06380-7775-409E-9C80-1EBF1E5A3014}"/>
    <cellStyle name="Normal 3 2 3 4 2 3" xfId="4325" xr:uid="{00000000-0005-0000-0000-00005E160000}"/>
    <cellStyle name="Normal 3 2 3 4 2 3 2" xfId="20734" xr:uid="{1E18C745-AE1A-40EA-8BA9-1018AB938695}"/>
    <cellStyle name="Normal 3 2 3 4 2 3 2 2" xfId="46723" xr:uid="{D208B477-B07A-4DCF-9865-B50C0FDA74A6}"/>
    <cellStyle name="Normal 3 2 3 4 2 3 3" xfId="12614" xr:uid="{34C46300-4609-484C-A86C-3439A03638A5}"/>
    <cellStyle name="Normal 3 2 3 4 2 3 3 2" xfId="38603" xr:uid="{7B2D6026-5A91-4FA4-B761-D46529BBFEF6}"/>
    <cellStyle name="Normal 3 2 3 4 2 3 4" xfId="30448" xr:uid="{F514D5D1-8FAC-4671-8691-9E7C2C9138D2}"/>
    <cellStyle name="Normal 3 2 3 4 2 4" xfId="5153" xr:uid="{00000000-0005-0000-0000-00005F160000}"/>
    <cellStyle name="Normal 3 2 3 4 2 4 2" xfId="21549" xr:uid="{851AA265-6DE2-41F6-BE54-1D6B04D88E67}"/>
    <cellStyle name="Normal 3 2 3 4 2 4 2 2" xfId="47538" xr:uid="{CA81C577-671D-4EB2-8C35-CFBC55B049DF}"/>
    <cellStyle name="Normal 3 2 3 4 2 4 3" xfId="13429" xr:uid="{37F9A0FC-3202-415D-A6E8-47EB010F71BD}"/>
    <cellStyle name="Normal 3 2 3 4 2 4 3 2" xfId="39418" xr:uid="{E03860C2-80C7-4D90-ADF7-DD142675310B}"/>
    <cellStyle name="Normal 3 2 3 4 2 4 4" xfId="31265" xr:uid="{300ABBC4-0905-4CEB-81B4-85A26C5D5FB2}"/>
    <cellStyle name="Normal 3 2 3 4 2 5" xfId="6521" xr:uid="{00000000-0005-0000-0000-000060160000}"/>
    <cellStyle name="Normal 3 2 3 4 2 5 2" xfId="22855" xr:uid="{5BF3A597-4488-4E78-99B1-E1FF452E53B2}"/>
    <cellStyle name="Normal 3 2 3 4 2 5 2 2" xfId="48844" xr:uid="{A4705575-69FC-43B7-AD5E-987405C1B570}"/>
    <cellStyle name="Normal 3 2 3 4 2 5 3" xfId="14735" xr:uid="{A02DC377-EA9C-44F1-ADFB-D91AC6E12D56}"/>
    <cellStyle name="Normal 3 2 3 4 2 5 3 2" xfId="40724" xr:uid="{81B3ED01-9564-45FB-A375-AE25DACFA37B}"/>
    <cellStyle name="Normal 3 2 3 4 2 5 4" xfId="32571" xr:uid="{9EEE7413-D55F-4121-9734-A8592DB7848C}"/>
    <cellStyle name="Normal 3 2 3 4 2 6" xfId="7177" xr:uid="{00000000-0005-0000-0000-000061160000}"/>
    <cellStyle name="Normal 3 2 3 4 2 6 2" xfId="23508" xr:uid="{1C6621BE-EB88-442B-B35E-59F2E2FB8047}"/>
    <cellStyle name="Normal 3 2 3 4 2 6 2 2" xfId="49497" xr:uid="{23900CF0-EF3A-454B-8355-21CD9F1BCB90}"/>
    <cellStyle name="Normal 3 2 3 4 2 6 3" xfId="15388" xr:uid="{E68322A2-76CC-4750-8350-0FA4E27A0184}"/>
    <cellStyle name="Normal 3 2 3 4 2 6 3 2" xfId="41377" xr:uid="{4CEEE4F0-A690-4976-AF50-0C50AA28B05D}"/>
    <cellStyle name="Normal 3 2 3 4 2 6 4" xfId="33224" xr:uid="{8D061346-6FB5-416D-BD77-D77027F94743}"/>
    <cellStyle name="Normal 3 2 3 4 2 7" xfId="7992" xr:uid="{00000000-0005-0000-0000-000062160000}"/>
    <cellStyle name="Normal 3 2 3 4 2 7 2" xfId="24323" xr:uid="{973D1EA7-6350-4E83-BD0F-6D0BC40BE31C}"/>
    <cellStyle name="Normal 3 2 3 4 2 7 2 2" xfId="50312" xr:uid="{DF564A14-BF2B-4B72-8BD0-50C06CB86FF9}"/>
    <cellStyle name="Normal 3 2 3 4 2 7 3" xfId="16203" xr:uid="{D4665989-32F1-4A99-AB0B-7DE14EA5AB89}"/>
    <cellStyle name="Normal 3 2 3 4 2 7 3 2" xfId="42192" xr:uid="{19E4A180-6332-4441-9838-DE582BD03473}"/>
    <cellStyle name="Normal 3 2 3 4 2 7 4" xfId="34039" xr:uid="{5415953D-5231-4675-9EBB-11CFC7565930}"/>
    <cellStyle name="Normal 3 2 3 4 2 8" xfId="9701" xr:uid="{00000000-0005-0000-0000-000063160000}"/>
    <cellStyle name="Normal 3 2 3 4 2 8 2" xfId="25982" xr:uid="{F5D10928-9A40-45CF-9818-D4FD27AAEFD5}"/>
    <cellStyle name="Normal 3 2 3 4 2 8 2 2" xfId="51971" xr:uid="{0F0DF50F-8625-46F2-A89A-BB56A57B3ABA}"/>
    <cellStyle name="Normal 3 2 3 4 2 8 3" xfId="17862" xr:uid="{28115227-3FB4-4A49-A596-9561CE3455D2}"/>
    <cellStyle name="Normal 3 2 3 4 2 8 3 2" xfId="43851" xr:uid="{7CAF7412-B206-4102-B963-15D6027CBACB}"/>
    <cellStyle name="Normal 3 2 3 4 2 8 4" xfId="35699" xr:uid="{E2092755-8B9E-466B-AA15-9BD3FD97C5CF}"/>
    <cellStyle name="Normal 3 2 3 4 2 9" xfId="10485" xr:uid="{00000000-0005-0000-0000-000064160000}"/>
    <cellStyle name="Normal 3 2 3 4 2 9 2" xfId="18608" xr:uid="{AECD95A7-0495-4FC2-BE3A-D3D0BE697A59}"/>
    <cellStyle name="Normal 3 2 3 4 2 9 2 2" xfId="44597" xr:uid="{114AAFB7-8596-4C56-92FE-916AE47DC6E8}"/>
    <cellStyle name="Normal 3 2 3 4 2 9 3" xfId="36474" xr:uid="{44900BCB-0152-4D87-A7F4-6008F4EFF518}"/>
    <cellStyle name="Normal 3 2 3 4 3" xfId="772" xr:uid="{D740849F-3827-4BF6-ACE9-38AD533CE62F}"/>
    <cellStyle name="Normal 3 2 3 4 3 2" xfId="5507" xr:uid="{00000000-0005-0000-0000-000066160000}"/>
    <cellStyle name="Normal 3 2 3 4 3 2 2" xfId="21896" xr:uid="{DB6A4E06-B062-4350-9555-EBFDFB5F9757}"/>
    <cellStyle name="Normal 3 2 3 4 3 2 2 2" xfId="47885" xr:uid="{B60BDE84-6A8A-41EC-B781-DD2A71B4A7D6}"/>
    <cellStyle name="Normal 3 2 3 4 3 2 3" xfId="13776" xr:uid="{E5E06B28-9D87-4687-A5D2-4FF951389556}"/>
    <cellStyle name="Normal 3 2 3 4 3 2 3 2" xfId="39765" xr:uid="{D6D77EB5-5156-47FC-9540-45998DB4307A}"/>
    <cellStyle name="Normal 3 2 3 4 3 2 4" xfId="31612" xr:uid="{CDDEC913-0ED6-4C75-8AB6-90454AEE6B31}"/>
    <cellStyle name="Normal 3 2 3 4 3 3" xfId="8339" xr:uid="{00000000-0005-0000-0000-000067160000}"/>
    <cellStyle name="Normal 3 2 3 4 3 3 2" xfId="24670" xr:uid="{330DA429-3326-4FC0-9E08-823AF79DC52F}"/>
    <cellStyle name="Normal 3 2 3 4 3 3 2 2" xfId="50659" xr:uid="{FD014B0C-76F1-4A71-9FF0-C79A8EC5ABFE}"/>
    <cellStyle name="Normal 3 2 3 4 3 3 3" xfId="16550" xr:uid="{D4CBE323-D336-4E60-B96B-A7AD9973844C}"/>
    <cellStyle name="Normal 3 2 3 4 3 3 3 2" xfId="42539" xr:uid="{6EA8EC07-BD69-4BEA-B068-DA87FAA5C1EE}"/>
    <cellStyle name="Normal 3 2 3 4 3 3 4" xfId="34386" xr:uid="{E19D74D2-CA27-4406-8124-4C252C778127}"/>
    <cellStyle name="Normal 3 2 3 4 3 4" xfId="9402" xr:uid="{00000000-0005-0000-0000-000068160000}"/>
    <cellStyle name="Normal 3 2 3 4 3 4 2" xfId="25687" xr:uid="{2B9AFB97-9831-4D37-B498-E447469EEE2D}"/>
    <cellStyle name="Normal 3 2 3 4 3 4 2 2" xfId="51676" xr:uid="{27AD962F-AA23-4791-9308-D2EF6EFF8E07}"/>
    <cellStyle name="Normal 3 2 3 4 3 4 3" xfId="17567" xr:uid="{2174AA8C-9F6B-4998-82ED-F5EEFFDBF0E6}"/>
    <cellStyle name="Normal 3 2 3 4 3 4 3 2" xfId="43556" xr:uid="{D9CB52D9-FAEF-441D-8C21-3B46D3D979C3}"/>
    <cellStyle name="Normal 3 2 3 4 3 4 4" xfId="35404" xr:uid="{A9B7BBA4-AFD8-46D9-968A-10C5A1215C31}"/>
    <cellStyle name="Normal 3 2 3 4 3 5" xfId="19775" xr:uid="{163C1514-E0E1-40A0-9613-33F4DB4BF8DC}"/>
    <cellStyle name="Normal 3 2 3 4 3 5 2" xfId="45764" xr:uid="{D2C67DF3-EF0C-4E82-AA57-8D292B1F9199}"/>
    <cellStyle name="Normal 3 2 3 4 3 6" xfId="11655" xr:uid="{9A8AC716-536C-407B-82C2-C8EBB6277AD6}"/>
    <cellStyle name="Normal 3 2 3 4 3 6 2" xfId="37644" xr:uid="{4872E6C3-A489-4B22-9A50-47C4FD95A9A1}"/>
    <cellStyle name="Normal 3 2 3 4 3 7" xfId="27240" xr:uid="{067368D9-AC84-4076-B9FD-888EEC8296E6}"/>
    <cellStyle name="Normal 3 2 3 4 3 7 2" xfId="53229" xr:uid="{66B5F61E-49B1-4410-A2A8-57906CF2532E}"/>
    <cellStyle name="Normal 3 2 3 4 3 8" xfId="3302" xr:uid="{00000000-0005-0000-0000-000065160000}"/>
    <cellStyle name="Normal 3 2 3 4 3 9" xfId="29485" xr:uid="{A81346BC-23F2-40CD-92D0-94D0A066F061}"/>
    <cellStyle name="Normal 3 2 3 4 4" xfId="4020" xr:uid="{00000000-0005-0000-0000-000069160000}"/>
    <cellStyle name="Normal 3 2 3 4 4 2" xfId="20441" xr:uid="{86FA0AF1-9B5D-40FD-A2D2-56FAE3CFA9F1}"/>
    <cellStyle name="Normal 3 2 3 4 4 2 2" xfId="46430" xr:uid="{CB9C9EDC-B72A-4274-AB79-278E075C89F1}"/>
    <cellStyle name="Normal 3 2 3 4 4 3" xfId="12321" xr:uid="{E78EFA2D-B24E-4242-8933-BE3F34264BCE}"/>
    <cellStyle name="Normal 3 2 3 4 4 3 2" xfId="38310" xr:uid="{810F641C-68A2-4432-B974-89CD0CC637DB}"/>
    <cellStyle name="Normal 3 2 3 4 4 4" xfId="30155" xr:uid="{646286B3-9EEE-4ACF-BB90-C4EEB6DD49CC}"/>
    <cellStyle name="Normal 3 2 3 4 5" xfId="4681" xr:uid="{00000000-0005-0000-0000-00006A160000}"/>
    <cellStyle name="Normal 3 2 3 4 5 2" xfId="21087" xr:uid="{82E261D9-7AAB-4BFA-9C8F-DDEE7065018C}"/>
    <cellStyle name="Normal 3 2 3 4 5 2 2" xfId="47076" xr:uid="{3ED7F987-E905-4993-882B-921B15A82D51}"/>
    <cellStyle name="Normal 3 2 3 4 5 3" xfId="12967" xr:uid="{55AAB48D-D3A0-4948-9A06-FFCFF12B2DBE}"/>
    <cellStyle name="Normal 3 2 3 4 5 3 2" xfId="38956" xr:uid="{2BFB4B20-7105-485A-8DA8-F80FA4B7060E}"/>
    <cellStyle name="Normal 3 2 3 4 5 4" xfId="30801" xr:uid="{0FB90DED-2204-49C3-A336-115BEFC6F998}"/>
    <cellStyle name="Normal 3 2 3 4 6" xfId="6217" xr:uid="{00000000-0005-0000-0000-00006B160000}"/>
    <cellStyle name="Normal 3 2 3 4 6 2" xfId="22562" xr:uid="{28750282-94C8-4CE7-8CC3-27660FF6E8E6}"/>
    <cellStyle name="Normal 3 2 3 4 6 2 2" xfId="48551" xr:uid="{C3742B68-369A-4794-9F69-9FEC8DD3564E}"/>
    <cellStyle name="Normal 3 2 3 4 6 3" xfId="14442" xr:uid="{3269DC83-0BDA-487E-BA87-2A5595641211}"/>
    <cellStyle name="Normal 3 2 3 4 6 3 2" xfId="40431" xr:uid="{4ACFF9E5-C4E2-4C1E-927A-7C7621D378E3}"/>
    <cellStyle name="Normal 3 2 3 4 6 4" xfId="32278" xr:uid="{301FDFE7-2835-4563-95FB-5A2A8B99BE20}"/>
    <cellStyle name="Normal 3 2 3 4 7" xfId="6884" xr:uid="{00000000-0005-0000-0000-00006C160000}"/>
    <cellStyle name="Normal 3 2 3 4 7 2" xfId="23215" xr:uid="{07699D11-29CB-4CA3-B2EF-DAAADE2E11E0}"/>
    <cellStyle name="Normal 3 2 3 4 7 2 2" xfId="49204" xr:uid="{49770462-249A-4E59-8223-6F604E75C272}"/>
    <cellStyle name="Normal 3 2 3 4 7 3" xfId="15095" xr:uid="{A226DFA1-81B9-4600-A184-9702F08273E9}"/>
    <cellStyle name="Normal 3 2 3 4 7 3 2" xfId="41084" xr:uid="{00DF8F99-A399-4DAF-88B0-BB8643C2FDD6}"/>
    <cellStyle name="Normal 3 2 3 4 7 4" xfId="32931" xr:uid="{C308910E-B683-4902-A6ED-189639975865}"/>
    <cellStyle name="Normal 3 2 3 4 8" xfId="7530" xr:uid="{00000000-0005-0000-0000-00006D160000}"/>
    <cellStyle name="Normal 3 2 3 4 8 2" xfId="23861" xr:uid="{D3B4816F-E1BC-4C32-8EAC-9F19BDB02340}"/>
    <cellStyle name="Normal 3 2 3 4 8 2 2" xfId="49850" xr:uid="{62413E87-F229-41CC-95C8-82447587A048}"/>
    <cellStyle name="Normal 3 2 3 4 8 3" xfId="15741" xr:uid="{B63D8791-DA47-43FD-9EBC-BD2B89981D4D}"/>
    <cellStyle name="Normal 3 2 3 4 8 3 2" xfId="41730" xr:uid="{8B5552F4-E1C0-4A6E-85FE-AD43E19601F3}"/>
    <cellStyle name="Normal 3 2 3 4 8 4" xfId="33577" xr:uid="{4C8CBA05-7ED8-419E-A03F-CE2A03D602FA}"/>
    <cellStyle name="Normal 3 2 3 4 9" xfId="8982" xr:uid="{00000000-0005-0000-0000-00006E160000}"/>
    <cellStyle name="Normal 3 2 3 4 9 2" xfId="25313" xr:uid="{868A482C-D208-4544-8DB3-E8F38309B6BF}"/>
    <cellStyle name="Normal 3 2 3 4 9 2 2" xfId="51302" xr:uid="{306CEA0D-E039-45B8-A6DA-739104755666}"/>
    <cellStyle name="Normal 3 2 3 4 9 3" xfId="17193" xr:uid="{604E1D7E-A11E-492A-8BC1-3995BE1B0F70}"/>
    <cellStyle name="Normal 3 2 3 4 9 3 2" xfId="43182" xr:uid="{B4521EFA-5AB1-4168-BBC3-AFFB0ACB4747}"/>
    <cellStyle name="Normal 3 2 3 4 9 4" xfId="35029" xr:uid="{03119A65-2D31-452F-92D1-158498421535}"/>
    <cellStyle name="Normal 3 2 3 5" xfId="286" xr:uid="{00000000-0005-0000-0000-00001E010000}"/>
    <cellStyle name="Normal 3 2 3 5 10" xfId="10353" xr:uid="{00000000-0005-0000-0000-000070160000}"/>
    <cellStyle name="Normal 3 2 3 5 10 2" xfId="18476" xr:uid="{DA130C88-E2AA-4720-8C8E-DB31BDB285CA}"/>
    <cellStyle name="Normal 3 2 3 5 10 2 2" xfId="44465" xr:uid="{EAA84970-DF58-4E5D-91EF-CB521A18E664}"/>
    <cellStyle name="Normal 3 2 3 5 10 3" xfId="36342" xr:uid="{87AAD1FA-D194-4EAB-927E-DD419B25C001}"/>
    <cellStyle name="Normal 3 2 3 5 11" xfId="1959" xr:uid="{00000000-0005-0000-0000-000071160000}"/>
    <cellStyle name="Normal 3 2 3 5 11 2" xfId="18823" xr:uid="{C1E55F95-31A3-4806-8FE4-CEDDA7B21A15}"/>
    <cellStyle name="Normal 3 2 3 5 11 2 2" xfId="44812" xr:uid="{27793DCA-14EF-496A-A9D7-5083A611C824}"/>
    <cellStyle name="Normal 3 2 3 5 11 3" xfId="28453" xr:uid="{4881BBAF-34D7-4A8B-99DA-AB39A2AFB235}"/>
    <cellStyle name="Normal 3 2 3 5 12" xfId="10703" xr:uid="{99041E14-DD26-45C9-963C-DF3FDD89289F}"/>
    <cellStyle name="Normal 3 2 3 5 12 2" xfId="36692" xr:uid="{67D7463D-CEB8-45E8-B674-4D359A1BA86C}"/>
    <cellStyle name="Normal 3 2 3 5 13" xfId="26287" xr:uid="{CEF76A1C-743D-4501-8008-1D433D2192D2}"/>
    <cellStyle name="Normal 3 2 3 5 13 2" xfId="52276" xr:uid="{7912E69E-C471-48D9-A19F-A46E9D4AB8F1}"/>
    <cellStyle name="Normal 3 2 3 5 14" xfId="1609" xr:uid="{00000000-0005-0000-0000-00006F160000}"/>
    <cellStyle name="Normal 3 2 3 5 14 2" xfId="54062" xr:uid="{8E5A3ACA-34F8-4FA8-95F8-F156F728649C}"/>
    <cellStyle name="Normal 3 2 3 5 15" xfId="28103" xr:uid="{73137847-4337-4B8E-B0E4-1D32FEAEFD47}"/>
    <cellStyle name="Normal 3 2 3 5 2" xfId="938" xr:uid="{C36EFCFC-64C0-4040-9471-A9A2384D31C9}"/>
    <cellStyle name="Normal 3 2 3 5 2 2" xfId="5154" xr:uid="{00000000-0005-0000-0000-000073160000}"/>
    <cellStyle name="Normal 3 2 3 5 2 2 2" xfId="21550" xr:uid="{40B5B9B8-209B-490C-B173-E216D94E5430}"/>
    <cellStyle name="Normal 3 2 3 5 2 2 2 2" xfId="47539" xr:uid="{2FD6C028-0253-420F-A1D1-172AE0054E4D}"/>
    <cellStyle name="Normal 3 2 3 5 2 2 3" xfId="13430" xr:uid="{C7836CB1-CF82-4C3F-B04F-A2853B9105FC}"/>
    <cellStyle name="Normal 3 2 3 5 2 2 3 2" xfId="39419" xr:uid="{0BB6DD21-8A21-4E0C-88BF-7DA8A59EEDF1}"/>
    <cellStyle name="Normal 3 2 3 5 2 2 4" xfId="31266" xr:uid="{334EB422-836C-46C1-A644-2245D97C9FC8}"/>
    <cellStyle name="Normal 3 2 3 5 2 3" xfId="7993" xr:uid="{00000000-0005-0000-0000-000074160000}"/>
    <cellStyle name="Normal 3 2 3 5 2 3 2" xfId="24324" xr:uid="{3DE5FD72-4FA6-4FEB-9728-22E8A3A6B8D6}"/>
    <cellStyle name="Normal 3 2 3 5 2 3 2 2" xfId="50313" xr:uid="{C95F75E4-69D4-4697-B2DB-A962EE43295E}"/>
    <cellStyle name="Normal 3 2 3 5 2 3 3" xfId="16204" xr:uid="{34C9F863-2BDC-4BC8-8875-E8EAE88068EB}"/>
    <cellStyle name="Normal 3 2 3 5 2 3 3 2" xfId="42193" xr:uid="{9E4634CE-C08E-4F78-A46E-6589FB06C11D}"/>
    <cellStyle name="Normal 3 2 3 5 2 3 4" xfId="34040" xr:uid="{0992F337-490B-4F3F-9332-4CD904EBC557}"/>
    <cellStyle name="Normal 3 2 3 5 2 4" xfId="9566" xr:uid="{00000000-0005-0000-0000-000075160000}"/>
    <cellStyle name="Normal 3 2 3 5 2 4 2" xfId="25849" xr:uid="{700B2478-423C-4793-A061-F2FEDC57C90F}"/>
    <cellStyle name="Normal 3 2 3 5 2 4 2 2" xfId="51838" xr:uid="{6C327B01-C496-4596-B446-676A76BF00FC}"/>
    <cellStyle name="Normal 3 2 3 5 2 4 3" xfId="17729" xr:uid="{84669C76-AE6C-472D-A02B-24D3612EB480}"/>
    <cellStyle name="Normal 3 2 3 5 2 4 3 2" xfId="43718" xr:uid="{4D95CCA1-D4D3-4783-9C9B-1FD69D88C0BD}"/>
    <cellStyle name="Normal 3 2 3 5 2 4 4" xfId="35566" xr:uid="{8A2D1FEE-C603-43CB-B591-00A60918101C}"/>
    <cellStyle name="Normal 3 2 3 5 2 5" xfId="19429" xr:uid="{35BC3C6E-C0B4-422E-87D1-51F7D9DBCD94}"/>
    <cellStyle name="Normal 3 2 3 5 2 5 2" xfId="45418" xr:uid="{87C62F26-ADF0-4562-ABA3-D6139965B0E5}"/>
    <cellStyle name="Normal 3 2 3 5 2 6" xfId="11309" xr:uid="{A9D1E563-4882-4DFD-843C-EC9F55CA3F02}"/>
    <cellStyle name="Normal 3 2 3 5 2 6 2" xfId="37298" xr:uid="{00E656A4-2F70-489D-A687-978392F96406}"/>
    <cellStyle name="Normal 3 2 3 5 2 7" xfId="26894" xr:uid="{B34395A3-CF5F-419F-B8EA-281BDF88960E}"/>
    <cellStyle name="Normal 3 2 3 5 2 7 2" xfId="52883" xr:uid="{21A75A88-9821-4244-95E7-C5951EFD03EF}"/>
    <cellStyle name="Normal 3 2 3 5 2 8" xfId="2946" xr:uid="{00000000-0005-0000-0000-000072160000}"/>
    <cellStyle name="Normal 3 2 3 5 2 9" xfId="29136" xr:uid="{AF065D9F-59B4-483B-BC3D-7F6FE7F72DFC}"/>
    <cellStyle name="Normal 3 2 3 5 3" xfId="3454" xr:uid="{00000000-0005-0000-0000-000076160000}"/>
    <cellStyle name="Normal 3 2 3 5 3 2" xfId="5658" xr:uid="{00000000-0005-0000-0000-000077160000}"/>
    <cellStyle name="Normal 3 2 3 5 3 2 2" xfId="22047" xr:uid="{42CE171D-0399-47F4-A787-B536A7ACAB44}"/>
    <cellStyle name="Normal 3 2 3 5 3 2 2 2" xfId="48036" xr:uid="{1307C99B-A8D9-4255-811F-216F6A8D676A}"/>
    <cellStyle name="Normal 3 2 3 5 3 2 3" xfId="13927" xr:uid="{2FAEFBEB-0A7C-4E5D-8608-4BF5167440F1}"/>
    <cellStyle name="Normal 3 2 3 5 3 2 3 2" xfId="39916" xr:uid="{9FC31869-8072-4C45-9391-49C39D789A55}"/>
    <cellStyle name="Normal 3 2 3 5 3 2 4" xfId="31763" xr:uid="{DB07E66A-9480-48D3-95F8-32E8F61D36B1}"/>
    <cellStyle name="Normal 3 2 3 5 3 3" xfId="8490" xr:uid="{00000000-0005-0000-0000-000078160000}"/>
    <cellStyle name="Normal 3 2 3 5 3 3 2" xfId="24821" xr:uid="{B7267B0A-3E46-47B4-98DD-98E322653281}"/>
    <cellStyle name="Normal 3 2 3 5 3 3 2 2" xfId="50810" xr:uid="{8ADE33DC-12A8-4819-BA99-A7C0844C2B59}"/>
    <cellStyle name="Normal 3 2 3 5 3 3 3" xfId="16701" xr:uid="{F8EF46FA-B6DE-4314-B124-FB8D2800BCB5}"/>
    <cellStyle name="Normal 3 2 3 5 3 3 3 2" xfId="42690" xr:uid="{AB81B789-1B3C-4869-9EDF-F50B501283F1}"/>
    <cellStyle name="Normal 3 2 3 5 3 3 4" xfId="34537" xr:uid="{1A528680-5463-4BBB-9195-E8C99410F748}"/>
    <cellStyle name="Normal 3 2 3 5 3 4" xfId="19926" xr:uid="{A3A8B3C6-5C12-4284-BA31-6B3F68A0313C}"/>
    <cellStyle name="Normal 3 2 3 5 3 4 2" xfId="45915" xr:uid="{F3CA48E2-0A54-4958-8AF4-E754F0403516}"/>
    <cellStyle name="Normal 3 2 3 5 3 5" xfId="11806" xr:uid="{8174804F-2C59-4346-9EE8-341943052C2D}"/>
    <cellStyle name="Normal 3 2 3 5 3 5 2" xfId="37795" xr:uid="{D49B0DF2-A5A6-472C-A907-054DA3BE3337}"/>
    <cellStyle name="Normal 3 2 3 5 3 6" xfId="27391" xr:uid="{F62957D2-8044-4EE4-9C6F-2B0B7E6A07E4}"/>
    <cellStyle name="Normal 3 2 3 5 3 6 2" xfId="53380" xr:uid="{482EE055-E92D-4BCF-BFD3-5C133CDDE851}"/>
    <cellStyle name="Normal 3 2 3 5 3 7" xfId="29637" xr:uid="{6BDC54CA-100F-4D5B-917F-DAC2C9FC3710}"/>
    <cellStyle name="Normal 3 2 3 5 4" xfId="4186" xr:uid="{00000000-0005-0000-0000-000079160000}"/>
    <cellStyle name="Normal 3 2 3 5 4 2" xfId="20602" xr:uid="{0074566B-EA0B-46EC-9277-26FCD5BCA07D}"/>
    <cellStyle name="Normal 3 2 3 5 4 2 2" xfId="46591" xr:uid="{07B675AF-C7E2-4D83-A41B-8E1FC625FCBB}"/>
    <cellStyle name="Normal 3 2 3 5 4 3" xfId="12482" xr:uid="{D74981BD-2315-4F6C-848B-F726DF6AD596}"/>
    <cellStyle name="Normal 3 2 3 5 4 3 2" xfId="38471" xr:uid="{C9368C65-299A-42EB-8CC6-C11CEF0C1462}"/>
    <cellStyle name="Normal 3 2 3 5 4 4" xfId="30316" xr:uid="{7892A4D9-CC4D-4215-85E1-5D2902683F23}"/>
    <cellStyle name="Normal 3 2 3 5 5" xfId="4538" xr:uid="{00000000-0005-0000-0000-00007A160000}"/>
    <cellStyle name="Normal 3 2 3 5 5 2" xfId="20944" xr:uid="{0B5FE47E-FA51-4CF9-BA16-A3BECC9C5B8C}"/>
    <cellStyle name="Normal 3 2 3 5 5 2 2" xfId="46933" xr:uid="{81DBB203-7F76-4094-80A5-02D14C9224B9}"/>
    <cellStyle name="Normal 3 2 3 5 5 3" xfId="12824" xr:uid="{71A21C5C-27AB-4662-89F3-B8ADBD488B67}"/>
    <cellStyle name="Normal 3 2 3 5 5 3 2" xfId="38813" xr:uid="{9CC6FE64-43BE-4ABC-87A9-9C36B59CBE89}"/>
    <cellStyle name="Normal 3 2 3 5 5 4" xfId="30658" xr:uid="{4188FEE7-7093-49C8-A26D-37BA4996569D}"/>
    <cellStyle name="Normal 3 2 3 5 6" xfId="6382" xr:uid="{00000000-0005-0000-0000-00007B160000}"/>
    <cellStyle name="Normal 3 2 3 5 6 2" xfId="22723" xr:uid="{7B8B4337-6C77-497B-812E-F1C48049D559}"/>
    <cellStyle name="Normal 3 2 3 5 6 2 2" xfId="48712" xr:uid="{BDAF5379-3592-49E0-B41E-8023DF49AD0E}"/>
    <cellStyle name="Normal 3 2 3 5 6 3" xfId="14603" xr:uid="{36D1D27D-2602-4C1B-8874-94F79EEC905A}"/>
    <cellStyle name="Normal 3 2 3 5 6 3 2" xfId="40592" xr:uid="{BE0EC88E-522B-4EC1-83C9-FA5C3505DE40}"/>
    <cellStyle name="Normal 3 2 3 5 6 4" xfId="32439" xr:uid="{BEF8205F-B8DC-4759-98BD-E5BDF2698B67}"/>
    <cellStyle name="Normal 3 2 3 5 7" xfId="7045" xr:uid="{00000000-0005-0000-0000-00007C160000}"/>
    <cellStyle name="Normal 3 2 3 5 7 2" xfId="23376" xr:uid="{D778B6DC-ED22-4AFA-97E2-FD6F2028C6E5}"/>
    <cellStyle name="Normal 3 2 3 5 7 2 2" xfId="49365" xr:uid="{83F65BDA-9E54-43F6-BE44-ADC094ACBFDA}"/>
    <cellStyle name="Normal 3 2 3 5 7 3" xfId="15256" xr:uid="{B48E5421-3F31-4173-9B75-81728425E61E}"/>
    <cellStyle name="Normal 3 2 3 5 7 3 2" xfId="41245" xr:uid="{D3569DA9-A1E9-464D-BA5A-F52FA2DB5D40}"/>
    <cellStyle name="Normal 3 2 3 5 7 4" xfId="33092" xr:uid="{B73A9DA2-85BF-4432-9134-4E284A591084}"/>
    <cellStyle name="Normal 3 2 3 5 8" xfId="7387" xr:uid="{00000000-0005-0000-0000-00007D160000}"/>
    <cellStyle name="Normal 3 2 3 5 8 2" xfId="23718" xr:uid="{8E8E3980-CF68-46D3-8456-B82E1E33DF0E}"/>
    <cellStyle name="Normal 3 2 3 5 8 2 2" xfId="49707" xr:uid="{E5F9C560-8A29-4D1C-9C15-313E1F98B79D}"/>
    <cellStyle name="Normal 3 2 3 5 8 3" xfId="15598" xr:uid="{94E5BD9F-B259-4F5E-BD5B-1A9AFE3CD8C1}"/>
    <cellStyle name="Normal 3 2 3 5 8 3 2" xfId="41587" xr:uid="{FA871C59-C704-4269-8021-E000D4CBFB23}"/>
    <cellStyle name="Normal 3 2 3 5 8 4" xfId="33434" xr:uid="{5402C5A5-8BF4-4021-9219-4BA206732EB0}"/>
    <cellStyle name="Normal 3 2 3 5 9" xfId="8983" xr:uid="{00000000-0005-0000-0000-00007E160000}"/>
    <cellStyle name="Normal 3 2 3 5 9 2" xfId="25314" xr:uid="{85B44C4F-D1BF-40EE-86E2-8D6D8AAB880F}"/>
    <cellStyle name="Normal 3 2 3 5 9 2 2" xfId="51303" xr:uid="{A56EA1B9-7BFC-4C90-B0FD-9ADC0B7C3EF6}"/>
    <cellStyle name="Normal 3 2 3 5 9 3" xfId="17194" xr:uid="{5C52689B-0DE6-4055-B9D5-84F737F29988}"/>
    <cellStyle name="Normal 3 2 3 5 9 3 2" xfId="43183" xr:uid="{DEFBB671-A9D0-4371-8BD0-A58D83376FB9}"/>
    <cellStyle name="Normal 3 2 3 5 9 4" xfId="35030" xr:uid="{1308C0AF-A0CD-4E0F-8378-1603DA0B451C}"/>
    <cellStyle name="Normal 3 2 3 6" xfId="594" xr:uid="{3842C725-3C34-44E6-B3BD-6DC8233C66D2}"/>
    <cellStyle name="Normal 3 2 3 6 2" xfId="3843" xr:uid="{00000000-0005-0000-0000-000080160000}"/>
    <cellStyle name="Normal 3 2 3 6 2 2" xfId="20298" xr:uid="{C6176540-27E5-4E43-8FD6-4EB628ADB726}"/>
    <cellStyle name="Normal 3 2 3 6 2 2 2" xfId="46287" xr:uid="{D323E92C-644C-4727-9802-3D64BEC2B894}"/>
    <cellStyle name="Normal 3 2 3 6 2 3" xfId="12178" xr:uid="{260ABD08-4D3C-4748-97AE-904EE10ECE4F}"/>
    <cellStyle name="Normal 3 2 3 6 2 3 2" xfId="38167" xr:uid="{2B030167-9445-4E8C-A500-E1CC01AFB250}"/>
    <cellStyle name="Normal 3 2 3 6 2 4" xfId="30012" xr:uid="{432CBBE8-2CDE-4E35-AFAA-96CDEF911573}"/>
    <cellStyle name="Normal 3 2 3 6 3" xfId="6042" xr:uid="{00000000-0005-0000-0000-000081160000}"/>
    <cellStyle name="Normal 3 2 3 6 3 2" xfId="22419" xr:uid="{22125BC3-24EF-454E-A678-8F9E3C9B7E12}"/>
    <cellStyle name="Normal 3 2 3 6 3 2 2" xfId="48408" xr:uid="{20A46036-3290-447A-BB20-13500B34675D}"/>
    <cellStyle name="Normal 3 2 3 6 3 3" xfId="14299" xr:uid="{DE25D192-A600-458E-8599-C1F572614511}"/>
    <cellStyle name="Normal 3 2 3 6 3 3 2" xfId="40288" xr:uid="{DC322574-ADB4-46EE-BBBA-D2628B022C2E}"/>
    <cellStyle name="Normal 3 2 3 6 3 4" xfId="32135" xr:uid="{DC0E57BB-0EDB-4D84-A8E0-6EDF6CB3C747}"/>
    <cellStyle name="Normal 3 2 3 6 4" xfId="6741" xr:uid="{00000000-0005-0000-0000-000082160000}"/>
    <cellStyle name="Normal 3 2 3 6 4 2" xfId="23072" xr:uid="{2D1B449F-FBE1-4387-BE5C-C9819DFAFF88}"/>
    <cellStyle name="Normal 3 2 3 6 4 2 2" xfId="49061" xr:uid="{B353BB2A-B8B5-4B03-8512-4D5D276DDC2C}"/>
    <cellStyle name="Normal 3 2 3 6 4 3" xfId="14952" xr:uid="{0BAE5FDD-9BEB-44AF-9576-CF9BD0C0D48C}"/>
    <cellStyle name="Normal 3 2 3 6 4 3 2" xfId="40941" xr:uid="{3464A01A-F476-48A8-8D6F-33C4860C8DC7}"/>
    <cellStyle name="Normal 3 2 3 6 4 4" xfId="32788" xr:uid="{F1E1C7BD-DA4F-43D6-BC93-243D29F2D57E}"/>
    <cellStyle name="Normal 3 2 3 6 5" xfId="9252" xr:uid="{00000000-0005-0000-0000-000083160000}"/>
    <cellStyle name="Normal 3 2 3 6 5 2" xfId="25543" xr:uid="{BDEA59D9-340B-4EDF-A3AA-FAD4E345D00D}"/>
    <cellStyle name="Normal 3 2 3 6 5 2 2" xfId="51532" xr:uid="{CA521648-915C-456C-A8D5-4245DE120763}"/>
    <cellStyle name="Normal 3 2 3 6 5 3" xfId="17423" xr:uid="{C46ADF7A-D1E5-47E9-99FE-CA3A4598DF86}"/>
    <cellStyle name="Normal 3 2 3 6 5 3 2" xfId="43412" xr:uid="{58AC6CA9-6CEC-4F84-9831-C6A23114AE2E}"/>
    <cellStyle name="Normal 3 2 3 6 5 4" xfId="35260" xr:uid="{DF9281EA-99EC-42D7-AF50-B899D35F3B4B}"/>
    <cellStyle name="Normal 3 2 3 6 6" xfId="10049" xr:uid="{00000000-0005-0000-0000-000084160000}"/>
    <cellStyle name="Normal 3 2 3 6 6 2" xfId="18172" xr:uid="{BE8BF8C7-C93B-4924-968D-3ACAC94F357D}"/>
    <cellStyle name="Normal 3 2 3 6 6 2 2" xfId="44161" xr:uid="{CAB28D47-CAB2-40DB-AF2F-B9CD442E675A}"/>
    <cellStyle name="Normal 3 2 3 6 6 3" xfId="36038" xr:uid="{2FF11558-A00F-401D-96F2-BC558B4F8A21}"/>
    <cellStyle name="Normal 3 2 3 6 7" xfId="2549" xr:uid="{00000000-0005-0000-0000-000085160000}"/>
    <cellStyle name="Normal 3 2 3 6 8" xfId="1305" xr:uid="{00000000-0005-0000-0000-00007F160000}"/>
    <cellStyle name="Normal 3 2 3 6 8 2" xfId="53758" xr:uid="{A89887D4-0818-453B-BFC2-BE3E4A464545}"/>
    <cellStyle name="Normal 3 2 3 6 9" xfId="27780" xr:uid="{6F3B96A1-8E9F-428E-82F9-7D70329B7E14}"/>
    <cellStyle name="Normal 3 2 3 7" xfId="520" xr:uid="{00000000-0005-0000-0000-00004C000000}"/>
    <cellStyle name="Normal 3 2 3 7 2" xfId="5148" xr:uid="{00000000-0005-0000-0000-000087160000}"/>
    <cellStyle name="Normal 3 2 3 7 2 2" xfId="21544" xr:uid="{08ECE4CE-5D73-46C3-8604-076C4E5ED907}"/>
    <cellStyle name="Normal 3 2 3 7 2 2 2" xfId="47533" xr:uid="{594FA0EA-833E-403D-86BB-C08306422E69}"/>
    <cellStyle name="Normal 3 2 3 7 2 3" xfId="13424" xr:uid="{7C4D6EBC-07B9-499B-AEBF-EAEEA28DCA3D}"/>
    <cellStyle name="Normal 3 2 3 7 2 3 2" xfId="39413" xr:uid="{C5C602E3-185A-480C-AECA-93B26948234E}"/>
    <cellStyle name="Normal 3 2 3 7 2 4" xfId="31260" xr:uid="{149A64AA-42B6-4F4B-842B-C1D413E87C5F}"/>
    <cellStyle name="Normal 3 2 3 7 3" xfId="7987" xr:uid="{00000000-0005-0000-0000-000088160000}"/>
    <cellStyle name="Normal 3 2 3 7 3 2" xfId="24318" xr:uid="{C46D1832-88D3-490D-98D4-816203F8A40A}"/>
    <cellStyle name="Normal 3 2 3 7 3 2 2" xfId="50307" xr:uid="{64FA9F17-F738-4357-B8E0-E3CD857F64E0}"/>
    <cellStyle name="Normal 3 2 3 7 3 3" xfId="16198" xr:uid="{739867F7-7824-4B90-BBAF-49C220405B58}"/>
    <cellStyle name="Normal 3 2 3 7 3 3 2" xfId="42187" xr:uid="{7B62723B-D78B-4CF3-9BC2-CED5DBE400BF}"/>
    <cellStyle name="Normal 3 2 3 7 3 4" xfId="34034" xr:uid="{B0C64B03-2C1A-467D-97CE-56A42D8D3F5A}"/>
    <cellStyle name="Normal 3 2 3 7 4" xfId="9188" xr:uid="{00000000-0005-0000-0000-000089160000}"/>
    <cellStyle name="Normal 3 2 3 7 4 2" xfId="25490" xr:uid="{D0244D0C-F593-4BDC-8D79-B1B428BCBCF8}"/>
    <cellStyle name="Normal 3 2 3 7 4 2 2" xfId="51479" xr:uid="{3B00D2B6-3BC9-41AA-BE64-79660445894A}"/>
    <cellStyle name="Normal 3 2 3 7 4 3" xfId="17370" xr:uid="{0BB644EF-FFD2-4A4F-8D11-308D9E2F15F0}"/>
    <cellStyle name="Normal 3 2 3 7 4 3 2" xfId="43359" xr:uid="{95EE18F6-9325-475B-BEA7-A3BE66A17171}"/>
    <cellStyle name="Normal 3 2 3 7 4 4" xfId="35207" xr:uid="{003CF008-C97E-4033-82E6-8240B26A5042}"/>
    <cellStyle name="Normal 3 2 3 7 5" xfId="19423" xr:uid="{255B9838-7079-42E7-9FAE-3FBF8A03C925}"/>
    <cellStyle name="Normal 3 2 3 7 5 2" xfId="45412" xr:uid="{319ADE5D-4D04-4055-A8A5-89E051A4285A}"/>
    <cellStyle name="Normal 3 2 3 7 6" xfId="11303" xr:uid="{BAF0B11E-9E52-46E0-B670-17DE75076F38}"/>
    <cellStyle name="Normal 3 2 3 7 6 2" xfId="37292" xr:uid="{F750C866-72E4-44B5-A050-9C892FEA705B}"/>
    <cellStyle name="Normal 3 2 3 7 7" xfId="26888" xr:uid="{37A1D2DC-09C7-4061-8B21-B2D983A76768}"/>
    <cellStyle name="Normal 3 2 3 7 7 2" xfId="52877" xr:uid="{D904CC8E-4E0C-4004-AC03-A22EB30D8D17}"/>
    <cellStyle name="Normal 3 2 3 7 8" xfId="2940" xr:uid="{00000000-0005-0000-0000-000086160000}"/>
    <cellStyle name="Normal 3 2 3 7 9" xfId="29130" xr:uid="{4E0BEE2B-8304-47BE-8F3A-D1B876C8731C}"/>
    <cellStyle name="Normal 3 2 3 8" xfId="3158" xr:uid="{00000000-0005-0000-0000-00008A160000}"/>
    <cellStyle name="Normal 3 2 3 8 2" xfId="5364" xr:uid="{00000000-0005-0000-0000-00008B160000}"/>
    <cellStyle name="Normal 3 2 3 8 2 2" xfId="21753" xr:uid="{BD8F4CA9-74AA-4DDD-BD86-EA6CEBCF44ED}"/>
    <cellStyle name="Normal 3 2 3 8 2 2 2" xfId="47742" xr:uid="{20E42EE0-CB62-43CF-A1B1-BA7580FB6093}"/>
    <cellStyle name="Normal 3 2 3 8 2 3" xfId="13633" xr:uid="{0DB32742-1A21-414E-8243-C266811F3F19}"/>
    <cellStyle name="Normal 3 2 3 8 2 3 2" xfId="39622" xr:uid="{024D264D-AFEA-4D1D-97E5-E14F611ED03D}"/>
    <cellStyle name="Normal 3 2 3 8 2 4" xfId="31469" xr:uid="{CB5B12C8-97DF-4210-817A-7D732076BF2A}"/>
    <cellStyle name="Normal 3 2 3 8 3" xfId="8196" xr:uid="{00000000-0005-0000-0000-00008C160000}"/>
    <cellStyle name="Normal 3 2 3 8 3 2" xfId="24527" xr:uid="{7A2C0E2A-A919-46C6-927E-A27C088089BE}"/>
    <cellStyle name="Normal 3 2 3 8 3 2 2" xfId="50516" xr:uid="{6324D7B8-6543-425E-8185-5E45FAFECE30}"/>
    <cellStyle name="Normal 3 2 3 8 3 3" xfId="16407" xr:uid="{06C0C21A-B662-4DF1-A0FD-399D5E600464}"/>
    <cellStyle name="Normal 3 2 3 8 3 3 2" xfId="42396" xr:uid="{10C53A5F-35CC-46C9-A360-156DA45E57DD}"/>
    <cellStyle name="Normal 3 2 3 8 3 4" xfId="34243" xr:uid="{1A6DFFFD-28D4-42C4-B4AE-798F48E889E6}"/>
    <cellStyle name="Normal 3 2 3 8 4" xfId="19632" xr:uid="{64DBE8FF-C201-48CD-B243-AED4E14BA1A9}"/>
    <cellStyle name="Normal 3 2 3 8 4 2" xfId="45621" xr:uid="{A41E24E7-871D-45F0-A3BB-41F9696F06A3}"/>
    <cellStyle name="Normal 3 2 3 8 5" xfId="11512" xr:uid="{ADDA7883-A574-4561-87BF-A075512D94B9}"/>
    <cellStyle name="Normal 3 2 3 8 5 2" xfId="37501" xr:uid="{AAA52663-F77F-43F9-A960-84B4C83DBD8F}"/>
    <cellStyle name="Normal 3 2 3 8 6" xfId="27097" xr:uid="{2BCC092A-12DD-4032-B43C-3B7BCBEAEB1D}"/>
    <cellStyle name="Normal 3 2 3 8 6 2" xfId="53086" xr:uid="{7DE73102-D37E-4AED-B792-708F69B57149}"/>
    <cellStyle name="Normal 3 2 3 8 7" xfId="29342" xr:uid="{F45CF766-87DA-4FF1-B063-2C0265B70DF1}"/>
    <cellStyle name="Normal 3 2 3 9" xfId="3779" xr:uid="{00000000-0005-0000-0000-00008D160000}"/>
    <cellStyle name="Normal 3 2 3 9 2" xfId="20245" xr:uid="{AE7CCEF8-927B-40B0-8E89-C680BDE8CDF6}"/>
    <cellStyle name="Normal 3 2 3 9 2 2" xfId="46234" xr:uid="{38BFA000-77FB-4326-A89E-50FD9C706D7C}"/>
    <cellStyle name="Normal 3 2 3 9 3" xfId="12125" xr:uid="{CB32E3E5-BE96-4DFA-801F-3D1F77793C93}"/>
    <cellStyle name="Normal 3 2 3 9 3 2" xfId="38114" xr:uid="{79E60ED7-7A88-44A0-A8E2-37A46E618BF3}"/>
    <cellStyle name="Normal 3 2 3 9 4" xfId="29959" xr:uid="{B1F0EAC9-4654-4BB7-8A18-139F342074D8}"/>
    <cellStyle name="Normal 3 2 4" xfId="287" xr:uid="{00000000-0005-0000-0000-00001F010000}"/>
    <cellStyle name="Normal 3 2 4 10" xfId="6668" xr:uid="{00000000-0005-0000-0000-00008F160000}"/>
    <cellStyle name="Normal 3 2 4 10 2" xfId="22999" xr:uid="{C0600834-B5CB-4244-A96B-A28D121FD2F0}"/>
    <cellStyle name="Normal 3 2 4 10 2 2" xfId="48988" xr:uid="{22A12DA1-83E2-4AE8-87F3-C048C1AEA3CC}"/>
    <cellStyle name="Normal 3 2 4 10 3" xfId="14879" xr:uid="{BB3376F9-9740-45B3-B322-8F275B542970}"/>
    <cellStyle name="Normal 3 2 4 10 3 2" xfId="40868" xr:uid="{B7B07D78-59E4-4A2D-A511-9701E0654BFE}"/>
    <cellStyle name="Normal 3 2 4 10 4" xfId="32715" xr:uid="{CC17519A-30E8-41C9-8EAC-006032E39AE7}"/>
    <cellStyle name="Normal 3 2 4 11" xfId="7321" xr:uid="{00000000-0005-0000-0000-000090160000}"/>
    <cellStyle name="Normal 3 2 4 11 2" xfId="23652" xr:uid="{524805CB-DBBF-4122-B62C-B06B803F6EF7}"/>
    <cellStyle name="Normal 3 2 4 11 2 2" xfId="49641" xr:uid="{DA06546A-2391-41EF-B61D-E53602AAFA15}"/>
    <cellStyle name="Normal 3 2 4 11 3" xfId="15532" xr:uid="{304E7422-2C76-4E48-B29E-8972B98864FC}"/>
    <cellStyle name="Normal 3 2 4 11 3 2" xfId="41521" xr:uid="{0961A24A-7FA9-48AF-BDA7-9D5D70F0322E}"/>
    <cellStyle name="Normal 3 2 4 11 4" xfId="33368" xr:uid="{F3A0DF13-4E81-4FAF-B2EE-451FA75F9FD7}"/>
    <cellStyle name="Normal 3 2 4 12" xfId="8984" xr:uid="{00000000-0005-0000-0000-000091160000}"/>
    <cellStyle name="Normal 3 2 4 12 2" xfId="25315" xr:uid="{7BEB5A4E-B65B-483F-AEE2-E189087EBF30}"/>
    <cellStyle name="Normal 3 2 4 12 2 2" xfId="51304" xr:uid="{6E293C63-06B9-4B0C-AF30-1CFEF8A2C6F2}"/>
    <cellStyle name="Normal 3 2 4 12 3" xfId="17195" xr:uid="{05D850CF-345C-4100-9C49-B002B981DC7F}"/>
    <cellStyle name="Normal 3 2 4 12 3 2" xfId="43184" xr:uid="{545E5523-F7C3-48E2-BA82-AB24C44F716F}"/>
    <cellStyle name="Normal 3 2 4 12 4" xfId="35031" xr:uid="{993EA040-E53D-49EF-B9C2-92A072C77C5E}"/>
    <cellStyle name="Normal 3 2 4 13" xfId="9976" xr:uid="{00000000-0005-0000-0000-000092160000}"/>
    <cellStyle name="Normal 3 2 4 13 2" xfId="18099" xr:uid="{E9AE6198-4A40-4B9D-B000-8B41797BA1E2}"/>
    <cellStyle name="Normal 3 2 4 13 2 2" xfId="44088" xr:uid="{2664A743-C5F9-4490-8DC6-71D0146DAB00}"/>
    <cellStyle name="Normal 3 2 4 13 3" xfId="35965" xr:uid="{49A35E49-2989-4F82-BBDA-3112390E8BE9}"/>
    <cellStyle name="Normal 3 2 4 14" xfId="1893" xr:uid="{00000000-0005-0000-0000-000093160000}"/>
    <cellStyle name="Normal 3 2 4 14 2" xfId="18757" xr:uid="{9E9BB50A-96B8-4484-8D35-C28AEB4C257F}"/>
    <cellStyle name="Normal 3 2 4 14 2 2" xfId="44746" xr:uid="{2175C06B-697A-4EAC-A957-9E551D2F1C4A}"/>
    <cellStyle name="Normal 3 2 4 14 3" xfId="28387" xr:uid="{585B7414-BF06-4D00-B5DC-FF3D080D6E8F}"/>
    <cellStyle name="Normal 3 2 4 15" xfId="10637" xr:uid="{36259B4B-C5EC-45E7-99BE-ADB09E20E9E3}"/>
    <cellStyle name="Normal 3 2 4 15 2" xfId="36626" xr:uid="{BD852F68-2FCB-48DD-ACB4-EA3DA417AAA6}"/>
    <cellStyle name="Normal 3 2 4 16" xfId="26221" xr:uid="{D79B47EF-3E86-4FBD-9A3F-D7805DFABBF4}"/>
    <cellStyle name="Normal 3 2 4 16 2" xfId="52210" xr:uid="{FAC0699D-9E36-49FC-9B6C-F9B2EDFF166E}"/>
    <cellStyle name="Normal 3 2 4 17" xfId="1232" xr:uid="{00000000-0005-0000-0000-00008E160000}"/>
    <cellStyle name="Normal 3 2 4 17 2" xfId="53685" xr:uid="{FDC2948F-B3A1-400A-9C8E-4588A9145571}"/>
    <cellStyle name="Normal 3 2 4 18" xfId="27697" xr:uid="{59180766-E117-4472-ACE8-BB57C02E84F1}"/>
    <cellStyle name="Normal 3 2 4 2" xfId="288" xr:uid="{00000000-0005-0000-0000-000020010000}"/>
    <cellStyle name="Normal 3 2 4 2 10" xfId="8985" xr:uid="{00000000-0005-0000-0000-000095160000}"/>
    <cellStyle name="Normal 3 2 4 2 10 2" xfId="25316" xr:uid="{7E4664E4-72AE-4448-BE66-2B43149762A2}"/>
    <cellStyle name="Normal 3 2 4 2 10 2 2" xfId="51305" xr:uid="{D4A6E54F-4B26-4E68-B94C-C3989DDE10B0}"/>
    <cellStyle name="Normal 3 2 4 2 10 3" xfId="17196" xr:uid="{FCD507F8-758D-42D9-8880-C812F8DB08FD}"/>
    <cellStyle name="Normal 3 2 4 2 10 3 2" xfId="43185" xr:uid="{826EFAB8-D685-4163-967B-1C4AD0D2A98D}"/>
    <cellStyle name="Normal 3 2 4 2 10 4" xfId="35032" xr:uid="{8E4F867A-45BB-4990-913E-8425733C739B}"/>
    <cellStyle name="Normal 3 2 4 2 11" xfId="10118" xr:uid="{00000000-0005-0000-0000-000096160000}"/>
    <cellStyle name="Normal 3 2 4 2 11 2" xfId="18241" xr:uid="{5DC7A940-F0AA-423D-BEED-9A5DC80C3579}"/>
    <cellStyle name="Normal 3 2 4 2 11 2 2" xfId="44230" xr:uid="{36DDB56E-D057-432A-B0F9-8269AD0B26F6}"/>
    <cellStyle name="Normal 3 2 4 2 11 3" xfId="36107" xr:uid="{B3ED8C1C-D491-466D-A31C-B5F802297427}"/>
    <cellStyle name="Normal 3 2 4 2 12" xfId="2028" xr:uid="{00000000-0005-0000-0000-000097160000}"/>
    <cellStyle name="Normal 3 2 4 2 12 2" xfId="18892" xr:uid="{27CE9412-E619-420D-857E-04CE02919C5C}"/>
    <cellStyle name="Normal 3 2 4 2 12 2 2" xfId="44881" xr:uid="{7DE8B238-8704-45F6-8C0E-61E082C7C192}"/>
    <cellStyle name="Normal 3 2 4 2 12 3" xfId="28522" xr:uid="{E439E400-E03A-4500-8329-1833238940B2}"/>
    <cellStyle name="Normal 3 2 4 2 13" xfId="10772" xr:uid="{06CBB0D6-4E5D-4415-AC78-28316A34EBA8}"/>
    <cellStyle name="Normal 3 2 4 2 13 2" xfId="36761" xr:uid="{F1D99BEA-7D74-42DB-B317-D07F42EFEA75}"/>
    <cellStyle name="Normal 3 2 4 2 14" xfId="26356" xr:uid="{2608FEAF-B2F4-4FF3-8327-6CEC8C1CD673}"/>
    <cellStyle name="Normal 3 2 4 2 14 2" xfId="52345" xr:uid="{0FEAEED4-4B24-4F6C-9924-B8D58A96E936}"/>
    <cellStyle name="Normal 3 2 4 2 15" xfId="1374" xr:uid="{00000000-0005-0000-0000-000094160000}"/>
    <cellStyle name="Normal 3 2 4 2 15 2" xfId="53827" xr:uid="{F43711E3-D531-41F5-819A-33E2F6A361BB}"/>
    <cellStyle name="Normal 3 2 4 2 16" xfId="27857" xr:uid="{53F830CA-7E0D-4F11-A960-42E22C5AD4FE}"/>
    <cellStyle name="Normal 3 2 4 2 2" xfId="289" xr:uid="{00000000-0005-0000-0000-000021010000}"/>
    <cellStyle name="Normal 3 2 4 2 2 10" xfId="10261" xr:uid="{00000000-0005-0000-0000-000099160000}"/>
    <cellStyle name="Normal 3 2 4 2 2 10 2" xfId="18384" xr:uid="{53FBF16A-F39E-4E2F-9049-B425377AA277}"/>
    <cellStyle name="Normal 3 2 4 2 2 10 2 2" xfId="44373" xr:uid="{39DF0B9D-DA43-49AA-BA1C-93C4B43456F3}"/>
    <cellStyle name="Normal 3 2 4 2 2 10 3" xfId="36250" xr:uid="{56B7836D-B2DC-41DD-AD5E-97001A94E30D}"/>
    <cellStyle name="Normal 3 2 4 2 2 11" xfId="2171" xr:uid="{00000000-0005-0000-0000-00009A160000}"/>
    <cellStyle name="Normal 3 2 4 2 2 11 2" xfId="19035" xr:uid="{05DFE178-CBEF-4DFD-8769-EBC5335CDD1D}"/>
    <cellStyle name="Normal 3 2 4 2 2 11 2 2" xfId="45024" xr:uid="{DF6FA310-954B-4366-85D8-B0D627CAA4C2}"/>
    <cellStyle name="Normal 3 2 4 2 2 11 3" xfId="28665" xr:uid="{B139ACCA-F56C-46E9-864E-C5195FC0D083}"/>
    <cellStyle name="Normal 3 2 4 2 2 12" xfId="10915" xr:uid="{AF0EAACC-6DB6-41DE-A1AD-79079D35C25F}"/>
    <cellStyle name="Normal 3 2 4 2 2 12 2" xfId="36904" xr:uid="{4CADF4D1-9513-4092-A0DC-F52C4349CDAD}"/>
    <cellStyle name="Normal 3 2 4 2 2 13" xfId="26499" xr:uid="{2C027953-19AC-489E-A4CE-1C66623278D5}"/>
    <cellStyle name="Normal 3 2 4 2 2 13 2" xfId="52488" xr:uid="{AC769FD4-E508-4F73-A502-508621DE958D}"/>
    <cellStyle name="Normal 3 2 4 2 2 14" xfId="1517" xr:uid="{00000000-0005-0000-0000-000098160000}"/>
    <cellStyle name="Normal 3 2 4 2 2 14 2" xfId="53970" xr:uid="{07FCE8A4-8622-4ECA-96D4-1C8E807AE83C}"/>
    <cellStyle name="Normal 3 2 4 2 2 15" xfId="28008" xr:uid="{6AE1C6A2-E3C5-4DE3-A5A1-9A16BA2C26CD}"/>
    <cellStyle name="Normal 3 2 4 2 2 2" xfId="1146" xr:uid="{203D54A3-80F4-4E37-8EAC-8C3353D708E8}"/>
    <cellStyle name="Normal 3 2 4 2 2 2 10" xfId="2949" xr:uid="{00000000-0005-0000-0000-00009C160000}"/>
    <cellStyle name="Normal 3 2 4 2 2 2 10 2" xfId="19432" xr:uid="{F66415BC-7B9F-4A1F-A668-5169CC9E4775}"/>
    <cellStyle name="Normal 3 2 4 2 2 2 10 2 2" xfId="45421" xr:uid="{1FFFCCFE-3B22-4BD0-BF72-0A7F7B98B104}"/>
    <cellStyle name="Normal 3 2 4 2 2 2 10 3" xfId="29139" xr:uid="{993A79DD-9E23-48FB-86C9-CF02EFF5BC69}"/>
    <cellStyle name="Normal 3 2 4 2 2 2 11" xfId="11312" xr:uid="{2DFA9813-CC05-49BC-A489-3B017EEDDDF9}"/>
    <cellStyle name="Normal 3 2 4 2 2 2 11 2" xfId="37301" xr:uid="{44F4ABB2-28D9-4650-9E96-D3CA7BD2C896}"/>
    <cellStyle name="Normal 3 2 4 2 2 2 12" xfId="26897" xr:uid="{243BF639-E0ED-4FD4-9D57-8280EF0A62D7}"/>
    <cellStyle name="Normal 3 2 4 2 2 2 12 2" xfId="52886" xr:uid="{EE6CFF35-5352-46F9-A5ED-1F0F08DBAAA7}"/>
    <cellStyle name="Normal 3 2 4 2 2 2 13" xfId="1810" xr:uid="{00000000-0005-0000-0000-00009B160000}"/>
    <cellStyle name="Normal 3 2 4 2 2 2 13 2" xfId="54263" xr:uid="{EEF841FD-6627-482B-90C5-8AABEA13C054}"/>
    <cellStyle name="Normal 3 2 4 2 2 2 14" xfId="28304" xr:uid="{C4AA2D5E-1339-441C-A631-8D869A4E5434}"/>
    <cellStyle name="Normal 3 2 4 2 2 2 2" xfId="3669" xr:uid="{00000000-0005-0000-0000-00009D160000}"/>
    <cellStyle name="Normal 3 2 4 2 2 2 2 2" xfId="5873" xr:uid="{00000000-0005-0000-0000-00009E160000}"/>
    <cellStyle name="Normal 3 2 4 2 2 2 2 2 2" xfId="22262" xr:uid="{D33C9179-5B13-4B33-AA9A-0B7AA00E88EE}"/>
    <cellStyle name="Normal 3 2 4 2 2 2 2 2 2 2" xfId="48251" xr:uid="{B7F210E2-8F61-4E02-8502-564E2F0D925B}"/>
    <cellStyle name="Normal 3 2 4 2 2 2 2 2 3" xfId="14142" xr:uid="{D278BA55-FE5F-483F-B1F8-675155FD8892}"/>
    <cellStyle name="Normal 3 2 4 2 2 2 2 2 3 2" xfId="40131" xr:uid="{4E677367-2C49-4313-95D5-A687DD36C34C}"/>
    <cellStyle name="Normal 3 2 4 2 2 2 2 2 4" xfId="31978" xr:uid="{86C17835-A877-4766-922B-51212742DB4D}"/>
    <cellStyle name="Normal 3 2 4 2 2 2 2 3" xfId="8705" xr:uid="{00000000-0005-0000-0000-00009F160000}"/>
    <cellStyle name="Normal 3 2 4 2 2 2 2 3 2" xfId="25036" xr:uid="{BBDC582D-022A-423A-BF41-E2F0631341C5}"/>
    <cellStyle name="Normal 3 2 4 2 2 2 2 3 2 2" xfId="51025" xr:uid="{40ECDD2B-A1C6-4017-9B1E-0ECD2EA7BEA6}"/>
    <cellStyle name="Normal 3 2 4 2 2 2 2 3 3" xfId="16916" xr:uid="{2AC31B46-EBF7-41F1-9DD8-ECDA094DFA69}"/>
    <cellStyle name="Normal 3 2 4 2 2 2 2 3 3 2" xfId="42905" xr:uid="{9A324D5A-8E86-41AE-A971-74C46AFA2C0E}"/>
    <cellStyle name="Normal 3 2 4 2 2 2 2 3 4" xfId="34752" xr:uid="{32A58D14-5B83-463F-8C79-B676EA06F908}"/>
    <cellStyle name="Normal 3 2 4 2 2 2 2 4" xfId="20141" xr:uid="{D05171E9-822A-497E-9A15-4B8F86BF33D7}"/>
    <cellStyle name="Normal 3 2 4 2 2 2 2 4 2" xfId="46130" xr:uid="{5519928F-E5E0-4EF8-B0DA-4365FAC84A40}"/>
    <cellStyle name="Normal 3 2 4 2 2 2 2 5" xfId="12021" xr:uid="{3A69CBE7-B12F-4627-81CB-EB8B9A8257B0}"/>
    <cellStyle name="Normal 3 2 4 2 2 2 2 5 2" xfId="38010" xr:uid="{E50EE1FC-CA4F-42FD-9958-01BE6748F365}"/>
    <cellStyle name="Normal 3 2 4 2 2 2 2 6" xfId="27606" xr:uid="{8236BF7E-C5BD-498D-B946-3A08632AF920}"/>
    <cellStyle name="Normal 3 2 4 2 2 2 2 6 2" xfId="53595" xr:uid="{427B6146-B8C2-47C5-B28B-4A860402644C}"/>
    <cellStyle name="Normal 3 2 4 2 2 2 2 7" xfId="29852" xr:uid="{5792D151-7B40-4A55-A5DC-82D5E5C01BEC}"/>
    <cellStyle name="Normal 3 2 4 2 2 2 3" xfId="4394" xr:uid="{00000000-0005-0000-0000-0000A0160000}"/>
    <cellStyle name="Normal 3 2 4 2 2 2 3 2" xfId="20803" xr:uid="{3D2050C4-A16A-4385-8580-2D5F21BD09A5}"/>
    <cellStyle name="Normal 3 2 4 2 2 2 3 2 2" xfId="46792" xr:uid="{069A0B85-7BFD-480F-9615-697EF9A90E26}"/>
    <cellStyle name="Normal 3 2 4 2 2 2 3 3" xfId="12683" xr:uid="{5FC4DCBF-71D2-4EB4-A353-FF74701FAA24}"/>
    <cellStyle name="Normal 3 2 4 2 2 2 3 3 2" xfId="38672" xr:uid="{1AD0F61F-7A0C-407E-990D-17A57B18D5E0}"/>
    <cellStyle name="Normal 3 2 4 2 2 2 3 4" xfId="30517" xr:uid="{2E8F86F8-F928-4949-9B03-A0D6809E3F09}"/>
    <cellStyle name="Normal 3 2 4 2 2 2 4" xfId="5157" xr:uid="{00000000-0005-0000-0000-0000A1160000}"/>
    <cellStyle name="Normal 3 2 4 2 2 2 4 2" xfId="21553" xr:uid="{894B46CF-BE4A-4A89-9714-0248C409E816}"/>
    <cellStyle name="Normal 3 2 4 2 2 2 4 2 2" xfId="47542" xr:uid="{5D8813ED-8D3E-43C7-A0D0-AA0646F8106C}"/>
    <cellStyle name="Normal 3 2 4 2 2 2 4 3" xfId="13433" xr:uid="{D070D695-F22B-4D46-A23E-C690E8543B64}"/>
    <cellStyle name="Normal 3 2 4 2 2 2 4 3 2" xfId="39422" xr:uid="{33D450E4-05AD-4EBA-B547-DE3E2EE46213}"/>
    <cellStyle name="Normal 3 2 4 2 2 2 4 4" xfId="31269" xr:uid="{FEC26E80-C4D0-46CC-B2F0-5F53AD333293}"/>
    <cellStyle name="Normal 3 2 4 2 2 2 5" xfId="6590" xr:uid="{00000000-0005-0000-0000-0000A2160000}"/>
    <cellStyle name="Normal 3 2 4 2 2 2 5 2" xfId="22924" xr:uid="{C9EE0D79-0FEC-4F77-9DDB-173822011C55}"/>
    <cellStyle name="Normal 3 2 4 2 2 2 5 2 2" xfId="48913" xr:uid="{E85347E9-3B88-4056-BAF1-1080830CDFFC}"/>
    <cellStyle name="Normal 3 2 4 2 2 2 5 3" xfId="14804" xr:uid="{0097F53A-34DA-4263-9076-D95CC438E9DC}"/>
    <cellStyle name="Normal 3 2 4 2 2 2 5 3 2" xfId="40793" xr:uid="{1DBA1440-6D2D-49DD-836C-FED1961B40CC}"/>
    <cellStyle name="Normal 3 2 4 2 2 2 5 4" xfId="32640" xr:uid="{3D710ED0-476F-4A27-9287-456439EE41F3}"/>
    <cellStyle name="Normal 3 2 4 2 2 2 6" xfId="7246" xr:uid="{00000000-0005-0000-0000-0000A3160000}"/>
    <cellStyle name="Normal 3 2 4 2 2 2 6 2" xfId="23577" xr:uid="{1E6B6454-F021-4A6B-9EA0-773A31129572}"/>
    <cellStyle name="Normal 3 2 4 2 2 2 6 2 2" xfId="49566" xr:uid="{7B5C3525-0E9A-4AD4-AB4E-1772365EBBE8}"/>
    <cellStyle name="Normal 3 2 4 2 2 2 6 3" xfId="15457" xr:uid="{D30C6C4F-B123-4167-933F-4FD0DA969207}"/>
    <cellStyle name="Normal 3 2 4 2 2 2 6 3 2" xfId="41446" xr:uid="{70061C99-B04C-44BD-93AC-53A3873354D9}"/>
    <cellStyle name="Normal 3 2 4 2 2 2 6 4" xfId="33293" xr:uid="{EC7E44FD-7F3D-44FD-AEE4-861AFB44566B}"/>
    <cellStyle name="Normal 3 2 4 2 2 2 7" xfId="7996" xr:uid="{00000000-0005-0000-0000-0000A4160000}"/>
    <cellStyle name="Normal 3 2 4 2 2 2 7 2" xfId="24327" xr:uid="{99C470D9-10D4-49D3-92F4-90B98F480971}"/>
    <cellStyle name="Normal 3 2 4 2 2 2 7 2 2" xfId="50316" xr:uid="{B22C1154-E2CC-4C00-BF89-BCAC8FD83B98}"/>
    <cellStyle name="Normal 3 2 4 2 2 2 7 3" xfId="16207" xr:uid="{E694B155-497E-4448-9355-038E26A57AFE}"/>
    <cellStyle name="Normal 3 2 4 2 2 2 7 3 2" xfId="42196" xr:uid="{1BD58FA6-A7B3-41A2-BDE5-2C9924B4EA07}"/>
    <cellStyle name="Normal 3 2 4 2 2 2 7 4" xfId="34043" xr:uid="{640BBB5F-27BA-4C43-9F2D-E721AAF626CB}"/>
    <cellStyle name="Normal 3 2 4 2 2 2 8" xfId="9770" xr:uid="{00000000-0005-0000-0000-0000A5160000}"/>
    <cellStyle name="Normal 3 2 4 2 2 2 8 2" xfId="26051" xr:uid="{DDB65E5E-DF09-43D8-8A96-9C65050FCEDE}"/>
    <cellStyle name="Normal 3 2 4 2 2 2 8 2 2" xfId="52040" xr:uid="{E4D4BF9B-D5E4-46C7-BA1C-B62B3C2043E9}"/>
    <cellStyle name="Normal 3 2 4 2 2 2 8 3" xfId="17931" xr:uid="{A1A23C14-E78D-4D75-95FF-8A8C50003C7F}"/>
    <cellStyle name="Normal 3 2 4 2 2 2 8 3 2" xfId="43920" xr:uid="{2F0DFC68-40A4-4890-8278-7AA7D475C2DA}"/>
    <cellStyle name="Normal 3 2 4 2 2 2 8 4" xfId="35768" xr:uid="{DC0BD208-F9C9-44DD-8D24-BA0F42B86318}"/>
    <cellStyle name="Normal 3 2 4 2 2 2 9" xfId="10554" xr:uid="{00000000-0005-0000-0000-0000A6160000}"/>
    <cellStyle name="Normal 3 2 4 2 2 2 9 2" xfId="18677" xr:uid="{D4396CC6-D5A9-42F5-9CFC-2F63010F0664}"/>
    <cellStyle name="Normal 3 2 4 2 2 2 9 2 2" xfId="44666" xr:uid="{8AE3EEEF-4A41-42F5-B373-19D2F255CE40}"/>
    <cellStyle name="Normal 3 2 4 2 2 2 9 3" xfId="36543" xr:uid="{34D2EC96-B181-4396-9736-281117C4AB22}"/>
    <cellStyle name="Normal 3 2 4 2 2 3" xfId="841" xr:uid="{DE601C53-87E3-4BCB-B280-60BAC0659E8A}"/>
    <cellStyle name="Normal 3 2 4 2 2 3 2" xfId="5576" xr:uid="{00000000-0005-0000-0000-0000A8160000}"/>
    <cellStyle name="Normal 3 2 4 2 2 3 2 2" xfId="21965" xr:uid="{6837E646-212E-4F22-88F2-ECA8DD5A247A}"/>
    <cellStyle name="Normal 3 2 4 2 2 3 2 2 2" xfId="47954" xr:uid="{B97868C7-6398-4570-B290-A124C23A9351}"/>
    <cellStyle name="Normal 3 2 4 2 2 3 2 3" xfId="13845" xr:uid="{8CFAADE8-1213-4DE4-8AF8-20022EE505E8}"/>
    <cellStyle name="Normal 3 2 4 2 2 3 2 3 2" xfId="39834" xr:uid="{F170B142-69D3-43C2-BADA-4307A1C93C9A}"/>
    <cellStyle name="Normal 3 2 4 2 2 3 2 4" xfId="31681" xr:uid="{2D375F2D-0114-4F39-8882-BFB2329CDD05}"/>
    <cellStyle name="Normal 3 2 4 2 2 3 3" xfId="8408" xr:uid="{00000000-0005-0000-0000-0000A9160000}"/>
    <cellStyle name="Normal 3 2 4 2 2 3 3 2" xfId="24739" xr:uid="{8E5E91A6-B8E1-44FA-BA1A-C5E9FF97309A}"/>
    <cellStyle name="Normal 3 2 4 2 2 3 3 2 2" xfId="50728" xr:uid="{3F0F78CB-73D9-48C3-ABEB-46EF589CB182}"/>
    <cellStyle name="Normal 3 2 4 2 2 3 3 3" xfId="16619" xr:uid="{1DDBD4DA-5354-4FE3-A453-3CA6ED24F7E6}"/>
    <cellStyle name="Normal 3 2 4 2 2 3 3 3 2" xfId="42608" xr:uid="{0698E835-E894-497B-B43F-744E7027C771}"/>
    <cellStyle name="Normal 3 2 4 2 2 3 3 4" xfId="34455" xr:uid="{101FC4FE-A56A-4C24-A617-87C40F98E1BE}"/>
    <cellStyle name="Normal 3 2 4 2 2 3 4" xfId="9471" xr:uid="{00000000-0005-0000-0000-0000AA160000}"/>
    <cellStyle name="Normal 3 2 4 2 2 3 4 2" xfId="25756" xr:uid="{9B4ADDB9-1FAD-4FE9-8151-79377EE7400E}"/>
    <cellStyle name="Normal 3 2 4 2 2 3 4 2 2" xfId="51745" xr:uid="{EC7DFAB4-57F8-45CC-9F9B-20E84AFDF590}"/>
    <cellStyle name="Normal 3 2 4 2 2 3 4 3" xfId="17636" xr:uid="{02631F5D-4C81-4520-9932-E3FC640B7C1C}"/>
    <cellStyle name="Normal 3 2 4 2 2 3 4 3 2" xfId="43625" xr:uid="{604DF106-098B-4899-AB18-E3DCE359ACE4}"/>
    <cellStyle name="Normal 3 2 4 2 2 3 4 4" xfId="35473" xr:uid="{51096231-9CFE-465A-88CC-AAD0C4E250F6}"/>
    <cellStyle name="Normal 3 2 4 2 2 3 5" xfId="19844" xr:uid="{FD4FD794-F0B5-4A8A-946F-EB7DD087DCDF}"/>
    <cellStyle name="Normal 3 2 4 2 2 3 5 2" xfId="45833" xr:uid="{DA4CFA35-C6AB-428A-9327-C5A498C44962}"/>
    <cellStyle name="Normal 3 2 4 2 2 3 6" xfId="11724" xr:uid="{C3807BE1-B808-42FE-B453-28025DD9F576}"/>
    <cellStyle name="Normal 3 2 4 2 2 3 6 2" xfId="37713" xr:uid="{7890E5CF-B012-4C92-A23C-985121484D22}"/>
    <cellStyle name="Normal 3 2 4 2 2 3 7" xfId="27309" xr:uid="{8285B545-A749-4C87-8FC7-DCF2AAE2418F}"/>
    <cellStyle name="Normal 3 2 4 2 2 3 7 2" xfId="53298" xr:uid="{4DB57535-B885-48C4-8F13-5D2371FE11B6}"/>
    <cellStyle name="Normal 3 2 4 2 2 3 8" xfId="3371" xr:uid="{00000000-0005-0000-0000-0000A7160000}"/>
    <cellStyle name="Normal 3 2 4 2 2 3 9" xfId="29554" xr:uid="{7AB7E4D8-A537-4732-B98B-8469AA950C70}"/>
    <cellStyle name="Normal 3 2 4 2 2 4" xfId="4089" xr:uid="{00000000-0005-0000-0000-0000AB160000}"/>
    <cellStyle name="Normal 3 2 4 2 2 4 2" xfId="20510" xr:uid="{2272DC20-C3F1-443A-9B1B-3C2B8EF0A3F2}"/>
    <cellStyle name="Normal 3 2 4 2 2 4 2 2" xfId="46499" xr:uid="{EF3FA738-3F5E-4931-B2FD-B9C65A92409F}"/>
    <cellStyle name="Normal 3 2 4 2 2 4 3" xfId="12390" xr:uid="{B93292D1-11C5-478F-AB74-AA114A4C8835}"/>
    <cellStyle name="Normal 3 2 4 2 2 4 3 2" xfId="38379" xr:uid="{537762F8-DEBD-4DC9-B144-F3587D127133}"/>
    <cellStyle name="Normal 3 2 4 2 2 4 4" xfId="30224" xr:uid="{B06596A8-A343-43F1-88BF-3BE75DC74E12}"/>
    <cellStyle name="Normal 3 2 4 2 2 5" xfId="4750" xr:uid="{00000000-0005-0000-0000-0000AC160000}"/>
    <cellStyle name="Normal 3 2 4 2 2 5 2" xfId="21156" xr:uid="{589958FC-4E81-41B5-BC0A-627269F2363C}"/>
    <cellStyle name="Normal 3 2 4 2 2 5 2 2" xfId="47145" xr:uid="{41E764E7-BC27-401D-9EFB-9EAFA4BF19F8}"/>
    <cellStyle name="Normal 3 2 4 2 2 5 3" xfId="13036" xr:uid="{FE28CE53-2B6B-45C2-B643-DAD41764D2D4}"/>
    <cellStyle name="Normal 3 2 4 2 2 5 3 2" xfId="39025" xr:uid="{5E97066E-C3AD-45DA-9181-7A53AD1C8E61}"/>
    <cellStyle name="Normal 3 2 4 2 2 5 4" xfId="30870" xr:uid="{4BF67BB2-4C3F-4702-9B03-6084023F0266}"/>
    <cellStyle name="Normal 3 2 4 2 2 6" xfId="6286" xr:uid="{00000000-0005-0000-0000-0000AD160000}"/>
    <cellStyle name="Normal 3 2 4 2 2 6 2" xfId="22631" xr:uid="{CC8404F9-9976-4F70-B8EB-3E0BDD81967C}"/>
    <cellStyle name="Normal 3 2 4 2 2 6 2 2" xfId="48620" xr:uid="{9EDBE845-819C-4671-9000-8734B8604417}"/>
    <cellStyle name="Normal 3 2 4 2 2 6 3" xfId="14511" xr:uid="{350CE361-19C9-4D7C-BC48-F6B5C91500CF}"/>
    <cellStyle name="Normal 3 2 4 2 2 6 3 2" xfId="40500" xr:uid="{F0A5580D-7FFE-4EA8-8B72-64F30A653C35}"/>
    <cellStyle name="Normal 3 2 4 2 2 6 4" xfId="32347" xr:uid="{D9FE5B6E-E7B1-47B0-8C1A-59BE0C2CAEF4}"/>
    <cellStyle name="Normal 3 2 4 2 2 7" xfId="6953" xr:uid="{00000000-0005-0000-0000-0000AE160000}"/>
    <cellStyle name="Normal 3 2 4 2 2 7 2" xfId="23284" xr:uid="{1C4A44A6-969E-440A-957B-FAA10BFEEDA5}"/>
    <cellStyle name="Normal 3 2 4 2 2 7 2 2" xfId="49273" xr:uid="{2E02B3D3-F6E3-4DFE-A4FF-C2F973DF350E}"/>
    <cellStyle name="Normal 3 2 4 2 2 7 3" xfId="15164" xr:uid="{7E185F23-ECD6-4C6C-B5B9-DC41ED445B1E}"/>
    <cellStyle name="Normal 3 2 4 2 2 7 3 2" xfId="41153" xr:uid="{2DBE4754-2E4D-424F-BA21-8BEB2947406F}"/>
    <cellStyle name="Normal 3 2 4 2 2 7 4" xfId="33000" xr:uid="{2890370A-FEA0-425A-9635-9D15E946BFA0}"/>
    <cellStyle name="Normal 3 2 4 2 2 8" xfId="7599" xr:uid="{00000000-0005-0000-0000-0000AF160000}"/>
    <cellStyle name="Normal 3 2 4 2 2 8 2" xfId="23930" xr:uid="{FB5B6745-394C-431B-A10B-5192C04D9563}"/>
    <cellStyle name="Normal 3 2 4 2 2 8 2 2" xfId="49919" xr:uid="{77028216-4931-45C3-854E-B1EE3AA55FDF}"/>
    <cellStyle name="Normal 3 2 4 2 2 8 3" xfId="15810" xr:uid="{BEEB3205-017C-49BC-9BDD-D470C748A79E}"/>
    <cellStyle name="Normal 3 2 4 2 2 8 3 2" xfId="41799" xr:uid="{284EE4FF-A700-401C-AD76-D53CFF856502}"/>
    <cellStyle name="Normal 3 2 4 2 2 8 4" xfId="33646" xr:uid="{D61EC4CD-8830-4698-B8D4-8B1F009ED473}"/>
    <cellStyle name="Normal 3 2 4 2 2 9" xfId="8986" xr:uid="{00000000-0005-0000-0000-0000B0160000}"/>
    <cellStyle name="Normal 3 2 4 2 2 9 2" xfId="25317" xr:uid="{9CF93179-12EC-4922-B84C-CEBE7692B597}"/>
    <cellStyle name="Normal 3 2 4 2 2 9 2 2" xfId="51306" xr:uid="{E98FDA9E-380E-45B6-ACBC-44FEB9A5A1D6}"/>
    <cellStyle name="Normal 3 2 4 2 2 9 3" xfId="17197" xr:uid="{589097DC-FA09-4460-98F8-7EA35FC45F4F}"/>
    <cellStyle name="Normal 3 2 4 2 2 9 3 2" xfId="43186" xr:uid="{105CF017-FC38-49A3-9189-6B9EC4B75945}"/>
    <cellStyle name="Normal 3 2 4 2 2 9 4" xfId="35033" xr:uid="{1009E61D-163D-4180-B1F4-EF2150679126}"/>
    <cellStyle name="Normal 3 2 4 2 3" xfId="1002" xr:uid="{3321D4FC-1FC7-43EE-B024-44E08B797889}"/>
    <cellStyle name="Normal 3 2 4 2 3 10" xfId="2948" xr:uid="{00000000-0005-0000-0000-0000B2160000}"/>
    <cellStyle name="Normal 3 2 4 2 3 10 2" xfId="19431" xr:uid="{C078C6F4-9056-40E8-8697-D0F7EBBAC7AF}"/>
    <cellStyle name="Normal 3 2 4 2 3 10 2 2" xfId="45420" xr:uid="{868CA0E1-5CFE-4AE8-940B-CF71D51D7A61}"/>
    <cellStyle name="Normal 3 2 4 2 3 10 3" xfId="29138" xr:uid="{CC44845E-9DCC-492C-8684-646A9FE789B5}"/>
    <cellStyle name="Normal 3 2 4 2 3 11" xfId="11311" xr:uid="{1C267BAE-93E1-406F-A362-F85467248B0D}"/>
    <cellStyle name="Normal 3 2 4 2 3 11 2" xfId="37300" xr:uid="{1D983BA8-46FC-4FD5-BC29-EE0CA73C0EED}"/>
    <cellStyle name="Normal 3 2 4 2 3 12" xfId="26896" xr:uid="{9DF31C49-F828-40BC-80CC-C48D72AF2AC4}"/>
    <cellStyle name="Normal 3 2 4 2 3 12 2" xfId="52885" xr:uid="{ECB205A1-C801-405B-81EC-9B9AFD74FC09}"/>
    <cellStyle name="Normal 3 2 4 2 3 13" xfId="1666" xr:uid="{00000000-0005-0000-0000-0000B1160000}"/>
    <cellStyle name="Normal 3 2 4 2 3 13 2" xfId="54119" xr:uid="{1CDDA9F3-FDAF-499A-B7F9-9F989613FF61}"/>
    <cellStyle name="Normal 3 2 4 2 3 14" xfId="28160" xr:uid="{F734EDFB-1359-4BFE-ABDB-850989820F55}"/>
    <cellStyle name="Normal 3 2 4 2 3 2" xfId="3526" xr:uid="{00000000-0005-0000-0000-0000B3160000}"/>
    <cellStyle name="Normal 3 2 4 2 3 2 2" xfId="5730" xr:uid="{00000000-0005-0000-0000-0000B4160000}"/>
    <cellStyle name="Normal 3 2 4 2 3 2 2 2" xfId="22119" xr:uid="{9AD0622E-313F-467E-AD1A-4D5C1192ACFB}"/>
    <cellStyle name="Normal 3 2 4 2 3 2 2 2 2" xfId="48108" xr:uid="{7C142AAF-99F3-4A48-9014-B33BF6B0FE51}"/>
    <cellStyle name="Normal 3 2 4 2 3 2 2 3" xfId="13999" xr:uid="{13D6CC50-A362-4886-B6BC-C45C55D5DBCF}"/>
    <cellStyle name="Normal 3 2 4 2 3 2 2 3 2" xfId="39988" xr:uid="{84F5E122-2334-4F1C-AD9E-62372710AEAB}"/>
    <cellStyle name="Normal 3 2 4 2 3 2 2 4" xfId="31835" xr:uid="{3CC50F6F-9C96-4EC4-8069-AA03BE66620D}"/>
    <cellStyle name="Normal 3 2 4 2 3 2 3" xfId="8562" xr:uid="{00000000-0005-0000-0000-0000B5160000}"/>
    <cellStyle name="Normal 3 2 4 2 3 2 3 2" xfId="24893" xr:uid="{AF166723-7585-4DCE-88C9-0E6100F5DDCA}"/>
    <cellStyle name="Normal 3 2 4 2 3 2 3 2 2" xfId="50882" xr:uid="{E23B3F18-8C7C-48FD-9CA8-E4A8708716CA}"/>
    <cellStyle name="Normal 3 2 4 2 3 2 3 3" xfId="16773" xr:uid="{52E2882D-97FB-45A4-8424-770D11AEDC5D}"/>
    <cellStyle name="Normal 3 2 4 2 3 2 3 3 2" xfId="42762" xr:uid="{5196F3FC-C7F4-4AE1-BD2F-6931B24B7073}"/>
    <cellStyle name="Normal 3 2 4 2 3 2 3 4" xfId="34609" xr:uid="{EB521105-6024-4031-899A-64F50A93E108}"/>
    <cellStyle name="Normal 3 2 4 2 3 2 4" xfId="19998" xr:uid="{F9F2FC48-3638-4F74-A8CF-C240BED113F8}"/>
    <cellStyle name="Normal 3 2 4 2 3 2 4 2" xfId="45987" xr:uid="{54BFADCB-9286-44C2-86F7-FEB1D5AF4056}"/>
    <cellStyle name="Normal 3 2 4 2 3 2 5" xfId="11878" xr:uid="{8CAA99C6-F903-44E1-BB7C-5EC86DC268FF}"/>
    <cellStyle name="Normal 3 2 4 2 3 2 5 2" xfId="37867" xr:uid="{5A2DD45C-CFB2-448A-A23D-815602D10828}"/>
    <cellStyle name="Normal 3 2 4 2 3 2 6" xfId="27463" xr:uid="{F4231119-B0FA-47A4-B23B-053F6ACFA32B}"/>
    <cellStyle name="Normal 3 2 4 2 3 2 6 2" xfId="53452" xr:uid="{F3D98655-9C57-450C-9511-3BE2F366C6AE}"/>
    <cellStyle name="Normal 3 2 4 2 3 2 7" xfId="29709" xr:uid="{50FD21C1-7447-4810-81DB-0CED226C9C4C}"/>
    <cellStyle name="Normal 3 2 4 2 3 3" xfId="4250" xr:uid="{00000000-0005-0000-0000-0000B6160000}"/>
    <cellStyle name="Normal 3 2 4 2 3 3 2" xfId="20659" xr:uid="{58C7F8AD-AB7E-4B6A-8A31-FD1BF954456A}"/>
    <cellStyle name="Normal 3 2 4 2 3 3 2 2" xfId="46648" xr:uid="{A16A4299-ACCB-425A-8739-010F3C2A8087}"/>
    <cellStyle name="Normal 3 2 4 2 3 3 3" xfId="12539" xr:uid="{E65C31B7-84DC-48B8-900D-25624B419696}"/>
    <cellStyle name="Normal 3 2 4 2 3 3 3 2" xfId="38528" xr:uid="{145C6B11-FBFC-49A3-8D8E-D1701369E3EE}"/>
    <cellStyle name="Normal 3 2 4 2 3 3 4" xfId="30373" xr:uid="{656ECA86-8316-4F18-87F4-1CEEB9EDF830}"/>
    <cellStyle name="Normal 3 2 4 2 3 4" xfId="5156" xr:uid="{00000000-0005-0000-0000-0000B7160000}"/>
    <cellStyle name="Normal 3 2 4 2 3 4 2" xfId="21552" xr:uid="{DBA69DDA-92D5-4364-8D54-A0A59E852045}"/>
    <cellStyle name="Normal 3 2 4 2 3 4 2 2" xfId="47541" xr:uid="{6E388471-E831-4D4D-908C-37EC82C29DDE}"/>
    <cellStyle name="Normal 3 2 4 2 3 4 3" xfId="13432" xr:uid="{439796A5-3348-46C9-8E97-A4A0204F2924}"/>
    <cellStyle name="Normal 3 2 4 2 3 4 3 2" xfId="39421" xr:uid="{6701293B-66AE-4D1E-AB7F-C1FB2F2CEBC5}"/>
    <cellStyle name="Normal 3 2 4 2 3 4 4" xfId="31268" xr:uid="{96B4F1C6-2CEE-4575-A704-623587C6F9BC}"/>
    <cellStyle name="Normal 3 2 4 2 3 5" xfId="6446" xr:uid="{00000000-0005-0000-0000-0000B8160000}"/>
    <cellStyle name="Normal 3 2 4 2 3 5 2" xfId="22780" xr:uid="{B4074239-12B6-4922-8F9B-B00E2FDCB2AF}"/>
    <cellStyle name="Normal 3 2 4 2 3 5 2 2" xfId="48769" xr:uid="{51E0D15C-80C1-44CA-BECB-D6112C4FD420}"/>
    <cellStyle name="Normal 3 2 4 2 3 5 3" xfId="14660" xr:uid="{E346CCBB-6970-48E5-930D-D067F7E2336F}"/>
    <cellStyle name="Normal 3 2 4 2 3 5 3 2" xfId="40649" xr:uid="{ED95C06F-B12D-4BBB-BAE2-56C96E55B10A}"/>
    <cellStyle name="Normal 3 2 4 2 3 5 4" xfId="32496" xr:uid="{0F0BE023-7918-47C9-A546-C4779EABB123}"/>
    <cellStyle name="Normal 3 2 4 2 3 6" xfId="7102" xr:uid="{00000000-0005-0000-0000-0000B9160000}"/>
    <cellStyle name="Normal 3 2 4 2 3 6 2" xfId="23433" xr:uid="{5D80DB02-94D7-4BCF-956A-45AFE87BF925}"/>
    <cellStyle name="Normal 3 2 4 2 3 6 2 2" xfId="49422" xr:uid="{B91E84A2-C3AC-44B3-8406-DA394E3EDF8B}"/>
    <cellStyle name="Normal 3 2 4 2 3 6 3" xfId="15313" xr:uid="{9213A1E9-7581-423A-9F42-7EBD211DB7FD}"/>
    <cellStyle name="Normal 3 2 4 2 3 6 3 2" xfId="41302" xr:uid="{DE8651F1-B04E-42DD-89BA-BB5CF0143087}"/>
    <cellStyle name="Normal 3 2 4 2 3 6 4" xfId="33149" xr:uid="{7868350D-D4E8-4C02-ADA4-C8609F91DE7C}"/>
    <cellStyle name="Normal 3 2 4 2 3 7" xfId="7995" xr:uid="{00000000-0005-0000-0000-0000BA160000}"/>
    <cellStyle name="Normal 3 2 4 2 3 7 2" xfId="24326" xr:uid="{3AD34D11-F9E4-4A00-A4C1-FFFE9A258CF7}"/>
    <cellStyle name="Normal 3 2 4 2 3 7 2 2" xfId="50315" xr:uid="{1F6BB3A7-D1F8-4787-BB1B-EA80474908CE}"/>
    <cellStyle name="Normal 3 2 4 2 3 7 3" xfId="16206" xr:uid="{29C0FCC2-CC0C-452E-86B6-24669E6B32B5}"/>
    <cellStyle name="Normal 3 2 4 2 3 7 3 2" xfId="42195" xr:uid="{9A3CF960-4C8F-4624-9B63-BCB1E4A9D05D}"/>
    <cellStyle name="Normal 3 2 4 2 3 7 4" xfId="34042" xr:uid="{27EE2EC8-1460-4855-B70B-049D5BD578EC}"/>
    <cellStyle name="Normal 3 2 4 2 3 8" xfId="9626" xr:uid="{00000000-0005-0000-0000-0000BB160000}"/>
    <cellStyle name="Normal 3 2 4 2 3 8 2" xfId="25907" xr:uid="{A1B2A65A-2AD1-4477-BDC1-1E5F252206E6}"/>
    <cellStyle name="Normal 3 2 4 2 3 8 2 2" xfId="51896" xr:uid="{F2AA5030-C7A3-4FFC-8E36-61DCBAA28D31}"/>
    <cellStyle name="Normal 3 2 4 2 3 8 3" xfId="17787" xr:uid="{CC39DC4F-B778-4B6C-BBC2-73295C5EE1DF}"/>
    <cellStyle name="Normal 3 2 4 2 3 8 3 2" xfId="43776" xr:uid="{816DE791-1E86-43C7-AAB9-FFB027C33E2D}"/>
    <cellStyle name="Normal 3 2 4 2 3 8 4" xfId="35624" xr:uid="{710CA10E-BE12-49E2-B685-AE1CB0755E8E}"/>
    <cellStyle name="Normal 3 2 4 2 3 9" xfId="10410" xr:uid="{00000000-0005-0000-0000-0000BC160000}"/>
    <cellStyle name="Normal 3 2 4 2 3 9 2" xfId="18533" xr:uid="{D69A80BD-BE82-4858-BC51-6DCE89E770E3}"/>
    <cellStyle name="Normal 3 2 4 2 3 9 2 2" xfId="44522" xr:uid="{8E95DC41-86DC-41EF-A116-6330304DB3D9}"/>
    <cellStyle name="Normal 3 2 4 2 3 9 3" xfId="36399" xr:uid="{FB6F0C01-56D4-4F51-9E25-0BAF85EDAE56}"/>
    <cellStyle name="Normal 3 2 4 2 4" xfId="683" xr:uid="{F7C441CC-1B42-4DCF-B618-C2BFB4DD20B9}"/>
    <cellStyle name="Normal 3 2 4 2 4 2" xfId="5433" xr:uid="{00000000-0005-0000-0000-0000BE160000}"/>
    <cellStyle name="Normal 3 2 4 2 4 2 2" xfId="21822" xr:uid="{2B44D9DB-C886-489A-BD3C-C34B046C8F58}"/>
    <cellStyle name="Normal 3 2 4 2 4 2 2 2" xfId="47811" xr:uid="{904FF40A-221C-4713-8B6B-AA8E8E90E5DE}"/>
    <cellStyle name="Normal 3 2 4 2 4 2 3" xfId="13702" xr:uid="{C2CCFD6F-D72D-4BC7-BEED-1F781C65847F}"/>
    <cellStyle name="Normal 3 2 4 2 4 2 3 2" xfId="39691" xr:uid="{9AB5E960-608F-4011-BE13-0A6F0E10916F}"/>
    <cellStyle name="Normal 3 2 4 2 4 2 4" xfId="31538" xr:uid="{615F5AE1-DE37-4BF9-BF07-1C6637BE02D5}"/>
    <cellStyle name="Normal 3 2 4 2 4 3" xfId="8265" xr:uid="{00000000-0005-0000-0000-0000BF160000}"/>
    <cellStyle name="Normal 3 2 4 2 4 3 2" xfId="24596" xr:uid="{8A2D22D0-FF93-4B9F-946B-84697CEF3454}"/>
    <cellStyle name="Normal 3 2 4 2 4 3 2 2" xfId="50585" xr:uid="{9A3826CC-4C85-451C-B071-C86BCAD9613E}"/>
    <cellStyle name="Normal 3 2 4 2 4 3 3" xfId="16476" xr:uid="{ED878E96-903B-43AE-A2FC-85B25EAFA768}"/>
    <cellStyle name="Normal 3 2 4 2 4 3 3 2" xfId="42465" xr:uid="{59FDEDA6-4AAF-4DFC-B466-743DF1B603A8}"/>
    <cellStyle name="Normal 3 2 4 2 4 3 4" xfId="34312" xr:uid="{04E9DB58-4E8D-4DF6-8FF8-E6A00438BA81}"/>
    <cellStyle name="Normal 3 2 4 2 4 4" xfId="9325" xr:uid="{00000000-0005-0000-0000-0000C0160000}"/>
    <cellStyle name="Normal 3 2 4 2 4 4 2" xfId="25612" xr:uid="{1B4B1DF2-E8A8-40C2-B4FE-B3949F0BCC9D}"/>
    <cellStyle name="Normal 3 2 4 2 4 4 2 2" xfId="51601" xr:uid="{8BFAA6A1-933E-4D95-A779-11043AF470F2}"/>
    <cellStyle name="Normal 3 2 4 2 4 4 3" xfId="17492" xr:uid="{00D4D362-89D9-48C5-95AA-6929264AE3BE}"/>
    <cellStyle name="Normal 3 2 4 2 4 4 3 2" xfId="43481" xr:uid="{73458432-E0EE-48C6-B503-F8341C471ED0}"/>
    <cellStyle name="Normal 3 2 4 2 4 4 4" xfId="35329" xr:uid="{49D9C16C-FC87-4B97-A717-38C547F1711B}"/>
    <cellStyle name="Normal 3 2 4 2 4 5" xfId="19701" xr:uid="{D9ED66A7-6D41-4867-9944-364BCC07FCF7}"/>
    <cellStyle name="Normal 3 2 4 2 4 5 2" xfId="45690" xr:uid="{F3933255-69BD-468A-9F3F-CA14AB517359}"/>
    <cellStyle name="Normal 3 2 4 2 4 6" xfId="11581" xr:uid="{1A7173CF-8220-44FA-A1DA-664657614315}"/>
    <cellStyle name="Normal 3 2 4 2 4 6 2" xfId="37570" xr:uid="{90D3BB1F-C59A-45CC-BEA5-B3A62D65A052}"/>
    <cellStyle name="Normal 3 2 4 2 4 7" xfId="27166" xr:uid="{28D731D4-C434-4084-9702-93E123256F21}"/>
    <cellStyle name="Normal 3 2 4 2 4 7 2" xfId="53155" xr:uid="{773B3FD1-92F1-4777-ADA4-1E1857EEA3CA}"/>
    <cellStyle name="Normal 3 2 4 2 4 8" xfId="3228" xr:uid="{00000000-0005-0000-0000-0000BD160000}"/>
    <cellStyle name="Normal 3 2 4 2 4 9" xfId="29411" xr:uid="{B4735C38-E7EC-4BA0-9901-2A6B81FA057A}"/>
    <cellStyle name="Normal 3 2 4 2 5" xfId="3931" xr:uid="{00000000-0005-0000-0000-0000C1160000}"/>
    <cellStyle name="Normal 3 2 4 2 5 2" xfId="20367" xr:uid="{2EC34C58-0C37-4D75-B945-FB6E03361A75}"/>
    <cellStyle name="Normal 3 2 4 2 5 2 2" xfId="46356" xr:uid="{2FE92E77-C73D-4231-99C3-E3E6487DA747}"/>
    <cellStyle name="Normal 3 2 4 2 5 3" xfId="12247" xr:uid="{8821B015-6BFB-48CE-9273-A8BA118471B0}"/>
    <cellStyle name="Normal 3 2 4 2 5 3 2" xfId="38236" xr:uid="{10388602-561C-4FEC-818C-32A0B1BCF1FD}"/>
    <cellStyle name="Normal 3 2 4 2 5 4" xfId="30081" xr:uid="{8A2FA126-B2D7-49B6-8E2A-BFE78E8AA485}"/>
    <cellStyle name="Normal 3 2 4 2 6" xfId="4607" xr:uid="{00000000-0005-0000-0000-0000C2160000}"/>
    <cellStyle name="Normal 3 2 4 2 6 2" xfId="21013" xr:uid="{0CD46E2E-6BED-4B42-863F-8C657DEB6BA9}"/>
    <cellStyle name="Normal 3 2 4 2 6 2 2" xfId="47002" xr:uid="{11DD19BD-59B8-4B89-9A4A-95E8EB649281}"/>
    <cellStyle name="Normal 3 2 4 2 6 3" xfId="12893" xr:uid="{B865F067-96A8-436A-B416-4A58756F729A}"/>
    <cellStyle name="Normal 3 2 4 2 6 3 2" xfId="38882" xr:uid="{C6CC1C27-E95C-4652-8064-0907C24A1606}"/>
    <cellStyle name="Normal 3 2 4 2 6 4" xfId="30727" xr:uid="{B5DBBAC1-E87C-46E0-97F9-EA5BB7B85471}"/>
    <cellStyle name="Normal 3 2 4 2 7" xfId="6128" xr:uid="{00000000-0005-0000-0000-0000C3160000}"/>
    <cellStyle name="Normal 3 2 4 2 7 2" xfId="22488" xr:uid="{1258E164-6FE9-4CC4-805E-01EC68F49801}"/>
    <cellStyle name="Normal 3 2 4 2 7 2 2" xfId="48477" xr:uid="{008C96C7-AD83-49BC-AECC-29AD0EBB8971}"/>
    <cellStyle name="Normal 3 2 4 2 7 3" xfId="14368" xr:uid="{6E737256-F0C3-4A74-A0EF-4A3C918DA405}"/>
    <cellStyle name="Normal 3 2 4 2 7 3 2" xfId="40357" xr:uid="{E0406BEF-B371-49BE-BADC-C6AE9D49D580}"/>
    <cellStyle name="Normal 3 2 4 2 7 4" xfId="32204" xr:uid="{ECB353DC-00F7-4E5B-B0A5-A99901DF9811}"/>
    <cellStyle name="Normal 3 2 4 2 8" xfId="6810" xr:uid="{00000000-0005-0000-0000-0000C4160000}"/>
    <cellStyle name="Normal 3 2 4 2 8 2" xfId="23141" xr:uid="{9B23742C-773F-458A-9BAF-2F7877B60922}"/>
    <cellStyle name="Normal 3 2 4 2 8 2 2" xfId="49130" xr:uid="{26EEC9FC-9424-41AB-9427-D028E0DE4638}"/>
    <cellStyle name="Normal 3 2 4 2 8 3" xfId="15021" xr:uid="{4AD2224D-F7E4-4FB4-9C1F-960C8B8C2E7C}"/>
    <cellStyle name="Normal 3 2 4 2 8 3 2" xfId="41010" xr:uid="{E5BD9456-B9D9-4039-B09D-CB91EF9A0A27}"/>
    <cellStyle name="Normal 3 2 4 2 8 4" xfId="32857" xr:uid="{42C2E616-4049-49F2-BA49-BBCE15D9E5E4}"/>
    <cellStyle name="Normal 3 2 4 2 9" xfId="7456" xr:uid="{00000000-0005-0000-0000-0000C5160000}"/>
    <cellStyle name="Normal 3 2 4 2 9 2" xfId="23787" xr:uid="{CED75D22-74E1-4CE3-B371-580D285CAD89}"/>
    <cellStyle name="Normal 3 2 4 2 9 2 2" xfId="49776" xr:uid="{A4EA7BD4-A9E1-4415-B1F1-5EECA8781F7D}"/>
    <cellStyle name="Normal 3 2 4 2 9 3" xfId="15667" xr:uid="{1AFDC455-139D-4B20-8EC5-7D57D287ED63}"/>
    <cellStyle name="Normal 3 2 4 2 9 3 2" xfId="41656" xr:uid="{07F9EE95-69EE-4B1A-B219-F744A2118284}"/>
    <cellStyle name="Normal 3 2 4 2 9 4" xfId="33503" xr:uid="{498AFE2D-B555-4F74-9035-A459225268D2}"/>
    <cellStyle name="Normal 3 2 4 3" xfId="290" xr:uid="{00000000-0005-0000-0000-000022010000}"/>
    <cellStyle name="Normal 3 2 4 3 10" xfId="10217" xr:uid="{00000000-0005-0000-0000-0000C7160000}"/>
    <cellStyle name="Normal 3 2 4 3 10 2" xfId="18340" xr:uid="{3B5C4018-0F7D-401D-BEC8-1FECE61DD51C}"/>
    <cellStyle name="Normal 3 2 4 3 10 2 2" xfId="44329" xr:uid="{D1F9DAE5-2E63-45CE-8349-758EB51F0769}"/>
    <cellStyle name="Normal 3 2 4 3 10 3" xfId="36206" xr:uid="{3BDBCDF4-B730-46B5-AB05-304C1670A7B5}"/>
    <cellStyle name="Normal 3 2 4 3 11" xfId="2127" xr:uid="{00000000-0005-0000-0000-0000C8160000}"/>
    <cellStyle name="Normal 3 2 4 3 11 2" xfId="18991" xr:uid="{E3FC225E-D47C-470F-AC15-BFBE1CFE6DDF}"/>
    <cellStyle name="Normal 3 2 4 3 11 2 2" xfId="44980" xr:uid="{F54F976E-AE74-41C7-B8DB-63618A98EBA3}"/>
    <cellStyle name="Normal 3 2 4 3 11 3" xfId="28621" xr:uid="{AD4E7EE9-46E6-4F26-88B8-134DE18E92B1}"/>
    <cellStyle name="Normal 3 2 4 3 12" xfId="10871" xr:uid="{57EB4CD0-599E-45C5-B055-0DE4DD0DDA3B}"/>
    <cellStyle name="Normal 3 2 4 3 12 2" xfId="36860" xr:uid="{2D035B90-3486-407F-A4BD-264D73ADA618}"/>
    <cellStyle name="Normal 3 2 4 3 13" xfId="26455" xr:uid="{D6A59A1A-A0E2-4EC6-9695-F91A68268D4D}"/>
    <cellStyle name="Normal 3 2 4 3 13 2" xfId="52444" xr:uid="{06496820-FF4E-4D71-887E-1CB27354E885}"/>
    <cellStyle name="Normal 3 2 4 3 14" xfId="1473" xr:uid="{00000000-0005-0000-0000-0000C6160000}"/>
    <cellStyle name="Normal 3 2 4 3 14 2" xfId="53926" xr:uid="{72690B96-D99F-4A08-9D3B-A3B0711B5CDA}"/>
    <cellStyle name="Normal 3 2 4 3 15" xfId="27964" xr:uid="{CF40C264-F1E0-4C25-AA01-9540578270A6}"/>
    <cellStyle name="Normal 3 2 4 3 2" xfId="1102" xr:uid="{E5890C63-A7F6-4D52-85C4-C0F710DDD9F7}"/>
    <cellStyle name="Normal 3 2 4 3 2 10" xfId="2950" xr:uid="{00000000-0005-0000-0000-0000CA160000}"/>
    <cellStyle name="Normal 3 2 4 3 2 10 2" xfId="19433" xr:uid="{8D3C8EA6-FA27-41A6-BA0A-FD6A3A3FCCA5}"/>
    <cellStyle name="Normal 3 2 4 3 2 10 2 2" xfId="45422" xr:uid="{DC2EB728-C31D-46BA-99A6-2120C6CEE595}"/>
    <cellStyle name="Normal 3 2 4 3 2 10 3" xfId="29140" xr:uid="{5F1E257B-B36E-4319-88CD-C9D56838768A}"/>
    <cellStyle name="Normal 3 2 4 3 2 11" xfId="11313" xr:uid="{47626ECB-01AF-40F4-B79C-E951E62C4A4E}"/>
    <cellStyle name="Normal 3 2 4 3 2 11 2" xfId="37302" xr:uid="{38DAA97D-0950-425B-BE5D-CA4AB6F6F898}"/>
    <cellStyle name="Normal 3 2 4 3 2 12" xfId="26898" xr:uid="{961ED8EC-860A-437E-B6D6-3184BC90F864}"/>
    <cellStyle name="Normal 3 2 4 3 2 12 2" xfId="52887" xr:uid="{8C6BD799-6BA4-41E5-AECF-5D2E2AC79397}"/>
    <cellStyle name="Normal 3 2 4 3 2 13" xfId="1766" xr:uid="{00000000-0005-0000-0000-0000C9160000}"/>
    <cellStyle name="Normal 3 2 4 3 2 13 2" xfId="54219" xr:uid="{6D9C2109-5A9C-4AED-BAA0-83BAE0D220DF}"/>
    <cellStyle name="Normal 3 2 4 3 2 14" xfId="28260" xr:uid="{3B704411-35F3-4073-9C11-CB3378D92A6D}"/>
    <cellStyle name="Normal 3 2 4 3 2 2" xfId="3625" xr:uid="{00000000-0005-0000-0000-0000CB160000}"/>
    <cellStyle name="Normal 3 2 4 3 2 2 2" xfId="5829" xr:uid="{00000000-0005-0000-0000-0000CC160000}"/>
    <cellStyle name="Normal 3 2 4 3 2 2 2 2" xfId="22218" xr:uid="{9489CB5C-97D9-4302-9EAD-9BC8A523ACDE}"/>
    <cellStyle name="Normal 3 2 4 3 2 2 2 2 2" xfId="48207" xr:uid="{ADE92FF9-27FE-46FA-B613-615F1B19F17A}"/>
    <cellStyle name="Normal 3 2 4 3 2 2 2 3" xfId="14098" xr:uid="{777120CF-DE6B-4DA0-9FFA-4F2041280FEA}"/>
    <cellStyle name="Normal 3 2 4 3 2 2 2 3 2" xfId="40087" xr:uid="{7F1BC973-2A3F-4E73-A543-F353A6F6CEC0}"/>
    <cellStyle name="Normal 3 2 4 3 2 2 2 4" xfId="31934" xr:uid="{CE2633CE-E8CE-432E-8E9E-815DF4078DB5}"/>
    <cellStyle name="Normal 3 2 4 3 2 2 3" xfId="8661" xr:uid="{00000000-0005-0000-0000-0000CD160000}"/>
    <cellStyle name="Normal 3 2 4 3 2 2 3 2" xfId="24992" xr:uid="{F50C1271-4DCF-4F9C-B5EE-541558EED496}"/>
    <cellStyle name="Normal 3 2 4 3 2 2 3 2 2" xfId="50981" xr:uid="{3AD2EBD6-F805-4AE9-AC0E-B4A99A76264C}"/>
    <cellStyle name="Normal 3 2 4 3 2 2 3 3" xfId="16872" xr:uid="{C278A37A-ABD2-45CD-9519-BEEBD161253A}"/>
    <cellStyle name="Normal 3 2 4 3 2 2 3 3 2" xfId="42861" xr:uid="{124082B4-5DDE-4F9C-83EC-9E79F2FD8792}"/>
    <cellStyle name="Normal 3 2 4 3 2 2 3 4" xfId="34708" xr:uid="{7272158B-B8B3-446E-9363-6C884BF5984B}"/>
    <cellStyle name="Normal 3 2 4 3 2 2 4" xfId="20097" xr:uid="{344547D5-5AB9-45AE-BB60-FCF20A288BE8}"/>
    <cellStyle name="Normal 3 2 4 3 2 2 4 2" xfId="46086" xr:uid="{295E379D-B5AE-4430-B803-BFE4520EB49D}"/>
    <cellStyle name="Normal 3 2 4 3 2 2 5" xfId="11977" xr:uid="{65668FFC-3752-488B-AA70-035CD5EA50EE}"/>
    <cellStyle name="Normal 3 2 4 3 2 2 5 2" xfId="37966" xr:uid="{5BCA64B9-5B52-49E2-A198-2D276689A057}"/>
    <cellStyle name="Normal 3 2 4 3 2 2 6" xfId="27562" xr:uid="{D6EF0BB3-5169-41AE-83F9-98B35163AFFB}"/>
    <cellStyle name="Normal 3 2 4 3 2 2 6 2" xfId="53551" xr:uid="{69AF8764-6369-400A-B4FA-6C24D6465E78}"/>
    <cellStyle name="Normal 3 2 4 3 2 2 7" xfId="29808" xr:uid="{7160D80C-5E32-44B1-B989-D83091594933}"/>
    <cellStyle name="Normal 3 2 4 3 2 3" xfId="4350" xr:uid="{00000000-0005-0000-0000-0000CE160000}"/>
    <cellStyle name="Normal 3 2 4 3 2 3 2" xfId="20759" xr:uid="{E1D73FE9-B9E8-4B8C-83E9-8F3765AB4FD1}"/>
    <cellStyle name="Normal 3 2 4 3 2 3 2 2" xfId="46748" xr:uid="{1C1F970F-03ED-47F2-97A1-65565F0218C3}"/>
    <cellStyle name="Normal 3 2 4 3 2 3 3" xfId="12639" xr:uid="{34D09272-FAAB-4853-8686-FC9D9707102F}"/>
    <cellStyle name="Normal 3 2 4 3 2 3 3 2" xfId="38628" xr:uid="{037EC67F-2863-406C-821F-6DDFEBF79C49}"/>
    <cellStyle name="Normal 3 2 4 3 2 3 4" xfId="30473" xr:uid="{971B690C-AA06-4F0B-9276-BE7EB1F69403}"/>
    <cellStyle name="Normal 3 2 4 3 2 4" xfId="5158" xr:uid="{00000000-0005-0000-0000-0000CF160000}"/>
    <cellStyle name="Normal 3 2 4 3 2 4 2" xfId="21554" xr:uid="{274C06E8-8AA3-40F7-9F77-3821BDC77E08}"/>
    <cellStyle name="Normal 3 2 4 3 2 4 2 2" xfId="47543" xr:uid="{F973706E-021D-4B19-AF53-E18084C90139}"/>
    <cellStyle name="Normal 3 2 4 3 2 4 3" xfId="13434" xr:uid="{82CEA863-F470-46EA-B06C-B0ED71266D36}"/>
    <cellStyle name="Normal 3 2 4 3 2 4 3 2" xfId="39423" xr:uid="{0049E679-2805-4904-8034-BBCD4918935C}"/>
    <cellStyle name="Normal 3 2 4 3 2 4 4" xfId="31270" xr:uid="{3A3AB1E1-2C55-4AE9-A1B0-2DA136B65844}"/>
    <cellStyle name="Normal 3 2 4 3 2 5" xfId="6546" xr:uid="{00000000-0005-0000-0000-0000D0160000}"/>
    <cellStyle name="Normal 3 2 4 3 2 5 2" xfId="22880" xr:uid="{0B38C02D-E339-4E08-B0DB-C34B2FBF0334}"/>
    <cellStyle name="Normal 3 2 4 3 2 5 2 2" xfId="48869" xr:uid="{5A4549AC-8780-4B4E-A474-8D939F4600B4}"/>
    <cellStyle name="Normal 3 2 4 3 2 5 3" xfId="14760" xr:uid="{383E1F10-A287-45B6-AD47-711E33086C09}"/>
    <cellStyle name="Normal 3 2 4 3 2 5 3 2" xfId="40749" xr:uid="{8760D683-0BE9-4CA1-84F8-102153DB093E}"/>
    <cellStyle name="Normal 3 2 4 3 2 5 4" xfId="32596" xr:uid="{7C6EDD28-90C9-45DA-9E2E-9CA815B97E1C}"/>
    <cellStyle name="Normal 3 2 4 3 2 6" xfId="7202" xr:uid="{00000000-0005-0000-0000-0000D1160000}"/>
    <cellStyle name="Normal 3 2 4 3 2 6 2" xfId="23533" xr:uid="{8EF9107A-7BCE-4869-8B01-2BA03249D33E}"/>
    <cellStyle name="Normal 3 2 4 3 2 6 2 2" xfId="49522" xr:uid="{E6F30FBD-63E7-45B6-9C67-DADC65F72A99}"/>
    <cellStyle name="Normal 3 2 4 3 2 6 3" xfId="15413" xr:uid="{501C2FE7-2779-43E6-BD07-3C2AAFE3BC56}"/>
    <cellStyle name="Normal 3 2 4 3 2 6 3 2" xfId="41402" xr:uid="{E4928E5D-CF1B-44CA-8784-F6EAC11A5C3E}"/>
    <cellStyle name="Normal 3 2 4 3 2 6 4" xfId="33249" xr:uid="{2B191F20-041F-4667-BC0D-03A863FB6A27}"/>
    <cellStyle name="Normal 3 2 4 3 2 7" xfId="7997" xr:uid="{00000000-0005-0000-0000-0000D2160000}"/>
    <cellStyle name="Normal 3 2 4 3 2 7 2" xfId="24328" xr:uid="{1ED8B4E1-2432-42F6-AD6F-40007884394E}"/>
    <cellStyle name="Normal 3 2 4 3 2 7 2 2" xfId="50317" xr:uid="{A4400748-543F-4C1F-A9A7-BA2F009F861B}"/>
    <cellStyle name="Normal 3 2 4 3 2 7 3" xfId="16208" xr:uid="{43C844F8-E17A-4FE0-9937-F5FBBE20CA9C}"/>
    <cellStyle name="Normal 3 2 4 3 2 7 3 2" xfId="42197" xr:uid="{0F47E171-7879-422B-8F1C-F6D7264FA568}"/>
    <cellStyle name="Normal 3 2 4 3 2 7 4" xfId="34044" xr:uid="{9E3E7ADC-E9E5-4604-A498-8FAFE99B30D3}"/>
    <cellStyle name="Normal 3 2 4 3 2 8" xfId="9726" xr:uid="{00000000-0005-0000-0000-0000D3160000}"/>
    <cellStyle name="Normal 3 2 4 3 2 8 2" xfId="26007" xr:uid="{8E9F208D-2FD8-4671-81D6-0941B146CC8F}"/>
    <cellStyle name="Normal 3 2 4 3 2 8 2 2" xfId="51996" xr:uid="{DAB526B5-4FF7-422C-B164-16ACFC39B34D}"/>
    <cellStyle name="Normal 3 2 4 3 2 8 3" xfId="17887" xr:uid="{E05F18AD-A9C4-4638-BF28-541355D8FFC7}"/>
    <cellStyle name="Normal 3 2 4 3 2 8 3 2" xfId="43876" xr:uid="{88C7F780-DEFD-4FA6-B22B-B913F8CD3F0B}"/>
    <cellStyle name="Normal 3 2 4 3 2 8 4" xfId="35724" xr:uid="{69F2E8C8-1882-4AA0-A37F-BDEFAC1D8C19}"/>
    <cellStyle name="Normal 3 2 4 3 2 9" xfId="10510" xr:uid="{00000000-0005-0000-0000-0000D4160000}"/>
    <cellStyle name="Normal 3 2 4 3 2 9 2" xfId="18633" xr:uid="{D211F419-A106-4EC4-9DF7-2B9881B68270}"/>
    <cellStyle name="Normal 3 2 4 3 2 9 2 2" xfId="44622" xr:uid="{EFE1BAFF-105F-487D-871A-94B898FCAEFF}"/>
    <cellStyle name="Normal 3 2 4 3 2 9 3" xfId="36499" xr:uid="{A2F97CAC-F99D-445B-968B-217C38B9B134}"/>
    <cellStyle name="Normal 3 2 4 3 3" xfId="797" xr:uid="{366532C7-0A38-4461-A110-D1931362968E}"/>
    <cellStyle name="Normal 3 2 4 3 3 2" xfId="5532" xr:uid="{00000000-0005-0000-0000-0000D6160000}"/>
    <cellStyle name="Normal 3 2 4 3 3 2 2" xfId="21921" xr:uid="{CD697619-82BE-4F0B-948A-56D306CDD5F1}"/>
    <cellStyle name="Normal 3 2 4 3 3 2 2 2" xfId="47910" xr:uid="{88D23220-E349-45E0-A901-EF9513586648}"/>
    <cellStyle name="Normal 3 2 4 3 3 2 3" xfId="13801" xr:uid="{EB69A344-CF1D-4E39-B3B8-D868545B6FB5}"/>
    <cellStyle name="Normal 3 2 4 3 3 2 3 2" xfId="39790" xr:uid="{CD0C1037-F2E1-42D1-A56F-611AD2FCD544}"/>
    <cellStyle name="Normal 3 2 4 3 3 2 4" xfId="31637" xr:uid="{C8AF306B-302C-4790-A0FB-5011417C603C}"/>
    <cellStyle name="Normal 3 2 4 3 3 3" xfId="8364" xr:uid="{00000000-0005-0000-0000-0000D7160000}"/>
    <cellStyle name="Normal 3 2 4 3 3 3 2" xfId="24695" xr:uid="{A8E2D211-4A8E-44A1-9CDC-235D5E1593A8}"/>
    <cellStyle name="Normal 3 2 4 3 3 3 2 2" xfId="50684" xr:uid="{6602B0F4-671C-43C1-BD87-B91DC2061E44}"/>
    <cellStyle name="Normal 3 2 4 3 3 3 3" xfId="16575" xr:uid="{C866896E-C385-4584-8863-2AAA22741EC4}"/>
    <cellStyle name="Normal 3 2 4 3 3 3 3 2" xfId="42564" xr:uid="{6CE7B785-70E7-4175-84F2-6076FE34B4DC}"/>
    <cellStyle name="Normal 3 2 4 3 3 3 4" xfId="34411" xr:uid="{96BF8270-98CD-47F1-8174-907B53DD6947}"/>
    <cellStyle name="Normal 3 2 4 3 3 4" xfId="9427" xr:uid="{00000000-0005-0000-0000-0000D8160000}"/>
    <cellStyle name="Normal 3 2 4 3 3 4 2" xfId="25712" xr:uid="{105BCF19-BB4B-4424-80A7-57C51BB1E560}"/>
    <cellStyle name="Normal 3 2 4 3 3 4 2 2" xfId="51701" xr:uid="{0F2592C7-69E6-4567-A055-39D3199B9411}"/>
    <cellStyle name="Normal 3 2 4 3 3 4 3" xfId="17592" xr:uid="{960E81C7-20BC-48F1-9C14-ADFA55324C14}"/>
    <cellStyle name="Normal 3 2 4 3 3 4 3 2" xfId="43581" xr:uid="{FF04F6E0-AC74-4162-B9DF-50941621402E}"/>
    <cellStyle name="Normal 3 2 4 3 3 4 4" xfId="35429" xr:uid="{75929CCF-C5D4-4B4D-AA08-90B713A1F971}"/>
    <cellStyle name="Normal 3 2 4 3 3 5" xfId="19800" xr:uid="{14A20980-8128-460F-BC38-A7B8D19D7059}"/>
    <cellStyle name="Normal 3 2 4 3 3 5 2" xfId="45789" xr:uid="{F573375E-5254-4D13-B57B-730F113777E5}"/>
    <cellStyle name="Normal 3 2 4 3 3 6" xfId="11680" xr:uid="{4DA4A877-B44D-4D3A-A3DB-3DF2B1C2821D}"/>
    <cellStyle name="Normal 3 2 4 3 3 6 2" xfId="37669" xr:uid="{611D38BB-B824-42C5-BDE3-31306FEB6F65}"/>
    <cellStyle name="Normal 3 2 4 3 3 7" xfId="27265" xr:uid="{655CE408-5EAE-46BF-A0BB-CFAEFBD47639}"/>
    <cellStyle name="Normal 3 2 4 3 3 7 2" xfId="53254" xr:uid="{29161FF3-7718-461E-AD8B-89A977F84A65}"/>
    <cellStyle name="Normal 3 2 4 3 3 8" xfId="3327" xr:uid="{00000000-0005-0000-0000-0000D5160000}"/>
    <cellStyle name="Normal 3 2 4 3 3 9" xfId="29510" xr:uid="{65D964C0-4AFB-4531-B393-BB6B4CC097F1}"/>
    <cellStyle name="Normal 3 2 4 3 4" xfId="4045" xr:uid="{00000000-0005-0000-0000-0000D9160000}"/>
    <cellStyle name="Normal 3 2 4 3 4 2" xfId="20466" xr:uid="{3E30A329-F87E-4686-A0B8-C277FC037D3A}"/>
    <cellStyle name="Normal 3 2 4 3 4 2 2" xfId="46455" xr:uid="{35613E17-13FD-4FEA-8BC3-FC984CE02FA6}"/>
    <cellStyle name="Normal 3 2 4 3 4 3" xfId="12346" xr:uid="{AC543BC6-1A7A-4EDF-8DAE-0A1369AB88FB}"/>
    <cellStyle name="Normal 3 2 4 3 4 3 2" xfId="38335" xr:uid="{C059A05B-5C40-4046-BC31-1F7DB374E28F}"/>
    <cellStyle name="Normal 3 2 4 3 4 4" xfId="30180" xr:uid="{E7E37D44-E67B-4374-B21F-3CCB02B276E3}"/>
    <cellStyle name="Normal 3 2 4 3 5" xfId="4706" xr:uid="{00000000-0005-0000-0000-0000DA160000}"/>
    <cellStyle name="Normal 3 2 4 3 5 2" xfId="21112" xr:uid="{A1ADF9BC-9576-4DEA-8C5A-85C4A3AC89DF}"/>
    <cellStyle name="Normal 3 2 4 3 5 2 2" xfId="47101" xr:uid="{EE0683F4-FBB8-4F1B-AEE2-8E9943DFFF28}"/>
    <cellStyle name="Normal 3 2 4 3 5 3" xfId="12992" xr:uid="{C482E3B0-E8D0-476E-ACFB-3D6066EFDC65}"/>
    <cellStyle name="Normal 3 2 4 3 5 3 2" xfId="38981" xr:uid="{1A2407FB-5E15-473B-A7B7-11369388F3B0}"/>
    <cellStyle name="Normal 3 2 4 3 5 4" xfId="30826" xr:uid="{658C9462-AAEE-4817-A0B3-2AB8932EA04A}"/>
    <cellStyle name="Normal 3 2 4 3 6" xfId="6242" xr:uid="{00000000-0005-0000-0000-0000DB160000}"/>
    <cellStyle name="Normal 3 2 4 3 6 2" xfId="22587" xr:uid="{2FA3B672-CBA0-4966-9AFF-EE671D659714}"/>
    <cellStyle name="Normal 3 2 4 3 6 2 2" xfId="48576" xr:uid="{353D965A-3E57-45B9-B391-8CD4DD97394B}"/>
    <cellStyle name="Normal 3 2 4 3 6 3" xfId="14467" xr:uid="{2D404769-FA29-48F3-A9CB-15388FA2AB99}"/>
    <cellStyle name="Normal 3 2 4 3 6 3 2" xfId="40456" xr:uid="{15FD839C-B92D-480A-ADE5-CBC578034B8D}"/>
    <cellStyle name="Normal 3 2 4 3 6 4" xfId="32303" xr:uid="{25E769B3-B60A-4AF0-8136-A88485F6D38D}"/>
    <cellStyle name="Normal 3 2 4 3 7" xfId="6909" xr:uid="{00000000-0005-0000-0000-0000DC160000}"/>
    <cellStyle name="Normal 3 2 4 3 7 2" xfId="23240" xr:uid="{9F9F58F6-E9F4-4660-9786-32E697E2D509}"/>
    <cellStyle name="Normal 3 2 4 3 7 2 2" xfId="49229" xr:uid="{C85A77AE-6F3B-49D4-8E6F-21B842865FFD}"/>
    <cellStyle name="Normal 3 2 4 3 7 3" xfId="15120" xr:uid="{DC205995-3EE0-41BB-A3BB-764890EC1BB9}"/>
    <cellStyle name="Normal 3 2 4 3 7 3 2" xfId="41109" xr:uid="{85D4A8D5-91FE-4BF3-B481-62390011DEA6}"/>
    <cellStyle name="Normal 3 2 4 3 7 4" xfId="32956" xr:uid="{50CD9DDD-D58B-4A0F-A4DF-D6F23CA07ED7}"/>
    <cellStyle name="Normal 3 2 4 3 8" xfId="7555" xr:uid="{00000000-0005-0000-0000-0000DD160000}"/>
    <cellStyle name="Normal 3 2 4 3 8 2" xfId="23886" xr:uid="{ACAE5DE1-99E1-4396-B2A5-1149C297481A}"/>
    <cellStyle name="Normal 3 2 4 3 8 2 2" xfId="49875" xr:uid="{A3AF9836-9EE6-4E47-B42A-B91BCF53B354}"/>
    <cellStyle name="Normal 3 2 4 3 8 3" xfId="15766" xr:uid="{ACA3A639-A7F5-4F77-8947-9A53981FF533}"/>
    <cellStyle name="Normal 3 2 4 3 8 3 2" xfId="41755" xr:uid="{D8423509-4772-4759-ADA4-51A0C4C4E6EF}"/>
    <cellStyle name="Normal 3 2 4 3 8 4" xfId="33602" xr:uid="{E0A8FA13-91B6-411D-A6F3-072B56F52AA3}"/>
    <cellStyle name="Normal 3 2 4 3 9" xfId="8987" xr:uid="{00000000-0005-0000-0000-0000DE160000}"/>
    <cellStyle name="Normal 3 2 4 3 9 2" xfId="25318" xr:uid="{DEE9D995-162C-489C-BD83-0AE144C0E172}"/>
    <cellStyle name="Normal 3 2 4 3 9 2 2" xfId="51307" xr:uid="{DFEF3E53-8C06-441B-B46D-719F692B47E9}"/>
    <cellStyle name="Normal 3 2 4 3 9 3" xfId="17198" xr:uid="{0E0D2DFB-EBA6-4B6B-A85E-BBE4DD2D5450}"/>
    <cellStyle name="Normal 3 2 4 3 9 3 2" xfId="43187" xr:uid="{65816887-D611-442E-BBE0-628030EC9532}"/>
    <cellStyle name="Normal 3 2 4 3 9 4" xfId="35034" xr:uid="{CD7D8A69-BF13-420F-97D2-57591628A98A}"/>
    <cellStyle name="Normal 3 2 4 4" xfId="291" xr:uid="{00000000-0005-0000-0000-000023010000}"/>
    <cellStyle name="Normal 3 2 4 4 10" xfId="10334" xr:uid="{00000000-0005-0000-0000-0000E0160000}"/>
    <cellStyle name="Normal 3 2 4 4 10 2" xfId="18457" xr:uid="{9FBDF025-203D-4940-AB63-21007DD989ED}"/>
    <cellStyle name="Normal 3 2 4 4 10 2 2" xfId="44446" xr:uid="{4CFF5B1C-7CCB-4F43-930B-DEEB107CDAD4}"/>
    <cellStyle name="Normal 3 2 4 4 10 3" xfId="36323" xr:uid="{89C1DED3-9132-405B-9CAF-9C0F36E683E0}"/>
    <cellStyle name="Normal 3 2 4 4 11" xfId="1984" xr:uid="{00000000-0005-0000-0000-0000E1160000}"/>
    <cellStyle name="Normal 3 2 4 4 11 2" xfId="18848" xr:uid="{F943CFA4-3D13-4D0A-B70C-2328D497B6E1}"/>
    <cellStyle name="Normal 3 2 4 4 11 2 2" xfId="44837" xr:uid="{3BCC06F4-411F-44A0-9085-FD75B14C7A5D}"/>
    <cellStyle name="Normal 3 2 4 4 11 3" xfId="28478" xr:uid="{096E88AF-F26E-4513-AD2F-90B8D694D2E6}"/>
    <cellStyle name="Normal 3 2 4 4 12" xfId="10728" xr:uid="{9CDAE641-E85D-4204-8E57-41126EA7FB66}"/>
    <cellStyle name="Normal 3 2 4 4 12 2" xfId="36717" xr:uid="{E00EEEA6-50A0-4555-8467-0A1471AA7F3C}"/>
    <cellStyle name="Normal 3 2 4 4 13" xfId="26312" xr:uid="{A8CD39F9-FEBB-445F-9B5A-FF7252B62AE0}"/>
    <cellStyle name="Normal 3 2 4 4 13 2" xfId="52301" xr:uid="{92667667-56B8-4CAC-9043-4F4277C1F40C}"/>
    <cellStyle name="Normal 3 2 4 4 14" xfId="1590" xr:uid="{00000000-0005-0000-0000-0000DF160000}"/>
    <cellStyle name="Normal 3 2 4 4 14 2" xfId="54043" xr:uid="{C69937AD-0F30-465B-98C9-C4AFC372A2AC}"/>
    <cellStyle name="Normal 3 2 4 4 15" xfId="28084" xr:uid="{267887AF-8396-4252-B024-35EC7691CB68}"/>
    <cellStyle name="Normal 3 2 4 4 2" xfId="919" xr:uid="{2BC3AD00-8435-44DF-8659-F47788C87453}"/>
    <cellStyle name="Normal 3 2 4 4 2 2" xfId="5159" xr:uid="{00000000-0005-0000-0000-0000E3160000}"/>
    <cellStyle name="Normal 3 2 4 4 2 2 2" xfId="21555" xr:uid="{FECB8762-F7FB-44E3-9F3C-43B1CDFB6481}"/>
    <cellStyle name="Normal 3 2 4 4 2 2 2 2" xfId="47544" xr:uid="{B0BFE3A1-C738-4723-86E8-1EE8DDDD4D74}"/>
    <cellStyle name="Normal 3 2 4 4 2 2 3" xfId="13435" xr:uid="{2476911E-1EEE-465D-A8E3-7A0C9B8F0790}"/>
    <cellStyle name="Normal 3 2 4 4 2 2 3 2" xfId="39424" xr:uid="{35A6019B-AB87-48AB-A4BF-95CDF37EA1DB}"/>
    <cellStyle name="Normal 3 2 4 4 2 2 4" xfId="31271" xr:uid="{4D940072-EECC-424A-8ABC-589D2435ED1B}"/>
    <cellStyle name="Normal 3 2 4 4 2 3" xfId="7998" xr:uid="{00000000-0005-0000-0000-0000E4160000}"/>
    <cellStyle name="Normal 3 2 4 4 2 3 2" xfId="24329" xr:uid="{A8641E09-6C28-41C7-B8B8-BDEF6C6C9A9A}"/>
    <cellStyle name="Normal 3 2 4 4 2 3 2 2" xfId="50318" xr:uid="{5E4A8434-5F43-4110-99D1-AFE8EE2251E0}"/>
    <cellStyle name="Normal 3 2 4 4 2 3 3" xfId="16209" xr:uid="{EDB40C02-D53F-4663-A4FC-D4F8BA3C4F60}"/>
    <cellStyle name="Normal 3 2 4 4 2 3 3 2" xfId="42198" xr:uid="{20ADCC00-8075-463A-82FA-F5A4DA5C48F9}"/>
    <cellStyle name="Normal 3 2 4 4 2 3 4" xfId="34045" xr:uid="{51972E11-3015-48CF-8297-B25F34E6458E}"/>
    <cellStyle name="Normal 3 2 4 4 2 4" xfId="9547" xr:uid="{00000000-0005-0000-0000-0000E5160000}"/>
    <cellStyle name="Normal 3 2 4 4 2 4 2" xfId="25830" xr:uid="{55CB6531-4D31-4A55-8F94-1C264DB936D7}"/>
    <cellStyle name="Normal 3 2 4 4 2 4 2 2" xfId="51819" xr:uid="{A2C84520-3E76-4D18-BCA0-4B8F49B701EC}"/>
    <cellStyle name="Normal 3 2 4 4 2 4 3" xfId="17710" xr:uid="{19B36D09-E84C-4D6F-8B9C-59CCF7735D57}"/>
    <cellStyle name="Normal 3 2 4 4 2 4 3 2" xfId="43699" xr:uid="{3964F0DB-0202-40CF-87C9-95D718E7C7CF}"/>
    <cellStyle name="Normal 3 2 4 4 2 4 4" xfId="35547" xr:uid="{D9607706-9950-4375-87E5-441C365D91F1}"/>
    <cellStyle name="Normal 3 2 4 4 2 5" xfId="19434" xr:uid="{63E97307-7387-4C06-805C-45DF328AA107}"/>
    <cellStyle name="Normal 3 2 4 4 2 5 2" xfId="45423" xr:uid="{5039A557-66FD-4373-A0E5-C4022E3D4736}"/>
    <cellStyle name="Normal 3 2 4 4 2 6" xfId="11314" xr:uid="{77FB0502-063A-4F90-890D-AA5FE45CEB6A}"/>
    <cellStyle name="Normal 3 2 4 4 2 6 2" xfId="37303" xr:uid="{F8416146-7885-459C-8415-B863E41834F7}"/>
    <cellStyle name="Normal 3 2 4 4 2 7" xfId="26899" xr:uid="{4D883589-1529-4A3F-B53F-60D134F30466}"/>
    <cellStyle name="Normal 3 2 4 4 2 7 2" xfId="52888" xr:uid="{A3639989-F55E-442C-AA33-AF7AF2007FE9}"/>
    <cellStyle name="Normal 3 2 4 4 2 8" xfId="2951" xr:uid="{00000000-0005-0000-0000-0000E2160000}"/>
    <cellStyle name="Normal 3 2 4 4 2 9" xfId="29141" xr:uid="{CB6A210E-F097-4340-9827-0C76A9043C05}"/>
    <cellStyle name="Normal 3 2 4 4 3" xfId="3480" xr:uid="{00000000-0005-0000-0000-0000E6160000}"/>
    <cellStyle name="Normal 3 2 4 4 3 2" xfId="5684" xr:uid="{00000000-0005-0000-0000-0000E7160000}"/>
    <cellStyle name="Normal 3 2 4 4 3 2 2" xfId="22073" xr:uid="{C1E49665-B833-4BA4-AF8E-BA39C48A5B7F}"/>
    <cellStyle name="Normal 3 2 4 4 3 2 2 2" xfId="48062" xr:uid="{60829E39-7AA7-4A97-AB07-DAA0C510AEF9}"/>
    <cellStyle name="Normal 3 2 4 4 3 2 3" xfId="13953" xr:uid="{DA430C13-5D09-4CDC-8002-DE3AD7A0DADA}"/>
    <cellStyle name="Normal 3 2 4 4 3 2 3 2" xfId="39942" xr:uid="{C9F2F2E0-FDFD-48A0-AA8A-FBC1F41CFFE2}"/>
    <cellStyle name="Normal 3 2 4 4 3 2 4" xfId="31789" xr:uid="{7F1C6B56-EA16-4205-A37E-65DABD210F7B}"/>
    <cellStyle name="Normal 3 2 4 4 3 3" xfId="8516" xr:uid="{00000000-0005-0000-0000-0000E8160000}"/>
    <cellStyle name="Normal 3 2 4 4 3 3 2" xfId="24847" xr:uid="{FFB720D8-1A1C-4281-86D4-B120FCA87037}"/>
    <cellStyle name="Normal 3 2 4 4 3 3 2 2" xfId="50836" xr:uid="{EA9032B5-93D6-4943-97E3-AC4055679F97}"/>
    <cellStyle name="Normal 3 2 4 4 3 3 3" xfId="16727" xr:uid="{DB5A357F-726C-42D1-8931-C3F7AE0381DD}"/>
    <cellStyle name="Normal 3 2 4 4 3 3 3 2" xfId="42716" xr:uid="{BC378430-8E73-4671-BE75-FDB9088B5EE5}"/>
    <cellStyle name="Normal 3 2 4 4 3 3 4" xfId="34563" xr:uid="{8C053D77-520A-48AC-BEDE-6B67D38F567C}"/>
    <cellStyle name="Normal 3 2 4 4 3 4" xfId="19952" xr:uid="{CDA3A0AF-2127-43B2-99E1-1B7B279FE737}"/>
    <cellStyle name="Normal 3 2 4 4 3 4 2" xfId="45941" xr:uid="{5B23A8BC-1031-4811-A2FB-510F4851B717}"/>
    <cellStyle name="Normal 3 2 4 4 3 5" xfId="11832" xr:uid="{ADA72721-CA48-46A6-85B3-D760E6BDC1CD}"/>
    <cellStyle name="Normal 3 2 4 4 3 5 2" xfId="37821" xr:uid="{E6666B04-F82A-4C02-A7BE-DD073A3B335D}"/>
    <cellStyle name="Normal 3 2 4 4 3 6" xfId="27417" xr:uid="{3DC3EED5-3405-4454-ACBF-0B333C13602B}"/>
    <cellStyle name="Normal 3 2 4 4 3 6 2" xfId="53406" xr:uid="{BEC0F925-B4AD-47DB-B2C9-184F68D80F0E}"/>
    <cellStyle name="Normal 3 2 4 4 3 7" xfId="29663" xr:uid="{9047AA85-3231-4F93-A466-727B83D2C2E6}"/>
    <cellStyle name="Normal 3 2 4 4 4" xfId="4167" xr:uid="{00000000-0005-0000-0000-0000E9160000}"/>
    <cellStyle name="Normal 3 2 4 4 4 2" xfId="20583" xr:uid="{319283B5-C159-4C74-864A-6AD348A18E49}"/>
    <cellStyle name="Normal 3 2 4 4 4 2 2" xfId="46572" xr:uid="{B8FC6674-65EE-49D8-8C23-BDA05F66D958}"/>
    <cellStyle name="Normal 3 2 4 4 4 3" xfId="12463" xr:uid="{7D819DB1-63C8-4542-9A81-2E32C49F72C7}"/>
    <cellStyle name="Normal 3 2 4 4 4 3 2" xfId="38452" xr:uid="{BAD24086-34D9-4175-B219-BF85059344E7}"/>
    <cellStyle name="Normal 3 2 4 4 4 4" xfId="30297" xr:uid="{BFAD920E-F09A-4DF9-8068-937191A66522}"/>
    <cellStyle name="Normal 3 2 4 4 5" xfId="4563" xr:uid="{00000000-0005-0000-0000-0000EA160000}"/>
    <cellStyle name="Normal 3 2 4 4 5 2" xfId="20969" xr:uid="{043BE6D5-BDB3-4E02-A998-73D06E5B78A7}"/>
    <cellStyle name="Normal 3 2 4 4 5 2 2" xfId="46958" xr:uid="{2B2D8918-3999-485B-A063-672DADD0D799}"/>
    <cellStyle name="Normal 3 2 4 4 5 3" xfId="12849" xr:uid="{4DD68D1F-372F-418C-B1E4-62FD5CDF7C5F}"/>
    <cellStyle name="Normal 3 2 4 4 5 3 2" xfId="38838" xr:uid="{1495C3C6-1C24-4605-BF7B-FA2B756D5C2F}"/>
    <cellStyle name="Normal 3 2 4 4 5 4" xfId="30683" xr:uid="{F2C6F389-490D-4ED9-8940-FB763B9FB049}"/>
    <cellStyle name="Normal 3 2 4 4 6" xfId="6363" xr:uid="{00000000-0005-0000-0000-0000EB160000}"/>
    <cellStyle name="Normal 3 2 4 4 6 2" xfId="22704" xr:uid="{DBBC8460-4DF9-4BD7-A91A-70924395DAE9}"/>
    <cellStyle name="Normal 3 2 4 4 6 2 2" xfId="48693" xr:uid="{5C84A349-1932-4CE4-A085-7CDEF5373743}"/>
    <cellStyle name="Normal 3 2 4 4 6 3" xfId="14584" xr:uid="{04B726A9-D431-48D3-B13B-F705E77B4EE8}"/>
    <cellStyle name="Normal 3 2 4 4 6 3 2" xfId="40573" xr:uid="{90BF3AD4-768E-4360-9D01-BD4AD80D99E5}"/>
    <cellStyle name="Normal 3 2 4 4 6 4" xfId="32420" xr:uid="{F3BA704A-01E6-471B-BD19-42A2651B1833}"/>
    <cellStyle name="Normal 3 2 4 4 7" xfId="7026" xr:uid="{00000000-0005-0000-0000-0000EC160000}"/>
    <cellStyle name="Normal 3 2 4 4 7 2" xfId="23357" xr:uid="{C048E7D1-9A06-436A-BB8A-A38604E48322}"/>
    <cellStyle name="Normal 3 2 4 4 7 2 2" xfId="49346" xr:uid="{5358DA5C-5151-4E44-83ED-8A03FC7D79D4}"/>
    <cellStyle name="Normal 3 2 4 4 7 3" xfId="15237" xr:uid="{EEAC93BB-EC83-4A48-9F3B-EE41008D318C}"/>
    <cellStyle name="Normal 3 2 4 4 7 3 2" xfId="41226" xr:uid="{1E55466F-EC23-4211-B405-B2452713EDBE}"/>
    <cellStyle name="Normal 3 2 4 4 7 4" xfId="33073" xr:uid="{2B5E3CDE-B8AF-46B9-9E36-74ACFB29F572}"/>
    <cellStyle name="Normal 3 2 4 4 8" xfId="7412" xr:uid="{00000000-0005-0000-0000-0000ED160000}"/>
    <cellStyle name="Normal 3 2 4 4 8 2" xfId="23743" xr:uid="{3C6A5C48-3D69-432C-90D9-DCAEBD446D9F}"/>
    <cellStyle name="Normal 3 2 4 4 8 2 2" xfId="49732" xr:uid="{F786255B-0266-499C-AB7A-25DC5A673297}"/>
    <cellStyle name="Normal 3 2 4 4 8 3" xfId="15623" xr:uid="{E400003C-11F2-4A2A-92E5-2EB97306E1AD}"/>
    <cellStyle name="Normal 3 2 4 4 8 3 2" xfId="41612" xr:uid="{59DF334A-F3F5-4BD0-82E0-560C50C1E84D}"/>
    <cellStyle name="Normal 3 2 4 4 8 4" xfId="33459" xr:uid="{30530226-BD70-4475-A96B-00335B529ADD}"/>
    <cellStyle name="Normal 3 2 4 4 9" xfId="8988" xr:uid="{00000000-0005-0000-0000-0000EE160000}"/>
    <cellStyle name="Normal 3 2 4 4 9 2" xfId="25319" xr:uid="{B5E74876-E871-42CC-8C18-9F3F471184FA}"/>
    <cellStyle name="Normal 3 2 4 4 9 2 2" xfId="51308" xr:uid="{255F2CCE-9C71-472C-BD66-6622F86D68E7}"/>
    <cellStyle name="Normal 3 2 4 4 9 3" xfId="17199" xr:uid="{B1670691-4C66-44B3-BBDD-CE7B8A5BC5DA}"/>
    <cellStyle name="Normal 3 2 4 4 9 3 2" xfId="43188" xr:uid="{F93A8E76-3FB0-4DF2-B5BA-6D5956B20DB5}"/>
    <cellStyle name="Normal 3 2 4 4 9 4" xfId="35035" xr:uid="{5A2D432E-BF72-41E2-A33A-E8278D84B69D}"/>
    <cellStyle name="Normal 3 2 4 5" xfId="623" xr:uid="{5E859DBD-BF2C-4BC6-85A8-8EC7F34FC9F6}"/>
    <cellStyle name="Normal 3 2 4 5 10" xfId="11310" xr:uid="{7342EF11-0AA5-4338-A195-A0778C452013}"/>
    <cellStyle name="Normal 3 2 4 5 10 2" xfId="37299" xr:uid="{0D11F703-A72A-47C9-9D00-1C4E8048F9E9}"/>
    <cellStyle name="Normal 3 2 4 5 11" xfId="26895" xr:uid="{F52A182E-D258-4092-BBCA-54E426D825BA}"/>
    <cellStyle name="Normal 3 2 4 5 11 2" xfId="52884" xr:uid="{C699A2E5-A157-444A-9660-E1CCC0D93FC0}"/>
    <cellStyle name="Normal 3 2 4 5 12" xfId="1330" xr:uid="{00000000-0005-0000-0000-0000EF160000}"/>
    <cellStyle name="Normal 3 2 4 5 12 2" xfId="53783" xr:uid="{2ED9AD42-7D8C-4141-BE5B-8CF5BC907A06}"/>
    <cellStyle name="Normal 3 2 4 5 13" xfId="27808" xr:uid="{0EEC3B88-7F25-42D5-8BBE-E5CEFA35656E}"/>
    <cellStyle name="Normal 3 2 4 5 2" xfId="3872" xr:uid="{00000000-0005-0000-0000-0000F0160000}"/>
    <cellStyle name="Normal 3 2 4 5 2 2" xfId="20323" xr:uid="{47DC2EC0-8D2F-4D35-A22E-C7925049436E}"/>
    <cellStyle name="Normal 3 2 4 5 2 2 2" xfId="46312" xr:uid="{F8BE7452-0E5C-4A9B-9226-BBF87B7ED081}"/>
    <cellStyle name="Normal 3 2 4 5 2 3" xfId="12203" xr:uid="{28C2315B-BE06-400F-A40C-8CA3E7A1F715}"/>
    <cellStyle name="Normal 3 2 4 5 2 3 2" xfId="38192" xr:uid="{840FE98E-E436-4B7A-B92F-F05004862122}"/>
    <cellStyle name="Normal 3 2 4 5 2 4" xfId="30037" xr:uid="{1C4F7F9B-EFC4-43D4-8358-7634A8A73444}"/>
    <cellStyle name="Normal 3 2 4 5 3" xfId="5155" xr:uid="{00000000-0005-0000-0000-0000F1160000}"/>
    <cellStyle name="Normal 3 2 4 5 3 2" xfId="21551" xr:uid="{9CEC26D7-1666-44A2-A7F8-D4DE2157748D}"/>
    <cellStyle name="Normal 3 2 4 5 3 2 2" xfId="47540" xr:uid="{E0E5A518-2D4B-4255-B23E-2FEE2A3B019D}"/>
    <cellStyle name="Normal 3 2 4 5 3 3" xfId="13431" xr:uid="{ED387929-6CCE-4184-B89B-DEC8D5D56DFE}"/>
    <cellStyle name="Normal 3 2 4 5 3 3 2" xfId="39420" xr:uid="{AFC4AF36-0258-45D2-9239-DC7CEC9C0716}"/>
    <cellStyle name="Normal 3 2 4 5 3 4" xfId="31267" xr:uid="{E603ED53-DBA6-42C1-9BBB-7F3B5E7998AB}"/>
    <cellStyle name="Normal 3 2 4 5 4" xfId="6070" xr:uid="{00000000-0005-0000-0000-0000F2160000}"/>
    <cellStyle name="Normal 3 2 4 5 4 2" xfId="22444" xr:uid="{15ABA6BB-B855-44E3-913F-5876CA0F3096}"/>
    <cellStyle name="Normal 3 2 4 5 4 2 2" xfId="48433" xr:uid="{8BA80057-7D16-4CDD-A578-7D81D1CAA79C}"/>
    <cellStyle name="Normal 3 2 4 5 4 3" xfId="14324" xr:uid="{E45D56B2-B494-4ED5-B0DF-D5AA75AA9A4A}"/>
    <cellStyle name="Normal 3 2 4 5 4 3 2" xfId="40313" xr:uid="{B74BA8C6-B483-45D4-BDAB-0D2424E1EC43}"/>
    <cellStyle name="Normal 3 2 4 5 4 4" xfId="32160" xr:uid="{E716503A-D142-485F-8C37-64731A699B96}"/>
    <cellStyle name="Normal 3 2 4 5 5" xfId="6766" xr:uid="{00000000-0005-0000-0000-0000F3160000}"/>
    <cellStyle name="Normal 3 2 4 5 5 2" xfId="23097" xr:uid="{5A4E9254-E6E3-433B-8B6A-E9ABC3BD8D3C}"/>
    <cellStyle name="Normal 3 2 4 5 5 2 2" xfId="49086" xr:uid="{450997AF-77E4-4378-BD0B-3062D408B5AE}"/>
    <cellStyle name="Normal 3 2 4 5 5 3" xfId="14977" xr:uid="{C3883972-CA22-43C8-8EE8-5AA580842180}"/>
    <cellStyle name="Normal 3 2 4 5 5 3 2" xfId="40966" xr:uid="{7261E919-0F99-4C57-9E77-0FF6A2620988}"/>
    <cellStyle name="Normal 3 2 4 5 5 4" xfId="32813" xr:uid="{C7F03ABC-9A92-4BC0-98D4-2A89C3E291AD}"/>
    <cellStyle name="Normal 3 2 4 5 6" xfId="7994" xr:uid="{00000000-0005-0000-0000-0000F4160000}"/>
    <cellStyle name="Normal 3 2 4 5 6 2" xfId="24325" xr:uid="{AA9F7620-5DB5-470C-8836-1004F32DB064}"/>
    <cellStyle name="Normal 3 2 4 5 6 2 2" xfId="50314" xr:uid="{00EED7A6-5453-47BA-A097-C6F4CD7A7705}"/>
    <cellStyle name="Normal 3 2 4 5 6 3" xfId="16205" xr:uid="{95631336-8221-4BCE-967D-EE34CA0DC47B}"/>
    <cellStyle name="Normal 3 2 4 5 6 3 2" xfId="42194" xr:uid="{97453932-AE66-40C2-9CFA-ECCD4423D864}"/>
    <cellStyle name="Normal 3 2 4 5 6 4" xfId="34041" xr:uid="{7B126774-505F-4308-BC26-12966DB7E85A}"/>
    <cellStyle name="Normal 3 2 4 5 7" xfId="9277" xr:uid="{00000000-0005-0000-0000-0000F5160000}"/>
    <cellStyle name="Normal 3 2 4 5 7 2" xfId="25568" xr:uid="{3834FDEA-1B58-4999-BA16-D288573E2A8B}"/>
    <cellStyle name="Normal 3 2 4 5 7 2 2" xfId="51557" xr:uid="{A57D073E-75B7-4759-8FCC-FD652516C20D}"/>
    <cellStyle name="Normal 3 2 4 5 7 3" xfId="17448" xr:uid="{3D7272CB-445D-415E-88E9-978A82FBEB39}"/>
    <cellStyle name="Normal 3 2 4 5 7 3 2" xfId="43437" xr:uid="{DD9221FE-6E92-4DD7-8464-3E5D14CE153A}"/>
    <cellStyle name="Normal 3 2 4 5 7 4" xfId="35285" xr:uid="{51CA8D44-821C-4FA3-A072-908CC8014BEF}"/>
    <cellStyle name="Normal 3 2 4 5 8" xfId="10074" xr:uid="{00000000-0005-0000-0000-0000F6160000}"/>
    <cellStyle name="Normal 3 2 4 5 8 2" xfId="18197" xr:uid="{25B52930-66C2-4BBA-95BC-6E29969F063A}"/>
    <cellStyle name="Normal 3 2 4 5 8 2 2" xfId="44186" xr:uid="{6F738246-B3A2-4F80-B24E-9DC526E17901}"/>
    <cellStyle name="Normal 3 2 4 5 8 3" xfId="36063" xr:uid="{1D895EC8-8970-4F10-AB50-C3AB0F352C84}"/>
    <cellStyle name="Normal 3 2 4 5 9" xfId="2947" xr:uid="{00000000-0005-0000-0000-0000F7160000}"/>
    <cellStyle name="Normal 3 2 4 5 9 2" xfId="19430" xr:uid="{5A4DF3FC-EB47-4F61-949C-801EFAA00631}"/>
    <cellStyle name="Normal 3 2 4 5 9 2 2" xfId="45419" xr:uid="{1573C1EC-8C34-4D5A-8C68-1A89B26620D7}"/>
    <cellStyle name="Normal 3 2 4 5 9 3" xfId="29137" xr:uid="{AB2C7220-2289-47C5-AEB9-27034D34C420}"/>
    <cellStyle name="Normal 3 2 4 6" xfId="491" xr:uid="{00000000-0005-0000-0000-00004D000000}"/>
    <cellStyle name="Normal 3 2 4 6 2" xfId="5389" xr:uid="{00000000-0005-0000-0000-0000F9160000}"/>
    <cellStyle name="Normal 3 2 4 6 2 2" xfId="21778" xr:uid="{80D157F8-70A1-4123-ABEE-6018F0C33E4D}"/>
    <cellStyle name="Normal 3 2 4 6 2 2 2" xfId="47767" xr:uid="{7C0789D2-AB47-427A-B077-512111F86689}"/>
    <cellStyle name="Normal 3 2 4 6 2 3" xfId="13658" xr:uid="{0EC8708B-7818-462B-850A-148C82515E6E}"/>
    <cellStyle name="Normal 3 2 4 6 2 3 2" xfId="39647" xr:uid="{FD8398E0-956C-42A7-8EC8-3FB8EEA44F9A}"/>
    <cellStyle name="Normal 3 2 4 6 2 4" xfId="31494" xr:uid="{314C0AFC-6DB9-4548-96C3-0F51FD3E850A}"/>
    <cellStyle name="Normal 3 2 4 6 3" xfId="8221" xr:uid="{00000000-0005-0000-0000-0000FA160000}"/>
    <cellStyle name="Normal 3 2 4 6 3 2" xfId="24552" xr:uid="{912941BE-5C79-43B6-9302-19A87AF36354}"/>
    <cellStyle name="Normal 3 2 4 6 3 2 2" xfId="50541" xr:uid="{3024CF33-FB4E-4A6F-90D4-0F5495436EB2}"/>
    <cellStyle name="Normal 3 2 4 6 3 3" xfId="16432" xr:uid="{34EF24E7-9397-4A7B-84C0-9870FF7393AD}"/>
    <cellStyle name="Normal 3 2 4 6 3 3 2" xfId="42421" xr:uid="{0F4621FA-3039-44BC-92FC-9878980E7258}"/>
    <cellStyle name="Normal 3 2 4 6 3 4" xfId="34268" xr:uid="{5ED21A03-0BE4-4D6A-9850-985250544BCD}"/>
    <cellStyle name="Normal 3 2 4 6 4" xfId="9160" xr:uid="{00000000-0005-0000-0000-0000FB160000}"/>
    <cellStyle name="Normal 3 2 4 6 4 2" xfId="25470" xr:uid="{E437E59C-A9FA-455E-BF43-A1BD3A9FC94F}"/>
    <cellStyle name="Normal 3 2 4 6 4 2 2" xfId="51459" xr:uid="{1B3D7767-E265-4E31-8E43-D955591D0B05}"/>
    <cellStyle name="Normal 3 2 4 6 4 3" xfId="17350" xr:uid="{DA3A09B5-3865-407D-BC1B-8BC98F14CCF3}"/>
    <cellStyle name="Normal 3 2 4 6 4 3 2" xfId="43339" xr:uid="{1376CCFD-F33C-4952-9D70-0C8B729AFAC8}"/>
    <cellStyle name="Normal 3 2 4 6 4 4" xfId="35187" xr:uid="{BB8CC957-1C25-4D73-813E-3A02EB33BF3A}"/>
    <cellStyle name="Normal 3 2 4 6 5" xfId="19657" xr:uid="{1825CC68-D7CE-40ED-9308-99DD15410661}"/>
    <cellStyle name="Normal 3 2 4 6 5 2" xfId="45646" xr:uid="{77755F60-20A9-46F4-B872-D07BC3C90B85}"/>
    <cellStyle name="Normal 3 2 4 6 6" xfId="11537" xr:uid="{2538A62B-89B8-4764-A877-D12E267BD832}"/>
    <cellStyle name="Normal 3 2 4 6 6 2" xfId="37526" xr:uid="{B734DF96-D316-4961-AE03-2C282FC14629}"/>
    <cellStyle name="Normal 3 2 4 6 7" xfId="27122" xr:uid="{D07AC277-AB28-4ADA-8EF3-8620F988BA2A}"/>
    <cellStyle name="Normal 3 2 4 6 7 2" xfId="53111" xr:uid="{2A299323-B03B-4731-B104-CDE9B63F6CC5}"/>
    <cellStyle name="Normal 3 2 4 6 8" xfId="3183" xr:uid="{00000000-0005-0000-0000-0000F8160000}"/>
    <cellStyle name="Normal 3 2 4 6 9" xfId="29367" xr:uid="{090942FD-0A49-4614-B23F-9D40D843224E}"/>
    <cellStyle name="Normal 3 2 4 7" xfId="3759" xr:uid="{00000000-0005-0000-0000-0000FC160000}"/>
    <cellStyle name="Normal 3 2 4 7 2" xfId="20225" xr:uid="{C46444F5-EFBB-4670-816C-492D4717C31E}"/>
    <cellStyle name="Normal 3 2 4 7 2 2" xfId="46214" xr:uid="{2F3B2EBA-C390-4ACF-AAF5-6A3A8BA4C687}"/>
    <cellStyle name="Normal 3 2 4 7 3" xfId="12105" xr:uid="{04D98570-AC55-448B-845E-F174ADE6AB2D}"/>
    <cellStyle name="Normal 3 2 4 7 3 2" xfId="38094" xr:uid="{699B7D8C-A2B5-4D9B-A854-9169146E3D6B}"/>
    <cellStyle name="Normal 3 2 4 7 4" xfId="29939" xr:uid="{A6EDFBDE-6DD7-4894-AFB5-54598D410689}"/>
    <cellStyle name="Normal 3 2 4 8" xfId="4472" xr:uid="{00000000-0005-0000-0000-0000FD160000}"/>
    <cellStyle name="Normal 3 2 4 8 2" xfId="20878" xr:uid="{C9DDB722-7755-4CE2-91A6-B46AB2E04ABB}"/>
    <cellStyle name="Normal 3 2 4 8 2 2" xfId="46867" xr:uid="{4C8FDFCA-6A64-4C5F-9452-29397E8D8486}"/>
    <cellStyle name="Normal 3 2 4 8 3" xfId="12758" xr:uid="{D89D630D-CC3B-48C4-B6E9-C4875941DA5E}"/>
    <cellStyle name="Normal 3 2 4 8 3 2" xfId="38747" xr:uid="{D2700F2B-12A6-49B5-93CE-FDF98ABC734F}"/>
    <cellStyle name="Normal 3 2 4 8 4" xfId="30592" xr:uid="{0BB96F41-9F6A-4DB6-AD3C-5CE5B61EB991}"/>
    <cellStyle name="Normal 3 2 4 9" xfId="5958" xr:uid="{00000000-0005-0000-0000-0000FE160000}"/>
    <cellStyle name="Normal 3 2 4 9 2" xfId="22346" xr:uid="{41639FCA-3261-45B5-9BFE-94531C8A1A18}"/>
    <cellStyle name="Normal 3 2 4 9 2 2" xfId="48335" xr:uid="{DD6B2D04-A46C-43E2-9D8F-25D5118E1D00}"/>
    <cellStyle name="Normal 3 2 4 9 3" xfId="14226" xr:uid="{845F6F19-B3DE-4529-A68A-F187A5250D02}"/>
    <cellStyle name="Normal 3 2 4 9 3 2" xfId="40215" xr:uid="{F72EBCBA-F351-4DDA-AD9A-A15E8BCFBD11}"/>
    <cellStyle name="Normal 3 2 4 9 4" xfId="32062" xr:uid="{0B795CD8-DCD0-4F47-AC60-2FDD32986535}"/>
    <cellStyle name="Normal 3 2 5" xfId="292" xr:uid="{00000000-0005-0000-0000-000024010000}"/>
    <cellStyle name="Normal 3 2 5 2" xfId="451" xr:uid="{00000000-0005-0000-0000-000025010000}"/>
    <cellStyle name="Normal 3 2 5 2 2" xfId="5304" xr:uid="{00000000-0005-0000-0000-000001170000}"/>
    <cellStyle name="Normal 3 2 5 2 3" xfId="3094" xr:uid="{00000000-0005-0000-0000-000000170000}"/>
    <cellStyle name="Normal 3 2 5 3" xfId="674" xr:uid="{8C18778D-30D4-4F00-8881-EC453C923A48}"/>
    <cellStyle name="Normal 3 2 5 3 2" xfId="5160" xr:uid="{00000000-0005-0000-0000-000003170000}"/>
    <cellStyle name="Normal 3 2 5 4" xfId="3222" xr:uid="{00000000-0005-0000-0000-000004170000}"/>
    <cellStyle name="Normal 3 2 6" xfId="293" xr:uid="{00000000-0005-0000-0000-000026010000}"/>
    <cellStyle name="Normal 3 2 6 10" xfId="10174" xr:uid="{00000000-0005-0000-0000-000006170000}"/>
    <cellStyle name="Normal 3 2 6 10 2" xfId="18297" xr:uid="{931528A4-B64D-4716-8B54-0F8C03A5451C}"/>
    <cellStyle name="Normal 3 2 6 10 2 2" xfId="44286" xr:uid="{950CC617-10FB-49AE-8A3E-7674C747407D}"/>
    <cellStyle name="Normal 3 2 6 10 3" xfId="36163" xr:uid="{B66DCA58-1B1F-4668-B9CD-4D745EE6A26F}"/>
    <cellStyle name="Normal 3 2 6 11" xfId="2084" xr:uid="{00000000-0005-0000-0000-000007170000}"/>
    <cellStyle name="Normal 3 2 6 11 2" xfId="18948" xr:uid="{130FA7D3-809A-4758-A533-66DA945C5E73}"/>
    <cellStyle name="Normal 3 2 6 11 2 2" xfId="44937" xr:uid="{C5A28C39-B3EE-44B6-88B6-1ABA2BE6F2FD}"/>
    <cellStyle name="Normal 3 2 6 11 3" xfId="28578" xr:uid="{D007B3A1-5110-454B-9ABC-2AD7B625C51C}"/>
    <cellStyle name="Normal 3 2 6 12" xfId="10828" xr:uid="{ECDDEAF8-B701-4AA9-90E8-1E19289EEEDC}"/>
    <cellStyle name="Normal 3 2 6 12 2" xfId="36817" xr:uid="{5D2F2533-40CF-4027-A1B7-7C878E8E11C2}"/>
    <cellStyle name="Normal 3 2 6 13" xfId="26412" xr:uid="{352E8A82-CA2D-4C0E-97E0-769C7CC49927}"/>
    <cellStyle name="Normal 3 2 6 13 2" xfId="52401" xr:uid="{740B7CF9-793D-481F-871A-0E50342268B2}"/>
    <cellStyle name="Normal 3 2 6 14" xfId="1430" xr:uid="{00000000-0005-0000-0000-000005170000}"/>
    <cellStyle name="Normal 3 2 6 14 2" xfId="53883" xr:uid="{515BAF80-3D4C-4FC5-8392-6719381585E3}"/>
    <cellStyle name="Normal 3 2 6 15" xfId="27921" xr:uid="{05AB6797-A9C8-4000-8499-7162922BE410}"/>
    <cellStyle name="Normal 3 2 6 2" xfId="1059" xr:uid="{7EBAD1B3-4885-4B60-AFA9-B726BF2BD33B}"/>
    <cellStyle name="Normal 3 2 6 2 10" xfId="2952" xr:uid="{00000000-0005-0000-0000-000009170000}"/>
    <cellStyle name="Normal 3 2 6 2 10 2" xfId="19435" xr:uid="{4043F803-EA81-4EB7-9E09-AB6E97808A82}"/>
    <cellStyle name="Normal 3 2 6 2 10 2 2" xfId="45424" xr:uid="{BE47DE6E-2826-483B-B612-C7262FFE21FD}"/>
    <cellStyle name="Normal 3 2 6 2 10 3" xfId="29142" xr:uid="{EDE5902F-2B5D-46F9-B27C-BF09AF71CB9E}"/>
    <cellStyle name="Normal 3 2 6 2 11" xfId="11315" xr:uid="{E5666EAA-C422-4FA9-84FE-DF0FEC8612D2}"/>
    <cellStyle name="Normal 3 2 6 2 11 2" xfId="37304" xr:uid="{ECDF653D-1538-44D2-81A0-F23234746CF2}"/>
    <cellStyle name="Normal 3 2 6 2 12" xfId="26900" xr:uid="{1775A8B9-C477-4E56-8D22-C4553A99EBEA}"/>
    <cellStyle name="Normal 3 2 6 2 12 2" xfId="52889" xr:uid="{BE402F85-E8F7-4C54-9785-4D4D2E874B97}"/>
    <cellStyle name="Normal 3 2 6 2 13" xfId="1723" xr:uid="{00000000-0005-0000-0000-000008170000}"/>
    <cellStyle name="Normal 3 2 6 2 13 2" xfId="54176" xr:uid="{0ECDFC4E-ED91-497F-817D-DEDA27B0F8C5}"/>
    <cellStyle name="Normal 3 2 6 2 14" xfId="28217" xr:uid="{88A2D960-5554-454D-B8FF-5810E827738B}"/>
    <cellStyle name="Normal 3 2 6 2 2" xfId="3582" xr:uid="{00000000-0005-0000-0000-00000A170000}"/>
    <cellStyle name="Normal 3 2 6 2 2 2" xfId="5786" xr:uid="{00000000-0005-0000-0000-00000B170000}"/>
    <cellStyle name="Normal 3 2 6 2 2 2 2" xfId="22175" xr:uid="{396893A6-84DE-4F79-AD0A-82074716AE7D}"/>
    <cellStyle name="Normal 3 2 6 2 2 2 2 2" xfId="48164" xr:uid="{F8AB4987-F71E-4698-B7A5-C537696D876F}"/>
    <cellStyle name="Normal 3 2 6 2 2 2 3" xfId="14055" xr:uid="{477C8BC7-67E9-4721-B50A-3A9D95BBE696}"/>
    <cellStyle name="Normal 3 2 6 2 2 2 3 2" xfId="40044" xr:uid="{306A931E-30E9-454E-A7BB-80C850F2B6D8}"/>
    <cellStyle name="Normal 3 2 6 2 2 2 4" xfId="31891" xr:uid="{28C0C050-DD2B-44B9-9F4A-C0C5CA3CFCA2}"/>
    <cellStyle name="Normal 3 2 6 2 2 3" xfId="8618" xr:uid="{00000000-0005-0000-0000-00000C170000}"/>
    <cellStyle name="Normal 3 2 6 2 2 3 2" xfId="24949" xr:uid="{64959B3F-0449-40D1-91BE-20CC7F30CF61}"/>
    <cellStyle name="Normal 3 2 6 2 2 3 2 2" xfId="50938" xr:uid="{FEB4A155-D2FC-4F5D-8015-6B542DC49384}"/>
    <cellStyle name="Normal 3 2 6 2 2 3 3" xfId="16829" xr:uid="{798F0E4A-D8CD-4752-B197-A86805EC6255}"/>
    <cellStyle name="Normal 3 2 6 2 2 3 3 2" xfId="42818" xr:uid="{88EFB6B4-991B-432C-8F40-94433B2EF748}"/>
    <cellStyle name="Normal 3 2 6 2 2 3 4" xfId="34665" xr:uid="{151CE6E7-67CB-47B3-9683-5FC125B4C544}"/>
    <cellStyle name="Normal 3 2 6 2 2 4" xfId="20054" xr:uid="{8E4DE7A3-E91C-4747-B246-C16C5C406D5F}"/>
    <cellStyle name="Normal 3 2 6 2 2 4 2" xfId="46043" xr:uid="{B2B70967-A2CC-4F26-89BD-7919093BD41C}"/>
    <cellStyle name="Normal 3 2 6 2 2 5" xfId="11934" xr:uid="{25EF9E9A-231C-4D9D-81DB-D5348C841699}"/>
    <cellStyle name="Normal 3 2 6 2 2 5 2" xfId="37923" xr:uid="{19DD6676-3E6A-4E9C-8137-782CCD51766D}"/>
    <cellStyle name="Normal 3 2 6 2 2 6" xfId="27519" xr:uid="{815C55A4-0C7D-4F88-9A26-677FAFAD6AD7}"/>
    <cellStyle name="Normal 3 2 6 2 2 6 2" xfId="53508" xr:uid="{1CBB28EC-614C-46E6-B383-8481D903F8B9}"/>
    <cellStyle name="Normal 3 2 6 2 2 7" xfId="29765" xr:uid="{40F1C347-3775-4680-AB78-942B91C47FC1}"/>
    <cellStyle name="Normal 3 2 6 2 3" xfId="4307" xr:uid="{00000000-0005-0000-0000-00000D170000}"/>
    <cellStyle name="Normal 3 2 6 2 3 2" xfId="20716" xr:uid="{B400432A-FFC2-46DE-949F-600140BC2B51}"/>
    <cellStyle name="Normal 3 2 6 2 3 2 2" xfId="46705" xr:uid="{4466E127-5412-4C64-A37E-0FC842E482EE}"/>
    <cellStyle name="Normal 3 2 6 2 3 3" xfId="12596" xr:uid="{89E92FD7-5182-417F-A8DF-221CDEFFCDD2}"/>
    <cellStyle name="Normal 3 2 6 2 3 3 2" xfId="38585" xr:uid="{FE5B55C6-49B3-4B0B-B2E5-E36649D1F659}"/>
    <cellStyle name="Normal 3 2 6 2 3 4" xfId="30430" xr:uid="{70A365F2-049F-42E9-8412-B92AB9BE3D5B}"/>
    <cellStyle name="Normal 3 2 6 2 4" xfId="5161" xr:uid="{00000000-0005-0000-0000-00000E170000}"/>
    <cellStyle name="Normal 3 2 6 2 4 2" xfId="21556" xr:uid="{A73738F0-ABEB-4693-95E1-FC62C4161655}"/>
    <cellStyle name="Normal 3 2 6 2 4 2 2" xfId="47545" xr:uid="{C0B069E2-F474-494D-8F6E-9DDB9D8EA8B5}"/>
    <cellStyle name="Normal 3 2 6 2 4 3" xfId="13436" xr:uid="{4A57187A-3886-4B4B-9F23-0DBE2081C42C}"/>
    <cellStyle name="Normal 3 2 6 2 4 3 2" xfId="39425" xr:uid="{0A604C32-AC0C-47AA-93A0-0337C751EFD4}"/>
    <cellStyle name="Normal 3 2 6 2 4 4" xfId="31272" xr:uid="{7BE34A58-8E74-4ED7-B090-EC7306326904}"/>
    <cellStyle name="Normal 3 2 6 2 5" xfId="6503" xr:uid="{00000000-0005-0000-0000-00000F170000}"/>
    <cellStyle name="Normal 3 2 6 2 5 2" xfId="22837" xr:uid="{50005FDB-E721-4F8B-B162-76FE347564B4}"/>
    <cellStyle name="Normal 3 2 6 2 5 2 2" xfId="48826" xr:uid="{153877DE-CFAA-44B9-BF2B-3185953B5E24}"/>
    <cellStyle name="Normal 3 2 6 2 5 3" xfId="14717" xr:uid="{92D10795-543B-40CC-8D9A-EEF2B16BAA49}"/>
    <cellStyle name="Normal 3 2 6 2 5 3 2" xfId="40706" xr:uid="{1F157896-C69B-4249-A1DF-6E28D85EE140}"/>
    <cellStyle name="Normal 3 2 6 2 5 4" xfId="32553" xr:uid="{D0DE6F6D-616F-40D7-BB55-9F9DC7D3C90C}"/>
    <cellStyle name="Normal 3 2 6 2 6" xfId="7159" xr:uid="{00000000-0005-0000-0000-000010170000}"/>
    <cellStyle name="Normal 3 2 6 2 6 2" xfId="23490" xr:uid="{6916D4FA-3F50-47E7-81DD-0CE23DBDBA97}"/>
    <cellStyle name="Normal 3 2 6 2 6 2 2" xfId="49479" xr:uid="{A6441818-19D3-4025-A1A0-F48B694D28E6}"/>
    <cellStyle name="Normal 3 2 6 2 6 3" xfId="15370" xr:uid="{E865CFF4-478C-4828-8C8D-D175561DB9B1}"/>
    <cellStyle name="Normal 3 2 6 2 6 3 2" xfId="41359" xr:uid="{EA1E7E19-8080-4333-A9CE-0B4C41699E6F}"/>
    <cellStyle name="Normal 3 2 6 2 6 4" xfId="33206" xr:uid="{A74E3286-4C00-4AF3-A123-0721EB4BEDD9}"/>
    <cellStyle name="Normal 3 2 6 2 7" xfId="7999" xr:uid="{00000000-0005-0000-0000-000011170000}"/>
    <cellStyle name="Normal 3 2 6 2 7 2" xfId="24330" xr:uid="{85DDB87E-9FF7-4800-8C1E-D7061090068A}"/>
    <cellStyle name="Normal 3 2 6 2 7 2 2" xfId="50319" xr:uid="{21202893-FFB2-4F4E-AE3F-C0DD73B12383}"/>
    <cellStyle name="Normal 3 2 6 2 7 3" xfId="16210" xr:uid="{FB4EF927-73F7-4131-B7FE-D224F09533C5}"/>
    <cellStyle name="Normal 3 2 6 2 7 3 2" xfId="42199" xr:uid="{C0CD8700-E981-4183-9846-E0C486E259F4}"/>
    <cellStyle name="Normal 3 2 6 2 7 4" xfId="34046" xr:uid="{C7513782-6FF4-4482-93E7-0BC585348363}"/>
    <cellStyle name="Normal 3 2 6 2 8" xfId="9683" xr:uid="{00000000-0005-0000-0000-000012170000}"/>
    <cellStyle name="Normal 3 2 6 2 8 2" xfId="25964" xr:uid="{4466760C-7B99-4CDA-969D-7C06997E8F0C}"/>
    <cellStyle name="Normal 3 2 6 2 8 2 2" xfId="51953" xr:uid="{39E9F41C-8DF6-43BF-9990-237F7B5EDEE9}"/>
    <cellStyle name="Normal 3 2 6 2 8 3" xfId="17844" xr:uid="{B7C3C570-7545-4519-AE43-8BE2C7F4F40C}"/>
    <cellStyle name="Normal 3 2 6 2 8 3 2" xfId="43833" xr:uid="{0BEAA06D-8E85-463B-B25F-FE3EA0027B83}"/>
    <cellStyle name="Normal 3 2 6 2 8 4" xfId="35681" xr:uid="{12212347-C27D-4B41-AE1C-F9A9FE81E17F}"/>
    <cellStyle name="Normal 3 2 6 2 9" xfId="10467" xr:uid="{00000000-0005-0000-0000-000013170000}"/>
    <cellStyle name="Normal 3 2 6 2 9 2" xfId="18590" xr:uid="{AED60914-0363-4508-93BE-BC29F4FE2ED3}"/>
    <cellStyle name="Normal 3 2 6 2 9 2 2" xfId="44579" xr:uid="{D05ECCF1-938E-413D-A3C8-DA3FFE326CAF}"/>
    <cellStyle name="Normal 3 2 6 2 9 3" xfId="36456" xr:uid="{D3B5E5C7-71E7-401C-836F-7A29FF851884}"/>
    <cellStyle name="Normal 3 2 6 3" xfId="753" xr:uid="{CB78567C-85B9-417F-8C21-8AFE16383637}"/>
    <cellStyle name="Normal 3 2 6 3 2" xfId="5489" xr:uid="{00000000-0005-0000-0000-000015170000}"/>
    <cellStyle name="Normal 3 2 6 3 2 2" xfId="21878" xr:uid="{C718D8FF-E220-441A-9E53-AAE277AE9740}"/>
    <cellStyle name="Normal 3 2 6 3 2 2 2" xfId="47867" xr:uid="{C8E0176D-829B-4389-BEB6-CE25217EE31F}"/>
    <cellStyle name="Normal 3 2 6 3 2 3" xfId="13758" xr:uid="{DC67FF6D-E511-4F00-916A-C6A4F44BE543}"/>
    <cellStyle name="Normal 3 2 6 3 2 3 2" xfId="39747" xr:uid="{DAC4CB2A-4BF0-412F-9489-D6935E993DB5}"/>
    <cellStyle name="Normal 3 2 6 3 2 4" xfId="31594" xr:uid="{863A0E8A-47D6-418A-B827-BCB50EB0C4CD}"/>
    <cellStyle name="Normal 3 2 6 3 3" xfId="8321" xr:uid="{00000000-0005-0000-0000-000016170000}"/>
    <cellStyle name="Normal 3 2 6 3 3 2" xfId="24652" xr:uid="{F0FB1101-9806-4B0A-9E94-B53AA15B4AD4}"/>
    <cellStyle name="Normal 3 2 6 3 3 2 2" xfId="50641" xr:uid="{A648F71F-CA01-45E3-BD6C-BE178F41DF9A}"/>
    <cellStyle name="Normal 3 2 6 3 3 3" xfId="16532" xr:uid="{83A01F56-7080-4F05-A18C-7D6C41E6BE49}"/>
    <cellStyle name="Normal 3 2 6 3 3 3 2" xfId="42521" xr:uid="{C6F438F1-C4B8-486E-8E2E-89CD56B3EEAC}"/>
    <cellStyle name="Normal 3 2 6 3 3 4" xfId="34368" xr:uid="{07C89C1C-34AE-45D4-93F2-577B1D5F0D8C}"/>
    <cellStyle name="Normal 3 2 6 3 4" xfId="9384" xr:uid="{00000000-0005-0000-0000-000017170000}"/>
    <cellStyle name="Normal 3 2 6 3 4 2" xfId="25669" xr:uid="{55DAD338-4938-406D-827B-9D9389145A07}"/>
    <cellStyle name="Normal 3 2 6 3 4 2 2" xfId="51658" xr:uid="{890BDDA8-D852-4D11-8FFD-02B6057BFC2A}"/>
    <cellStyle name="Normal 3 2 6 3 4 3" xfId="17549" xr:uid="{AA4A2209-12E8-45D3-93FD-4493EA5AE0A1}"/>
    <cellStyle name="Normal 3 2 6 3 4 3 2" xfId="43538" xr:uid="{65E0F7DD-DFF4-4FAD-91F4-C87F2C338CA3}"/>
    <cellStyle name="Normal 3 2 6 3 4 4" xfId="35386" xr:uid="{1D080ACC-9767-42C9-8D04-4742532F8906}"/>
    <cellStyle name="Normal 3 2 6 3 5" xfId="19757" xr:uid="{66B5B0E1-BCDE-4EAF-A4BB-B27C8287337F}"/>
    <cellStyle name="Normal 3 2 6 3 5 2" xfId="45746" xr:uid="{4C01ECFC-22ED-4D3A-BE5C-195C7C167A7C}"/>
    <cellStyle name="Normal 3 2 6 3 6" xfId="11637" xr:uid="{EDDB1471-CBA8-4A5E-80DA-265ED8378821}"/>
    <cellStyle name="Normal 3 2 6 3 6 2" xfId="37626" xr:uid="{926C8F91-C427-40C8-97D3-3FB9F3285D79}"/>
    <cellStyle name="Normal 3 2 6 3 7" xfId="27222" xr:uid="{D776E0B2-97BE-4CEE-A765-12FA29447B82}"/>
    <cellStyle name="Normal 3 2 6 3 7 2" xfId="53211" xr:uid="{D831519E-61F2-4C20-8C3E-D4E9D58F71E2}"/>
    <cellStyle name="Normal 3 2 6 3 8" xfId="3284" xr:uid="{00000000-0005-0000-0000-000014170000}"/>
    <cellStyle name="Normal 3 2 6 3 9" xfId="29467" xr:uid="{6C51EFBA-ECEF-42E3-819C-258867444ED4}"/>
    <cellStyle name="Normal 3 2 6 4" xfId="4001" xr:uid="{00000000-0005-0000-0000-000018170000}"/>
    <cellStyle name="Normal 3 2 6 4 2" xfId="20423" xr:uid="{E8408DA0-29B8-4AEA-9E5A-23E958823FCB}"/>
    <cellStyle name="Normal 3 2 6 4 2 2" xfId="46412" xr:uid="{0971330D-49F5-4BED-B0C6-10AC0A36A014}"/>
    <cellStyle name="Normal 3 2 6 4 3" xfId="12303" xr:uid="{C932A96E-3061-4285-826C-2CAB551E1DCC}"/>
    <cellStyle name="Normal 3 2 6 4 3 2" xfId="38292" xr:uid="{9E18F183-31E2-4ED9-88E0-0B97F8B2B0EB}"/>
    <cellStyle name="Normal 3 2 6 4 4" xfId="30137" xr:uid="{F2E3B5E6-A430-4E45-9C4F-B826BAF01207}"/>
    <cellStyle name="Normal 3 2 6 5" xfId="4663" xr:uid="{00000000-0005-0000-0000-000019170000}"/>
    <cellStyle name="Normal 3 2 6 5 2" xfId="21069" xr:uid="{94E0F4D5-7FF7-4F4A-BB6B-DFCFC86EE037}"/>
    <cellStyle name="Normal 3 2 6 5 2 2" xfId="47058" xr:uid="{E8F7736D-A0C2-4A50-81C4-5109685898E5}"/>
    <cellStyle name="Normal 3 2 6 5 3" xfId="12949" xr:uid="{460277CE-3E5B-4D0E-A060-EC784FA3DF67}"/>
    <cellStyle name="Normal 3 2 6 5 3 2" xfId="38938" xr:uid="{74044069-6FF2-445A-8F85-8BFFACA2195A}"/>
    <cellStyle name="Normal 3 2 6 5 4" xfId="30783" xr:uid="{9A2040A7-0595-4B85-9E3B-6B1EE002EC61}"/>
    <cellStyle name="Normal 3 2 6 6" xfId="6198" xr:uid="{00000000-0005-0000-0000-00001A170000}"/>
    <cellStyle name="Normal 3 2 6 6 2" xfId="22544" xr:uid="{D6798919-8C0E-41BE-9111-A0EF00527647}"/>
    <cellStyle name="Normal 3 2 6 6 2 2" xfId="48533" xr:uid="{0A9C4316-C6F2-48C1-ACCB-5D177E23771B}"/>
    <cellStyle name="Normal 3 2 6 6 3" xfId="14424" xr:uid="{F362CCC0-78E2-4D8B-86E4-D3F2AE8D5ED5}"/>
    <cellStyle name="Normal 3 2 6 6 3 2" xfId="40413" xr:uid="{F65D11BA-146D-4341-824B-CBAF0E23F782}"/>
    <cellStyle name="Normal 3 2 6 6 4" xfId="32260" xr:uid="{0197FDE6-8E11-4863-BC14-46D2187020C6}"/>
    <cellStyle name="Normal 3 2 6 7" xfId="6866" xr:uid="{00000000-0005-0000-0000-00001B170000}"/>
    <cellStyle name="Normal 3 2 6 7 2" xfId="23197" xr:uid="{76DFD70B-4A33-4FAA-A285-E77BC613DBA4}"/>
    <cellStyle name="Normal 3 2 6 7 2 2" xfId="49186" xr:uid="{62260BCC-5F18-4D82-8B41-B26A9CAF2EB5}"/>
    <cellStyle name="Normal 3 2 6 7 3" xfId="15077" xr:uid="{50BA1AAB-EEF8-4804-BAE5-FC94AC0CA6D4}"/>
    <cellStyle name="Normal 3 2 6 7 3 2" xfId="41066" xr:uid="{E3039BCE-4A25-4DB6-8A45-5DB8E49B84D1}"/>
    <cellStyle name="Normal 3 2 6 7 4" xfId="32913" xr:uid="{1A22D8DB-FA88-45A2-A0D6-F51A3538F127}"/>
    <cellStyle name="Normal 3 2 6 8" xfId="7512" xr:uid="{00000000-0005-0000-0000-00001C170000}"/>
    <cellStyle name="Normal 3 2 6 8 2" xfId="23843" xr:uid="{CD291642-6BB5-4287-9FDA-9008B9F16B7E}"/>
    <cellStyle name="Normal 3 2 6 8 2 2" xfId="49832" xr:uid="{1E84A276-85F2-48C5-B765-05583B167534}"/>
    <cellStyle name="Normal 3 2 6 8 3" xfId="15723" xr:uid="{8709DCCD-9D99-4C7D-8913-A956FD5D3B7E}"/>
    <cellStyle name="Normal 3 2 6 8 3 2" xfId="41712" xr:uid="{27A1B82F-ECBF-405E-B980-88442B7BB98B}"/>
    <cellStyle name="Normal 3 2 6 8 4" xfId="33559" xr:uid="{8C942582-578D-4F55-BFF8-05A4495E6904}"/>
    <cellStyle name="Normal 3 2 6 9" xfId="8989" xr:uid="{00000000-0005-0000-0000-00001D170000}"/>
    <cellStyle name="Normal 3 2 6 9 2" xfId="25320" xr:uid="{1C4A5398-FBC0-444D-9C8D-30DD1183E2D6}"/>
    <cellStyle name="Normal 3 2 6 9 2 2" xfId="51309" xr:uid="{F5AFBABC-3E0C-446E-BDA2-3A7B965283DD}"/>
    <cellStyle name="Normal 3 2 6 9 3" xfId="17200" xr:uid="{54570A83-440D-4036-A98C-FD28D8568712}"/>
    <cellStyle name="Normal 3 2 6 9 3 2" xfId="43189" xr:uid="{D075E82B-9A81-43FD-B654-89A0A944C8BC}"/>
    <cellStyle name="Normal 3 2 6 9 4" xfId="35036" xr:uid="{10D77192-8FC8-4759-B36B-2CBB9B44921E}"/>
    <cellStyle name="Normal 3 2 7" xfId="294" xr:uid="{00000000-0005-0000-0000-000027010000}"/>
    <cellStyle name="Normal 3 2 7 10" xfId="10031" xr:uid="{00000000-0005-0000-0000-00001F170000}"/>
    <cellStyle name="Normal 3 2 7 10 2" xfId="18154" xr:uid="{6C201166-5C49-4056-B173-DEE73B8D6104}"/>
    <cellStyle name="Normal 3 2 7 10 2 2" xfId="44143" xr:uid="{2B3C649B-687D-4BA8-926B-A542F78ADF1F}"/>
    <cellStyle name="Normal 3 2 7 10 3" xfId="36020" xr:uid="{A11A9CC6-2A81-47D8-9074-343216C96CDD}"/>
    <cellStyle name="Normal 3 2 7 11" xfId="1941" xr:uid="{00000000-0005-0000-0000-000020170000}"/>
    <cellStyle name="Normal 3 2 7 11 2" xfId="18805" xr:uid="{81EF906C-CE4F-400D-9F5C-095DD9F16A97}"/>
    <cellStyle name="Normal 3 2 7 11 2 2" xfId="44794" xr:uid="{B152C1E5-9F9B-4807-B7DD-66D4D4945C85}"/>
    <cellStyle name="Normal 3 2 7 11 3" xfId="28435" xr:uid="{D9823B0B-9C17-4234-921E-92441636D162}"/>
    <cellStyle name="Normal 3 2 7 12" xfId="10685" xr:uid="{54C1584A-476D-4088-BBDB-648531416067}"/>
    <cellStyle name="Normal 3 2 7 12 2" xfId="36674" xr:uid="{883A18BB-B10F-4926-A0C2-1BA8E805B266}"/>
    <cellStyle name="Normal 3 2 7 13" xfId="26269" xr:uid="{6EF8BB03-8265-417D-8081-F889032B7BAF}"/>
    <cellStyle name="Normal 3 2 7 13 2" xfId="52258" xr:uid="{2C5A30F7-ADE1-4727-85D2-4B445FA1740E}"/>
    <cellStyle name="Normal 3 2 7 14" xfId="1287" xr:uid="{00000000-0005-0000-0000-00001E170000}"/>
    <cellStyle name="Normal 3 2 7 14 2" xfId="53740" xr:uid="{E077F1B1-3C6F-48BE-8756-FEEDDDBC3192}"/>
    <cellStyle name="Normal 3 2 7 15" xfId="27759" xr:uid="{02E1E3F3-C9F3-4C17-8B36-27283743BBFD}"/>
    <cellStyle name="Normal 3 2 7 2" xfId="572" xr:uid="{E1AD0E1B-7679-440E-B974-B65511465AFE}"/>
    <cellStyle name="Normal 3 2 7 2 2" xfId="5162" xr:uid="{00000000-0005-0000-0000-000022170000}"/>
    <cellStyle name="Normal 3 2 7 2 2 2" xfId="21557" xr:uid="{E6E3AE19-A193-4271-A6BB-299BEF41DEEB}"/>
    <cellStyle name="Normal 3 2 7 2 2 2 2" xfId="47546" xr:uid="{8A68A199-CF7A-46FD-AB04-B24EF7D15FF2}"/>
    <cellStyle name="Normal 3 2 7 2 2 3" xfId="13437" xr:uid="{A404041B-A090-4C3B-82E1-179949881E40}"/>
    <cellStyle name="Normal 3 2 7 2 2 3 2" xfId="39426" xr:uid="{9E7832E6-60C6-45B5-B8AD-FB3CE9A14B75}"/>
    <cellStyle name="Normal 3 2 7 2 2 4" xfId="31273" xr:uid="{7EE7D823-4FD9-47BB-BB66-2C2E2B8A3F90}"/>
    <cellStyle name="Normal 3 2 7 2 3" xfId="8000" xr:uid="{00000000-0005-0000-0000-000023170000}"/>
    <cellStyle name="Normal 3 2 7 2 3 2" xfId="24331" xr:uid="{8DEC76C2-3695-435F-A09A-F7A0A4547732}"/>
    <cellStyle name="Normal 3 2 7 2 3 2 2" xfId="50320" xr:uid="{E95CFE76-F952-4D1F-A97C-C3DEE1C01CC6}"/>
    <cellStyle name="Normal 3 2 7 2 3 3" xfId="16211" xr:uid="{00FC2BB5-6817-4DDE-8F10-09D0814DD175}"/>
    <cellStyle name="Normal 3 2 7 2 3 3 2" xfId="42200" xr:uid="{E73A683C-EB51-4703-AE6B-EC97014D49DF}"/>
    <cellStyle name="Normal 3 2 7 2 3 4" xfId="34047" xr:uid="{4209DC6E-FB65-44B8-88B2-069A81967422}"/>
    <cellStyle name="Normal 3 2 7 2 4" xfId="9232" xr:uid="{00000000-0005-0000-0000-000024170000}"/>
    <cellStyle name="Normal 3 2 7 2 4 2" xfId="25525" xr:uid="{0A63876B-7A3B-436C-9A4E-414041E424A6}"/>
    <cellStyle name="Normal 3 2 7 2 4 2 2" xfId="51514" xr:uid="{D9C642A4-AD03-4158-AF48-50C2AA1B6588}"/>
    <cellStyle name="Normal 3 2 7 2 4 3" xfId="17405" xr:uid="{4FF09F4A-BC79-4284-83D6-C002A96B7CB1}"/>
    <cellStyle name="Normal 3 2 7 2 4 3 2" xfId="43394" xr:uid="{BDA356F2-ED19-443A-B64D-6728A6057231}"/>
    <cellStyle name="Normal 3 2 7 2 4 4" xfId="35242" xr:uid="{EDE29FD7-C906-4411-8F84-1B38E9346538}"/>
    <cellStyle name="Normal 3 2 7 2 5" xfId="19436" xr:uid="{63F542C3-BA44-4E9F-A37C-5010180D2818}"/>
    <cellStyle name="Normal 3 2 7 2 5 2" xfId="45425" xr:uid="{128A3EF0-9A5D-4C3D-9F89-5DD1EA54E2D1}"/>
    <cellStyle name="Normal 3 2 7 2 6" xfId="11316" xr:uid="{9DD4E5EE-A8B4-4FBC-8F4E-4EAF76B21A36}"/>
    <cellStyle name="Normal 3 2 7 2 6 2" xfId="37305" xr:uid="{04903F5B-C9AD-49C5-8581-324CC080A762}"/>
    <cellStyle name="Normal 3 2 7 2 7" xfId="26901" xr:uid="{C73CED95-C713-48C1-9B81-1D1681A2D84C}"/>
    <cellStyle name="Normal 3 2 7 2 7 2" xfId="52890" xr:uid="{C1972C47-EC09-430C-AAA7-DC22FA82AE41}"/>
    <cellStyle name="Normal 3 2 7 2 8" xfId="2953" xr:uid="{00000000-0005-0000-0000-000021170000}"/>
    <cellStyle name="Normal 3 2 7 2 9" xfId="29143" xr:uid="{90B68FE6-B356-4B4D-A9D7-194C9E9EEAB7}"/>
    <cellStyle name="Normal 3 2 7 3" xfId="3435" xr:uid="{00000000-0005-0000-0000-000025170000}"/>
    <cellStyle name="Normal 3 2 7 3 2" xfId="5639" xr:uid="{00000000-0005-0000-0000-000026170000}"/>
    <cellStyle name="Normal 3 2 7 3 2 2" xfId="22028" xr:uid="{D6003D1A-2697-4D7A-884C-952580B26F3D}"/>
    <cellStyle name="Normal 3 2 7 3 2 2 2" xfId="48017" xr:uid="{55496C6B-9314-432D-A59E-F3B88A4DF530}"/>
    <cellStyle name="Normal 3 2 7 3 2 3" xfId="13908" xr:uid="{BB0144AE-1BB4-446C-BA79-404160241E4D}"/>
    <cellStyle name="Normal 3 2 7 3 2 3 2" xfId="39897" xr:uid="{13ADCF74-E943-4418-AA1C-6C842AF54EDC}"/>
    <cellStyle name="Normal 3 2 7 3 2 4" xfId="31744" xr:uid="{3B3445D4-D0D6-44E3-9698-714E58A82EE3}"/>
    <cellStyle name="Normal 3 2 7 3 3" xfId="8471" xr:uid="{00000000-0005-0000-0000-000027170000}"/>
    <cellStyle name="Normal 3 2 7 3 3 2" xfId="24802" xr:uid="{F31AB952-8274-49B4-BFDE-A44490C9FB3E}"/>
    <cellStyle name="Normal 3 2 7 3 3 2 2" xfId="50791" xr:uid="{EFD4ED35-BC42-4111-B5F9-AC4628AD86D5}"/>
    <cellStyle name="Normal 3 2 7 3 3 3" xfId="16682" xr:uid="{8A3620CD-7EFA-47EF-B430-88D91B4E2B4C}"/>
    <cellStyle name="Normal 3 2 7 3 3 3 2" xfId="42671" xr:uid="{AAFE4BB5-8778-4D9A-A774-04F609D56A71}"/>
    <cellStyle name="Normal 3 2 7 3 3 4" xfId="34518" xr:uid="{84AC34F8-6746-4228-ADFE-6C483EC2A3F4}"/>
    <cellStyle name="Normal 3 2 7 3 4" xfId="19907" xr:uid="{065A608F-BB0B-4C3E-847B-463CE20DAA39}"/>
    <cellStyle name="Normal 3 2 7 3 4 2" xfId="45896" xr:uid="{2E961154-CB2E-48C6-8CCC-18F0A7FAC5E1}"/>
    <cellStyle name="Normal 3 2 7 3 5" xfId="11787" xr:uid="{95F98437-A3AD-401D-A7D1-0CAE99970711}"/>
    <cellStyle name="Normal 3 2 7 3 5 2" xfId="37776" xr:uid="{350BC7E7-56F9-4A98-9E59-19E4F8920D26}"/>
    <cellStyle name="Normal 3 2 7 3 6" xfId="27372" xr:uid="{2600834B-8E80-4946-B0B4-AC4A04564A07}"/>
    <cellStyle name="Normal 3 2 7 3 6 2" xfId="53361" xr:uid="{F23354D0-5F23-4DA3-A5CD-DC2788A47D93}"/>
    <cellStyle name="Normal 3 2 7 3 7" xfId="29617" xr:uid="{A3A413D7-3BB9-4EBD-9944-F6FCEBE2A0AB}"/>
    <cellStyle name="Normal 3 2 7 4" xfId="3821" xr:uid="{00000000-0005-0000-0000-000028170000}"/>
    <cellStyle name="Normal 3 2 7 4 2" xfId="20280" xr:uid="{AF858DF8-2CA9-4209-B02D-87703E934CFA}"/>
    <cellStyle name="Normal 3 2 7 4 2 2" xfId="46269" xr:uid="{FF8543EA-824E-4E83-B272-741D4105E6CE}"/>
    <cellStyle name="Normal 3 2 7 4 3" xfId="12160" xr:uid="{5A748087-1AB7-455F-A1E5-89596C67FF0F}"/>
    <cellStyle name="Normal 3 2 7 4 3 2" xfId="38149" xr:uid="{F994DB20-59EA-4750-9158-0C682D05EBD2}"/>
    <cellStyle name="Normal 3 2 7 4 4" xfId="29994" xr:uid="{76910AA4-7403-4E88-A4DF-9155C9FD1169}"/>
    <cellStyle name="Normal 3 2 7 5" xfId="4520" xr:uid="{00000000-0005-0000-0000-000029170000}"/>
    <cellStyle name="Normal 3 2 7 5 2" xfId="20926" xr:uid="{5048F117-71DB-4628-BEB7-7C749332CB47}"/>
    <cellStyle name="Normal 3 2 7 5 2 2" xfId="46915" xr:uid="{205E49C2-2B28-4ECB-9895-2B8A7363088F}"/>
    <cellStyle name="Normal 3 2 7 5 3" xfId="12806" xr:uid="{7CE937D2-6287-4EBF-B725-0CF3A847BC73}"/>
    <cellStyle name="Normal 3 2 7 5 3 2" xfId="38795" xr:uid="{4DAEE0BF-0CC5-46F4-944A-A8C0FF2190D0}"/>
    <cellStyle name="Normal 3 2 7 5 4" xfId="30640" xr:uid="{F7CC0B9A-E86E-4C91-9389-F7BE38B8C17F}"/>
    <cellStyle name="Normal 3 2 7 6" xfId="6020" xr:uid="{00000000-0005-0000-0000-00002A170000}"/>
    <cellStyle name="Normal 3 2 7 6 2" xfId="22401" xr:uid="{B4AAC082-DFE5-46B4-87D6-BE3874148B33}"/>
    <cellStyle name="Normal 3 2 7 6 2 2" xfId="48390" xr:uid="{B6214364-6654-4114-8C0A-CCF7D564F7B5}"/>
    <cellStyle name="Normal 3 2 7 6 3" xfId="14281" xr:uid="{7DB28F2A-7670-4F8D-BAF3-FCAA247BA6A0}"/>
    <cellStyle name="Normal 3 2 7 6 3 2" xfId="40270" xr:uid="{21F6871F-4D97-45B6-9F16-1546169B2A19}"/>
    <cellStyle name="Normal 3 2 7 6 4" xfId="32117" xr:uid="{EC30B348-A416-45C1-8CB6-755E9683076A}"/>
    <cellStyle name="Normal 3 2 7 7" xfId="6723" xr:uid="{00000000-0005-0000-0000-00002B170000}"/>
    <cellStyle name="Normal 3 2 7 7 2" xfId="23054" xr:uid="{012553C4-6AF1-4065-B454-A98E474959D8}"/>
    <cellStyle name="Normal 3 2 7 7 2 2" xfId="49043" xr:uid="{B2469114-D8AF-49D4-BE18-60E53D987143}"/>
    <cellStyle name="Normal 3 2 7 7 3" xfId="14934" xr:uid="{1A59489F-A3B5-4949-8FFD-D991A10EE627}"/>
    <cellStyle name="Normal 3 2 7 7 3 2" xfId="40923" xr:uid="{4FC79751-B476-4141-BBD8-02E932F879B0}"/>
    <cellStyle name="Normal 3 2 7 7 4" xfId="32770" xr:uid="{4F9AED76-4DEF-4314-BAB8-59558A5B06FC}"/>
    <cellStyle name="Normal 3 2 7 8" xfId="7369" xr:uid="{00000000-0005-0000-0000-00002C170000}"/>
    <cellStyle name="Normal 3 2 7 8 2" xfId="23700" xr:uid="{2CDCFB49-CED9-45FB-9A4E-9A08A1F55156}"/>
    <cellStyle name="Normal 3 2 7 8 2 2" xfId="49689" xr:uid="{D588943C-44B3-4208-9EBA-8D601FD96512}"/>
    <cellStyle name="Normal 3 2 7 8 3" xfId="15580" xr:uid="{C0D8B1E7-FB47-4385-96CB-05655EF0F784}"/>
    <cellStyle name="Normal 3 2 7 8 3 2" xfId="41569" xr:uid="{C3F0DE3F-247B-4D06-B5CD-324B116B6F10}"/>
    <cellStyle name="Normal 3 2 7 8 4" xfId="33416" xr:uid="{4DD9637C-AA9B-4254-821C-CC41361C6C35}"/>
    <cellStyle name="Normal 3 2 7 9" xfId="8990" xr:uid="{00000000-0005-0000-0000-00002D170000}"/>
    <cellStyle name="Normal 3 2 7 9 2" xfId="25321" xr:uid="{ADD6DF6B-E838-494F-9FED-F513A49943D6}"/>
    <cellStyle name="Normal 3 2 7 9 2 2" xfId="51310" xr:uid="{A1AF9A2A-C219-4983-AB05-48B5EED64C71}"/>
    <cellStyle name="Normal 3 2 7 9 3" xfId="17201" xr:uid="{1D8FDA77-0C0F-40F7-8773-5896F2E989B3}"/>
    <cellStyle name="Normal 3 2 7 9 3 2" xfId="43190" xr:uid="{EE09AF4D-60BF-4D67-8F38-CC570DA6AF9F}"/>
    <cellStyle name="Normal 3 2 7 9 4" xfId="35037" xr:uid="{601D3445-35E1-4186-BA94-1324C4C9BF54}"/>
    <cellStyle name="Normal 3 2 8" xfId="445" xr:uid="{00000000-0005-0000-0000-000028010000}"/>
    <cellStyle name="Normal 3 2 8 2" xfId="3091" xr:uid="{00000000-0005-0000-0000-00002F170000}"/>
    <cellStyle name="Normal 3 2 8 2 2" xfId="5301" xr:uid="{00000000-0005-0000-0000-000030170000}"/>
    <cellStyle name="Normal 3 2 8 3" xfId="4829" xr:uid="{00000000-0005-0000-0000-000031170000}"/>
    <cellStyle name="Normal 3 2 8 4" xfId="2293" xr:uid="{00000000-0005-0000-0000-00002E170000}"/>
    <cellStyle name="Normal 3 2 9" xfId="458" xr:uid="{00000000-0005-0000-0000-000029010000}"/>
    <cellStyle name="Normal 3 2 9 2" xfId="4983" xr:uid="{00000000-0005-0000-0000-000033170000}"/>
    <cellStyle name="Normal 3 2 9 3" xfId="2775" xr:uid="{00000000-0005-0000-0000-000032170000}"/>
    <cellStyle name="Normal 3 2_BPR 2.1-2.6" xfId="453" xr:uid="{00000000-0005-0000-0000-00002A010000}"/>
    <cellStyle name="Normal 3 3" xfId="22" xr:uid="{00000000-0005-0000-0000-00002B010000}"/>
    <cellStyle name="Normal 3 3 2" xfId="295" xr:uid="{00000000-0005-0000-0000-00002C010000}"/>
    <cellStyle name="Normal 3 3 2 2" xfId="450" xr:uid="{00000000-0005-0000-0000-00002D010000}"/>
    <cellStyle name="Normal 3 3 2 2 2" xfId="561" xr:uid="{00000000-0005-0000-0000-000050000000}"/>
    <cellStyle name="Normal 3 3 2 3" xfId="513" xr:uid="{00000000-0005-0000-0000-00004F000000}"/>
    <cellStyle name="Normal 3 3 2 3 2" xfId="5163" xr:uid="{00000000-0005-0000-0000-00003A170000}"/>
    <cellStyle name="Normal 3 3 2 4" xfId="3152" xr:uid="{00000000-0005-0000-0000-00003B170000}"/>
    <cellStyle name="Normal 3 3 3" xfId="446" xr:uid="{00000000-0005-0000-0000-00002E010000}"/>
    <cellStyle name="Normal 3 3 3 2" xfId="3092" xr:uid="{00000000-0005-0000-0000-00003D170000}"/>
    <cellStyle name="Normal 3 3 3 2 2" xfId="5302" xr:uid="{00000000-0005-0000-0000-00003E170000}"/>
    <cellStyle name="Normal 3 3 3 3" xfId="4830" xr:uid="{00000000-0005-0000-0000-00003F170000}"/>
    <cellStyle name="Normal 3 3 3 4" xfId="2294" xr:uid="{00000000-0005-0000-0000-00003C170000}"/>
    <cellStyle name="Normal 3 3 4" xfId="459" xr:uid="{00000000-0005-0000-0000-00002F010000}"/>
    <cellStyle name="Normal 3 3 4 2" xfId="4984" xr:uid="{00000000-0005-0000-0000-000041170000}"/>
    <cellStyle name="Normal 3 3 4 3" xfId="2776" xr:uid="{00000000-0005-0000-0000-000040170000}"/>
    <cellStyle name="Normal 3 3 5" xfId="480" xr:uid="{00000000-0005-0000-0000-00004E000000}"/>
    <cellStyle name="Normal 3 3_BPR 2.1-2.6" xfId="454" xr:uid="{00000000-0005-0000-0000-000030010000}"/>
    <cellStyle name="Normal 3 4" xfId="296" xr:uid="{00000000-0005-0000-0000-000031010000}"/>
    <cellStyle name="Normal 3 4 10" xfId="4481" xr:uid="{00000000-0005-0000-0000-000045170000}"/>
    <cellStyle name="Normal 3 4 10 2" xfId="20887" xr:uid="{CA8E0758-E8F1-4ABF-851D-4C15652FEBC6}"/>
    <cellStyle name="Normal 3 4 10 2 2" xfId="46876" xr:uid="{04B9E669-6939-4FE6-A198-3EFD4EE617FF}"/>
    <cellStyle name="Normal 3 4 10 3" xfId="12767" xr:uid="{F38E688B-75EE-43BC-8E11-8B72B9E0367E}"/>
    <cellStyle name="Normal 3 4 10 3 2" xfId="38756" xr:uid="{AC5FB86D-8D56-4AEA-84DA-E5C99F945C2E}"/>
    <cellStyle name="Normal 3 4 10 4" xfId="30601" xr:uid="{D4252118-9198-48D5-A30E-FF19F15A5D0D}"/>
    <cellStyle name="Normal 3 4 11" xfId="5967" xr:uid="{00000000-0005-0000-0000-000046170000}"/>
    <cellStyle name="Normal 3 4 11 2" xfId="22355" xr:uid="{E3F44EE4-5D31-4BFE-AC9A-7178C42EC2C3}"/>
    <cellStyle name="Normal 3 4 11 2 2" xfId="48344" xr:uid="{6BBD7180-AC67-41B5-95E8-4AD1ABAC14BC}"/>
    <cellStyle name="Normal 3 4 11 3" xfId="14235" xr:uid="{A184032C-0CBF-4AC5-B662-C9067E1E2B42}"/>
    <cellStyle name="Normal 3 4 11 3 2" xfId="40224" xr:uid="{03BBD688-F1CE-45F7-B1D8-EEBE02041086}"/>
    <cellStyle name="Normal 3 4 11 4" xfId="32071" xr:uid="{35D1091B-5A2A-4912-BA57-576F2580FAA7}"/>
    <cellStyle name="Normal 3 4 12" xfId="6677" xr:uid="{00000000-0005-0000-0000-000047170000}"/>
    <cellStyle name="Normal 3 4 12 2" xfId="23008" xr:uid="{762EA8F9-5DB6-449E-A3DF-B6DB59392C79}"/>
    <cellStyle name="Normal 3 4 12 2 2" xfId="48997" xr:uid="{99C64E73-41F0-42CD-8135-185D7A9D0644}"/>
    <cellStyle name="Normal 3 4 12 3" xfId="14888" xr:uid="{3108C718-7F30-4A0C-BFCA-108DC181FC39}"/>
    <cellStyle name="Normal 3 4 12 3 2" xfId="40877" xr:uid="{FE49BA29-F27D-4D80-B571-C78CB53E079F}"/>
    <cellStyle name="Normal 3 4 12 4" xfId="32724" xr:uid="{B8C32FC6-330F-496F-A52A-5846E085D45A}"/>
    <cellStyle name="Normal 3 4 13" xfId="7330" xr:uid="{00000000-0005-0000-0000-000048170000}"/>
    <cellStyle name="Normal 3 4 13 2" xfId="23661" xr:uid="{D67CA360-B2AE-4663-8019-9703F8EFC644}"/>
    <cellStyle name="Normal 3 4 13 2 2" xfId="49650" xr:uid="{4D19D0B2-8C0A-4B91-A46A-A88E029ABCF1}"/>
    <cellStyle name="Normal 3 4 13 3" xfId="15541" xr:uid="{8744447C-DFDF-42A4-93DF-1294A07C58EF}"/>
    <cellStyle name="Normal 3 4 13 3 2" xfId="41530" xr:uid="{5FB20AAF-4D24-4DF8-BBD0-336646E006FA}"/>
    <cellStyle name="Normal 3 4 13 4" xfId="33377" xr:uid="{8AEF88D7-4D51-4FDC-93E3-A3FE18EADC72}"/>
    <cellStyle name="Normal 3 4 14" xfId="8991" xr:uid="{00000000-0005-0000-0000-000049170000}"/>
    <cellStyle name="Normal 3 4 14 2" xfId="25322" xr:uid="{9302053D-CAD1-4AE2-A4BD-DDD48D7C9F97}"/>
    <cellStyle name="Normal 3 4 14 2 2" xfId="51311" xr:uid="{A1ACC219-E7BA-4D65-ADA4-2A92072D0498}"/>
    <cellStyle name="Normal 3 4 14 3" xfId="17202" xr:uid="{E7289FC4-3571-46FB-8EA8-AF87E974F7B2}"/>
    <cellStyle name="Normal 3 4 14 3 2" xfId="43191" xr:uid="{55C98159-E3FF-4BDA-88DE-5917A2C7F767}"/>
    <cellStyle name="Normal 3 4 14 4" xfId="35038" xr:uid="{A493A5FC-7188-4D34-AD20-8FD99633E3D9}"/>
    <cellStyle name="Normal 3 4 15" xfId="9985" xr:uid="{00000000-0005-0000-0000-00004A170000}"/>
    <cellStyle name="Normal 3 4 15 2" xfId="18108" xr:uid="{069BD340-AB56-4458-ADEF-368A78436661}"/>
    <cellStyle name="Normal 3 4 15 2 2" xfId="44097" xr:uid="{781B124A-9E3D-4A73-8575-BCAFADF1BD44}"/>
    <cellStyle name="Normal 3 4 15 3" xfId="35974" xr:uid="{7F2BBD41-F20E-4C2B-AB27-88DE6459C6EF}"/>
    <cellStyle name="Normal 3 4 16" xfId="1902" xr:uid="{00000000-0005-0000-0000-00004B170000}"/>
    <cellStyle name="Normal 3 4 16 2" xfId="18766" xr:uid="{65D3AF71-1603-4FAF-BBA2-9722740C21A8}"/>
    <cellStyle name="Normal 3 4 16 2 2" xfId="44755" xr:uid="{FC7D2114-3F31-4B06-90C5-C4DFC97DD067}"/>
    <cellStyle name="Normal 3 4 16 3" xfId="28396" xr:uid="{A52FA149-3032-4FB0-AB80-4B21E06D3E4D}"/>
    <cellStyle name="Normal 3 4 17" xfId="10646" xr:uid="{54B486E1-7E9A-4EBD-970D-5256BAA31A2C}"/>
    <cellStyle name="Normal 3 4 17 2" xfId="36635" xr:uid="{90955980-C345-43E5-82C6-91220A47C6E7}"/>
    <cellStyle name="Normal 3 4 18" xfId="26230" xr:uid="{3B25582A-7564-4388-B337-3DFE1B1AD038}"/>
    <cellStyle name="Normal 3 4 18 2" xfId="52219" xr:uid="{00D0A01F-41E2-4325-9D99-0769C5EE4353}"/>
    <cellStyle name="Normal 3 4 19" xfId="1241" xr:uid="{00000000-0005-0000-0000-000044170000}"/>
    <cellStyle name="Normal 3 4 19 2" xfId="53694" xr:uid="{19F42F6F-04C2-4120-B850-3ACDAB3DA073}"/>
    <cellStyle name="Normal 3 4 2" xfId="297" xr:uid="{00000000-0005-0000-0000-000032010000}"/>
    <cellStyle name="Normal 3 4 2 10" xfId="5985" xr:uid="{00000000-0005-0000-0000-00004D170000}"/>
    <cellStyle name="Normal 3 4 2 10 2" xfId="22373" xr:uid="{A0B62ECC-D993-4E17-AAD2-27F7C75CA9EC}"/>
    <cellStyle name="Normal 3 4 2 10 2 2" xfId="48362" xr:uid="{6AB34B61-D815-4AA2-8304-747ACB23678B}"/>
    <cellStyle name="Normal 3 4 2 10 3" xfId="14253" xr:uid="{1EE87B13-5427-42E2-A3D5-0BC691315614}"/>
    <cellStyle name="Normal 3 4 2 10 3 2" xfId="40242" xr:uid="{06FB5EA6-8BFD-4984-BAB9-C655E7500CD5}"/>
    <cellStyle name="Normal 3 4 2 10 4" xfId="32089" xr:uid="{096924D7-FF15-4AC2-A800-134EE58F44A7}"/>
    <cellStyle name="Normal 3 4 2 11" xfId="6695" xr:uid="{00000000-0005-0000-0000-00004E170000}"/>
    <cellStyle name="Normal 3 4 2 11 2" xfId="23026" xr:uid="{2F7799A9-2BB7-4B99-92DF-6D7E5BB649BC}"/>
    <cellStyle name="Normal 3 4 2 11 2 2" xfId="49015" xr:uid="{0E6D30F3-07F3-4467-894C-43E27E8257D9}"/>
    <cellStyle name="Normal 3 4 2 11 3" xfId="14906" xr:uid="{27BA9099-5DC9-492F-811D-76CCBFD6882F}"/>
    <cellStyle name="Normal 3 4 2 11 3 2" xfId="40895" xr:uid="{46A4500A-26B5-4921-B459-5CDA71CC1B81}"/>
    <cellStyle name="Normal 3 4 2 11 4" xfId="32742" xr:uid="{B821B3FC-D87F-4A28-8C08-19A541EBA4D6}"/>
    <cellStyle name="Normal 3 4 2 12" xfId="7348" xr:uid="{00000000-0005-0000-0000-00004F170000}"/>
    <cellStyle name="Normal 3 4 2 12 2" xfId="23679" xr:uid="{ADF1FD7E-C7EC-4616-9C87-3368E12FA1E2}"/>
    <cellStyle name="Normal 3 4 2 12 2 2" xfId="49668" xr:uid="{0C149DFC-5152-40F8-A2A9-252BCD45E0C6}"/>
    <cellStyle name="Normal 3 4 2 12 3" xfId="15559" xr:uid="{962FAEA8-6E09-49A8-9571-49519B2A29F7}"/>
    <cellStyle name="Normal 3 4 2 12 3 2" xfId="41548" xr:uid="{42324303-A488-4B84-B865-C000B8A4CF8F}"/>
    <cellStyle name="Normal 3 4 2 12 4" xfId="33395" xr:uid="{51062DAF-2DAA-47EC-9DED-9A4DC0339513}"/>
    <cellStyle name="Normal 3 4 2 13" xfId="8992" xr:uid="{00000000-0005-0000-0000-000050170000}"/>
    <cellStyle name="Normal 3 4 2 13 2" xfId="25323" xr:uid="{49F584EF-5DF2-421E-BD21-34B8E54F4686}"/>
    <cellStyle name="Normal 3 4 2 13 2 2" xfId="51312" xr:uid="{B6FC1238-5A34-4BC4-B3CC-3E4192A31A89}"/>
    <cellStyle name="Normal 3 4 2 13 3" xfId="17203" xr:uid="{8EE1E48A-5536-44D2-A3F1-F5C70F4BC91B}"/>
    <cellStyle name="Normal 3 4 2 13 3 2" xfId="43192" xr:uid="{B5C9A21D-AA48-420A-987A-1FB6E5E7D956}"/>
    <cellStyle name="Normal 3 4 2 13 4" xfId="35039" xr:uid="{52238C4B-7659-4485-834B-AD24A42C8DA9}"/>
    <cellStyle name="Normal 3 4 2 14" xfId="10003" xr:uid="{00000000-0005-0000-0000-000051170000}"/>
    <cellStyle name="Normal 3 4 2 14 2" xfId="18126" xr:uid="{CF31CA04-71E5-456F-A529-0810A8D17026}"/>
    <cellStyle name="Normal 3 4 2 14 2 2" xfId="44115" xr:uid="{25533820-0121-48BA-9123-2C44185DD6F8}"/>
    <cellStyle name="Normal 3 4 2 14 3" xfId="35992" xr:uid="{BE92337F-1DCE-4B1A-A6D7-08C21AF75B7A}"/>
    <cellStyle name="Normal 3 4 2 15" xfId="1920" xr:uid="{00000000-0005-0000-0000-000052170000}"/>
    <cellStyle name="Normal 3 4 2 15 2" xfId="18784" xr:uid="{88EFF7E9-6E19-4DF1-8FE5-3C6DC665E77D}"/>
    <cellStyle name="Normal 3 4 2 15 2 2" xfId="44773" xr:uid="{7959028D-9C5B-4F56-82A9-222400D63B52}"/>
    <cellStyle name="Normal 3 4 2 15 3" xfId="28414" xr:uid="{137F61B1-8EDD-41B4-8066-3A394B83ED26}"/>
    <cellStyle name="Normal 3 4 2 16" xfId="10664" xr:uid="{DEE597C5-542A-4892-B18E-70E5E0D9F37C}"/>
    <cellStyle name="Normal 3 4 2 16 2" xfId="36653" xr:uid="{B9B4D498-D32A-4B5F-AEE1-3E8FCB8C8420}"/>
    <cellStyle name="Normal 3 4 2 17" xfId="26248" xr:uid="{5787FD83-0BB0-427D-B0C3-03D7C704B5B3}"/>
    <cellStyle name="Normal 3 4 2 17 2" xfId="52237" xr:uid="{3A7AE64F-E72D-437C-90AA-4E055CE2658D}"/>
    <cellStyle name="Normal 3 4 2 18" xfId="1259" xr:uid="{00000000-0005-0000-0000-00004C170000}"/>
    <cellStyle name="Normal 3 4 2 18 2" xfId="53712" xr:uid="{25888BB6-BC0F-46D3-B995-28A973ECA73A}"/>
    <cellStyle name="Normal 3 4 2 19" xfId="27724" xr:uid="{88B2E9ED-1A8C-4772-86CE-9938BEA19A70}"/>
    <cellStyle name="Normal 3 4 2 2" xfId="298" xr:uid="{00000000-0005-0000-0000-000033010000}"/>
    <cellStyle name="Normal 3 4 2 2 10" xfId="8993" xr:uid="{00000000-0005-0000-0000-000054170000}"/>
    <cellStyle name="Normal 3 4 2 2 10 2" xfId="25324" xr:uid="{1381D834-C638-43E7-A6D5-C9C4C325E7D3}"/>
    <cellStyle name="Normal 3 4 2 2 10 2 2" xfId="51313" xr:uid="{E1869870-EFE8-4912-A190-261D17C51C54}"/>
    <cellStyle name="Normal 3 4 2 2 10 3" xfId="17204" xr:uid="{CE62AE88-177A-4118-AD97-9DE35834AF6D}"/>
    <cellStyle name="Normal 3 4 2 2 10 3 2" xfId="43193" xr:uid="{83F2B753-904C-477D-BD1A-EB49D0E59820}"/>
    <cellStyle name="Normal 3 4 2 2 10 4" xfId="35040" xr:uid="{28ED6AFE-9385-4BCD-90C6-796359665E98}"/>
    <cellStyle name="Normal 3 4 2 2 11" xfId="10100" xr:uid="{00000000-0005-0000-0000-000055170000}"/>
    <cellStyle name="Normal 3 4 2 2 11 2" xfId="18223" xr:uid="{E417B529-BB15-40E6-B9C8-0C3FF5A356F2}"/>
    <cellStyle name="Normal 3 4 2 2 11 2 2" xfId="44212" xr:uid="{8823963C-1161-46EB-AF34-4674937BF9F5}"/>
    <cellStyle name="Normal 3 4 2 2 11 3" xfId="36089" xr:uid="{C4823EB5-4267-4BF0-B291-E6E3EDADCE32}"/>
    <cellStyle name="Normal 3 4 2 2 12" xfId="2010" xr:uid="{00000000-0005-0000-0000-000056170000}"/>
    <cellStyle name="Normal 3 4 2 2 12 2" xfId="18874" xr:uid="{0A03CD26-BF6C-4B64-9E6E-9C109BD6AFCB}"/>
    <cellStyle name="Normal 3 4 2 2 12 2 2" xfId="44863" xr:uid="{60FE478D-B59E-4C3D-B8A4-1A24AB9B5BBC}"/>
    <cellStyle name="Normal 3 4 2 2 12 3" xfId="28504" xr:uid="{983B226F-846C-4BAD-9DD8-0BEF1842A8F5}"/>
    <cellStyle name="Normal 3 4 2 2 13" xfId="10754" xr:uid="{2C2991C2-9184-481C-A893-83C6B7620158}"/>
    <cellStyle name="Normal 3 4 2 2 13 2" xfId="36743" xr:uid="{9A57D026-1462-4F92-BAA8-6AF48174257F}"/>
    <cellStyle name="Normal 3 4 2 2 14" xfId="26338" xr:uid="{F47436F6-8B8F-4331-B508-0D34A2B2B8DF}"/>
    <cellStyle name="Normal 3 4 2 2 14 2" xfId="52327" xr:uid="{9076F3B9-3E2E-4755-89C4-77750FFA5AD0}"/>
    <cellStyle name="Normal 3 4 2 2 15" xfId="1356" xr:uid="{00000000-0005-0000-0000-000053170000}"/>
    <cellStyle name="Normal 3 4 2 2 15 2" xfId="53809" xr:uid="{B37D8F4B-8B5C-491D-9FC7-E3CE701BEDF7}"/>
    <cellStyle name="Normal 3 4 2 2 16" xfId="27834" xr:uid="{4170126B-244E-42DB-BE34-C56AF1A995D7}"/>
    <cellStyle name="Normal 3 4 2 2 2" xfId="299" xr:uid="{00000000-0005-0000-0000-000034010000}"/>
    <cellStyle name="Normal 3 4 2 2 2 10" xfId="10243" xr:uid="{00000000-0005-0000-0000-000058170000}"/>
    <cellStyle name="Normal 3 4 2 2 2 10 2" xfId="18366" xr:uid="{25FCE362-562C-4B9B-B45D-12F22A5BD1DD}"/>
    <cellStyle name="Normal 3 4 2 2 2 10 2 2" xfId="44355" xr:uid="{B5C02C35-8886-4DE5-A40B-1533D8837936}"/>
    <cellStyle name="Normal 3 4 2 2 2 10 3" xfId="36232" xr:uid="{A756CEBB-723B-4962-AAC0-D4BA019B5D5C}"/>
    <cellStyle name="Normal 3 4 2 2 2 11" xfId="2153" xr:uid="{00000000-0005-0000-0000-000059170000}"/>
    <cellStyle name="Normal 3 4 2 2 2 11 2" xfId="19017" xr:uid="{41B6A905-1CE5-4669-B7A5-F8B56E05D014}"/>
    <cellStyle name="Normal 3 4 2 2 2 11 2 2" xfId="45006" xr:uid="{01275421-E949-4517-8164-49ADDDFAE279}"/>
    <cellStyle name="Normal 3 4 2 2 2 11 3" xfId="28647" xr:uid="{4A2EB3CF-9ABE-4E5E-A12C-FBE82E683442}"/>
    <cellStyle name="Normal 3 4 2 2 2 12" xfId="10897" xr:uid="{B3FC0A04-F5CE-4487-B51B-E065DFEA0D6C}"/>
    <cellStyle name="Normal 3 4 2 2 2 12 2" xfId="36886" xr:uid="{5FA2A30C-9615-4592-925D-6C768753DC94}"/>
    <cellStyle name="Normal 3 4 2 2 2 13" xfId="26481" xr:uid="{353F17EA-0A08-43AA-8BCD-0EBB37E3B9B2}"/>
    <cellStyle name="Normal 3 4 2 2 2 13 2" xfId="52470" xr:uid="{29287B08-5C0F-4B9D-8B06-B6D887C1DAF6}"/>
    <cellStyle name="Normal 3 4 2 2 2 14" xfId="1499" xr:uid="{00000000-0005-0000-0000-000057170000}"/>
    <cellStyle name="Normal 3 4 2 2 2 14 2" xfId="53952" xr:uid="{256F76A9-71CB-423B-A241-D02DC18A66D3}"/>
    <cellStyle name="Normal 3 4 2 2 2 15" xfId="27990" xr:uid="{C1FEE71A-E595-4A0E-8C5F-CE440538D34A}"/>
    <cellStyle name="Normal 3 4 2 2 2 2" xfId="1128" xr:uid="{A039B3F6-85EB-4936-9876-B854268197AF}"/>
    <cellStyle name="Normal 3 4 2 2 2 2 10" xfId="2956" xr:uid="{00000000-0005-0000-0000-00005B170000}"/>
    <cellStyle name="Normal 3 4 2 2 2 2 10 2" xfId="19439" xr:uid="{B453803F-2511-473D-913C-F56A15F3B24B}"/>
    <cellStyle name="Normal 3 4 2 2 2 2 10 2 2" xfId="45428" xr:uid="{2DBFB991-6720-4025-B945-60697F409345}"/>
    <cellStyle name="Normal 3 4 2 2 2 2 10 3" xfId="29146" xr:uid="{D1357F60-B914-464B-97C6-C3781F56EA25}"/>
    <cellStyle name="Normal 3 4 2 2 2 2 11" xfId="11319" xr:uid="{8DE1C829-C1DE-4761-8ECA-E178BCB5A3CF}"/>
    <cellStyle name="Normal 3 4 2 2 2 2 11 2" xfId="37308" xr:uid="{2D2CC9EF-3CB5-4C54-B743-5EB83EA8D057}"/>
    <cellStyle name="Normal 3 4 2 2 2 2 12" xfId="26904" xr:uid="{2EC49FA1-11CF-432B-9F83-6076D4A9C60C}"/>
    <cellStyle name="Normal 3 4 2 2 2 2 12 2" xfId="52893" xr:uid="{1EBD0A24-87ED-4F63-8A34-8D92A1693376}"/>
    <cellStyle name="Normal 3 4 2 2 2 2 13" xfId="1792" xr:uid="{00000000-0005-0000-0000-00005A170000}"/>
    <cellStyle name="Normal 3 4 2 2 2 2 13 2" xfId="54245" xr:uid="{42121DC6-11A2-4F0D-BE99-D83625B93035}"/>
    <cellStyle name="Normal 3 4 2 2 2 2 14" xfId="28286" xr:uid="{0434E1EF-0283-48A9-B713-920334A4C3C1}"/>
    <cellStyle name="Normal 3 4 2 2 2 2 2" xfId="3651" xr:uid="{00000000-0005-0000-0000-00005C170000}"/>
    <cellStyle name="Normal 3 4 2 2 2 2 2 2" xfId="5855" xr:uid="{00000000-0005-0000-0000-00005D170000}"/>
    <cellStyle name="Normal 3 4 2 2 2 2 2 2 2" xfId="22244" xr:uid="{21BBD3F9-03A4-4DE6-9008-52F4CBCE336B}"/>
    <cellStyle name="Normal 3 4 2 2 2 2 2 2 2 2" xfId="48233" xr:uid="{5DF70B81-B106-466B-8EDD-EAF64713B065}"/>
    <cellStyle name="Normal 3 4 2 2 2 2 2 2 3" xfId="14124" xr:uid="{0BA4B361-68AE-4F5E-8FCC-F64739BEBB2C}"/>
    <cellStyle name="Normal 3 4 2 2 2 2 2 2 3 2" xfId="40113" xr:uid="{D40789EF-345E-400F-A293-3D8A3DFDD410}"/>
    <cellStyle name="Normal 3 4 2 2 2 2 2 2 4" xfId="31960" xr:uid="{7A962155-DAEF-4C29-8391-67D8854FFF25}"/>
    <cellStyle name="Normal 3 4 2 2 2 2 2 3" xfId="8687" xr:uid="{00000000-0005-0000-0000-00005E170000}"/>
    <cellStyle name="Normal 3 4 2 2 2 2 2 3 2" xfId="25018" xr:uid="{08A4981D-B6B2-471F-AD25-2126431B479C}"/>
    <cellStyle name="Normal 3 4 2 2 2 2 2 3 2 2" xfId="51007" xr:uid="{472CD723-D482-4C43-B1D2-6CAB6CB6FE32}"/>
    <cellStyle name="Normal 3 4 2 2 2 2 2 3 3" xfId="16898" xr:uid="{7E88492E-5FC2-4A3B-AF8D-E3E81AEFD232}"/>
    <cellStyle name="Normal 3 4 2 2 2 2 2 3 3 2" xfId="42887" xr:uid="{11002C02-5A62-494F-931D-F96088AC479B}"/>
    <cellStyle name="Normal 3 4 2 2 2 2 2 3 4" xfId="34734" xr:uid="{E194AEEA-7F06-4BCD-BBA6-D027B862D8BB}"/>
    <cellStyle name="Normal 3 4 2 2 2 2 2 4" xfId="20123" xr:uid="{6BA53C5C-678E-47BB-B028-0CF736F60696}"/>
    <cellStyle name="Normal 3 4 2 2 2 2 2 4 2" xfId="46112" xr:uid="{BF331FF8-F145-435B-AB21-88AA2E4DB9EE}"/>
    <cellStyle name="Normal 3 4 2 2 2 2 2 5" xfId="12003" xr:uid="{3E39B0DB-A500-4DE2-A804-411F38C0213E}"/>
    <cellStyle name="Normal 3 4 2 2 2 2 2 5 2" xfId="37992" xr:uid="{D1E305CD-C2F7-4559-AB18-DA4F77C16E79}"/>
    <cellStyle name="Normal 3 4 2 2 2 2 2 6" xfId="27588" xr:uid="{11D469DC-0828-4415-A3C5-19598DC91BB9}"/>
    <cellStyle name="Normal 3 4 2 2 2 2 2 6 2" xfId="53577" xr:uid="{FD8E09DC-F5C8-47C1-AD8D-155A80D0C905}"/>
    <cellStyle name="Normal 3 4 2 2 2 2 2 7" xfId="29834" xr:uid="{01504953-F864-48D0-9E4D-2F80900C346F}"/>
    <cellStyle name="Normal 3 4 2 2 2 2 3" xfId="4376" xr:uid="{00000000-0005-0000-0000-00005F170000}"/>
    <cellStyle name="Normal 3 4 2 2 2 2 3 2" xfId="20785" xr:uid="{728CB85C-A508-4629-AED3-AF5BC7984C80}"/>
    <cellStyle name="Normal 3 4 2 2 2 2 3 2 2" xfId="46774" xr:uid="{C2A9487F-CBD3-40BD-BCED-F2D93B63F34F}"/>
    <cellStyle name="Normal 3 4 2 2 2 2 3 3" xfId="12665" xr:uid="{0307A582-45F4-4B22-841A-80C60EEE114A}"/>
    <cellStyle name="Normal 3 4 2 2 2 2 3 3 2" xfId="38654" xr:uid="{DF0797B0-E843-44C4-B40E-41B1F32D154E}"/>
    <cellStyle name="Normal 3 4 2 2 2 2 3 4" xfId="30499" xr:uid="{60665EEA-84BF-46C6-A13F-D37CE5BBC2C6}"/>
    <cellStyle name="Normal 3 4 2 2 2 2 4" xfId="5166" xr:uid="{00000000-0005-0000-0000-000060170000}"/>
    <cellStyle name="Normal 3 4 2 2 2 2 4 2" xfId="21560" xr:uid="{37790B29-53FC-48DF-9839-C926092C9776}"/>
    <cellStyle name="Normal 3 4 2 2 2 2 4 2 2" xfId="47549" xr:uid="{B09118F3-6203-488B-858E-B7792EC3EAF6}"/>
    <cellStyle name="Normal 3 4 2 2 2 2 4 3" xfId="13440" xr:uid="{66846D90-3B40-4FDD-9F2F-FF739A35B43A}"/>
    <cellStyle name="Normal 3 4 2 2 2 2 4 3 2" xfId="39429" xr:uid="{40A6E599-1D9F-4A80-BD23-FE061ABA8871}"/>
    <cellStyle name="Normal 3 4 2 2 2 2 4 4" xfId="31276" xr:uid="{34FDB7C4-88E8-48A0-8187-9BDD905AD593}"/>
    <cellStyle name="Normal 3 4 2 2 2 2 5" xfId="6572" xr:uid="{00000000-0005-0000-0000-000061170000}"/>
    <cellStyle name="Normal 3 4 2 2 2 2 5 2" xfId="22906" xr:uid="{EEE1DEBB-CAD8-4200-80CE-A47EF2B281DA}"/>
    <cellStyle name="Normal 3 4 2 2 2 2 5 2 2" xfId="48895" xr:uid="{7846CF30-7079-4B3A-9900-ED7AE469E5CD}"/>
    <cellStyle name="Normal 3 4 2 2 2 2 5 3" xfId="14786" xr:uid="{A9D0BDD1-DE33-4054-94A5-86195AAF68F7}"/>
    <cellStyle name="Normal 3 4 2 2 2 2 5 3 2" xfId="40775" xr:uid="{4239E407-5B43-4EAF-9D48-6E46D48861AC}"/>
    <cellStyle name="Normal 3 4 2 2 2 2 5 4" xfId="32622" xr:uid="{D6648ACC-18CA-4592-9C62-E6CCFBCFAAB8}"/>
    <cellStyle name="Normal 3 4 2 2 2 2 6" xfId="7228" xr:uid="{00000000-0005-0000-0000-000062170000}"/>
    <cellStyle name="Normal 3 4 2 2 2 2 6 2" xfId="23559" xr:uid="{4DA114D9-FEF4-4680-A196-8D1B8799E795}"/>
    <cellStyle name="Normal 3 4 2 2 2 2 6 2 2" xfId="49548" xr:uid="{C03D76BA-DDA6-41DD-B3CE-E652A00BAD6F}"/>
    <cellStyle name="Normal 3 4 2 2 2 2 6 3" xfId="15439" xr:uid="{E2F20CF6-C218-414E-8054-6199D14BFD81}"/>
    <cellStyle name="Normal 3 4 2 2 2 2 6 3 2" xfId="41428" xr:uid="{FC646077-1B40-4FF8-AFE8-A7748F1532C3}"/>
    <cellStyle name="Normal 3 4 2 2 2 2 6 4" xfId="33275" xr:uid="{E278E078-5DFF-4452-8E64-7FB3EB709D28}"/>
    <cellStyle name="Normal 3 4 2 2 2 2 7" xfId="8003" xr:uid="{00000000-0005-0000-0000-000063170000}"/>
    <cellStyle name="Normal 3 4 2 2 2 2 7 2" xfId="24334" xr:uid="{1C60A42E-14E6-4D98-BC57-D4AB43B31156}"/>
    <cellStyle name="Normal 3 4 2 2 2 2 7 2 2" xfId="50323" xr:uid="{2F75CD1F-6223-40FE-8751-6DFADE44B33C}"/>
    <cellStyle name="Normal 3 4 2 2 2 2 7 3" xfId="16214" xr:uid="{3933F2F7-1212-4DCD-9B14-760CDDD27BB5}"/>
    <cellStyle name="Normal 3 4 2 2 2 2 7 3 2" xfId="42203" xr:uid="{7875A875-35C5-4645-A67D-C11EBDD396D5}"/>
    <cellStyle name="Normal 3 4 2 2 2 2 7 4" xfId="34050" xr:uid="{60742E3C-2BA4-4193-94CC-7612D2EDAE90}"/>
    <cellStyle name="Normal 3 4 2 2 2 2 8" xfId="9752" xr:uid="{00000000-0005-0000-0000-000064170000}"/>
    <cellStyle name="Normal 3 4 2 2 2 2 8 2" xfId="26033" xr:uid="{F03FDD30-6374-4E5A-8DDB-9423712F869F}"/>
    <cellStyle name="Normal 3 4 2 2 2 2 8 2 2" xfId="52022" xr:uid="{8DBC2B60-4AD2-4AE9-82F2-CF8A0FF38981}"/>
    <cellStyle name="Normal 3 4 2 2 2 2 8 3" xfId="17913" xr:uid="{083F472F-7E3C-499D-91F9-76F4154C89B2}"/>
    <cellStyle name="Normal 3 4 2 2 2 2 8 3 2" xfId="43902" xr:uid="{998E1460-138F-4D42-A427-CDED0659E652}"/>
    <cellStyle name="Normal 3 4 2 2 2 2 8 4" xfId="35750" xr:uid="{29F20FDD-8EAF-4BBA-A41A-B84203132D47}"/>
    <cellStyle name="Normal 3 4 2 2 2 2 9" xfId="10536" xr:uid="{00000000-0005-0000-0000-000065170000}"/>
    <cellStyle name="Normal 3 4 2 2 2 2 9 2" xfId="18659" xr:uid="{49E2D756-3095-489A-92EA-BBF7EA069371}"/>
    <cellStyle name="Normal 3 4 2 2 2 2 9 2 2" xfId="44648" xr:uid="{AD33D873-782C-4AC3-B63C-C3B0403BE5B3}"/>
    <cellStyle name="Normal 3 4 2 2 2 2 9 3" xfId="36525" xr:uid="{7CA8662D-EE6D-473A-A269-85C3A40BD282}"/>
    <cellStyle name="Normal 3 4 2 2 2 3" xfId="823" xr:uid="{830EFEC6-3703-4A84-87E3-FCCC6D0F75F0}"/>
    <cellStyle name="Normal 3 4 2 2 2 3 2" xfId="5558" xr:uid="{00000000-0005-0000-0000-000067170000}"/>
    <cellStyle name="Normal 3 4 2 2 2 3 2 2" xfId="21947" xr:uid="{66A3B23B-F941-43B5-A0D6-6746EE10120B}"/>
    <cellStyle name="Normal 3 4 2 2 2 3 2 2 2" xfId="47936" xr:uid="{77947ABA-DC1D-40EB-AC78-B31B51B71F8E}"/>
    <cellStyle name="Normal 3 4 2 2 2 3 2 3" xfId="13827" xr:uid="{071F97BE-0CCB-4596-81E9-EF032264089C}"/>
    <cellStyle name="Normal 3 4 2 2 2 3 2 3 2" xfId="39816" xr:uid="{65A05C77-AF0B-4D35-BD79-94F5929FC3C4}"/>
    <cellStyle name="Normal 3 4 2 2 2 3 2 4" xfId="31663" xr:uid="{C57EDFFA-827F-40B3-9123-D4F2B37BE8EA}"/>
    <cellStyle name="Normal 3 4 2 2 2 3 3" xfId="8390" xr:uid="{00000000-0005-0000-0000-000068170000}"/>
    <cellStyle name="Normal 3 4 2 2 2 3 3 2" xfId="24721" xr:uid="{FB619773-807C-483C-A9D7-B34637E5966F}"/>
    <cellStyle name="Normal 3 4 2 2 2 3 3 2 2" xfId="50710" xr:uid="{D26A45B3-E6C0-438F-8680-4CE5E3A680C3}"/>
    <cellStyle name="Normal 3 4 2 2 2 3 3 3" xfId="16601" xr:uid="{ECD81AAF-2EBD-4A35-AC99-F724E12DA3B0}"/>
    <cellStyle name="Normal 3 4 2 2 2 3 3 3 2" xfId="42590" xr:uid="{7DAC6982-4C1A-43BC-9681-5EEFF066B3C7}"/>
    <cellStyle name="Normal 3 4 2 2 2 3 3 4" xfId="34437" xr:uid="{3E87724A-4D04-4CF5-B225-431AE6637FEF}"/>
    <cellStyle name="Normal 3 4 2 2 2 3 4" xfId="9453" xr:uid="{00000000-0005-0000-0000-000069170000}"/>
    <cellStyle name="Normal 3 4 2 2 2 3 4 2" xfId="25738" xr:uid="{13B7FAAC-3FFB-4A1D-BD3A-0A1ABACCB66D}"/>
    <cellStyle name="Normal 3 4 2 2 2 3 4 2 2" xfId="51727" xr:uid="{20774E0A-807D-4D18-9C2D-C131C2A27BFF}"/>
    <cellStyle name="Normal 3 4 2 2 2 3 4 3" xfId="17618" xr:uid="{4EBDBBAD-2A0F-4291-B020-A46613EA7CAD}"/>
    <cellStyle name="Normal 3 4 2 2 2 3 4 3 2" xfId="43607" xr:uid="{22D521A0-EE6F-4F5D-8538-71DB0FF9EFAF}"/>
    <cellStyle name="Normal 3 4 2 2 2 3 4 4" xfId="35455" xr:uid="{210F36B7-86CF-4EA2-9EE2-577C3A19F085}"/>
    <cellStyle name="Normal 3 4 2 2 2 3 5" xfId="19826" xr:uid="{F7916703-7283-42BA-B22D-E67B668AC7FC}"/>
    <cellStyle name="Normal 3 4 2 2 2 3 5 2" xfId="45815" xr:uid="{FD8689FD-6A74-4406-B18F-E00F3AAF4CA5}"/>
    <cellStyle name="Normal 3 4 2 2 2 3 6" xfId="11706" xr:uid="{01DEBF7B-871D-4B50-8168-C8FC6FBEA682}"/>
    <cellStyle name="Normal 3 4 2 2 2 3 6 2" xfId="37695" xr:uid="{79585C6B-C625-4FAF-9B65-18F60063206D}"/>
    <cellStyle name="Normal 3 4 2 2 2 3 7" xfId="27291" xr:uid="{AE8794D9-E31A-4A35-8917-B44AA8E944AD}"/>
    <cellStyle name="Normal 3 4 2 2 2 3 7 2" xfId="53280" xr:uid="{09CCF78A-D12D-4B3C-9917-CF0555AA835F}"/>
    <cellStyle name="Normal 3 4 2 2 2 3 8" xfId="3353" xr:uid="{00000000-0005-0000-0000-000066170000}"/>
    <cellStyle name="Normal 3 4 2 2 2 3 9" xfId="29536" xr:uid="{F58108D5-9FC5-4A85-9906-CC5AA1B6F625}"/>
    <cellStyle name="Normal 3 4 2 2 2 4" xfId="4071" xr:uid="{00000000-0005-0000-0000-00006A170000}"/>
    <cellStyle name="Normal 3 4 2 2 2 4 2" xfId="20492" xr:uid="{23DDAE4A-0C1E-4594-AE7C-21B7112CF475}"/>
    <cellStyle name="Normal 3 4 2 2 2 4 2 2" xfId="46481" xr:uid="{794608A1-E623-4F44-BFE2-407EB3DFA49A}"/>
    <cellStyle name="Normal 3 4 2 2 2 4 3" xfId="12372" xr:uid="{39D96767-7A08-4A1A-9F84-8FB2998CE754}"/>
    <cellStyle name="Normal 3 4 2 2 2 4 3 2" xfId="38361" xr:uid="{B3753097-9E92-4DD7-8BF5-36A634DD9CEA}"/>
    <cellStyle name="Normal 3 4 2 2 2 4 4" xfId="30206" xr:uid="{83264A79-251C-4939-8C43-847F64FC0E26}"/>
    <cellStyle name="Normal 3 4 2 2 2 5" xfId="4732" xr:uid="{00000000-0005-0000-0000-00006B170000}"/>
    <cellStyle name="Normal 3 4 2 2 2 5 2" xfId="21138" xr:uid="{D3634B37-8B8D-4756-9DDD-51BC60455176}"/>
    <cellStyle name="Normal 3 4 2 2 2 5 2 2" xfId="47127" xr:uid="{C935E5BB-FA6E-4DD3-A266-92784CBFD3C3}"/>
    <cellStyle name="Normal 3 4 2 2 2 5 3" xfId="13018" xr:uid="{1282F1F5-8BDA-4458-A624-F10013E1BF12}"/>
    <cellStyle name="Normal 3 4 2 2 2 5 3 2" xfId="39007" xr:uid="{E8B2E256-CF70-4005-A60B-74FC4D1E69ED}"/>
    <cellStyle name="Normal 3 4 2 2 2 5 4" xfId="30852" xr:uid="{1E71C5AA-70D4-48D8-9192-07F0DB02E0C8}"/>
    <cellStyle name="Normal 3 4 2 2 2 6" xfId="6268" xr:uid="{00000000-0005-0000-0000-00006C170000}"/>
    <cellStyle name="Normal 3 4 2 2 2 6 2" xfId="22613" xr:uid="{BC35C94F-8ABA-4787-BB4E-D62737768740}"/>
    <cellStyle name="Normal 3 4 2 2 2 6 2 2" xfId="48602" xr:uid="{6F65A710-D97F-41C2-BE14-A650EEE72437}"/>
    <cellStyle name="Normal 3 4 2 2 2 6 3" xfId="14493" xr:uid="{CF86DFD2-624B-4C56-BDBB-21169F6412B4}"/>
    <cellStyle name="Normal 3 4 2 2 2 6 3 2" xfId="40482" xr:uid="{B31579EB-C342-4D57-9FA3-49B5F630D2F4}"/>
    <cellStyle name="Normal 3 4 2 2 2 6 4" xfId="32329" xr:uid="{D7696E27-0826-42ED-91DD-E9F11CEA674C}"/>
    <cellStyle name="Normal 3 4 2 2 2 7" xfId="6935" xr:uid="{00000000-0005-0000-0000-00006D170000}"/>
    <cellStyle name="Normal 3 4 2 2 2 7 2" xfId="23266" xr:uid="{16ECE1B5-521D-421D-9AB2-4FA66582FFDC}"/>
    <cellStyle name="Normal 3 4 2 2 2 7 2 2" xfId="49255" xr:uid="{C833FD0C-C790-48D3-B567-D5395D21AA3B}"/>
    <cellStyle name="Normal 3 4 2 2 2 7 3" xfId="15146" xr:uid="{6082893F-DF13-4B2F-B9C2-97E601A272D1}"/>
    <cellStyle name="Normal 3 4 2 2 2 7 3 2" xfId="41135" xr:uid="{DE48294B-689F-4F50-910F-82BF2E6F579A}"/>
    <cellStyle name="Normal 3 4 2 2 2 7 4" xfId="32982" xr:uid="{BFF1A1DD-84B3-4C01-AAF9-2FED767BBC0C}"/>
    <cellStyle name="Normal 3 4 2 2 2 8" xfId="7581" xr:uid="{00000000-0005-0000-0000-00006E170000}"/>
    <cellStyle name="Normal 3 4 2 2 2 8 2" xfId="23912" xr:uid="{D30FA6F1-5F40-44AC-97A0-26A703AABD94}"/>
    <cellStyle name="Normal 3 4 2 2 2 8 2 2" xfId="49901" xr:uid="{9023C83E-CD85-4C9C-8E33-A4B90D3A9FAA}"/>
    <cellStyle name="Normal 3 4 2 2 2 8 3" xfId="15792" xr:uid="{12BFB9EF-1532-4131-AFB4-5764478F727B}"/>
    <cellStyle name="Normal 3 4 2 2 2 8 3 2" xfId="41781" xr:uid="{6621C30D-63A4-4ADC-8E7B-135CA899179E}"/>
    <cellStyle name="Normal 3 4 2 2 2 8 4" xfId="33628" xr:uid="{4EE084CD-6C60-40D3-BAD2-8F7A75C42F09}"/>
    <cellStyle name="Normal 3 4 2 2 2 9" xfId="8994" xr:uid="{00000000-0005-0000-0000-00006F170000}"/>
    <cellStyle name="Normal 3 4 2 2 2 9 2" xfId="25325" xr:uid="{2A452AD3-ED17-436B-9847-D007D93F3F9E}"/>
    <cellStyle name="Normal 3 4 2 2 2 9 2 2" xfId="51314" xr:uid="{D83EA9A4-3B3C-4DE7-96F9-C8D75372350E}"/>
    <cellStyle name="Normal 3 4 2 2 2 9 3" xfId="17205" xr:uid="{EE241ECA-4D76-4BBD-A4C5-83D3A96D30BC}"/>
    <cellStyle name="Normal 3 4 2 2 2 9 3 2" xfId="43194" xr:uid="{4206F600-CBBA-412F-82A0-063908C70B46}"/>
    <cellStyle name="Normal 3 4 2 2 2 9 4" xfId="35041" xr:uid="{5AD0B463-93EF-4DF2-BB4D-2EA47DE69431}"/>
    <cellStyle name="Normal 3 4 2 2 3" xfId="983" xr:uid="{8797965B-030A-4279-B36E-963346E9E832}"/>
    <cellStyle name="Normal 3 4 2 2 3 10" xfId="2955" xr:uid="{00000000-0005-0000-0000-000071170000}"/>
    <cellStyle name="Normal 3 4 2 2 3 10 2" xfId="19438" xr:uid="{69745B2F-B7C5-4865-9002-F0C563BE2A49}"/>
    <cellStyle name="Normal 3 4 2 2 3 10 2 2" xfId="45427" xr:uid="{7CB0A29D-CB0A-4A0C-A01A-85E426FEE617}"/>
    <cellStyle name="Normal 3 4 2 2 3 10 3" xfId="29145" xr:uid="{FF3894EA-4601-42D9-8667-4C9F02432C96}"/>
    <cellStyle name="Normal 3 4 2 2 3 11" xfId="11318" xr:uid="{27915A0B-F3F3-4975-A9F8-C51BD2C1E770}"/>
    <cellStyle name="Normal 3 4 2 2 3 11 2" xfId="37307" xr:uid="{B41944BB-FFB6-4668-96FD-D89825106699}"/>
    <cellStyle name="Normal 3 4 2 2 3 12" xfId="26903" xr:uid="{6F73C35C-83E7-4242-B814-13FE5F3BEAEB}"/>
    <cellStyle name="Normal 3 4 2 2 3 12 2" xfId="52892" xr:uid="{C05BFE96-9311-46C4-AC3E-B538E591210B}"/>
    <cellStyle name="Normal 3 4 2 2 3 13" xfId="1652" xr:uid="{00000000-0005-0000-0000-000070170000}"/>
    <cellStyle name="Normal 3 4 2 2 3 13 2" xfId="54105" xr:uid="{8DB586D0-5820-448A-9F47-C72BAE8D8FCA}"/>
    <cellStyle name="Normal 3 4 2 2 3 14" xfId="28146" xr:uid="{5148D3CD-54B9-4202-81CA-39CAC8A6ABDA}"/>
    <cellStyle name="Normal 3 4 2 2 3 2" xfId="3506" xr:uid="{00000000-0005-0000-0000-000072170000}"/>
    <cellStyle name="Normal 3 4 2 2 3 2 2" xfId="5710" xr:uid="{00000000-0005-0000-0000-000073170000}"/>
    <cellStyle name="Normal 3 4 2 2 3 2 2 2" xfId="22099" xr:uid="{4D045223-3D42-4B5C-875D-7A5A7F94AB98}"/>
    <cellStyle name="Normal 3 4 2 2 3 2 2 2 2" xfId="48088" xr:uid="{9D5D387A-88AD-4006-94CC-7E06AF7FD100}"/>
    <cellStyle name="Normal 3 4 2 2 3 2 2 3" xfId="13979" xr:uid="{E64AA751-545C-4614-AB3A-DF7FF303A99F}"/>
    <cellStyle name="Normal 3 4 2 2 3 2 2 3 2" xfId="39968" xr:uid="{53C339DD-1305-4F64-BC57-C6D47BD3A25D}"/>
    <cellStyle name="Normal 3 4 2 2 3 2 2 4" xfId="31815" xr:uid="{39EC8552-6537-4599-B6F1-3A87D8A89A9F}"/>
    <cellStyle name="Normal 3 4 2 2 3 2 3" xfId="8542" xr:uid="{00000000-0005-0000-0000-000074170000}"/>
    <cellStyle name="Normal 3 4 2 2 3 2 3 2" xfId="24873" xr:uid="{F2FFAFBC-63AF-4C41-ADE6-4B555B04DC25}"/>
    <cellStyle name="Normal 3 4 2 2 3 2 3 2 2" xfId="50862" xr:uid="{F0E8F597-9A8B-4866-8B71-C0CC35E6A363}"/>
    <cellStyle name="Normal 3 4 2 2 3 2 3 3" xfId="16753" xr:uid="{EBA630D4-F0E8-45A0-A0F8-EDBAE3731126}"/>
    <cellStyle name="Normal 3 4 2 2 3 2 3 3 2" xfId="42742" xr:uid="{B2698763-95DB-471E-92DB-26F3E8812F60}"/>
    <cellStyle name="Normal 3 4 2 2 3 2 3 4" xfId="34589" xr:uid="{D16807B5-AE7C-4D29-A1E5-1E033EAD9CDA}"/>
    <cellStyle name="Normal 3 4 2 2 3 2 4" xfId="19978" xr:uid="{91212585-613E-4107-B2F3-1C2974C413EF}"/>
    <cellStyle name="Normal 3 4 2 2 3 2 4 2" xfId="45967" xr:uid="{AC955342-EB39-45E3-80FB-32A00266968A}"/>
    <cellStyle name="Normal 3 4 2 2 3 2 5" xfId="11858" xr:uid="{5726DC0D-4769-43A7-B7DC-A39F8FDC52FC}"/>
    <cellStyle name="Normal 3 4 2 2 3 2 5 2" xfId="37847" xr:uid="{5F5F11E7-9B32-43F9-A9B5-D88A5875FE31}"/>
    <cellStyle name="Normal 3 4 2 2 3 2 6" xfId="27443" xr:uid="{33DC0358-DFD3-4983-AC53-30593DCC852E}"/>
    <cellStyle name="Normal 3 4 2 2 3 2 6 2" xfId="53432" xr:uid="{66DF4649-0283-4D6B-8A5F-CB446D8548DE}"/>
    <cellStyle name="Normal 3 4 2 2 3 2 7" xfId="29689" xr:uid="{ED75276E-1922-40C6-A29A-9864115019D0}"/>
    <cellStyle name="Normal 3 4 2 2 3 3" xfId="4231" xr:uid="{00000000-0005-0000-0000-000075170000}"/>
    <cellStyle name="Normal 3 4 2 2 3 3 2" xfId="20645" xr:uid="{18047317-8CEE-4CB0-ACED-11F44D6F226F}"/>
    <cellStyle name="Normal 3 4 2 2 3 3 2 2" xfId="46634" xr:uid="{DC81E937-91F4-471C-B152-A86D128527AD}"/>
    <cellStyle name="Normal 3 4 2 2 3 3 3" xfId="12525" xr:uid="{65B7B850-7FA2-4B7F-92B3-08B6DEFAFE71}"/>
    <cellStyle name="Normal 3 4 2 2 3 3 3 2" xfId="38514" xr:uid="{00CC883C-6802-4C21-B73A-4FEF591F471D}"/>
    <cellStyle name="Normal 3 4 2 2 3 3 4" xfId="30359" xr:uid="{583642D1-C374-4E39-BF46-FC3ACD8BAE62}"/>
    <cellStyle name="Normal 3 4 2 2 3 4" xfId="5165" xr:uid="{00000000-0005-0000-0000-000076170000}"/>
    <cellStyle name="Normal 3 4 2 2 3 4 2" xfId="21559" xr:uid="{9FD101BE-2E7E-499C-8307-90F7AE0F4FB0}"/>
    <cellStyle name="Normal 3 4 2 2 3 4 2 2" xfId="47548" xr:uid="{E387C906-B9DF-490B-B539-20D1ED43C701}"/>
    <cellStyle name="Normal 3 4 2 2 3 4 3" xfId="13439" xr:uid="{5078E223-E7D4-46DB-8346-E9E1871FC81C}"/>
    <cellStyle name="Normal 3 4 2 2 3 4 3 2" xfId="39428" xr:uid="{F97730BF-01FD-4C8F-BE18-60376EC94793}"/>
    <cellStyle name="Normal 3 4 2 2 3 4 4" xfId="31275" xr:uid="{75591696-F0D6-44DB-B36C-99FD3C86FEE4}"/>
    <cellStyle name="Normal 3 4 2 2 3 5" xfId="6427" xr:uid="{00000000-0005-0000-0000-000077170000}"/>
    <cellStyle name="Normal 3 4 2 2 3 5 2" xfId="22766" xr:uid="{F5798F9F-A632-44F3-A80C-855E5D2A853A}"/>
    <cellStyle name="Normal 3 4 2 2 3 5 2 2" xfId="48755" xr:uid="{6FA8355D-09E4-4615-9351-B05000A37075}"/>
    <cellStyle name="Normal 3 4 2 2 3 5 3" xfId="14646" xr:uid="{643165C7-5B01-4A6C-AE19-02CF83D412BF}"/>
    <cellStyle name="Normal 3 4 2 2 3 5 3 2" xfId="40635" xr:uid="{F43F3257-D5CE-414D-9819-41A491474F7E}"/>
    <cellStyle name="Normal 3 4 2 2 3 5 4" xfId="32482" xr:uid="{A0B3D2DD-5166-4944-8378-708703A28515}"/>
    <cellStyle name="Normal 3 4 2 2 3 6" xfId="7088" xr:uid="{00000000-0005-0000-0000-000078170000}"/>
    <cellStyle name="Normal 3 4 2 2 3 6 2" xfId="23419" xr:uid="{7A76CDFA-C57E-48DD-8FF8-D434413BDA6F}"/>
    <cellStyle name="Normal 3 4 2 2 3 6 2 2" xfId="49408" xr:uid="{8F339AAB-7497-45B4-B14A-6FE6CEA90C89}"/>
    <cellStyle name="Normal 3 4 2 2 3 6 3" xfId="15299" xr:uid="{7CF318E5-D3C8-4174-9881-CB8137CF98D3}"/>
    <cellStyle name="Normal 3 4 2 2 3 6 3 2" xfId="41288" xr:uid="{557C88C8-FC54-4D43-8422-C1CB1127487C}"/>
    <cellStyle name="Normal 3 4 2 2 3 6 4" xfId="33135" xr:uid="{1DB437D8-4C21-4EF7-83FE-A9429A940F5A}"/>
    <cellStyle name="Normal 3 4 2 2 3 7" xfId="8002" xr:uid="{00000000-0005-0000-0000-000079170000}"/>
    <cellStyle name="Normal 3 4 2 2 3 7 2" xfId="24333" xr:uid="{7D04AE94-A2BE-4730-B018-FBB691316573}"/>
    <cellStyle name="Normal 3 4 2 2 3 7 2 2" xfId="50322" xr:uid="{8790D8A9-42DA-440A-AE84-C84C6366E2EB}"/>
    <cellStyle name="Normal 3 4 2 2 3 7 3" xfId="16213" xr:uid="{7C42639B-461B-4520-9155-D2FB75C28F85}"/>
    <cellStyle name="Normal 3 4 2 2 3 7 3 2" xfId="42202" xr:uid="{C2159412-625B-4723-B43F-5820F55E5602}"/>
    <cellStyle name="Normal 3 4 2 2 3 7 4" xfId="34049" xr:uid="{7A1EBF1C-F601-4056-96D7-48C2DDC202B5}"/>
    <cellStyle name="Normal 3 4 2 2 3 8" xfId="9610" xr:uid="{00000000-0005-0000-0000-00007A170000}"/>
    <cellStyle name="Normal 3 4 2 2 3 8 2" xfId="25892" xr:uid="{CBFC2BDE-2826-4484-BC3D-1B67436E2191}"/>
    <cellStyle name="Normal 3 4 2 2 3 8 2 2" xfId="51881" xr:uid="{32D12314-E970-4318-B67B-AE22A76D1DC2}"/>
    <cellStyle name="Normal 3 4 2 2 3 8 3" xfId="17772" xr:uid="{A2315864-F46D-4324-AE59-24D6BE3353BF}"/>
    <cellStyle name="Normal 3 4 2 2 3 8 3 2" xfId="43761" xr:uid="{0A29DDD8-8376-4707-93AE-DB0FB9CA6164}"/>
    <cellStyle name="Normal 3 4 2 2 3 8 4" xfId="35609" xr:uid="{604F4338-1A87-40F4-9632-4E162B55FDCF}"/>
    <cellStyle name="Normal 3 4 2 2 3 9" xfId="10396" xr:uid="{00000000-0005-0000-0000-00007B170000}"/>
    <cellStyle name="Normal 3 4 2 2 3 9 2" xfId="18519" xr:uid="{EDCF1B76-1627-45A0-9638-FDF331997598}"/>
    <cellStyle name="Normal 3 4 2 2 3 9 2 2" xfId="44508" xr:uid="{50D70471-5DA4-4522-9120-0B931BDCDE5D}"/>
    <cellStyle name="Normal 3 4 2 2 3 9 3" xfId="36385" xr:uid="{16222C39-619B-47DF-BC97-1B36D0B54764}"/>
    <cellStyle name="Normal 3 4 2 2 4" xfId="650" xr:uid="{21C74426-5E0A-4467-B265-7BB0453CE7BC}"/>
    <cellStyle name="Normal 3 4 2 2 4 2" xfId="5415" xr:uid="{00000000-0005-0000-0000-00007D170000}"/>
    <cellStyle name="Normal 3 4 2 2 4 2 2" xfId="21804" xr:uid="{7DB785E2-6FE2-4CF9-B193-326432FFD67A}"/>
    <cellStyle name="Normal 3 4 2 2 4 2 2 2" xfId="47793" xr:uid="{6575CC2C-9E71-4CB9-B6EB-7B086A22B05C}"/>
    <cellStyle name="Normal 3 4 2 2 4 2 3" xfId="13684" xr:uid="{D58583CE-FA2F-4757-A478-9369531544E0}"/>
    <cellStyle name="Normal 3 4 2 2 4 2 3 2" xfId="39673" xr:uid="{9A0C645B-435A-4479-A1B9-918549FE9008}"/>
    <cellStyle name="Normal 3 4 2 2 4 2 4" xfId="31520" xr:uid="{0575A1D4-536F-4B31-99D8-B5E23A62C8E6}"/>
    <cellStyle name="Normal 3 4 2 2 4 3" xfId="8247" xr:uid="{00000000-0005-0000-0000-00007E170000}"/>
    <cellStyle name="Normal 3 4 2 2 4 3 2" xfId="24578" xr:uid="{0AA7C42F-AFF1-4E0A-9140-C2A0D39C2A8D}"/>
    <cellStyle name="Normal 3 4 2 2 4 3 2 2" xfId="50567" xr:uid="{4316C2CB-88A9-4554-A7BD-3038EAC2FFC2}"/>
    <cellStyle name="Normal 3 4 2 2 4 3 3" xfId="16458" xr:uid="{BECA3D25-0931-43F7-8481-B3E849CA2049}"/>
    <cellStyle name="Normal 3 4 2 2 4 3 3 2" xfId="42447" xr:uid="{21EC6038-FEA4-4895-B81B-FF9617248002}"/>
    <cellStyle name="Normal 3 4 2 2 4 3 4" xfId="34294" xr:uid="{EBDADBAA-8759-4EDD-88E5-9285695821D3}"/>
    <cellStyle name="Normal 3 4 2 2 4 4" xfId="9304" xr:uid="{00000000-0005-0000-0000-00007F170000}"/>
    <cellStyle name="Normal 3 4 2 2 4 4 2" xfId="25594" xr:uid="{EE7951DD-9875-4723-99B6-594877283BA6}"/>
    <cellStyle name="Normal 3 4 2 2 4 4 2 2" xfId="51583" xr:uid="{518646B6-427F-4472-865E-3EA8A36ACE99}"/>
    <cellStyle name="Normal 3 4 2 2 4 4 3" xfId="17474" xr:uid="{9B6E3367-D5AF-4229-8C9C-6D0A6EEBA32F}"/>
    <cellStyle name="Normal 3 4 2 2 4 4 3 2" xfId="43463" xr:uid="{18825CF5-1B9B-4E07-AF8A-C035F5D33185}"/>
    <cellStyle name="Normal 3 4 2 2 4 4 4" xfId="35311" xr:uid="{B81A46A5-4509-4421-9402-24FA6ADE4213}"/>
    <cellStyle name="Normal 3 4 2 2 4 5" xfId="19683" xr:uid="{36CA7618-2686-4A3E-9BD9-D30A5A8DF1D6}"/>
    <cellStyle name="Normal 3 4 2 2 4 5 2" xfId="45672" xr:uid="{B446397D-C569-4728-9CC8-B3614022AAF8}"/>
    <cellStyle name="Normal 3 4 2 2 4 6" xfId="11563" xr:uid="{BCFDF9D9-9AAB-43AB-9E61-32CA4D0AAE48}"/>
    <cellStyle name="Normal 3 4 2 2 4 6 2" xfId="37552" xr:uid="{B695F336-DC8B-4A14-A754-893E504651DC}"/>
    <cellStyle name="Normal 3 4 2 2 4 7" xfId="27148" xr:uid="{A05A22CB-3DD3-4ADE-8873-D95AE984D764}"/>
    <cellStyle name="Normal 3 4 2 2 4 7 2" xfId="53137" xr:uid="{B97C90BE-D460-425F-9F73-6555A34297F2}"/>
    <cellStyle name="Normal 3 4 2 2 4 8" xfId="3209" xr:uid="{00000000-0005-0000-0000-00007C170000}"/>
    <cellStyle name="Normal 3 4 2 2 4 9" xfId="29393" xr:uid="{9BAEE976-AC2A-414F-96F0-5231D9DBDC53}"/>
    <cellStyle name="Normal 3 4 2 2 5" xfId="3899" xr:uid="{00000000-0005-0000-0000-000080170000}"/>
    <cellStyle name="Normal 3 4 2 2 5 2" xfId="20349" xr:uid="{304BF3AA-6356-4DB7-BE6E-00FDF34FAF96}"/>
    <cellStyle name="Normal 3 4 2 2 5 2 2" xfId="46338" xr:uid="{885CE446-298D-4584-8404-1CA22FC897BC}"/>
    <cellStyle name="Normal 3 4 2 2 5 3" xfId="12229" xr:uid="{70A07FD7-817E-426F-97D9-8FE52F54D282}"/>
    <cellStyle name="Normal 3 4 2 2 5 3 2" xfId="38218" xr:uid="{B863F76B-5DA5-4216-95E6-5D70E660E24F}"/>
    <cellStyle name="Normal 3 4 2 2 5 4" xfId="30063" xr:uid="{F9929254-77CB-4FCA-B0A3-05B5F0722EDD}"/>
    <cellStyle name="Normal 3 4 2 2 6" xfId="4589" xr:uid="{00000000-0005-0000-0000-000081170000}"/>
    <cellStyle name="Normal 3 4 2 2 6 2" xfId="20995" xr:uid="{4A58D6B1-02EC-482F-91D8-E4BEF5B8901D}"/>
    <cellStyle name="Normal 3 4 2 2 6 2 2" xfId="46984" xr:uid="{EEEA7E1C-C513-4C39-9344-F2A323C71B7C}"/>
    <cellStyle name="Normal 3 4 2 2 6 3" xfId="12875" xr:uid="{D7DED094-B1B0-4486-AC64-8D2C41DB67DB}"/>
    <cellStyle name="Normal 3 4 2 2 6 3 2" xfId="38864" xr:uid="{5C264A66-0602-46EF-AA75-CD61703C463B}"/>
    <cellStyle name="Normal 3 4 2 2 6 4" xfId="30709" xr:uid="{A06CA2C1-061C-4FE1-A065-259C57F1488B}"/>
    <cellStyle name="Normal 3 4 2 2 7" xfId="6097" xr:uid="{00000000-0005-0000-0000-000082170000}"/>
    <cellStyle name="Normal 3 4 2 2 7 2" xfId="22470" xr:uid="{4F8D38CB-25CF-4D10-9AD8-6E7B73A3772F}"/>
    <cellStyle name="Normal 3 4 2 2 7 2 2" xfId="48459" xr:uid="{50C7C3F5-E304-466A-ABE2-030B1509B2C7}"/>
    <cellStyle name="Normal 3 4 2 2 7 3" xfId="14350" xr:uid="{9702369F-82E8-4F0E-8AC2-0EA6851899ED}"/>
    <cellStyle name="Normal 3 4 2 2 7 3 2" xfId="40339" xr:uid="{26EB0A29-F3A8-4196-A626-86254DE8D85E}"/>
    <cellStyle name="Normal 3 4 2 2 7 4" xfId="32186" xr:uid="{EC06E1C7-F50B-4D69-B49C-2002BC7D45F4}"/>
    <cellStyle name="Normal 3 4 2 2 8" xfId="6792" xr:uid="{00000000-0005-0000-0000-000083170000}"/>
    <cellStyle name="Normal 3 4 2 2 8 2" xfId="23123" xr:uid="{A004E8E1-5531-4011-AF05-E8D52CA4A9CB}"/>
    <cellStyle name="Normal 3 4 2 2 8 2 2" xfId="49112" xr:uid="{E341FC71-E32E-4C6E-9AF7-EC56CCCB2FC3}"/>
    <cellStyle name="Normal 3 4 2 2 8 3" xfId="15003" xr:uid="{2CA99FEC-8591-4763-A2F7-E43BE057C646}"/>
    <cellStyle name="Normal 3 4 2 2 8 3 2" xfId="40992" xr:uid="{69D7C4B2-D5CC-47C9-B1EF-7D48B06B4773}"/>
    <cellStyle name="Normal 3 4 2 2 8 4" xfId="32839" xr:uid="{C9F286F9-9A2F-47C8-AB8F-E14CB72C5786}"/>
    <cellStyle name="Normal 3 4 2 2 9" xfId="7438" xr:uid="{00000000-0005-0000-0000-000084170000}"/>
    <cellStyle name="Normal 3 4 2 2 9 2" xfId="23769" xr:uid="{CAC30125-66F0-4153-8044-60E7AD0F6CFB}"/>
    <cellStyle name="Normal 3 4 2 2 9 2 2" xfId="49758" xr:uid="{F42C8D1C-9702-4219-B548-7A223A56E612}"/>
    <cellStyle name="Normal 3 4 2 2 9 3" xfId="15649" xr:uid="{1AD48BBF-E045-4B28-8734-244B6CA95C44}"/>
    <cellStyle name="Normal 3 4 2 2 9 3 2" xfId="41638" xr:uid="{EE122D1D-58FB-4F3E-9782-A5D53A4B823A}"/>
    <cellStyle name="Normal 3 4 2 2 9 4" xfId="33485" xr:uid="{615C8DDD-8759-47BD-AFC3-21E05EDB050C}"/>
    <cellStyle name="Normal 3 4 2 3" xfId="300" xr:uid="{00000000-0005-0000-0000-000035010000}"/>
    <cellStyle name="Normal 3 4 2 3 10" xfId="8995" xr:uid="{00000000-0005-0000-0000-000086170000}"/>
    <cellStyle name="Normal 3 4 2 3 10 2" xfId="25326" xr:uid="{590F8F70-FD6E-4225-BB48-02B0CE126994}"/>
    <cellStyle name="Normal 3 4 2 3 10 2 2" xfId="51315" xr:uid="{FF4EEEEF-0B39-455A-B187-753EA767E78A}"/>
    <cellStyle name="Normal 3 4 2 3 10 3" xfId="17206" xr:uid="{C82321E2-65E5-4ADE-BEED-0444439966FC}"/>
    <cellStyle name="Normal 3 4 2 3 10 3 2" xfId="43195" xr:uid="{67315045-125F-440C-ADAC-D4569FFA5584}"/>
    <cellStyle name="Normal 3 4 2 3 10 4" xfId="35042" xr:uid="{498EE726-1DE9-4408-B8E1-F22BD78CEBF7}"/>
    <cellStyle name="Normal 3 4 2 3 11" xfId="10145" xr:uid="{00000000-0005-0000-0000-000087170000}"/>
    <cellStyle name="Normal 3 4 2 3 11 2" xfId="18268" xr:uid="{A1C5E685-0EFD-40A1-847C-C1B77CA95924}"/>
    <cellStyle name="Normal 3 4 2 3 11 2 2" xfId="44257" xr:uid="{6FA3F297-12E3-4D95-BF02-DAAE25F2D3AF}"/>
    <cellStyle name="Normal 3 4 2 3 11 3" xfId="36134" xr:uid="{4B5A3FD4-C6CA-4E20-8370-6A0B9C4BD699}"/>
    <cellStyle name="Normal 3 4 2 3 12" xfId="2055" xr:uid="{00000000-0005-0000-0000-000088170000}"/>
    <cellStyle name="Normal 3 4 2 3 12 2" xfId="18919" xr:uid="{6BACF6F6-0C93-41E8-864D-65F970C3072F}"/>
    <cellStyle name="Normal 3 4 2 3 12 2 2" xfId="44908" xr:uid="{FC4EBF55-22ED-437E-810E-2406CC37C4DD}"/>
    <cellStyle name="Normal 3 4 2 3 12 3" xfId="28549" xr:uid="{236ADFB5-C196-49AF-BA34-BB6FAE1CF911}"/>
    <cellStyle name="Normal 3 4 2 3 13" xfId="10799" xr:uid="{D91A1C0B-B7A2-414C-A060-6F3C1207A17F}"/>
    <cellStyle name="Normal 3 4 2 3 13 2" xfId="36788" xr:uid="{7C3C099E-613A-4B1B-85FE-3BAAAE6850C9}"/>
    <cellStyle name="Normal 3 4 2 3 14" xfId="26383" xr:uid="{3684058A-505C-479D-A2C5-7925ED6DFC0D}"/>
    <cellStyle name="Normal 3 4 2 3 14 2" xfId="52372" xr:uid="{833A55B6-CE9E-4BF0-826F-5C15DE5DA07E}"/>
    <cellStyle name="Normal 3 4 2 3 15" xfId="1401" xr:uid="{00000000-0005-0000-0000-000085170000}"/>
    <cellStyle name="Normal 3 4 2 3 15 2" xfId="53854" xr:uid="{A019361F-6EDA-46E3-B269-45B2E295A908}"/>
    <cellStyle name="Normal 3 4 2 3 16" xfId="27890" xr:uid="{3DEC9EF0-95E4-4611-AF45-CF4A664E8545}"/>
    <cellStyle name="Normal 3 4 2 3 2" xfId="301" xr:uid="{00000000-0005-0000-0000-000036010000}"/>
    <cellStyle name="Normal 3 4 2 3 2 10" xfId="10288" xr:uid="{00000000-0005-0000-0000-00008A170000}"/>
    <cellStyle name="Normal 3 4 2 3 2 10 2" xfId="18411" xr:uid="{C6F4EFC7-58A6-4BA0-AC98-698652CA2C7D}"/>
    <cellStyle name="Normal 3 4 2 3 2 10 2 2" xfId="44400" xr:uid="{7607CC76-60B9-47EE-8CD9-CF0B93CCAE26}"/>
    <cellStyle name="Normal 3 4 2 3 2 10 3" xfId="36277" xr:uid="{17450ED6-FE32-4836-8B7C-0560738B5034}"/>
    <cellStyle name="Normal 3 4 2 3 2 11" xfId="2198" xr:uid="{00000000-0005-0000-0000-00008B170000}"/>
    <cellStyle name="Normal 3 4 2 3 2 11 2" xfId="19062" xr:uid="{DEAD4534-17E5-4D0E-AFFD-4697451D1450}"/>
    <cellStyle name="Normal 3 4 2 3 2 11 2 2" xfId="45051" xr:uid="{EDC8821D-6654-4C9F-A1D2-FAE32ADDA99B}"/>
    <cellStyle name="Normal 3 4 2 3 2 11 3" xfId="28692" xr:uid="{EEDE5881-C540-46CF-A577-B43684A154D9}"/>
    <cellStyle name="Normal 3 4 2 3 2 12" xfId="10942" xr:uid="{F0C61874-14EB-4DB1-8F9C-E6644B24DE13}"/>
    <cellStyle name="Normal 3 4 2 3 2 12 2" xfId="36931" xr:uid="{300BEFC3-9D16-49DC-BE8C-B3DFC0D2D1DD}"/>
    <cellStyle name="Normal 3 4 2 3 2 13" xfId="26526" xr:uid="{CD28BDB1-6106-47BB-A912-78F354CD262B}"/>
    <cellStyle name="Normal 3 4 2 3 2 13 2" xfId="52515" xr:uid="{C15B5FBA-F8D7-43A5-AF07-C86875ECE008}"/>
    <cellStyle name="Normal 3 4 2 3 2 14" xfId="1544" xr:uid="{00000000-0005-0000-0000-000089170000}"/>
    <cellStyle name="Normal 3 4 2 3 2 14 2" xfId="53997" xr:uid="{B0ED1A47-42E0-493B-90D8-C81871B9DEA8}"/>
    <cellStyle name="Normal 3 4 2 3 2 15" xfId="28035" xr:uid="{18B04004-8483-4238-B39D-9519EC54F413}"/>
    <cellStyle name="Normal 3 4 2 3 2 2" xfId="1173" xr:uid="{57B6E150-BB9B-4F10-BEFC-6B242B70C808}"/>
    <cellStyle name="Normal 3 4 2 3 2 2 10" xfId="2958" xr:uid="{00000000-0005-0000-0000-00008D170000}"/>
    <cellStyle name="Normal 3 4 2 3 2 2 10 2" xfId="19441" xr:uid="{4A3C02F5-D406-4F59-9248-B6CA4CCD2D7E}"/>
    <cellStyle name="Normal 3 4 2 3 2 2 10 2 2" xfId="45430" xr:uid="{EAD1923B-83FA-4162-A5EA-CF69DA1377B6}"/>
    <cellStyle name="Normal 3 4 2 3 2 2 10 3" xfId="29148" xr:uid="{25695593-797C-4DD5-AF11-B0784330B5A0}"/>
    <cellStyle name="Normal 3 4 2 3 2 2 11" xfId="11321" xr:uid="{644A228B-0AB3-4624-B74E-9C21D424FF99}"/>
    <cellStyle name="Normal 3 4 2 3 2 2 11 2" xfId="37310" xr:uid="{2702D72F-915B-4F91-A653-9901D7AF1213}"/>
    <cellStyle name="Normal 3 4 2 3 2 2 12" xfId="26906" xr:uid="{627C477A-FFD2-4657-9627-0B31D9425DE9}"/>
    <cellStyle name="Normal 3 4 2 3 2 2 12 2" xfId="52895" xr:uid="{B282E7C9-FF9E-43B5-8C25-9DA5FD8A3A02}"/>
    <cellStyle name="Normal 3 4 2 3 2 2 13" xfId="1837" xr:uid="{00000000-0005-0000-0000-00008C170000}"/>
    <cellStyle name="Normal 3 4 2 3 2 2 13 2" xfId="54290" xr:uid="{40940C74-BECC-411E-BA9D-89BACE8C75CB}"/>
    <cellStyle name="Normal 3 4 2 3 2 2 14" xfId="28331" xr:uid="{5B3A21C7-BEEB-443B-9BE4-9A450B14390F}"/>
    <cellStyle name="Normal 3 4 2 3 2 2 2" xfId="3696" xr:uid="{00000000-0005-0000-0000-00008E170000}"/>
    <cellStyle name="Normal 3 4 2 3 2 2 2 2" xfId="5900" xr:uid="{00000000-0005-0000-0000-00008F170000}"/>
    <cellStyle name="Normal 3 4 2 3 2 2 2 2 2" xfId="22289" xr:uid="{DE2B79E3-3B1B-4EA9-AD7B-8A85D34CCF6A}"/>
    <cellStyle name="Normal 3 4 2 3 2 2 2 2 2 2" xfId="48278" xr:uid="{4DA2159E-52DA-4FBC-90B7-085BF3F02432}"/>
    <cellStyle name="Normal 3 4 2 3 2 2 2 2 3" xfId="14169" xr:uid="{89D83374-4F0C-43E9-A994-D869CEC1FFEE}"/>
    <cellStyle name="Normal 3 4 2 3 2 2 2 2 3 2" xfId="40158" xr:uid="{3108A3CC-0917-437D-87E7-16441A52AB34}"/>
    <cellStyle name="Normal 3 4 2 3 2 2 2 2 4" xfId="32005" xr:uid="{A6684367-8329-4036-83C7-396C13CBE2EF}"/>
    <cellStyle name="Normal 3 4 2 3 2 2 2 3" xfId="8732" xr:uid="{00000000-0005-0000-0000-000090170000}"/>
    <cellStyle name="Normal 3 4 2 3 2 2 2 3 2" xfId="25063" xr:uid="{B718B80A-4F64-44FF-AF9A-756968834972}"/>
    <cellStyle name="Normal 3 4 2 3 2 2 2 3 2 2" xfId="51052" xr:uid="{DDA1E38A-9270-44FE-8A94-0FE35D8583D2}"/>
    <cellStyle name="Normal 3 4 2 3 2 2 2 3 3" xfId="16943" xr:uid="{5C93111D-D0BD-42C1-99F1-2545492AF3C2}"/>
    <cellStyle name="Normal 3 4 2 3 2 2 2 3 3 2" xfId="42932" xr:uid="{40915AFE-1CF0-489F-AB00-FE9EB3807FF5}"/>
    <cellStyle name="Normal 3 4 2 3 2 2 2 3 4" xfId="34779" xr:uid="{EB3CB8CB-2457-46BA-98F4-51A781ABDB22}"/>
    <cellStyle name="Normal 3 4 2 3 2 2 2 4" xfId="20168" xr:uid="{B332704B-9663-4731-9539-E0FE7C8A8B45}"/>
    <cellStyle name="Normal 3 4 2 3 2 2 2 4 2" xfId="46157" xr:uid="{E69646B2-B193-4CB7-8F81-38C2AF5914CD}"/>
    <cellStyle name="Normal 3 4 2 3 2 2 2 5" xfId="12048" xr:uid="{06934DC5-4223-4B34-87AD-42B8984ABB2F}"/>
    <cellStyle name="Normal 3 4 2 3 2 2 2 5 2" xfId="38037" xr:uid="{63D9A91C-01B0-4A5F-BB69-F398247F0434}"/>
    <cellStyle name="Normal 3 4 2 3 2 2 2 6" xfId="27633" xr:uid="{18517AD1-92A8-48A8-8F12-29E9A2A85E9E}"/>
    <cellStyle name="Normal 3 4 2 3 2 2 2 6 2" xfId="53622" xr:uid="{4BBB5E09-C852-4BF0-A650-54BBFBF61469}"/>
    <cellStyle name="Normal 3 4 2 3 2 2 2 7" xfId="29879" xr:uid="{9AA0D96E-026B-4CBD-8308-465718F1995A}"/>
    <cellStyle name="Normal 3 4 2 3 2 2 3" xfId="4421" xr:uid="{00000000-0005-0000-0000-000091170000}"/>
    <cellStyle name="Normal 3 4 2 3 2 2 3 2" xfId="20830" xr:uid="{AB7C4B14-393D-4358-A1B2-E7C7DC1605D5}"/>
    <cellStyle name="Normal 3 4 2 3 2 2 3 2 2" xfId="46819" xr:uid="{C0CB7C0C-E3A1-4C68-9B7E-808D4EE623D3}"/>
    <cellStyle name="Normal 3 4 2 3 2 2 3 3" xfId="12710" xr:uid="{50D8DF63-B545-444A-A465-6352E86C83D8}"/>
    <cellStyle name="Normal 3 4 2 3 2 2 3 3 2" xfId="38699" xr:uid="{2CE62D8B-50E7-4980-B17B-658E75169EB9}"/>
    <cellStyle name="Normal 3 4 2 3 2 2 3 4" xfId="30544" xr:uid="{4A14D44E-C5EE-4939-8F1E-0B8BBEA6D1F2}"/>
    <cellStyle name="Normal 3 4 2 3 2 2 4" xfId="5168" xr:uid="{00000000-0005-0000-0000-000092170000}"/>
    <cellStyle name="Normal 3 4 2 3 2 2 4 2" xfId="21562" xr:uid="{90A24389-4B3C-4FE3-85B2-6E95227D9038}"/>
    <cellStyle name="Normal 3 4 2 3 2 2 4 2 2" xfId="47551" xr:uid="{9EDE7D9E-B18B-42C7-83B6-2E4295D0E1BA}"/>
    <cellStyle name="Normal 3 4 2 3 2 2 4 3" xfId="13442" xr:uid="{E2AE09B0-6033-46ED-B22D-165187307331}"/>
    <cellStyle name="Normal 3 4 2 3 2 2 4 3 2" xfId="39431" xr:uid="{430B1F72-D3B6-4B52-802B-EAFF1A273D42}"/>
    <cellStyle name="Normal 3 4 2 3 2 2 4 4" xfId="31278" xr:uid="{ED1A5BBF-69FB-47C1-A854-8DBD9BCD7F47}"/>
    <cellStyle name="Normal 3 4 2 3 2 2 5" xfId="6617" xr:uid="{00000000-0005-0000-0000-000093170000}"/>
    <cellStyle name="Normal 3 4 2 3 2 2 5 2" xfId="22951" xr:uid="{BC6DF1E9-4CAB-4198-90BA-787F1AF6DB9B}"/>
    <cellStyle name="Normal 3 4 2 3 2 2 5 2 2" xfId="48940" xr:uid="{A61795C6-ACE6-48EA-8574-541B0B6E51C8}"/>
    <cellStyle name="Normal 3 4 2 3 2 2 5 3" xfId="14831" xr:uid="{50F87963-A8BD-4C91-9E77-9648413D41E3}"/>
    <cellStyle name="Normal 3 4 2 3 2 2 5 3 2" xfId="40820" xr:uid="{FB6A094F-3177-4C06-873C-B55FD6D29F5A}"/>
    <cellStyle name="Normal 3 4 2 3 2 2 5 4" xfId="32667" xr:uid="{2E8D18D0-5055-4CBA-BFBF-2A64BDDD0840}"/>
    <cellStyle name="Normal 3 4 2 3 2 2 6" xfId="7273" xr:uid="{00000000-0005-0000-0000-000094170000}"/>
    <cellStyle name="Normal 3 4 2 3 2 2 6 2" xfId="23604" xr:uid="{8EB29964-DB92-4187-B5C2-0163AB4A5B9A}"/>
    <cellStyle name="Normal 3 4 2 3 2 2 6 2 2" xfId="49593" xr:uid="{0D04032A-15B4-47FE-9813-674DF73340D1}"/>
    <cellStyle name="Normal 3 4 2 3 2 2 6 3" xfId="15484" xr:uid="{94B3B5F3-A3CE-4311-B025-32508CB28D21}"/>
    <cellStyle name="Normal 3 4 2 3 2 2 6 3 2" xfId="41473" xr:uid="{DF4A766E-C7B9-459A-AF3A-83A1AD158304}"/>
    <cellStyle name="Normal 3 4 2 3 2 2 6 4" xfId="33320" xr:uid="{C2DEA2D3-2067-4A17-9B6C-A9046FDFB3F6}"/>
    <cellStyle name="Normal 3 4 2 3 2 2 7" xfId="8005" xr:uid="{00000000-0005-0000-0000-000095170000}"/>
    <cellStyle name="Normal 3 4 2 3 2 2 7 2" xfId="24336" xr:uid="{4F327AB9-3535-4E57-B513-0B14E78F9DD9}"/>
    <cellStyle name="Normal 3 4 2 3 2 2 7 2 2" xfId="50325" xr:uid="{752F533A-8EFD-4685-B13F-D3D4D65A9DE6}"/>
    <cellStyle name="Normal 3 4 2 3 2 2 7 3" xfId="16216" xr:uid="{50907B00-7A84-4183-BB11-F5DC6961EA39}"/>
    <cellStyle name="Normal 3 4 2 3 2 2 7 3 2" xfId="42205" xr:uid="{E421C156-00F5-4419-9AB8-00B53EF89236}"/>
    <cellStyle name="Normal 3 4 2 3 2 2 7 4" xfId="34052" xr:uid="{BE82E1D0-8E53-4B74-A731-59BDDA018502}"/>
    <cellStyle name="Normal 3 4 2 3 2 2 8" xfId="9797" xr:uid="{00000000-0005-0000-0000-000096170000}"/>
    <cellStyle name="Normal 3 4 2 3 2 2 8 2" xfId="26078" xr:uid="{87285C45-79E1-41E3-B29A-C1EBC973596A}"/>
    <cellStyle name="Normal 3 4 2 3 2 2 8 2 2" xfId="52067" xr:uid="{7802F9FE-4833-4237-99C1-5B24E0E4966B}"/>
    <cellStyle name="Normal 3 4 2 3 2 2 8 3" xfId="17958" xr:uid="{8B75211D-BDDA-4382-BF88-DF56CCAF7EB8}"/>
    <cellStyle name="Normal 3 4 2 3 2 2 8 3 2" xfId="43947" xr:uid="{8D7F0C6E-1D73-48C3-81FF-84AF86973E41}"/>
    <cellStyle name="Normal 3 4 2 3 2 2 8 4" xfId="35795" xr:uid="{E1337DBB-5077-4075-8FED-7C6D8E546363}"/>
    <cellStyle name="Normal 3 4 2 3 2 2 9" xfId="10581" xr:uid="{00000000-0005-0000-0000-000097170000}"/>
    <cellStyle name="Normal 3 4 2 3 2 2 9 2" xfId="18704" xr:uid="{BCDE6A3A-E640-4B87-B5BF-6B706CEED2D5}"/>
    <cellStyle name="Normal 3 4 2 3 2 2 9 2 2" xfId="44693" xr:uid="{6E7809E6-C69F-48D2-BF49-66BA84A11A35}"/>
    <cellStyle name="Normal 3 4 2 3 2 2 9 3" xfId="36570" xr:uid="{F1E54AE6-CFD1-4F0E-9DC8-E981AA1E5AAD}"/>
    <cellStyle name="Normal 3 4 2 3 2 3" xfId="868" xr:uid="{82A2C4F2-4B74-44AD-B298-8F178883A0A3}"/>
    <cellStyle name="Normal 3 4 2 3 2 3 2" xfId="5603" xr:uid="{00000000-0005-0000-0000-000099170000}"/>
    <cellStyle name="Normal 3 4 2 3 2 3 2 2" xfId="21992" xr:uid="{6C79BC91-2F6C-4047-8DA2-39D5B37683C8}"/>
    <cellStyle name="Normal 3 4 2 3 2 3 2 2 2" xfId="47981" xr:uid="{59E8C0AF-FCA4-4C51-A44E-63097C65AD89}"/>
    <cellStyle name="Normal 3 4 2 3 2 3 2 3" xfId="13872" xr:uid="{9A84D720-D060-4F14-B839-94F9E2E21623}"/>
    <cellStyle name="Normal 3 4 2 3 2 3 2 3 2" xfId="39861" xr:uid="{D33DCBEA-BDB3-4EFD-BCE6-1550F9B9872B}"/>
    <cellStyle name="Normal 3 4 2 3 2 3 2 4" xfId="31708" xr:uid="{B7AEFEFC-184E-4F77-BFAF-7788C9DDF88A}"/>
    <cellStyle name="Normal 3 4 2 3 2 3 3" xfId="8435" xr:uid="{00000000-0005-0000-0000-00009A170000}"/>
    <cellStyle name="Normal 3 4 2 3 2 3 3 2" xfId="24766" xr:uid="{006B2CEF-C85A-4CD2-9A6A-56C9A702C1E0}"/>
    <cellStyle name="Normal 3 4 2 3 2 3 3 2 2" xfId="50755" xr:uid="{B2384D27-0E71-422D-9607-8A14138FFA7F}"/>
    <cellStyle name="Normal 3 4 2 3 2 3 3 3" xfId="16646" xr:uid="{6D2CDC48-37AA-4DAD-BDE8-24B25E241A7A}"/>
    <cellStyle name="Normal 3 4 2 3 2 3 3 3 2" xfId="42635" xr:uid="{722CC3E6-3B6B-44BC-AEA0-339F2B46EAF5}"/>
    <cellStyle name="Normal 3 4 2 3 2 3 3 4" xfId="34482" xr:uid="{2FC8DCBA-6CA1-4B2F-825C-071BFCD43554}"/>
    <cellStyle name="Normal 3 4 2 3 2 3 4" xfId="9498" xr:uid="{00000000-0005-0000-0000-00009B170000}"/>
    <cellStyle name="Normal 3 4 2 3 2 3 4 2" xfId="25783" xr:uid="{31F9AB93-1D0C-4657-A6F2-CF5F835E3E3A}"/>
    <cellStyle name="Normal 3 4 2 3 2 3 4 2 2" xfId="51772" xr:uid="{A20785DD-3CF5-4D0A-823D-0392D4F48EDA}"/>
    <cellStyle name="Normal 3 4 2 3 2 3 4 3" xfId="17663" xr:uid="{09AE960F-0448-4835-A9B6-6EA14D5A42B7}"/>
    <cellStyle name="Normal 3 4 2 3 2 3 4 3 2" xfId="43652" xr:uid="{1193998E-38A3-4B60-BF1D-E30EA2EF45D8}"/>
    <cellStyle name="Normal 3 4 2 3 2 3 4 4" xfId="35500" xr:uid="{53DCD2D7-D95E-4F35-B62F-86E11BACDBDC}"/>
    <cellStyle name="Normal 3 4 2 3 2 3 5" xfId="19871" xr:uid="{B9F1C549-ACFD-4D66-8D56-9488D310519C}"/>
    <cellStyle name="Normal 3 4 2 3 2 3 5 2" xfId="45860" xr:uid="{0EA3409C-D59C-49A2-9253-D6349CB9C6A6}"/>
    <cellStyle name="Normal 3 4 2 3 2 3 6" xfId="11751" xr:uid="{3D35E632-18E8-4C7B-8295-BB03679CABD4}"/>
    <cellStyle name="Normal 3 4 2 3 2 3 6 2" xfId="37740" xr:uid="{0B03F0E5-2B38-4C04-9148-DC4F8D296856}"/>
    <cellStyle name="Normal 3 4 2 3 2 3 7" xfId="27336" xr:uid="{97854D15-AB8E-4965-80F3-EC1D7A85B829}"/>
    <cellStyle name="Normal 3 4 2 3 2 3 7 2" xfId="53325" xr:uid="{95D9153E-0F80-4C01-A070-107839351BE1}"/>
    <cellStyle name="Normal 3 4 2 3 2 3 8" xfId="3398" xr:uid="{00000000-0005-0000-0000-000098170000}"/>
    <cellStyle name="Normal 3 4 2 3 2 3 9" xfId="29581" xr:uid="{9721C803-72F5-40E8-9FDD-57EF8E0DBC2B}"/>
    <cellStyle name="Normal 3 4 2 3 2 4" xfId="4116" xr:uid="{00000000-0005-0000-0000-00009C170000}"/>
    <cellStyle name="Normal 3 4 2 3 2 4 2" xfId="20537" xr:uid="{606E63E1-2D7B-478E-B720-E8A797376D5A}"/>
    <cellStyle name="Normal 3 4 2 3 2 4 2 2" xfId="46526" xr:uid="{A8DD7572-7F6E-48D7-80CE-14948A416AFC}"/>
    <cellStyle name="Normal 3 4 2 3 2 4 3" xfId="12417" xr:uid="{8FFA261A-BE25-4E28-BB64-92A727D31025}"/>
    <cellStyle name="Normal 3 4 2 3 2 4 3 2" xfId="38406" xr:uid="{288980AA-1BFA-4E09-936D-B4168BC0BCFE}"/>
    <cellStyle name="Normal 3 4 2 3 2 4 4" xfId="30251" xr:uid="{7CC6B48A-FAA2-4E70-9B66-D40C64B76181}"/>
    <cellStyle name="Normal 3 4 2 3 2 5" xfId="4777" xr:uid="{00000000-0005-0000-0000-00009D170000}"/>
    <cellStyle name="Normal 3 4 2 3 2 5 2" xfId="21183" xr:uid="{6B70F678-2C4C-4DBC-B0FD-37CE185E35D0}"/>
    <cellStyle name="Normal 3 4 2 3 2 5 2 2" xfId="47172" xr:uid="{0C8C4E06-3278-45C2-8FB6-272F25BBBE02}"/>
    <cellStyle name="Normal 3 4 2 3 2 5 3" xfId="13063" xr:uid="{A2FF0713-2198-4BA2-8B0C-7BADDFCE1000}"/>
    <cellStyle name="Normal 3 4 2 3 2 5 3 2" xfId="39052" xr:uid="{5370D2B1-7B96-45B4-950F-C5B9E664A209}"/>
    <cellStyle name="Normal 3 4 2 3 2 5 4" xfId="30897" xr:uid="{A11963C9-E667-4786-8F87-4CB7E4806A29}"/>
    <cellStyle name="Normal 3 4 2 3 2 6" xfId="6313" xr:uid="{00000000-0005-0000-0000-00009E170000}"/>
    <cellStyle name="Normal 3 4 2 3 2 6 2" xfId="22658" xr:uid="{F7F91540-DB87-4EB0-A63B-2FE8DAB6C13D}"/>
    <cellStyle name="Normal 3 4 2 3 2 6 2 2" xfId="48647" xr:uid="{01A759BB-87B8-4A03-8B71-CD067AB4015F}"/>
    <cellStyle name="Normal 3 4 2 3 2 6 3" xfId="14538" xr:uid="{AFDD62D2-E35E-4E16-AA7B-228CD5EFC702}"/>
    <cellStyle name="Normal 3 4 2 3 2 6 3 2" xfId="40527" xr:uid="{77C2D97E-9E52-4D14-AA0C-AB0D63689B5C}"/>
    <cellStyle name="Normal 3 4 2 3 2 6 4" xfId="32374" xr:uid="{706BF2F1-A613-4E29-9F8A-98CD3C8303F4}"/>
    <cellStyle name="Normal 3 4 2 3 2 7" xfId="6980" xr:uid="{00000000-0005-0000-0000-00009F170000}"/>
    <cellStyle name="Normal 3 4 2 3 2 7 2" xfId="23311" xr:uid="{3CCD238B-232F-46ED-8A76-9553437C4D60}"/>
    <cellStyle name="Normal 3 4 2 3 2 7 2 2" xfId="49300" xr:uid="{1BCEB9F6-BA3D-4C3E-BD6A-041EC9A6F53C}"/>
    <cellStyle name="Normal 3 4 2 3 2 7 3" xfId="15191" xr:uid="{98735D80-001A-4E9D-BBFA-4D3EB76EF3B1}"/>
    <cellStyle name="Normal 3 4 2 3 2 7 3 2" xfId="41180" xr:uid="{D6386240-E5F2-4480-85A4-ACFF47522A65}"/>
    <cellStyle name="Normal 3 4 2 3 2 7 4" xfId="33027" xr:uid="{B4C6E800-F0E1-45BE-9234-2498BA80BC34}"/>
    <cellStyle name="Normal 3 4 2 3 2 8" xfId="7626" xr:uid="{00000000-0005-0000-0000-0000A0170000}"/>
    <cellStyle name="Normal 3 4 2 3 2 8 2" xfId="23957" xr:uid="{71EBC9A6-2100-4654-9D6C-8358DBBD24AA}"/>
    <cellStyle name="Normal 3 4 2 3 2 8 2 2" xfId="49946" xr:uid="{578362F0-710F-45F6-ABBE-512FDEFF8535}"/>
    <cellStyle name="Normal 3 4 2 3 2 8 3" xfId="15837" xr:uid="{37533A69-884C-4D7B-AC5F-A3B4ED19978C}"/>
    <cellStyle name="Normal 3 4 2 3 2 8 3 2" xfId="41826" xr:uid="{AA399865-ECE5-4733-A72E-AF80AAC86CC1}"/>
    <cellStyle name="Normal 3 4 2 3 2 8 4" xfId="33673" xr:uid="{EEA89C6A-5ED2-449F-B5A5-89C886E268E8}"/>
    <cellStyle name="Normal 3 4 2 3 2 9" xfId="8996" xr:uid="{00000000-0005-0000-0000-0000A1170000}"/>
    <cellStyle name="Normal 3 4 2 3 2 9 2" xfId="25327" xr:uid="{DFECD3C6-09CD-479E-864C-95F4CDB08B12}"/>
    <cellStyle name="Normal 3 4 2 3 2 9 2 2" xfId="51316" xr:uid="{2AD14572-45F4-4EF1-A6B9-DCA007525431}"/>
    <cellStyle name="Normal 3 4 2 3 2 9 3" xfId="17207" xr:uid="{5FF6AF38-615C-40AF-B965-19355F5A95BE}"/>
    <cellStyle name="Normal 3 4 2 3 2 9 3 2" xfId="43196" xr:uid="{B3D7D6E7-CFDB-4B43-A14F-D0E6E9C731BD}"/>
    <cellStyle name="Normal 3 4 2 3 2 9 4" xfId="35043" xr:uid="{2D90C64C-0835-4193-A5E6-ED2EBD53B135}"/>
    <cellStyle name="Normal 3 4 2 3 3" xfId="1029" xr:uid="{DE8ADAAE-A400-472F-BCA2-EF96BF674082}"/>
    <cellStyle name="Normal 3 4 2 3 3 10" xfId="2957" xr:uid="{00000000-0005-0000-0000-0000A3170000}"/>
    <cellStyle name="Normal 3 4 2 3 3 10 2" xfId="19440" xr:uid="{61CD346C-1904-4E0B-88E8-D51D3870ABA5}"/>
    <cellStyle name="Normal 3 4 2 3 3 10 2 2" xfId="45429" xr:uid="{5BB6DE81-AAAA-45C4-9B0B-97CF72BB873C}"/>
    <cellStyle name="Normal 3 4 2 3 3 10 3" xfId="29147" xr:uid="{CE6DF4B0-57B8-41B6-BFB7-EF8BA10D4493}"/>
    <cellStyle name="Normal 3 4 2 3 3 11" xfId="11320" xr:uid="{63550B55-6EC1-4F3D-8F98-8EBD9A13D2DD}"/>
    <cellStyle name="Normal 3 4 2 3 3 11 2" xfId="37309" xr:uid="{54314585-69F7-4DCF-A65C-B3894E77C142}"/>
    <cellStyle name="Normal 3 4 2 3 3 12" xfId="26905" xr:uid="{E7F26720-90AD-483B-9FE9-D619AC99EB4E}"/>
    <cellStyle name="Normal 3 4 2 3 3 12 2" xfId="52894" xr:uid="{EB066A10-1034-4ABB-8EF6-4667EAC64F95}"/>
    <cellStyle name="Normal 3 4 2 3 3 13" xfId="1693" xr:uid="{00000000-0005-0000-0000-0000A2170000}"/>
    <cellStyle name="Normal 3 4 2 3 3 13 2" xfId="54146" xr:uid="{CABBD189-2E3E-45AF-9B36-39B8A079E292}"/>
    <cellStyle name="Normal 3 4 2 3 3 14" xfId="28187" xr:uid="{4C215E1E-3231-444C-8667-E0BA6674AE53}"/>
    <cellStyle name="Normal 3 4 2 3 3 2" xfId="3553" xr:uid="{00000000-0005-0000-0000-0000A4170000}"/>
    <cellStyle name="Normal 3 4 2 3 3 2 2" xfId="5757" xr:uid="{00000000-0005-0000-0000-0000A5170000}"/>
    <cellStyle name="Normal 3 4 2 3 3 2 2 2" xfId="22146" xr:uid="{757D671F-6E43-459C-942E-9F2C80E627ED}"/>
    <cellStyle name="Normal 3 4 2 3 3 2 2 2 2" xfId="48135" xr:uid="{4EAA5546-D232-4CDC-8F3A-4365016DC823}"/>
    <cellStyle name="Normal 3 4 2 3 3 2 2 3" xfId="14026" xr:uid="{576E310C-8363-492B-9EE2-650E93EC03CA}"/>
    <cellStyle name="Normal 3 4 2 3 3 2 2 3 2" xfId="40015" xr:uid="{BB83C5F4-F5D3-4D73-ABAA-C39F3CB3AF6D}"/>
    <cellStyle name="Normal 3 4 2 3 3 2 2 4" xfId="31862" xr:uid="{A1FF6236-1C22-4A58-B0DB-22431B86B914}"/>
    <cellStyle name="Normal 3 4 2 3 3 2 3" xfId="8589" xr:uid="{00000000-0005-0000-0000-0000A6170000}"/>
    <cellStyle name="Normal 3 4 2 3 3 2 3 2" xfId="24920" xr:uid="{A34AF192-4F1D-4ABF-9223-5C6DEE409F10}"/>
    <cellStyle name="Normal 3 4 2 3 3 2 3 2 2" xfId="50909" xr:uid="{994DEA45-BE4F-4851-80DE-EAD9BE581549}"/>
    <cellStyle name="Normal 3 4 2 3 3 2 3 3" xfId="16800" xr:uid="{2052BC81-A513-4A93-9768-425A768A6B07}"/>
    <cellStyle name="Normal 3 4 2 3 3 2 3 3 2" xfId="42789" xr:uid="{7A06DED9-8532-41D7-B291-1AF30013E75C}"/>
    <cellStyle name="Normal 3 4 2 3 3 2 3 4" xfId="34636" xr:uid="{7077361B-990A-478B-A221-18A384472E66}"/>
    <cellStyle name="Normal 3 4 2 3 3 2 4" xfId="20025" xr:uid="{82E4215A-11AF-41D6-91A9-B4DC95AED12A}"/>
    <cellStyle name="Normal 3 4 2 3 3 2 4 2" xfId="46014" xr:uid="{F17C89FF-E161-4521-BE00-1727F28EBD42}"/>
    <cellStyle name="Normal 3 4 2 3 3 2 5" xfId="11905" xr:uid="{F5265DC7-DA29-42DD-B982-0F0923D0D882}"/>
    <cellStyle name="Normal 3 4 2 3 3 2 5 2" xfId="37894" xr:uid="{B7E8AE61-5206-40A1-B442-815552AB4175}"/>
    <cellStyle name="Normal 3 4 2 3 3 2 6" xfId="27490" xr:uid="{B2CA5EBA-C753-466C-AF04-FB6D14AA7D3C}"/>
    <cellStyle name="Normal 3 4 2 3 3 2 6 2" xfId="53479" xr:uid="{3431C192-8DB7-4631-A20D-BA7EEB98C4A6}"/>
    <cellStyle name="Normal 3 4 2 3 3 2 7" xfId="29736" xr:uid="{4CB8FAE0-CFB4-465B-B572-D47BAEE721B3}"/>
    <cellStyle name="Normal 3 4 2 3 3 3" xfId="4277" xr:uid="{00000000-0005-0000-0000-0000A7170000}"/>
    <cellStyle name="Normal 3 4 2 3 3 3 2" xfId="20686" xr:uid="{77ABB311-F3EB-4177-8969-40869366BBF7}"/>
    <cellStyle name="Normal 3 4 2 3 3 3 2 2" xfId="46675" xr:uid="{054A1295-C798-4CF8-9D01-5BE8CD59FF35}"/>
    <cellStyle name="Normal 3 4 2 3 3 3 3" xfId="12566" xr:uid="{C2BB142F-135C-4BDA-B638-3D46B9936DB8}"/>
    <cellStyle name="Normal 3 4 2 3 3 3 3 2" xfId="38555" xr:uid="{F41F3124-1F16-4654-AD6C-384B290B5069}"/>
    <cellStyle name="Normal 3 4 2 3 3 3 4" xfId="30400" xr:uid="{CFBB8804-C3DC-46F3-9A0B-A825074C6FC0}"/>
    <cellStyle name="Normal 3 4 2 3 3 4" xfId="5167" xr:uid="{00000000-0005-0000-0000-0000A8170000}"/>
    <cellStyle name="Normal 3 4 2 3 3 4 2" xfId="21561" xr:uid="{CEF18D38-01E4-4F8E-857D-ADBE0ABA9645}"/>
    <cellStyle name="Normal 3 4 2 3 3 4 2 2" xfId="47550" xr:uid="{23123EE0-822D-42E6-AAA0-575814A984E5}"/>
    <cellStyle name="Normal 3 4 2 3 3 4 3" xfId="13441" xr:uid="{69A10385-7EC5-4117-B4CB-7FDB644B5F52}"/>
    <cellStyle name="Normal 3 4 2 3 3 4 3 2" xfId="39430" xr:uid="{F14048F4-3DB1-4B7F-B388-81FB553CD3F7}"/>
    <cellStyle name="Normal 3 4 2 3 3 4 4" xfId="31277" xr:uid="{DA633D5A-B5B9-4760-84B0-6187015908A1}"/>
    <cellStyle name="Normal 3 4 2 3 3 5" xfId="6473" xr:uid="{00000000-0005-0000-0000-0000A9170000}"/>
    <cellStyle name="Normal 3 4 2 3 3 5 2" xfId="22807" xr:uid="{CCD725E4-DCAD-44C8-B97E-8A1F66C2D270}"/>
    <cellStyle name="Normal 3 4 2 3 3 5 2 2" xfId="48796" xr:uid="{A13B8C4B-9283-44D0-9FC5-D1F3BE9A39AA}"/>
    <cellStyle name="Normal 3 4 2 3 3 5 3" xfId="14687" xr:uid="{1221380A-C357-4FC1-9DD9-2FED1CCC1B59}"/>
    <cellStyle name="Normal 3 4 2 3 3 5 3 2" xfId="40676" xr:uid="{F5815444-95CA-4147-A29C-86C3A73AAF86}"/>
    <cellStyle name="Normal 3 4 2 3 3 5 4" xfId="32523" xr:uid="{D171FD6C-BEC6-4F69-8ACD-FF59306CBCCD}"/>
    <cellStyle name="Normal 3 4 2 3 3 6" xfId="7129" xr:uid="{00000000-0005-0000-0000-0000AA170000}"/>
    <cellStyle name="Normal 3 4 2 3 3 6 2" xfId="23460" xr:uid="{EC820B33-AA3D-49F3-A009-BF22B3DE7FDC}"/>
    <cellStyle name="Normal 3 4 2 3 3 6 2 2" xfId="49449" xr:uid="{9428CF54-3F93-4224-AC6A-53AFB75929C9}"/>
    <cellStyle name="Normal 3 4 2 3 3 6 3" xfId="15340" xr:uid="{AD42C094-0C25-42ED-90BD-F42C4657D5DB}"/>
    <cellStyle name="Normal 3 4 2 3 3 6 3 2" xfId="41329" xr:uid="{7ED652A1-3CB1-4A87-B8BB-300F387B76C9}"/>
    <cellStyle name="Normal 3 4 2 3 3 6 4" xfId="33176" xr:uid="{87E792AD-A9F8-4239-9D63-DC2AB5F74340}"/>
    <cellStyle name="Normal 3 4 2 3 3 7" xfId="8004" xr:uid="{00000000-0005-0000-0000-0000AB170000}"/>
    <cellStyle name="Normal 3 4 2 3 3 7 2" xfId="24335" xr:uid="{6D8137CE-0928-4267-A51C-7FE2EE1108CA}"/>
    <cellStyle name="Normal 3 4 2 3 3 7 2 2" xfId="50324" xr:uid="{C5ADFBCB-673B-4F94-91D5-BB7FFDB064B9}"/>
    <cellStyle name="Normal 3 4 2 3 3 7 3" xfId="16215" xr:uid="{B0C15D0C-0735-48B3-B10A-0BD8901FD17C}"/>
    <cellStyle name="Normal 3 4 2 3 3 7 3 2" xfId="42204" xr:uid="{79182CD0-1502-4AC2-B5B9-05CB096FF000}"/>
    <cellStyle name="Normal 3 4 2 3 3 7 4" xfId="34051" xr:uid="{86E00D87-0F5D-4B7F-87DF-A07083B35C1F}"/>
    <cellStyle name="Normal 3 4 2 3 3 8" xfId="9653" xr:uid="{00000000-0005-0000-0000-0000AC170000}"/>
    <cellStyle name="Normal 3 4 2 3 3 8 2" xfId="25934" xr:uid="{F82C84EB-BFFB-4006-9439-9D6B3770032F}"/>
    <cellStyle name="Normal 3 4 2 3 3 8 2 2" xfId="51923" xr:uid="{216257D1-3F44-4207-95F5-A0D1CC756A91}"/>
    <cellStyle name="Normal 3 4 2 3 3 8 3" xfId="17814" xr:uid="{0FBDA9EC-439A-43F3-B380-A036E02DC685}"/>
    <cellStyle name="Normal 3 4 2 3 3 8 3 2" xfId="43803" xr:uid="{B6EF4193-BFBD-49A6-A18C-D27AB78FB0C6}"/>
    <cellStyle name="Normal 3 4 2 3 3 8 4" xfId="35651" xr:uid="{28AFFA7D-2BAF-471C-87F3-C797A9EA112F}"/>
    <cellStyle name="Normal 3 4 2 3 3 9" xfId="10437" xr:uid="{00000000-0005-0000-0000-0000AD170000}"/>
    <cellStyle name="Normal 3 4 2 3 3 9 2" xfId="18560" xr:uid="{FA0029AE-4AB1-41F4-B7CA-5DDE949789D8}"/>
    <cellStyle name="Normal 3 4 2 3 3 9 2 2" xfId="44549" xr:uid="{A5FBC81A-58F9-4647-993A-D72073570F72}"/>
    <cellStyle name="Normal 3 4 2 3 3 9 3" xfId="36426" xr:uid="{81471933-F6F8-45B7-BB6B-6515C6EC621F}"/>
    <cellStyle name="Normal 3 4 2 3 4" xfId="717" xr:uid="{6B69BF39-4330-4027-8178-FAC182E9C4BF}"/>
    <cellStyle name="Normal 3 4 2 3 4 2" xfId="5460" xr:uid="{00000000-0005-0000-0000-0000AF170000}"/>
    <cellStyle name="Normal 3 4 2 3 4 2 2" xfId="21849" xr:uid="{A05937DE-A0B8-4879-8C6F-3DD44F09FBFD}"/>
    <cellStyle name="Normal 3 4 2 3 4 2 2 2" xfId="47838" xr:uid="{CC4B60E9-0DE2-4A48-B928-525DB8E07B12}"/>
    <cellStyle name="Normal 3 4 2 3 4 2 3" xfId="13729" xr:uid="{5465F623-059B-4713-B30F-B86DEC8704A0}"/>
    <cellStyle name="Normal 3 4 2 3 4 2 3 2" xfId="39718" xr:uid="{ADCB87A6-E617-4323-8A2D-C0955851B07B}"/>
    <cellStyle name="Normal 3 4 2 3 4 2 4" xfId="31565" xr:uid="{125D56E8-92FE-4862-9449-8C64F8D76AE3}"/>
    <cellStyle name="Normal 3 4 2 3 4 3" xfId="8292" xr:uid="{00000000-0005-0000-0000-0000B0170000}"/>
    <cellStyle name="Normal 3 4 2 3 4 3 2" xfId="24623" xr:uid="{E08146F8-683E-42DA-80A3-53EA75A9CBAA}"/>
    <cellStyle name="Normal 3 4 2 3 4 3 2 2" xfId="50612" xr:uid="{4F8ACD38-B6FA-422C-8D0C-4F473274BB9E}"/>
    <cellStyle name="Normal 3 4 2 3 4 3 3" xfId="16503" xr:uid="{3DB9B0A6-8AFF-4BA2-9CED-B8F43499CB29}"/>
    <cellStyle name="Normal 3 4 2 3 4 3 3 2" xfId="42492" xr:uid="{CFF50D76-70B4-48C2-B839-A866985BB2A6}"/>
    <cellStyle name="Normal 3 4 2 3 4 3 4" xfId="34339" xr:uid="{58342B02-B84F-4018-9B52-470A4F139726}"/>
    <cellStyle name="Normal 3 4 2 3 4 4" xfId="9352" xr:uid="{00000000-0005-0000-0000-0000B1170000}"/>
    <cellStyle name="Normal 3 4 2 3 4 4 2" xfId="25639" xr:uid="{9C5A955C-7587-4E09-81A7-E5F0BAEF3C5F}"/>
    <cellStyle name="Normal 3 4 2 3 4 4 2 2" xfId="51628" xr:uid="{10CB4FF4-1CEF-4912-A0B4-01AB0007A40C}"/>
    <cellStyle name="Normal 3 4 2 3 4 4 3" xfId="17519" xr:uid="{C2213000-8240-43B8-9798-21ACE4DCA7D1}"/>
    <cellStyle name="Normal 3 4 2 3 4 4 3 2" xfId="43508" xr:uid="{6FDDB656-9FCA-4607-A479-2D83AADA5BC1}"/>
    <cellStyle name="Normal 3 4 2 3 4 4 4" xfId="35356" xr:uid="{1DF47CC7-D340-4CEF-A3B8-1683DB0A7C0C}"/>
    <cellStyle name="Normal 3 4 2 3 4 5" xfId="19728" xr:uid="{625ADB6F-AD0A-4240-A0D2-44DAE401DB48}"/>
    <cellStyle name="Normal 3 4 2 3 4 5 2" xfId="45717" xr:uid="{C74BB4C8-A396-4825-8778-A883AEAC7939}"/>
    <cellStyle name="Normal 3 4 2 3 4 6" xfId="11608" xr:uid="{0785D9D8-39AB-4704-91C8-8487D9DC068B}"/>
    <cellStyle name="Normal 3 4 2 3 4 6 2" xfId="37597" xr:uid="{9F10F64A-1773-4D54-9FD8-B4DAE9025049}"/>
    <cellStyle name="Normal 3 4 2 3 4 7" xfId="27193" xr:uid="{34576AB5-8063-4C37-9C42-DC0FE81FADDF}"/>
    <cellStyle name="Normal 3 4 2 3 4 7 2" xfId="53182" xr:uid="{64A529D8-E51E-424A-B314-FD97A120823C}"/>
    <cellStyle name="Normal 3 4 2 3 4 8" xfId="3255" xr:uid="{00000000-0005-0000-0000-0000AE170000}"/>
    <cellStyle name="Normal 3 4 2 3 4 9" xfId="29438" xr:uid="{4E62DAC6-DF6B-4A43-9778-6CF76192C2C7}"/>
    <cellStyle name="Normal 3 4 2 3 5" xfId="3965" xr:uid="{00000000-0005-0000-0000-0000B2170000}"/>
    <cellStyle name="Normal 3 4 2 3 5 2" xfId="20394" xr:uid="{2383A462-C4D9-462C-86E9-48B16AE666C7}"/>
    <cellStyle name="Normal 3 4 2 3 5 2 2" xfId="46383" xr:uid="{92DAE8F5-ECEF-4147-9843-E9DF1DD3DC3C}"/>
    <cellStyle name="Normal 3 4 2 3 5 3" xfId="12274" xr:uid="{89E5B09F-3CEB-42F8-ADC3-2D97D5572812}"/>
    <cellStyle name="Normal 3 4 2 3 5 3 2" xfId="38263" xr:uid="{C21CE819-25B1-420A-A120-50047B369AE0}"/>
    <cellStyle name="Normal 3 4 2 3 5 4" xfId="30108" xr:uid="{34BA17B0-93A7-470C-91B5-D60B65F9102B}"/>
    <cellStyle name="Normal 3 4 2 3 6" xfId="4634" xr:uid="{00000000-0005-0000-0000-0000B3170000}"/>
    <cellStyle name="Normal 3 4 2 3 6 2" xfId="21040" xr:uid="{14CBF795-6DA2-45E0-9935-EAD017A22BBE}"/>
    <cellStyle name="Normal 3 4 2 3 6 2 2" xfId="47029" xr:uid="{F391B237-5059-4A28-83BE-95501852021E}"/>
    <cellStyle name="Normal 3 4 2 3 6 3" xfId="12920" xr:uid="{9EBA445B-E2FF-4752-9C43-6C2A40D84823}"/>
    <cellStyle name="Normal 3 4 2 3 6 3 2" xfId="38909" xr:uid="{227DDB86-791C-4186-8B1A-8A0CEC2CE732}"/>
    <cellStyle name="Normal 3 4 2 3 6 4" xfId="30754" xr:uid="{45AB5B58-9C25-484C-8677-E49C0682BCFB}"/>
    <cellStyle name="Normal 3 4 2 3 7" xfId="6162" xr:uid="{00000000-0005-0000-0000-0000B4170000}"/>
    <cellStyle name="Normal 3 4 2 3 7 2" xfId="22515" xr:uid="{8CC56A73-7701-4A27-BD21-8534E498686E}"/>
    <cellStyle name="Normal 3 4 2 3 7 2 2" xfId="48504" xr:uid="{5E22E63D-9FD4-45E2-9AF6-A0DC1E61A978}"/>
    <cellStyle name="Normal 3 4 2 3 7 3" xfId="14395" xr:uid="{812F99D3-38A8-4182-843C-14ACC005D0FE}"/>
    <cellStyle name="Normal 3 4 2 3 7 3 2" xfId="40384" xr:uid="{B5768BDA-7EEF-4368-A84E-412AFB6C169D}"/>
    <cellStyle name="Normal 3 4 2 3 7 4" xfId="32231" xr:uid="{E092EAD0-D8B3-49C5-BB25-FDA584DC2CDF}"/>
    <cellStyle name="Normal 3 4 2 3 8" xfId="6837" xr:uid="{00000000-0005-0000-0000-0000B5170000}"/>
    <cellStyle name="Normal 3 4 2 3 8 2" xfId="23168" xr:uid="{7DE675E7-13E2-4D57-BBC6-87DFA4428348}"/>
    <cellStyle name="Normal 3 4 2 3 8 2 2" xfId="49157" xr:uid="{9C7E1CEB-9DDC-4567-BD09-066D058C9BDE}"/>
    <cellStyle name="Normal 3 4 2 3 8 3" xfId="15048" xr:uid="{09D00935-F230-4DCD-9548-FD531C5177CA}"/>
    <cellStyle name="Normal 3 4 2 3 8 3 2" xfId="41037" xr:uid="{2AD5A0F8-D5FF-48AD-B1AA-7E52203F9FA7}"/>
    <cellStyle name="Normal 3 4 2 3 8 4" xfId="32884" xr:uid="{63DDFD36-1475-4F06-8D47-C9840D6CE6FB}"/>
    <cellStyle name="Normal 3 4 2 3 9" xfId="7483" xr:uid="{00000000-0005-0000-0000-0000B6170000}"/>
    <cellStyle name="Normal 3 4 2 3 9 2" xfId="23814" xr:uid="{65DA0594-FA29-4DD6-800A-B66ABF3AE64D}"/>
    <cellStyle name="Normal 3 4 2 3 9 2 2" xfId="49803" xr:uid="{D2D5D707-9C57-4B3A-A4EA-2ED26F5AC263}"/>
    <cellStyle name="Normal 3 4 2 3 9 3" xfId="15694" xr:uid="{1F071538-F08D-40EC-9097-7C849B4608C0}"/>
    <cellStyle name="Normal 3 4 2 3 9 3 2" xfId="41683" xr:uid="{23E17A9A-1034-4230-A2D3-5890936B4338}"/>
    <cellStyle name="Normal 3 4 2 3 9 4" xfId="33530" xr:uid="{F475D96A-7B8F-40EB-9B9D-70F8AA678555}"/>
    <cellStyle name="Normal 3 4 2 4" xfId="302" xr:uid="{00000000-0005-0000-0000-000037010000}"/>
    <cellStyle name="Normal 3 4 2 4 10" xfId="10199" xr:uid="{00000000-0005-0000-0000-0000B8170000}"/>
    <cellStyle name="Normal 3 4 2 4 10 2" xfId="18322" xr:uid="{61311687-5ACD-4249-AE9B-7AFFECA350E9}"/>
    <cellStyle name="Normal 3 4 2 4 10 2 2" xfId="44311" xr:uid="{7934ECD1-742D-40A3-8959-D7AA04BEC82A}"/>
    <cellStyle name="Normal 3 4 2 4 10 3" xfId="36188" xr:uid="{76DC9739-FD54-467C-BD57-DB9472C32DEA}"/>
    <cellStyle name="Normal 3 4 2 4 11" xfId="2109" xr:uid="{00000000-0005-0000-0000-0000B9170000}"/>
    <cellStyle name="Normal 3 4 2 4 11 2" xfId="18973" xr:uid="{75654D99-CBDF-499C-AD72-028963E6556C}"/>
    <cellStyle name="Normal 3 4 2 4 11 2 2" xfId="44962" xr:uid="{87EF6621-1BA4-4D02-BF37-D37869ABBB41}"/>
    <cellStyle name="Normal 3 4 2 4 11 3" xfId="28603" xr:uid="{24EA6884-42EF-4956-A0E2-771C98B3BE74}"/>
    <cellStyle name="Normal 3 4 2 4 12" xfId="10853" xr:uid="{31E38F82-A163-4186-A130-CEEAA12A23A9}"/>
    <cellStyle name="Normal 3 4 2 4 12 2" xfId="36842" xr:uid="{BDF40222-03C0-47E8-A42C-D4DC5EBA5C5F}"/>
    <cellStyle name="Normal 3 4 2 4 13" xfId="26437" xr:uid="{BBA3C562-777C-4515-AA8F-6B9B27D1B845}"/>
    <cellStyle name="Normal 3 4 2 4 13 2" xfId="52426" xr:uid="{8EB107F6-467C-42A1-B5AD-8E83C4EB989A}"/>
    <cellStyle name="Normal 3 4 2 4 14" xfId="1455" xr:uid="{00000000-0005-0000-0000-0000B7170000}"/>
    <cellStyle name="Normal 3 4 2 4 14 2" xfId="53908" xr:uid="{0845F4C6-0006-4125-B3FF-0876C372D318}"/>
    <cellStyle name="Normal 3 4 2 4 15" xfId="27946" xr:uid="{64CF394C-33B6-4665-AD12-A76221228FB4}"/>
    <cellStyle name="Normal 3 4 2 4 2" xfId="1084" xr:uid="{689DCBB5-0612-499A-BC60-9FF8BECF83E1}"/>
    <cellStyle name="Normal 3 4 2 4 2 10" xfId="2959" xr:uid="{00000000-0005-0000-0000-0000BB170000}"/>
    <cellStyle name="Normal 3 4 2 4 2 10 2" xfId="19442" xr:uid="{F4142633-26DE-4498-9D7E-BA4E99C0EE1C}"/>
    <cellStyle name="Normal 3 4 2 4 2 10 2 2" xfId="45431" xr:uid="{A0709E03-40BE-4D37-A622-32610561FD4F}"/>
    <cellStyle name="Normal 3 4 2 4 2 10 3" xfId="29149" xr:uid="{BFFF9A1A-A0C4-4E34-96C6-6EE375C4EF25}"/>
    <cellStyle name="Normal 3 4 2 4 2 11" xfId="11322" xr:uid="{F3CBE352-349E-4402-8E34-0DDE7E7227B0}"/>
    <cellStyle name="Normal 3 4 2 4 2 11 2" xfId="37311" xr:uid="{085CAF6C-33FB-4957-AE9C-8B411E165589}"/>
    <cellStyle name="Normal 3 4 2 4 2 12" xfId="26907" xr:uid="{F04DD084-8385-4267-942B-0513E93BD8BD}"/>
    <cellStyle name="Normal 3 4 2 4 2 12 2" xfId="52896" xr:uid="{3D17B953-99E3-44E7-9C41-61C158627C69}"/>
    <cellStyle name="Normal 3 4 2 4 2 13" xfId="1748" xr:uid="{00000000-0005-0000-0000-0000BA170000}"/>
    <cellStyle name="Normal 3 4 2 4 2 13 2" xfId="54201" xr:uid="{1CB5590F-6F60-470A-BD59-DD01A3C7CDF7}"/>
    <cellStyle name="Normal 3 4 2 4 2 14" xfId="28242" xr:uid="{3317670C-CFE8-4094-BD8F-5642C574DABC}"/>
    <cellStyle name="Normal 3 4 2 4 2 2" xfId="3607" xr:uid="{00000000-0005-0000-0000-0000BC170000}"/>
    <cellStyle name="Normal 3 4 2 4 2 2 2" xfId="5811" xr:uid="{00000000-0005-0000-0000-0000BD170000}"/>
    <cellStyle name="Normal 3 4 2 4 2 2 2 2" xfId="22200" xr:uid="{6E2C0B35-C7DA-478B-942B-9423E97D6EA3}"/>
    <cellStyle name="Normal 3 4 2 4 2 2 2 2 2" xfId="48189" xr:uid="{52A2BB21-6F5C-4CD0-85BD-C4B916AEBFDD}"/>
    <cellStyle name="Normal 3 4 2 4 2 2 2 3" xfId="14080" xr:uid="{67888E1C-5F90-4209-B934-0F269F39A235}"/>
    <cellStyle name="Normal 3 4 2 4 2 2 2 3 2" xfId="40069" xr:uid="{2A0B8F2C-2B66-43B7-937A-EDFD20A68A24}"/>
    <cellStyle name="Normal 3 4 2 4 2 2 2 4" xfId="31916" xr:uid="{4B06732A-A73D-43C0-85DB-4812C58A56B8}"/>
    <cellStyle name="Normal 3 4 2 4 2 2 3" xfId="8643" xr:uid="{00000000-0005-0000-0000-0000BE170000}"/>
    <cellStyle name="Normal 3 4 2 4 2 2 3 2" xfId="24974" xr:uid="{4FFAC4A7-A5A8-46E1-A5DC-0EA79503A057}"/>
    <cellStyle name="Normal 3 4 2 4 2 2 3 2 2" xfId="50963" xr:uid="{CE466676-6402-453B-9652-0C9BF3CD21DD}"/>
    <cellStyle name="Normal 3 4 2 4 2 2 3 3" xfId="16854" xr:uid="{87E1BF5F-6FA3-43F4-B515-ED77B710FC0C}"/>
    <cellStyle name="Normal 3 4 2 4 2 2 3 3 2" xfId="42843" xr:uid="{A34C940E-5D8E-4867-8D73-EFE30BBFE9CF}"/>
    <cellStyle name="Normal 3 4 2 4 2 2 3 4" xfId="34690" xr:uid="{0635DE8A-C825-480B-97AE-D87CB9585E5A}"/>
    <cellStyle name="Normal 3 4 2 4 2 2 4" xfId="20079" xr:uid="{ED48F728-4061-4B9D-96EF-2399E6ECEF83}"/>
    <cellStyle name="Normal 3 4 2 4 2 2 4 2" xfId="46068" xr:uid="{CD3D340A-E5F9-48C9-B740-4D2A57BC3758}"/>
    <cellStyle name="Normal 3 4 2 4 2 2 5" xfId="11959" xr:uid="{B8B5D0EC-3B76-4735-92C6-5CFFF871180F}"/>
    <cellStyle name="Normal 3 4 2 4 2 2 5 2" xfId="37948" xr:uid="{2F5A3E5F-5D5B-4E9B-86A9-8093D94B8835}"/>
    <cellStyle name="Normal 3 4 2 4 2 2 6" xfId="27544" xr:uid="{CF91908C-9A98-4A38-80DD-ABC79579F9EE}"/>
    <cellStyle name="Normal 3 4 2 4 2 2 6 2" xfId="53533" xr:uid="{0AA66BE7-E1BC-4AD1-BC29-5E9FEE5D10A0}"/>
    <cellStyle name="Normal 3 4 2 4 2 2 7" xfId="29790" xr:uid="{45ACC285-B72E-43A2-AEC2-7894CAD38770}"/>
    <cellStyle name="Normal 3 4 2 4 2 3" xfId="4332" xr:uid="{00000000-0005-0000-0000-0000BF170000}"/>
    <cellStyle name="Normal 3 4 2 4 2 3 2" xfId="20741" xr:uid="{BE1B14CD-C602-4BDD-8DA3-6A3669EA8352}"/>
    <cellStyle name="Normal 3 4 2 4 2 3 2 2" xfId="46730" xr:uid="{2E77952D-D46F-4DC9-9CD0-2B0BA6A4448E}"/>
    <cellStyle name="Normal 3 4 2 4 2 3 3" xfId="12621" xr:uid="{7282941F-DE01-4296-9018-CD660799B197}"/>
    <cellStyle name="Normal 3 4 2 4 2 3 3 2" xfId="38610" xr:uid="{840E7765-7C56-4152-86ED-B2B8BE2F5FED}"/>
    <cellStyle name="Normal 3 4 2 4 2 3 4" xfId="30455" xr:uid="{47FAE77C-B061-458D-9E1E-FB6266798A8B}"/>
    <cellStyle name="Normal 3 4 2 4 2 4" xfId="5169" xr:uid="{00000000-0005-0000-0000-0000C0170000}"/>
    <cellStyle name="Normal 3 4 2 4 2 4 2" xfId="21563" xr:uid="{85CA8DAF-0046-4947-8DBD-B44C2BC6C357}"/>
    <cellStyle name="Normal 3 4 2 4 2 4 2 2" xfId="47552" xr:uid="{E770B204-5484-484F-9D7F-F4318D994DCC}"/>
    <cellStyle name="Normal 3 4 2 4 2 4 3" xfId="13443" xr:uid="{2485CBCC-687F-4F17-A70E-AECF68FBF4E1}"/>
    <cellStyle name="Normal 3 4 2 4 2 4 3 2" xfId="39432" xr:uid="{9AF06A6F-32AF-4D9C-9435-EF04330B34D4}"/>
    <cellStyle name="Normal 3 4 2 4 2 4 4" xfId="31279" xr:uid="{D74B2FEF-A23B-48C3-AC8A-C0B6148FA2BE}"/>
    <cellStyle name="Normal 3 4 2 4 2 5" xfId="6528" xr:uid="{00000000-0005-0000-0000-0000C1170000}"/>
    <cellStyle name="Normal 3 4 2 4 2 5 2" xfId="22862" xr:uid="{69D16653-734C-42D8-B4ED-AEDDCD315CC1}"/>
    <cellStyle name="Normal 3 4 2 4 2 5 2 2" xfId="48851" xr:uid="{551A4BED-AB9D-47F0-9ADF-73A0F223AD54}"/>
    <cellStyle name="Normal 3 4 2 4 2 5 3" xfId="14742" xr:uid="{41C935EB-BAF3-42A6-AC13-A790174433CA}"/>
    <cellStyle name="Normal 3 4 2 4 2 5 3 2" xfId="40731" xr:uid="{088F7021-E16A-4A13-AA48-0B59233B0EB7}"/>
    <cellStyle name="Normal 3 4 2 4 2 5 4" xfId="32578" xr:uid="{C8E54797-3F3A-411D-97E1-2A503AB17E98}"/>
    <cellStyle name="Normal 3 4 2 4 2 6" xfId="7184" xr:uid="{00000000-0005-0000-0000-0000C2170000}"/>
    <cellStyle name="Normal 3 4 2 4 2 6 2" xfId="23515" xr:uid="{774E7AEE-6AF4-4DE6-A632-622CF5791872}"/>
    <cellStyle name="Normal 3 4 2 4 2 6 2 2" xfId="49504" xr:uid="{F037D6E2-AB40-433D-8E5B-ED840872E2AE}"/>
    <cellStyle name="Normal 3 4 2 4 2 6 3" xfId="15395" xr:uid="{6F74FC26-CA0F-4963-9050-37DE357A1394}"/>
    <cellStyle name="Normal 3 4 2 4 2 6 3 2" xfId="41384" xr:uid="{EC65BB8E-D1A8-4DD1-ADF4-9C639D037DD3}"/>
    <cellStyle name="Normal 3 4 2 4 2 6 4" xfId="33231" xr:uid="{A12C7038-E7DF-4CC7-A53A-0A126BFFC2B0}"/>
    <cellStyle name="Normal 3 4 2 4 2 7" xfId="8006" xr:uid="{00000000-0005-0000-0000-0000C3170000}"/>
    <cellStyle name="Normal 3 4 2 4 2 7 2" xfId="24337" xr:uid="{7BD29220-C876-4E90-AA9D-3FC055492A02}"/>
    <cellStyle name="Normal 3 4 2 4 2 7 2 2" xfId="50326" xr:uid="{93A4703E-6B40-4A6A-99A6-2DFFFB391F0F}"/>
    <cellStyle name="Normal 3 4 2 4 2 7 3" xfId="16217" xr:uid="{64F78BE4-BCF7-4691-A0E1-5D9798227BDA}"/>
    <cellStyle name="Normal 3 4 2 4 2 7 3 2" xfId="42206" xr:uid="{3C198DD6-6616-4F73-A872-A398805364AD}"/>
    <cellStyle name="Normal 3 4 2 4 2 7 4" xfId="34053" xr:uid="{A777726E-CEB4-4DEE-A9A2-0746C8C05C49}"/>
    <cellStyle name="Normal 3 4 2 4 2 8" xfId="9708" xr:uid="{00000000-0005-0000-0000-0000C4170000}"/>
    <cellStyle name="Normal 3 4 2 4 2 8 2" xfId="25989" xr:uid="{E5F91CAE-9DCC-4D9C-92F4-3EDC19367D41}"/>
    <cellStyle name="Normal 3 4 2 4 2 8 2 2" xfId="51978" xr:uid="{E9873D54-995D-459F-AB10-825EE4AAB30E}"/>
    <cellStyle name="Normal 3 4 2 4 2 8 3" xfId="17869" xr:uid="{A93914EE-44B8-4649-AD8C-9101048A8DF5}"/>
    <cellStyle name="Normal 3 4 2 4 2 8 3 2" xfId="43858" xr:uid="{1F0EBE35-092F-41AF-AC6D-C3C7DC3426F2}"/>
    <cellStyle name="Normal 3 4 2 4 2 8 4" xfId="35706" xr:uid="{B6EB4480-4526-4469-954F-6237A7F69B6B}"/>
    <cellStyle name="Normal 3 4 2 4 2 9" xfId="10492" xr:uid="{00000000-0005-0000-0000-0000C5170000}"/>
    <cellStyle name="Normal 3 4 2 4 2 9 2" xfId="18615" xr:uid="{22376B2F-ED1E-4BC5-9C8B-E49DF32D0896}"/>
    <cellStyle name="Normal 3 4 2 4 2 9 2 2" xfId="44604" xr:uid="{29D9AD5D-26A3-4523-A148-C6C5B01D6761}"/>
    <cellStyle name="Normal 3 4 2 4 2 9 3" xfId="36481" xr:uid="{3CD0963C-8A5B-4D30-9EC8-AF14502D3437}"/>
    <cellStyle name="Normal 3 4 2 4 3" xfId="779" xr:uid="{D9F46488-467C-419C-83FE-92135844F4A4}"/>
    <cellStyle name="Normal 3 4 2 4 3 2" xfId="5514" xr:uid="{00000000-0005-0000-0000-0000C7170000}"/>
    <cellStyle name="Normal 3 4 2 4 3 2 2" xfId="21903" xr:uid="{A95DDB04-AE4A-4E44-A466-C4C7EA26DE86}"/>
    <cellStyle name="Normal 3 4 2 4 3 2 2 2" xfId="47892" xr:uid="{16C0FC39-62EC-42A3-ADE1-EF67C5B26AB9}"/>
    <cellStyle name="Normal 3 4 2 4 3 2 3" xfId="13783" xr:uid="{CD9EBA35-670A-4D8C-ADFD-0B1ABED3676A}"/>
    <cellStyle name="Normal 3 4 2 4 3 2 3 2" xfId="39772" xr:uid="{AD6FB504-C6B4-4772-A9B0-A33AA5F9C7F3}"/>
    <cellStyle name="Normal 3 4 2 4 3 2 4" xfId="31619" xr:uid="{B95B2DBF-4C22-4510-BBB1-54F776379844}"/>
    <cellStyle name="Normal 3 4 2 4 3 3" xfId="8346" xr:uid="{00000000-0005-0000-0000-0000C8170000}"/>
    <cellStyle name="Normal 3 4 2 4 3 3 2" xfId="24677" xr:uid="{5D071D78-2B94-4747-A3D7-B972860A6E36}"/>
    <cellStyle name="Normal 3 4 2 4 3 3 2 2" xfId="50666" xr:uid="{B766ADC1-A2F5-43B2-B4B5-DC27BC78A9E3}"/>
    <cellStyle name="Normal 3 4 2 4 3 3 3" xfId="16557" xr:uid="{9C7040CB-476C-4027-BA8C-A08958BF9B52}"/>
    <cellStyle name="Normal 3 4 2 4 3 3 3 2" xfId="42546" xr:uid="{C31F7BAB-B765-407E-A23A-9186AE6ED586}"/>
    <cellStyle name="Normal 3 4 2 4 3 3 4" xfId="34393" xr:uid="{B180589A-196F-4457-A15A-014E2C8F279B}"/>
    <cellStyle name="Normal 3 4 2 4 3 4" xfId="9409" xr:uid="{00000000-0005-0000-0000-0000C9170000}"/>
    <cellStyle name="Normal 3 4 2 4 3 4 2" xfId="25694" xr:uid="{FB6E1A8B-2532-4A21-8446-DFE23C99DE26}"/>
    <cellStyle name="Normal 3 4 2 4 3 4 2 2" xfId="51683" xr:uid="{ADD59796-9E68-4743-AF96-C914E6C85961}"/>
    <cellStyle name="Normal 3 4 2 4 3 4 3" xfId="17574" xr:uid="{891B9857-E4D4-4BFD-A85A-DEAFBA967045}"/>
    <cellStyle name="Normal 3 4 2 4 3 4 3 2" xfId="43563" xr:uid="{488606AA-B763-4609-A4E3-361039318621}"/>
    <cellStyle name="Normal 3 4 2 4 3 4 4" xfId="35411" xr:uid="{9686ECF0-DE80-4B4E-B99D-59424306EA5F}"/>
    <cellStyle name="Normal 3 4 2 4 3 5" xfId="19782" xr:uid="{F7C9C34A-CEE9-483A-8663-E3B7D9E8DAA9}"/>
    <cellStyle name="Normal 3 4 2 4 3 5 2" xfId="45771" xr:uid="{46F04FDC-2D58-495D-888A-5A82C68FC2E7}"/>
    <cellStyle name="Normal 3 4 2 4 3 6" xfId="11662" xr:uid="{3BE8B659-2F8F-4F89-A9E5-8889BC819AF1}"/>
    <cellStyle name="Normal 3 4 2 4 3 6 2" xfId="37651" xr:uid="{87BD271C-9129-4DD5-B956-E07C2BF93256}"/>
    <cellStyle name="Normal 3 4 2 4 3 7" xfId="27247" xr:uid="{C970CD54-D618-41C2-9631-D1A965D61B04}"/>
    <cellStyle name="Normal 3 4 2 4 3 7 2" xfId="53236" xr:uid="{A64815F2-F23C-4E2B-BF58-528AB7C5F8B2}"/>
    <cellStyle name="Normal 3 4 2 4 3 8" xfId="3309" xr:uid="{00000000-0005-0000-0000-0000C6170000}"/>
    <cellStyle name="Normal 3 4 2 4 3 9" xfId="29492" xr:uid="{51C7389E-AA3B-4B37-A757-7973E08D2F93}"/>
    <cellStyle name="Normal 3 4 2 4 4" xfId="4027" xr:uid="{00000000-0005-0000-0000-0000CA170000}"/>
    <cellStyle name="Normal 3 4 2 4 4 2" xfId="20448" xr:uid="{0C3912F0-DF51-4E21-9819-BD92DD31BE1F}"/>
    <cellStyle name="Normal 3 4 2 4 4 2 2" xfId="46437" xr:uid="{FB4C6F88-1593-4C68-84BE-6DCE8019DBF4}"/>
    <cellStyle name="Normal 3 4 2 4 4 3" xfId="12328" xr:uid="{15AAA080-C933-4BBF-BEEA-5E7999E6C3AC}"/>
    <cellStyle name="Normal 3 4 2 4 4 3 2" xfId="38317" xr:uid="{58654B70-605F-4FAA-86CA-6B1788FED5A9}"/>
    <cellStyle name="Normal 3 4 2 4 4 4" xfId="30162" xr:uid="{CF6EF7DE-58FE-40E4-815D-60FAB06B3A6A}"/>
    <cellStyle name="Normal 3 4 2 4 5" xfId="4688" xr:uid="{00000000-0005-0000-0000-0000CB170000}"/>
    <cellStyle name="Normal 3 4 2 4 5 2" xfId="21094" xr:uid="{B70DF1D2-743F-4F4A-A161-ED75211EB86D}"/>
    <cellStyle name="Normal 3 4 2 4 5 2 2" xfId="47083" xr:uid="{038BAF39-7416-4901-B638-598440A154A8}"/>
    <cellStyle name="Normal 3 4 2 4 5 3" xfId="12974" xr:uid="{46B186DB-107B-4CB8-802A-B7AE2A6D7450}"/>
    <cellStyle name="Normal 3 4 2 4 5 3 2" xfId="38963" xr:uid="{670D76A4-6937-4604-8010-ACB9D41838BA}"/>
    <cellStyle name="Normal 3 4 2 4 5 4" xfId="30808" xr:uid="{A9616D40-1CAF-4BBE-B7F7-BC7BDCC26F40}"/>
    <cellStyle name="Normal 3 4 2 4 6" xfId="6224" xr:uid="{00000000-0005-0000-0000-0000CC170000}"/>
    <cellStyle name="Normal 3 4 2 4 6 2" xfId="22569" xr:uid="{6BE654FF-ECFE-4DFD-A4D6-7C8BEA7BBB3B}"/>
    <cellStyle name="Normal 3 4 2 4 6 2 2" xfId="48558" xr:uid="{EB7089D7-DC94-4960-9803-54168C83E8F2}"/>
    <cellStyle name="Normal 3 4 2 4 6 3" xfId="14449" xr:uid="{E4D6D34A-E207-49E7-9CD8-F0B41096CF17}"/>
    <cellStyle name="Normal 3 4 2 4 6 3 2" xfId="40438" xr:uid="{9E21E1BF-5017-4B00-B62D-0BD7A9851E83}"/>
    <cellStyle name="Normal 3 4 2 4 6 4" xfId="32285" xr:uid="{F336DEA2-710C-4ACC-9262-FC49DD7C7629}"/>
    <cellStyle name="Normal 3 4 2 4 7" xfId="6891" xr:uid="{00000000-0005-0000-0000-0000CD170000}"/>
    <cellStyle name="Normal 3 4 2 4 7 2" xfId="23222" xr:uid="{34781B1C-E072-485B-AEF6-9DC190A3193C}"/>
    <cellStyle name="Normal 3 4 2 4 7 2 2" xfId="49211" xr:uid="{5EBF1B9B-0735-4CB2-82B5-6632F23124EC}"/>
    <cellStyle name="Normal 3 4 2 4 7 3" xfId="15102" xr:uid="{0410181E-B528-4420-8134-2E48A3E7C64E}"/>
    <cellStyle name="Normal 3 4 2 4 7 3 2" xfId="41091" xr:uid="{BC0316B2-E697-4148-B6FE-EAB0F6AC154E}"/>
    <cellStyle name="Normal 3 4 2 4 7 4" xfId="32938" xr:uid="{B60998CF-2244-4A8A-A7FD-8D8E8099EFB3}"/>
    <cellStyle name="Normal 3 4 2 4 8" xfId="7537" xr:uid="{00000000-0005-0000-0000-0000CE170000}"/>
    <cellStyle name="Normal 3 4 2 4 8 2" xfId="23868" xr:uid="{D57C2FF9-26F0-4687-9A01-6C2FBD4A5F88}"/>
    <cellStyle name="Normal 3 4 2 4 8 2 2" xfId="49857" xr:uid="{4F493916-265E-4D2B-9F74-682C07126090}"/>
    <cellStyle name="Normal 3 4 2 4 8 3" xfId="15748" xr:uid="{9BD0AC4A-D85A-4BF2-9F10-94FCD2A8C180}"/>
    <cellStyle name="Normal 3 4 2 4 8 3 2" xfId="41737" xr:uid="{122F95D9-22A1-4AE8-B162-898B8F137259}"/>
    <cellStyle name="Normal 3 4 2 4 8 4" xfId="33584" xr:uid="{192723FE-D78B-41B1-9A6E-7B1BA6BF8E70}"/>
    <cellStyle name="Normal 3 4 2 4 9" xfId="8997" xr:uid="{00000000-0005-0000-0000-0000CF170000}"/>
    <cellStyle name="Normal 3 4 2 4 9 2" xfId="25328" xr:uid="{E5A2BC60-78CF-434A-9BC0-C0D64BF95389}"/>
    <cellStyle name="Normal 3 4 2 4 9 2 2" xfId="51317" xr:uid="{50B15090-2533-4C4A-9D60-1A33799ED2F4}"/>
    <cellStyle name="Normal 3 4 2 4 9 3" xfId="17208" xr:uid="{2AF190E1-B596-4EC6-A3A5-D9728023BCF1}"/>
    <cellStyle name="Normal 3 4 2 4 9 3 2" xfId="43197" xr:uid="{84D5303D-DBDD-4529-AA04-5399348B26A4}"/>
    <cellStyle name="Normal 3 4 2 4 9 4" xfId="35044" xr:uid="{AA2C26CF-0D03-4B69-901E-6CE838FC8F63}"/>
    <cellStyle name="Normal 3 4 2 5" xfId="303" xr:uid="{00000000-0005-0000-0000-000038010000}"/>
    <cellStyle name="Normal 3 4 2 5 10" xfId="10360" xr:uid="{00000000-0005-0000-0000-0000D1170000}"/>
    <cellStyle name="Normal 3 4 2 5 10 2" xfId="18483" xr:uid="{7E176FBF-55BA-4EF2-9CB8-2DA2C9476487}"/>
    <cellStyle name="Normal 3 4 2 5 10 2 2" xfId="44472" xr:uid="{78C54CA8-E2C6-45BA-A028-9DACBDE5581C}"/>
    <cellStyle name="Normal 3 4 2 5 10 3" xfId="36349" xr:uid="{1888B76E-B307-4667-AB65-EE5A5067227F}"/>
    <cellStyle name="Normal 3 4 2 5 11" xfId="1966" xr:uid="{00000000-0005-0000-0000-0000D2170000}"/>
    <cellStyle name="Normal 3 4 2 5 11 2" xfId="18830" xr:uid="{1C67A201-C097-49E3-BF2E-DAA79921D8B8}"/>
    <cellStyle name="Normal 3 4 2 5 11 2 2" xfId="44819" xr:uid="{99E1F9D6-2AAB-4D5A-BF73-1D6E03AB6B55}"/>
    <cellStyle name="Normal 3 4 2 5 11 3" xfId="28460" xr:uid="{FB8D559C-EA32-4EB3-9C33-81A43C44ECC8}"/>
    <cellStyle name="Normal 3 4 2 5 12" xfId="10710" xr:uid="{AE71E81B-2692-4A72-B509-4DCF89B1EFD1}"/>
    <cellStyle name="Normal 3 4 2 5 12 2" xfId="36699" xr:uid="{72EF83A4-617E-4553-B352-FCF3E0A74045}"/>
    <cellStyle name="Normal 3 4 2 5 13" xfId="26294" xr:uid="{1AA6A5B3-0784-4883-B79A-E83F2EFBA608}"/>
    <cellStyle name="Normal 3 4 2 5 13 2" xfId="52283" xr:uid="{436DD47E-FECA-4D74-9083-0CD9B467FE3A}"/>
    <cellStyle name="Normal 3 4 2 5 14" xfId="1616" xr:uid="{00000000-0005-0000-0000-0000D0170000}"/>
    <cellStyle name="Normal 3 4 2 5 14 2" xfId="54069" xr:uid="{7F9C44CD-A592-4DDB-BF9A-42D3CC970741}"/>
    <cellStyle name="Normal 3 4 2 5 15" xfId="28110" xr:uid="{BC041B80-84E1-4865-A7A2-C6DB0441A475}"/>
    <cellStyle name="Normal 3 4 2 5 2" xfId="945" xr:uid="{995201E8-A1DA-4138-85F0-88AE3CF51D57}"/>
    <cellStyle name="Normal 3 4 2 5 2 2" xfId="5170" xr:uid="{00000000-0005-0000-0000-0000D4170000}"/>
    <cellStyle name="Normal 3 4 2 5 2 2 2" xfId="21564" xr:uid="{BA7D0434-4F6F-468D-AD9F-48C07DC20F31}"/>
    <cellStyle name="Normal 3 4 2 5 2 2 2 2" xfId="47553" xr:uid="{B28759E3-9974-44BB-9B28-89C11013DD9B}"/>
    <cellStyle name="Normal 3 4 2 5 2 2 3" xfId="13444" xr:uid="{A7F2A2CA-035B-4061-B43A-5AA226BA7A52}"/>
    <cellStyle name="Normal 3 4 2 5 2 2 3 2" xfId="39433" xr:uid="{477CF027-9CDF-4419-B42B-45DECC72AADF}"/>
    <cellStyle name="Normal 3 4 2 5 2 2 4" xfId="31280" xr:uid="{3511D6AF-DB73-49AF-9A58-85B11B9A6AF1}"/>
    <cellStyle name="Normal 3 4 2 5 2 3" xfId="8007" xr:uid="{00000000-0005-0000-0000-0000D5170000}"/>
    <cellStyle name="Normal 3 4 2 5 2 3 2" xfId="24338" xr:uid="{B9468E52-2DE6-4075-A7FF-B6F9CB507955}"/>
    <cellStyle name="Normal 3 4 2 5 2 3 2 2" xfId="50327" xr:uid="{45AA1FF2-790A-41D1-B2FB-90F175C3A529}"/>
    <cellStyle name="Normal 3 4 2 5 2 3 3" xfId="16218" xr:uid="{37E7A59D-AB52-49E4-A4D6-43D04B4D13BF}"/>
    <cellStyle name="Normal 3 4 2 5 2 3 3 2" xfId="42207" xr:uid="{58ABDAC4-BD5B-47C1-8016-BCF4ED8DFC87}"/>
    <cellStyle name="Normal 3 4 2 5 2 3 4" xfId="34054" xr:uid="{7B6609F5-0E5C-40A5-8F0B-773FA7726CD7}"/>
    <cellStyle name="Normal 3 4 2 5 2 4" xfId="9573" xr:uid="{00000000-0005-0000-0000-0000D6170000}"/>
    <cellStyle name="Normal 3 4 2 5 2 4 2" xfId="25856" xr:uid="{3FE0D187-0C42-4E17-B5DD-8BDC960B9B8B}"/>
    <cellStyle name="Normal 3 4 2 5 2 4 2 2" xfId="51845" xr:uid="{14881127-B63A-4268-AB6F-B589F00567E5}"/>
    <cellStyle name="Normal 3 4 2 5 2 4 3" xfId="17736" xr:uid="{BD25CB9F-F696-4639-A476-35BBEBD2787D}"/>
    <cellStyle name="Normal 3 4 2 5 2 4 3 2" xfId="43725" xr:uid="{54A1B531-509D-4A19-BFC2-863FF5D39547}"/>
    <cellStyle name="Normal 3 4 2 5 2 4 4" xfId="35573" xr:uid="{C8808DD4-501D-4707-AE2E-1BB3AFE04690}"/>
    <cellStyle name="Normal 3 4 2 5 2 5" xfId="19443" xr:uid="{9E446EEE-0967-424F-BDF9-B838DCEE70E8}"/>
    <cellStyle name="Normal 3 4 2 5 2 5 2" xfId="45432" xr:uid="{C13A23DD-9755-498C-B5F0-4CC49E3D2015}"/>
    <cellStyle name="Normal 3 4 2 5 2 6" xfId="11323" xr:uid="{5AD20948-76E4-4F21-97FE-C34021F47712}"/>
    <cellStyle name="Normal 3 4 2 5 2 6 2" xfId="37312" xr:uid="{5715DC40-8537-4AE7-B088-F39ACD3BD29D}"/>
    <cellStyle name="Normal 3 4 2 5 2 7" xfId="26908" xr:uid="{550914B8-7EAA-4527-A7C9-671F4266DBBC}"/>
    <cellStyle name="Normal 3 4 2 5 2 7 2" xfId="52897" xr:uid="{82D52689-75F3-411D-97D0-B3363A71FA6C}"/>
    <cellStyle name="Normal 3 4 2 5 2 8" xfId="2960" xr:uid="{00000000-0005-0000-0000-0000D3170000}"/>
    <cellStyle name="Normal 3 4 2 5 2 9" xfId="29150" xr:uid="{E1B0CD89-7413-4010-92AC-7139ED15FB0E}"/>
    <cellStyle name="Normal 3 4 2 5 3" xfId="3461" xr:uid="{00000000-0005-0000-0000-0000D7170000}"/>
    <cellStyle name="Normal 3 4 2 5 3 2" xfId="5665" xr:uid="{00000000-0005-0000-0000-0000D8170000}"/>
    <cellStyle name="Normal 3 4 2 5 3 2 2" xfId="22054" xr:uid="{62B73CAE-AAF5-4797-B329-CEEAEAC4D7C1}"/>
    <cellStyle name="Normal 3 4 2 5 3 2 2 2" xfId="48043" xr:uid="{AEE1FBEB-380D-4795-9053-E5862C4815B2}"/>
    <cellStyle name="Normal 3 4 2 5 3 2 3" xfId="13934" xr:uid="{EA66EA57-B0D6-41FC-8BC1-D6E326787193}"/>
    <cellStyle name="Normal 3 4 2 5 3 2 3 2" xfId="39923" xr:uid="{F5C8A457-D823-4128-BEDA-0FD2666608D6}"/>
    <cellStyle name="Normal 3 4 2 5 3 2 4" xfId="31770" xr:uid="{41FA08A8-89CA-4290-91FF-A7473CABE5C2}"/>
    <cellStyle name="Normal 3 4 2 5 3 3" xfId="8497" xr:uid="{00000000-0005-0000-0000-0000D9170000}"/>
    <cellStyle name="Normal 3 4 2 5 3 3 2" xfId="24828" xr:uid="{3E764DEC-5C7C-4710-8AC5-56171EEEF9BC}"/>
    <cellStyle name="Normal 3 4 2 5 3 3 2 2" xfId="50817" xr:uid="{5A821D96-13F3-4570-8B1D-F0CB0D797CA7}"/>
    <cellStyle name="Normal 3 4 2 5 3 3 3" xfId="16708" xr:uid="{141AB249-2FF8-4D8D-8DB2-4FA7D06D9380}"/>
    <cellStyle name="Normal 3 4 2 5 3 3 3 2" xfId="42697" xr:uid="{72E5611E-9636-4BD1-95BF-6F91D6446CC4}"/>
    <cellStyle name="Normal 3 4 2 5 3 3 4" xfId="34544" xr:uid="{11AD5C77-EC26-4972-8D2E-AB3968D84BC7}"/>
    <cellStyle name="Normal 3 4 2 5 3 4" xfId="19933" xr:uid="{5D136D15-F616-4F93-980A-FF7FD01DC0CD}"/>
    <cellStyle name="Normal 3 4 2 5 3 4 2" xfId="45922" xr:uid="{A0A1AE30-5060-4625-93CB-C2CDD2C19C98}"/>
    <cellStyle name="Normal 3 4 2 5 3 5" xfId="11813" xr:uid="{2EFD9685-8C88-4977-B598-B380CFB9212C}"/>
    <cellStyle name="Normal 3 4 2 5 3 5 2" xfId="37802" xr:uid="{0139D191-8481-47AC-9D78-C22AD48AE413}"/>
    <cellStyle name="Normal 3 4 2 5 3 6" xfId="27398" xr:uid="{2EECF473-C5B3-40AE-90AD-522BCC0CA17A}"/>
    <cellStyle name="Normal 3 4 2 5 3 6 2" xfId="53387" xr:uid="{1BE70F02-1997-45B5-82B6-990056B10A06}"/>
    <cellStyle name="Normal 3 4 2 5 3 7" xfId="29644" xr:uid="{E5952C47-23FC-4AA4-8145-E232FD701BE7}"/>
    <cellStyle name="Normal 3 4 2 5 4" xfId="4193" xr:uid="{00000000-0005-0000-0000-0000DA170000}"/>
    <cellStyle name="Normal 3 4 2 5 4 2" xfId="20609" xr:uid="{D80A5C6E-181C-4A7F-B423-BBE09028C17F}"/>
    <cellStyle name="Normal 3 4 2 5 4 2 2" xfId="46598" xr:uid="{8D3A0B1D-BBF3-4001-8802-02ABDDCBE9E5}"/>
    <cellStyle name="Normal 3 4 2 5 4 3" xfId="12489" xr:uid="{00AF61A0-150E-4354-B3D9-E57768B7F270}"/>
    <cellStyle name="Normal 3 4 2 5 4 3 2" xfId="38478" xr:uid="{5301B251-8AAA-4705-8504-C5B9458B80DE}"/>
    <cellStyle name="Normal 3 4 2 5 4 4" xfId="30323" xr:uid="{1E95291B-5374-4B20-8EF5-A26E503C3309}"/>
    <cellStyle name="Normal 3 4 2 5 5" xfId="4545" xr:uid="{00000000-0005-0000-0000-0000DB170000}"/>
    <cellStyle name="Normal 3 4 2 5 5 2" xfId="20951" xr:uid="{49EA8751-FFFA-4BDC-9879-6B4692D446C4}"/>
    <cellStyle name="Normal 3 4 2 5 5 2 2" xfId="46940" xr:uid="{094C73C2-1BCA-43D7-A266-708027486CA4}"/>
    <cellStyle name="Normal 3 4 2 5 5 3" xfId="12831" xr:uid="{99E35326-6444-4C08-8820-88A90A558F68}"/>
    <cellStyle name="Normal 3 4 2 5 5 3 2" xfId="38820" xr:uid="{D908A33F-C682-444F-B539-F60EDCCB4828}"/>
    <cellStyle name="Normal 3 4 2 5 5 4" xfId="30665" xr:uid="{6B2695F0-303A-43BF-A8B2-5A890E40EB38}"/>
    <cellStyle name="Normal 3 4 2 5 6" xfId="6389" xr:uid="{00000000-0005-0000-0000-0000DC170000}"/>
    <cellStyle name="Normal 3 4 2 5 6 2" xfId="22730" xr:uid="{C98EDBA3-63C6-4056-BC52-15A13F9E4E24}"/>
    <cellStyle name="Normal 3 4 2 5 6 2 2" xfId="48719" xr:uid="{EA5AE03E-F59F-492B-B9F3-195268AE51EA}"/>
    <cellStyle name="Normal 3 4 2 5 6 3" xfId="14610" xr:uid="{5FDE604A-F0CE-4647-BAFB-43FA4955DD90}"/>
    <cellStyle name="Normal 3 4 2 5 6 3 2" xfId="40599" xr:uid="{E1B67616-CD51-4B5B-B79F-FC1258924E61}"/>
    <cellStyle name="Normal 3 4 2 5 6 4" xfId="32446" xr:uid="{41A572D5-EED8-4617-A0E7-757B3C824989}"/>
    <cellStyle name="Normal 3 4 2 5 7" xfId="7052" xr:uid="{00000000-0005-0000-0000-0000DD170000}"/>
    <cellStyle name="Normal 3 4 2 5 7 2" xfId="23383" xr:uid="{FAEC2F41-9B39-4488-A0E4-9745DF543818}"/>
    <cellStyle name="Normal 3 4 2 5 7 2 2" xfId="49372" xr:uid="{EC7ADE25-C7C2-4F54-9FD9-055C0D1C29F9}"/>
    <cellStyle name="Normal 3 4 2 5 7 3" xfId="15263" xr:uid="{2F012CDC-E449-45A8-8980-24B250EC27BA}"/>
    <cellStyle name="Normal 3 4 2 5 7 3 2" xfId="41252" xr:uid="{24878FA2-B252-4F9F-B3E5-8B40AE6D059F}"/>
    <cellStyle name="Normal 3 4 2 5 7 4" xfId="33099" xr:uid="{0F790210-F93C-442C-BB5E-DF4DC4913A24}"/>
    <cellStyle name="Normal 3 4 2 5 8" xfId="7394" xr:uid="{00000000-0005-0000-0000-0000DE170000}"/>
    <cellStyle name="Normal 3 4 2 5 8 2" xfId="23725" xr:uid="{33C45C61-A854-4D4F-ACDA-BFD28AF52B38}"/>
    <cellStyle name="Normal 3 4 2 5 8 2 2" xfId="49714" xr:uid="{02FD7FD4-85F8-4170-945D-F024C46A4011}"/>
    <cellStyle name="Normal 3 4 2 5 8 3" xfId="15605" xr:uid="{CC03F156-D6D7-400F-B730-43F3FCA38351}"/>
    <cellStyle name="Normal 3 4 2 5 8 3 2" xfId="41594" xr:uid="{84D0A754-7010-46E6-80A2-707E9EE477AE}"/>
    <cellStyle name="Normal 3 4 2 5 8 4" xfId="33441" xr:uid="{BEAE6DE6-A9F4-4128-99B3-2A06424EECBB}"/>
    <cellStyle name="Normal 3 4 2 5 9" xfId="8998" xr:uid="{00000000-0005-0000-0000-0000DF170000}"/>
    <cellStyle name="Normal 3 4 2 5 9 2" xfId="25329" xr:uid="{135DA7E7-FDB1-4223-A9D2-D300A222B632}"/>
    <cellStyle name="Normal 3 4 2 5 9 2 2" xfId="51318" xr:uid="{610E233F-A2EE-4669-A3B1-957043A0EEC9}"/>
    <cellStyle name="Normal 3 4 2 5 9 3" xfId="17209" xr:uid="{BA4E3AD0-37DD-4E4F-B32E-6731ED0CD838}"/>
    <cellStyle name="Normal 3 4 2 5 9 3 2" xfId="43198" xr:uid="{6B2848DF-B702-4417-A60B-C3FA01608B55}"/>
    <cellStyle name="Normal 3 4 2 5 9 4" xfId="35045" xr:uid="{145F48B2-9F9B-4057-8AC7-B3E9F9B1FB0F}"/>
    <cellStyle name="Normal 3 4 2 6" xfId="601" xr:uid="{F3C4F480-9BDA-4D1D-8B41-AFE7D1BDE376}"/>
    <cellStyle name="Normal 3 4 2 6 10" xfId="11317" xr:uid="{1C9AF959-1284-4606-9CF8-2B228E19A71E}"/>
    <cellStyle name="Normal 3 4 2 6 10 2" xfId="37306" xr:uid="{AC82CB3F-2BC6-4269-B622-68F9224E1D01}"/>
    <cellStyle name="Normal 3 4 2 6 11" xfId="26902" xr:uid="{2FB27961-D3EB-405B-B564-0A165DD1E060}"/>
    <cellStyle name="Normal 3 4 2 6 11 2" xfId="52891" xr:uid="{9FAF5F2F-F3DB-462D-AC1E-91112CDD4B21}"/>
    <cellStyle name="Normal 3 4 2 6 12" xfId="1312" xr:uid="{00000000-0005-0000-0000-0000E0170000}"/>
    <cellStyle name="Normal 3 4 2 6 12 2" xfId="53765" xr:uid="{840DD891-8186-4D81-B250-9F9A3D9626D9}"/>
    <cellStyle name="Normal 3 4 2 6 13" xfId="27787" xr:uid="{DBC7A420-02BA-4724-9B5E-5B842FFD2B15}"/>
    <cellStyle name="Normal 3 4 2 6 2" xfId="3850" xr:uid="{00000000-0005-0000-0000-0000E1170000}"/>
    <cellStyle name="Normal 3 4 2 6 2 2" xfId="20305" xr:uid="{926186B6-1C79-4FFA-A1EA-CA0EF6FC3F50}"/>
    <cellStyle name="Normal 3 4 2 6 2 2 2" xfId="46294" xr:uid="{08A8801D-8DC3-4E34-ADBA-B57E25E1C5E4}"/>
    <cellStyle name="Normal 3 4 2 6 2 3" xfId="12185" xr:uid="{023E0294-0C48-416D-9A05-931655161E88}"/>
    <cellStyle name="Normal 3 4 2 6 2 3 2" xfId="38174" xr:uid="{654586BC-6267-4DE4-A72A-3617A3EF73A0}"/>
    <cellStyle name="Normal 3 4 2 6 2 4" xfId="30019" xr:uid="{7911FE45-F7E9-4ACC-AC99-5B67FD938463}"/>
    <cellStyle name="Normal 3 4 2 6 3" xfId="5164" xr:uid="{00000000-0005-0000-0000-0000E2170000}"/>
    <cellStyle name="Normal 3 4 2 6 3 2" xfId="21558" xr:uid="{F2B70A7B-5334-4DA3-BB4E-0B45BC6DE874}"/>
    <cellStyle name="Normal 3 4 2 6 3 2 2" xfId="47547" xr:uid="{41DFBD6D-6B77-4885-973B-8E05626D8DF3}"/>
    <cellStyle name="Normal 3 4 2 6 3 3" xfId="13438" xr:uid="{7408F786-0669-41F8-8239-AF3570E4E8B7}"/>
    <cellStyle name="Normal 3 4 2 6 3 3 2" xfId="39427" xr:uid="{D5AE5241-26C7-4C38-865A-41DB1F5092AB}"/>
    <cellStyle name="Normal 3 4 2 6 3 4" xfId="31274" xr:uid="{D22D0140-E36E-44F1-BBBA-CE2F34BE3EDD}"/>
    <cellStyle name="Normal 3 4 2 6 4" xfId="6049" xr:uid="{00000000-0005-0000-0000-0000E3170000}"/>
    <cellStyle name="Normal 3 4 2 6 4 2" xfId="22426" xr:uid="{A0C694D8-D58B-4221-B504-B0E464249F24}"/>
    <cellStyle name="Normal 3 4 2 6 4 2 2" xfId="48415" xr:uid="{9021C200-1326-4EDD-99F1-C2BD9CC52904}"/>
    <cellStyle name="Normal 3 4 2 6 4 3" xfId="14306" xr:uid="{DDC84B90-A537-41CB-BF3C-88219499A22C}"/>
    <cellStyle name="Normal 3 4 2 6 4 3 2" xfId="40295" xr:uid="{9B824E80-ADDA-40F7-876C-B4B2D2670122}"/>
    <cellStyle name="Normal 3 4 2 6 4 4" xfId="32142" xr:uid="{7D73B1EB-75D9-47EF-8863-D13A5C398FA9}"/>
    <cellStyle name="Normal 3 4 2 6 5" xfId="6748" xr:uid="{00000000-0005-0000-0000-0000E4170000}"/>
    <cellStyle name="Normal 3 4 2 6 5 2" xfId="23079" xr:uid="{BCD7526D-5850-479F-8831-A046ABE47A65}"/>
    <cellStyle name="Normal 3 4 2 6 5 2 2" xfId="49068" xr:uid="{D2830B98-61BB-41B8-8205-9B4518DD9905}"/>
    <cellStyle name="Normal 3 4 2 6 5 3" xfId="14959" xr:uid="{6E3C2000-8B64-4BC8-9D0E-5A4ECA2CD422}"/>
    <cellStyle name="Normal 3 4 2 6 5 3 2" xfId="40948" xr:uid="{2D441E97-96B6-4C05-A60D-51582CC479C2}"/>
    <cellStyle name="Normal 3 4 2 6 5 4" xfId="32795" xr:uid="{C9A5BEB3-3124-4BB0-833E-457455B54894}"/>
    <cellStyle name="Normal 3 4 2 6 6" xfId="8001" xr:uid="{00000000-0005-0000-0000-0000E5170000}"/>
    <cellStyle name="Normal 3 4 2 6 6 2" xfId="24332" xr:uid="{D30E163E-380F-44D6-BE3A-CCE2C8BE7A0F}"/>
    <cellStyle name="Normal 3 4 2 6 6 2 2" xfId="50321" xr:uid="{BA578FCA-163F-4291-942B-74874055252B}"/>
    <cellStyle name="Normal 3 4 2 6 6 3" xfId="16212" xr:uid="{6ED308A0-1992-417B-A122-43D0876F5118}"/>
    <cellStyle name="Normal 3 4 2 6 6 3 2" xfId="42201" xr:uid="{A154D2AD-B49C-4FE1-9CE6-4FC3E8AD9F5C}"/>
    <cellStyle name="Normal 3 4 2 6 6 4" xfId="34048" xr:uid="{55679539-3997-4216-847B-B243A57948CB}"/>
    <cellStyle name="Normal 3 4 2 6 7" xfId="9259" xr:uid="{00000000-0005-0000-0000-0000E6170000}"/>
    <cellStyle name="Normal 3 4 2 6 7 2" xfId="25550" xr:uid="{8CB6039E-FB6F-48C9-8D2E-972313A72D39}"/>
    <cellStyle name="Normal 3 4 2 6 7 2 2" xfId="51539" xr:uid="{7F919A01-1619-4BA6-A1BC-C22D11D6986E}"/>
    <cellStyle name="Normal 3 4 2 6 7 3" xfId="17430" xr:uid="{6B1E4764-BDF4-4448-9C39-FC4BE389113F}"/>
    <cellStyle name="Normal 3 4 2 6 7 3 2" xfId="43419" xr:uid="{1A25E7E3-7FF3-4773-B6C5-9FE65C07AE4E}"/>
    <cellStyle name="Normal 3 4 2 6 7 4" xfId="35267" xr:uid="{DD6A0C23-C010-4787-8A8F-139CA0920327}"/>
    <cellStyle name="Normal 3 4 2 6 8" xfId="10056" xr:uid="{00000000-0005-0000-0000-0000E7170000}"/>
    <cellStyle name="Normal 3 4 2 6 8 2" xfId="18179" xr:uid="{2B1CFE8D-AD27-4688-8B16-3B041360EB86}"/>
    <cellStyle name="Normal 3 4 2 6 8 2 2" xfId="44168" xr:uid="{7CB32F8C-28B7-4B1C-82E2-E4F642DB324C}"/>
    <cellStyle name="Normal 3 4 2 6 8 3" xfId="36045" xr:uid="{BF62A596-D2D8-49E4-975C-F4CF573EA19B}"/>
    <cellStyle name="Normal 3 4 2 6 9" xfId="2954" xr:uid="{00000000-0005-0000-0000-0000E8170000}"/>
    <cellStyle name="Normal 3 4 2 6 9 2" xfId="19437" xr:uid="{5A3D0957-7EA8-46F1-B31F-A328B34178A1}"/>
    <cellStyle name="Normal 3 4 2 6 9 2 2" xfId="45426" xr:uid="{478DB625-B81C-4A89-8808-5E8C46DEAA30}"/>
    <cellStyle name="Normal 3 4 2 6 9 3" xfId="29144" xr:uid="{79374E1B-7C85-4DFC-9296-F1648C37B1C1}"/>
    <cellStyle name="Normal 3 4 2 7" xfId="527" xr:uid="{00000000-0005-0000-0000-000052000000}"/>
    <cellStyle name="Normal 3 4 2 7 2" xfId="5371" xr:uid="{00000000-0005-0000-0000-0000EA170000}"/>
    <cellStyle name="Normal 3 4 2 7 2 2" xfId="21760" xr:uid="{E4E2CF1F-CD9C-45D0-9375-D398FEE3E3F8}"/>
    <cellStyle name="Normal 3 4 2 7 2 2 2" xfId="47749" xr:uid="{56C36D07-E7A6-413A-9B13-B64FF9A6541E}"/>
    <cellStyle name="Normal 3 4 2 7 2 3" xfId="13640" xr:uid="{55F22049-52A2-451B-BDCA-2D1B39EB093A}"/>
    <cellStyle name="Normal 3 4 2 7 2 3 2" xfId="39629" xr:uid="{538CAAE0-35AF-42FD-AF77-AA72946E001C}"/>
    <cellStyle name="Normal 3 4 2 7 2 4" xfId="31476" xr:uid="{A11C04A0-6AB7-4A6B-AB2A-2903996DDB73}"/>
    <cellStyle name="Normal 3 4 2 7 3" xfId="8203" xr:uid="{00000000-0005-0000-0000-0000EB170000}"/>
    <cellStyle name="Normal 3 4 2 7 3 2" xfId="24534" xr:uid="{015DEFAB-9FD5-4F79-A3E7-2BD95DB55463}"/>
    <cellStyle name="Normal 3 4 2 7 3 2 2" xfId="50523" xr:uid="{67E10936-EBE8-4977-8ED4-33A0A667AF40}"/>
    <cellStyle name="Normal 3 4 2 7 3 3" xfId="16414" xr:uid="{920DB3EF-FF63-4D10-A598-DD8F6202FB23}"/>
    <cellStyle name="Normal 3 4 2 7 3 3 2" xfId="42403" xr:uid="{FF29A1D6-B629-45DA-9266-228D52C390D6}"/>
    <cellStyle name="Normal 3 4 2 7 3 4" xfId="34250" xr:uid="{A9B31CA2-D874-40EA-A3E2-E2ED62FFAE51}"/>
    <cellStyle name="Normal 3 4 2 7 4" xfId="9195" xr:uid="{00000000-0005-0000-0000-0000EC170000}"/>
    <cellStyle name="Normal 3 4 2 7 4 2" xfId="25497" xr:uid="{46E49926-7056-49C5-B094-C75679F081BD}"/>
    <cellStyle name="Normal 3 4 2 7 4 2 2" xfId="51486" xr:uid="{0B6F33D7-0D91-4CD1-84E1-2B2D266390C5}"/>
    <cellStyle name="Normal 3 4 2 7 4 3" xfId="17377" xr:uid="{A414087E-568C-4BD4-AAE1-D03137484FFB}"/>
    <cellStyle name="Normal 3 4 2 7 4 3 2" xfId="43366" xr:uid="{0C268C4B-5F2C-4734-9309-167620DE64F5}"/>
    <cellStyle name="Normal 3 4 2 7 4 4" xfId="35214" xr:uid="{2AB2E92F-8CEB-4E55-9163-841453219B73}"/>
    <cellStyle name="Normal 3 4 2 7 5" xfId="19639" xr:uid="{B5A3479C-AB4C-4C6E-AB83-80A3D6A59495}"/>
    <cellStyle name="Normal 3 4 2 7 5 2" xfId="45628" xr:uid="{DA8B59AA-BB65-474F-912B-7BEF25C353FA}"/>
    <cellStyle name="Normal 3 4 2 7 6" xfId="11519" xr:uid="{7E8E6D7C-F4B0-4920-B830-1591CFB14794}"/>
    <cellStyle name="Normal 3 4 2 7 6 2" xfId="37508" xr:uid="{6C7F3753-BADC-41B4-A4A7-DBE03549622D}"/>
    <cellStyle name="Normal 3 4 2 7 7" xfId="27104" xr:uid="{4B6E8F0A-5AB3-4950-81FC-09EFAFF90A23}"/>
    <cellStyle name="Normal 3 4 2 7 7 2" xfId="53093" xr:uid="{15278DF2-FF3A-4FD6-AA7D-517B58AAC6ED}"/>
    <cellStyle name="Normal 3 4 2 7 8" xfId="3165" xr:uid="{00000000-0005-0000-0000-0000E9170000}"/>
    <cellStyle name="Normal 3 4 2 7 9" xfId="29349" xr:uid="{DAD90547-ECDF-42C1-B3C3-E6F92C94C875}"/>
    <cellStyle name="Normal 3 4 2 8" xfId="3786" xr:uid="{00000000-0005-0000-0000-0000ED170000}"/>
    <cellStyle name="Normal 3 4 2 8 2" xfId="20252" xr:uid="{209D4F50-ED1E-49D8-9464-6EF32D361F77}"/>
    <cellStyle name="Normal 3 4 2 8 2 2" xfId="46241" xr:uid="{B24332BD-E7D8-4CA7-AC5D-9DD9C3C3A91F}"/>
    <cellStyle name="Normal 3 4 2 8 3" xfId="12132" xr:uid="{51E31511-5289-424B-9769-9F5C4ACF9170}"/>
    <cellStyle name="Normal 3 4 2 8 3 2" xfId="38121" xr:uid="{1457282F-05A3-426D-B56E-2A3448EDB929}"/>
    <cellStyle name="Normal 3 4 2 8 4" xfId="29966" xr:uid="{BFA65749-2404-4A8A-ADB7-BF1E46BE8F4D}"/>
    <cellStyle name="Normal 3 4 2 9" xfId="4499" xr:uid="{00000000-0005-0000-0000-0000EE170000}"/>
    <cellStyle name="Normal 3 4 2 9 2" xfId="20905" xr:uid="{BC18C323-B025-4C37-BE97-DEFC308DC1F3}"/>
    <cellStyle name="Normal 3 4 2 9 2 2" xfId="46894" xr:uid="{E20DAE0B-0D01-488A-9048-DCEEDEEDFBD9}"/>
    <cellStyle name="Normal 3 4 2 9 3" xfId="12785" xr:uid="{107A68A1-BB31-49DB-A692-66C8A94D6B03}"/>
    <cellStyle name="Normal 3 4 2 9 3 2" xfId="38774" xr:uid="{185C1A37-480B-468B-BFC3-7D485B02C086}"/>
    <cellStyle name="Normal 3 4 2 9 4" xfId="30619" xr:uid="{4E8D31A2-261B-4CCE-B590-E39BB4C84D46}"/>
    <cellStyle name="Normal 3 4 20" xfId="27706" xr:uid="{D738574F-1C92-4BCF-8650-BA56FCAE69E4}"/>
    <cellStyle name="Normal 3 4 3" xfId="304" xr:uid="{00000000-0005-0000-0000-000039010000}"/>
    <cellStyle name="Normal 3 4 3 10" xfId="8999" xr:uid="{00000000-0005-0000-0000-0000F0170000}"/>
    <cellStyle name="Normal 3 4 3 10 2" xfId="25330" xr:uid="{5A86849E-EF5A-4026-B7F6-4A40D18D55EC}"/>
    <cellStyle name="Normal 3 4 3 10 2 2" xfId="51319" xr:uid="{947803A1-8715-4AD6-B37D-42233D709529}"/>
    <cellStyle name="Normal 3 4 3 10 3" xfId="17210" xr:uid="{434713A3-17FE-41D4-A274-81B9EE63D482}"/>
    <cellStyle name="Normal 3 4 3 10 3 2" xfId="43199" xr:uid="{493109D2-AA56-4B84-BD7B-9A875F37C0EE}"/>
    <cellStyle name="Normal 3 4 3 10 4" xfId="35046" xr:uid="{44DE255A-E0E6-4630-901C-7FAE0CFC8862}"/>
    <cellStyle name="Normal 3 4 3 11" xfId="10082" xr:uid="{00000000-0005-0000-0000-0000F1170000}"/>
    <cellStyle name="Normal 3 4 3 11 2" xfId="18205" xr:uid="{9CF7F88E-512A-455C-8024-DB07074AB34D}"/>
    <cellStyle name="Normal 3 4 3 11 2 2" xfId="44194" xr:uid="{89788C0F-E808-4515-BDF0-DD844AD94A6A}"/>
    <cellStyle name="Normal 3 4 3 11 3" xfId="36071" xr:uid="{855C1415-F955-4583-8DC9-8F87C9EF6A3D}"/>
    <cellStyle name="Normal 3 4 3 12" xfId="1992" xr:uid="{00000000-0005-0000-0000-0000F2170000}"/>
    <cellStyle name="Normal 3 4 3 12 2" xfId="18856" xr:uid="{C3E66D84-3BC6-49E8-96F6-370E7080BABA}"/>
    <cellStyle name="Normal 3 4 3 12 2 2" xfId="44845" xr:uid="{04A4FB3F-6E4C-43C2-95EA-C35905F0411B}"/>
    <cellStyle name="Normal 3 4 3 12 3" xfId="28486" xr:uid="{DFF5E71F-DC34-4113-81FE-9ADA1A499A5C}"/>
    <cellStyle name="Normal 3 4 3 13" xfId="10736" xr:uid="{E1831E51-106A-42EA-946E-8EC8DA8347F7}"/>
    <cellStyle name="Normal 3 4 3 13 2" xfId="36725" xr:uid="{DDAA611A-8F51-4E15-BFBE-3B671C75E2F7}"/>
    <cellStyle name="Normal 3 4 3 14" xfId="26320" xr:uid="{9AA72509-2400-4556-89B3-3F41F8ECB148}"/>
    <cellStyle name="Normal 3 4 3 14 2" xfId="52309" xr:uid="{5430A65C-6F0C-435B-BA73-55CAAA2B2563}"/>
    <cellStyle name="Normal 3 4 3 15" xfId="1338" xr:uid="{00000000-0005-0000-0000-0000EF170000}"/>
    <cellStyle name="Normal 3 4 3 15 2" xfId="53791" xr:uid="{830DF28C-95FA-4E64-ACAE-7CEAC7BE6B93}"/>
    <cellStyle name="Normal 3 4 3 16" xfId="27816" xr:uid="{87B73A7F-6846-4778-8766-D32DF0C4FF56}"/>
    <cellStyle name="Normal 3 4 3 2" xfId="305" xr:uid="{00000000-0005-0000-0000-00003A010000}"/>
    <cellStyle name="Normal 3 4 3 2 10" xfId="10225" xr:uid="{00000000-0005-0000-0000-0000F4170000}"/>
    <cellStyle name="Normal 3 4 3 2 10 2" xfId="18348" xr:uid="{1C4E4926-5445-43B4-A739-0AA23FE28A7D}"/>
    <cellStyle name="Normal 3 4 3 2 10 2 2" xfId="44337" xr:uid="{BECFD650-311F-4D6B-810B-905A421A6BDA}"/>
    <cellStyle name="Normal 3 4 3 2 10 3" xfId="36214" xr:uid="{30D157F4-58F2-4B8C-8669-8DD6A025EA25}"/>
    <cellStyle name="Normal 3 4 3 2 11" xfId="2135" xr:uid="{00000000-0005-0000-0000-0000F5170000}"/>
    <cellStyle name="Normal 3 4 3 2 11 2" xfId="18999" xr:uid="{9EF91CB9-EE9D-4206-9FD6-AEC24C42A201}"/>
    <cellStyle name="Normal 3 4 3 2 11 2 2" xfId="44988" xr:uid="{5FC256BB-FE53-4A5F-8798-D87C2397AAE4}"/>
    <cellStyle name="Normal 3 4 3 2 11 3" xfId="28629" xr:uid="{FEC26F1E-B8BE-49A6-8B97-CB3AE090531E}"/>
    <cellStyle name="Normal 3 4 3 2 12" xfId="10879" xr:uid="{57A70425-436F-4434-BACD-433193CEE454}"/>
    <cellStyle name="Normal 3 4 3 2 12 2" xfId="36868" xr:uid="{2261D4D8-6D2D-42A1-AC67-A05D22855D36}"/>
    <cellStyle name="Normal 3 4 3 2 13" xfId="26463" xr:uid="{7FEF0207-56B4-4031-A96B-023195D3A9A5}"/>
    <cellStyle name="Normal 3 4 3 2 13 2" xfId="52452" xr:uid="{B0DCE69A-B37F-45B2-BAB6-55E6C2C410C7}"/>
    <cellStyle name="Normal 3 4 3 2 14" xfId="1481" xr:uid="{00000000-0005-0000-0000-0000F3170000}"/>
    <cellStyle name="Normal 3 4 3 2 14 2" xfId="53934" xr:uid="{2645813F-E3F1-4271-8AC3-2CE171B5019A}"/>
    <cellStyle name="Normal 3 4 3 2 15" xfId="27972" xr:uid="{1DFCE951-5E8B-45E9-81B9-8BFE707BD3E2}"/>
    <cellStyle name="Normal 3 4 3 2 2" xfId="1110" xr:uid="{8783701D-8AB8-4267-80B6-25100D49125E}"/>
    <cellStyle name="Normal 3 4 3 2 2 10" xfId="2962" xr:uid="{00000000-0005-0000-0000-0000F7170000}"/>
    <cellStyle name="Normal 3 4 3 2 2 10 2" xfId="19445" xr:uid="{05B5D0F6-90CC-4555-B127-797F3F494AE5}"/>
    <cellStyle name="Normal 3 4 3 2 2 10 2 2" xfId="45434" xr:uid="{04E45D94-9992-4163-9AF2-7F41D1B83071}"/>
    <cellStyle name="Normal 3 4 3 2 2 10 3" xfId="29152" xr:uid="{A6F3A9A9-F52A-4F9C-B1E7-47AC974284A6}"/>
    <cellStyle name="Normal 3 4 3 2 2 11" xfId="11325" xr:uid="{EDE4B60F-EA44-4ACF-A8DF-77290C1973C9}"/>
    <cellStyle name="Normal 3 4 3 2 2 11 2" xfId="37314" xr:uid="{38A35848-1E50-4885-948B-A8DF9D0ADCE8}"/>
    <cellStyle name="Normal 3 4 3 2 2 12" xfId="26910" xr:uid="{E50C910D-8530-4662-9480-4D1BED3D4AC0}"/>
    <cellStyle name="Normal 3 4 3 2 2 12 2" xfId="52899" xr:uid="{7F874CFD-FD75-498F-8302-78B6AB7917B6}"/>
    <cellStyle name="Normal 3 4 3 2 2 13" xfId="1774" xr:uid="{00000000-0005-0000-0000-0000F6170000}"/>
    <cellStyle name="Normal 3 4 3 2 2 13 2" xfId="54227" xr:uid="{49B3A595-8E39-4B70-9567-A15C4960A355}"/>
    <cellStyle name="Normal 3 4 3 2 2 14" xfId="28268" xr:uid="{96AAFEC0-FFBC-4F65-A856-BE927CBD4961}"/>
    <cellStyle name="Normal 3 4 3 2 2 2" xfId="3633" xr:uid="{00000000-0005-0000-0000-0000F8170000}"/>
    <cellStyle name="Normal 3 4 3 2 2 2 2" xfId="5837" xr:uid="{00000000-0005-0000-0000-0000F9170000}"/>
    <cellStyle name="Normal 3 4 3 2 2 2 2 2" xfId="22226" xr:uid="{4C8FD432-8848-4404-90A2-BA7E6D2B8D1B}"/>
    <cellStyle name="Normal 3 4 3 2 2 2 2 2 2" xfId="48215" xr:uid="{7663D409-E284-44D4-AF4C-2FCB6D104FC2}"/>
    <cellStyle name="Normal 3 4 3 2 2 2 2 3" xfId="14106" xr:uid="{8154A8FF-EF43-4DC5-8067-537D37BF0866}"/>
    <cellStyle name="Normal 3 4 3 2 2 2 2 3 2" xfId="40095" xr:uid="{50B0D533-DDE1-4AB1-9025-C1A98C95DBCE}"/>
    <cellStyle name="Normal 3 4 3 2 2 2 2 4" xfId="31942" xr:uid="{909DCBDA-776E-4B8C-B09C-90B0AC8256F5}"/>
    <cellStyle name="Normal 3 4 3 2 2 2 3" xfId="8669" xr:uid="{00000000-0005-0000-0000-0000FA170000}"/>
    <cellStyle name="Normal 3 4 3 2 2 2 3 2" xfId="25000" xr:uid="{330D8923-C8DA-4BA9-AC27-0398A3FBCDDA}"/>
    <cellStyle name="Normal 3 4 3 2 2 2 3 2 2" xfId="50989" xr:uid="{B7382BCB-C566-422D-B69A-44246FFF7FF6}"/>
    <cellStyle name="Normal 3 4 3 2 2 2 3 3" xfId="16880" xr:uid="{95D5E22C-AF3F-45EE-A0D9-CC13CFBC884C}"/>
    <cellStyle name="Normal 3 4 3 2 2 2 3 3 2" xfId="42869" xr:uid="{C1A07C13-6814-4B19-B581-4F692EA74634}"/>
    <cellStyle name="Normal 3 4 3 2 2 2 3 4" xfId="34716" xr:uid="{9957CB19-4517-4CE5-B923-F19FE45C8459}"/>
    <cellStyle name="Normal 3 4 3 2 2 2 4" xfId="20105" xr:uid="{A9699560-B72A-49B6-A930-230C56B6F8B0}"/>
    <cellStyle name="Normal 3 4 3 2 2 2 4 2" xfId="46094" xr:uid="{3C39D40B-2FAC-4B68-B780-FFE21B99B134}"/>
    <cellStyle name="Normal 3 4 3 2 2 2 5" xfId="11985" xr:uid="{37E74522-F39F-4DFE-96DA-DDF31BCD75F5}"/>
    <cellStyle name="Normal 3 4 3 2 2 2 5 2" xfId="37974" xr:uid="{1388C2CE-802E-49C8-AAAF-E37F5AF53919}"/>
    <cellStyle name="Normal 3 4 3 2 2 2 6" xfId="27570" xr:uid="{B54AF373-7A9B-4688-915A-4895DD2D8796}"/>
    <cellStyle name="Normal 3 4 3 2 2 2 6 2" xfId="53559" xr:uid="{2700512E-4484-4C4F-B9DD-02416B16CEE3}"/>
    <cellStyle name="Normal 3 4 3 2 2 2 7" xfId="29816" xr:uid="{4738E4C6-ABF5-4117-BC9C-639694AFFE78}"/>
    <cellStyle name="Normal 3 4 3 2 2 3" xfId="4358" xr:uid="{00000000-0005-0000-0000-0000FB170000}"/>
    <cellStyle name="Normal 3 4 3 2 2 3 2" xfId="20767" xr:uid="{55193DF4-6DD4-404E-8B3D-51109C380D70}"/>
    <cellStyle name="Normal 3 4 3 2 2 3 2 2" xfId="46756" xr:uid="{FBEBD92D-2DD4-45EB-BCED-CFE0319252E6}"/>
    <cellStyle name="Normal 3 4 3 2 2 3 3" xfId="12647" xr:uid="{770B4A44-05F2-4D0D-9915-47908D565760}"/>
    <cellStyle name="Normal 3 4 3 2 2 3 3 2" xfId="38636" xr:uid="{ED90D481-3F3A-42EE-9BC2-5B07DB05A4E0}"/>
    <cellStyle name="Normal 3 4 3 2 2 3 4" xfId="30481" xr:uid="{EEBAE12C-208F-4CA6-8599-8A4530EE1459}"/>
    <cellStyle name="Normal 3 4 3 2 2 4" xfId="5172" xr:uid="{00000000-0005-0000-0000-0000FC170000}"/>
    <cellStyle name="Normal 3 4 3 2 2 4 2" xfId="21566" xr:uid="{A59E8122-CFA6-4396-816D-064F5CA325BD}"/>
    <cellStyle name="Normal 3 4 3 2 2 4 2 2" xfId="47555" xr:uid="{40434771-F72A-44BD-9249-2251F2D86649}"/>
    <cellStyle name="Normal 3 4 3 2 2 4 3" xfId="13446" xr:uid="{ADFDC0E5-FF13-4FCB-9748-19D9BA2EEC6E}"/>
    <cellStyle name="Normal 3 4 3 2 2 4 3 2" xfId="39435" xr:uid="{3CFE635E-42BB-46E6-9B45-2BF7E6E7C8D0}"/>
    <cellStyle name="Normal 3 4 3 2 2 4 4" xfId="31282" xr:uid="{A4DBCFEC-C350-4051-B44C-436B980C3F11}"/>
    <cellStyle name="Normal 3 4 3 2 2 5" xfId="6554" xr:uid="{00000000-0005-0000-0000-0000FD170000}"/>
    <cellStyle name="Normal 3 4 3 2 2 5 2" xfId="22888" xr:uid="{A0EF75A5-EFB2-4F96-9E92-B90F49F5AC2F}"/>
    <cellStyle name="Normal 3 4 3 2 2 5 2 2" xfId="48877" xr:uid="{729A8AFD-E26C-4DF6-BD2A-A7E8E7113576}"/>
    <cellStyle name="Normal 3 4 3 2 2 5 3" xfId="14768" xr:uid="{D7397EF7-AF98-4EAF-B836-3C8615F99F08}"/>
    <cellStyle name="Normal 3 4 3 2 2 5 3 2" xfId="40757" xr:uid="{AE7C4160-94BD-463C-81EC-968F08A2B4F1}"/>
    <cellStyle name="Normal 3 4 3 2 2 5 4" xfId="32604" xr:uid="{40196C4B-2DE9-41BC-BA92-0C63137FE6B9}"/>
    <cellStyle name="Normal 3 4 3 2 2 6" xfId="7210" xr:uid="{00000000-0005-0000-0000-0000FE170000}"/>
    <cellStyle name="Normal 3 4 3 2 2 6 2" xfId="23541" xr:uid="{AB6E8D12-CD33-4ED6-9631-60A201C16246}"/>
    <cellStyle name="Normal 3 4 3 2 2 6 2 2" xfId="49530" xr:uid="{77FD230D-4DAE-45B6-B372-1C17F38CB262}"/>
    <cellStyle name="Normal 3 4 3 2 2 6 3" xfId="15421" xr:uid="{0BFCD1A6-5734-4C3F-9405-47BB6E0D1B50}"/>
    <cellStyle name="Normal 3 4 3 2 2 6 3 2" xfId="41410" xr:uid="{2A0C44A3-6FC5-41E9-B7C1-31DDFD88752C}"/>
    <cellStyle name="Normal 3 4 3 2 2 6 4" xfId="33257" xr:uid="{6FD1B710-91EF-444C-9908-45CBF53092CE}"/>
    <cellStyle name="Normal 3 4 3 2 2 7" xfId="8009" xr:uid="{00000000-0005-0000-0000-0000FF170000}"/>
    <cellStyle name="Normal 3 4 3 2 2 7 2" xfId="24340" xr:uid="{31F1AE1B-5595-4A06-A355-7B9B5B250F15}"/>
    <cellStyle name="Normal 3 4 3 2 2 7 2 2" xfId="50329" xr:uid="{22527397-F6A2-4D1F-BC01-C8997D193926}"/>
    <cellStyle name="Normal 3 4 3 2 2 7 3" xfId="16220" xr:uid="{9440801F-C8B1-4DCB-85A9-1F6528840594}"/>
    <cellStyle name="Normal 3 4 3 2 2 7 3 2" xfId="42209" xr:uid="{4CD4E821-3C53-4429-ADA3-67CC4C82537B}"/>
    <cellStyle name="Normal 3 4 3 2 2 7 4" xfId="34056" xr:uid="{69349BDF-5A7B-4712-A738-CB827DDB8368}"/>
    <cellStyle name="Normal 3 4 3 2 2 8" xfId="9734" xr:uid="{00000000-0005-0000-0000-000000180000}"/>
    <cellStyle name="Normal 3 4 3 2 2 8 2" xfId="26015" xr:uid="{EF1D7527-3BA0-41D9-92DB-36BC384EDB1F}"/>
    <cellStyle name="Normal 3 4 3 2 2 8 2 2" xfId="52004" xr:uid="{EB2D16C0-14CC-444B-A757-38D60AC192BE}"/>
    <cellStyle name="Normal 3 4 3 2 2 8 3" xfId="17895" xr:uid="{F01104C4-5AC9-4F5E-8BA9-8D84CDFB3504}"/>
    <cellStyle name="Normal 3 4 3 2 2 8 3 2" xfId="43884" xr:uid="{519BEF51-B287-41F2-BFC0-3542A5C8AC2E}"/>
    <cellStyle name="Normal 3 4 3 2 2 8 4" xfId="35732" xr:uid="{F2EB35B2-65F2-4662-AD75-A3C62DA74ADF}"/>
    <cellStyle name="Normal 3 4 3 2 2 9" xfId="10518" xr:uid="{00000000-0005-0000-0000-000001180000}"/>
    <cellStyle name="Normal 3 4 3 2 2 9 2" xfId="18641" xr:uid="{89CA140E-F995-4FE1-93D5-990F9E7840C5}"/>
    <cellStyle name="Normal 3 4 3 2 2 9 2 2" xfId="44630" xr:uid="{35F273FC-5CB3-4754-8F31-05EBAFF53EFE}"/>
    <cellStyle name="Normal 3 4 3 2 2 9 3" xfId="36507" xr:uid="{0E701BC4-EF96-4C66-B117-35FAA4AD4C53}"/>
    <cellStyle name="Normal 3 4 3 2 3" xfId="805" xr:uid="{B44BFB62-B0D6-4A47-89F4-B44D39F9D685}"/>
    <cellStyle name="Normal 3 4 3 2 3 2" xfId="5540" xr:uid="{00000000-0005-0000-0000-000003180000}"/>
    <cellStyle name="Normal 3 4 3 2 3 2 2" xfId="21929" xr:uid="{FBECCFF3-560A-4843-8612-D399517B2468}"/>
    <cellStyle name="Normal 3 4 3 2 3 2 2 2" xfId="47918" xr:uid="{A5CA0F7D-4778-431F-9B2A-82F2589B3D48}"/>
    <cellStyle name="Normal 3 4 3 2 3 2 3" xfId="13809" xr:uid="{3FC2FFF2-D60E-4492-8288-4106AFA06A48}"/>
    <cellStyle name="Normal 3 4 3 2 3 2 3 2" xfId="39798" xr:uid="{C403BE7D-5119-4C47-94C6-C539B118E23E}"/>
    <cellStyle name="Normal 3 4 3 2 3 2 4" xfId="31645" xr:uid="{A04DE5D8-5475-4BD2-956C-3A7593545C68}"/>
    <cellStyle name="Normal 3 4 3 2 3 3" xfId="8372" xr:uid="{00000000-0005-0000-0000-000004180000}"/>
    <cellStyle name="Normal 3 4 3 2 3 3 2" xfId="24703" xr:uid="{202C93BF-42F7-4833-A7E9-722067EA0D2B}"/>
    <cellStyle name="Normal 3 4 3 2 3 3 2 2" xfId="50692" xr:uid="{A147F95B-9802-4D4E-8614-DC1AF4792D23}"/>
    <cellStyle name="Normal 3 4 3 2 3 3 3" xfId="16583" xr:uid="{92840D10-DCE9-4ED0-A4CF-5CC8FE615741}"/>
    <cellStyle name="Normal 3 4 3 2 3 3 3 2" xfId="42572" xr:uid="{8B8A3576-5883-48E3-B378-BDDE6225C0A9}"/>
    <cellStyle name="Normal 3 4 3 2 3 3 4" xfId="34419" xr:uid="{5A088B3A-AFBA-4C03-9517-179968BA6CDE}"/>
    <cellStyle name="Normal 3 4 3 2 3 4" xfId="9435" xr:uid="{00000000-0005-0000-0000-000005180000}"/>
    <cellStyle name="Normal 3 4 3 2 3 4 2" xfId="25720" xr:uid="{76A86554-F7A7-4EFD-9949-90EA4D7BF450}"/>
    <cellStyle name="Normal 3 4 3 2 3 4 2 2" xfId="51709" xr:uid="{E81D32AB-07D3-4A4E-A5B2-A651DA70D9DA}"/>
    <cellStyle name="Normal 3 4 3 2 3 4 3" xfId="17600" xr:uid="{AFE97595-FAFD-4DCA-B38D-447635B5DAF3}"/>
    <cellStyle name="Normal 3 4 3 2 3 4 3 2" xfId="43589" xr:uid="{DD151C0B-E116-40B3-833E-37B8FF3DA791}"/>
    <cellStyle name="Normal 3 4 3 2 3 4 4" xfId="35437" xr:uid="{068573AC-70C1-4F4E-9D26-F7A85CE43550}"/>
    <cellStyle name="Normal 3 4 3 2 3 5" xfId="19808" xr:uid="{AE757D39-5CE7-436F-B142-D43BE50EA60A}"/>
    <cellStyle name="Normal 3 4 3 2 3 5 2" xfId="45797" xr:uid="{652EC982-09A8-4491-A910-BE69F9339B24}"/>
    <cellStyle name="Normal 3 4 3 2 3 6" xfId="11688" xr:uid="{639150CD-6F2D-4768-ADC9-2A71335653FC}"/>
    <cellStyle name="Normal 3 4 3 2 3 6 2" xfId="37677" xr:uid="{0A083F91-8F92-4841-893E-097B056D4D2A}"/>
    <cellStyle name="Normal 3 4 3 2 3 7" xfId="27273" xr:uid="{57029C2A-42FE-46FC-9527-95E877FF7E01}"/>
    <cellStyle name="Normal 3 4 3 2 3 7 2" xfId="53262" xr:uid="{874EC059-8DA8-42ED-8C50-5CDC41C5F62A}"/>
    <cellStyle name="Normal 3 4 3 2 3 8" xfId="3335" xr:uid="{00000000-0005-0000-0000-000002180000}"/>
    <cellStyle name="Normal 3 4 3 2 3 9" xfId="29518" xr:uid="{A1A25131-2544-445D-AB7B-5228A61BDB3F}"/>
    <cellStyle name="Normal 3 4 3 2 4" xfId="4053" xr:uid="{00000000-0005-0000-0000-000006180000}"/>
    <cellStyle name="Normal 3 4 3 2 4 2" xfId="20474" xr:uid="{06D65FB1-346B-4317-A888-7D4E3DE7A873}"/>
    <cellStyle name="Normal 3 4 3 2 4 2 2" xfId="46463" xr:uid="{A39CD146-D3EC-448A-A5F4-1CEB059E2547}"/>
    <cellStyle name="Normal 3 4 3 2 4 3" xfId="12354" xr:uid="{FEB72790-2EDD-4E2D-952D-53CE1D8D15AE}"/>
    <cellStyle name="Normal 3 4 3 2 4 3 2" xfId="38343" xr:uid="{08B593F7-5371-440C-AA55-A95A238A1C35}"/>
    <cellStyle name="Normal 3 4 3 2 4 4" xfId="30188" xr:uid="{1861EA51-4D8B-4C05-9469-73B62DCE76A2}"/>
    <cellStyle name="Normal 3 4 3 2 5" xfId="4714" xr:uid="{00000000-0005-0000-0000-000007180000}"/>
    <cellStyle name="Normal 3 4 3 2 5 2" xfId="21120" xr:uid="{AE5B40C9-A79B-4B7C-AE48-2457B5712139}"/>
    <cellStyle name="Normal 3 4 3 2 5 2 2" xfId="47109" xr:uid="{19961B59-4902-4254-A2CF-E42137B0D37E}"/>
    <cellStyle name="Normal 3 4 3 2 5 3" xfId="13000" xr:uid="{BA967BF7-46BF-4934-AF78-DBDF82AD40BA}"/>
    <cellStyle name="Normal 3 4 3 2 5 3 2" xfId="38989" xr:uid="{B539ADA5-CAE6-4AC9-B00E-9D4A79D8AD1D}"/>
    <cellStyle name="Normal 3 4 3 2 5 4" xfId="30834" xr:uid="{B49CCC46-DE3C-438F-B37A-041C6F10F487}"/>
    <cellStyle name="Normal 3 4 3 2 6" xfId="6250" xr:uid="{00000000-0005-0000-0000-000008180000}"/>
    <cellStyle name="Normal 3 4 3 2 6 2" xfId="22595" xr:uid="{5AB78CBB-AE0E-4753-A27A-E784AE7AFB26}"/>
    <cellStyle name="Normal 3 4 3 2 6 2 2" xfId="48584" xr:uid="{4F41E8D6-2B8A-435B-8C92-70831C8423A7}"/>
    <cellStyle name="Normal 3 4 3 2 6 3" xfId="14475" xr:uid="{9916DB8A-D215-4372-AD62-16AD35680F46}"/>
    <cellStyle name="Normal 3 4 3 2 6 3 2" xfId="40464" xr:uid="{AC5D660C-BA6A-44D3-9F71-6F3E9E65D30B}"/>
    <cellStyle name="Normal 3 4 3 2 6 4" xfId="32311" xr:uid="{51F78600-3B63-459E-BE5C-807FA0758AFA}"/>
    <cellStyle name="Normal 3 4 3 2 7" xfId="6917" xr:uid="{00000000-0005-0000-0000-000009180000}"/>
    <cellStyle name="Normal 3 4 3 2 7 2" xfId="23248" xr:uid="{4C087525-AEA7-42A0-8FB9-71A36B15CB44}"/>
    <cellStyle name="Normal 3 4 3 2 7 2 2" xfId="49237" xr:uid="{6B9925A3-649B-45D9-A72E-92826077031B}"/>
    <cellStyle name="Normal 3 4 3 2 7 3" xfId="15128" xr:uid="{000B01A4-9ED2-4CEE-AD79-0EB3A2A6E15C}"/>
    <cellStyle name="Normal 3 4 3 2 7 3 2" xfId="41117" xr:uid="{D54E9A39-DCC0-4C45-80A9-CC8037697B37}"/>
    <cellStyle name="Normal 3 4 3 2 7 4" xfId="32964" xr:uid="{9382C67E-1949-4515-B89C-00AB50084923}"/>
    <cellStyle name="Normal 3 4 3 2 8" xfId="7563" xr:uid="{00000000-0005-0000-0000-00000A180000}"/>
    <cellStyle name="Normal 3 4 3 2 8 2" xfId="23894" xr:uid="{97D8D8F7-28F6-439C-8524-54923CB2CA88}"/>
    <cellStyle name="Normal 3 4 3 2 8 2 2" xfId="49883" xr:uid="{A413AF0E-C528-41FF-9AA9-62C52F6F9912}"/>
    <cellStyle name="Normal 3 4 3 2 8 3" xfId="15774" xr:uid="{7A9587F3-14B7-4138-A697-011AB92AE70A}"/>
    <cellStyle name="Normal 3 4 3 2 8 3 2" xfId="41763" xr:uid="{7B9F21B1-56B1-4FBF-B1E1-A7E73378C4DC}"/>
    <cellStyle name="Normal 3 4 3 2 8 4" xfId="33610" xr:uid="{31D2DC39-91F9-434A-B216-0AA9DF3764FB}"/>
    <cellStyle name="Normal 3 4 3 2 9" xfId="9000" xr:uid="{00000000-0005-0000-0000-00000B180000}"/>
    <cellStyle name="Normal 3 4 3 2 9 2" xfId="25331" xr:uid="{346823BE-9C2C-4912-AF03-F50CA3F0F89B}"/>
    <cellStyle name="Normal 3 4 3 2 9 2 2" xfId="51320" xr:uid="{73719A7F-19DC-4C56-9C38-1D4BF74F35CD}"/>
    <cellStyle name="Normal 3 4 3 2 9 3" xfId="17211" xr:uid="{4621FA8C-AAAE-43AA-AEF4-40FB1ACA83E1}"/>
    <cellStyle name="Normal 3 4 3 2 9 3 2" xfId="43200" xr:uid="{F3D07A56-5474-456A-B3FA-E504B75AE29E}"/>
    <cellStyle name="Normal 3 4 3 2 9 4" xfId="35047" xr:uid="{DF4996C5-8F3F-4D2B-8271-1956B1E1D0DD}"/>
    <cellStyle name="Normal 3 4 3 3" xfId="968" xr:uid="{67BB6558-6B53-4F12-97BB-A8014A55F3C4}"/>
    <cellStyle name="Normal 3 4 3 3 10" xfId="2961" xr:uid="{00000000-0005-0000-0000-00000D180000}"/>
    <cellStyle name="Normal 3 4 3 3 10 2" xfId="19444" xr:uid="{993918D5-E429-446C-AA46-2F4F46563F55}"/>
    <cellStyle name="Normal 3 4 3 3 10 2 2" xfId="45433" xr:uid="{12B097CE-E385-4F70-ABD9-198B6239B0E3}"/>
    <cellStyle name="Normal 3 4 3 3 10 3" xfId="29151" xr:uid="{1E9C9AD9-F9D5-4EE2-8D50-89B5D61F0672}"/>
    <cellStyle name="Normal 3 4 3 3 11" xfId="11324" xr:uid="{6B3F493A-0C62-4B60-9427-4906E56D90D0}"/>
    <cellStyle name="Normal 3 4 3 3 11 2" xfId="37313" xr:uid="{731CF239-325C-4902-9273-4FB8C9A3AEF1}"/>
    <cellStyle name="Normal 3 4 3 3 12" xfId="26909" xr:uid="{18D03935-2FA5-4881-87A9-BBDD7C2E930D}"/>
    <cellStyle name="Normal 3 4 3 3 12 2" xfId="52898" xr:uid="{2F293563-A325-40EC-A829-3F33BD1A09ED}"/>
    <cellStyle name="Normal 3 4 3 3 13" xfId="1639" xr:uid="{00000000-0005-0000-0000-00000C180000}"/>
    <cellStyle name="Normal 3 4 3 3 13 2" xfId="54092" xr:uid="{0B16C51B-D941-4381-ADE4-502628BCC3D8}"/>
    <cellStyle name="Normal 3 4 3 3 14" xfId="28133" xr:uid="{17F73905-E499-4893-BA0C-9B9BA06BEC87}"/>
    <cellStyle name="Normal 3 4 3 3 2" xfId="3488" xr:uid="{00000000-0005-0000-0000-00000E180000}"/>
    <cellStyle name="Normal 3 4 3 3 2 2" xfId="5692" xr:uid="{00000000-0005-0000-0000-00000F180000}"/>
    <cellStyle name="Normal 3 4 3 3 2 2 2" xfId="22081" xr:uid="{AE0B0F4A-CFC2-4722-9774-3FBBAF080DD3}"/>
    <cellStyle name="Normal 3 4 3 3 2 2 2 2" xfId="48070" xr:uid="{8F3EB1F4-20CD-4E31-8538-2A5C639B1563}"/>
    <cellStyle name="Normal 3 4 3 3 2 2 3" xfId="13961" xr:uid="{97D91186-C39E-402B-93EE-CA5E8E1B019F}"/>
    <cellStyle name="Normal 3 4 3 3 2 2 3 2" xfId="39950" xr:uid="{D2331FDD-6021-4281-B0AB-E2B7DC2FD329}"/>
    <cellStyle name="Normal 3 4 3 3 2 2 4" xfId="31797" xr:uid="{CE08349A-5663-4935-8376-F0CCA8BFF6C7}"/>
    <cellStyle name="Normal 3 4 3 3 2 3" xfId="8524" xr:uid="{00000000-0005-0000-0000-000010180000}"/>
    <cellStyle name="Normal 3 4 3 3 2 3 2" xfId="24855" xr:uid="{54468A55-296C-47C2-AFE5-C749E9E7F321}"/>
    <cellStyle name="Normal 3 4 3 3 2 3 2 2" xfId="50844" xr:uid="{5C55D8A9-FB02-469B-A5DD-0053CDA25E7D}"/>
    <cellStyle name="Normal 3 4 3 3 2 3 3" xfId="16735" xr:uid="{16508897-A862-475C-ABA7-2C078B681D69}"/>
    <cellStyle name="Normal 3 4 3 3 2 3 3 2" xfId="42724" xr:uid="{E4172C4C-07D5-4950-BAF0-1EE9CA145D22}"/>
    <cellStyle name="Normal 3 4 3 3 2 3 4" xfId="34571" xr:uid="{E19249F7-3FE4-418A-ACF4-0B196F0B94C5}"/>
    <cellStyle name="Normal 3 4 3 3 2 4" xfId="19960" xr:uid="{ED44D68A-DC03-4296-9E29-470CE11358C9}"/>
    <cellStyle name="Normal 3 4 3 3 2 4 2" xfId="45949" xr:uid="{F1B7E32B-D9C2-4C95-8963-01D55E1A9B8B}"/>
    <cellStyle name="Normal 3 4 3 3 2 5" xfId="11840" xr:uid="{97F2FECE-0EF0-47F5-95DC-8095B9513353}"/>
    <cellStyle name="Normal 3 4 3 3 2 5 2" xfId="37829" xr:uid="{59511D03-1A5E-4F63-8B3F-EAD40885BAD6}"/>
    <cellStyle name="Normal 3 4 3 3 2 6" xfId="27425" xr:uid="{105D38F9-7D15-47F8-9AA3-3E2400963E83}"/>
    <cellStyle name="Normal 3 4 3 3 2 6 2" xfId="53414" xr:uid="{BDA48CD5-9CF5-46A8-BDB4-1191DB1501F3}"/>
    <cellStyle name="Normal 3 4 3 3 2 7" xfId="29671" xr:uid="{E6BE12A8-6263-413A-835F-EA81400A8A92}"/>
    <cellStyle name="Normal 3 4 3 3 3" xfId="4216" xr:uid="{00000000-0005-0000-0000-000011180000}"/>
    <cellStyle name="Normal 3 4 3 3 3 2" xfId="20632" xr:uid="{6BD522A3-195F-4E22-BA8A-CF7264F17606}"/>
    <cellStyle name="Normal 3 4 3 3 3 2 2" xfId="46621" xr:uid="{A637A1E8-C24A-4401-99FB-96FE4C90AA74}"/>
    <cellStyle name="Normal 3 4 3 3 3 3" xfId="12512" xr:uid="{39B2E223-D590-402F-95AA-C5A899AEA898}"/>
    <cellStyle name="Normal 3 4 3 3 3 3 2" xfId="38501" xr:uid="{C08AAF60-CBB3-4142-A0A7-D40751B5A613}"/>
    <cellStyle name="Normal 3 4 3 3 3 4" xfId="30346" xr:uid="{FAF22152-6FDE-44C9-A1CD-CF2AED269EC8}"/>
    <cellStyle name="Normal 3 4 3 3 4" xfId="5171" xr:uid="{00000000-0005-0000-0000-000012180000}"/>
    <cellStyle name="Normal 3 4 3 3 4 2" xfId="21565" xr:uid="{07CAB600-1308-4E46-AD32-B458181C74E5}"/>
    <cellStyle name="Normal 3 4 3 3 4 2 2" xfId="47554" xr:uid="{A8B74A1A-FE2C-43B8-8073-660FAC0CBBAB}"/>
    <cellStyle name="Normal 3 4 3 3 4 3" xfId="13445" xr:uid="{6894EC4F-5834-4282-901D-0498918E2624}"/>
    <cellStyle name="Normal 3 4 3 3 4 3 2" xfId="39434" xr:uid="{5BBE0F02-A042-4058-9366-B39D2AA574CE}"/>
    <cellStyle name="Normal 3 4 3 3 4 4" xfId="31281" xr:uid="{093D3418-B688-4AD3-AE6C-F6F029EE2B7F}"/>
    <cellStyle name="Normal 3 4 3 3 5" xfId="6412" xr:uid="{00000000-0005-0000-0000-000013180000}"/>
    <cellStyle name="Normal 3 4 3 3 5 2" xfId="22753" xr:uid="{8F51266D-11C7-4AFA-80A3-654CAB85E7B5}"/>
    <cellStyle name="Normal 3 4 3 3 5 2 2" xfId="48742" xr:uid="{9F672944-F984-4716-AF78-9636CC500B74}"/>
    <cellStyle name="Normal 3 4 3 3 5 3" xfId="14633" xr:uid="{0B692683-B9BD-48BF-B660-6DF882B63F5A}"/>
    <cellStyle name="Normal 3 4 3 3 5 3 2" xfId="40622" xr:uid="{4F8EBF92-B40C-4716-84E1-77CD9B14CF76}"/>
    <cellStyle name="Normal 3 4 3 3 5 4" xfId="32469" xr:uid="{5766BA80-6FCB-4C45-B0FD-80B97552A322}"/>
    <cellStyle name="Normal 3 4 3 3 6" xfId="7075" xr:uid="{00000000-0005-0000-0000-000014180000}"/>
    <cellStyle name="Normal 3 4 3 3 6 2" xfId="23406" xr:uid="{AD5B1659-6728-4293-9CC3-87A37CE62296}"/>
    <cellStyle name="Normal 3 4 3 3 6 2 2" xfId="49395" xr:uid="{1BA24EE1-1486-44D5-B6AA-445883AB1AC7}"/>
    <cellStyle name="Normal 3 4 3 3 6 3" xfId="15286" xr:uid="{692BB667-8377-4E48-A3BD-BC03D95557DE}"/>
    <cellStyle name="Normal 3 4 3 3 6 3 2" xfId="41275" xr:uid="{8F6F3869-EAE8-40A9-B057-2DC1A37BBF34}"/>
    <cellStyle name="Normal 3 4 3 3 6 4" xfId="33122" xr:uid="{F94E8528-5B9D-4C3B-8787-91F44149E817}"/>
    <cellStyle name="Normal 3 4 3 3 7" xfId="8008" xr:uid="{00000000-0005-0000-0000-000015180000}"/>
    <cellStyle name="Normal 3 4 3 3 7 2" xfId="24339" xr:uid="{F0635C5A-AC23-47F9-BEA0-F2F59B03FD44}"/>
    <cellStyle name="Normal 3 4 3 3 7 2 2" xfId="50328" xr:uid="{DCEC1455-1D70-4E66-9AB6-E852C6466941}"/>
    <cellStyle name="Normal 3 4 3 3 7 3" xfId="16219" xr:uid="{0D4BC0BB-BF07-458B-A854-E7DD37BCB8DE}"/>
    <cellStyle name="Normal 3 4 3 3 7 3 2" xfId="42208" xr:uid="{27B9DC36-9BB3-4F82-B333-B60E9AED9266}"/>
    <cellStyle name="Normal 3 4 3 3 7 4" xfId="34055" xr:uid="{FA13006F-180A-4F9D-B220-D91BA835CEB5}"/>
    <cellStyle name="Normal 3 4 3 3 8" xfId="9596" xr:uid="{00000000-0005-0000-0000-000016180000}"/>
    <cellStyle name="Normal 3 4 3 3 8 2" xfId="25879" xr:uid="{ED999409-1140-48A3-9010-6E43009BF320}"/>
    <cellStyle name="Normal 3 4 3 3 8 2 2" xfId="51868" xr:uid="{40740A8E-8630-427A-9076-E26EF0E4A35B}"/>
    <cellStyle name="Normal 3 4 3 3 8 3" xfId="17759" xr:uid="{74E80B2A-E0A7-445E-BE9D-E0A06D278AB1}"/>
    <cellStyle name="Normal 3 4 3 3 8 3 2" xfId="43748" xr:uid="{86721E53-5D81-4BC0-A695-13595C1EBD23}"/>
    <cellStyle name="Normal 3 4 3 3 8 4" xfId="35596" xr:uid="{41E3E1FD-EB30-4DA9-A667-BF528664B6E3}"/>
    <cellStyle name="Normal 3 4 3 3 9" xfId="10383" xr:uid="{00000000-0005-0000-0000-000017180000}"/>
    <cellStyle name="Normal 3 4 3 3 9 2" xfId="18506" xr:uid="{BB28DFB6-6B37-49FA-B4DD-56263DB3B36B}"/>
    <cellStyle name="Normal 3 4 3 3 9 2 2" xfId="44495" xr:uid="{8835F132-549D-4628-BA8E-8EBD8BBA14F4}"/>
    <cellStyle name="Normal 3 4 3 3 9 3" xfId="36372" xr:uid="{27F8E473-1F28-49F5-8447-EA1F575ABC55}"/>
    <cellStyle name="Normal 3 4 3 4" xfId="631" xr:uid="{D4A43791-304B-4EDE-ACD5-3684CA6B7F69}"/>
    <cellStyle name="Normal 3 4 3 4 2" xfId="5397" xr:uid="{00000000-0005-0000-0000-000019180000}"/>
    <cellStyle name="Normal 3 4 3 4 2 2" xfId="21786" xr:uid="{EAFEDC45-5F8F-480A-9CFD-4AFD659A850A}"/>
    <cellStyle name="Normal 3 4 3 4 2 2 2" xfId="47775" xr:uid="{822B29EF-97B6-498A-8BF8-14FAEAC9EBFE}"/>
    <cellStyle name="Normal 3 4 3 4 2 3" xfId="13666" xr:uid="{FBAB8C88-0DBA-414C-B025-5B57380B62B5}"/>
    <cellStyle name="Normal 3 4 3 4 2 3 2" xfId="39655" xr:uid="{6353FB8F-62B3-4916-9474-5A6FFC102512}"/>
    <cellStyle name="Normal 3 4 3 4 2 4" xfId="31502" xr:uid="{96FAF7F5-4100-4E60-BA66-E166C2FA2A6A}"/>
    <cellStyle name="Normal 3 4 3 4 3" xfId="8229" xr:uid="{00000000-0005-0000-0000-00001A180000}"/>
    <cellStyle name="Normal 3 4 3 4 3 2" xfId="24560" xr:uid="{CB2F442E-951D-4892-9BAB-A11271AF8580}"/>
    <cellStyle name="Normal 3 4 3 4 3 2 2" xfId="50549" xr:uid="{036F2A7E-3C7C-427D-BB76-C90B0D3D9869}"/>
    <cellStyle name="Normal 3 4 3 4 3 3" xfId="16440" xr:uid="{4139DBB1-D09C-463B-960E-014C140DD78D}"/>
    <cellStyle name="Normal 3 4 3 4 3 3 2" xfId="42429" xr:uid="{84327024-7DD0-4A46-B798-12E563BA569C}"/>
    <cellStyle name="Normal 3 4 3 4 3 4" xfId="34276" xr:uid="{123F577C-B113-49D6-BF80-2A3C3F210F12}"/>
    <cellStyle name="Normal 3 4 3 4 4" xfId="9285" xr:uid="{00000000-0005-0000-0000-00001B180000}"/>
    <cellStyle name="Normal 3 4 3 4 4 2" xfId="25576" xr:uid="{AA15E20C-22C9-4EA5-B4C7-0D0503C056FF}"/>
    <cellStyle name="Normal 3 4 3 4 4 2 2" xfId="51565" xr:uid="{AFB5B34A-37AB-4611-94CF-8F970C1EF65C}"/>
    <cellStyle name="Normal 3 4 3 4 4 3" xfId="17456" xr:uid="{697D4D45-5C5F-4315-885C-F4AD8EBD9CA6}"/>
    <cellStyle name="Normal 3 4 3 4 4 3 2" xfId="43445" xr:uid="{A654F91D-B858-45AD-9261-A57F3A982FF1}"/>
    <cellStyle name="Normal 3 4 3 4 4 4" xfId="35293" xr:uid="{A76199FD-E9CF-4A7A-90B0-1BE7C2CF8830}"/>
    <cellStyle name="Normal 3 4 3 4 5" xfId="19665" xr:uid="{1BF29549-8BDA-4D56-97EE-C86FD3056ABA}"/>
    <cellStyle name="Normal 3 4 3 4 5 2" xfId="45654" xr:uid="{4870A40A-E0C2-4822-9DDC-F0B2D8EE7D5A}"/>
    <cellStyle name="Normal 3 4 3 4 6" xfId="11545" xr:uid="{CA0F952E-D920-41EF-BDBE-CC29D9830813}"/>
    <cellStyle name="Normal 3 4 3 4 6 2" xfId="37534" xr:uid="{281D82FF-30B2-4F71-B723-E262AC936CDE}"/>
    <cellStyle name="Normal 3 4 3 4 7" xfId="27130" xr:uid="{D7E32867-83E9-4B2B-8734-C88B6EB3CCCD}"/>
    <cellStyle name="Normal 3 4 3 4 7 2" xfId="53119" xr:uid="{2FD84882-1FAA-40A5-B5B3-9B4922A4C97A}"/>
    <cellStyle name="Normal 3 4 3 4 8" xfId="3191" xr:uid="{00000000-0005-0000-0000-000018180000}"/>
    <cellStyle name="Normal 3 4 3 4 9" xfId="29375" xr:uid="{24A228E2-7D8E-4025-877C-BE67CE7FC01F}"/>
    <cellStyle name="Normal 3 4 3 5" xfId="3880" xr:uid="{00000000-0005-0000-0000-00001C180000}"/>
    <cellStyle name="Normal 3 4 3 5 2" xfId="20331" xr:uid="{C2EC11D7-F49B-434F-98D1-F23E8C3C4E8D}"/>
    <cellStyle name="Normal 3 4 3 5 2 2" xfId="46320" xr:uid="{F8BC6994-3918-4DF2-951F-D8170A0298C1}"/>
    <cellStyle name="Normal 3 4 3 5 3" xfId="12211" xr:uid="{058D4BB2-DB88-4D1E-8B29-B30EDCF7BA94}"/>
    <cellStyle name="Normal 3 4 3 5 3 2" xfId="38200" xr:uid="{C4E1CEA0-0DAE-4976-BB39-9586690892C0}"/>
    <cellStyle name="Normal 3 4 3 5 4" xfId="30045" xr:uid="{97A3727E-E87C-44F4-941C-66BFFC046B46}"/>
    <cellStyle name="Normal 3 4 3 6" xfId="4571" xr:uid="{00000000-0005-0000-0000-00001D180000}"/>
    <cellStyle name="Normal 3 4 3 6 2" xfId="20977" xr:uid="{403FEDBA-E6AF-4A4C-84A8-D4338B2DB439}"/>
    <cellStyle name="Normal 3 4 3 6 2 2" xfId="46966" xr:uid="{35A6ED3F-CCDC-48CE-9AE4-37D1B9FC2177}"/>
    <cellStyle name="Normal 3 4 3 6 3" xfId="12857" xr:uid="{1E993E10-CB7F-4D2C-B543-B5248D26A7A9}"/>
    <cellStyle name="Normal 3 4 3 6 3 2" xfId="38846" xr:uid="{BF429BB1-5D06-4F03-AB50-4981A6FA476B}"/>
    <cellStyle name="Normal 3 4 3 6 4" xfId="30691" xr:uid="{36736D50-8449-4FC0-90A5-2220A96E2557}"/>
    <cellStyle name="Normal 3 4 3 7" xfId="6078" xr:uid="{00000000-0005-0000-0000-00001E180000}"/>
    <cellStyle name="Normal 3 4 3 7 2" xfId="22452" xr:uid="{B01904D1-3076-4882-B9E3-2B9EA53D0734}"/>
    <cellStyle name="Normal 3 4 3 7 2 2" xfId="48441" xr:uid="{67B8C9F0-10F9-4995-86AC-4A5ABB8F8AD4}"/>
    <cellStyle name="Normal 3 4 3 7 3" xfId="14332" xr:uid="{5E599AD8-AD1A-4277-BC04-368D3924E1C9}"/>
    <cellStyle name="Normal 3 4 3 7 3 2" xfId="40321" xr:uid="{5CDA6788-EC44-4422-9BE5-22678301949E}"/>
    <cellStyle name="Normal 3 4 3 7 4" xfId="32168" xr:uid="{9923F3B1-551A-4CC6-A35B-04D8303F3D1F}"/>
    <cellStyle name="Normal 3 4 3 8" xfId="6774" xr:uid="{00000000-0005-0000-0000-00001F180000}"/>
    <cellStyle name="Normal 3 4 3 8 2" xfId="23105" xr:uid="{548C74F9-8BF1-43E3-BA2D-B1CA39D1FE0C}"/>
    <cellStyle name="Normal 3 4 3 8 2 2" xfId="49094" xr:uid="{99129FDF-0863-4B06-BB95-0735BFEAF4A7}"/>
    <cellStyle name="Normal 3 4 3 8 3" xfId="14985" xr:uid="{3EC6E5F5-6A45-419B-AA5E-8731D7E66B2D}"/>
    <cellStyle name="Normal 3 4 3 8 3 2" xfId="40974" xr:uid="{4CE01339-5EFA-4608-BDAF-7D3723B94C26}"/>
    <cellStyle name="Normal 3 4 3 8 4" xfId="32821" xr:uid="{789DB327-9F14-43F6-B8DD-5A6856BB4D8B}"/>
    <cellStyle name="Normal 3 4 3 9" xfId="7420" xr:uid="{00000000-0005-0000-0000-000020180000}"/>
    <cellStyle name="Normal 3 4 3 9 2" xfId="23751" xr:uid="{E1FB3AC6-CAF2-45EF-A49B-872B960C438B}"/>
    <cellStyle name="Normal 3 4 3 9 2 2" xfId="49740" xr:uid="{1796E7A8-39F9-4DDD-A028-223D1E955E74}"/>
    <cellStyle name="Normal 3 4 3 9 3" xfId="15631" xr:uid="{CBE877E0-8A91-47AC-AFB1-177B712DF254}"/>
    <cellStyle name="Normal 3 4 3 9 3 2" xfId="41620" xr:uid="{C9F410B7-F368-4F7C-8DBF-B0FB595A899C}"/>
    <cellStyle name="Normal 3 4 3 9 4" xfId="33467" xr:uid="{2BF46B0A-286D-4D29-AB17-9BC23B2A8ADF}"/>
    <cellStyle name="Normal 3 4 4" xfId="306" xr:uid="{00000000-0005-0000-0000-00003B010000}"/>
    <cellStyle name="Normal 3 4 4 10" xfId="9001" xr:uid="{00000000-0005-0000-0000-000022180000}"/>
    <cellStyle name="Normal 3 4 4 10 2" xfId="25332" xr:uid="{646CBCDA-8DC4-4CAF-87A9-01507AF860D5}"/>
    <cellStyle name="Normal 3 4 4 10 2 2" xfId="51321" xr:uid="{93B94AE8-30B1-4569-BB84-E450F431DBEF}"/>
    <cellStyle name="Normal 3 4 4 10 3" xfId="17212" xr:uid="{EB39F17D-ED27-47D0-B5A8-25AFC4E5B50C}"/>
    <cellStyle name="Normal 3 4 4 10 3 2" xfId="43201" xr:uid="{FA1D9E6D-42A0-4B9A-863F-F8F22AB40D90}"/>
    <cellStyle name="Normal 3 4 4 10 4" xfId="35048" xr:uid="{52AA4DAF-0458-4925-AFB1-35DCCE026C72}"/>
    <cellStyle name="Normal 3 4 4 11" xfId="10127" xr:uid="{00000000-0005-0000-0000-000023180000}"/>
    <cellStyle name="Normal 3 4 4 11 2" xfId="18250" xr:uid="{B747B7BF-7468-44AC-889F-D38E429CE0C9}"/>
    <cellStyle name="Normal 3 4 4 11 2 2" xfId="44239" xr:uid="{43BFC0A9-1188-4274-8731-244C6D37EF3B}"/>
    <cellStyle name="Normal 3 4 4 11 3" xfId="36116" xr:uid="{D27380E2-8EFE-465C-8133-2C867E5B0EBF}"/>
    <cellStyle name="Normal 3 4 4 12" xfId="2037" xr:uid="{00000000-0005-0000-0000-000024180000}"/>
    <cellStyle name="Normal 3 4 4 12 2" xfId="18901" xr:uid="{43AD5031-8B64-4C25-AF86-CCC4FF9DCE7F}"/>
    <cellStyle name="Normal 3 4 4 12 2 2" xfId="44890" xr:uid="{2C6CB57F-A012-4554-8F0C-F06924A5DC57}"/>
    <cellStyle name="Normal 3 4 4 12 3" xfId="28531" xr:uid="{A6CBCC79-3198-41A5-ADFF-54F2ABA40DB0}"/>
    <cellStyle name="Normal 3 4 4 13" xfId="10781" xr:uid="{16F28C78-5228-4774-B368-9AC3648D1690}"/>
    <cellStyle name="Normal 3 4 4 13 2" xfId="36770" xr:uid="{FE3FBC37-B986-402B-A181-12A2DD7B6F9F}"/>
    <cellStyle name="Normal 3 4 4 14" xfId="26365" xr:uid="{C051D3D4-B32A-452A-A811-FF7194ECA734}"/>
    <cellStyle name="Normal 3 4 4 14 2" xfId="52354" xr:uid="{18B59877-AD33-45B4-8865-91324BA273C2}"/>
    <cellStyle name="Normal 3 4 4 15" xfId="1383" xr:uid="{00000000-0005-0000-0000-000021180000}"/>
    <cellStyle name="Normal 3 4 4 15 2" xfId="53836" xr:uid="{BF0D7948-62AE-46B3-AA06-EBAA321706B5}"/>
    <cellStyle name="Normal 3 4 4 16" xfId="27870" xr:uid="{3AD95E97-168C-41FE-9E91-796FE0FCA540}"/>
    <cellStyle name="Normal 3 4 4 2" xfId="307" xr:uid="{00000000-0005-0000-0000-00003C010000}"/>
    <cellStyle name="Normal 3 4 4 2 10" xfId="10270" xr:uid="{00000000-0005-0000-0000-000026180000}"/>
    <cellStyle name="Normal 3 4 4 2 10 2" xfId="18393" xr:uid="{E29C7B1C-E9E0-4F69-A043-8A8C7A0E6E47}"/>
    <cellStyle name="Normal 3 4 4 2 10 2 2" xfId="44382" xr:uid="{0CB97692-701B-4396-88BC-A6E10F1A4DB9}"/>
    <cellStyle name="Normal 3 4 4 2 10 3" xfId="36259" xr:uid="{D5336C69-E4EB-4283-8358-3EC711192D6D}"/>
    <cellStyle name="Normal 3 4 4 2 11" xfId="2180" xr:uid="{00000000-0005-0000-0000-000027180000}"/>
    <cellStyle name="Normal 3 4 4 2 11 2" xfId="19044" xr:uid="{8BB1877D-FB92-4153-ADA9-360B84513403}"/>
    <cellStyle name="Normal 3 4 4 2 11 2 2" xfId="45033" xr:uid="{24E0066D-727C-43D2-8F11-7524FE670100}"/>
    <cellStyle name="Normal 3 4 4 2 11 3" xfId="28674" xr:uid="{224577ED-CFB6-4C67-80CE-4632AE374BE4}"/>
    <cellStyle name="Normal 3 4 4 2 12" xfId="10924" xr:uid="{3A052E03-4736-4371-9314-45DB5978FF2B}"/>
    <cellStyle name="Normal 3 4 4 2 12 2" xfId="36913" xr:uid="{64CF9FD5-4344-47D0-B78C-AB8CB9A82D1D}"/>
    <cellStyle name="Normal 3 4 4 2 13" xfId="26508" xr:uid="{D04C537D-767C-4AFB-B904-6BF4D43AF19B}"/>
    <cellStyle name="Normal 3 4 4 2 13 2" xfId="52497" xr:uid="{AF121C0C-F6D2-4393-9F3D-D59B4A321D48}"/>
    <cellStyle name="Normal 3 4 4 2 14" xfId="1526" xr:uid="{00000000-0005-0000-0000-000025180000}"/>
    <cellStyle name="Normal 3 4 4 2 14 2" xfId="53979" xr:uid="{5E5BBA84-FE9F-4E77-94F5-28705B1E6F39}"/>
    <cellStyle name="Normal 3 4 4 2 15" xfId="28017" xr:uid="{9A8D327B-1BF4-4C3F-974F-4DA1A57F05C4}"/>
    <cellStyle name="Normal 3 4 4 2 2" xfId="1155" xr:uid="{8A7A401F-74E1-437B-B1EF-28EEC04F2FC5}"/>
    <cellStyle name="Normal 3 4 4 2 2 10" xfId="2964" xr:uid="{00000000-0005-0000-0000-000029180000}"/>
    <cellStyle name="Normal 3 4 4 2 2 10 2" xfId="19447" xr:uid="{45E95AD3-824C-4C19-8499-D0E551C41850}"/>
    <cellStyle name="Normal 3 4 4 2 2 10 2 2" xfId="45436" xr:uid="{0E41BC59-FF62-4830-9D01-5F802EC2DE3A}"/>
    <cellStyle name="Normal 3 4 4 2 2 10 3" xfId="29154" xr:uid="{DB33446C-4E72-463D-B445-FA3A379C5970}"/>
    <cellStyle name="Normal 3 4 4 2 2 11" xfId="11327" xr:uid="{1635CEE2-54F1-428B-BDEF-58DA6AA8CC6A}"/>
    <cellStyle name="Normal 3 4 4 2 2 11 2" xfId="37316" xr:uid="{F252BEA1-9EA8-4541-BE0B-7F00A341A11D}"/>
    <cellStyle name="Normal 3 4 4 2 2 12" xfId="26912" xr:uid="{E4B30B89-2467-4C41-A050-969DEC289877}"/>
    <cellStyle name="Normal 3 4 4 2 2 12 2" xfId="52901" xr:uid="{02D31504-4FBF-41BD-AB19-B2A60D15A77D}"/>
    <cellStyle name="Normal 3 4 4 2 2 13" xfId="1819" xr:uid="{00000000-0005-0000-0000-000028180000}"/>
    <cellStyle name="Normal 3 4 4 2 2 13 2" xfId="54272" xr:uid="{37C6DD1E-5111-4338-93F1-6041A777A14D}"/>
    <cellStyle name="Normal 3 4 4 2 2 14" xfId="28313" xr:uid="{C967A4B4-1CFE-4F4F-AF88-BA7365BBD449}"/>
    <cellStyle name="Normal 3 4 4 2 2 2" xfId="3678" xr:uid="{00000000-0005-0000-0000-00002A180000}"/>
    <cellStyle name="Normal 3 4 4 2 2 2 2" xfId="5882" xr:uid="{00000000-0005-0000-0000-00002B180000}"/>
    <cellStyle name="Normal 3 4 4 2 2 2 2 2" xfId="22271" xr:uid="{3DBCA41B-3836-490C-B1EF-72DB0A59C866}"/>
    <cellStyle name="Normal 3 4 4 2 2 2 2 2 2" xfId="48260" xr:uid="{B43EB5EC-0015-42C4-839A-66151021719E}"/>
    <cellStyle name="Normal 3 4 4 2 2 2 2 3" xfId="14151" xr:uid="{80A60C5E-E212-40CD-8692-CB514616136B}"/>
    <cellStyle name="Normal 3 4 4 2 2 2 2 3 2" xfId="40140" xr:uid="{7F786AA9-AEB8-4102-B928-6E12700B7C35}"/>
    <cellStyle name="Normal 3 4 4 2 2 2 2 4" xfId="31987" xr:uid="{71FDBB2E-81BD-497B-A1FE-643807AB08C3}"/>
    <cellStyle name="Normal 3 4 4 2 2 2 3" xfId="8714" xr:uid="{00000000-0005-0000-0000-00002C180000}"/>
    <cellStyle name="Normal 3 4 4 2 2 2 3 2" xfId="25045" xr:uid="{BF72C069-C12D-4359-8187-5898C1381EF8}"/>
    <cellStyle name="Normal 3 4 4 2 2 2 3 2 2" xfId="51034" xr:uid="{52013906-685E-467F-A6DE-48690297CF02}"/>
    <cellStyle name="Normal 3 4 4 2 2 2 3 3" xfId="16925" xr:uid="{8858544F-E841-46E7-800A-6BA5FAE569CF}"/>
    <cellStyle name="Normal 3 4 4 2 2 2 3 3 2" xfId="42914" xr:uid="{2BBDC713-8E5A-4091-A889-766894A0D691}"/>
    <cellStyle name="Normal 3 4 4 2 2 2 3 4" xfId="34761" xr:uid="{69159222-538C-4253-BE73-A6BA4B5D87B0}"/>
    <cellStyle name="Normal 3 4 4 2 2 2 4" xfId="20150" xr:uid="{58A08CA7-5B20-4228-8EFA-7AF2A599CFF3}"/>
    <cellStyle name="Normal 3 4 4 2 2 2 4 2" xfId="46139" xr:uid="{D75A5EE0-9094-425F-9CD9-8661BDD04C19}"/>
    <cellStyle name="Normal 3 4 4 2 2 2 5" xfId="12030" xr:uid="{655CBFA5-B258-474C-9168-8C7A14BA2B62}"/>
    <cellStyle name="Normal 3 4 4 2 2 2 5 2" xfId="38019" xr:uid="{B6F92ACB-A7AB-4C62-8F31-F13EF664B661}"/>
    <cellStyle name="Normal 3 4 4 2 2 2 6" xfId="27615" xr:uid="{F6644076-2A0B-4754-8E5B-4E0AE015A5E7}"/>
    <cellStyle name="Normal 3 4 4 2 2 2 6 2" xfId="53604" xr:uid="{EF6929E4-9AE6-4C02-ADD1-966EE5448356}"/>
    <cellStyle name="Normal 3 4 4 2 2 2 7" xfId="29861" xr:uid="{48AAE8CC-9FA3-44ED-BD54-CB680548DA6C}"/>
    <cellStyle name="Normal 3 4 4 2 2 3" xfId="4403" xr:uid="{00000000-0005-0000-0000-00002D180000}"/>
    <cellStyle name="Normal 3 4 4 2 2 3 2" xfId="20812" xr:uid="{260DD0D7-7AEB-400F-98BB-F1B9B923D6C2}"/>
    <cellStyle name="Normal 3 4 4 2 2 3 2 2" xfId="46801" xr:uid="{1E1A6446-34E5-418C-83E2-8E6891DD902B}"/>
    <cellStyle name="Normal 3 4 4 2 2 3 3" xfId="12692" xr:uid="{EE5180D3-16D7-47B8-AD04-03629209A0AE}"/>
    <cellStyle name="Normal 3 4 4 2 2 3 3 2" xfId="38681" xr:uid="{0D51655A-E42B-4498-BE1C-7A04E84EE924}"/>
    <cellStyle name="Normal 3 4 4 2 2 3 4" xfId="30526" xr:uid="{3A7051EA-0BF2-4250-94D7-AD900C59B004}"/>
    <cellStyle name="Normal 3 4 4 2 2 4" xfId="5174" xr:uid="{00000000-0005-0000-0000-00002E180000}"/>
    <cellStyle name="Normal 3 4 4 2 2 4 2" xfId="21568" xr:uid="{2B1B90D3-1C2E-41E6-8CE7-7254B16659EB}"/>
    <cellStyle name="Normal 3 4 4 2 2 4 2 2" xfId="47557" xr:uid="{7325D5D2-719E-45C3-9476-092706D2FB3C}"/>
    <cellStyle name="Normal 3 4 4 2 2 4 3" xfId="13448" xr:uid="{EF155FE7-0051-4D06-875A-16F7CC64E9A0}"/>
    <cellStyle name="Normal 3 4 4 2 2 4 3 2" xfId="39437" xr:uid="{2D70EC0A-381B-428F-98C1-BCAE17FAE264}"/>
    <cellStyle name="Normal 3 4 4 2 2 4 4" xfId="31284" xr:uid="{E9998558-1D84-4F6E-AF4F-ADB76263608D}"/>
    <cellStyle name="Normal 3 4 4 2 2 5" xfId="6599" xr:uid="{00000000-0005-0000-0000-00002F180000}"/>
    <cellStyle name="Normal 3 4 4 2 2 5 2" xfId="22933" xr:uid="{653B7636-5A97-4E53-A0C4-5146E0475CAD}"/>
    <cellStyle name="Normal 3 4 4 2 2 5 2 2" xfId="48922" xr:uid="{CD8A2468-1F44-43BB-9BF5-093FAB29D061}"/>
    <cellStyle name="Normal 3 4 4 2 2 5 3" xfId="14813" xr:uid="{8540AF08-C509-458D-A476-6C9681FFE440}"/>
    <cellStyle name="Normal 3 4 4 2 2 5 3 2" xfId="40802" xr:uid="{17F6EBD3-81B8-48CB-BE87-FEDFC34507D5}"/>
    <cellStyle name="Normal 3 4 4 2 2 5 4" xfId="32649" xr:uid="{87C9F623-45E9-4EB7-8A67-FCCBD80ECEC4}"/>
    <cellStyle name="Normal 3 4 4 2 2 6" xfId="7255" xr:uid="{00000000-0005-0000-0000-000030180000}"/>
    <cellStyle name="Normal 3 4 4 2 2 6 2" xfId="23586" xr:uid="{2BD626D2-1514-4B4B-9040-64139BDA6D22}"/>
    <cellStyle name="Normal 3 4 4 2 2 6 2 2" xfId="49575" xr:uid="{CCC5EA21-ED3A-47C8-819A-E154FF14EC5F}"/>
    <cellStyle name="Normal 3 4 4 2 2 6 3" xfId="15466" xr:uid="{D9F5EB21-B796-4106-8779-15F977CEDC16}"/>
    <cellStyle name="Normal 3 4 4 2 2 6 3 2" xfId="41455" xr:uid="{9455D369-07CC-4A50-9899-2A8B4DA3383F}"/>
    <cellStyle name="Normal 3 4 4 2 2 6 4" xfId="33302" xr:uid="{36F928D8-6A5D-42D0-AB38-DB3049FAA526}"/>
    <cellStyle name="Normal 3 4 4 2 2 7" xfId="8011" xr:uid="{00000000-0005-0000-0000-000031180000}"/>
    <cellStyle name="Normal 3 4 4 2 2 7 2" xfId="24342" xr:uid="{E85B5476-86C9-4CFC-9097-DF78A1998245}"/>
    <cellStyle name="Normal 3 4 4 2 2 7 2 2" xfId="50331" xr:uid="{184F19D4-D43F-4610-9C5E-0C32BC08B3E7}"/>
    <cellStyle name="Normal 3 4 4 2 2 7 3" xfId="16222" xr:uid="{7402AF48-A356-4A58-8E63-0BEC0927B425}"/>
    <cellStyle name="Normal 3 4 4 2 2 7 3 2" xfId="42211" xr:uid="{58E85A42-A35E-4D89-8620-3EA1941DDF14}"/>
    <cellStyle name="Normal 3 4 4 2 2 7 4" xfId="34058" xr:uid="{D0985D78-123C-4359-B369-AE9E031ABC43}"/>
    <cellStyle name="Normal 3 4 4 2 2 8" xfId="9779" xr:uid="{00000000-0005-0000-0000-000032180000}"/>
    <cellStyle name="Normal 3 4 4 2 2 8 2" xfId="26060" xr:uid="{8E88CB46-93F5-4F15-B206-403A97D306FF}"/>
    <cellStyle name="Normal 3 4 4 2 2 8 2 2" xfId="52049" xr:uid="{D0D730B9-AB91-470C-A665-4C6DC6AD24CC}"/>
    <cellStyle name="Normal 3 4 4 2 2 8 3" xfId="17940" xr:uid="{FE966027-24A8-4FC0-BEFA-6DE647E1F43F}"/>
    <cellStyle name="Normal 3 4 4 2 2 8 3 2" xfId="43929" xr:uid="{45189E2F-7F66-4F36-8749-A683CBD8B504}"/>
    <cellStyle name="Normal 3 4 4 2 2 8 4" xfId="35777" xr:uid="{837125C1-3E68-4F76-A3A8-2D596DAD021D}"/>
    <cellStyle name="Normal 3 4 4 2 2 9" xfId="10563" xr:uid="{00000000-0005-0000-0000-000033180000}"/>
    <cellStyle name="Normal 3 4 4 2 2 9 2" xfId="18686" xr:uid="{2F50FFD6-8166-4388-ADE8-DDECB3B1CEA7}"/>
    <cellStyle name="Normal 3 4 4 2 2 9 2 2" xfId="44675" xr:uid="{90BAC3C4-3ADE-470C-9BFD-5644B19F0E1E}"/>
    <cellStyle name="Normal 3 4 4 2 2 9 3" xfId="36552" xr:uid="{93EEF17B-D3C6-4D2D-8A53-0107D35DA525}"/>
    <cellStyle name="Normal 3 4 4 2 3" xfId="850" xr:uid="{91434ABD-1EA2-402D-8C46-F906E3683718}"/>
    <cellStyle name="Normal 3 4 4 2 3 2" xfId="5585" xr:uid="{00000000-0005-0000-0000-000035180000}"/>
    <cellStyle name="Normal 3 4 4 2 3 2 2" xfId="21974" xr:uid="{A12919B9-E876-4446-948C-06CB411FCF69}"/>
    <cellStyle name="Normal 3 4 4 2 3 2 2 2" xfId="47963" xr:uid="{373F3A35-A5B4-4F42-A8F8-A71005E8179C}"/>
    <cellStyle name="Normal 3 4 4 2 3 2 3" xfId="13854" xr:uid="{3F053559-CF88-48B8-81CD-2AD77A99B6F4}"/>
    <cellStyle name="Normal 3 4 4 2 3 2 3 2" xfId="39843" xr:uid="{39EDFEBA-3C75-488E-8C36-56482BEF70FA}"/>
    <cellStyle name="Normal 3 4 4 2 3 2 4" xfId="31690" xr:uid="{AAB2CEC3-080F-4997-AE8B-762E76F43136}"/>
    <cellStyle name="Normal 3 4 4 2 3 3" xfId="8417" xr:uid="{00000000-0005-0000-0000-000036180000}"/>
    <cellStyle name="Normal 3 4 4 2 3 3 2" xfId="24748" xr:uid="{ED776B89-F74F-4196-8985-1A68DDA795A7}"/>
    <cellStyle name="Normal 3 4 4 2 3 3 2 2" xfId="50737" xr:uid="{86FE4F78-ED77-480B-AEF2-99E3887ABCA5}"/>
    <cellStyle name="Normal 3 4 4 2 3 3 3" xfId="16628" xr:uid="{93BD2511-18F0-4BE2-98BA-36A17C2CF6D9}"/>
    <cellStyle name="Normal 3 4 4 2 3 3 3 2" xfId="42617" xr:uid="{F94E723E-327B-472E-AC90-E5562B84735B}"/>
    <cellStyle name="Normal 3 4 4 2 3 3 4" xfId="34464" xr:uid="{6A95E55D-30B5-4F66-AE5C-C4C2443D3D66}"/>
    <cellStyle name="Normal 3 4 4 2 3 4" xfId="9480" xr:uid="{00000000-0005-0000-0000-000037180000}"/>
    <cellStyle name="Normal 3 4 4 2 3 4 2" xfId="25765" xr:uid="{BEBB40A7-ADB7-4844-9DBB-3FBCD63CD386}"/>
    <cellStyle name="Normal 3 4 4 2 3 4 2 2" xfId="51754" xr:uid="{E334D031-39EB-4F70-B638-6C2EC61E9173}"/>
    <cellStyle name="Normal 3 4 4 2 3 4 3" xfId="17645" xr:uid="{E802F62A-6E4B-46F8-8F56-982D49763987}"/>
    <cellStyle name="Normal 3 4 4 2 3 4 3 2" xfId="43634" xr:uid="{9B4DC9D6-CA30-4981-9353-C7D36879A083}"/>
    <cellStyle name="Normal 3 4 4 2 3 4 4" xfId="35482" xr:uid="{D6DE4DF6-322A-42DC-962A-84A68037359C}"/>
    <cellStyle name="Normal 3 4 4 2 3 5" xfId="19853" xr:uid="{64F1DF6D-B9C5-493C-93ED-B84A9D4ADDB1}"/>
    <cellStyle name="Normal 3 4 4 2 3 5 2" xfId="45842" xr:uid="{2FA7597F-E5C4-40DA-9A49-D75826D2E97A}"/>
    <cellStyle name="Normal 3 4 4 2 3 6" xfId="11733" xr:uid="{52D4FD21-0B05-40BE-B307-9F3C71C21B03}"/>
    <cellStyle name="Normal 3 4 4 2 3 6 2" xfId="37722" xr:uid="{9B3BDC79-72A2-4E0F-8E2B-C3AF00BC32E8}"/>
    <cellStyle name="Normal 3 4 4 2 3 7" xfId="27318" xr:uid="{D508F1A1-F5C9-40C7-97A1-A715235A6C5D}"/>
    <cellStyle name="Normal 3 4 4 2 3 7 2" xfId="53307" xr:uid="{8966E445-843C-4A36-A8C2-9DAB1B01A1A1}"/>
    <cellStyle name="Normal 3 4 4 2 3 8" xfId="3380" xr:uid="{00000000-0005-0000-0000-000034180000}"/>
    <cellStyle name="Normal 3 4 4 2 3 9" xfId="29563" xr:uid="{0CAF2429-F3E0-4092-A317-52862E4D9F20}"/>
    <cellStyle name="Normal 3 4 4 2 4" xfId="4098" xr:uid="{00000000-0005-0000-0000-000038180000}"/>
    <cellStyle name="Normal 3 4 4 2 4 2" xfId="20519" xr:uid="{AD7B6306-EFC0-4CD9-84CC-C6C03D6EBCD5}"/>
    <cellStyle name="Normal 3 4 4 2 4 2 2" xfId="46508" xr:uid="{5507F50A-33A3-4622-8CFC-72CA69832FC6}"/>
    <cellStyle name="Normal 3 4 4 2 4 3" xfId="12399" xr:uid="{EFD7F1E2-3034-49F2-826B-6F4417C3AB26}"/>
    <cellStyle name="Normal 3 4 4 2 4 3 2" xfId="38388" xr:uid="{8270C421-AF95-48A7-AA7A-41CF016AC1BB}"/>
    <cellStyle name="Normal 3 4 4 2 4 4" xfId="30233" xr:uid="{F2EE6AAF-2FAB-42ED-AF7F-A4BAB0555288}"/>
    <cellStyle name="Normal 3 4 4 2 5" xfId="4759" xr:uid="{00000000-0005-0000-0000-000039180000}"/>
    <cellStyle name="Normal 3 4 4 2 5 2" xfId="21165" xr:uid="{B5D87DEF-64A6-4803-9F50-ECEFC79BCE15}"/>
    <cellStyle name="Normal 3 4 4 2 5 2 2" xfId="47154" xr:uid="{4A8C2B45-9417-4399-8641-BD8C668B8F25}"/>
    <cellStyle name="Normal 3 4 4 2 5 3" xfId="13045" xr:uid="{ACF2D269-376C-4B42-BBE5-7C44D49712E7}"/>
    <cellStyle name="Normal 3 4 4 2 5 3 2" xfId="39034" xr:uid="{43434D35-4488-41A5-884A-35E680D29090}"/>
    <cellStyle name="Normal 3 4 4 2 5 4" xfId="30879" xr:uid="{BB401D76-93C8-43BC-84D4-BACD7BFB462E}"/>
    <cellStyle name="Normal 3 4 4 2 6" xfId="6295" xr:uid="{00000000-0005-0000-0000-00003A180000}"/>
    <cellStyle name="Normal 3 4 4 2 6 2" xfId="22640" xr:uid="{76B3119B-DA23-4546-B6D9-F76A8754E260}"/>
    <cellStyle name="Normal 3 4 4 2 6 2 2" xfId="48629" xr:uid="{B37F0FFA-E706-414B-A21A-53036DD1C738}"/>
    <cellStyle name="Normal 3 4 4 2 6 3" xfId="14520" xr:uid="{58D56034-0499-448B-9537-7625A901B66F}"/>
    <cellStyle name="Normal 3 4 4 2 6 3 2" xfId="40509" xr:uid="{4B02D1C7-B465-4940-883B-D27CCCEB1C6D}"/>
    <cellStyle name="Normal 3 4 4 2 6 4" xfId="32356" xr:uid="{7B5510AF-6DC5-47AA-B12E-41D0EEFCD831}"/>
    <cellStyle name="Normal 3 4 4 2 7" xfId="6962" xr:uid="{00000000-0005-0000-0000-00003B180000}"/>
    <cellStyle name="Normal 3 4 4 2 7 2" xfId="23293" xr:uid="{BC95A86F-D257-4EE1-88F0-AAD5F7EE3297}"/>
    <cellStyle name="Normal 3 4 4 2 7 2 2" xfId="49282" xr:uid="{2CFB1D21-5ECF-4BC7-8C8A-2349D82681DA}"/>
    <cellStyle name="Normal 3 4 4 2 7 3" xfId="15173" xr:uid="{26DFF662-DBEC-48B1-9316-1D6AC4E4871F}"/>
    <cellStyle name="Normal 3 4 4 2 7 3 2" xfId="41162" xr:uid="{45745407-401A-4B2E-A588-B2B9AC4B666D}"/>
    <cellStyle name="Normal 3 4 4 2 7 4" xfId="33009" xr:uid="{895CAA93-74CA-45B7-A575-F6060A07468B}"/>
    <cellStyle name="Normal 3 4 4 2 8" xfId="7608" xr:uid="{00000000-0005-0000-0000-00003C180000}"/>
    <cellStyle name="Normal 3 4 4 2 8 2" xfId="23939" xr:uid="{A497F801-6F38-45F9-A71B-C5D703169798}"/>
    <cellStyle name="Normal 3 4 4 2 8 2 2" xfId="49928" xr:uid="{155EFC12-364D-42AB-8810-8F30845DDBAE}"/>
    <cellStyle name="Normal 3 4 4 2 8 3" xfId="15819" xr:uid="{93D96777-23F6-4D6A-81A8-E4CC7F611CB7}"/>
    <cellStyle name="Normal 3 4 4 2 8 3 2" xfId="41808" xr:uid="{842B5FE7-8854-441B-A43A-D46C66084A4F}"/>
    <cellStyle name="Normal 3 4 4 2 8 4" xfId="33655" xr:uid="{B1103372-D75E-46F6-A9C0-AC8C4E8D1629}"/>
    <cellStyle name="Normal 3 4 4 2 9" xfId="9002" xr:uid="{00000000-0005-0000-0000-00003D180000}"/>
    <cellStyle name="Normal 3 4 4 2 9 2" xfId="25333" xr:uid="{6C2E667D-FE62-4712-97ED-B6481BFEE99D}"/>
    <cellStyle name="Normal 3 4 4 2 9 2 2" xfId="51322" xr:uid="{2AE9D751-7D96-4B12-9072-2CBD7CF51321}"/>
    <cellStyle name="Normal 3 4 4 2 9 3" xfId="17213" xr:uid="{889B6CC3-775B-44E8-A7BF-2A5DF60B8FAE}"/>
    <cellStyle name="Normal 3 4 4 2 9 3 2" xfId="43202" xr:uid="{3D48808E-1879-4145-8AF0-AC141EE1A27E}"/>
    <cellStyle name="Normal 3 4 4 2 9 4" xfId="35049" xr:uid="{F8104323-CD22-4EDE-9F10-B9590DA77818}"/>
    <cellStyle name="Normal 3 4 4 3" xfId="1011" xr:uid="{8B55AB7A-2C4E-42BF-B08D-41E5DBC903D8}"/>
    <cellStyle name="Normal 3 4 4 3 10" xfId="2963" xr:uid="{00000000-0005-0000-0000-00003F180000}"/>
    <cellStyle name="Normal 3 4 4 3 10 2" xfId="19446" xr:uid="{72E82BD0-7514-4C0F-9056-2662A6EEB9E9}"/>
    <cellStyle name="Normal 3 4 4 3 10 2 2" xfId="45435" xr:uid="{E5A352CD-0111-4A64-8CCB-0DB865C8FEB0}"/>
    <cellStyle name="Normal 3 4 4 3 10 3" xfId="29153" xr:uid="{27D095EF-1C06-4915-BEDF-E93AE48570BF}"/>
    <cellStyle name="Normal 3 4 4 3 11" xfId="11326" xr:uid="{B70090E9-BD36-4BA8-8928-BAAA0C6F6226}"/>
    <cellStyle name="Normal 3 4 4 3 11 2" xfId="37315" xr:uid="{677D5EAF-911C-40FA-91F4-D30AADBA8F5A}"/>
    <cellStyle name="Normal 3 4 4 3 12" xfId="26911" xr:uid="{1CB1568D-9BB4-4E42-8992-D43D6865EB24}"/>
    <cellStyle name="Normal 3 4 4 3 12 2" xfId="52900" xr:uid="{CE9679C5-C25B-4A95-9248-DD8C4D02AA80}"/>
    <cellStyle name="Normal 3 4 4 3 13" xfId="1675" xr:uid="{00000000-0005-0000-0000-00003E180000}"/>
    <cellStyle name="Normal 3 4 4 3 13 2" xfId="54128" xr:uid="{FBEEB798-614B-4CAC-8445-06757267309B}"/>
    <cellStyle name="Normal 3 4 4 3 14" xfId="28169" xr:uid="{C478A7E7-2844-43F8-9A66-6596A6DA2F19}"/>
    <cellStyle name="Normal 3 4 4 3 2" xfId="3535" xr:uid="{00000000-0005-0000-0000-000040180000}"/>
    <cellStyle name="Normal 3 4 4 3 2 2" xfId="5739" xr:uid="{00000000-0005-0000-0000-000041180000}"/>
    <cellStyle name="Normal 3 4 4 3 2 2 2" xfId="22128" xr:uid="{237604DC-9B48-4718-8493-27874F55B3DA}"/>
    <cellStyle name="Normal 3 4 4 3 2 2 2 2" xfId="48117" xr:uid="{10B4C5A7-615F-4536-84A7-0D03BB9F563C}"/>
    <cellStyle name="Normal 3 4 4 3 2 2 3" xfId="14008" xr:uid="{1AB57DA4-FBC1-443D-9AB3-3116A34C4A9B}"/>
    <cellStyle name="Normal 3 4 4 3 2 2 3 2" xfId="39997" xr:uid="{6380541C-49DB-4B6C-98D0-ECC531A2267D}"/>
    <cellStyle name="Normal 3 4 4 3 2 2 4" xfId="31844" xr:uid="{2D030A3D-B554-4A92-860A-A12981DCE9F9}"/>
    <cellStyle name="Normal 3 4 4 3 2 3" xfId="8571" xr:uid="{00000000-0005-0000-0000-000042180000}"/>
    <cellStyle name="Normal 3 4 4 3 2 3 2" xfId="24902" xr:uid="{56475034-A4A6-4861-926E-3903F097BDA1}"/>
    <cellStyle name="Normal 3 4 4 3 2 3 2 2" xfId="50891" xr:uid="{CFDC6B0A-9892-4910-BAA3-A3CB5CF424A5}"/>
    <cellStyle name="Normal 3 4 4 3 2 3 3" xfId="16782" xr:uid="{F86B7913-0341-490A-9EB6-E11D4CBCB2B9}"/>
    <cellStyle name="Normal 3 4 4 3 2 3 3 2" xfId="42771" xr:uid="{EB9DCD45-A269-43C1-A2A0-DB1653F5745B}"/>
    <cellStyle name="Normal 3 4 4 3 2 3 4" xfId="34618" xr:uid="{C59F2284-0A73-40C4-A950-CB8E5FDBCE8D}"/>
    <cellStyle name="Normal 3 4 4 3 2 4" xfId="20007" xr:uid="{7172725E-7408-4423-A412-4BCD8EBB57E3}"/>
    <cellStyle name="Normal 3 4 4 3 2 4 2" xfId="45996" xr:uid="{D829AFA6-7BC3-4BEC-A4A5-DEF6D3E94B1D}"/>
    <cellStyle name="Normal 3 4 4 3 2 5" xfId="11887" xr:uid="{86DBA601-2624-4BA0-B6B3-56DB7028BBBC}"/>
    <cellStyle name="Normal 3 4 4 3 2 5 2" xfId="37876" xr:uid="{F4BA3D81-5F0F-49E7-9F63-96B6926B0E59}"/>
    <cellStyle name="Normal 3 4 4 3 2 6" xfId="27472" xr:uid="{AD95D2FB-745A-43C4-B18D-956600BD5866}"/>
    <cellStyle name="Normal 3 4 4 3 2 6 2" xfId="53461" xr:uid="{A1EF1810-A534-434C-A541-96AB963DCB4A}"/>
    <cellStyle name="Normal 3 4 4 3 2 7" xfId="29718" xr:uid="{730316CC-0815-41DA-B802-FA0F0A630D3A}"/>
    <cellStyle name="Normal 3 4 4 3 3" xfId="4259" xr:uid="{00000000-0005-0000-0000-000043180000}"/>
    <cellStyle name="Normal 3 4 4 3 3 2" xfId="20668" xr:uid="{3B193E3B-769F-42C0-BDA6-F07C08AB5ECB}"/>
    <cellStyle name="Normal 3 4 4 3 3 2 2" xfId="46657" xr:uid="{EAB2E7E9-216A-40E4-924A-742064D3A57C}"/>
    <cellStyle name="Normal 3 4 4 3 3 3" xfId="12548" xr:uid="{B20EE90E-6677-4AF9-BB7B-0CAF76409B9E}"/>
    <cellStyle name="Normal 3 4 4 3 3 3 2" xfId="38537" xr:uid="{196F935E-1B26-44B2-9B5D-9F3671D9DFA4}"/>
    <cellStyle name="Normal 3 4 4 3 3 4" xfId="30382" xr:uid="{48919252-BBD8-4039-A6FF-9AA37B5D0547}"/>
    <cellStyle name="Normal 3 4 4 3 4" xfId="5173" xr:uid="{00000000-0005-0000-0000-000044180000}"/>
    <cellStyle name="Normal 3 4 4 3 4 2" xfId="21567" xr:uid="{6ADE5150-3CF7-4C9B-BDA1-29D85746DBBA}"/>
    <cellStyle name="Normal 3 4 4 3 4 2 2" xfId="47556" xr:uid="{23690E87-6222-4444-A75C-22F92077211A}"/>
    <cellStyle name="Normal 3 4 4 3 4 3" xfId="13447" xr:uid="{51528AE3-D72D-43D3-AAA7-D2C74DC2FE56}"/>
    <cellStyle name="Normal 3 4 4 3 4 3 2" xfId="39436" xr:uid="{852A78DE-EB41-41A3-B5F3-4DE26FF4A5BB}"/>
    <cellStyle name="Normal 3 4 4 3 4 4" xfId="31283" xr:uid="{67C3E323-13E7-40C6-82F5-B82923301A26}"/>
    <cellStyle name="Normal 3 4 4 3 5" xfId="6455" xr:uid="{00000000-0005-0000-0000-000045180000}"/>
    <cellStyle name="Normal 3 4 4 3 5 2" xfId="22789" xr:uid="{3A4B8C19-D86D-4A57-85FB-1FB307137FF7}"/>
    <cellStyle name="Normal 3 4 4 3 5 2 2" xfId="48778" xr:uid="{CE11F71C-C158-4B15-A435-9B950EE7C2E5}"/>
    <cellStyle name="Normal 3 4 4 3 5 3" xfId="14669" xr:uid="{561D7869-AAA6-4BE0-9062-D7C1143E99DD}"/>
    <cellStyle name="Normal 3 4 4 3 5 3 2" xfId="40658" xr:uid="{1ADBA0AA-A7A4-48D5-9EAC-33D6273F5594}"/>
    <cellStyle name="Normal 3 4 4 3 5 4" xfId="32505" xr:uid="{81C8E687-98CE-44F7-8EEF-4FE4830D5FEB}"/>
    <cellStyle name="Normal 3 4 4 3 6" xfId="7111" xr:uid="{00000000-0005-0000-0000-000046180000}"/>
    <cellStyle name="Normal 3 4 4 3 6 2" xfId="23442" xr:uid="{E49CAF89-3972-4971-81DC-B25BFF174CA8}"/>
    <cellStyle name="Normal 3 4 4 3 6 2 2" xfId="49431" xr:uid="{503FEE9A-5FE2-4026-98F9-24EF99E8A38A}"/>
    <cellStyle name="Normal 3 4 4 3 6 3" xfId="15322" xr:uid="{169D9728-4D9E-4B57-BBED-B2022E9D5180}"/>
    <cellStyle name="Normal 3 4 4 3 6 3 2" xfId="41311" xr:uid="{0537E66A-2213-484F-8E7B-F8166CCB0D25}"/>
    <cellStyle name="Normal 3 4 4 3 6 4" xfId="33158" xr:uid="{FA9F16A5-F3AA-4F5E-ADB8-B8BD2C35971A}"/>
    <cellStyle name="Normal 3 4 4 3 7" xfId="8010" xr:uid="{00000000-0005-0000-0000-000047180000}"/>
    <cellStyle name="Normal 3 4 4 3 7 2" xfId="24341" xr:uid="{6739FD6A-719C-4B22-A4AD-60D853CAABAC}"/>
    <cellStyle name="Normal 3 4 4 3 7 2 2" xfId="50330" xr:uid="{BB351C58-3CDC-4CC1-9C3A-2F0C7C22DA70}"/>
    <cellStyle name="Normal 3 4 4 3 7 3" xfId="16221" xr:uid="{1419B404-C224-406A-B953-A11C5F4735EC}"/>
    <cellStyle name="Normal 3 4 4 3 7 3 2" xfId="42210" xr:uid="{AA59DEAB-2E42-4824-95BD-9A37BE3F4D47}"/>
    <cellStyle name="Normal 3 4 4 3 7 4" xfId="34057" xr:uid="{8224CBAF-2522-4A88-ABB1-475C026C4FC8}"/>
    <cellStyle name="Normal 3 4 4 3 8" xfId="9635" xr:uid="{00000000-0005-0000-0000-000048180000}"/>
    <cellStyle name="Normal 3 4 4 3 8 2" xfId="25916" xr:uid="{690D3FA7-FB59-447F-8D7C-E5889B48BBB3}"/>
    <cellStyle name="Normal 3 4 4 3 8 2 2" xfId="51905" xr:uid="{91798716-6DA3-4E3C-B7C2-2338502D9C3B}"/>
    <cellStyle name="Normal 3 4 4 3 8 3" xfId="17796" xr:uid="{1DB69D6A-572E-4954-8084-D3A83B03FDC6}"/>
    <cellStyle name="Normal 3 4 4 3 8 3 2" xfId="43785" xr:uid="{AE36FAA0-ECB4-451A-9B57-9A3B87B43600}"/>
    <cellStyle name="Normal 3 4 4 3 8 4" xfId="35633" xr:uid="{9DE90B4E-CE15-4E6E-AB30-43B7779DD85A}"/>
    <cellStyle name="Normal 3 4 4 3 9" xfId="10419" xr:uid="{00000000-0005-0000-0000-000049180000}"/>
    <cellStyle name="Normal 3 4 4 3 9 2" xfId="18542" xr:uid="{BC16A599-4627-4D3C-9718-6BCAAA67146B}"/>
    <cellStyle name="Normal 3 4 4 3 9 2 2" xfId="44531" xr:uid="{EDB1A2D5-9B13-4E29-8A8F-9CE7E7B26EF8}"/>
    <cellStyle name="Normal 3 4 4 3 9 3" xfId="36408" xr:uid="{3F9C69A8-C855-4792-899C-F002A5A23C7D}"/>
    <cellStyle name="Normal 3 4 4 4" xfId="697" xr:uid="{BBD53288-89D2-40AB-B095-8890321976D4}"/>
    <cellStyle name="Normal 3 4 4 4 2" xfId="5442" xr:uid="{00000000-0005-0000-0000-00004B180000}"/>
    <cellStyle name="Normal 3 4 4 4 2 2" xfId="21831" xr:uid="{246A13AE-BC22-4362-B0E1-BE8CA394D001}"/>
    <cellStyle name="Normal 3 4 4 4 2 2 2" xfId="47820" xr:uid="{5A3E4504-61ED-40EA-AC6E-B5E98A192604}"/>
    <cellStyle name="Normal 3 4 4 4 2 3" xfId="13711" xr:uid="{69B8E282-D706-4A8C-8889-AC4BAD598369}"/>
    <cellStyle name="Normal 3 4 4 4 2 3 2" xfId="39700" xr:uid="{07E32747-AF62-46FC-A895-17128AFEA222}"/>
    <cellStyle name="Normal 3 4 4 4 2 4" xfId="31547" xr:uid="{FD8C2EA9-CA83-44DB-A848-9C07E9A5E2B0}"/>
    <cellStyle name="Normal 3 4 4 4 3" xfId="8274" xr:uid="{00000000-0005-0000-0000-00004C180000}"/>
    <cellStyle name="Normal 3 4 4 4 3 2" xfId="24605" xr:uid="{6FFEC760-90E6-4DDC-9744-3CD3A951D11C}"/>
    <cellStyle name="Normal 3 4 4 4 3 2 2" xfId="50594" xr:uid="{BE87316F-575C-4816-93A3-A749FFB3ECF6}"/>
    <cellStyle name="Normal 3 4 4 4 3 3" xfId="16485" xr:uid="{95EEA51C-1E04-4230-92D0-DDA708F3C17A}"/>
    <cellStyle name="Normal 3 4 4 4 3 3 2" xfId="42474" xr:uid="{FE1285D6-4753-4557-A053-F8B00B2264EB}"/>
    <cellStyle name="Normal 3 4 4 4 3 4" xfId="34321" xr:uid="{8000016B-99AD-4FE6-A6F6-F1B19FE3BB71}"/>
    <cellStyle name="Normal 3 4 4 4 4" xfId="9334" xr:uid="{00000000-0005-0000-0000-00004D180000}"/>
    <cellStyle name="Normal 3 4 4 4 4 2" xfId="25621" xr:uid="{46B325B1-3E14-4FE1-BB6A-4D17E92BB812}"/>
    <cellStyle name="Normal 3 4 4 4 4 2 2" xfId="51610" xr:uid="{A34F8918-35F6-4718-B2FA-A1A931C8C24E}"/>
    <cellStyle name="Normal 3 4 4 4 4 3" xfId="17501" xr:uid="{15E920AC-5EC1-425D-8CE2-BB9A5EDDA4C3}"/>
    <cellStyle name="Normal 3 4 4 4 4 3 2" xfId="43490" xr:uid="{5E27600E-7090-4DE8-9698-1B47EF3BF433}"/>
    <cellStyle name="Normal 3 4 4 4 4 4" xfId="35338" xr:uid="{A085C3FF-5184-4D2F-A960-115B805AA096}"/>
    <cellStyle name="Normal 3 4 4 4 5" xfId="19710" xr:uid="{96324E3D-516A-4211-B730-F6C42F733816}"/>
    <cellStyle name="Normal 3 4 4 4 5 2" xfId="45699" xr:uid="{DA6E7B70-34C2-419C-89D5-C97D6B897E03}"/>
    <cellStyle name="Normal 3 4 4 4 6" xfId="11590" xr:uid="{71A85E20-223B-4BB3-8A3F-6EC2C53B63A1}"/>
    <cellStyle name="Normal 3 4 4 4 6 2" xfId="37579" xr:uid="{EA397DE4-C23E-4BF1-8921-DA39ACCB65B6}"/>
    <cellStyle name="Normal 3 4 4 4 7" xfId="27175" xr:uid="{A6E3CDDA-613C-47F5-8523-2F31ABC40C90}"/>
    <cellStyle name="Normal 3 4 4 4 7 2" xfId="53164" xr:uid="{B6A77492-BF1E-4213-97D8-458423B29D12}"/>
    <cellStyle name="Normal 3 4 4 4 8" xfId="3237" xr:uid="{00000000-0005-0000-0000-00004A180000}"/>
    <cellStyle name="Normal 3 4 4 4 9" xfId="29420" xr:uid="{57186CFD-2AA9-4B12-A60D-AA5990D6D46B}"/>
    <cellStyle name="Normal 3 4 4 5" xfId="3945" xr:uid="{00000000-0005-0000-0000-00004E180000}"/>
    <cellStyle name="Normal 3 4 4 5 2" xfId="20376" xr:uid="{42E1DC93-5FE0-4CB0-AB56-BA1838111405}"/>
    <cellStyle name="Normal 3 4 4 5 2 2" xfId="46365" xr:uid="{D5990529-BFCB-43D7-950E-F07A44CB5FFD}"/>
    <cellStyle name="Normal 3 4 4 5 3" xfId="12256" xr:uid="{D240BB76-C2DE-4ADD-ABE1-BFBF62A38DBE}"/>
    <cellStyle name="Normal 3 4 4 5 3 2" xfId="38245" xr:uid="{8F4054CD-1675-4610-8B70-A9E5900194C6}"/>
    <cellStyle name="Normal 3 4 4 5 4" xfId="30090" xr:uid="{8C207087-0344-41C5-9F39-8EEFBBE671B4}"/>
    <cellStyle name="Normal 3 4 4 6" xfId="4616" xr:uid="{00000000-0005-0000-0000-00004F180000}"/>
    <cellStyle name="Normal 3 4 4 6 2" xfId="21022" xr:uid="{CFB7F140-9DE0-4A4F-83E0-BCF0E5B2538A}"/>
    <cellStyle name="Normal 3 4 4 6 2 2" xfId="47011" xr:uid="{90FF72A7-2B99-4900-8345-93E9C7DEC9A5}"/>
    <cellStyle name="Normal 3 4 4 6 3" xfId="12902" xr:uid="{115E1F65-3B30-4B98-94D0-ED5C40DC75AE}"/>
    <cellStyle name="Normal 3 4 4 6 3 2" xfId="38891" xr:uid="{6C63FFFE-925A-405B-9819-842E17C299DA}"/>
    <cellStyle name="Normal 3 4 4 6 4" xfId="30736" xr:uid="{3FE3030F-AB76-4991-B6AF-508877F1BCC4}"/>
    <cellStyle name="Normal 3 4 4 7" xfId="6142" xr:uid="{00000000-0005-0000-0000-000050180000}"/>
    <cellStyle name="Normal 3 4 4 7 2" xfId="22497" xr:uid="{F0251B43-3B44-4DF1-A82A-18A6CB59BF91}"/>
    <cellStyle name="Normal 3 4 4 7 2 2" xfId="48486" xr:uid="{7E6C32B7-2089-4D14-B784-5DE3DDA8B9C4}"/>
    <cellStyle name="Normal 3 4 4 7 3" xfId="14377" xr:uid="{014645EC-8D5E-4328-A1B5-84E5F4F87874}"/>
    <cellStyle name="Normal 3 4 4 7 3 2" xfId="40366" xr:uid="{ADC0B542-C2B8-45E5-BE8D-CBA1C43DF898}"/>
    <cellStyle name="Normal 3 4 4 7 4" xfId="32213" xr:uid="{CF4D51C7-CE2C-4317-84E0-073A85EC0BC2}"/>
    <cellStyle name="Normal 3 4 4 8" xfId="6819" xr:uid="{00000000-0005-0000-0000-000051180000}"/>
    <cellStyle name="Normal 3 4 4 8 2" xfId="23150" xr:uid="{C70B5059-50A5-421E-8F77-6E6E35B50F6B}"/>
    <cellStyle name="Normal 3 4 4 8 2 2" xfId="49139" xr:uid="{D853C594-2506-47F7-81CF-A667AD22C2F9}"/>
    <cellStyle name="Normal 3 4 4 8 3" xfId="15030" xr:uid="{482A9DB6-04D7-40AB-91EA-487EBC1CC099}"/>
    <cellStyle name="Normal 3 4 4 8 3 2" xfId="41019" xr:uid="{029CACAB-EB60-4A09-8C0F-C9052ED7552C}"/>
    <cellStyle name="Normal 3 4 4 8 4" xfId="32866" xr:uid="{93F75C63-CE7D-40D2-9F2C-8ED189CF807D}"/>
    <cellStyle name="Normal 3 4 4 9" xfId="7465" xr:uid="{00000000-0005-0000-0000-000052180000}"/>
    <cellStyle name="Normal 3 4 4 9 2" xfId="23796" xr:uid="{ECD1A430-BFD3-4BE1-AB7F-47DE735B463F}"/>
    <cellStyle name="Normal 3 4 4 9 2 2" xfId="49785" xr:uid="{80256439-42B7-4D50-91DD-70826AC28D45}"/>
    <cellStyle name="Normal 3 4 4 9 3" xfId="15676" xr:uid="{DBE15B67-4670-49B0-9C10-C544A7E57825}"/>
    <cellStyle name="Normal 3 4 4 9 3 2" xfId="41665" xr:uid="{AF3AB627-6B50-4646-B928-A1D7A4C61F23}"/>
    <cellStyle name="Normal 3 4 4 9 4" xfId="33512" xr:uid="{BCB7FE1E-222E-4739-A8DF-2E718D758CB8}"/>
    <cellStyle name="Normal 3 4 5" xfId="308" xr:uid="{00000000-0005-0000-0000-00003D010000}"/>
    <cellStyle name="Normal 3 4 5 10" xfId="10181" xr:uid="{00000000-0005-0000-0000-000054180000}"/>
    <cellStyle name="Normal 3 4 5 10 2" xfId="18304" xr:uid="{BB6037CB-8849-46A2-9801-2AF769298C7A}"/>
    <cellStyle name="Normal 3 4 5 10 2 2" xfId="44293" xr:uid="{E73DC44A-5885-42D9-BCB0-E7EA7ECC7FB5}"/>
    <cellStyle name="Normal 3 4 5 10 3" xfId="36170" xr:uid="{B90F5EDA-5EF2-49CA-9FA6-05FC14B416EA}"/>
    <cellStyle name="Normal 3 4 5 11" xfId="2091" xr:uid="{00000000-0005-0000-0000-000055180000}"/>
    <cellStyle name="Normal 3 4 5 11 2" xfId="18955" xr:uid="{65F48469-2973-424C-B467-29D4AD81CA0E}"/>
    <cellStyle name="Normal 3 4 5 11 2 2" xfId="44944" xr:uid="{30823354-BC1E-411E-9AE0-CC7F9408049F}"/>
    <cellStyle name="Normal 3 4 5 11 3" xfId="28585" xr:uid="{C54B5E5F-2C80-48DE-80E3-44913E52F1B7}"/>
    <cellStyle name="Normal 3 4 5 12" xfId="10835" xr:uid="{F148E829-0DAE-4D4E-B890-0E929097ABAD}"/>
    <cellStyle name="Normal 3 4 5 12 2" xfId="36824" xr:uid="{A64990C5-5B82-4519-BD23-5FFC448DE973}"/>
    <cellStyle name="Normal 3 4 5 13" xfId="26419" xr:uid="{CB0C21F3-087A-43B1-8BBC-1533F6548E1A}"/>
    <cellStyle name="Normal 3 4 5 13 2" xfId="52408" xr:uid="{FD5C17DC-1E6B-44ED-B0D4-B4AEC288AFD5}"/>
    <cellStyle name="Normal 3 4 5 14" xfId="1437" xr:uid="{00000000-0005-0000-0000-000053180000}"/>
    <cellStyle name="Normal 3 4 5 14 2" xfId="53890" xr:uid="{21FBC9BD-FAE1-459C-941D-5D8438D5A71F}"/>
    <cellStyle name="Normal 3 4 5 15" xfId="27928" xr:uid="{5097E96D-1826-4DBA-8F67-5D2FAE944AAA}"/>
    <cellStyle name="Normal 3 4 5 2" xfId="1066" xr:uid="{D6A90772-9CE6-456D-AFD2-2CF649420D95}"/>
    <cellStyle name="Normal 3 4 5 2 10" xfId="2965" xr:uid="{00000000-0005-0000-0000-000057180000}"/>
    <cellStyle name="Normal 3 4 5 2 10 2" xfId="19448" xr:uid="{974CB54C-4AA2-4DAF-9E2D-DFC9309BFEC4}"/>
    <cellStyle name="Normal 3 4 5 2 10 2 2" xfId="45437" xr:uid="{F91B4BA7-4308-47A3-8535-DCC8E7D97211}"/>
    <cellStyle name="Normal 3 4 5 2 10 3" xfId="29155" xr:uid="{807CDCA4-E013-4C41-806C-8F7261D60BCA}"/>
    <cellStyle name="Normal 3 4 5 2 11" xfId="11328" xr:uid="{84379849-F00A-45F9-9CFA-F19CC74BAB1D}"/>
    <cellStyle name="Normal 3 4 5 2 11 2" xfId="37317" xr:uid="{6198334A-208B-4D5D-B144-16FAD2D90E5A}"/>
    <cellStyle name="Normal 3 4 5 2 12" xfId="26913" xr:uid="{9B65C63D-FB41-4A1E-870E-C3989609C2EB}"/>
    <cellStyle name="Normal 3 4 5 2 12 2" xfId="52902" xr:uid="{F707B75E-CA81-458A-902E-A3872C33F214}"/>
    <cellStyle name="Normal 3 4 5 2 13" xfId="1730" xr:uid="{00000000-0005-0000-0000-000056180000}"/>
    <cellStyle name="Normal 3 4 5 2 13 2" xfId="54183" xr:uid="{02D178A3-E1B3-4F1C-A8FC-9D34C2C78F72}"/>
    <cellStyle name="Normal 3 4 5 2 14" xfId="28224" xr:uid="{4E1353AD-8674-4EE1-A1D7-0D9AAABE055B}"/>
    <cellStyle name="Normal 3 4 5 2 2" xfId="3589" xr:uid="{00000000-0005-0000-0000-000058180000}"/>
    <cellStyle name="Normal 3 4 5 2 2 2" xfId="5793" xr:uid="{00000000-0005-0000-0000-000059180000}"/>
    <cellStyle name="Normal 3 4 5 2 2 2 2" xfId="22182" xr:uid="{4764C048-7DE8-4085-8FC5-42F0395A2855}"/>
    <cellStyle name="Normal 3 4 5 2 2 2 2 2" xfId="48171" xr:uid="{6B244E9D-034C-447A-B9E5-EB22305E4F76}"/>
    <cellStyle name="Normal 3 4 5 2 2 2 3" xfId="14062" xr:uid="{026B7210-1A41-4095-8DB9-4C229D8003BC}"/>
    <cellStyle name="Normal 3 4 5 2 2 2 3 2" xfId="40051" xr:uid="{0A05E2BA-206F-4429-99ED-293B3A695622}"/>
    <cellStyle name="Normal 3 4 5 2 2 2 4" xfId="31898" xr:uid="{39280688-CD8E-452E-99AA-A43F59A499C3}"/>
    <cellStyle name="Normal 3 4 5 2 2 3" xfId="8625" xr:uid="{00000000-0005-0000-0000-00005A180000}"/>
    <cellStyle name="Normal 3 4 5 2 2 3 2" xfId="24956" xr:uid="{8295FED7-8023-421E-A905-E802F6CED7AF}"/>
    <cellStyle name="Normal 3 4 5 2 2 3 2 2" xfId="50945" xr:uid="{0AB5BABE-264D-4F25-9406-CD299545F3B0}"/>
    <cellStyle name="Normal 3 4 5 2 2 3 3" xfId="16836" xr:uid="{D7B3D29C-F7A8-48F6-AFD9-21CC61E34EA5}"/>
    <cellStyle name="Normal 3 4 5 2 2 3 3 2" xfId="42825" xr:uid="{9FECF494-B3C4-4727-AFA8-E3F83CC39744}"/>
    <cellStyle name="Normal 3 4 5 2 2 3 4" xfId="34672" xr:uid="{1A789FD4-160A-4675-9AD0-AA19089AF482}"/>
    <cellStyle name="Normal 3 4 5 2 2 4" xfId="20061" xr:uid="{6683B235-F826-4648-9662-A9A4529FAB73}"/>
    <cellStyle name="Normal 3 4 5 2 2 4 2" xfId="46050" xr:uid="{2EB69D22-A451-49F6-815E-E40476BF02F6}"/>
    <cellStyle name="Normal 3 4 5 2 2 5" xfId="11941" xr:uid="{DC337D8A-05D6-418A-B08D-F21505B04723}"/>
    <cellStyle name="Normal 3 4 5 2 2 5 2" xfId="37930" xr:uid="{E2136491-D245-4519-8D7D-85D52777A9B8}"/>
    <cellStyle name="Normal 3 4 5 2 2 6" xfId="27526" xr:uid="{B675D983-DCD5-457D-9C82-598280F5FEBF}"/>
    <cellStyle name="Normal 3 4 5 2 2 6 2" xfId="53515" xr:uid="{B4356381-732F-4824-ACB3-EE9448566C4B}"/>
    <cellStyle name="Normal 3 4 5 2 2 7" xfId="29772" xr:uid="{88B477A6-9854-4519-A347-8E5FB788725D}"/>
    <cellStyle name="Normal 3 4 5 2 3" xfId="4314" xr:uid="{00000000-0005-0000-0000-00005B180000}"/>
    <cellStyle name="Normal 3 4 5 2 3 2" xfId="20723" xr:uid="{8C3C334B-0D36-42E1-8152-84AD679F9236}"/>
    <cellStyle name="Normal 3 4 5 2 3 2 2" xfId="46712" xr:uid="{9D9E82B6-CCD5-4B21-AE97-45981662B4E5}"/>
    <cellStyle name="Normal 3 4 5 2 3 3" xfId="12603" xr:uid="{F4FE052E-52A9-45D3-95DD-0911CBEE45B5}"/>
    <cellStyle name="Normal 3 4 5 2 3 3 2" xfId="38592" xr:uid="{998B047F-FF95-43A5-819E-8A3BEE5AD909}"/>
    <cellStyle name="Normal 3 4 5 2 3 4" xfId="30437" xr:uid="{300897DF-34A2-41C8-A8B1-594A8D2905E5}"/>
    <cellStyle name="Normal 3 4 5 2 4" xfId="5175" xr:uid="{00000000-0005-0000-0000-00005C180000}"/>
    <cellStyle name="Normal 3 4 5 2 4 2" xfId="21569" xr:uid="{9013C8EA-6381-49AA-867D-6CFF2D1FCB37}"/>
    <cellStyle name="Normal 3 4 5 2 4 2 2" xfId="47558" xr:uid="{69D44AED-FE0E-4162-A88B-3FA372D2B18B}"/>
    <cellStyle name="Normal 3 4 5 2 4 3" xfId="13449" xr:uid="{DE257D32-0D4D-4D3A-8DBC-857D0688911D}"/>
    <cellStyle name="Normal 3 4 5 2 4 3 2" xfId="39438" xr:uid="{BF5866DF-8673-40EE-8C36-85874B98B614}"/>
    <cellStyle name="Normal 3 4 5 2 4 4" xfId="31285" xr:uid="{5100952A-0BB1-406E-8951-DD88575FBD02}"/>
    <cellStyle name="Normal 3 4 5 2 5" xfId="6510" xr:uid="{00000000-0005-0000-0000-00005D180000}"/>
    <cellStyle name="Normal 3 4 5 2 5 2" xfId="22844" xr:uid="{E2B23E72-61E4-42BB-B5B4-094507C8B6AA}"/>
    <cellStyle name="Normal 3 4 5 2 5 2 2" xfId="48833" xr:uid="{B70413D8-9E2F-4F4F-B7CC-35F2B335886C}"/>
    <cellStyle name="Normal 3 4 5 2 5 3" xfId="14724" xr:uid="{991EEF9C-7E3E-4ACC-85A5-55B3FB0D9BED}"/>
    <cellStyle name="Normal 3 4 5 2 5 3 2" xfId="40713" xr:uid="{ECE98141-4EDC-4A53-97AF-1A846FF98A6F}"/>
    <cellStyle name="Normal 3 4 5 2 5 4" xfId="32560" xr:uid="{AC4769E7-34E7-4837-AC16-E9504956FB8E}"/>
    <cellStyle name="Normal 3 4 5 2 6" xfId="7166" xr:uid="{00000000-0005-0000-0000-00005E180000}"/>
    <cellStyle name="Normal 3 4 5 2 6 2" xfId="23497" xr:uid="{B1BC231E-51F6-442E-B85A-BD1E376E61F1}"/>
    <cellStyle name="Normal 3 4 5 2 6 2 2" xfId="49486" xr:uid="{BD58D2A3-300D-4C6A-B605-9E227C57FD84}"/>
    <cellStyle name="Normal 3 4 5 2 6 3" xfId="15377" xr:uid="{0E465D43-CE0D-465B-AA48-39BF6C09626D}"/>
    <cellStyle name="Normal 3 4 5 2 6 3 2" xfId="41366" xr:uid="{954E7CDE-B033-4490-AB14-87CBD164BAAF}"/>
    <cellStyle name="Normal 3 4 5 2 6 4" xfId="33213" xr:uid="{796A6CD2-DCF8-402D-93B2-3EE79D8A7A07}"/>
    <cellStyle name="Normal 3 4 5 2 7" xfId="8012" xr:uid="{00000000-0005-0000-0000-00005F180000}"/>
    <cellStyle name="Normal 3 4 5 2 7 2" xfId="24343" xr:uid="{F29682A9-4922-46BF-A799-64232F9CDC29}"/>
    <cellStyle name="Normal 3 4 5 2 7 2 2" xfId="50332" xr:uid="{A11783AD-C146-4219-A0B1-1044210BDA5A}"/>
    <cellStyle name="Normal 3 4 5 2 7 3" xfId="16223" xr:uid="{6B024604-B5EF-44C9-9B9C-637F08EADC15}"/>
    <cellStyle name="Normal 3 4 5 2 7 3 2" xfId="42212" xr:uid="{EEF8B710-F3CB-4261-A4C3-A388C52CAA41}"/>
    <cellStyle name="Normal 3 4 5 2 7 4" xfId="34059" xr:uid="{34250325-2B63-4539-BF8D-FBE68692D2A1}"/>
    <cellStyle name="Normal 3 4 5 2 8" xfId="9690" xr:uid="{00000000-0005-0000-0000-000060180000}"/>
    <cellStyle name="Normal 3 4 5 2 8 2" xfId="25971" xr:uid="{DA6F2F00-C953-4858-9B3F-1D35C9D6C6E9}"/>
    <cellStyle name="Normal 3 4 5 2 8 2 2" xfId="51960" xr:uid="{C939811C-1AB0-4407-BDBB-BFEF33A5790B}"/>
    <cellStyle name="Normal 3 4 5 2 8 3" xfId="17851" xr:uid="{AF5ECA4A-71C2-4A4C-BD89-4797C6CE013A}"/>
    <cellStyle name="Normal 3 4 5 2 8 3 2" xfId="43840" xr:uid="{9853FA1F-BC61-40D8-B2DC-E3E4BB956A64}"/>
    <cellStyle name="Normal 3 4 5 2 8 4" xfId="35688" xr:uid="{1DCFE427-82D0-47C5-BFFE-80BF91B2079D}"/>
    <cellStyle name="Normal 3 4 5 2 9" xfId="10474" xr:uid="{00000000-0005-0000-0000-000061180000}"/>
    <cellStyle name="Normal 3 4 5 2 9 2" xfId="18597" xr:uid="{BB25DAB6-84AB-4F1B-9016-CFED4586D8C3}"/>
    <cellStyle name="Normal 3 4 5 2 9 2 2" xfId="44586" xr:uid="{858103B5-A257-4E40-B822-21D2528316F7}"/>
    <cellStyle name="Normal 3 4 5 2 9 3" xfId="36463" xr:uid="{0EA5144D-F95F-445D-939B-AA2E42B1839D}"/>
    <cellStyle name="Normal 3 4 5 3" xfId="760" xr:uid="{2D70B0FB-CE54-47A0-AB3B-36C41475F975}"/>
    <cellStyle name="Normal 3 4 5 3 2" xfId="5496" xr:uid="{00000000-0005-0000-0000-000063180000}"/>
    <cellStyle name="Normal 3 4 5 3 2 2" xfId="21885" xr:uid="{B01DBB38-8FCC-436F-A0BE-F8F917785DAC}"/>
    <cellStyle name="Normal 3 4 5 3 2 2 2" xfId="47874" xr:uid="{232A5ED9-D7E4-4BD8-BD5A-FF1C29A1374A}"/>
    <cellStyle name="Normal 3 4 5 3 2 3" xfId="13765" xr:uid="{9B81C19B-C815-476B-99D1-EC0B8811BD22}"/>
    <cellStyle name="Normal 3 4 5 3 2 3 2" xfId="39754" xr:uid="{E1A64AA9-F5EB-475C-9AA2-04D8033143B7}"/>
    <cellStyle name="Normal 3 4 5 3 2 4" xfId="31601" xr:uid="{BB33EC85-B605-41D0-AC4F-F6DE7393A34C}"/>
    <cellStyle name="Normal 3 4 5 3 3" xfId="8328" xr:uid="{00000000-0005-0000-0000-000064180000}"/>
    <cellStyle name="Normal 3 4 5 3 3 2" xfId="24659" xr:uid="{BC6149FE-6168-4329-8043-879ED2D7185F}"/>
    <cellStyle name="Normal 3 4 5 3 3 2 2" xfId="50648" xr:uid="{67830D24-3EF3-4941-AFC3-A3FE6E5F7861}"/>
    <cellStyle name="Normal 3 4 5 3 3 3" xfId="16539" xr:uid="{F3B866C2-8F68-4DAB-849B-2A835D537D40}"/>
    <cellStyle name="Normal 3 4 5 3 3 3 2" xfId="42528" xr:uid="{FBE55C44-63B8-44B0-A5D8-BADA70D8606F}"/>
    <cellStyle name="Normal 3 4 5 3 3 4" xfId="34375" xr:uid="{13497059-918E-43FE-9F57-DC61AD7282FD}"/>
    <cellStyle name="Normal 3 4 5 3 4" xfId="9391" xr:uid="{00000000-0005-0000-0000-000065180000}"/>
    <cellStyle name="Normal 3 4 5 3 4 2" xfId="25676" xr:uid="{97BFA2FE-EEC6-460B-B00B-765A4E897D60}"/>
    <cellStyle name="Normal 3 4 5 3 4 2 2" xfId="51665" xr:uid="{BF62118D-EAFA-4D5E-96F3-0EE2DDB06C35}"/>
    <cellStyle name="Normal 3 4 5 3 4 3" xfId="17556" xr:uid="{96A92F14-761D-4A6A-8286-9836101410E4}"/>
    <cellStyle name="Normal 3 4 5 3 4 3 2" xfId="43545" xr:uid="{E3299816-FA7C-47CA-B00D-49A8F093DE17}"/>
    <cellStyle name="Normal 3 4 5 3 4 4" xfId="35393" xr:uid="{9425D3DB-FF00-4C0D-ADD2-421AD1BE24EA}"/>
    <cellStyle name="Normal 3 4 5 3 5" xfId="19764" xr:uid="{F397CA32-8DDC-4265-96DC-9B569316EBD0}"/>
    <cellStyle name="Normal 3 4 5 3 5 2" xfId="45753" xr:uid="{AB07532B-6843-4129-B560-65759088CD06}"/>
    <cellStyle name="Normal 3 4 5 3 6" xfId="11644" xr:uid="{ABF05466-422B-4091-B0A8-9F13ACCA07C7}"/>
    <cellStyle name="Normal 3 4 5 3 6 2" xfId="37633" xr:uid="{BBFB0918-300F-41E1-9A7A-FF30343AC5B5}"/>
    <cellStyle name="Normal 3 4 5 3 7" xfId="27229" xr:uid="{548A8143-AEC3-49EF-B748-EEF5AAABC58E}"/>
    <cellStyle name="Normal 3 4 5 3 7 2" xfId="53218" xr:uid="{91F9AE7E-F62B-44F6-B689-4CBABA8F219C}"/>
    <cellStyle name="Normal 3 4 5 3 8" xfId="3291" xr:uid="{00000000-0005-0000-0000-000062180000}"/>
    <cellStyle name="Normal 3 4 5 3 9" xfId="29474" xr:uid="{FF2B4AAE-DC7D-4DA7-9622-E24CB6A27386}"/>
    <cellStyle name="Normal 3 4 5 4" xfId="4008" xr:uid="{00000000-0005-0000-0000-000066180000}"/>
    <cellStyle name="Normal 3 4 5 4 2" xfId="20430" xr:uid="{B9617772-B7DB-45BE-9693-F89210ECC0DF}"/>
    <cellStyle name="Normal 3 4 5 4 2 2" xfId="46419" xr:uid="{41603CA4-EC02-4F76-835F-1A271046BCA9}"/>
    <cellStyle name="Normal 3 4 5 4 3" xfId="12310" xr:uid="{705A400B-DCD7-42AC-9721-75D8C8192D4D}"/>
    <cellStyle name="Normal 3 4 5 4 3 2" xfId="38299" xr:uid="{6697DDD8-0FBE-4EB0-A442-D6938EF12C3B}"/>
    <cellStyle name="Normal 3 4 5 4 4" xfId="30144" xr:uid="{6E1BD030-BB70-4F07-962F-F9B2945AC46B}"/>
    <cellStyle name="Normal 3 4 5 5" xfId="4670" xr:uid="{00000000-0005-0000-0000-000067180000}"/>
    <cellStyle name="Normal 3 4 5 5 2" xfId="21076" xr:uid="{7634502F-C046-4D48-81C1-F1435EDF34C4}"/>
    <cellStyle name="Normal 3 4 5 5 2 2" xfId="47065" xr:uid="{CBE85550-CEEB-4F6C-A6A0-367FC8CAD665}"/>
    <cellStyle name="Normal 3 4 5 5 3" xfId="12956" xr:uid="{3D7ACE86-CB90-4971-ADB8-ADC356D004AF}"/>
    <cellStyle name="Normal 3 4 5 5 3 2" xfId="38945" xr:uid="{CCC8ED0A-6317-4FB0-86CE-8251C2FBE1E8}"/>
    <cellStyle name="Normal 3 4 5 5 4" xfId="30790" xr:uid="{6819FE2B-066D-44EC-9FC0-D622D696157E}"/>
    <cellStyle name="Normal 3 4 5 6" xfId="6205" xr:uid="{00000000-0005-0000-0000-000068180000}"/>
    <cellStyle name="Normal 3 4 5 6 2" xfId="22551" xr:uid="{485887BE-2082-457F-9451-A5D893CC99F1}"/>
    <cellStyle name="Normal 3 4 5 6 2 2" xfId="48540" xr:uid="{302859AB-9D3F-4D76-AA8C-A2FFEB40EF77}"/>
    <cellStyle name="Normal 3 4 5 6 3" xfId="14431" xr:uid="{06697426-F280-466D-876C-6DCBADE45713}"/>
    <cellStyle name="Normal 3 4 5 6 3 2" xfId="40420" xr:uid="{34F290B1-A2DE-4A10-B35A-AE8BC564BFBE}"/>
    <cellStyle name="Normal 3 4 5 6 4" xfId="32267" xr:uid="{1F3748B0-84E4-4869-89A5-2AD610D74E26}"/>
    <cellStyle name="Normal 3 4 5 7" xfId="6873" xr:uid="{00000000-0005-0000-0000-000069180000}"/>
    <cellStyle name="Normal 3 4 5 7 2" xfId="23204" xr:uid="{65BCF92A-F83E-42BE-AA74-0B3F3D1A6DE4}"/>
    <cellStyle name="Normal 3 4 5 7 2 2" xfId="49193" xr:uid="{4D158C64-F933-40A1-9DBE-5F3D641F8957}"/>
    <cellStyle name="Normal 3 4 5 7 3" xfId="15084" xr:uid="{E468F922-18D3-4A2C-A8CC-36C5F64E0B70}"/>
    <cellStyle name="Normal 3 4 5 7 3 2" xfId="41073" xr:uid="{C379E7E8-F31E-4369-AE8F-E85E16A61A68}"/>
    <cellStyle name="Normal 3 4 5 7 4" xfId="32920" xr:uid="{D24196BD-86A8-4C85-9022-FB4630BE485D}"/>
    <cellStyle name="Normal 3 4 5 8" xfId="7519" xr:uid="{00000000-0005-0000-0000-00006A180000}"/>
    <cellStyle name="Normal 3 4 5 8 2" xfId="23850" xr:uid="{09280227-DD57-4657-9355-741FC27DE702}"/>
    <cellStyle name="Normal 3 4 5 8 2 2" xfId="49839" xr:uid="{145D7EE6-8FE4-4A72-8A0C-14650822B514}"/>
    <cellStyle name="Normal 3 4 5 8 3" xfId="15730" xr:uid="{CC3C4160-5B02-4E66-BBC9-E907F6004231}"/>
    <cellStyle name="Normal 3 4 5 8 3 2" xfId="41719" xr:uid="{225774DB-97E0-41DD-843C-A94430C4AFF7}"/>
    <cellStyle name="Normal 3 4 5 8 4" xfId="33566" xr:uid="{E1DA4029-5FB9-442D-8D76-AB679FC2CE1D}"/>
    <cellStyle name="Normal 3 4 5 9" xfId="9003" xr:uid="{00000000-0005-0000-0000-00006B180000}"/>
    <cellStyle name="Normal 3 4 5 9 2" xfId="25334" xr:uid="{B2F7230B-BDAB-415E-BD6A-3B6F37E4AC66}"/>
    <cellStyle name="Normal 3 4 5 9 2 2" xfId="51323" xr:uid="{1B03B038-A42F-4DC6-817D-BE8704EFED82}"/>
    <cellStyle name="Normal 3 4 5 9 3" xfId="17214" xr:uid="{DC2359E3-6292-47C1-A646-31E23C16179D}"/>
    <cellStyle name="Normal 3 4 5 9 3 2" xfId="43203" xr:uid="{15D51AE2-7953-4ABB-B78F-9F2F7152E6A6}"/>
    <cellStyle name="Normal 3 4 5 9 4" xfId="35050" xr:uid="{42817E3C-E8F0-4511-A1E5-0D59DA0379C4}"/>
    <cellStyle name="Normal 3 4 6" xfId="309" xr:uid="{00000000-0005-0000-0000-00003E010000}"/>
    <cellStyle name="Normal 3 4 6 10" xfId="10318" xr:uid="{00000000-0005-0000-0000-00006D180000}"/>
    <cellStyle name="Normal 3 4 6 10 2" xfId="18441" xr:uid="{FEEC96E4-6C29-499A-892A-5A958C006DCC}"/>
    <cellStyle name="Normal 3 4 6 10 2 2" xfId="44430" xr:uid="{479EACF2-6699-4A0A-9688-C8454E8A87A5}"/>
    <cellStyle name="Normal 3 4 6 10 3" xfId="36307" xr:uid="{BE95ECB9-F9D4-41CE-BE33-98B5363492FB}"/>
    <cellStyle name="Normal 3 4 6 11" xfId="1948" xr:uid="{00000000-0005-0000-0000-00006E180000}"/>
    <cellStyle name="Normal 3 4 6 11 2" xfId="18812" xr:uid="{055FFB46-F506-4843-B3A0-F46FF3584B18}"/>
    <cellStyle name="Normal 3 4 6 11 2 2" xfId="44801" xr:uid="{4B7D470D-2D6A-4F87-9AB8-5E0AE2F798E8}"/>
    <cellStyle name="Normal 3 4 6 11 3" xfId="28442" xr:uid="{5E1AB206-F720-4A52-A56F-F09D7EF3E174}"/>
    <cellStyle name="Normal 3 4 6 12" xfId="10692" xr:uid="{362295E5-9282-49EA-8732-C9BCB00AD7E0}"/>
    <cellStyle name="Normal 3 4 6 12 2" xfId="36681" xr:uid="{40591A2F-FF97-42D1-82C8-AAE8C1B563DF}"/>
    <cellStyle name="Normal 3 4 6 13" xfId="26276" xr:uid="{3EC8B326-F647-405D-A0BB-51E94802D2CE}"/>
    <cellStyle name="Normal 3 4 6 13 2" xfId="52265" xr:uid="{2F466DAA-ABE8-447D-B728-09A0D50ED191}"/>
    <cellStyle name="Normal 3 4 6 14" xfId="1574" xr:uid="{00000000-0005-0000-0000-00006C180000}"/>
    <cellStyle name="Normal 3 4 6 14 2" xfId="54027" xr:uid="{00823AAF-4EA7-495B-A763-478EFFE7B7AD}"/>
    <cellStyle name="Normal 3 4 6 15" xfId="28065" xr:uid="{F727884E-B47B-41DF-B98A-852EF74CF74D}"/>
    <cellStyle name="Normal 3 4 6 2" xfId="900" xr:uid="{B37A55D6-707F-4F92-93C7-495CCF7A1510}"/>
    <cellStyle name="Normal 3 4 6 2 2" xfId="5176" xr:uid="{00000000-0005-0000-0000-000070180000}"/>
    <cellStyle name="Normal 3 4 6 2 2 2" xfId="21570" xr:uid="{86D5DA8F-15B2-44D8-8030-82D880771537}"/>
    <cellStyle name="Normal 3 4 6 2 2 2 2" xfId="47559" xr:uid="{83BE4E02-E916-4AE7-9FA6-F704F4F302A6}"/>
    <cellStyle name="Normal 3 4 6 2 2 3" xfId="13450" xr:uid="{1B693FDB-9F8C-4CA6-9DE9-64E99E3DC3D3}"/>
    <cellStyle name="Normal 3 4 6 2 2 3 2" xfId="39439" xr:uid="{E6BC4CCF-9D76-4194-AA78-1EB4856AE583}"/>
    <cellStyle name="Normal 3 4 6 2 2 4" xfId="31286" xr:uid="{56BF82B7-6F3F-4FBB-9915-E943EEF3B69A}"/>
    <cellStyle name="Normal 3 4 6 2 3" xfId="8013" xr:uid="{00000000-0005-0000-0000-000071180000}"/>
    <cellStyle name="Normal 3 4 6 2 3 2" xfId="24344" xr:uid="{36BD79DF-4744-4C38-B996-BC807D606980}"/>
    <cellStyle name="Normal 3 4 6 2 3 2 2" xfId="50333" xr:uid="{9E9C8B1B-E0B4-4AF9-B7FF-8D35A8F7092E}"/>
    <cellStyle name="Normal 3 4 6 2 3 3" xfId="16224" xr:uid="{774111E7-3A5B-4FC5-A381-9B5ED8E2EDD8}"/>
    <cellStyle name="Normal 3 4 6 2 3 3 2" xfId="42213" xr:uid="{B04172AC-4D88-4765-B19F-4F139980771F}"/>
    <cellStyle name="Normal 3 4 6 2 3 4" xfId="34060" xr:uid="{53E0A068-6F74-48D2-9DFF-D24E007B1E50}"/>
    <cellStyle name="Normal 3 4 6 2 4" xfId="9530" xr:uid="{00000000-0005-0000-0000-000072180000}"/>
    <cellStyle name="Normal 3 4 6 2 4 2" xfId="25813" xr:uid="{8A7FB0FE-A875-4D0F-A50B-E158EE7C2BD5}"/>
    <cellStyle name="Normal 3 4 6 2 4 2 2" xfId="51802" xr:uid="{7B09A6AC-380C-42EC-B3C0-C01DF1061ED6}"/>
    <cellStyle name="Normal 3 4 6 2 4 3" xfId="17693" xr:uid="{958694D3-0D85-4BE9-9F4B-ED8B579E21EC}"/>
    <cellStyle name="Normal 3 4 6 2 4 3 2" xfId="43682" xr:uid="{40E4FFD7-E0D6-4DA3-9687-2044ABF832B4}"/>
    <cellStyle name="Normal 3 4 6 2 4 4" xfId="35530" xr:uid="{AA56330C-539E-49F5-9EF2-560672C00391}"/>
    <cellStyle name="Normal 3 4 6 2 5" xfId="19449" xr:uid="{5C8E6F17-A1FD-460C-B1B8-115DDDBA2DE5}"/>
    <cellStyle name="Normal 3 4 6 2 5 2" xfId="45438" xr:uid="{F44A6B32-C221-4F9C-B316-8A19D4343153}"/>
    <cellStyle name="Normal 3 4 6 2 6" xfId="11329" xr:uid="{6F1FE708-C24E-4414-970B-DB92320B9B0A}"/>
    <cellStyle name="Normal 3 4 6 2 6 2" xfId="37318" xr:uid="{07CD4DAD-20FD-45FC-99D1-3E8611DD4741}"/>
    <cellStyle name="Normal 3 4 6 2 7" xfId="26914" xr:uid="{10FB62E0-8A40-4DC0-9750-7B36F4744BDB}"/>
    <cellStyle name="Normal 3 4 6 2 7 2" xfId="52903" xr:uid="{09BF0F44-7ADC-4395-9898-D15FF62E2F18}"/>
    <cellStyle name="Normal 3 4 6 2 8" xfId="2966" xr:uid="{00000000-0005-0000-0000-00006F180000}"/>
    <cellStyle name="Normal 3 4 6 2 9" xfId="29156" xr:uid="{48C94254-E389-4C09-9A95-AF700C6178B7}"/>
    <cellStyle name="Normal 3 4 6 3" xfId="3442" xr:uid="{00000000-0005-0000-0000-000073180000}"/>
    <cellStyle name="Normal 3 4 6 3 2" xfId="5646" xr:uid="{00000000-0005-0000-0000-000074180000}"/>
    <cellStyle name="Normal 3 4 6 3 2 2" xfId="22035" xr:uid="{FFA1EDF2-EB55-4C0D-AF7E-2932C49F2137}"/>
    <cellStyle name="Normal 3 4 6 3 2 2 2" xfId="48024" xr:uid="{BC4AFF93-FDE6-4D8C-8BE0-6F445F840EE1}"/>
    <cellStyle name="Normal 3 4 6 3 2 3" xfId="13915" xr:uid="{B109FEF9-E49B-402B-8A98-C38BA66FD515}"/>
    <cellStyle name="Normal 3 4 6 3 2 3 2" xfId="39904" xr:uid="{57AF4776-2D07-4469-AC82-38367F07B6DE}"/>
    <cellStyle name="Normal 3 4 6 3 2 4" xfId="31751" xr:uid="{75CDF52F-C66B-4238-B373-F6FC3ABD0D82}"/>
    <cellStyle name="Normal 3 4 6 3 3" xfId="8478" xr:uid="{00000000-0005-0000-0000-000075180000}"/>
    <cellStyle name="Normal 3 4 6 3 3 2" xfId="24809" xr:uid="{D0DE42BE-A1E3-4D7B-954E-631B9003FEB6}"/>
    <cellStyle name="Normal 3 4 6 3 3 2 2" xfId="50798" xr:uid="{C0058CED-A3F7-4BCC-AD7A-CA6E5BF7142F}"/>
    <cellStyle name="Normal 3 4 6 3 3 3" xfId="16689" xr:uid="{FEFEE91E-CFC1-4813-B30B-3A6989C60E22}"/>
    <cellStyle name="Normal 3 4 6 3 3 3 2" xfId="42678" xr:uid="{D2DA78C3-6AB1-4309-9441-10F8F1349435}"/>
    <cellStyle name="Normal 3 4 6 3 3 4" xfId="34525" xr:uid="{081D9FFF-4CB4-44BA-AB77-E826F4A869D2}"/>
    <cellStyle name="Normal 3 4 6 3 4" xfId="19914" xr:uid="{9992B14D-2902-4A69-BF48-CD7F2C5BB699}"/>
    <cellStyle name="Normal 3 4 6 3 4 2" xfId="45903" xr:uid="{0F840032-BB95-4E8D-92A7-23D7F6C38065}"/>
    <cellStyle name="Normal 3 4 6 3 5" xfId="11794" xr:uid="{934D2328-9BCF-4DE6-9334-70432757E1D7}"/>
    <cellStyle name="Normal 3 4 6 3 5 2" xfId="37783" xr:uid="{0C274CD5-5171-40D7-8D5F-8685005FEB44}"/>
    <cellStyle name="Normal 3 4 6 3 6" xfId="27379" xr:uid="{AA1F8A0C-0A08-4C7D-B74F-E446E158CC78}"/>
    <cellStyle name="Normal 3 4 6 3 6 2" xfId="53368" xr:uid="{7311498B-40CE-4E4B-B7D9-55E1017F25FE}"/>
    <cellStyle name="Normal 3 4 6 3 7" xfId="29624" xr:uid="{E5225BE1-176C-4F14-BEF2-A3FE89EC7602}"/>
    <cellStyle name="Normal 3 4 6 4" xfId="4148" xr:uid="{00000000-0005-0000-0000-000076180000}"/>
    <cellStyle name="Normal 3 4 6 4 2" xfId="20567" xr:uid="{11ADA7AC-B1AA-44C2-80D4-7CAB93392236}"/>
    <cellStyle name="Normal 3 4 6 4 2 2" xfId="46556" xr:uid="{01640D8B-35F6-4ED5-A9A6-E27834AD4699}"/>
    <cellStyle name="Normal 3 4 6 4 3" xfId="12447" xr:uid="{BDDBED2D-63C8-425F-9300-746F4C025280}"/>
    <cellStyle name="Normal 3 4 6 4 3 2" xfId="38436" xr:uid="{6A0467FD-2789-4700-9504-B5354C69B156}"/>
    <cellStyle name="Normal 3 4 6 4 4" xfId="30281" xr:uid="{C5E87A66-A9F5-4AD1-966C-2F4010DCA79F}"/>
    <cellStyle name="Normal 3 4 6 5" xfId="4527" xr:uid="{00000000-0005-0000-0000-000077180000}"/>
    <cellStyle name="Normal 3 4 6 5 2" xfId="20933" xr:uid="{696EBF85-9220-455C-898F-10EE70ADF1FE}"/>
    <cellStyle name="Normal 3 4 6 5 2 2" xfId="46922" xr:uid="{44FE5805-84E8-4A5C-8565-04A4AF44FFC1}"/>
    <cellStyle name="Normal 3 4 6 5 3" xfId="12813" xr:uid="{C46D6A7F-576C-4C08-8C9E-889F20E0CEE3}"/>
    <cellStyle name="Normal 3 4 6 5 3 2" xfId="38802" xr:uid="{14292B3B-3EC1-43AA-8A1F-6F022B49A594}"/>
    <cellStyle name="Normal 3 4 6 5 4" xfId="30647" xr:uid="{3A8D4072-BCE1-441E-963B-5FFE6DFDBD2F}"/>
    <cellStyle name="Normal 3 4 6 6" xfId="6344" xr:uid="{00000000-0005-0000-0000-000078180000}"/>
    <cellStyle name="Normal 3 4 6 6 2" xfId="22688" xr:uid="{052BECC1-7E3E-4109-BA0E-D85AD0AA1228}"/>
    <cellStyle name="Normal 3 4 6 6 2 2" xfId="48677" xr:uid="{D0B1D481-F994-4A20-9F62-8F1DEA526D85}"/>
    <cellStyle name="Normal 3 4 6 6 3" xfId="14568" xr:uid="{19421853-2361-494B-B695-9E6FC665A67B}"/>
    <cellStyle name="Normal 3 4 6 6 3 2" xfId="40557" xr:uid="{31A355F3-3874-4F48-BECB-CEC061516597}"/>
    <cellStyle name="Normal 3 4 6 6 4" xfId="32404" xr:uid="{5735735D-1DB0-4633-90B5-117A80DB55C5}"/>
    <cellStyle name="Normal 3 4 6 7" xfId="7010" xr:uid="{00000000-0005-0000-0000-000079180000}"/>
    <cellStyle name="Normal 3 4 6 7 2" xfId="23341" xr:uid="{6F3D5131-2F2F-4727-921A-7CA3AEEE75E7}"/>
    <cellStyle name="Normal 3 4 6 7 2 2" xfId="49330" xr:uid="{D2CB1021-3582-4B03-9444-F03B14E273E0}"/>
    <cellStyle name="Normal 3 4 6 7 3" xfId="15221" xr:uid="{15F2C6D3-18A9-4239-9876-17AC108C8030}"/>
    <cellStyle name="Normal 3 4 6 7 3 2" xfId="41210" xr:uid="{2A540337-3B76-4AB4-B0AE-0558B04F364C}"/>
    <cellStyle name="Normal 3 4 6 7 4" xfId="33057" xr:uid="{74FB9FD5-5242-4C64-ABE5-DEBA505B8CD3}"/>
    <cellStyle name="Normal 3 4 6 8" xfId="7376" xr:uid="{00000000-0005-0000-0000-00007A180000}"/>
    <cellStyle name="Normal 3 4 6 8 2" xfId="23707" xr:uid="{93118D5C-6930-4168-B67C-8D83411FC95F}"/>
    <cellStyle name="Normal 3 4 6 8 2 2" xfId="49696" xr:uid="{75D94729-F219-4E2B-BA0D-EC4A45E80BFC}"/>
    <cellStyle name="Normal 3 4 6 8 3" xfId="15587" xr:uid="{FEA13FD8-4C58-4766-8753-6F75BEECDC5F}"/>
    <cellStyle name="Normal 3 4 6 8 3 2" xfId="41576" xr:uid="{F60B6E44-075B-4FF4-98CC-4361B176235F}"/>
    <cellStyle name="Normal 3 4 6 8 4" xfId="33423" xr:uid="{B36C5FB9-FE0F-4E12-A62E-F42A5CCF175C}"/>
    <cellStyle name="Normal 3 4 6 9" xfId="9004" xr:uid="{00000000-0005-0000-0000-00007B180000}"/>
    <cellStyle name="Normal 3 4 6 9 2" xfId="25335" xr:uid="{DD11228A-3516-440A-A0BB-10CBEB8BB9DD}"/>
    <cellStyle name="Normal 3 4 6 9 2 2" xfId="51324" xr:uid="{059865DA-9D46-40C0-8403-15CE789FE1E6}"/>
    <cellStyle name="Normal 3 4 6 9 3" xfId="17215" xr:uid="{D2B472A6-359F-4B70-A428-C98C39A3B996}"/>
    <cellStyle name="Normal 3 4 6 9 3 2" xfId="43204" xr:uid="{30EF1DBB-C79D-444D-B1CE-0104F6E70253}"/>
    <cellStyle name="Normal 3 4 6 9 4" xfId="35051" xr:uid="{7690A1F5-CD66-4B06-965E-65A5569B4C9A}"/>
    <cellStyle name="Normal 3 4 7" xfId="579" xr:uid="{6812DDA2-BF92-4407-BE20-DFAF267ACBC7}"/>
    <cellStyle name="Normal 3 4 7 10" xfId="10994" xr:uid="{062D03B4-2FCD-4D62-9161-4AFBDE3E9964}"/>
    <cellStyle name="Normal 3 4 7 10 2" xfId="36983" xr:uid="{1622A7B0-DAB1-4965-B8B7-CD31C8C3BC9E}"/>
    <cellStyle name="Normal 3 4 7 11" xfId="26579" xr:uid="{FAB78E24-E466-4544-9DE4-0BA16FAB9FBF}"/>
    <cellStyle name="Normal 3 4 7 11 2" xfId="52568" xr:uid="{7A021572-5D49-4F00-8BED-1BE61235FE35}"/>
    <cellStyle name="Normal 3 4 7 12" xfId="1294" xr:uid="{00000000-0005-0000-0000-00007C180000}"/>
    <cellStyle name="Normal 3 4 7 12 2" xfId="53747" xr:uid="{CBDD74D4-B054-4DA9-B3E9-1C2245F7E5EA}"/>
    <cellStyle name="Normal 3 4 7 13" xfId="27766" xr:uid="{6B6B9362-57F6-4468-BC76-1299ACF12894}"/>
    <cellStyle name="Normal 3 4 7 2" xfId="3828" xr:uid="{00000000-0005-0000-0000-00007D180000}"/>
    <cellStyle name="Normal 3 4 7 2 2" xfId="20287" xr:uid="{79D37382-5D3F-41D6-A5D9-A6C548CBDFFB}"/>
    <cellStyle name="Normal 3 4 7 2 2 2" xfId="46276" xr:uid="{9D119868-988F-49DB-B00C-862F89CF24E7}"/>
    <cellStyle name="Normal 3 4 7 2 3" xfId="12167" xr:uid="{25221716-6C44-416B-8FCD-90769D16E4F7}"/>
    <cellStyle name="Normal 3 4 7 2 3 2" xfId="38156" xr:uid="{26C83208-4B9F-4A39-BF76-6D6B3C18593D}"/>
    <cellStyle name="Normal 3 4 7 2 4" xfId="30001" xr:uid="{DACAB071-7F99-4905-BD9D-5EBC10400B24}"/>
    <cellStyle name="Normal 3 4 7 3" xfId="4831" xr:uid="{00000000-0005-0000-0000-00007E180000}"/>
    <cellStyle name="Normal 3 4 7 3 2" xfId="21235" xr:uid="{7AE9B747-D9E3-4183-985E-B4F3CCBC84AB}"/>
    <cellStyle name="Normal 3 4 7 3 2 2" xfId="47224" xr:uid="{A0DFEA47-DFAD-479B-82A8-BCE113C1F5BD}"/>
    <cellStyle name="Normal 3 4 7 3 3" xfId="13115" xr:uid="{75D924DD-60B8-45D2-BF2B-7AB78F26C3A9}"/>
    <cellStyle name="Normal 3 4 7 3 3 2" xfId="39104" xr:uid="{4E3DE52B-38E8-4B73-AC60-2E02916335F7}"/>
    <cellStyle name="Normal 3 4 7 3 4" xfId="30949" xr:uid="{613EEC8D-477D-4607-AE7F-E29F1E616753}"/>
    <cellStyle name="Normal 3 4 7 4" xfId="6027" xr:uid="{00000000-0005-0000-0000-00007F180000}"/>
    <cellStyle name="Normal 3 4 7 4 2" xfId="22408" xr:uid="{8E8FFB98-AEB9-4EAE-A47C-C3E73E889DAE}"/>
    <cellStyle name="Normal 3 4 7 4 2 2" xfId="48397" xr:uid="{418A096F-2154-42A0-9556-E58006FA6EDF}"/>
    <cellStyle name="Normal 3 4 7 4 3" xfId="14288" xr:uid="{44B5632F-5584-4BFF-95F3-BDD2F8EA65B9}"/>
    <cellStyle name="Normal 3 4 7 4 3 2" xfId="40277" xr:uid="{D5D0853B-1CA7-4BB6-9BE7-9017B51C4A70}"/>
    <cellStyle name="Normal 3 4 7 4 4" xfId="32124" xr:uid="{C0780523-9F2F-4653-99A3-404B55E4EC4F}"/>
    <cellStyle name="Normal 3 4 7 5" xfId="6730" xr:uid="{00000000-0005-0000-0000-000080180000}"/>
    <cellStyle name="Normal 3 4 7 5 2" xfId="23061" xr:uid="{5FBBD827-14E6-4CE7-BC5A-4D38FD43A28D}"/>
    <cellStyle name="Normal 3 4 7 5 2 2" xfId="49050" xr:uid="{04F24016-FAF7-4203-8480-A360940DA628}"/>
    <cellStyle name="Normal 3 4 7 5 3" xfId="14941" xr:uid="{A60CA263-47CC-4330-970B-481E313ED2D5}"/>
    <cellStyle name="Normal 3 4 7 5 3 2" xfId="40930" xr:uid="{5EFA1021-940E-4C89-A432-B950294EC18B}"/>
    <cellStyle name="Normal 3 4 7 5 4" xfId="32777" xr:uid="{9839850A-E12F-4B97-8173-13B460475CE9}"/>
    <cellStyle name="Normal 3 4 7 6" xfId="7678" xr:uid="{00000000-0005-0000-0000-000081180000}"/>
    <cellStyle name="Normal 3 4 7 6 2" xfId="24009" xr:uid="{9B761C89-3AD1-4647-AC56-849D8B6AA7B4}"/>
    <cellStyle name="Normal 3 4 7 6 2 2" xfId="49998" xr:uid="{8C98ED04-F7FB-41E2-8641-6B0F78D341DB}"/>
    <cellStyle name="Normal 3 4 7 6 3" xfId="15889" xr:uid="{395565D4-87C8-4BAD-B209-9C42A7589906}"/>
    <cellStyle name="Normal 3 4 7 6 3 2" xfId="41878" xr:uid="{AE018C1D-BB71-4C52-ACDE-6929156A0501}"/>
    <cellStyle name="Normal 3 4 7 6 4" xfId="33725" xr:uid="{5EEEE10A-8C74-47C2-ACE6-A5D9222F9DED}"/>
    <cellStyle name="Normal 3 4 7 7" xfId="9239" xr:uid="{00000000-0005-0000-0000-000082180000}"/>
    <cellStyle name="Normal 3 4 7 7 2" xfId="25532" xr:uid="{53152893-435F-4103-B445-E227AF5CEDF6}"/>
    <cellStyle name="Normal 3 4 7 7 2 2" xfId="51521" xr:uid="{2612B9C3-65CB-4214-BE95-65663C591D66}"/>
    <cellStyle name="Normal 3 4 7 7 3" xfId="17412" xr:uid="{91595BD0-603E-4FDC-85C0-E895B069E6C2}"/>
    <cellStyle name="Normal 3 4 7 7 3 2" xfId="43401" xr:uid="{9CA77171-98D7-4D04-AEE6-50FCC8C6913F}"/>
    <cellStyle name="Normal 3 4 7 7 4" xfId="35249" xr:uid="{B8BA511A-0405-454C-A709-E0C5E9618A56}"/>
    <cellStyle name="Normal 3 4 7 8" xfId="10038" xr:uid="{00000000-0005-0000-0000-000083180000}"/>
    <cellStyle name="Normal 3 4 7 8 2" xfId="18161" xr:uid="{6E97FCC2-1F11-4E7A-8A8E-E80BCEF6E779}"/>
    <cellStyle name="Normal 3 4 7 8 2 2" xfId="44150" xr:uid="{1D51D1D1-F773-4D4F-BB17-EB8E4D1FD78B}"/>
    <cellStyle name="Normal 3 4 7 8 3" xfId="36027" xr:uid="{7FD1B759-FE0C-4450-A6FC-23EBA1229A57}"/>
    <cellStyle name="Normal 3 4 7 9" xfId="2295" xr:uid="{00000000-0005-0000-0000-000084180000}"/>
    <cellStyle name="Normal 3 4 7 9 2" xfId="19114" xr:uid="{B3CB61DC-7E76-426B-A33D-777DAE07D802}"/>
    <cellStyle name="Normal 3 4 7 9 2 2" xfId="45103" xr:uid="{FE94C530-E613-4379-9DBC-525F2C183A64}"/>
    <cellStyle name="Normal 3 4 7 9 3" xfId="28751" xr:uid="{56D47976-F765-45B7-A3D3-F3BA6D00FBB1}"/>
    <cellStyle name="Normal 3 4 8" xfId="505" xr:uid="{00000000-0005-0000-0000-000051000000}"/>
    <cellStyle name="Normal 3 4 8 2" xfId="5353" xr:uid="{00000000-0005-0000-0000-000086180000}"/>
    <cellStyle name="Normal 3 4 8 2 2" xfId="21742" xr:uid="{63FB4A56-4A8E-4013-825A-032E29E6A9D1}"/>
    <cellStyle name="Normal 3 4 8 2 2 2" xfId="47731" xr:uid="{A7786B62-B62D-4959-A6ED-975B5CF3D92D}"/>
    <cellStyle name="Normal 3 4 8 2 3" xfId="13622" xr:uid="{4A071F91-494C-4018-94D6-B51EBE6EF9E8}"/>
    <cellStyle name="Normal 3 4 8 2 3 2" xfId="39611" xr:uid="{10C32996-C1C9-4673-86DD-037CCECF0B41}"/>
    <cellStyle name="Normal 3 4 8 2 4" xfId="31458" xr:uid="{C51F32C3-C23A-4CBF-9F12-E251867D1A16}"/>
    <cellStyle name="Normal 3 4 8 3" xfId="8185" xr:uid="{00000000-0005-0000-0000-000087180000}"/>
    <cellStyle name="Normal 3 4 8 3 2" xfId="24516" xr:uid="{3B5DA2CE-104F-4CFF-9A73-28CE6D07D534}"/>
    <cellStyle name="Normal 3 4 8 3 2 2" xfId="50505" xr:uid="{FDAB88C9-4F47-41D5-B18F-CB2EBE1B728C}"/>
    <cellStyle name="Normal 3 4 8 3 3" xfId="16396" xr:uid="{C97FD6EB-D4FD-4D59-851F-2036183C0AD4}"/>
    <cellStyle name="Normal 3 4 8 3 3 2" xfId="42385" xr:uid="{4B25BB77-F05C-4F3B-96E8-1C425C5CB06F}"/>
    <cellStyle name="Normal 3 4 8 3 4" xfId="34232" xr:uid="{24A583BA-212E-4216-BCC0-DD845A4F3397}"/>
    <cellStyle name="Normal 3 4 8 4" xfId="9174" xr:uid="{00000000-0005-0000-0000-000088180000}"/>
    <cellStyle name="Normal 3 4 8 4 2" xfId="25479" xr:uid="{50E53C48-7661-4CF3-A393-03238DE93218}"/>
    <cellStyle name="Normal 3 4 8 4 2 2" xfId="51468" xr:uid="{D2C765B6-AF7E-4ACA-855D-2A4CC2ED74B4}"/>
    <cellStyle name="Normal 3 4 8 4 3" xfId="17359" xr:uid="{D1C7FB5D-FC5E-44ED-8DDE-AA93880B40DC}"/>
    <cellStyle name="Normal 3 4 8 4 3 2" xfId="43348" xr:uid="{989ABED9-4870-45BD-95D7-2DFDDE84B45D}"/>
    <cellStyle name="Normal 3 4 8 4 4" xfId="35196" xr:uid="{279BB4FE-BED3-4CEF-8130-0B28283865C7}"/>
    <cellStyle name="Normal 3 4 8 5" xfId="19621" xr:uid="{147470BF-F23D-4811-95A0-C8D7A3B1B388}"/>
    <cellStyle name="Normal 3 4 8 5 2" xfId="45610" xr:uid="{7DF4B7EC-BDE8-4A53-9C18-354C2B62CB2A}"/>
    <cellStyle name="Normal 3 4 8 6" xfId="11501" xr:uid="{C6E07C14-15E6-4848-93FA-02E55A466673}"/>
    <cellStyle name="Normal 3 4 8 6 2" xfId="37490" xr:uid="{4052FE58-6C0B-4BBD-970C-E10B109D6A22}"/>
    <cellStyle name="Normal 3 4 8 7" xfId="27086" xr:uid="{C260EEED-8685-40F8-8A26-787C0B6BFF4E}"/>
    <cellStyle name="Normal 3 4 8 7 2" xfId="53075" xr:uid="{6CED79A1-B1BB-4E26-8037-6302CB4BA2C9}"/>
    <cellStyle name="Normal 3 4 8 8" xfId="3145" xr:uid="{00000000-0005-0000-0000-000085180000}"/>
    <cellStyle name="Normal 3 4 8 9" xfId="29331" xr:uid="{9C92AEF4-D8F3-4A49-9F0B-7DDDBCF45533}"/>
    <cellStyle name="Normal 3 4 9" xfId="3768" xr:uid="{00000000-0005-0000-0000-000089180000}"/>
    <cellStyle name="Normal 3 4 9 2" xfId="20234" xr:uid="{DB69D42F-1BE1-40DB-9DDE-DE2C135B5EE9}"/>
    <cellStyle name="Normal 3 4 9 2 2" xfId="46223" xr:uid="{5BE0C1AA-A60C-46F2-AECB-A629EE9C8635}"/>
    <cellStyle name="Normal 3 4 9 3" xfId="12114" xr:uid="{1E5AEFC7-8D79-4678-A1A2-EEECF88208D9}"/>
    <cellStyle name="Normal 3 4 9 3 2" xfId="38103" xr:uid="{82235CD3-1B2C-4986-8BDD-933FC53B676A}"/>
    <cellStyle name="Normal 3 4 9 4" xfId="29948" xr:uid="{DF96C9C6-B05E-4F53-9602-5D711886AE53}"/>
    <cellStyle name="Normal 3 5" xfId="310" xr:uid="{00000000-0005-0000-0000-00003F010000}"/>
    <cellStyle name="Normal 3 5 10" xfId="4491" xr:uid="{00000000-0005-0000-0000-00008B180000}"/>
    <cellStyle name="Normal 3 5 10 2" xfId="20897" xr:uid="{62F1FAC6-0D03-4D9D-B59F-6E2854FB66FC}"/>
    <cellStyle name="Normal 3 5 10 2 2" xfId="46886" xr:uid="{29575B64-75F6-49CB-9A6E-BE384A66A32D}"/>
    <cellStyle name="Normal 3 5 10 3" xfId="12777" xr:uid="{B177B4A2-F7FC-40BA-8BB9-57C884F7358F}"/>
    <cellStyle name="Normal 3 5 10 3 2" xfId="38766" xr:uid="{2D9EB80F-5088-4CF0-BAB8-6BC472BF4933}"/>
    <cellStyle name="Normal 3 5 10 4" xfId="30611" xr:uid="{7F10F376-0D2A-4113-A76D-100E13D84AC4}"/>
    <cellStyle name="Normal 3 5 11" xfId="5977" xr:uid="{00000000-0005-0000-0000-00008C180000}"/>
    <cellStyle name="Normal 3 5 11 2" xfId="22365" xr:uid="{D1934702-C978-40D3-A51C-D10497722B09}"/>
    <cellStyle name="Normal 3 5 11 2 2" xfId="48354" xr:uid="{9F51776C-F0D0-4199-91C4-8B1811D8CEF4}"/>
    <cellStyle name="Normal 3 5 11 3" xfId="14245" xr:uid="{3BC0157D-D2C1-4B55-A80F-E6ED8E1DD871}"/>
    <cellStyle name="Normal 3 5 11 3 2" xfId="40234" xr:uid="{EF086D64-5CFD-40B4-845F-F72798120949}"/>
    <cellStyle name="Normal 3 5 11 4" xfId="32081" xr:uid="{1680A399-38C8-49C4-AC1E-CBFB29E21A5C}"/>
    <cellStyle name="Normal 3 5 12" xfId="6687" xr:uid="{00000000-0005-0000-0000-00008D180000}"/>
    <cellStyle name="Normal 3 5 12 2" xfId="23018" xr:uid="{07D8442E-FDC7-4C34-A7B5-86C6B1A960EF}"/>
    <cellStyle name="Normal 3 5 12 2 2" xfId="49007" xr:uid="{05F420AD-9D91-4637-BF3A-2D592F0F6718}"/>
    <cellStyle name="Normal 3 5 12 3" xfId="14898" xr:uid="{05DEA93C-CD82-4A40-ABD4-C1F8EE140DBB}"/>
    <cellStyle name="Normal 3 5 12 3 2" xfId="40887" xr:uid="{E55F30D3-4267-459C-987F-411CB0586D24}"/>
    <cellStyle name="Normal 3 5 12 4" xfId="32734" xr:uid="{9A17A6C7-458D-44B2-8124-C09EDC59DBD6}"/>
    <cellStyle name="Normal 3 5 13" xfId="7340" xr:uid="{00000000-0005-0000-0000-00008E180000}"/>
    <cellStyle name="Normal 3 5 13 2" xfId="23671" xr:uid="{F0B64D4A-6B1A-4E51-9DE7-7FEA432262F4}"/>
    <cellStyle name="Normal 3 5 13 2 2" xfId="49660" xr:uid="{2A020A66-1E3B-4828-B8FA-E53B57A9A621}"/>
    <cellStyle name="Normal 3 5 13 3" xfId="15551" xr:uid="{23BC8737-C64E-481C-8F71-5E66A14436A7}"/>
    <cellStyle name="Normal 3 5 13 3 2" xfId="41540" xr:uid="{DA9E3C4C-FFA0-4149-B3CF-1608448F1F61}"/>
    <cellStyle name="Normal 3 5 13 4" xfId="33387" xr:uid="{61B8EA69-5225-417E-A8DC-90C9B6E31197}"/>
    <cellStyle name="Normal 3 5 14" xfId="9005" xr:uid="{00000000-0005-0000-0000-00008F180000}"/>
    <cellStyle name="Normal 3 5 14 2" xfId="25336" xr:uid="{B68B6A3A-BB03-4D97-957F-DE8D9384FFE7}"/>
    <cellStyle name="Normal 3 5 14 2 2" xfId="51325" xr:uid="{BC55E6DB-85CC-401C-8E76-3178439F8FBA}"/>
    <cellStyle name="Normal 3 5 14 3" xfId="17216" xr:uid="{3BFBFAD7-706E-4805-9689-36A13714BBF1}"/>
    <cellStyle name="Normal 3 5 14 3 2" xfId="43205" xr:uid="{FBC9670E-D215-4D2E-B84B-E64A6E2D7CCA}"/>
    <cellStyle name="Normal 3 5 14 4" xfId="35052" xr:uid="{9E77B82A-2900-4D73-8F2E-6286F24F02D2}"/>
    <cellStyle name="Normal 3 5 15" xfId="9995" xr:uid="{00000000-0005-0000-0000-000090180000}"/>
    <cellStyle name="Normal 3 5 15 2" xfId="18118" xr:uid="{5239567F-7A2F-412D-B1B9-7C8010F32561}"/>
    <cellStyle name="Normal 3 5 15 2 2" xfId="44107" xr:uid="{FA6B57AA-9378-4C5D-88EF-9C27D0FC7AAD}"/>
    <cellStyle name="Normal 3 5 15 3" xfId="35984" xr:uid="{2759B2F9-BFB9-4618-ACF0-FBB1FEDBAB6A}"/>
    <cellStyle name="Normal 3 5 16" xfId="1912" xr:uid="{00000000-0005-0000-0000-000091180000}"/>
    <cellStyle name="Normal 3 5 16 2" xfId="18776" xr:uid="{F37158A2-7146-4A9D-A710-9B0C3B66A61E}"/>
    <cellStyle name="Normal 3 5 16 2 2" xfId="44765" xr:uid="{650B33AF-62E3-4531-A589-14C30D0D5457}"/>
    <cellStyle name="Normal 3 5 16 3" xfId="28406" xr:uid="{67A9A6B6-A1EE-4CD0-BDFF-0AC4CC3970A3}"/>
    <cellStyle name="Normal 3 5 17" xfId="10656" xr:uid="{54E92B75-8819-49AD-8F71-D8071DB63168}"/>
    <cellStyle name="Normal 3 5 17 2" xfId="36645" xr:uid="{17A7E26C-9564-4494-97B2-DFF16263461D}"/>
    <cellStyle name="Normal 3 5 18" xfId="26240" xr:uid="{81A4FEDC-E815-4D54-BA5C-722CC91DAF40}"/>
    <cellStyle name="Normal 3 5 18 2" xfId="52229" xr:uid="{F9416A68-5C97-4EEE-99B2-30177B21DB30}"/>
    <cellStyle name="Normal 3 5 19" xfId="1251" xr:uid="{00000000-0005-0000-0000-00008A180000}"/>
    <cellStyle name="Normal 3 5 19 2" xfId="53704" xr:uid="{2E9118BF-68B4-486C-A6ED-2281CBB06696}"/>
    <cellStyle name="Normal 3 5 2" xfId="311" xr:uid="{00000000-0005-0000-0000-000040010000}"/>
    <cellStyle name="Normal 3 5 2 10" xfId="7430" xr:uid="{00000000-0005-0000-0000-000093180000}"/>
    <cellStyle name="Normal 3 5 2 10 2" xfId="23761" xr:uid="{64CFA5C5-0861-4CF9-B9B8-B7C9762584D4}"/>
    <cellStyle name="Normal 3 5 2 10 2 2" xfId="49750" xr:uid="{FED610DF-32D9-4B29-AE10-3BE03B6F0F08}"/>
    <cellStyle name="Normal 3 5 2 10 3" xfId="15641" xr:uid="{F65FC728-BD86-4F3B-A722-2A07E35A175F}"/>
    <cellStyle name="Normal 3 5 2 10 3 2" xfId="41630" xr:uid="{766FA916-FA91-42AA-B8F5-10F6DAC2C693}"/>
    <cellStyle name="Normal 3 5 2 10 4" xfId="33477" xr:uid="{D61CF96C-0A1A-4312-9CE1-FBFF1D397C82}"/>
    <cellStyle name="Normal 3 5 2 11" xfId="9006" xr:uid="{00000000-0005-0000-0000-000094180000}"/>
    <cellStyle name="Normal 3 5 2 11 2" xfId="25337" xr:uid="{E534F06A-9F5A-460B-8924-02D8121D38DD}"/>
    <cellStyle name="Normal 3 5 2 11 2 2" xfId="51326" xr:uid="{6ECF9577-9DA8-4259-BCF3-30B612731167}"/>
    <cellStyle name="Normal 3 5 2 11 3" xfId="17217" xr:uid="{E7190C1B-161A-4D71-A220-D0D74AFCC9B8}"/>
    <cellStyle name="Normal 3 5 2 11 3 2" xfId="43206" xr:uid="{98BC5824-0F79-49C6-AD7D-537062ECE634}"/>
    <cellStyle name="Normal 3 5 2 11 4" xfId="35053" xr:uid="{8CB2D536-3EA6-4D5F-ADB7-B9D0466C1C43}"/>
    <cellStyle name="Normal 3 5 2 12" xfId="10092" xr:uid="{00000000-0005-0000-0000-000095180000}"/>
    <cellStyle name="Normal 3 5 2 12 2" xfId="18215" xr:uid="{668532FB-0738-43F8-A0D1-968543FB7574}"/>
    <cellStyle name="Normal 3 5 2 12 2 2" xfId="44204" xr:uid="{2BB4495E-051E-4981-B0B1-D8EEF3E9213F}"/>
    <cellStyle name="Normal 3 5 2 12 3" xfId="36081" xr:uid="{CC262829-7999-4ED2-9AA4-EAB30AD348EC}"/>
    <cellStyle name="Normal 3 5 2 13" xfId="2002" xr:uid="{00000000-0005-0000-0000-000096180000}"/>
    <cellStyle name="Normal 3 5 2 13 2" xfId="18866" xr:uid="{AC25AAD9-3B52-46C0-ADAD-340281128830}"/>
    <cellStyle name="Normal 3 5 2 13 2 2" xfId="44855" xr:uid="{C1C01D0C-24AC-41EF-84FF-461B7F881277}"/>
    <cellStyle name="Normal 3 5 2 13 3" xfId="28496" xr:uid="{7F5DD9A9-D4BC-4BD2-9815-823E3CF6031D}"/>
    <cellStyle name="Normal 3 5 2 14" xfId="10746" xr:uid="{35A3B66A-2A9D-4BFC-968D-C43867C0A73B}"/>
    <cellStyle name="Normal 3 5 2 14 2" xfId="36735" xr:uid="{21C9DFE6-0F58-4435-B72B-1E810F2B262A}"/>
    <cellStyle name="Normal 3 5 2 15" xfId="26330" xr:uid="{75ACE955-2E39-4AC0-B659-459492736DA7}"/>
    <cellStyle name="Normal 3 5 2 15 2" xfId="52319" xr:uid="{814F1D38-A918-444A-8AEF-4041E6B7B36A}"/>
    <cellStyle name="Normal 3 5 2 16" xfId="1348" xr:uid="{00000000-0005-0000-0000-000092180000}"/>
    <cellStyle name="Normal 3 5 2 16 2" xfId="53801" xr:uid="{4099327F-2B2B-4D84-9A08-CDA39DBF0A07}"/>
    <cellStyle name="Normal 3 5 2 17" xfId="27826" xr:uid="{984FB696-115A-4345-9826-17057FAF2A9E}"/>
    <cellStyle name="Normal 3 5 2 2" xfId="312" xr:uid="{00000000-0005-0000-0000-000041010000}"/>
    <cellStyle name="Normal 3 5 2 2 10" xfId="10235" xr:uid="{00000000-0005-0000-0000-000098180000}"/>
    <cellStyle name="Normal 3 5 2 2 10 2" xfId="18358" xr:uid="{84EBCEA4-B9E2-4EDD-8E93-D11782828043}"/>
    <cellStyle name="Normal 3 5 2 2 10 2 2" xfId="44347" xr:uid="{9E387EC9-E1D1-448E-A63A-1E07A3B0F2A7}"/>
    <cellStyle name="Normal 3 5 2 2 10 3" xfId="36224" xr:uid="{7C488B35-ED98-43FD-80EE-711CDC862F80}"/>
    <cellStyle name="Normal 3 5 2 2 11" xfId="2145" xr:uid="{00000000-0005-0000-0000-000099180000}"/>
    <cellStyle name="Normal 3 5 2 2 11 2" xfId="19009" xr:uid="{2DC40C01-9204-405B-810F-E06C2854F09B}"/>
    <cellStyle name="Normal 3 5 2 2 11 2 2" xfId="44998" xr:uid="{61A5323A-DA30-4C5A-82BE-95D061720F7E}"/>
    <cellStyle name="Normal 3 5 2 2 11 3" xfId="28639" xr:uid="{7E2E4F34-F036-4E0D-8CDC-34494210D01D}"/>
    <cellStyle name="Normal 3 5 2 2 12" xfId="10889" xr:uid="{61B27B73-845F-4EE0-BEF6-B1220089131F}"/>
    <cellStyle name="Normal 3 5 2 2 12 2" xfId="36878" xr:uid="{039E9727-BB30-4228-8CBE-4F2ED782135D}"/>
    <cellStyle name="Normal 3 5 2 2 13" xfId="26473" xr:uid="{E6FE56D8-A256-4DB3-9AE7-22D3CC331988}"/>
    <cellStyle name="Normal 3 5 2 2 13 2" xfId="52462" xr:uid="{E70B44CB-D11C-4880-A1A8-DB5D4BCB8FA5}"/>
    <cellStyle name="Normal 3 5 2 2 14" xfId="1491" xr:uid="{00000000-0005-0000-0000-000097180000}"/>
    <cellStyle name="Normal 3 5 2 2 14 2" xfId="53944" xr:uid="{019755B9-E5BB-4BC1-89FF-3A91B02628DF}"/>
    <cellStyle name="Normal 3 5 2 2 15" xfId="27982" xr:uid="{3C0E37D0-8B93-4398-A344-B48922BEFA8B}"/>
    <cellStyle name="Normal 3 5 2 2 2" xfId="1120" xr:uid="{7AA6D79F-78CF-46C3-B804-11AF61F92418}"/>
    <cellStyle name="Normal 3 5 2 2 2 10" xfId="2969" xr:uid="{00000000-0005-0000-0000-00009B180000}"/>
    <cellStyle name="Normal 3 5 2 2 2 10 2" xfId="19452" xr:uid="{CDB85618-3FAC-4548-AADB-13C86FAB0D11}"/>
    <cellStyle name="Normal 3 5 2 2 2 10 2 2" xfId="45441" xr:uid="{32567FAC-3B9D-486B-A823-473CDCFD0893}"/>
    <cellStyle name="Normal 3 5 2 2 2 10 3" xfId="29159" xr:uid="{699C31E5-3510-4E20-B3B5-C82B44B6EF7A}"/>
    <cellStyle name="Normal 3 5 2 2 2 11" xfId="11332" xr:uid="{EDE09507-86C5-4AB8-B49E-539A696DFDC2}"/>
    <cellStyle name="Normal 3 5 2 2 2 11 2" xfId="37321" xr:uid="{82C0A446-38EB-41B9-8ED0-EE3D017F17FB}"/>
    <cellStyle name="Normal 3 5 2 2 2 12" xfId="26917" xr:uid="{3BAA1FD9-09CD-4C5F-8263-5BBB0AD95143}"/>
    <cellStyle name="Normal 3 5 2 2 2 12 2" xfId="52906" xr:uid="{85C45231-463D-484D-8185-286765D4B095}"/>
    <cellStyle name="Normal 3 5 2 2 2 13" xfId="1784" xr:uid="{00000000-0005-0000-0000-00009A180000}"/>
    <cellStyle name="Normal 3 5 2 2 2 13 2" xfId="54237" xr:uid="{12E561FE-60BF-40CC-A4C3-156B843CE365}"/>
    <cellStyle name="Normal 3 5 2 2 2 14" xfId="28278" xr:uid="{A8C1EAFA-EB3B-41D1-A3D3-3197804E12F6}"/>
    <cellStyle name="Normal 3 5 2 2 2 2" xfId="3643" xr:uid="{00000000-0005-0000-0000-00009C180000}"/>
    <cellStyle name="Normal 3 5 2 2 2 2 2" xfId="5847" xr:uid="{00000000-0005-0000-0000-00009D180000}"/>
    <cellStyle name="Normal 3 5 2 2 2 2 2 2" xfId="22236" xr:uid="{2DE86513-2D1B-45E1-87FF-132EAC14AD48}"/>
    <cellStyle name="Normal 3 5 2 2 2 2 2 2 2" xfId="48225" xr:uid="{C2ABAEAD-FF9A-40AA-BEF5-560CCF6AF0CB}"/>
    <cellStyle name="Normal 3 5 2 2 2 2 2 3" xfId="14116" xr:uid="{AA20FBB9-F0D3-480F-A785-770784389CEF}"/>
    <cellStyle name="Normal 3 5 2 2 2 2 2 3 2" xfId="40105" xr:uid="{27DCF737-A1EB-413F-920A-BC35832E6B7C}"/>
    <cellStyle name="Normal 3 5 2 2 2 2 2 4" xfId="31952" xr:uid="{865868DB-5786-4CC9-9A20-B7F692B66906}"/>
    <cellStyle name="Normal 3 5 2 2 2 2 3" xfId="8679" xr:uid="{00000000-0005-0000-0000-00009E180000}"/>
    <cellStyle name="Normal 3 5 2 2 2 2 3 2" xfId="25010" xr:uid="{4A3C9DB8-F922-49EB-B9F7-087B69EA37C1}"/>
    <cellStyle name="Normal 3 5 2 2 2 2 3 2 2" xfId="50999" xr:uid="{5BAED667-01CB-4DB1-B317-4F6EF0783F1E}"/>
    <cellStyle name="Normal 3 5 2 2 2 2 3 3" xfId="16890" xr:uid="{14E68F6F-B425-4E90-90F0-F9FD0111E1F8}"/>
    <cellStyle name="Normal 3 5 2 2 2 2 3 3 2" xfId="42879" xr:uid="{63BB485B-60EA-4786-AA18-7CA979C9832E}"/>
    <cellStyle name="Normal 3 5 2 2 2 2 3 4" xfId="34726" xr:uid="{14DB5C61-DE5C-4653-A780-813AF4C06630}"/>
    <cellStyle name="Normal 3 5 2 2 2 2 4" xfId="20115" xr:uid="{62E8B487-5738-428F-8994-8B03F2A3D25A}"/>
    <cellStyle name="Normal 3 5 2 2 2 2 4 2" xfId="46104" xr:uid="{8377080C-1DAC-4D45-82F5-70A062A06769}"/>
    <cellStyle name="Normal 3 5 2 2 2 2 5" xfId="11995" xr:uid="{CBFB66EF-E071-4F7C-8FE3-7381C51C0CE7}"/>
    <cellStyle name="Normal 3 5 2 2 2 2 5 2" xfId="37984" xr:uid="{39388BCE-9A0C-4422-A815-520EFE795ECB}"/>
    <cellStyle name="Normal 3 5 2 2 2 2 6" xfId="27580" xr:uid="{0F58C688-D325-4FAB-821E-43F21D25BA0D}"/>
    <cellStyle name="Normal 3 5 2 2 2 2 6 2" xfId="53569" xr:uid="{32190711-9417-4642-9936-2025440F7942}"/>
    <cellStyle name="Normal 3 5 2 2 2 2 7" xfId="29826" xr:uid="{382DA3E8-47BC-4CCF-B23D-1DBEE02A0DAB}"/>
    <cellStyle name="Normal 3 5 2 2 2 3" xfId="4368" xr:uid="{00000000-0005-0000-0000-00009F180000}"/>
    <cellStyle name="Normal 3 5 2 2 2 3 2" xfId="20777" xr:uid="{55D6F235-E287-4AD7-B549-F394BDA0C665}"/>
    <cellStyle name="Normal 3 5 2 2 2 3 2 2" xfId="46766" xr:uid="{85A51DD5-C460-4DA4-AC51-A59A8F77056B}"/>
    <cellStyle name="Normal 3 5 2 2 2 3 3" xfId="12657" xr:uid="{F8DAEB45-1677-42E7-9E21-85321B8D217B}"/>
    <cellStyle name="Normal 3 5 2 2 2 3 3 2" xfId="38646" xr:uid="{4E4AEAC8-4622-4BC0-B6FB-4D8D44335AD1}"/>
    <cellStyle name="Normal 3 5 2 2 2 3 4" xfId="30491" xr:uid="{67998F95-684E-497C-96BD-A4EF67D12CA4}"/>
    <cellStyle name="Normal 3 5 2 2 2 4" xfId="5179" xr:uid="{00000000-0005-0000-0000-0000A0180000}"/>
    <cellStyle name="Normal 3 5 2 2 2 4 2" xfId="21573" xr:uid="{B734E301-9C42-4729-9C6C-22765704C1CA}"/>
    <cellStyle name="Normal 3 5 2 2 2 4 2 2" xfId="47562" xr:uid="{A2D3C1DA-2E03-4B66-BA7F-921C1B1C76E6}"/>
    <cellStyle name="Normal 3 5 2 2 2 4 3" xfId="13453" xr:uid="{2FA26749-FC64-4DD8-B747-70C355BC008E}"/>
    <cellStyle name="Normal 3 5 2 2 2 4 3 2" xfId="39442" xr:uid="{E450F5AB-D09D-4010-A4AC-B4DF4EE9CCAA}"/>
    <cellStyle name="Normal 3 5 2 2 2 4 4" xfId="31289" xr:uid="{6778CCFE-43EE-4B8F-BD64-105BB23F6C24}"/>
    <cellStyle name="Normal 3 5 2 2 2 5" xfId="6564" xr:uid="{00000000-0005-0000-0000-0000A1180000}"/>
    <cellStyle name="Normal 3 5 2 2 2 5 2" xfId="22898" xr:uid="{FEB92840-1D6D-4C85-A773-2C9DD6F31E30}"/>
    <cellStyle name="Normal 3 5 2 2 2 5 2 2" xfId="48887" xr:uid="{5376FF29-8E58-4CBF-8FF9-E98DCDE38347}"/>
    <cellStyle name="Normal 3 5 2 2 2 5 3" xfId="14778" xr:uid="{83CD4994-0F1B-407A-8D1A-A6C9CD23C521}"/>
    <cellStyle name="Normal 3 5 2 2 2 5 3 2" xfId="40767" xr:uid="{327F564F-DA9E-4CB5-BD56-85B2D4DC8425}"/>
    <cellStyle name="Normal 3 5 2 2 2 5 4" xfId="32614" xr:uid="{6EDACA38-E0A4-459B-BDF3-A46BC4216439}"/>
    <cellStyle name="Normal 3 5 2 2 2 6" xfId="7220" xr:uid="{00000000-0005-0000-0000-0000A2180000}"/>
    <cellStyle name="Normal 3 5 2 2 2 6 2" xfId="23551" xr:uid="{31C1A499-BFD8-41ED-85D1-92499BB78772}"/>
    <cellStyle name="Normal 3 5 2 2 2 6 2 2" xfId="49540" xr:uid="{EAF2ECB4-8B89-4874-9ED0-7D55C9FE1972}"/>
    <cellStyle name="Normal 3 5 2 2 2 6 3" xfId="15431" xr:uid="{817E2C09-F715-47EB-95C9-2B7EB0A82155}"/>
    <cellStyle name="Normal 3 5 2 2 2 6 3 2" xfId="41420" xr:uid="{4E2C00EA-0145-494A-9EDE-89EAF91EFA21}"/>
    <cellStyle name="Normal 3 5 2 2 2 6 4" xfId="33267" xr:uid="{B0617EC5-FFA1-4A32-8E7B-C47A22CC7424}"/>
    <cellStyle name="Normal 3 5 2 2 2 7" xfId="8016" xr:uid="{00000000-0005-0000-0000-0000A3180000}"/>
    <cellStyle name="Normal 3 5 2 2 2 7 2" xfId="24347" xr:uid="{FC64FDBB-248B-405D-A628-31DF7A603993}"/>
    <cellStyle name="Normal 3 5 2 2 2 7 2 2" xfId="50336" xr:uid="{164F9546-15F7-4326-BDE8-B956A8B5709F}"/>
    <cellStyle name="Normal 3 5 2 2 2 7 3" xfId="16227" xr:uid="{BAE46083-8D9B-441C-9DF1-F70287D4B7BB}"/>
    <cellStyle name="Normal 3 5 2 2 2 7 3 2" xfId="42216" xr:uid="{5A09968D-D117-4CCD-B257-9640519BD3A9}"/>
    <cellStyle name="Normal 3 5 2 2 2 7 4" xfId="34063" xr:uid="{CE1D71E9-065F-4089-8DA6-0989F2515525}"/>
    <cellStyle name="Normal 3 5 2 2 2 8" xfId="9744" xr:uid="{00000000-0005-0000-0000-0000A4180000}"/>
    <cellStyle name="Normal 3 5 2 2 2 8 2" xfId="26025" xr:uid="{D7216273-DF1B-4105-B5AE-61911318103F}"/>
    <cellStyle name="Normal 3 5 2 2 2 8 2 2" xfId="52014" xr:uid="{C47C3D38-2292-41D5-A853-450C3604F835}"/>
    <cellStyle name="Normal 3 5 2 2 2 8 3" xfId="17905" xr:uid="{E6129D07-2D56-4557-966C-1366D17EF7C3}"/>
    <cellStyle name="Normal 3 5 2 2 2 8 3 2" xfId="43894" xr:uid="{AF1D5B47-9B79-41D2-81F8-D80234F66DA4}"/>
    <cellStyle name="Normal 3 5 2 2 2 8 4" xfId="35742" xr:uid="{3C301E5D-4884-4E0F-9000-E8B2F2762CB8}"/>
    <cellStyle name="Normal 3 5 2 2 2 9" xfId="10528" xr:uid="{00000000-0005-0000-0000-0000A5180000}"/>
    <cellStyle name="Normal 3 5 2 2 2 9 2" xfId="18651" xr:uid="{74D6359B-BDEA-44D7-9FDF-E90DA800E6C8}"/>
    <cellStyle name="Normal 3 5 2 2 2 9 2 2" xfId="44640" xr:uid="{F7D22994-D7E3-48BF-AA0B-B44D48DFBCD5}"/>
    <cellStyle name="Normal 3 5 2 2 2 9 3" xfId="36517" xr:uid="{CADDC885-221F-4E55-BA74-09275036D117}"/>
    <cellStyle name="Normal 3 5 2 2 3" xfId="815" xr:uid="{988DCFA0-9D36-4D0A-89D7-1FFD6F14ECE2}"/>
    <cellStyle name="Normal 3 5 2 2 3 2" xfId="5550" xr:uid="{00000000-0005-0000-0000-0000A7180000}"/>
    <cellStyle name="Normal 3 5 2 2 3 2 2" xfId="21939" xr:uid="{FE2DE384-420F-4A41-BD8E-F3A1D9ED98CA}"/>
    <cellStyle name="Normal 3 5 2 2 3 2 2 2" xfId="47928" xr:uid="{CC7BE7EE-DF64-4129-8C7E-819B17698D3F}"/>
    <cellStyle name="Normal 3 5 2 2 3 2 3" xfId="13819" xr:uid="{9B3D54CA-BE67-4C49-B9AE-0641929426BC}"/>
    <cellStyle name="Normal 3 5 2 2 3 2 3 2" xfId="39808" xr:uid="{618F036C-D9FD-461D-A932-28C657F6CA70}"/>
    <cellStyle name="Normal 3 5 2 2 3 2 4" xfId="31655" xr:uid="{E3CB50E3-768F-421B-A705-D0B6BF214618}"/>
    <cellStyle name="Normal 3 5 2 2 3 3" xfId="8382" xr:uid="{00000000-0005-0000-0000-0000A8180000}"/>
    <cellStyle name="Normal 3 5 2 2 3 3 2" xfId="24713" xr:uid="{C95DF189-44BA-4F99-9557-DFDCF5457CCA}"/>
    <cellStyle name="Normal 3 5 2 2 3 3 2 2" xfId="50702" xr:uid="{9F764FDD-2D83-4D37-9F02-F8DBE8376A57}"/>
    <cellStyle name="Normal 3 5 2 2 3 3 3" xfId="16593" xr:uid="{A9FA3CDB-41ED-409E-95A6-4AF2F15F037B}"/>
    <cellStyle name="Normal 3 5 2 2 3 3 3 2" xfId="42582" xr:uid="{6CC77750-1781-426B-9166-03CAF65EAA6C}"/>
    <cellStyle name="Normal 3 5 2 2 3 3 4" xfId="34429" xr:uid="{2ADC8A79-BB19-4C1F-9847-08D8256A84B4}"/>
    <cellStyle name="Normal 3 5 2 2 3 4" xfId="9445" xr:uid="{00000000-0005-0000-0000-0000A9180000}"/>
    <cellStyle name="Normal 3 5 2 2 3 4 2" xfId="25730" xr:uid="{2AC4AEA2-18D3-4684-8641-E1B08433E492}"/>
    <cellStyle name="Normal 3 5 2 2 3 4 2 2" xfId="51719" xr:uid="{DFD4A817-C5E7-44BE-A637-4BA7E9D803C9}"/>
    <cellStyle name="Normal 3 5 2 2 3 4 3" xfId="17610" xr:uid="{C640D7DB-ED1E-42AC-890E-C978ACFAD62E}"/>
    <cellStyle name="Normal 3 5 2 2 3 4 3 2" xfId="43599" xr:uid="{052CF454-5AB5-414A-BA03-4A0B886A8494}"/>
    <cellStyle name="Normal 3 5 2 2 3 4 4" xfId="35447" xr:uid="{9D2C53AB-4743-4997-AD1A-FDB33DC14F9F}"/>
    <cellStyle name="Normal 3 5 2 2 3 5" xfId="19818" xr:uid="{B04511C7-22F1-41CD-B2BC-C230C24979D0}"/>
    <cellStyle name="Normal 3 5 2 2 3 5 2" xfId="45807" xr:uid="{CF0DD76D-F131-488F-A4B2-986E2B499A94}"/>
    <cellStyle name="Normal 3 5 2 2 3 6" xfId="11698" xr:uid="{8B84876E-FEA1-4CB8-8657-B1C798096AE9}"/>
    <cellStyle name="Normal 3 5 2 2 3 6 2" xfId="37687" xr:uid="{F071284F-7D3A-486C-B589-8E5F4DF5D7D9}"/>
    <cellStyle name="Normal 3 5 2 2 3 7" xfId="27283" xr:uid="{63C7FF5B-CA90-4757-BE90-7BB103BF8301}"/>
    <cellStyle name="Normal 3 5 2 2 3 7 2" xfId="53272" xr:uid="{704EFF20-2B37-4C32-8005-5BD124A2EAF2}"/>
    <cellStyle name="Normal 3 5 2 2 3 8" xfId="3345" xr:uid="{00000000-0005-0000-0000-0000A6180000}"/>
    <cellStyle name="Normal 3 5 2 2 3 9" xfId="29528" xr:uid="{AAE0D1E9-302E-4D1D-8228-8F77C886A278}"/>
    <cellStyle name="Normal 3 5 2 2 4" xfId="4063" xr:uid="{00000000-0005-0000-0000-0000AA180000}"/>
    <cellStyle name="Normal 3 5 2 2 4 2" xfId="20484" xr:uid="{16B6C39B-998F-4199-8B93-8034C56890E8}"/>
    <cellStyle name="Normal 3 5 2 2 4 2 2" xfId="46473" xr:uid="{E9CEAC63-BAC2-45F4-926C-39AF61D7A894}"/>
    <cellStyle name="Normal 3 5 2 2 4 3" xfId="12364" xr:uid="{F9AF21A3-916B-447F-9EC2-198E562FC3F2}"/>
    <cellStyle name="Normal 3 5 2 2 4 3 2" xfId="38353" xr:uid="{94793E7A-E3D7-4278-BE09-DC64235296B4}"/>
    <cellStyle name="Normal 3 5 2 2 4 4" xfId="30198" xr:uid="{E9483A87-3BFA-4F4E-B721-CFB41679A4DA}"/>
    <cellStyle name="Normal 3 5 2 2 5" xfId="4724" xr:uid="{00000000-0005-0000-0000-0000AB180000}"/>
    <cellStyle name="Normal 3 5 2 2 5 2" xfId="21130" xr:uid="{E6A24FF9-AFF1-42AB-9F30-AD22CA5B0C0E}"/>
    <cellStyle name="Normal 3 5 2 2 5 2 2" xfId="47119" xr:uid="{37552DC9-ED4E-49F2-8AC5-3614EBF3E679}"/>
    <cellStyle name="Normal 3 5 2 2 5 3" xfId="13010" xr:uid="{7CA1321F-261B-422A-B055-4EB852E6E5E3}"/>
    <cellStyle name="Normal 3 5 2 2 5 3 2" xfId="38999" xr:uid="{6E97A5CA-EFD1-4B4A-84A6-7129FB4BB70B}"/>
    <cellStyle name="Normal 3 5 2 2 5 4" xfId="30844" xr:uid="{D3704FD7-BCAE-4BEE-B9B8-CE9B57EF260B}"/>
    <cellStyle name="Normal 3 5 2 2 6" xfId="6260" xr:uid="{00000000-0005-0000-0000-0000AC180000}"/>
    <cellStyle name="Normal 3 5 2 2 6 2" xfId="22605" xr:uid="{2DDF9EB8-E593-4201-8B4C-ECBA29A23AEA}"/>
    <cellStyle name="Normal 3 5 2 2 6 2 2" xfId="48594" xr:uid="{4EABED94-D9F4-48CF-9DEB-E8C1BF5CFB58}"/>
    <cellStyle name="Normal 3 5 2 2 6 3" xfId="14485" xr:uid="{7FFDB4B2-678E-45E2-BAA3-DF83F52FE2E3}"/>
    <cellStyle name="Normal 3 5 2 2 6 3 2" xfId="40474" xr:uid="{CA52CC79-324D-4AC8-9821-438A11B30FE8}"/>
    <cellStyle name="Normal 3 5 2 2 6 4" xfId="32321" xr:uid="{CA69C120-33F2-4B02-9DA2-D0E322191345}"/>
    <cellStyle name="Normal 3 5 2 2 7" xfId="6927" xr:uid="{00000000-0005-0000-0000-0000AD180000}"/>
    <cellStyle name="Normal 3 5 2 2 7 2" xfId="23258" xr:uid="{1265658E-E73A-4C73-A981-51A384D734C8}"/>
    <cellStyle name="Normal 3 5 2 2 7 2 2" xfId="49247" xr:uid="{0AF09C48-74DE-45F8-BAFA-4037F1B0DC3B}"/>
    <cellStyle name="Normal 3 5 2 2 7 3" xfId="15138" xr:uid="{2FA8814C-7E88-4F9C-9E01-BE6C8A2C30EB}"/>
    <cellStyle name="Normal 3 5 2 2 7 3 2" xfId="41127" xr:uid="{0C028013-8404-495D-B09B-8AE7F9324176}"/>
    <cellStyle name="Normal 3 5 2 2 7 4" xfId="32974" xr:uid="{56D9C511-EFAC-48CC-8875-E6897F5982F3}"/>
    <cellStyle name="Normal 3 5 2 2 8" xfId="7573" xr:uid="{00000000-0005-0000-0000-0000AE180000}"/>
    <cellStyle name="Normal 3 5 2 2 8 2" xfId="23904" xr:uid="{DCF5A709-E6A2-4D74-A829-80D4B4610BE2}"/>
    <cellStyle name="Normal 3 5 2 2 8 2 2" xfId="49893" xr:uid="{3FE38E8A-3B86-4607-BFE8-1EDD2F980DDF}"/>
    <cellStyle name="Normal 3 5 2 2 8 3" xfId="15784" xr:uid="{C509B12E-0F9D-4DAE-80CE-7A25BD0ADD62}"/>
    <cellStyle name="Normal 3 5 2 2 8 3 2" xfId="41773" xr:uid="{43E1DC68-3969-4D6A-93F4-0BC3F1E81E47}"/>
    <cellStyle name="Normal 3 5 2 2 8 4" xfId="33620" xr:uid="{80DE76A7-7069-4FD3-B95A-84C90DC9B3D6}"/>
    <cellStyle name="Normal 3 5 2 2 9" xfId="9007" xr:uid="{00000000-0005-0000-0000-0000AF180000}"/>
    <cellStyle name="Normal 3 5 2 2 9 2" xfId="25338" xr:uid="{4B3F3CBE-C921-4531-9B22-BB55C1FFFA33}"/>
    <cellStyle name="Normal 3 5 2 2 9 2 2" xfId="51327" xr:uid="{6CF0498F-53D9-4D85-996E-5FD1C300A1FF}"/>
    <cellStyle name="Normal 3 5 2 2 9 3" xfId="17218" xr:uid="{640EA1CC-ABD0-4CEF-8F08-E94C281E2C2C}"/>
    <cellStyle name="Normal 3 5 2 2 9 3 2" xfId="43207" xr:uid="{2E459588-69A6-4E83-95BF-16B29BA8E49A}"/>
    <cellStyle name="Normal 3 5 2 2 9 4" xfId="35054" xr:uid="{5FCA6EF1-F8F4-4D94-8533-22F64B094479}"/>
    <cellStyle name="Normal 3 5 2 3" xfId="976" xr:uid="{886E386D-3B02-47D8-AE7A-743E71E235C6}"/>
    <cellStyle name="Normal 3 5 2 3 10" xfId="1645" xr:uid="{00000000-0005-0000-0000-0000B0180000}"/>
    <cellStyle name="Normal 3 5 2 3 10 2" xfId="54098" xr:uid="{2B67FA09-A414-4E6A-9F1C-91B8E01F3689}"/>
    <cellStyle name="Normal 3 5 2 3 11" xfId="28139" xr:uid="{750C091E-52C5-4481-B597-74FBE8C90C60}"/>
    <cellStyle name="Normal 3 5 2 3 2" xfId="3498" xr:uid="{00000000-0005-0000-0000-0000B1180000}"/>
    <cellStyle name="Normal 3 5 2 3 2 2" xfId="5702" xr:uid="{00000000-0005-0000-0000-0000B2180000}"/>
    <cellStyle name="Normal 3 5 2 3 2 2 2" xfId="22091" xr:uid="{0F409249-6531-4ED6-B31A-3A1C3992005C}"/>
    <cellStyle name="Normal 3 5 2 3 2 2 2 2" xfId="48080" xr:uid="{B1EF0D84-FBD8-4442-9D4E-9E8C60485081}"/>
    <cellStyle name="Normal 3 5 2 3 2 2 3" xfId="13971" xr:uid="{319DE509-904B-4067-A230-3F0065B95AEB}"/>
    <cellStyle name="Normal 3 5 2 3 2 2 3 2" xfId="39960" xr:uid="{2097AB99-63DE-4B1F-8981-40EF41A6F2AA}"/>
    <cellStyle name="Normal 3 5 2 3 2 2 4" xfId="31807" xr:uid="{C93C1816-D617-4766-8B42-8AC2A163FE4D}"/>
    <cellStyle name="Normal 3 5 2 3 2 3" xfId="8534" xr:uid="{00000000-0005-0000-0000-0000B3180000}"/>
    <cellStyle name="Normal 3 5 2 3 2 3 2" xfId="24865" xr:uid="{6CACDF48-979B-4D51-9954-8F31FD650CCF}"/>
    <cellStyle name="Normal 3 5 2 3 2 3 2 2" xfId="50854" xr:uid="{7618E194-99A0-47DE-9D86-D0DB7F9DB1F0}"/>
    <cellStyle name="Normal 3 5 2 3 2 3 3" xfId="16745" xr:uid="{D2CD71BE-BAB2-40E9-8F85-05E60FB73D99}"/>
    <cellStyle name="Normal 3 5 2 3 2 3 3 2" xfId="42734" xr:uid="{1C1ABFB9-313C-4213-9C3E-699724BF0F1C}"/>
    <cellStyle name="Normal 3 5 2 3 2 3 4" xfId="34581" xr:uid="{D3016FD7-ACFF-466E-8DC0-2B34BB533CCD}"/>
    <cellStyle name="Normal 3 5 2 3 2 4" xfId="19970" xr:uid="{11A435A0-9169-42EE-BFFE-6C22EF8FBF02}"/>
    <cellStyle name="Normal 3 5 2 3 2 4 2" xfId="45959" xr:uid="{C8AECCC7-D882-4B33-81A7-8EA3F27E5FCE}"/>
    <cellStyle name="Normal 3 5 2 3 2 5" xfId="11850" xr:uid="{493C937E-5DDF-41FD-8097-60016F0D339A}"/>
    <cellStyle name="Normal 3 5 2 3 2 5 2" xfId="37839" xr:uid="{3A65AEE1-7B8F-4887-BB85-76F87CAB0121}"/>
    <cellStyle name="Normal 3 5 2 3 2 6" xfId="27435" xr:uid="{2A459802-3801-42D5-A74D-2324082E3473}"/>
    <cellStyle name="Normal 3 5 2 3 2 6 2" xfId="53424" xr:uid="{069D51A7-8407-4CCE-9CB0-21C47E75BC83}"/>
    <cellStyle name="Normal 3 5 2 3 2 7" xfId="29681" xr:uid="{F20D689B-3DA2-4CE0-A8EC-D61F7ECA5605}"/>
    <cellStyle name="Normal 3 5 2 3 3" xfId="4224" xr:uid="{00000000-0005-0000-0000-0000B4180000}"/>
    <cellStyle name="Normal 3 5 2 3 3 2" xfId="20638" xr:uid="{23169D09-4679-48A5-89C5-CD956E6C50D2}"/>
    <cellStyle name="Normal 3 5 2 3 3 2 2" xfId="46627" xr:uid="{47E1798D-ACF8-4DF5-8E75-B629D1B85700}"/>
    <cellStyle name="Normal 3 5 2 3 3 3" xfId="12518" xr:uid="{0EA92114-CC82-46AF-8505-8D09B1186552}"/>
    <cellStyle name="Normal 3 5 2 3 3 3 2" xfId="38507" xr:uid="{222DCC1C-C528-4814-B0AF-CA68AE93CAC9}"/>
    <cellStyle name="Normal 3 5 2 3 3 4" xfId="30352" xr:uid="{C0B7EF53-0254-4BC2-9C56-08FCB09BFC1E}"/>
    <cellStyle name="Normal 3 5 2 3 4" xfId="4968" xr:uid="{00000000-0005-0000-0000-0000B5180000}"/>
    <cellStyle name="Normal 3 5 2 3 5" xfId="6420" xr:uid="{00000000-0005-0000-0000-0000B6180000}"/>
    <cellStyle name="Normal 3 5 2 3 5 2" xfId="22759" xr:uid="{F4B11083-F0F8-4D01-B330-55E264A644CB}"/>
    <cellStyle name="Normal 3 5 2 3 5 2 2" xfId="48748" xr:uid="{EDE904B7-195D-4341-8ECB-5C91CD868DBF}"/>
    <cellStyle name="Normal 3 5 2 3 5 3" xfId="14639" xr:uid="{3F0CD6A2-13BE-4DE8-A311-E2207C209A3C}"/>
    <cellStyle name="Normal 3 5 2 3 5 3 2" xfId="40628" xr:uid="{79AD0626-3555-414C-BA00-E0306FF88A65}"/>
    <cellStyle name="Normal 3 5 2 3 5 4" xfId="32475" xr:uid="{00DF3325-6BE2-4079-9C0F-E2E1208C5BA3}"/>
    <cellStyle name="Normal 3 5 2 3 6" xfId="7081" xr:uid="{00000000-0005-0000-0000-0000B7180000}"/>
    <cellStyle name="Normal 3 5 2 3 6 2" xfId="23412" xr:uid="{42E0B44B-04BE-4605-B22E-957B9A8AD83B}"/>
    <cellStyle name="Normal 3 5 2 3 6 2 2" xfId="49401" xr:uid="{611399A4-6003-4B1D-88A1-42F207D2765F}"/>
    <cellStyle name="Normal 3 5 2 3 6 3" xfId="15292" xr:uid="{295344A7-A1AC-4835-9845-8602D6E1DE4F}"/>
    <cellStyle name="Normal 3 5 2 3 6 3 2" xfId="41281" xr:uid="{0B97E79F-0D1B-44D2-BD96-E675877C6F02}"/>
    <cellStyle name="Normal 3 5 2 3 6 4" xfId="33128" xr:uid="{349C1889-EDC2-45B1-8F53-4FD2AE164106}"/>
    <cellStyle name="Normal 3 5 2 3 7" xfId="9603" xr:uid="{00000000-0005-0000-0000-0000B8180000}"/>
    <cellStyle name="Normal 3 5 2 3 7 2" xfId="25885" xr:uid="{1D90507C-8FAD-4946-9C96-0C665E6A6439}"/>
    <cellStyle name="Normal 3 5 2 3 7 2 2" xfId="51874" xr:uid="{0ED8394F-28F3-4577-9145-7553B618FA32}"/>
    <cellStyle name="Normal 3 5 2 3 7 3" xfId="17765" xr:uid="{60D43708-BACC-4B06-9141-E386C1826DE9}"/>
    <cellStyle name="Normal 3 5 2 3 7 3 2" xfId="43754" xr:uid="{116EF9AD-1A12-4BD1-8149-4E1395AC4E0B}"/>
    <cellStyle name="Normal 3 5 2 3 7 4" xfId="35602" xr:uid="{8D5A428C-6425-46DE-929E-A904A76DD976}"/>
    <cellStyle name="Normal 3 5 2 3 8" xfId="10389" xr:uid="{00000000-0005-0000-0000-0000B9180000}"/>
    <cellStyle name="Normal 3 5 2 3 8 2" xfId="18512" xr:uid="{687FC9A5-9CB1-4320-A675-52BE31F2686D}"/>
    <cellStyle name="Normal 3 5 2 3 8 2 2" xfId="44501" xr:uid="{13D6663F-94FA-461D-BA06-EAF13B39A4B9}"/>
    <cellStyle name="Normal 3 5 2 3 8 3" xfId="36378" xr:uid="{0B2F8B04-6219-4311-B320-155067E56463}"/>
    <cellStyle name="Normal 3 5 2 3 9" xfId="2739" xr:uid="{00000000-0005-0000-0000-0000BA180000}"/>
    <cellStyle name="Normal 3 5 2 4" xfId="642" xr:uid="{2FEB3707-3199-418A-9668-E8417A97FA78}"/>
    <cellStyle name="Normal 3 5 2 4 2" xfId="5178" xr:uid="{00000000-0005-0000-0000-0000BC180000}"/>
    <cellStyle name="Normal 3 5 2 4 2 2" xfId="21572" xr:uid="{0B50C80E-DBE8-4C4F-9884-CE13626B522A}"/>
    <cellStyle name="Normal 3 5 2 4 2 2 2" xfId="47561" xr:uid="{DE835183-5B17-4861-8744-1962E6DC2DA8}"/>
    <cellStyle name="Normal 3 5 2 4 2 3" xfId="13452" xr:uid="{4EABA10E-FC6A-46E1-A303-AC795CFB78B4}"/>
    <cellStyle name="Normal 3 5 2 4 2 3 2" xfId="39441" xr:uid="{C75DCEAB-EBB5-4F1D-882F-819254E8CA3F}"/>
    <cellStyle name="Normal 3 5 2 4 2 4" xfId="31288" xr:uid="{8A256DE9-EC9E-4858-9DA0-3E02BF2AC596}"/>
    <cellStyle name="Normal 3 5 2 4 3" xfId="8015" xr:uid="{00000000-0005-0000-0000-0000BD180000}"/>
    <cellStyle name="Normal 3 5 2 4 3 2" xfId="24346" xr:uid="{82032A56-4472-4696-82AB-6521A6922C8B}"/>
    <cellStyle name="Normal 3 5 2 4 3 2 2" xfId="50335" xr:uid="{0BA4DCFF-06EA-4FCF-9E14-74B75DF44208}"/>
    <cellStyle name="Normal 3 5 2 4 3 3" xfId="16226" xr:uid="{A1D1CDF9-8489-4ACD-AB67-75142A082DAE}"/>
    <cellStyle name="Normal 3 5 2 4 3 3 2" xfId="42215" xr:uid="{5EE8E708-F242-4DBE-BC7B-1E9627437C69}"/>
    <cellStyle name="Normal 3 5 2 4 3 4" xfId="34062" xr:uid="{5F324CFF-A897-4879-8DF5-B9CA6A8210A7}"/>
    <cellStyle name="Normal 3 5 2 4 4" xfId="9296" xr:uid="{00000000-0005-0000-0000-0000BE180000}"/>
    <cellStyle name="Normal 3 5 2 4 4 2" xfId="25586" xr:uid="{E1335F76-6AE2-43E7-846B-39BF773ED199}"/>
    <cellStyle name="Normal 3 5 2 4 4 2 2" xfId="51575" xr:uid="{4924C379-CADC-4CE9-8E02-7C7A3DE26B2C}"/>
    <cellStyle name="Normal 3 5 2 4 4 3" xfId="17466" xr:uid="{325E67F7-5F47-48B7-900A-9FC2B0C0FFEF}"/>
    <cellStyle name="Normal 3 5 2 4 4 3 2" xfId="43455" xr:uid="{8E31CB7E-A2D3-4F85-B103-596521160986}"/>
    <cellStyle name="Normal 3 5 2 4 4 4" xfId="35303" xr:uid="{368C1DC7-6E10-4740-92D5-6278CBAC0CDD}"/>
    <cellStyle name="Normal 3 5 2 4 5" xfId="19451" xr:uid="{86EDBE36-BC03-482E-964B-0F34C9E864D6}"/>
    <cellStyle name="Normal 3 5 2 4 5 2" xfId="45440" xr:uid="{6975959C-E671-4330-A807-C096924D1F77}"/>
    <cellStyle name="Normal 3 5 2 4 6" xfId="11331" xr:uid="{A64915C9-B7B0-4014-9EBB-F2E46A210C67}"/>
    <cellStyle name="Normal 3 5 2 4 6 2" xfId="37320" xr:uid="{01E3A760-D278-4E9E-84FA-234E6BC94910}"/>
    <cellStyle name="Normal 3 5 2 4 7" xfId="26916" xr:uid="{0C28D228-798B-465A-8C43-181CFC100A93}"/>
    <cellStyle name="Normal 3 5 2 4 7 2" xfId="52905" xr:uid="{5CDFC8F3-FF64-41BB-8053-F7F29ABE5B90}"/>
    <cellStyle name="Normal 3 5 2 4 8" xfId="2968" xr:uid="{00000000-0005-0000-0000-0000BB180000}"/>
    <cellStyle name="Normal 3 5 2 4 9" xfId="29158" xr:uid="{25E42BAB-0189-4190-B8FC-210D4AFA932E}"/>
    <cellStyle name="Normal 3 5 2 5" xfId="3201" xr:uid="{00000000-0005-0000-0000-0000BF180000}"/>
    <cellStyle name="Normal 3 5 2 5 2" xfId="5407" xr:uid="{00000000-0005-0000-0000-0000C0180000}"/>
    <cellStyle name="Normal 3 5 2 5 2 2" xfId="21796" xr:uid="{75222216-FFC8-402D-9FD6-8F022271F590}"/>
    <cellStyle name="Normal 3 5 2 5 2 2 2" xfId="47785" xr:uid="{6FD8717A-7823-4A6B-9006-00870B3EEF87}"/>
    <cellStyle name="Normal 3 5 2 5 2 3" xfId="13676" xr:uid="{CE37B025-6451-4764-B357-A3BA5066C3E6}"/>
    <cellStyle name="Normal 3 5 2 5 2 3 2" xfId="39665" xr:uid="{16B1CBF3-4F19-4661-A402-DF389B5EEBD1}"/>
    <cellStyle name="Normal 3 5 2 5 2 4" xfId="31512" xr:uid="{A333D14A-84FF-4055-8A87-05ECC9AB8BE8}"/>
    <cellStyle name="Normal 3 5 2 5 3" xfId="8239" xr:uid="{00000000-0005-0000-0000-0000C1180000}"/>
    <cellStyle name="Normal 3 5 2 5 3 2" xfId="24570" xr:uid="{4C392A73-8EED-4EB0-93C1-513FAC080E6E}"/>
    <cellStyle name="Normal 3 5 2 5 3 2 2" xfId="50559" xr:uid="{A7CF0C00-780C-4F22-A419-EB5E1647000A}"/>
    <cellStyle name="Normal 3 5 2 5 3 3" xfId="16450" xr:uid="{0792DEC9-9BE5-4607-BCBE-6E27116EF832}"/>
    <cellStyle name="Normal 3 5 2 5 3 3 2" xfId="42439" xr:uid="{FB2C4168-37D5-4E93-A060-B6F7D245B29D}"/>
    <cellStyle name="Normal 3 5 2 5 3 4" xfId="34286" xr:uid="{82ED2BC0-69DE-4C63-A034-4620F5377F41}"/>
    <cellStyle name="Normal 3 5 2 5 4" xfId="19675" xr:uid="{07BD8B1B-400B-4025-A9D7-6D487696D317}"/>
    <cellStyle name="Normal 3 5 2 5 4 2" xfId="45664" xr:uid="{F856CB62-1EDF-41AD-A9DC-18ABF20FE3CE}"/>
    <cellStyle name="Normal 3 5 2 5 5" xfId="11555" xr:uid="{A273032A-E861-4881-852A-91FBC40C145C}"/>
    <cellStyle name="Normal 3 5 2 5 5 2" xfId="37544" xr:uid="{8DBFB55D-B115-4EF1-93AF-51F551FB0AB6}"/>
    <cellStyle name="Normal 3 5 2 5 6" xfId="27140" xr:uid="{BDB27F82-5726-4F22-A339-97E793E2BEA4}"/>
    <cellStyle name="Normal 3 5 2 5 6 2" xfId="53129" xr:uid="{F7E059C2-DD4D-48AF-8CF7-BBC2551D68AB}"/>
    <cellStyle name="Normal 3 5 2 5 7" xfId="29385" xr:uid="{5A3FA79B-030E-4B12-822B-ABAD32612FBC}"/>
    <cellStyle name="Normal 3 5 2 6" xfId="3891" xr:uid="{00000000-0005-0000-0000-0000C2180000}"/>
    <cellStyle name="Normal 3 5 2 6 2" xfId="20341" xr:uid="{4532E4C9-B3BE-44C5-8BF6-9458447A7E4F}"/>
    <cellStyle name="Normal 3 5 2 6 2 2" xfId="46330" xr:uid="{C97F2E0D-F302-4C0A-9A81-50CEB0F5D9F3}"/>
    <cellStyle name="Normal 3 5 2 6 3" xfId="12221" xr:uid="{B3FD6D22-92FB-4458-8A3E-179F8CC53CB1}"/>
    <cellStyle name="Normal 3 5 2 6 3 2" xfId="38210" xr:uid="{06717219-EC4B-43C0-BD5F-72591C0EEDD1}"/>
    <cellStyle name="Normal 3 5 2 6 4" xfId="30055" xr:uid="{15BEB3DD-054C-4981-8237-CFFE45A4440F}"/>
    <cellStyle name="Normal 3 5 2 7" xfId="4581" xr:uid="{00000000-0005-0000-0000-0000C3180000}"/>
    <cellStyle name="Normal 3 5 2 7 2" xfId="20987" xr:uid="{0A11559D-3106-433C-AA1B-C78DD52892AA}"/>
    <cellStyle name="Normal 3 5 2 7 2 2" xfId="46976" xr:uid="{64B850AA-45B7-4C15-9793-979151346E32}"/>
    <cellStyle name="Normal 3 5 2 7 3" xfId="12867" xr:uid="{1FF80514-8F8A-4152-A473-6D12109E385C}"/>
    <cellStyle name="Normal 3 5 2 7 3 2" xfId="38856" xr:uid="{DD15A40F-B72E-46C1-8677-11EBB088EB39}"/>
    <cellStyle name="Normal 3 5 2 7 4" xfId="30701" xr:uid="{3F6BD2B0-5162-4E83-96F9-6B14FC14B011}"/>
    <cellStyle name="Normal 3 5 2 8" xfId="6089" xr:uid="{00000000-0005-0000-0000-0000C4180000}"/>
    <cellStyle name="Normal 3 5 2 8 2" xfId="22462" xr:uid="{77BB772D-4319-4F58-A6E5-FEDF16A654FC}"/>
    <cellStyle name="Normal 3 5 2 8 2 2" xfId="48451" xr:uid="{A685F649-2598-4B97-A6FB-E755D4880E7F}"/>
    <cellStyle name="Normal 3 5 2 8 3" xfId="14342" xr:uid="{51C1F166-6C6F-4E7A-B86F-8EAC18F01831}"/>
    <cellStyle name="Normal 3 5 2 8 3 2" xfId="40331" xr:uid="{BECABA71-CE1D-48BC-95D9-C231A0CDF204}"/>
    <cellStyle name="Normal 3 5 2 8 4" xfId="32178" xr:uid="{2ADE4B21-197E-46EB-949A-3170CBCE9ED0}"/>
    <cellStyle name="Normal 3 5 2 9" xfId="6784" xr:uid="{00000000-0005-0000-0000-0000C5180000}"/>
    <cellStyle name="Normal 3 5 2 9 2" xfId="23115" xr:uid="{9A9D6EC1-2C8A-4556-8A95-BDC03B928758}"/>
    <cellStyle name="Normal 3 5 2 9 2 2" xfId="49104" xr:uid="{E75B8C14-1B74-4722-884A-CCA62B76A5EE}"/>
    <cellStyle name="Normal 3 5 2 9 3" xfId="14995" xr:uid="{88BFF431-063A-4985-B35F-FDFC1CF1612B}"/>
    <cellStyle name="Normal 3 5 2 9 3 2" xfId="40984" xr:uid="{BE201388-0D50-494E-A7E4-390392CE1BD9}"/>
    <cellStyle name="Normal 3 5 2 9 4" xfId="32831" xr:uid="{93328AAF-6571-4580-B18D-84A63642FCB0}"/>
    <cellStyle name="Normal 3 5 20" xfId="27716" xr:uid="{B767210A-A76B-4419-8778-4060ADD04E64}"/>
    <cellStyle name="Normal 3 5 3" xfId="313" xr:uid="{00000000-0005-0000-0000-000042010000}"/>
    <cellStyle name="Normal 3 5 3 10" xfId="9008" xr:uid="{00000000-0005-0000-0000-0000C7180000}"/>
    <cellStyle name="Normal 3 5 3 10 2" xfId="25339" xr:uid="{D2FDF983-4945-4852-9CFD-717D6B30BEBB}"/>
    <cellStyle name="Normal 3 5 3 10 2 2" xfId="51328" xr:uid="{F4F2BB2B-5FF6-4CAD-A78E-CA7A58B8BEB8}"/>
    <cellStyle name="Normal 3 5 3 10 3" xfId="17219" xr:uid="{469C9716-0D99-4F3B-996B-967B91C4F578}"/>
    <cellStyle name="Normal 3 5 3 10 3 2" xfId="43208" xr:uid="{2A0000A2-DC5A-4084-8C18-8C976DD09E06}"/>
    <cellStyle name="Normal 3 5 3 10 4" xfId="35055" xr:uid="{FC4429F2-B75D-4BDB-9E91-145C4297D8EE}"/>
    <cellStyle name="Normal 3 5 3 11" xfId="10137" xr:uid="{00000000-0005-0000-0000-0000C8180000}"/>
    <cellStyle name="Normal 3 5 3 11 2" xfId="18260" xr:uid="{FF842E0E-6BAB-4232-8287-D903C8C7E5F4}"/>
    <cellStyle name="Normal 3 5 3 11 2 2" xfId="44249" xr:uid="{DE78FFD7-A51A-4661-AF8C-7B575FB4747B}"/>
    <cellStyle name="Normal 3 5 3 11 3" xfId="36126" xr:uid="{37F77625-D087-4FFA-9873-AE001E926B6A}"/>
    <cellStyle name="Normal 3 5 3 12" xfId="2047" xr:uid="{00000000-0005-0000-0000-0000C9180000}"/>
    <cellStyle name="Normal 3 5 3 12 2" xfId="18911" xr:uid="{6579AD32-9B44-437B-B5FF-1FEB42B931BF}"/>
    <cellStyle name="Normal 3 5 3 12 2 2" xfId="44900" xr:uid="{86E9F6C3-04CE-4B80-9444-2719DDB248CA}"/>
    <cellStyle name="Normal 3 5 3 12 3" xfId="28541" xr:uid="{C88E21BF-6F16-4222-AB2E-BFB3E534F31B}"/>
    <cellStyle name="Normal 3 5 3 13" xfId="10791" xr:uid="{C5D9FABF-527E-48AD-AF6A-4C4EB6470B3C}"/>
    <cellStyle name="Normal 3 5 3 13 2" xfId="36780" xr:uid="{E19AB7BF-92A1-4F48-88A5-2FD9068119B2}"/>
    <cellStyle name="Normal 3 5 3 14" xfId="26375" xr:uid="{6B36B93E-9A96-454A-BF00-C1ED46330278}"/>
    <cellStyle name="Normal 3 5 3 14 2" xfId="52364" xr:uid="{3594A240-C74F-4A93-8362-67543E321B72}"/>
    <cellStyle name="Normal 3 5 3 15" xfId="1393" xr:uid="{00000000-0005-0000-0000-0000C6180000}"/>
    <cellStyle name="Normal 3 5 3 15 2" xfId="53846" xr:uid="{646BDCCD-F613-4A46-A3BA-23C408DD50F3}"/>
    <cellStyle name="Normal 3 5 3 16" xfId="27882" xr:uid="{F7452E80-A009-41F7-992D-01462E381FFC}"/>
    <cellStyle name="Normal 3 5 3 2" xfId="314" xr:uid="{00000000-0005-0000-0000-000043010000}"/>
    <cellStyle name="Normal 3 5 3 2 10" xfId="10280" xr:uid="{00000000-0005-0000-0000-0000CB180000}"/>
    <cellStyle name="Normal 3 5 3 2 10 2" xfId="18403" xr:uid="{5683E827-198B-49B6-9524-E9C5B0E3927E}"/>
    <cellStyle name="Normal 3 5 3 2 10 2 2" xfId="44392" xr:uid="{598ECE15-DE56-4E7D-B1D0-8E040F8446B7}"/>
    <cellStyle name="Normal 3 5 3 2 10 3" xfId="36269" xr:uid="{AF260710-C3D6-4E77-8D6B-1441ADEE2C41}"/>
    <cellStyle name="Normal 3 5 3 2 11" xfId="2190" xr:uid="{00000000-0005-0000-0000-0000CC180000}"/>
    <cellStyle name="Normal 3 5 3 2 11 2" xfId="19054" xr:uid="{28058B1B-1D35-421E-9BD7-4A03CCA019B3}"/>
    <cellStyle name="Normal 3 5 3 2 11 2 2" xfId="45043" xr:uid="{001D73C3-A3DA-405A-86AD-660660728087}"/>
    <cellStyle name="Normal 3 5 3 2 11 3" xfId="28684" xr:uid="{3F50EF66-7E1D-4730-AA5D-0E93E566A5A4}"/>
    <cellStyle name="Normal 3 5 3 2 12" xfId="10934" xr:uid="{FFF2F679-ACF9-41D1-BF7D-453FAB19289E}"/>
    <cellStyle name="Normal 3 5 3 2 12 2" xfId="36923" xr:uid="{93338710-9485-4D38-8C2E-114965E61990}"/>
    <cellStyle name="Normal 3 5 3 2 13" xfId="26518" xr:uid="{08114EEB-0445-415E-9222-7EFF08138E6F}"/>
    <cellStyle name="Normal 3 5 3 2 13 2" xfId="52507" xr:uid="{23F6E0D1-2ED4-4E7A-BE21-423C8CF63975}"/>
    <cellStyle name="Normal 3 5 3 2 14" xfId="1536" xr:uid="{00000000-0005-0000-0000-0000CA180000}"/>
    <cellStyle name="Normal 3 5 3 2 14 2" xfId="53989" xr:uid="{F91D120F-0E93-44A6-BF55-F35DF71036ED}"/>
    <cellStyle name="Normal 3 5 3 2 15" xfId="28027" xr:uid="{2615F23A-0636-4391-BA39-9974E9633B3E}"/>
    <cellStyle name="Normal 3 5 3 2 2" xfId="1165" xr:uid="{01CD2913-4AF4-4532-A06D-4DB91FD17B90}"/>
    <cellStyle name="Normal 3 5 3 2 2 10" xfId="2971" xr:uid="{00000000-0005-0000-0000-0000CE180000}"/>
    <cellStyle name="Normal 3 5 3 2 2 10 2" xfId="19454" xr:uid="{92B8BFC7-B8E9-4627-9635-963C1790B282}"/>
    <cellStyle name="Normal 3 5 3 2 2 10 2 2" xfId="45443" xr:uid="{55EB560E-BA54-4225-9373-E69BD3629106}"/>
    <cellStyle name="Normal 3 5 3 2 2 10 3" xfId="29161" xr:uid="{79E95479-5608-4F1C-AD6E-571AF7191BD0}"/>
    <cellStyle name="Normal 3 5 3 2 2 11" xfId="11334" xr:uid="{FD8DA650-4FCB-40AC-BEF5-EBF3F7D4B7C2}"/>
    <cellStyle name="Normal 3 5 3 2 2 11 2" xfId="37323" xr:uid="{6AA087F0-C4D1-4910-8F87-F079CCEBD62F}"/>
    <cellStyle name="Normal 3 5 3 2 2 12" xfId="26919" xr:uid="{9B3439B6-32A7-410C-9EE3-3AC1A119AC0A}"/>
    <cellStyle name="Normal 3 5 3 2 2 12 2" xfId="52908" xr:uid="{DEE25C16-DC9C-4179-9A30-93FE6AB6D6C9}"/>
    <cellStyle name="Normal 3 5 3 2 2 13" xfId="1829" xr:uid="{00000000-0005-0000-0000-0000CD180000}"/>
    <cellStyle name="Normal 3 5 3 2 2 13 2" xfId="54282" xr:uid="{B5C79E95-880E-408D-B398-1D12C847C5A2}"/>
    <cellStyle name="Normal 3 5 3 2 2 14" xfId="28323" xr:uid="{ABEFFE7D-3B6C-4CDF-8372-8D493238F7FD}"/>
    <cellStyle name="Normal 3 5 3 2 2 2" xfId="3688" xr:uid="{00000000-0005-0000-0000-0000CF180000}"/>
    <cellStyle name="Normal 3 5 3 2 2 2 2" xfId="5892" xr:uid="{00000000-0005-0000-0000-0000D0180000}"/>
    <cellStyle name="Normal 3 5 3 2 2 2 2 2" xfId="22281" xr:uid="{DC74AB44-DB8B-4AC2-95DB-1BA56711BD2D}"/>
    <cellStyle name="Normal 3 5 3 2 2 2 2 2 2" xfId="48270" xr:uid="{967D3682-6F35-49F7-B0FA-BA5D6CA5707F}"/>
    <cellStyle name="Normal 3 5 3 2 2 2 2 3" xfId="14161" xr:uid="{906F04A7-44A6-40B0-8133-8AC182F79B30}"/>
    <cellStyle name="Normal 3 5 3 2 2 2 2 3 2" xfId="40150" xr:uid="{0870AED5-157C-44B9-99C8-3FCAC9FFDD50}"/>
    <cellStyle name="Normal 3 5 3 2 2 2 2 4" xfId="31997" xr:uid="{56D1410B-F05B-4E34-9717-6FB930FBED54}"/>
    <cellStyle name="Normal 3 5 3 2 2 2 3" xfId="8724" xr:uid="{00000000-0005-0000-0000-0000D1180000}"/>
    <cellStyle name="Normal 3 5 3 2 2 2 3 2" xfId="25055" xr:uid="{813BF3CD-E178-4FB5-B431-D91F28936F14}"/>
    <cellStyle name="Normal 3 5 3 2 2 2 3 2 2" xfId="51044" xr:uid="{132E7E22-9639-476A-8F5F-5DD0994B06F8}"/>
    <cellStyle name="Normal 3 5 3 2 2 2 3 3" xfId="16935" xr:uid="{C3FE9CCE-BFE2-403C-9791-677B21FB31D9}"/>
    <cellStyle name="Normal 3 5 3 2 2 2 3 3 2" xfId="42924" xr:uid="{5A1FADC5-6B0E-45F3-ABD8-442ED2DC21E8}"/>
    <cellStyle name="Normal 3 5 3 2 2 2 3 4" xfId="34771" xr:uid="{54283451-62F7-47B5-82D1-02CB314401E9}"/>
    <cellStyle name="Normal 3 5 3 2 2 2 4" xfId="20160" xr:uid="{87CFCC4E-7BE1-4CB0-B6D8-10E4B6573C99}"/>
    <cellStyle name="Normal 3 5 3 2 2 2 4 2" xfId="46149" xr:uid="{BF18FB90-AB34-4BEF-8860-93BEAA0285C6}"/>
    <cellStyle name="Normal 3 5 3 2 2 2 5" xfId="12040" xr:uid="{CEEDBF1D-B695-4CD4-A9B3-9496EC006190}"/>
    <cellStyle name="Normal 3 5 3 2 2 2 5 2" xfId="38029" xr:uid="{B1587A4E-4256-430C-A8A3-764E7C07187F}"/>
    <cellStyle name="Normal 3 5 3 2 2 2 6" xfId="27625" xr:uid="{DB5AA50E-1069-45E8-A23F-E1168510C3FC}"/>
    <cellStyle name="Normal 3 5 3 2 2 2 6 2" xfId="53614" xr:uid="{565FFA8A-C632-425F-86D4-A6420C10A2EA}"/>
    <cellStyle name="Normal 3 5 3 2 2 2 7" xfId="29871" xr:uid="{1F2F2624-2237-42AF-B959-C302B285D0A5}"/>
    <cellStyle name="Normal 3 5 3 2 2 3" xfId="4413" xr:uid="{00000000-0005-0000-0000-0000D2180000}"/>
    <cellStyle name="Normal 3 5 3 2 2 3 2" xfId="20822" xr:uid="{ED937FEB-6B6D-4CB8-BA59-8FDBC6B5CAB7}"/>
    <cellStyle name="Normal 3 5 3 2 2 3 2 2" xfId="46811" xr:uid="{7BBE2639-40B3-4E9E-A9F6-F4B313CEC5BB}"/>
    <cellStyle name="Normal 3 5 3 2 2 3 3" xfId="12702" xr:uid="{4BAD9CF4-C2A8-40B1-B3A9-C0FE1EF98624}"/>
    <cellStyle name="Normal 3 5 3 2 2 3 3 2" xfId="38691" xr:uid="{EB3CC339-C32D-4C7A-AAFD-AC2A9DDE5371}"/>
    <cellStyle name="Normal 3 5 3 2 2 3 4" xfId="30536" xr:uid="{32BAF9AD-6BEE-4C14-9131-3F6C9549C890}"/>
    <cellStyle name="Normal 3 5 3 2 2 4" xfId="5181" xr:uid="{00000000-0005-0000-0000-0000D3180000}"/>
    <cellStyle name="Normal 3 5 3 2 2 4 2" xfId="21575" xr:uid="{5B6D6A9D-D151-430C-8252-9E57669A653D}"/>
    <cellStyle name="Normal 3 5 3 2 2 4 2 2" xfId="47564" xr:uid="{65E58CDC-C0E9-4B4A-BDF8-1569A214E446}"/>
    <cellStyle name="Normal 3 5 3 2 2 4 3" xfId="13455" xr:uid="{3ED7354F-A14D-4234-9C81-C951CA0771C3}"/>
    <cellStyle name="Normal 3 5 3 2 2 4 3 2" xfId="39444" xr:uid="{593AC689-5BBE-412C-B580-EE83C9600642}"/>
    <cellStyle name="Normal 3 5 3 2 2 4 4" xfId="31291" xr:uid="{239CEC0D-A0D5-410F-ACB1-A157943AEEFD}"/>
    <cellStyle name="Normal 3 5 3 2 2 5" xfId="6609" xr:uid="{00000000-0005-0000-0000-0000D4180000}"/>
    <cellStyle name="Normal 3 5 3 2 2 5 2" xfId="22943" xr:uid="{87373BC2-5EBD-4A54-95E5-C9F4CA37ED4A}"/>
    <cellStyle name="Normal 3 5 3 2 2 5 2 2" xfId="48932" xr:uid="{7D079230-A171-44CA-A3EC-B64B9DBF40CE}"/>
    <cellStyle name="Normal 3 5 3 2 2 5 3" xfId="14823" xr:uid="{62F6B3B0-929D-4850-835A-41FF8697422F}"/>
    <cellStyle name="Normal 3 5 3 2 2 5 3 2" xfId="40812" xr:uid="{A7D4D58A-3F88-4EFC-9232-EBD5D2C3A053}"/>
    <cellStyle name="Normal 3 5 3 2 2 5 4" xfId="32659" xr:uid="{468C6837-8A8B-4CE0-AA99-F8E1BD4C3FBA}"/>
    <cellStyle name="Normal 3 5 3 2 2 6" xfId="7265" xr:uid="{00000000-0005-0000-0000-0000D5180000}"/>
    <cellStyle name="Normal 3 5 3 2 2 6 2" xfId="23596" xr:uid="{9BFBD2AE-74B0-4B6B-95F7-711168F240DC}"/>
    <cellStyle name="Normal 3 5 3 2 2 6 2 2" xfId="49585" xr:uid="{A25C482B-34A5-4C85-8031-9DD324010E31}"/>
    <cellStyle name="Normal 3 5 3 2 2 6 3" xfId="15476" xr:uid="{3EA4DC51-C70F-464C-A15C-E4B278640DF5}"/>
    <cellStyle name="Normal 3 5 3 2 2 6 3 2" xfId="41465" xr:uid="{B1A21255-8239-4F35-BA20-FD52696F9BB2}"/>
    <cellStyle name="Normal 3 5 3 2 2 6 4" xfId="33312" xr:uid="{031A2303-F2FC-4E3E-93F2-B63591482D96}"/>
    <cellStyle name="Normal 3 5 3 2 2 7" xfId="8018" xr:uid="{00000000-0005-0000-0000-0000D6180000}"/>
    <cellStyle name="Normal 3 5 3 2 2 7 2" xfId="24349" xr:uid="{DC7D5294-87F0-4D00-9078-414E9C908D74}"/>
    <cellStyle name="Normal 3 5 3 2 2 7 2 2" xfId="50338" xr:uid="{E5266922-96FC-4260-B135-E19F5C095D79}"/>
    <cellStyle name="Normal 3 5 3 2 2 7 3" xfId="16229" xr:uid="{CC3BDDBD-5993-43EC-982E-D0EFBD519A65}"/>
    <cellStyle name="Normal 3 5 3 2 2 7 3 2" xfId="42218" xr:uid="{FDF53593-91A4-453A-9D50-9928BB88A5DB}"/>
    <cellStyle name="Normal 3 5 3 2 2 7 4" xfId="34065" xr:uid="{E94F043E-2CE5-404C-A479-3E5CAAFEE125}"/>
    <cellStyle name="Normal 3 5 3 2 2 8" xfId="9789" xr:uid="{00000000-0005-0000-0000-0000D7180000}"/>
    <cellStyle name="Normal 3 5 3 2 2 8 2" xfId="26070" xr:uid="{C7DA822A-24A0-463F-BED9-1C3E79B46F7E}"/>
    <cellStyle name="Normal 3 5 3 2 2 8 2 2" xfId="52059" xr:uid="{DEEE64C1-2924-4069-B7E1-3D0992822EF9}"/>
    <cellStyle name="Normal 3 5 3 2 2 8 3" xfId="17950" xr:uid="{191E1490-F21A-40BB-A81B-84DA1B49CCD9}"/>
    <cellStyle name="Normal 3 5 3 2 2 8 3 2" xfId="43939" xr:uid="{316B1F93-AE38-4959-9144-3FD2B3B208B6}"/>
    <cellStyle name="Normal 3 5 3 2 2 8 4" xfId="35787" xr:uid="{A40D59A3-AE94-4226-BAAC-0F740A2E0238}"/>
    <cellStyle name="Normal 3 5 3 2 2 9" xfId="10573" xr:uid="{00000000-0005-0000-0000-0000D8180000}"/>
    <cellStyle name="Normal 3 5 3 2 2 9 2" xfId="18696" xr:uid="{0CA88D13-A529-4645-AF69-6BFFCD32BA87}"/>
    <cellStyle name="Normal 3 5 3 2 2 9 2 2" xfId="44685" xr:uid="{AFF048E4-B861-4BDE-A2AF-27197F3AF33F}"/>
    <cellStyle name="Normal 3 5 3 2 2 9 3" xfId="36562" xr:uid="{E018670F-229F-49D7-B0DD-0D8BC93C9AA3}"/>
    <cellStyle name="Normal 3 5 3 2 3" xfId="860" xr:uid="{8B3EDB44-E6F5-4499-B9B6-C61A2FBEDAFA}"/>
    <cellStyle name="Normal 3 5 3 2 3 2" xfId="5595" xr:uid="{00000000-0005-0000-0000-0000DA180000}"/>
    <cellStyle name="Normal 3 5 3 2 3 2 2" xfId="21984" xr:uid="{FD6CC4DC-F36A-437D-8B64-1BA504144AA7}"/>
    <cellStyle name="Normal 3 5 3 2 3 2 2 2" xfId="47973" xr:uid="{81D15721-D432-4002-9287-F58556A24E37}"/>
    <cellStyle name="Normal 3 5 3 2 3 2 3" xfId="13864" xr:uid="{189DE3AE-3A2E-4DB9-B408-0BE8F68C8882}"/>
    <cellStyle name="Normal 3 5 3 2 3 2 3 2" xfId="39853" xr:uid="{6D0FAD68-500D-4A50-B662-087BD8F361AE}"/>
    <cellStyle name="Normal 3 5 3 2 3 2 4" xfId="31700" xr:uid="{4DCBC516-7FCB-4546-B03D-B96F230C5F95}"/>
    <cellStyle name="Normal 3 5 3 2 3 3" xfId="8427" xr:uid="{00000000-0005-0000-0000-0000DB180000}"/>
    <cellStyle name="Normal 3 5 3 2 3 3 2" xfId="24758" xr:uid="{73C0D8FD-F776-4120-A3AE-81C66FD9A563}"/>
    <cellStyle name="Normal 3 5 3 2 3 3 2 2" xfId="50747" xr:uid="{59F98F8D-6446-400F-BE7E-B8F53BC75935}"/>
    <cellStyle name="Normal 3 5 3 2 3 3 3" xfId="16638" xr:uid="{5B294DAD-E5A1-4562-AF97-08F76D102AA4}"/>
    <cellStyle name="Normal 3 5 3 2 3 3 3 2" xfId="42627" xr:uid="{B78E347C-7414-4388-8796-C075531C4299}"/>
    <cellStyle name="Normal 3 5 3 2 3 3 4" xfId="34474" xr:uid="{D27D11CB-D021-4A3A-B83C-538A0B277B27}"/>
    <cellStyle name="Normal 3 5 3 2 3 4" xfId="9490" xr:uid="{00000000-0005-0000-0000-0000DC180000}"/>
    <cellStyle name="Normal 3 5 3 2 3 4 2" xfId="25775" xr:uid="{71E8E268-EE87-4341-8521-C6B29EA4BCF4}"/>
    <cellStyle name="Normal 3 5 3 2 3 4 2 2" xfId="51764" xr:uid="{76F79856-3288-4479-A9A4-4E3462B82229}"/>
    <cellStyle name="Normal 3 5 3 2 3 4 3" xfId="17655" xr:uid="{AB6C8F66-4DF9-4E43-A207-1D2693343AD7}"/>
    <cellStyle name="Normal 3 5 3 2 3 4 3 2" xfId="43644" xr:uid="{A982EA2F-1D3C-4EB5-A66B-FB31C1F4C121}"/>
    <cellStyle name="Normal 3 5 3 2 3 4 4" xfId="35492" xr:uid="{4B9858CA-9E75-4384-A10F-DA02BCEFD454}"/>
    <cellStyle name="Normal 3 5 3 2 3 5" xfId="19863" xr:uid="{9C5EBC23-0333-4C2E-886F-21DC72F65BA8}"/>
    <cellStyle name="Normal 3 5 3 2 3 5 2" xfId="45852" xr:uid="{B459BCAA-B47E-458A-81F8-43A63A1E8E51}"/>
    <cellStyle name="Normal 3 5 3 2 3 6" xfId="11743" xr:uid="{D2449671-9101-4EE9-A6DF-C18250FC62F3}"/>
    <cellStyle name="Normal 3 5 3 2 3 6 2" xfId="37732" xr:uid="{9CF4BD30-8A06-4EAD-A219-097B334FAF53}"/>
    <cellStyle name="Normal 3 5 3 2 3 7" xfId="27328" xr:uid="{091017D6-F8C5-44F0-8B0F-474AC1438D38}"/>
    <cellStyle name="Normal 3 5 3 2 3 7 2" xfId="53317" xr:uid="{B8A4DC62-5A80-4B52-AC21-C803D28BCEA2}"/>
    <cellStyle name="Normal 3 5 3 2 3 8" xfId="3390" xr:uid="{00000000-0005-0000-0000-0000D9180000}"/>
    <cellStyle name="Normal 3 5 3 2 3 9" xfId="29573" xr:uid="{FCD770C9-96F4-4AAC-A6AF-245D266DC728}"/>
    <cellStyle name="Normal 3 5 3 2 4" xfId="4108" xr:uid="{00000000-0005-0000-0000-0000DD180000}"/>
    <cellStyle name="Normal 3 5 3 2 4 2" xfId="20529" xr:uid="{51D3506E-3D33-4C59-B3B7-3A626006A77A}"/>
    <cellStyle name="Normal 3 5 3 2 4 2 2" xfId="46518" xr:uid="{5002EBCF-4180-4BB2-B685-48AA1779BC91}"/>
    <cellStyle name="Normal 3 5 3 2 4 3" xfId="12409" xr:uid="{ECC89F52-458A-40B8-ACD7-3BE73817CCDD}"/>
    <cellStyle name="Normal 3 5 3 2 4 3 2" xfId="38398" xr:uid="{3FD5D86B-D66D-4D34-B654-D760747ACA04}"/>
    <cellStyle name="Normal 3 5 3 2 4 4" xfId="30243" xr:uid="{A0628A2E-B13E-40DA-B173-118A61D33A91}"/>
    <cellStyle name="Normal 3 5 3 2 5" xfId="4769" xr:uid="{00000000-0005-0000-0000-0000DE180000}"/>
    <cellStyle name="Normal 3 5 3 2 5 2" xfId="21175" xr:uid="{A4E60D1A-CD35-47B1-A434-CADBA69097FE}"/>
    <cellStyle name="Normal 3 5 3 2 5 2 2" xfId="47164" xr:uid="{BC68C279-D959-4785-9C1F-30D921D5402D}"/>
    <cellStyle name="Normal 3 5 3 2 5 3" xfId="13055" xr:uid="{C0ACDECA-583B-459F-B5F4-D9D20FE9B55A}"/>
    <cellStyle name="Normal 3 5 3 2 5 3 2" xfId="39044" xr:uid="{22C060AE-D974-4D4D-A990-89CC119B7F9D}"/>
    <cellStyle name="Normal 3 5 3 2 5 4" xfId="30889" xr:uid="{6D6513C4-6895-4BC6-A3BB-1783B82C8112}"/>
    <cellStyle name="Normal 3 5 3 2 6" xfId="6305" xr:uid="{00000000-0005-0000-0000-0000DF180000}"/>
    <cellStyle name="Normal 3 5 3 2 6 2" xfId="22650" xr:uid="{9CAC3EA5-AFD7-4B5C-97C1-2FC7081ABE69}"/>
    <cellStyle name="Normal 3 5 3 2 6 2 2" xfId="48639" xr:uid="{E91CD1C2-42D9-48E3-A61C-A17E45817EAD}"/>
    <cellStyle name="Normal 3 5 3 2 6 3" xfId="14530" xr:uid="{91614690-7703-4D01-921E-60031081D6B5}"/>
    <cellStyle name="Normal 3 5 3 2 6 3 2" xfId="40519" xr:uid="{93A8F5B8-F073-410D-B88D-0DB3BE0818E1}"/>
    <cellStyle name="Normal 3 5 3 2 6 4" xfId="32366" xr:uid="{418F8628-B1CD-4489-A51B-9F70E08202F5}"/>
    <cellStyle name="Normal 3 5 3 2 7" xfId="6972" xr:uid="{00000000-0005-0000-0000-0000E0180000}"/>
    <cellStyle name="Normal 3 5 3 2 7 2" xfId="23303" xr:uid="{6FEAFCB4-8CBA-4C99-A9CF-F91D210C563A}"/>
    <cellStyle name="Normal 3 5 3 2 7 2 2" xfId="49292" xr:uid="{7F5D30EB-5027-4B83-965A-1F785BBD24D3}"/>
    <cellStyle name="Normal 3 5 3 2 7 3" xfId="15183" xr:uid="{21BF24B9-E0A3-41B9-A819-20DC3B713282}"/>
    <cellStyle name="Normal 3 5 3 2 7 3 2" xfId="41172" xr:uid="{82831223-B2CC-4A66-B36E-582B87F05EC4}"/>
    <cellStyle name="Normal 3 5 3 2 7 4" xfId="33019" xr:uid="{BDE3C709-E865-4551-8F3A-E6878DC6C962}"/>
    <cellStyle name="Normal 3 5 3 2 8" xfId="7618" xr:uid="{00000000-0005-0000-0000-0000E1180000}"/>
    <cellStyle name="Normal 3 5 3 2 8 2" xfId="23949" xr:uid="{41E46C74-BE0D-415A-A47F-9D8A5D6345BC}"/>
    <cellStyle name="Normal 3 5 3 2 8 2 2" xfId="49938" xr:uid="{16905006-54D2-472C-B2BA-08650C6AD576}"/>
    <cellStyle name="Normal 3 5 3 2 8 3" xfId="15829" xr:uid="{F49A5360-6AE3-4573-B268-19CE2A728C75}"/>
    <cellStyle name="Normal 3 5 3 2 8 3 2" xfId="41818" xr:uid="{F8191578-F234-40F7-AD3F-1A3886738396}"/>
    <cellStyle name="Normal 3 5 3 2 8 4" xfId="33665" xr:uid="{A3486813-6A28-47B7-8684-8B247D3A64A5}"/>
    <cellStyle name="Normal 3 5 3 2 9" xfId="9009" xr:uid="{00000000-0005-0000-0000-0000E2180000}"/>
    <cellStyle name="Normal 3 5 3 2 9 2" xfId="25340" xr:uid="{8895E04F-D341-4051-9B40-C09F090DAFF7}"/>
    <cellStyle name="Normal 3 5 3 2 9 2 2" xfId="51329" xr:uid="{4433959E-28AF-43A3-A811-1EA7D3D1176F}"/>
    <cellStyle name="Normal 3 5 3 2 9 3" xfId="17220" xr:uid="{2DF68510-A752-4A7E-BACB-1447E18FF4D6}"/>
    <cellStyle name="Normal 3 5 3 2 9 3 2" xfId="43209" xr:uid="{93FC7C35-3FF1-4865-823A-E62A640BAAC5}"/>
    <cellStyle name="Normal 3 5 3 2 9 4" xfId="35056" xr:uid="{FBB89586-139C-4DE7-9A9F-6E4152BB9FC9}"/>
    <cellStyle name="Normal 3 5 3 3" xfId="1021" xr:uid="{D7ECA85D-1749-46D4-8DB6-4820A2BBFF29}"/>
    <cellStyle name="Normal 3 5 3 3 10" xfId="2970" xr:uid="{00000000-0005-0000-0000-0000E4180000}"/>
    <cellStyle name="Normal 3 5 3 3 10 2" xfId="19453" xr:uid="{69F33D36-3739-4682-B7AE-57882C315D9C}"/>
    <cellStyle name="Normal 3 5 3 3 10 2 2" xfId="45442" xr:uid="{53F3A31C-AA6D-47DA-9B3C-8C44C185B31F}"/>
    <cellStyle name="Normal 3 5 3 3 10 3" xfId="29160" xr:uid="{8C0D4C43-5731-472B-80D8-DCF9D400684B}"/>
    <cellStyle name="Normal 3 5 3 3 11" xfId="11333" xr:uid="{B7FE1F1A-89FD-46CF-881B-A332DD2AEEBA}"/>
    <cellStyle name="Normal 3 5 3 3 11 2" xfId="37322" xr:uid="{3A95F57E-34D8-4E4C-B3A1-427B1C5FD66A}"/>
    <cellStyle name="Normal 3 5 3 3 12" xfId="26918" xr:uid="{89BFAB9B-1266-4E30-9C72-CB4CACC51686}"/>
    <cellStyle name="Normal 3 5 3 3 12 2" xfId="52907" xr:uid="{4820B88C-30DD-4486-9A1E-3715D0C5F152}"/>
    <cellStyle name="Normal 3 5 3 3 13" xfId="1685" xr:uid="{00000000-0005-0000-0000-0000E3180000}"/>
    <cellStyle name="Normal 3 5 3 3 13 2" xfId="54138" xr:uid="{2859641D-E533-4C3E-9F72-41481D98A6EE}"/>
    <cellStyle name="Normal 3 5 3 3 14" xfId="28179" xr:uid="{BE32E699-3E2E-4BB4-9EF1-EE7EBFDC0696}"/>
    <cellStyle name="Normal 3 5 3 3 2" xfId="3545" xr:uid="{00000000-0005-0000-0000-0000E5180000}"/>
    <cellStyle name="Normal 3 5 3 3 2 2" xfId="5749" xr:uid="{00000000-0005-0000-0000-0000E6180000}"/>
    <cellStyle name="Normal 3 5 3 3 2 2 2" xfId="22138" xr:uid="{C341D216-EF98-445D-B0BF-86F91A905925}"/>
    <cellStyle name="Normal 3 5 3 3 2 2 2 2" xfId="48127" xr:uid="{14CD70DB-B4A9-4EB3-8FE7-CD14D9558FE1}"/>
    <cellStyle name="Normal 3 5 3 3 2 2 3" xfId="14018" xr:uid="{063EE776-2D32-4DF2-8A11-CFE68FE31DCD}"/>
    <cellStyle name="Normal 3 5 3 3 2 2 3 2" xfId="40007" xr:uid="{F8C93A33-38B3-48E9-B60C-E939B774D5BE}"/>
    <cellStyle name="Normal 3 5 3 3 2 2 4" xfId="31854" xr:uid="{50906B0C-C8D9-4D45-880A-570D0CE4E527}"/>
    <cellStyle name="Normal 3 5 3 3 2 3" xfId="8581" xr:uid="{00000000-0005-0000-0000-0000E7180000}"/>
    <cellStyle name="Normal 3 5 3 3 2 3 2" xfId="24912" xr:uid="{C9210940-00B3-415B-BBF0-851F77A0C6ED}"/>
    <cellStyle name="Normal 3 5 3 3 2 3 2 2" xfId="50901" xr:uid="{685F56EC-6E20-449F-A393-B3A2F7E8C6A0}"/>
    <cellStyle name="Normal 3 5 3 3 2 3 3" xfId="16792" xr:uid="{ACEB9ECC-13D5-4BE1-96AC-4D1CBF4D744D}"/>
    <cellStyle name="Normal 3 5 3 3 2 3 3 2" xfId="42781" xr:uid="{41A710C8-F95A-4A4B-B8CA-74FE153A262B}"/>
    <cellStyle name="Normal 3 5 3 3 2 3 4" xfId="34628" xr:uid="{AB7A3690-27E4-4C8D-AE76-598F5F470E39}"/>
    <cellStyle name="Normal 3 5 3 3 2 4" xfId="20017" xr:uid="{EC2533EC-0D33-467F-B7A9-CB3C7C08D8FE}"/>
    <cellStyle name="Normal 3 5 3 3 2 4 2" xfId="46006" xr:uid="{4C61F919-D3C6-49FE-B470-6A6DA9B7BE88}"/>
    <cellStyle name="Normal 3 5 3 3 2 5" xfId="11897" xr:uid="{3C185932-30D3-4351-9287-7C168E865C6A}"/>
    <cellStyle name="Normal 3 5 3 3 2 5 2" xfId="37886" xr:uid="{14A91CE3-F872-4EB5-B0A2-028237429CDC}"/>
    <cellStyle name="Normal 3 5 3 3 2 6" xfId="27482" xr:uid="{EC367149-F3CA-409D-B2B3-1F0E71D37A99}"/>
    <cellStyle name="Normal 3 5 3 3 2 6 2" xfId="53471" xr:uid="{8257686E-A040-4BE3-AB69-CDEA1551B1EB}"/>
    <cellStyle name="Normal 3 5 3 3 2 7" xfId="29728" xr:uid="{1DFD4E97-4E08-4DBC-953B-F4034738BAA3}"/>
    <cellStyle name="Normal 3 5 3 3 3" xfId="4269" xr:uid="{00000000-0005-0000-0000-0000E8180000}"/>
    <cellStyle name="Normal 3 5 3 3 3 2" xfId="20678" xr:uid="{7228BA62-F94D-4749-A750-EA01EFF48DC5}"/>
    <cellStyle name="Normal 3 5 3 3 3 2 2" xfId="46667" xr:uid="{405F46E4-4585-4E5B-ADD5-ED48CB0FECFD}"/>
    <cellStyle name="Normal 3 5 3 3 3 3" xfId="12558" xr:uid="{7D64C67E-2D83-4610-B365-D43F9F9C9EA1}"/>
    <cellStyle name="Normal 3 5 3 3 3 3 2" xfId="38547" xr:uid="{3CABB1B2-BFFD-4358-835E-F0238C227CE6}"/>
    <cellStyle name="Normal 3 5 3 3 3 4" xfId="30392" xr:uid="{6900D63C-B6B0-491A-B2A1-32F5EDA57761}"/>
    <cellStyle name="Normal 3 5 3 3 4" xfId="5180" xr:uid="{00000000-0005-0000-0000-0000E9180000}"/>
    <cellStyle name="Normal 3 5 3 3 4 2" xfId="21574" xr:uid="{98E69864-9526-4BBB-AD81-E0BDEBF2A22F}"/>
    <cellStyle name="Normal 3 5 3 3 4 2 2" xfId="47563" xr:uid="{A3903409-F3C8-4512-BA4D-AE6FC335B09D}"/>
    <cellStyle name="Normal 3 5 3 3 4 3" xfId="13454" xr:uid="{B326DE13-B535-4B93-8105-48475127E378}"/>
    <cellStyle name="Normal 3 5 3 3 4 3 2" xfId="39443" xr:uid="{902FBB07-4986-408D-95A6-4E4446B75BAF}"/>
    <cellStyle name="Normal 3 5 3 3 4 4" xfId="31290" xr:uid="{063DF2B4-02A4-4C46-969F-2CC68298684F}"/>
    <cellStyle name="Normal 3 5 3 3 5" xfId="6465" xr:uid="{00000000-0005-0000-0000-0000EA180000}"/>
    <cellStyle name="Normal 3 5 3 3 5 2" xfId="22799" xr:uid="{B297B789-1E79-4A52-9383-BDC876F18CB1}"/>
    <cellStyle name="Normal 3 5 3 3 5 2 2" xfId="48788" xr:uid="{E4CEE688-8F4A-49A3-84A2-FC13906F3A26}"/>
    <cellStyle name="Normal 3 5 3 3 5 3" xfId="14679" xr:uid="{54FA66DC-F5C6-4597-B9A6-9E82E4B6BE35}"/>
    <cellStyle name="Normal 3 5 3 3 5 3 2" xfId="40668" xr:uid="{7FC6F5E2-A4E8-48DC-95F9-8F727C297E7F}"/>
    <cellStyle name="Normal 3 5 3 3 5 4" xfId="32515" xr:uid="{2DF9E441-FBBF-42E3-BD56-AE890D57ABDF}"/>
    <cellStyle name="Normal 3 5 3 3 6" xfId="7121" xr:uid="{00000000-0005-0000-0000-0000EB180000}"/>
    <cellStyle name="Normal 3 5 3 3 6 2" xfId="23452" xr:uid="{26D86365-2997-4A2B-9053-4EF9F97BD97B}"/>
    <cellStyle name="Normal 3 5 3 3 6 2 2" xfId="49441" xr:uid="{C9F65CA8-1007-4490-840E-2057ED14199C}"/>
    <cellStyle name="Normal 3 5 3 3 6 3" xfId="15332" xr:uid="{AFDFCC2A-18B4-4C6E-A2F5-8DA0A1778FDA}"/>
    <cellStyle name="Normal 3 5 3 3 6 3 2" xfId="41321" xr:uid="{BBFAAD45-B4E4-4D55-B4B2-2E020986E0B7}"/>
    <cellStyle name="Normal 3 5 3 3 6 4" xfId="33168" xr:uid="{EBAB6FEC-D23A-456D-A361-356798D3E2F9}"/>
    <cellStyle name="Normal 3 5 3 3 7" xfId="8017" xr:uid="{00000000-0005-0000-0000-0000EC180000}"/>
    <cellStyle name="Normal 3 5 3 3 7 2" xfId="24348" xr:uid="{36C5E367-E3DD-46D9-BA96-92436B4EDB75}"/>
    <cellStyle name="Normal 3 5 3 3 7 2 2" xfId="50337" xr:uid="{D340456C-E953-4A8D-9F2F-50AC5F41C626}"/>
    <cellStyle name="Normal 3 5 3 3 7 3" xfId="16228" xr:uid="{B2AB4855-B07D-4F0D-B4CC-F95FE6CFB8EC}"/>
    <cellStyle name="Normal 3 5 3 3 7 3 2" xfId="42217" xr:uid="{3136E0B8-3674-4AAA-9C49-686659BD18C9}"/>
    <cellStyle name="Normal 3 5 3 3 7 4" xfId="34064" xr:uid="{8DB041DF-9392-42DD-879E-AB9A24A8F6A7}"/>
    <cellStyle name="Normal 3 5 3 3 8" xfId="9645" xr:uid="{00000000-0005-0000-0000-0000ED180000}"/>
    <cellStyle name="Normal 3 5 3 3 8 2" xfId="25926" xr:uid="{6B3F838F-855D-460E-8AE2-DE1923D4B965}"/>
    <cellStyle name="Normal 3 5 3 3 8 2 2" xfId="51915" xr:uid="{E5573D48-2A72-4EB1-A4CA-69DD3DF3C928}"/>
    <cellStyle name="Normal 3 5 3 3 8 3" xfId="17806" xr:uid="{B6ED53E6-87B4-4BB0-8B68-AF04C5B6B136}"/>
    <cellStyle name="Normal 3 5 3 3 8 3 2" xfId="43795" xr:uid="{B0C53CEE-940D-46B4-AA14-21CB0438E723}"/>
    <cellStyle name="Normal 3 5 3 3 8 4" xfId="35643" xr:uid="{14B879CB-711F-4ECC-AB7C-71F808B9BA82}"/>
    <cellStyle name="Normal 3 5 3 3 9" xfId="10429" xr:uid="{00000000-0005-0000-0000-0000EE180000}"/>
    <cellStyle name="Normal 3 5 3 3 9 2" xfId="18552" xr:uid="{491201B4-C428-4E98-9DC8-7DEABF6017AD}"/>
    <cellStyle name="Normal 3 5 3 3 9 2 2" xfId="44541" xr:uid="{488286AD-BC59-45CC-8B15-9DE440F07194}"/>
    <cellStyle name="Normal 3 5 3 3 9 3" xfId="36418" xr:uid="{690CA8E6-1B7D-438A-BCE2-80D1003ABE2F}"/>
    <cellStyle name="Normal 3 5 3 4" xfId="709" xr:uid="{F4346F05-AE17-428B-A6A9-29D3F1752E7F}"/>
    <cellStyle name="Normal 3 5 3 4 2" xfId="5452" xr:uid="{00000000-0005-0000-0000-0000F0180000}"/>
    <cellStyle name="Normal 3 5 3 4 2 2" xfId="21841" xr:uid="{5A4A0A79-9B18-481B-9FD5-9A45C909C430}"/>
    <cellStyle name="Normal 3 5 3 4 2 2 2" xfId="47830" xr:uid="{F598C901-89FF-4E58-9AC6-619365F69F22}"/>
    <cellStyle name="Normal 3 5 3 4 2 3" xfId="13721" xr:uid="{BA45127D-2C05-4D8D-9B20-E2AF3B2AB1C3}"/>
    <cellStyle name="Normal 3 5 3 4 2 3 2" xfId="39710" xr:uid="{E41D8B37-8F5E-4630-9217-60FA298037EA}"/>
    <cellStyle name="Normal 3 5 3 4 2 4" xfId="31557" xr:uid="{4B5039EB-6D71-4E25-B36D-680A87DC8601}"/>
    <cellStyle name="Normal 3 5 3 4 3" xfId="8284" xr:uid="{00000000-0005-0000-0000-0000F1180000}"/>
    <cellStyle name="Normal 3 5 3 4 3 2" xfId="24615" xr:uid="{FD1E2318-BBEE-44B8-9FBB-BB8B924BFA59}"/>
    <cellStyle name="Normal 3 5 3 4 3 2 2" xfId="50604" xr:uid="{1BBC34FB-BCB8-4498-B00E-D15542C21848}"/>
    <cellStyle name="Normal 3 5 3 4 3 3" xfId="16495" xr:uid="{05D29AF8-B39E-4F40-AC8E-2D7CAE7654E9}"/>
    <cellStyle name="Normal 3 5 3 4 3 3 2" xfId="42484" xr:uid="{C069B581-0969-4F9E-A037-BC022A095C90}"/>
    <cellStyle name="Normal 3 5 3 4 3 4" xfId="34331" xr:uid="{DD7313C3-2699-49FD-BDC3-EFAE77D661E3}"/>
    <cellStyle name="Normal 3 5 3 4 4" xfId="9344" xr:uid="{00000000-0005-0000-0000-0000F2180000}"/>
    <cellStyle name="Normal 3 5 3 4 4 2" xfId="25631" xr:uid="{027DB297-114B-4C43-8B89-C25C5A62C9D8}"/>
    <cellStyle name="Normal 3 5 3 4 4 2 2" xfId="51620" xr:uid="{CBB6DC8D-0F27-4BEA-9091-A301D279393A}"/>
    <cellStyle name="Normal 3 5 3 4 4 3" xfId="17511" xr:uid="{748FA49B-C0D3-4C4D-8C36-A058B89EF56D}"/>
    <cellStyle name="Normal 3 5 3 4 4 3 2" xfId="43500" xr:uid="{AF6B9971-17AF-4EF5-8E40-B1CD455FAE67}"/>
    <cellStyle name="Normal 3 5 3 4 4 4" xfId="35348" xr:uid="{F92D6174-3372-4251-9284-F3A49D234CFF}"/>
    <cellStyle name="Normal 3 5 3 4 5" xfId="19720" xr:uid="{3001F29B-681E-42DC-9948-5CD1D4828315}"/>
    <cellStyle name="Normal 3 5 3 4 5 2" xfId="45709" xr:uid="{CE7A57A1-916C-4238-B381-ECFD84664AF5}"/>
    <cellStyle name="Normal 3 5 3 4 6" xfId="11600" xr:uid="{2EB39A5A-9EDE-475B-9677-4599F1284B38}"/>
    <cellStyle name="Normal 3 5 3 4 6 2" xfId="37589" xr:uid="{0FC17E03-4952-4707-B152-473030D69488}"/>
    <cellStyle name="Normal 3 5 3 4 7" xfId="27185" xr:uid="{05606839-9DDE-4134-B3D1-527B539454ED}"/>
    <cellStyle name="Normal 3 5 3 4 7 2" xfId="53174" xr:uid="{EE692F3F-838A-4BA1-8D70-7C42CF38350B}"/>
    <cellStyle name="Normal 3 5 3 4 8" xfId="3247" xr:uid="{00000000-0005-0000-0000-0000EF180000}"/>
    <cellStyle name="Normal 3 5 3 4 9" xfId="29430" xr:uid="{2D52C5D6-26EF-48DF-97EF-9394F9CA00D3}"/>
    <cellStyle name="Normal 3 5 3 5" xfId="3957" xr:uid="{00000000-0005-0000-0000-0000F3180000}"/>
    <cellStyle name="Normal 3 5 3 5 2" xfId="20386" xr:uid="{BDAB367B-8453-435F-BD37-2A0384E2D508}"/>
    <cellStyle name="Normal 3 5 3 5 2 2" xfId="46375" xr:uid="{DE4824E1-CEE4-409D-BFDC-C8479B31CB15}"/>
    <cellStyle name="Normal 3 5 3 5 3" xfId="12266" xr:uid="{49E432AF-F985-419B-B279-396C46D8F7FE}"/>
    <cellStyle name="Normal 3 5 3 5 3 2" xfId="38255" xr:uid="{2137B2AF-6D9F-4A8A-B4BC-1FF2F921331C}"/>
    <cellStyle name="Normal 3 5 3 5 4" xfId="30100" xr:uid="{92CCCAF5-0A1C-423A-9FE0-754BAC7FEA0A}"/>
    <cellStyle name="Normal 3 5 3 6" xfId="4626" xr:uid="{00000000-0005-0000-0000-0000F4180000}"/>
    <cellStyle name="Normal 3 5 3 6 2" xfId="21032" xr:uid="{2C88FBBF-98EB-4555-AB4F-2E9A95FF2A28}"/>
    <cellStyle name="Normal 3 5 3 6 2 2" xfId="47021" xr:uid="{966C2A82-AA6A-4846-A7B1-A9A952447CCA}"/>
    <cellStyle name="Normal 3 5 3 6 3" xfId="12912" xr:uid="{1A2B365F-CC12-4E7C-A1D8-03A0738AC95E}"/>
    <cellStyle name="Normal 3 5 3 6 3 2" xfId="38901" xr:uid="{D93A7A94-FD0C-4C8A-98BE-7605F8870EBA}"/>
    <cellStyle name="Normal 3 5 3 6 4" xfId="30746" xr:uid="{A4C07B1A-7FE6-4C73-BFF7-CACA0A2B8168}"/>
    <cellStyle name="Normal 3 5 3 7" xfId="6154" xr:uid="{00000000-0005-0000-0000-0000F5180000}"/>
    <cellStyle name="Normal 3 5 3 7 2" xfId="22507" xr:uid="{3CCF8DA5-4AC5-49C4-B9B0-CD4907BCB2F6}"/>
    <cellStyle name="Normal 3 5 3 7 2 2" xfId="48496" xr:uid="{C2313483-5776-441F-AD9B-9147B7EF6914}"/>
    <cellStyle name="Normal 3 5 3 7 3" xfId="14387" xr:uid="{B149C8D0-7A02-447B-B6E9-735E248B90D1}"/>
    <cellStyle name="Normal 3 5 3 7 3 2" xfId="40376" xr:uid="{3F40AFFC-5606-431F-8E92-A3CFE147D26E}"/>
    <cellStyle name="Normal 3 5 3 7 4" xfId="32223" xr:uid="{98445B40-3F2D-48E7-98AE-2F7963D8AA45}"/>
    <cellStyle name="Normal 3 5 3 8" xfId="6829" xr:uid="{00000000-0005-0000-0000-0000F6180000}"/>
    <cellStyle name="Normal 3 5 3 8 2" xfId="23160" xr:uid="{954B4DEB-B194-463D-87D4-A56C1C275E99}"/>
    <cellStyle name="Normal 3 5 3 8 2 2" xfId="49149" xr:uid="{13A26DCC-986F-4A59-8A66-DDBE379B3F94}"/>
    <cellStyle name="Normal 3 5 3 8 3" xfId="15040" xr:uid="{1287A8D0-54AD-40F4-ACD0-F5059FE691E1}"/>
    <cellStyle name="Normal 3 5 3 8 3 2" xfId="41029" xr:uid="{65A06080-E84E-4FAF-B11C-9BD9C043C159}"/>
    <cellStyle name="Normal 3 5 3 8 4" xfId="32876" xr:uid="{57247BC1-AA79-45FE-BE17-F8B3DEA4E7F6}"/>
    <cellStyle name="Normal 3 5 3 9" xfId="7475" xr:uid="{00000000-0005-0000-0000-0000F7180000}"/>
    <cellStyle name="Normal 3 5 3 9 2" xfId="23806" xr:uid="{A5295BF7-756A-4828-8C6C-24E936E28183}"/>
    <cellStyle name="Normal 3 5 3 9 2 2" xfId="49795" xr:uid="{351DB176-0CC7-4D56-82E8-D5C0B3C697BD}"/>
    <cellStyle name="Normal 3 5 3 9 3" xfId="15686" xr:uid="{38EE54EC-9646-48FE-917E-7F0EAD26BEAA}"/>
    <cellStyle name="Normal 3 5 3 9 3 2" xfId="41675" xr:uid="{AB1C6EA7-8FDC-42D7-9CDD-D81C13E7BBB6}"/>
    <cellStyle name="Normal 3 5 3 9 4" xfId="33522" xr:uid="{A4AA24A7-9962-403F-B244-6C295B065B28}"/>
    <cellStyle name="Normal 3 5 4" xfId="315" xr:uid="{00000000-0005-0000-0000-000044010000}"/>
    <cellStyle name="Normal 3 5 4 10" xfId="10191" xr:uid="{00000000-0005-0000-0000-0000F9180000}"/>
    <cellStyle name="Normal 3 5 4 10 2" xfId="18314" xr:uid="{B89EFE54-C022-4B91-869E-5F4252E30751}"/>
    <cellStyle name="Normal 3 5 4 10 2 2" xfId="44303" xr:uid="{FAD08B34-EF48-4548-A7D0-7A5A734EF078}"/>
    <cellStyle name="Normal 3 5 4 10 3" xfId="36180" xr:uid="{FD19F37D-EC7A-4738-877C-3BB24BCD72BF}"/>
    <cellStyle name="Normal 3 5 4 11" xfId="2101" xr:uid="{00000000-0005-0000-0000-0000FA180000}"/>
    <cellStyle name="Normal 3 5 4 11 2" xfId="18965" xr:uid="{DD579805-46CA-460A-A296-A58EE9B7C4F4}"/>
    <cellStyle name="Normal 3 5 4 11 2 2" xfId="44954" xr:uid="{10E2E556-CD49-4202-8930-6BEDECF13635}"/>
    <cellStyle name="Normal 3 5 4 11 3" xfId="28595" xr:uid="{F85F3F0B-0BB6-47CD-B2AB-C4142077E8F3}"/>
    <cellStyle name="Normal 3 5 4 12" xfId="10845" xr:uid="{A3BF572D-37E4-4B5D-87F6-113C298D2312}"/>
    <cellStyle name="Normal 3 5 4 12 2" xfId="36834" xr:uid="{947CA9AA-946D-4F64-B83D-8F046BBF839F}"/>
    <cellStyle name="Normal 3 5 4 13" xfId="26429" xr:uid="{D200373B-4549-4C59-9026-7C78808EB31B}"/>
    <cellStyle name="Normal 3 5 4 13 2" xfId="52418" xr:uid="{FB97AEF2-B1B6-4B9A-BA16-23FC94F73F9B}"/>
    <cellStyle name="Normal 3 5 4 14" xfId="1447" xr:uid="{00000000-0005-0000-0000-0000F8180000}"/>
    <cellStyle name="Normal 3 5 4 14 2" xfId="53900" xr:uid="{1AE54B89-0B24-44E6-A3AA-8330E67F4CCC}"/>
    <cellStyle name="Normal 3 5 4 15" xfId="27938" xr:uid="{378464B9-16BE-4103-8856-6381CA2F82C9}"/>
    <cellStyle name="Normal 3 5 4 2" xfId="1076" xr:uid="{909FD23B-7260-460D-987C-C90B9CF1497E}"/>
    <cellStyle name="Normal 3 5 4 2 10" xfId="2972" xr:uid="{00000000-0005-0000-0000-0000FC180000}"/>
    <cellStyle name="Normal 3 5 4 2 10 2" xfId="19455" xr:uid="{D6F0711D-CB9A-4CC7-A081-6A9E524390D6}"/>
    <cellStyle name="Normal 3 5 4 2 10 2 2" xfId="45444" xr:uid="{A6A82289-3A2C-492D-B6F9-A0AC81B679D2}"/>
    <cellStyle name="Normal 3 5 4 2 10 3" xfId="29162" xr:uid="{60F4514C-C464-49FF-B5A7-52936C6C6505}"/>
    <cellStyle name="Normal 3 5 4 2 11" xfId="11335" xr:uid="{A750D7F2-FC13-430B-894B-92BE3DCCB0BD}"/>
    <cellStyle name="Normal 3 5 4 2 11 2" xfId="37324" xr:uid="{D9F8C66F-3B4D-4B3F-A86B-9E732CA429BC}"/>
    <cellStyle name="Normal 3 5 4 2 12" xfId="26920" xr:uid="{C7DA92E4-649D-4AB5-B872-8C05AB70C97B}"/>
    <cellStyle name="Normal 3 5 4 2 12 2" xfId="52909" xr:uid="{3F8A4C63-224B-4FDE-A3BD-EF37DE37BF10}"/>
    <cellStyle name="Normal 3 5 4 2 13" xfId="1740" xr:uid="{00000000-0005-0000-0000-0000FB180000}"/>
    <cellStyle name="Normal 3 5 4 2 13 2" xfId="54193" xr:uid="{6F0B1010-ACD4-4C93-923F-4E3F9B7D7D1C}"/>
    <cellStyle name="Normal 3 5 4 2 14" xfId="28234" xr:uid="{429F26C9-F183-43D5-8B61-71F3ECDF810A}"/>
    <cellStyle name="Normal 3 5 4 2 2" xfId="3599" xr:uid="{00000000-0005-0000-0000-0000FD180000}"/>
    <cellStyle name="Normal 3 5 4 2 2 2" xfId="5803" xr:uid="{00000000-0005-0000-0000-0000FE180000}"/>
    <cellStyle name="Normal 3 5 4 2 2 2 2" xfId="22192" xr:uid="{78EE5BDC-8708-4558-96EC-D86F5C8A0EEF}"/>
    <cellStyle name="Normal 3 5 4 2 2 2 2 2" xfId="48181" xr:uid="{A23EE04A-9916-485F-8F65-7457E9ED372D}"/>
    <cellStyle name="Normal 3 5 4 2 2 2 3" xfId="14072" xr:uid="{75ACC346-DD9D-479B-8D87-B0DE2BB9A270}"/>
    <cellStyle name="Normal 3 5 4 2 2 2 3 2" xfId="40061" xr:uid="{314BAC01-39EB-4F71-86F0-93CD6759F8F0}"/>
    <cellStyle name="Normal 3 5 4 2 2 2 4" xfId="31908" xr:uid="{D2E58499-D86C-418B-801D-2344CEF5727B}"/>
    <cellStyle name="Normal 3 5 4 2 2 3" xfId="8635" xr:uid="{00000000-0005-0000-0000-0000FF180000}"/>
    <cellStyle name="Normal 3 5 4 2 2 3 2" xfId="24966" xr:uid="{D7A9E8F4-9A09-4D5F-BD3B-96B0BB36D8D8}"/>
    <cellStyle name="Normal 3 5 4 2 2 3 2 2" xfId="50955" xr:uid="{A075ECF5-F62D-4F09-A505-5C50CCBA27DA}"/>
    <cellStyle name="Normal 3 5 4 2 2 3 3" xfId="16846" xr:uid="{8CF485D9-3707-4790-9F93-D15A865D830A}"/>
    <cellStyle name="Normal 3 5 4 2 2 3 3 2" xfId="42835" xr:uid="{39F22A1A-E71F-49FF-8F2E-F949C52A43F4}"/>
    <cellStyle name="Normal 3 5 4 2 2 3 4" xfId="34682" xr:uid="{39F4DC84-9771-4BF3-AE1B-2D7F19409B71}"/>
    <cellStyle name="Normal 3 5 4 2 2 4" xfId="20071" xr:uid="{1C47A0AD-A17B-4263-B8C5-5FA7D9946695}"/>
    <cellStyle name="Normal 3 5 4 2 2 4 2" xfId="46060" xr:uid="{9FA8CE42-DC7F-4BA5-80FD-492A25194137}"/>
    <cellStyle name="Normal 3 5 4 2 2 5" xfId="11951" xr:uid="{7155535D-83B5-46D5-8F24-3346F5B3AED7}"/>
    <cellStyle name="Normal 3 5 4 2 2 5 2" xfId="37940" xr:uid="{D5D234AB-63BD-4801-8605-A3D7C106E2BD}"/>
    <cellStyle name="Normal 3 5 4 2 2 6" xfId="27536" xr:uid="{A162EC90-D239-4FB8-8650-39FE9B4A0BE5}"/>
    <cellStyle name="Normal 3 5 4 2 2 6 2" xfId="53525" xr:uid="{6ADC24D1-A7B6-4F3E-A51A-594B4947E057}"/>
    <cellStyle name="Normal 3 5 4 2 2 7" xfId="29782" xr:uid="{C40EE06D-B6BE-4498-8A54-CB9C86D8CB6B}"/>
    <cellStyle name="Normal 3 5 4 2 3" xfId="4324" xr:uid="{00000000-0005-0000-0000-000000190000}"/>
    <cellStyle name="Normal 3 5 4 2 3 2" xfId="20733" xr:uid="{A0F1EA49-3CA0-4852-948F-FBB9346F1823}"/>
    <cellStyle name="Normal 3 5 4 2 3 2 2" xfId="46722" xr:uid="{8A79C9E8-7A4F-46C9-AB90-3441AEC0A38B}"/>
    <cellStyle name="Normal 3 5 4 2 3 3" xfId="12613" xr:uid="{8297CDA3-20CB-45F3-8C5F-1876A4356A45}"/>
    <cellStyle name="Normal 3 5 4 2 3 3 2" xfId="38602" xr:uid="{59DEF18D-11E9-47B9-9060-B8CF99B49227}"/>
    <cellStyle name="Normal 3 5 4 2 3 4" xfId="30447" xr:uid="{A445190A-6983-475D-A0F2-8DAB343A18EE}"/>
    <cellStyle name="Normal 3 5 4 2 4" xfId="5182" xr:uid="{00000000-0005-0000-0000-000001190000}"/>
    <cellStyle name="Normal 3 5 4 2 4 2" xfId="21576" xr:uid="{E9FB6BF8-03A3-4DE5-AA66-2D6EFC139182}"/>
    <cellStyle name="Normal 3 5 4 2 4 2 2" xfId="47565" xr:uid="{CEAC188C-8376-473D-8992-C286A36E8AE8}"/>
    <cellStyle name="Normal 3 5 4 2 4 3" xfId="13456" xr:uid="{6A124707-3877-4219-8CB3-8E6179BC21FC}"/>
    <cellStyle name="Normal 3 5 4 2 4 3 2" xfId="39445" xr:uid="{7A82E68E-3B38-477B-9264-36A7E8726795}"/>
    <cellStyle name="Normal 3 5 4 2 4 4" xfId="31292" xr:uid="{C971C836-2077-4E6A-AE62-3770F338AB4A}"/>
    <cellStyle name="Normal 3 5 4 2 5" xfId="6520" xr:uid="{00000000-0005-0000-0000-000002190000}"/>
    <cellStyle name="Normal 3 5 4 2 5 2" xfId="22854" xr:uid="{F851B687-657E-49A1-B694-448F5E13D5CA}"/>
    <cellStyle name="Normal 3 5 4 2 5 2 2" xfId="48843" xr:uid="{37195179-5553-44E7-9CB4-290F319E074D}"/>
    <cellStyle name="Normal 3 5 4 2 5 3" xfId="14734" xr:uid="{4B920173-F3BA-4344-B9DE-3F37A57D1FA7}"/>
    <cellStyle name="Normal 3 5 4 2 5 3 2" xfId="40723" xr:uid="{307C2942-E239-4E5C-9C00-6FB6BC3556F9}"/>
    <cellStyle name="Normal 3 5 4 2 5 4" xfId="32570" xr:uid="{373542E3-5A39-4353-9D7E-C062F656AEF5}"/>
    <cellStyle name="Normal 3 5 4 2 6" xfId="7176" xr:uid="{00000000-0005-0000-0000-000003190000}"/>
    <cellStyle name="Normal 3 5 4 2 6 2" xfId="23507" xr:uid="{3082E9E4-CB10-41EF-92CD-D00D34484D84}"/>
    <cellStyle name="Normal 3 5 4 2 6 2 2" xfId="49496" xr:uid="{92875431-C075-462C-B192-F3B7B2FCA488}"/>
    <cellStyle name="Normal 3 5 4 2 6 3" xfId="15387" xr:uid="{49192416-A218-4B5C-9567-CAD5A2E7AA5B}"/>
    <cellStyle name="Normal 3 5 4 2 6 3 2" xfId="41376" xr:uid="{23128D94-EFF0-48F1-B3CC-5782003E3E67}"/>
    <cellStyle name="Normal 3 5 4 2 6 4" xfId="33223" xr:uid="{3CD7E9C5-635C-420C-AC6F-4B71B0264E1A}"/>
    <cellStyle name="Normal 3 5 4 2 7" xfId="8019" xr:uid="{00000000-0005-0000-0000-000004190000}"/>
    <cellStyle name="Normal 3 5 4 2 7 2" xfId="24350" xr:uid="{4DB1024F-5A32-4E90-BA06-8391F6ADD8A8}"/>
    <cellStyle name="Normal 3 5 4 2 7 2 2" xfId="50339" xr:uid="{1B523115-2ED7-4274-99A3-AAE61A5D0DB8}"/>
    <cellStyle name="Normal 3 5 4 2 7 3" xfId="16230" xr:uid="{AA6729CD-A1D8-4989-BB34-3DAA39BA7F34}"/>
    <cellStyle name="Normal 3 5 4 2 7 3 2" xfId="42219" xr:uid="{5B99337F-90E7-43F1-B4D9-3AAE3B3ABB9E}"/>
    <cellStyle name="Normal 3 5 4 2 7 4" xfId="34066" xr:uid="{A3C8B99C-2764-4C43-8445-9C117465842A}"/>
    <cellStyle name="Normal 3 5 4 2 8" xfId="9700" xr:uid="{00000000-0005-0000-0000-000005190000}"/>
    <cellStyle name="Normal 3 5 4 2 8 2" xfId="25981" xr:uid="{A0F3FC1A-F04F-4981-9EAA-78200860BE10}"/>
    <cellStyle name="Normal 3 5 4 2 8 2 2" xfId="51970" xr:uid="{483E5BAD-2788-4409-809F-0822157E0DFA}"/>
    <cellStyle name="Normal 3 5 4 2 8 3" xfId="17861" xr:uid="{3881FD95-3ADB-4950-88E9-BCC95B7E7D5D}"/>
    <cellStyle name="Normal 3 5 4 2 8 3 2" xfId="43850" xr:uid="{2A7E944D-12C8-4AA2-AC4D-2F6E3241D8C8}"/>
    <cellStyle name="Normal 3 5 4 2 8 4" xfId="35698" xr:uid="{44463C48-4384-4EDA-B226-4C2ECFE35FC7}"/>
    <cellStyle name="Normal 3 5 4 2 9" xfId="10484" xr:uid="{00000000-0005-0000-0000-000006190000}"/>
    <cellStyle name="Normal 3 5 4 2 9 2" xfId="18607" xr:uid="{F082C783-9C14-47F5-9DC6-CCF0B2111E21}"/>
    <cellStyle name="Normal 3 5 4 2 9 2 2" xfId="44596" xr:uid="{CEA655EA-39AD-4EF0-B977-876655A50BB3}"/>
    <cellStyle name="Normal 3 5 4 2 9 3" xfId="36473" xr:uid="{1AA0ED94-1850-4C8C-B702-9C233BB91433}"/>
    <cellStyle name="Normal 3 5 4 3" xfId="771" xr:uid="{564CCA53-5922-4B3A-B413-D37244490CDF}"/>
    <cellStyle name="Normal 3 5 4 3 2" xfId="5506" xr:uid="{00000000-0005-0000-0000-000008190000}"/>
    <cellStyle name="Normal 3 5 4 3 2 2" xfId="21895" xr:uid="{33C7FD07-800E-4ADD-B4AD-0A7F17C8289F}"/>
    <cellStyle name="Normal 3 5 4 3 2 2 2" xfId="47884" xr:uid="{9BA468E9-AB1A-4C60-9AD6-C30B2513A823}"/>
    <cellStyle name="Normal 3 5 4 3 2 3" xfId="13775" xr:uid="{874E300F-70D0-47CD-810A-A01322F4699E}"/>
    <cellStyle name="Normal 3 5 4 3 2 3 2" xfId="39764" xr:uid="{D99198B8-D8DB-4C3F-88BC-E53DE19B103E}"/>
    <cellStyle name="Normal 3 5 4 3 2 4" xfId="31611" xr:uid="{2ECF656A-BE6B-4568-9E65-DE56E9FA5009}"/>
    <cellStyle name="Normal 3 5 4 3 3" xfId="8338" xr:uid="{00000000-0005-0000-0000-000009190000}"/>
    <cellStyle name="Normal 3 5 4 3 3 2" xfId="24669" xr:uid="{2349BDF0-098E-4C03-9F0D-EA565A1CE67E}"/>
    <cellStyle name="Normal 3 5 4 3 3 2 2" xfId="50658" xr:uid="{4E754C6A-9E81-4869-9E0B-695CB9302E4C}"/>
    <cellStyle name="Normal 3 5 4 3 3 3" xfId="16549" xr:uid="{16837972-BD14-478A-B91A-B5980B852FD4}"/>
    <cellStyle name="Normal 3 5 4 3 3 3 2" xfId="42538" xr:uid="{0604BD3A-9DCA-4335-AB5A-233DEAFF9442}"/>
    <cellStyle name="Normal 3 5 4 3 3 4" xfId="34385" xr:uid="{461E62DC-97EB-45EC-823F-8CF74642554B}"/>
    <cellStyle name="Normal 3 5 4 3 4" xfId="9401" xr:uid="{00000000-0005-0000-0000-00000A190000}"/>
    <cellStyle name="Normal 3 5 4 3 4 2" xfId="25686" xr:uid="{4C3CC999-C363-4049-A184-2D3A0E084CF7}"/>
    <cellStyle name="Normal 3 5 4 3 4 2 2" xfId="51675" xr:uid="{2096E2A9-EAE9-415F-ACCB-170403F091EA}"/>
    <cellStyle name="Normal 3 5 4 3 4 3" xfId="17566" xr:uid="{60120B20-F782-4A75-B42B-E010E1B7042E}"/>
    <cellStyle name="Normal 3 5 4 3 4 3 2" xfId="43555" xr:uid="{E51AC350-9F63-499F-9FAC-51DC55984C52}"/>
    <cellStyle name="Normal 3 5 4 3 4 4" xfId="35403" xr:uid="{BED847D7-9DEE-455A-991B-DB6531394E1C}"/>
    <cellStyle name="Normal 3 5 4 3 5" xfId="19774" xr:uid="{830737B2-DCD1-4654-890F-32030795B7CA}"/>
    <cellStyle name="Normal 3 5 4 3 5 2" xfId="45763" xr:uid="{B6D3A44D-FA2B-4A9E-A39B-982097E2AB1B}"/>
    <cellStyle name="Normal 3 5 4 3 6" xfId="11654" xr:uid="{6EEBC8B2-FBFA-425A-A41D-0BD1CD5FAB26}"/>
    <cellStyle name="Normal 3 5 4 3 6 2" xfId="37643" xr:uid="{4566985D-9F12-4CF5-8DEC-6A942059F66C}"/>
    <cellStyle name="Normal 3 5 4 3 7" xfId="27239" xr:uid="{164A0E17-711C-466C-A3E0-6167FBFAB139}"/>
    <cellStyle name="Normal 3 5 4 3 7 2" xfId="53228" xr:uid="{2BA606AA-BEC6-4929-9D7F-A102EE23B09B}"/>
    <cellStyle name="Normal 3 5 4 3 8" xfId="3301" xr:uid="{00000000-0005-0000-0000-000007190000}"/>
    <cellStyle name="Normal 3 5 4 3 9" xfId="29484" xr:uid="{B6DCD17B-63D7-4E04-94E5-EEC52A7D56A9}"/>
    <cellStyle name="Normal 3 5 4 4" xfId="4019" xr:uid="{00000000-0005-0000-0000-00000B190000}"/>
    <cellStyle name="Normal 3 5 4 4 2" xfId="20440" xr:uid="{35BDFC3F-500D-449A-A98E-D15AB97BFE59}"/>
    <cellStyle name="Normal 3 5 4 4 2 2" xfId="46429" xr:uid="{0253DFF7-6F17-4985-8386-A8FEB0B14BD7}"/>
    <cellStyle name="Normal 3 5 4 4 3" xfId="12320" xr:uid="{5FCC2AD6-A34C-4553-98B9-F05EC15FE375}"/>
    <cellStyle name="Normal 3 5 4 4 3 2" xfId="38309" xr:uid="{0C297638-1A58-49AE-9B8D-1508CCE3A3AE}"/>
    <cellStyle name="Normal 3 5 4 4 4" xfId="30154" xr:uid="{15847142-A081-4987-8AA8-E5A38AB5C344}"/>
    <cellStyle name="Normal 3 5 4 5" xfId="4680" xr:uid="{00000000-0005-0000-0000-00000C190000}"/>
    <cellStyle name="Normal 3 5 4 5 2" xfId="21086" xr:uid="{A4676F33-89FD-4015-AB04-0908B66C56BD}"/>
    <cellStyle name="Normal 3 5 4 5 2 2" xfId="47075" xr:uid="{6A5D81D7-C194-4F75-AB85-E7FF1FA6E91E}"/>
    <cellStyle name="Normal 3 5 4 5 3" xfId="12966" xr:uid="{3F4B79E1-DB3E-489C-B6D9-D3F135ED09C8}"/>
    <cellStyle name="Normal 3 5 4 5 3 2" xfId="38955" xr:uid="{DD12D242-BF5B-442C-9C90-894630BC5556}"/>
    <cellStyle name="Normal 3 5 4 5 4" xfId="30800" xr:uid="{E739841C-5B0D-4729-8C43-7891A3A8F16A}"/>
    <cellStyle name="Normal 3 5 4 6" xfId="6216" xr:uid="{00000000-0005-0000-0000-00000D190000}"/>
    <cellStyle name="Normal 3 5 4 6 2" xfId="22561" xr:uid="{A25D563F-2EBE-4C5C-9C28-EB678E148FA4}"/>
    <cellStyle name="Normal 3 5 4 6 2 2" xfId="48550" xr:uid="{EBB5DF1F-EFDD-43E7-B456-210639CAB2C7}"/>
    <cellStyle name="Normal 3 5 4 6 3" xfId="14441" xr:uid="{E0312EE2-9503-4926-8CB5-7B396F32715A}"/>
    <cellStyle name="Normal 3 5 4 6 3 2" xfId="40430" xr:uid="{D13D9F60-F860-4E9A-9D14-6A054F151ED2}"/>
    <cellStyle name="Normal 3 5 4 6 4" xfId="32277" xr:uid="{D5DF9657-6EEE-4B90-B1BB-4FBA0383CA09}"/>
    <cellStyle name="Normal 3 5 4 7" xfId="6883" xr:uid="{00000000-0005-0000-0000-00000E190000}"/>
    <cellStyle name="Normal 3 5 4 7 2" xfId="23214" xr:uid="{3F016731-6068-4A51-A5A3-76B32372745F}"/>
    <cellStyle name="Normal 3 5 4 7 2 2" xfId="49203" xr:uid="{A17E3E02-3E87-4871-9E07-E9115729E124}"/>
    <cellStyle name="Normal 3 5 4 7 3" xfId="15094" xr:uid="{AEFB8DDC-3C3C-4089-9F65-86EE5A16186C}"/>
    <cellStyle name="Normal 3 5 4 7 3 2" xfId="41083" xr:uid="{CE584D4A-4D76-4E3A-9A43-A01B3E047C91}"/>
    <cellStyle name="Normal 3 5 4 7 4" xfId="32930" xr:uid="{83C83212-7E26-43D8-A89B-ACB0A6BF7345}"/>
    <cellStyle name="Normal 3 5 4 8" xfId="7529" xr:uid="{00000000-0005-0000-0000-00000F190000}"/>
    <cellStyle name="Normal 3 5 4 8 2" xfId="23860" xr:uid="{C423516C-C5BC-4447-8CAB-52EDA4C5DEF7}"/>
    <cellStyle name="Normal 3 5 4 8 2 2" xfId="49849" xr:uid="{D0472B91-5FDD-4112-98B7-2279554D1438}"/>
    <cellStyle name="Normal 3 5 4 8 3" xfId="15740" xr:uid="{1D8EB48E-9A73-4CF7-A9E9-D3754F7E6152}"/>
    <cellStyle name="Normal 3 5 4 8 3 2" xfId="41729" xr:uid="{BB2F928B-E845-422A-BCFF-AFF53E7F3FF9}"/>
    <cellStyle name="Normal 3 5 4 8 4" xfId="33576" xr:uid="{5B2DB97C-A687-43C0-8D4F-CC2E0E070A94}"/>
    <cellStyle name="Normal 3 5 4 9" xfId="9010" xr:uid="{00000000-0005-0000-0000-000010190000}"/>
    <cellStyle name="Normal 3 5 4 9 2" xfId="25341" xr:uid="{4306B0D7-5C5B-46BE-8854-1FA3BCD50C78}"/>
    <cellStyle name="Normal 3 5 4 9 2 2" xfId="51330" xr:uid="{CE7CB496-373C-46FB-852F-39D7F6BC1A76}"/>
    <cellStyle name="Normal 3 5 4 9 3" xfId="17221" xr:uid="{30F41707-0D49-477A-AEC8-618122810E0A}"/>
    <cellStyle name="Normal 3 5 4 9 3 2" xfId="43210" xr:uid="{DF644247-1A8B-4C05-9664-EB1E0E3BE2E8}"/>
    <cellStyle name="Normal 3 5 4 9 4" xfId="35057" xr:uid="{F0F24BC6-3832-4566-AC87-F2981A48DB0F}"/>
    <cellStyle name="Normal 3 5 5" xfId="316" xr:uid="{00000000-0005-0000-0000-000045010000}"/>
    <cellStyle name="Normal 3 5 5 10" xfId="10352" xr:uid="{00000000-0005-0000-0000-000012190000}"/>
    <cellStyle name="Normal 3 5 5 10 2" xfId="18475" xr:uid="{38DFFB2E-6E7F-413D-B3C9-731811B13B98}"/>
    <cellStyle name="Normal 3 5 5 10 2 2" xfId="44464" xr:uid="{AEA17B30-C2C6-4AED-B36F-C6A72C658D3B}"/>
    <cellStyle name="Normal 3 5 5 10 3" xfId="36341" xr:uid="{4879DD52-5823-4A4F-9D68-3DA1CBB4A003}"/>
    <cellStyle name="Normal 3 5 5 11" xfId="1958" xr:uid="{00000000-0005-0000-0000-000013190000}"/>
    <cellStyle name="Normal 3 5 5 11 2" xfId="18822" xr:uid="{F4C2E2D0-23B1-4D24-8682-BC970D88252E}"/>
    <cellStyle name="Normal 3 5 5 11 2 2" xfId="44811" xr:uid="{20802DEB-536A-42B5-8E6D-C5370C372851}"/>
    <cellStyle name="Normal 3 5 5 11 3" xfId="28452" xr:uid="{8B569057-E095-4455-9C04-BE44CF8287F5}"/>
    <cellStyle name="Normal 3 5 5 12" xfId="10702" xr:uid="{5940CFD4-CB7C-4EEF-BB89-C04CCF3C8700}"/>
    <cellStyle name="Normal 3 5 5 12 2" xfId="36691" xr:uid="{2C5CD9A2-CBCA-4DD3-8C8E-E29A526E1A1E}"/>
    <cellStyle name="Normal 3 5 5 13" xfId="26286" xr:uid="{5B0E0696-2AD7-434C-8BAC-066400592206}"/>
    <cellStyle name="Normal 3 5 5 13 2" xfId="52275" xr:uid="{227EA4D5-7CBE-41FE-B0D8-4CBA20FE1C72}"/>
    <cellStyle name="Normal 3 5 5 14" xfId="1608" xr:uid="{00000000-0005-0000-0000-000011190000}"/>
    <cellStyle name="Normal 3 5 5 14 2" xfId="54061" xr:uid="{B4F646D4-EB9B-47D2-BCDF-9653403EF5E5}"/>
    <cellStyle name="Normal 3 5 5 15" xfId="28102" xr:uid="{C376AA10-639C-4328-826F-E58AB10E5044}"/>
    <cellStyle name="Normal 3 5 5 2" xfId="937" xr:uid="{55FDF488-6733-47F6-8CAC-950DAC1313BE}"/>
    <cellStyle name="Normal 3 5 5 2 2" xfId="5183" xr:uid="{00000000-0005-0000-0000-000015190000}"/>
    <cellStyle name="Normal 3 5 5 2 2 2" xfId="21577" xr:uid="{A8497F74-6EE0-4119-B57E-B8D2514F5D33}"/>
    <cellStyle name="Normal 3 5 5 2 2 2 2" xfId="47566" xr:uid="{705F7E9A-7C12-4A37-84A7-D4F231790EE3}"/>
    <cellStyle name="Normal 3 5 5 2 2 3" xfId="13457" xr:uid="{0A315997-80CC-42B1-90A2-7B286E68BB66}"/>
    <cellStyle name="Normal 3 5 5 2 2 3 2" xfId="39446" xr:uid="{E64A9FDA-F1E4-42A1-B243-ACF648A8B3E4}"/>
    <cellStyle name="Normal 3 5 5 2 2 4" xfId="31293" xr:uid="{EB700CCC-470C-4B10-AAFB-ECF1CC803F3E}"/>
    <cellStyle name="Normal 3 5 5 2 3" xfId="8020" xr:uid="{00000000-0005-0000-0000-000016190000}"/>
    <cellStyle name="Normal 3 5 5 2 3 2" xfId="24351" xr:uid="{58A1E585-7296-49A3-BD47-953F85F9DEA7}"/>
    <cellStyle name="Normal 3 5 5 2 3 2 2" xfId="50340" xr:uid="{A5143DD4-1896-4673-B799-0A5DC81E58A4}"/>
    <cellStyle name="Normal 3 5 5 2 3 3" xfId="16231" xr:uid="{87B5A961-3207-404E-8A7B-5EA78036E09C}"/>
    <cellStyle name="Normal 3 5 5 2 3 3 2" xfId="42220" xr:uid="{0C5E8AB3-DDF4-43FF-8AA2-F4FA0145C980}"/>
    <cellStyle name="Normal 3 5 5 2 3 4" xfId="34067" xr:uid="{3FEE9006-865B-4A72-94A6-D08DE0BD9721}"/>
    <cellStyle name="Normal 3 5 5 2 4" xfId="9565" xr:uid="{00000000-0005-0000-0000-000017190000}"/>
    <cellStyle name="Normal 3 5 5 2 4 2" xfId="25848" xr:uid="{73E72E07-BAD9-4542-80DF-2103105DB57D}"/>
    <cellStyle name="Normal 3 5 5 2 4 2 2" xfId="51837" xr:uid="{5A48C7DC-EFD7-4D3B-AE01-63B9876F7D52}"/>
    <cellStyle name="Normal 3 5 5 2 4 3" xfId="17728" xr:uid="{A7A3F8AE-9052-4FC4-AD87-6367C7CCFF52}"/>
    <cellStyle name="Normal 3 5 5 2 4 3 2" xfId="43717" xr:uid="{E2F36E80-224F-4C42-A7AC-BBB35C0129D3}"/>
    <cellStyle name="Normal 3 5 5 2 4 4" xfId="35565" xr:uid="{43C14E16-6352-44F8-AF38-714BF506B44B}"/>
    <cellStyle name="Normal 3 5 5 2 5" xfId="19456" xr:uid="{51D62DEC-CB8D-4AC5-A78E-73FFD62C9B9D}"/>
    <cellStyle name="Normal 3 5 5 2 5 2" xfId="45445" xr:uid="{0ABF6E25-2250-4B30-A11B-2223844E84AD}"/>
    <cellStyle name="Normal 3 5 5 2 6" xfId="11336" xr:uid="{B7A2EC4E-23A4-4071-8F1D-1BC12E2E1C3A}"/>
    <cellStyle name="Normal 3 5 5 2 6 2" xfId="37325" xr:uid="{18F390F4-0DA8-4EFB-912D-37D11509A3BD}"/>
    <cellStyle name="Normal 3 5 5 2 7" xfId="26921" xr:uid="{C3C1CC90-932D-4B60-ADAA-033B4020A2DA}"/>
    <cellStyle name="Normal 3 5 5 2 7 2" xfId="52910" xr:uid="{9FD4DD36-9209-4AF5-8C1A-A6F3B79F856B}"/>
    <cellStyle name="Normal 3 5 5 2 8" xfId="2973" xr:uid="{00000000-0005-0000-0000-000014190000}"/>
    <cellStyle name="Normal 3 5 5 2 9" xfId="29163" xr:uid="{CA9AF957-FD12-4044-AAFD-3D6B9B12A553}"/>
    <cellStyle name="Normal 3 5 5 3" xfId="3453" xr:uid="{00000000-0005-0000-0000-000018190000}"/>
    <cellStyle name="Normal 3 5 5 3 2" xfId="5657" xr:uid="{00000000-0005-0000-0000-000019190000}"/>
    <cellStyle name="Normal 3 5 5 3 2 2" xfId="22046" xr:uid="{D62CD36D-1F52-49E2-B1F8-AE1D67EF8B33}"/>
    <cellStyle name="Normal 3 5 5 3 2 2 2" xfId="48035" xr:uid="{A6750D05-55B7-40F2-9EA1-27B0F1E19EB4}"/>
    <cellStyle name="Normal 3 5 5 3 2 3" xfId="13926" xr:uid="{2DECC5B4-0044-4ABB-8EB1-5CE2EF157207}"/>
    <cellStyle name="Normal 3 5 5 3 2 3 2" xfId="39915" xr:uid="{C92F29F8-6DB7-4432-B8E1-8B7E876E9EAC}"/>
    <cellStyle name="Normal 3 5 5 3 2 4" xfId="31762" xr:uid="{2DA5B173-E70E-4B07-BA97-6B25CF29A8D5}"/>
    <cellStyle name="Normal 3 5 5 3 3" xfId="8489" xr:uid="{00000000-0005-0000-0000-00001A190000}"/>
    <cellStyle name="Normal 3 5 5 3 3 2" xfId="24820" xr:uid="{679CE280-6E51-4586-B49B-4E24116F6F2B}"/>
    <cellStyle name="Normal 3 5 5 3 3 2 2" xfId="50809" xr:uid="{B58C32E4-D795-44EE-A027-AF907237A32D}"/>
    <cellStyle name="Normal 3 5 5 3 3 3" xfId="16700" xr:uid="{56A398FE-0F4D-4710-ADF7-3F8F29768659}"/>
    <cellStyle name="Normal 3 5 5 3 3 3 2" xfId="42689" xr:uid="{9DD0C655-118E-499B-921A-DD4B8CE6800B}"/>
    <cellStyle name="Normal 3 5 5 3 3 4" xfId="34536" xr:uid="{E9F0BF7B-4AB8-461A-AC1A-AA0B9B285732}"/>
    <cellStyle name="Normal 3 5 5 3 4" xfId="19925" xr:uid="{DC48A190-5CEE-4B81-9F5F-2CF54BB256E0}"/>
    <cellStyle name="Normal 3 5 5 3 4 2" xfId="45914" xr:uid="{7B34FB83-D32E-44BB-B153-408766F49936}"/>
    <cellStyle name="Normal 3 5 5 3 5" xfId="11805" xr:uid="{21AA0FF1-85DD-46AA-9912-B75432388525}"/>
    <cellStyle name="Normal 3 5 5 3 5 2" xfId="37794" xr:uid="{EB0FE178-501D-4844-841D-7C6E4AD39AE1}"/>
    <cellStyle name="Normal 3 5 5 3 6" xfId="27390" xr:uid="{7C36FCF5-CDBD-4080-AF7C-F0EA1AE7F3BE}"/>
    <cellStyle name="Normal 3 5 5 3 6 2" xfId="53379" xr:uid="{3A21EC0F-90F4-4F4B-B134-01C2625AB573}"/>
    <cellStyle name="Normal 3 5 5 3 7" xfId="29636" xr:uid="{F7E475B8-7B28-46C4-8C43-43E23300A7BB}"/>
    <cellStyle name="Normal 3 5 5 4" xfId="4185" xr:uid="{00000000-0005-0000-0000-00001B190000}"/>
    <cellStyle name="Normal 3 5 5 4 2" xfId="20601" xr:uid="{A196B88D-A4D8-4E59-9392-E19D0867B9DE}"/>
    <cellStyle name="Normal 3 5 5 4 2 2" xfId="46590" xr:uid="{7B4EF1F5-730E-4032-8C26-67FAF16422D1}"/>
    <cellStyle name="Normal 3 5 5 4 3" xfId="12481" xr:uid="{BAB74F94-722C-44ED-BC33-2EE4F99E2AE8}"/>
    <cellStyle name="Normal 3 5 5 4 3 2" xfId="38470" xr:uid="{29374A5B-D0CC-4EC1-8653-9DDCE34DCB96}"/>
    <cellStyle name="Normal 3 5 5 4 4" xfId="30315" xr:uid="{BA86BEE7-3C0F-41C6-827D-915B04C1F5CE}"/>
    <cellStyle name="Normal 3 5 5 5" xfId="4537" xr:uid="{00000000-0005-0000-0000-00001C190000}"/>
    <cellStyle name="Normal 3 5 5 5 2" xfId="20943" xr:uid="{97F7804C-927E-4C65-A90F-EA53785CAD81}"/>
    <cellStyle name="Normal 3 5 5 5 2 2" xfId="46932" xr:uid="{1EC6968C-A0D3-4933-9A95-08291495C8D8}"/>
    <cellStyle name="Normal 3 5 5 5 3" xfId="12823" xr:uid="{69F33E6C-5E17-4A63-8C19-628132C41B03}"/>
    <cellStyle name="Normal 3 5 5 5 3 2" xfId="38812" xr:uid="{0A16AE39-B0DC-4FF9-AAE3-383C0F1D6577}"/>
    <cellStyle name="Normal 3 5 5 5 4" xfId="30657" xr:uid="{F2FA65FE-812E-4DBE-B6BA-DC546F2F7B95}"/>
    <cellStyle name="Normal 3 5 5 6" xfId="6381" xr:uid="{00000000-0005-0000-0000-00001D190000}"/>
    <cellStyle name="Normal 3 5 5 6 2" xfId="22722" xr:uid="{FB56D068-06C6-4464-AB27-16BFAF66FD16}"/>
    <cellStyle name="Normal 3 5 5 6 2 2" xfId="48711" xr:uid="{DDE400E7-385B-4CE2-A9ED-28133D2D2C05}"/>
    <cellStyle name="Normal 3 5 5 6 3" xfId="14602" xr:uid="{C126E286-FBD5-4B89-8B54-14DC836C9022}"/>
    <cellStyle name="Normal 3 5 5 6 3 2" xfId="40591" xr:uid="{DA20A67E-ADA5-4E5E-866E-83C10F207885}"/>
    <cellStyle name="Normal 3 5 5 6 4" xfId="32438" xr:uid="{2DD5F844-2C82-49F2-88C1-699368B4D165}"/>
    <cellStyle name="Normal 3 5 5 7" xfId="7044" xr:uid="{00000000-0005-0000-0000-00001E190000}"/>
    <cellStyle name="Normal 3 5 5 7 2" xfId="23375" xr:uid="{D437126D-2EBE-4572-87CD-2A854A0D0F92}"/>
    <cellStyle name="Normal 3 5 5 7 2 2" xfId="49364" xr:uid="{DB278A80-9A2F-450F-A719-34A95FE819BA}"/>
    <cellStyle name="Normal 3 5 5 7 3" xfId="15255" xr:uid="{4603370D-00A8-44D4-93E4-864A6D97204C}"/>
    <cellStyle name="Normal 3 5 5 7 3 2" xfId="41244" xr:uid="{7EAF2378-4F7A-43E6-9523-47C839A6FF23}"/>
    <cellStyle name="Normal 3 5 5 7 4" xfId="33091" xr:uid="{08ACFB13-5790-43D9-B8BE-49E3A36CADC6}"/>
    <cellStyle name="Normal 3 5 5 8" xfId="7386" xr:uid="{00000000-0005-0000-0000-00001F190000}"/>
    <cellStyle name="Normal 3 5 5 8 2" xfId="23717" xr:uid="{FA342714-AAC4-4926-A662-70400BFAE4CB}"/>
    <cellStyle name="Normal 3 5 5 8 2 2" xfId="49706" xr:uid="{6E9BC73C-F339-4019-A362-6442CD560894}"/>
    <cellStyle name="Normal 3 5 5 8 3" xfId="15597" xr:uid="{4E82F451-F9F2-46E8-ADB1-4419BC9D231C}"/>
    <cellStyle name="Normal 3 5 5 8 3 2" xfId="41586" xr:uid="{07BA9867-BBDB-4215-9DDA-46E288D21C67}"/>
    <cellStyle name="Normal 3 5 5 8 4" xfId="33433" xr:uid="{24556E94-AF15-411C-B3E7-E59D7E119FE3}"/>
    <cellStyle name="Normal 3 5 5 9" xfId="9011" xr:uid="{00000000-0005-0000-0000-000020190000}"/>
    <cellStyle name="Normal 3 5 5 9 2" xfId="25342" xr:uid="{D132BA3B-83D8-4758-9154-A09C1C064A7F}"/>
    <cellStyle name="Normal 3 5 5 9 2 2" xfId="51331" xr:uid="{CDE64752-6BC4-4FAC-BEA3-DE537426EE88}"/>
    <cellStyle name="Normal 3 5 5 9 3" xfId="17222" xr:uid="{33F3C28D-8749-406D-9F6E-CD78CDA73452}"/>
    <cellStyle name="Normal 3 5 5 9 3 2" xfId="43211" xr:uid="{427E5C60-B4A7-472B-9350-0F14A52BDB59}"/>
    <cellStyle name="Normal 3 5 5 9 4" xfId="35058" xr:uid="{0B0FF2A4-4922-45D6-85AD-45B82D7C4E44}"/>
    <cellStyle name="Normal 3 5 6" xfId="593" xr:uid="{CF187B4F-F7FD-4531-B41B-0E5EE856FC45}"/>
    <cellStyle name="Normal 3 5 6 2" xfId="3842" xr:uid="{00000000-0005-0000-0000-000022190000}"/>
    <cellStyle name="Normal 3 5 6 2 2" xfId="20297" xr:uid="{00D6FE7C-C46C-498A-AE8F-046CBA44CFF5}"/>
    <cellStyle name="Normal 3 5 6 2 2 2" xfId="46286" xr:uid="{57523C2A-710A-4508-9C41-28C67AFC07A2}"/>
    <cellStyle name="Normal 3 5 6 2 3" xfId="12177" xr:uid="{322283CC-6D70-4716-AB22-D84E70F99BD0}"/>
    <cellStyle name="Normal 3 5 6 2 3 2" xfId="38166" xr:uid="{8B5807D2-77C1-458E-A05D-2E46E7D4CA9E}"/>
    <cellStyle name="Normal 3 5 6 2 4" xfId="30011" xr:uid="{DAF801DD-CC38-4E8A-8B73-D9129A3B0455}"/>
    <cellStyle name="Normal 3 5 6 3" xfId="6041" xr:uid="{00000000-0005-0000-0000-000023190000}"/>
    <cellStyle name="Normal 3 5 6 3 2" xfId="22418" xr:uid="{3F06AF70-638C-458C-ADCB-5C186A4E34A3}"/>
    <cellStyle name="Normal 3 5 6 3 2 2" xfId="48407" xr:uid="{BBD74406-580B-4389-846C-BD10E07926F6}"/>
    <cellStyle name="Normal 3 5 6 3 3" xfId="14298" xr:uid="{B70AC6DF-7B8E-4075-9E73-1DD929EDD78C}"/>
    <cellStyle name="Normal 3 5 6 3 3 2" xfId="40287" xr:uid="{BDCD3F1F-1709-45F5-ADB0-E272DCFF4A9D}"/>
    <cellStyle name="Normal 3 5 6 3 4" xfId="32134" xr:uid="{B4BF364A-02AC-48BF-9D82-27F4983F1579}"/>
    <cellStyle name="Normal 3 5 6 4" xfId="6740" xr:uid="{00000000-0005-0000-0000-000024190000}"/>
    <cellStyle name="Normal 3 5 6 4 2" xfId="23071" xr:uid="{2383A215-B2F8-4DE6-9F2F-896439642FA3}"/>
    <cellStyle name="Normal 3 5 6 4 2 2" xfId="49060" xr:uid="{4D315B25-E9D3-4BCC-9105-B4A9A5F7A2C0}"/>
    <cellStyle name="Normal 3 5 6 4 3" xfId="14951" xr:uid="{92C332CE-EA64-4E4D-B00D-2D45C49B735A}"/>
    <cellStyle name="Normal 3 5 6 4 3 2" xfId="40940" xr:uid="{4918DD49-DA98-44DA-9A59-61EBB98D343D}"/>
    <cellStyle name="Normal 3 5 6 4 4" xfId="32787" xr:uid="{834544DD-7A7C-41FF-8E45-C6406F2675ED}"/>
    <cellStyle name="Normal 3 5 6 5" xfId="9251" xr:uid="{00000000-0005-0000-0000-000025190000}"/>
    <cellStyle name="Normal 3 5 6 5 2" xfId="25542" xr:uid="{C6D97A73-080C-48F6-9146-DCFB7DE5E268}"/>
    <cellStyle name="Normal 3 5 6 5 2 2" xfId="51531" xr:uid="{3E1BF189-CCDC-475E-ADEF-6857F0281036}"/>
    <cellStyle name="Normal 3 5 6 5 3" xfId="17422" xr:uid="{EAAE6840-8C74-469D-B009-E6E6B01A1FC9}"/>
    <cellStyle name="Normal 3 5 6 5 3 2" xfId="43411" xr:uid="{7A2C6FD3-573A-4D20-80CC-FD9D5847901B}"/>
    <cellStyle name="Normal 3 5 6 5 4" xfId="35259" xr:uid="{8552DC3D-7957-43E4-BA50-25D2FBC91B5B}"/>
    <cellStyle name="Normal 3 5 6 6" xfId="10048" xr:uid="{00000000-0005-0000-0000-000026190000}"/>
    <cellStyle name="Normal 3 5 6 6 2" xfId="18171" xr:uid="{F302241A-7F16-4504-8B7E-C5E008739D31}"/>
    <cellStyle name="Normal 3 5 6 6 2 2" xfId="44160" xr:uid="{E2053822-FCA7-431F-8AFD-05705A0A0365}"/>
    <cellStyle name="Normal 3 5 6 6 3" xfId="36037" xr:uid="{758F5834-8CD2-47EF-A660-A52A4321C06B}"/>
    <cellStyle name="Normal 3 5 6 7" xfId="2384" xr:uid="{00000000-0005-0000-0000-000027190000}"/>
    <cellStyle name="Normal 3 5 6 8" xfId="1304" xr:uid="{00000000-0005-0000-0000-000021190000}"/>
    <cellStyle name="Normal 3 5 6 8 2" xfId="53757" xr:uid="{7D2E028C-11FF-494D-9EB0-D96260769154}"/>
    <cellStyle name="Normal 3 5 6 9" xfId="27779" xr:uid="{B655664A-0010-465A-BFA4-B155F82A54DB}"/>
    <cellStyle name="Normal 3 5 7" xfId="519" xr:uid="{00000000-0005-0000-0000-000053000000}"/>
    <cellStyle name="Normal 3 5 7 2" xfId="5177" xr:uid="{00000000-0005-0000-0000-000029190000}"/>
    <cellStyle name="Normal 3 5 7 2 2" xfId="21571" xr:uid="{3883F923-667E-4F7B-BD53-EB85BA28889F}"/>
    <cellStyle name="Normal 3 5 7 2 2 2" xfId="47560" xr:uid="{6BA583F5-724C-4E34-A411-85895F94FA36}"/>
    <cellStyle name="Normal 3 5 7 2 3" xfId="13451" xr:uid="{5D7B79A9-840E-47E3-803E-B1C65AF66E1E}"/>
    <cellStyle name="Normal 3 5 7 2 3 2" xfId="39440" xr:uid="{7131FB40-BD4C-4121-B107-3ABB8F3C067D}"/>
    <cellStyle name="Normal 3 5 7 2 4" xfId="31287" xr:uid="{DE2A3FB8-DAF5-4A10-9137-79E620A02A16}"/>
    <cellStyle name="Normal 3 5 7 3" xfId="8014" xr:uid="{00000000-0005-0000-0000-00002A190000}"/>
    <cellStyle name="Normal 3 5 7 3 2" xfId="24345" xr:uid="{2DB4684F-2B68-4F91-A36F-0E04076EFBCE}"/>
    <cellStyle name="Normal 3 5 7 3 2 2" xfId="50334" xr:uid="{7BDE2D17-00C0-4BA3-927A-C4586B5D9F94}"/>
    <cellStyle name="Normal 3 5 7 3 3" xfId="16225" xr:uid="{6E1516CD-D658-4A46-A8E5-CEDDA4204394}"/>
    <cellStyle name="Normal 3 5 7 3 3 2" xfId="42214" xr:uid="{D5EF1FDA-7443-46F9-A078-05B0DF27FFB7}"/>
    <cellStyle name="Normal 3 5 7 3 4" xfId="34061" xr:uid="{7A895C48-615B-474E-ABC2-0C78095CAF39}"/>
    <cellStyle name="Normal 3 5 7 4" xfId="9187" xr:uid="{00000000-0005-0000-0000-00002B190000}"/>
    <cellStyle name="Normal 3 5 7 4 2" xfId="25489" xr:uid="{3FCA2E0D-D1FB-4EB7-98E3-C353626C33BA}"/>
    <cellStyle name="Normal 3 5 7 4 2 2" xfId="51478" xr:uid="{B0B47CB9-E729-4C67-81FD-995F3D9785A7}"/>
    <cellStyle name="Normal 3 5 7 4 3" xfId="17369" xr:uid="{9D539D1F-3878-4031-8FED-1D8D5013004D}"/>
    <cellStyle name="Normal 3 5 7 4 3 2" xfId="43358" xr:uid="{FA1BBD50-38DA-4519-BD25-91EC3C92E301}"/>
    <cellStyle name="Normal 3 5 7 4 4" xfId="35206" xr:uid="{EEAA5472-420F-4278-B05E-99951AE169DC}"/>
    <cellStyle name="Normal 3 5 7 5" xfId="19450" xr:uid="{0D15098F-1FA7-4E74-BB6B-458480D2087D}"/>
    <cellStyle name="Normal 3 5 7 5 2" xfId="45439" xr:uid="{4C249F14-483B-4EA9-8BD0-93DE8C3A8228}"/>
    <cellStyle name="Normal 3 5 7 6" xfId="11330" xr:uid="{C331702E-448B-46FD-A91F-7A9D74967C7E}"/>
    <cellStyle name="Normal 3 5 7 6 2" xfId="37319" xr:uid="{DACC8BD7-5A32-4F96-A3D0-341662463A1F}"/>
    <cellStyle name="Normal 3 5 7 7" xfId="26915" xr:uid="{BA1C7AE9-2FD4-4DD9-B4EE-B574C48ADD94}"/>
    <cellStyle name="Normal 3 5 7 7 2" xfId="52904" xr:uid="{E9E533AE-0A78-4FC7-95AD-6C9D04C930E7}"/>
    <cellStyle name="Normal 3 5 7 8" xfId="2967" xr:uid="{00000000-0005-0000-0000-000028190000}"/>
    <cellStyle name="Normal 3 5 7 9" xfId="29157" xr:uid="{8F106802-7B62-467F-A8DF-545B3D8A3378}"/>
    <cellStyle name="Normal 3 5 8" xfId="3157" xr:uid="{00000000-0005-0000-0000-00002C190000}"/>
    <cellStyle name="Normal 3 5 8 2" xfId="5363" xr:uid="{00000000-0005-0000-0000-00002D190000}"/>
    <cellStyle name="Normal 3 5 8 2 2" xfId="21752" xr:uid="{707A1633-E199-433A-9E95-A22150BDF48C}"/>
    <cellStyle name="Normal 3 5 8 2 2 2" xfId="47741" xr:uid="{EE9B264D-4827-4177-B3E2-1DDE996339DF}"/>
    <cellStyle name="Normal 3 5 8 2 3" xfId="13632" xr:uid="{75BE5235-1F3F-4B01-9F4C-5BC1390FF7CD}"/>
    <cellStyle name="Normal 3 5 8 2 3 2" xfId="39621" xr:uid="{D9C0A216-C9B2-4A8C-9A92-9F9EBD08B910}"/>
    <cellStyle name="Normal 3 5 8 2 4" xfId="31468" xr:uid="{549E59C2-7A41-4278-AE7F-B855C5F91875}"/>
    <cellStyle name="Normal 3 5 8 3" xfId="8195" xr:uid="{00000000-0005-0000-0000-00002E190000}"/>
    <cellStyle name="Normal 3 5 8 3 2" xfId="24526" xr:uid="{210CA58F-595C-4359-9813-EAFB5652BA64}"/>
    <cellStyle name="Normal 3 5 8 3 2 2" xfId="50515" xr:uid="{54C40992-A575-4317-BCC7-24DC0D388012}"/>
    <cellStyle name="Normal 3 5 8 3 3" xfId="16406" xr:uid="{B1B35E67-3F47-4D6D-A127-EA69EF6C82CE}"/>
    <cellStyle name="Normal 3 5 8 3 3 2" xfId="42395" xr:uid="{9D279DDE-9BEB-4A1E-B18D-8C19A31CE27B}"/>
    <cellStyle name="Normal 3 5 8 3 4" xfId="34242" xr:uid="{10437580-5CF9-4CB0-AA84-54C1649888A9}"/>
    <cellStyle name="Normal 3 5 8 4" xfId="19631" xr:uid="{2E8DDBF9-D092-46E1-ACDE-EC4C74322D34}"/>
    <cellStyle name="Normal 3 5 8 4 2" xfId="45620" xr:uid="{EABC073D-A203-4E0D-B2F6-8B24C3B683B8}"/>
    <cellStyle name="Normal 3 5 8 5" xfId="11511" xr:uid="{31A15926-E1EA-4ED1-8185-959CECFD2A49}"/>
    <cellStyle name="Normal 3 5 8 5 2" xfId="37500" xr:uid="{DDBF97CD-3550-487E-9AA3-B6C4A1CBF62E}"/>
    <cellStyle name="Normal 3 5 8 6" xfId="27096" xr:uid="{F1F53885-5DFA-4A7E-AB33-B0773DB93EF5}"/>
    <cellStyle name="Normal 3 5 8 6 2" xfId="53085" xr:uid="{275261AF-D56B-430F-91B7-073A26787185}"/>
    <cellStyle name="Normal 3 5 8 7" xfId="29341" xr:uid="{136C02A7-7EF9-4A8E-B9C7-C4F717DDDDA8}"/>
    <cellStyle name="Normal 3 5 9" xfId="3778" xr:uid="{00000000-0005-0000-0000-00002F190000}"/>
    <cellStyle name="Normal 3 5 9 2" xfId="20244" xr:uid="{A02319AF-8FEC-4F4D-80EB-BA4BAEF34DB6}"/>
    <cellStyle name="Normal 3 5 9 2 2" xfId="46233" xr:uid="{C60074D4-AEE6-4874-A123-6405080AAAA1}"/>
    <cellStyle name="Normal 3 5 9 3" xfId="12124" xr:uid="{12B00F94-9FF7-4C3A-A2E4-A31AF9AD9511}"/>
    <cellStyle name="Normal 3 5 9 3 2" xfId="38113" xr:uid="{584537E6-8C95-4AAA-9546-D2349145C8F9}"/>
    <cellStyle name="Normal 3 5 9 4" xfId="29958" xr:uid="{4DDD0D48-2691-4607-821B-52D208518555}"/>
    <cellStyle name="Normal 3 6" xfId="317" xr:uid="{00000000-0005-0000-0000-000046010000}"/>
    <cellStyle name="Normal 3 6 10" xfId="6669" xr:uid="{00000000-0005-0000-0000-000031190000}"/>
    <cellStyle name="Normal 3 6 10 2" xfId="23000" xr:uid="{D34E5627-EA95-4DE2-9499-FC453EEED9B5}"/>
    <cellStyle name="Normal 3 6 10 2 2" xfId="48989" xr:uid="{26A3CB4C-0CF3-4408-A16B-EF4FDB87424C}"/>
    <cellStyle name="Normal 3 6 10 3" xfId="14880" xr:uid="{8F8E27EC-8267-4CA8-8453-F00FBE425402}"/>
    <cellStyle name="Normal 3 6 10 3 2" xfId="40869" xr:uid="{78308E27-87BE-4F72-98D0-A3B05064ED2E}"/>
    <cellStyle name="Normal 3 6 10 4" xfId="32716" xr:uid="{2BA1387C-748A-443E-81CE-76F82647D442}"/>
    <cellStyle name="Normal 3 6 11" xfId="7322" xr:uid="{00000000-0005-0000-0000-000032190000}"/>
    <cellStyle name="Normal 3 6 11 2" xfId="23653" xr:uid="{56EF8920-1061-40CF-8000-F9C7AEABBBB2}"/>
    <cellStyle name="Normal 3 6 11 2 2" xfId="49642" xr:uid="{33B6FCEC-A3D3-462A-A579-50B2637DF10D}"/>
    <cellStyle name="Normal 3 6 11 3" xfId="15533" xr:uid="{AE8C76F9-FC28-49C2-932D-F112963244A5}"/>
    <cellStyle name="Normal 3 6 11 3 2" xfId="41522" xr:uid="{DE24EC6B-FF6C-440F-A796-6D770FC9D95E}"/>
    <cellStyle name="Normal 3 6 11 4" xfId="33369" xr:uid="{12E07074-B987-4E35-93DA-B746A7172CBB}"/>
    <cellStyle name="Normal 3 6 12" xfId="9012" xr:uid="{00000000-0005-0000-0000-000033190000}"/>
    <cellStyle name="Normal 3 6 12 2" xfId="25343" xr:uid="{11EF455B-8E28-46B6-9F7D-98FC0320B7F4}"/>
    <cellStyle name="Normal 3 6 12 2 2" xfId="51332" xr:uid="{991751C8-5CD8-4D92-B940-BCDC29BE5877}"/>
    <cellStyle name="Normal 3 6 12 3" xfId="17223" xr:uid="{EE0F95F4-00E8-4720-876E-9143A971E7B9}"/>
    <cellStyle name="Normal 3 6 12 3 2" xfId="43212" xr:uid="{4016012D-0DED-469B-83D0-81454B72952B}"/>
    <cellStyle name="Normal 3 6 12 4" xfId="35059" xr:uid="{DAC701B2-1D05-45C6-8945-AE1FCF6C621B}"/>
    <cellStyle name="Normal 3 6 13" xfId="9977" xr:uid="{00000000-0005-0000-0000-000034190000}"/>
    <cellStyle name="Normal 3 6 13 2" xfId="18100" xr:uid="{6E6F12D1-DBA5-4F2B-91C9-C6FAE961AA33}"/>
    <cellStyle name="Normal 3 6 13 2 2" xfId="44089" xr:uid="{228B31CD-632B-4CC3-BF5A-D5584D649C4F}"/>
    <cellStyle name="Normal 3 6 13 3" xfId="35966" xr:uid="{7F83CDC1-20FD-4C77-9613-B95EE5ABAEA9}"/>
    <cellStyle name="Normal 3 6 14" xfId="1894" xr:uid="{00000000-0005-0000-0000-000035190000}"/>
    <cellStyle name="Normal 3 6 14 2" xfId="18758" xr:uid="{256550B4-1E82-4314-8472-5A587BA8E5CE}"/>
    <cellStyle name="Normal 3 6 14 2 2" xfId="44747" xr:uid="{9574F47C-20D9-483B-BBDA-12140EDD59AE}"/>
    <cellStyle name="Normal 3 6 14 3" xfId="28388" xr:uid="{9FC8108E-00A0-4765-B228-5C4DE2062F76}"/>
    <cellStyle name="Normal 3 6 15" xfId="10638" xr:uid="{025E2123-BB7C-4E5F-8277-A104D2CF55D2}"/>
    <cellStyle name="Normal 3 6 15 2" xfId="36627" xr:uid="{715404C0-869B-4CCB-9624-9F27656F11FA}"/>
    <cellStyle name="Normal 3 6 16" xfId="26222" xr:uid="{3C19864B-8BE1-4A29-B9CB-3B320F2769F8}"/>
    <cellStyle name="Normal 3 6 16 2" xfId="52211" xr:uid="{C544B116-F81C-46B8-AAC3-D24CECB40552}"/>
    <cellStyle name="Normal 3 6 17" xfId="1233" xr:uid="{00000000-0005-0000-0000-000030190000}"/>
    <cellStyle name="Normal 3 6 17 2" xfId="53686" xr:uid="{7024B608-5F17-4A87-96C0-2790FB770CBD}"/>
    <cellStyle name="Normal 3 6 18" xfId="27698" xr:uid="{0E138A37-943B-4544-A943-7C7B54FAEADA}"/>
    <cellStyle name="Normal 3 6 2" xfId="318" xr:uid="{00000000-0005-0000-0000-000047010000}"/>
    <cellStyle name="Normal 3 6 2 10" xfId="9013" xr:uid="{00000000-0005-0000-0000-000037190000}"/>
    <cellStyle name="Normal 3 6 2 10 2" xfId="25344" xr:uid="{7CA771D4-E8A7-45BB-AA0F-29B67C8CFEB0}"/>
    <cellStyle name="Normal 3 6 2 10 2 2" xfId="51333" xr:uid="{22B42593-1906-46E4-8AAC-508F63E457E0}"/>
    <cellStyle name="Normal 3 6 2 10 3" xfId="17224" xr:uid="{15B979DB-E50E-431D-BA39-F60FF78D37A0}"/>
    <cellStyle name="Normal 3 6 2 10 3 2" xfId="43213" xr:uid="{8698048C-76C8-41A2-B4D8-E78A15E5471F}"/>
    <cellStyle name="Normal 3 6 2 10 4" xfId="35060" xr:uid="{598F4BE2-9B97-4AE5-A293-09B2A45F5CDE}"/>
    <cellStyle name="Normal 3 6 2 11" xfId="10119" xr:uid="{00000000-0005-0000-0000-000038190000}"/>
    <cellStyle name="Normal 3 6 2 11 2" xfId="18242" xr:uid="{5D648E1E-FF36-4B32-9412-7207A26804A6}"/>
    <cellStyle name="Normal 3 6 2 11 2 2" xfId="44231" xr:uid="{1F56FA0B-61F4-4985-9308-0BD888DFC8BF}"/>
    <cellStyle name="Normal 3 6 2 11 3" xfId="36108" xr:uid="{6B04A5EA-A7E0-4867-8042-A8D4BDC0F57B}"/>
    <cellStyle name="Normal 3 6 2 12" xfId="2029" xr:uid="{00000000-0005-0000-0000-000039190000}"/>
    <cellStyle name="Normal 3 6 2 12 2" xfId="18893" xr:uid="{EEA4D614-D610-40C4-B040-3DC61ACCDA0A}"/>
    <cellStyle name="Normal 3 6 2 12 2 2" xfId="44882" xr:uid="{3586A103-447A-4F53-AF6A-8152366DE6A6}"/>
    <cellStyle name="Normal 3 6 2 12 3" xfId="28523" xr:uid="{4B9C7C4D-5779-4F1F-BD14-FCFEDE64CD8E}"/>
    <cellStyle name="Normal 3 6 2 13" xfId="10773" xr:uid="{5D3F4BD2-9530-40FE-B635-5166D069D9EE}"/>
    <cellStyle name="Normal 3 6 2 13 2" xfId="36762" xr:uid="{AB99A1C7-83F2-4510-85F2-237D63DEEB83}"/>
    <cellStyle name="Normal 3 6 2 14" xfId="26357" xr:uid="{0DBBFF7E-70CE-495C-A037-95783125EE34}"/>
    <cellStyle name="Normal 3 6 2 14 2" xfId="52346" xr:uid="{DEB8E78B-039E-4CA9-ADFB-A8D4D44F0230}"/>
    <cellStyle name="Normal 3 6 2 15" xfId="1375" xr:uid="{00000000-0005-0000-0000-000036190000}"/>
    <cellStyle name="Normal 3 6 2 15 2" xfId="53828" xr:uid="{5092DC0B-9D1B-42AD-98AD-0A074CD0436A}"/>
    <cellStyle name="Normal 3 6 2 16" xfId="27858" xr:uid="{CAB4690E-73DE-43A5-837A-310706BA609A}"/>
    <cellStyle name="Normal 3 6 2 2" xfId="319" xr:uid="{00000000-0005-0000-0000-000048010000}"/>
    <cellStyle name="Normal 3 6 2 2 10" xfId="10262" xr:uid="{00000000-0005-0000-0000-00003B190000}"/>
    <cellStyle name="Normal 3 6 2 2 10 2" xfId="18385" xr:uid="{E5544F7F-A501-4F14-8BFB-DAE6AD05130D}"/>
    <cellStyle name="Normal 3 6 2 2 10 2 2" xfId="44374" xr:uid="{3A85522B-5B9B-430A-8798-72E62343BB7F}"/>
    <cellStyle name="Normal 3 6 2 2 10 3" xfId="36251" xr:uid="{748E57AB-6556-4548-BD61-84E2FFF7EC17}"/>
    <cellStyle name="Normal 3 6 2 2 11" xfId="2172" xr:uid="{00000000-0005-0000-0000-00003C190000}"/>
    <cellStyle name="Normal 3 6 2 2 11 2" xfId="19036" xr:uid="{BBC249AF-B8ED-4DBD-B265-FAF0BD14831D}"/>
    <cellStyle name="Normal 3 6 2 2 11 2 2" xfId="45025" xr:uid="{D5C5E257-9E43-4AB9-A790-E67EE69918BD}"/>
    <cellStyle name="Normal 3 6 2 2 11 3" xfId="28666" xr:uid="{A57E0363-C4CA-4897-BD45-E1432AD682F7}"/>
    <cellStyle name="Normal 3 6 2 2 12" xfId="10916" xr:uid="{77B25114-8532-4CBA-A2A6-488A2AF6E6F2}"/>
    <cellStyle name="Normal 3 6 2 2 12 2" xfId="36905" xr:uid="{C4EBBAC6-ADE1-4EE3-AFEB-DAE90071D72E}"/>
    <cellStyle name="Normal 3 6 2 2 13" xfId="26500" xr:uid="{5F718D98-1CDE-4AD1-A3A5-994621335812}"/>
    <cellStyle name="Normal 3 6 2 2 13 2" xfId="52489" xr:uid="{A3BDD9C1-B9A2-4D46-8592-A9750F16BB69}"/>
    <cellStyle name="Normal 3 6 2 2 14" xfId="1518" xr:uid="{00000000-0005-0000-0000-00003A190000}"/>
    <cellStyle name="Normal 3 6 2 2 14 2" xfId="53971" xr:uid="{32606631-0DC1-48FB-BAC6-3D8B6A9A820B}"/>
    <cellStyle name="Normal 3 6 2 2 15" xfId="28009" xr:uid="{3C5B7D37-22D3-44A8-AFA4-6DAC835148C9}"/>
    <cellStyle name="Normal 3 6 2 2 2" xfId="1147" xr:uid="{26BA1318-1430-48AB-95E1-D86EA06383DD}"/>
    <cellStyle name="Normal 3 6 2 2 2 10" xfId="2975" xr:uid="{00000000-0005-0000-0000-00003E190000}"/>
    <cellStyle name="Normal 3 6 2 2 2 10 2" xfId="19458" xr:uid="{BA8BEE85-19EC-4090-A734-3DDC711C261F}"/>
    <cellStyle name="Normal 3 6 2 2 2 10 2 2" xfId="45447" xr:uid="{86D85E5E-E72E-4B3A-B6B7-5E6A1A660FF3}"/>
    <cellStyle name="Normal 3 6 2 2 2 10 3" xfId="29165" xr:uid="{08D84BA7-B8EC-45F6-8F6B-68A0C6BC2115}"/>
    <cellStyle name="Normal 3 6 2 2 2 11" xfId="11338" xr:uid="{202B5A69-5AF3-4FF9-B3CF-734179C143ED}"/>
    <cellStyle name="Normal 3 6 2 2 2 11 2" xfId="37327" xr:uid="{4D69746D-A6C5-47C5-BC73-1B62CAA26A79}"/>
    <cellStyle name="Normal 3 6 2 2 2 12" xfId="26923" xr:uid="{6C36F80C-6A55-4BF1-A801-3AA3042EB4D5}"/>
    <cellStyle name="Normal 3 6 2 2 2 12 2" xfId="52912" xr:uid="{EA43E601-523B-42AA-ACFE-CD721FEA1D36}"/>
    <cellStyle name="Normal 3 6 2 2 2 13" xfId="1811" xr:uid="{00000000-0005-0000-0000-00003D190000}"/>
    <cellStyle name="Normal 3 6 2 2 2 13 2" xfId="54264" xr:uid="{A9448DF9-127C-427E-A136-70CC262689CD}"/>
    <cellStyle name="Normal 3 6 2 2 2 14" xfId="28305" xr:uid="{B7FADF0A-CD57-46D0-8B3A-F04EAABC822B}"/>
    <cellStyle name="Normal 3 6 2 2 2 2" xfId="3670" xr:uid="{00000000-0005-0000-0000-00003F190000}"/>
    <cellStyle name="Normal 3 6 2 2 2 2 2" xfId="5874" xr:uid="{00000000-0005-0000-0000-000040190000}"/>
    <cellStyle name="Normal 3 6 2 2 2 2 2 2" xfId="22263" xr:uid="{D3B5814B-E524-48C4-A98E-81A3CE6012A3}"/>
    <cellStyle name="Normal 3 6 2 2 2 2 2 2 2" xfId="48252" xr:uid="{6CA28969-029F-46E9-9EF8-7EC73682FB71}"/>
    <cellStyle name="Normal 3 6 2 2 2 2 2 3" xfId="14143" xr:uid="{699D482B-9771-41BE-9321-9EF1EAD51E7A}"/>
    <cellStyle name="Normal 3 6 2 2 2 2 2 3 2" xfId="40132" xr:uid="{81ED7D40-BBAD-4B90-A5F8-08D1E3451EFB}"/>
    <cellStyle name="Normal 3 6 2 2 2 2 2 4" xfId="31979" xr:uid="{8E90CD27-BE5D-424E-ACB6-A06A8544FF91}"/>
    <cellStyle name="Normal 3 6 2 2 2 2 3" xfId="8706" xr:uid="{00000000-0005-0000-0000-000041190000}"/>
    <cellStyle name="Normal 3 6 2 2 2 2 3 2" xfId="25037" xr:uid="{4C295268-1B68-4F72-AD21-C26C55D7C846}"/>
    <cellStyle name="Normal 3 6 2 2 2 2 3 2 2" xfId="51026" xr:uid="{5828F22A-4C97-4E4D-9B6C-7904F3B6BB01}"/>
    <cellStyle name="Normal 3 6 2 2 2 2 3 3" xfId="16917" xr:uid="{193DE5C7-34F6-4859-B3B6-B08FD0109677}"/>
    <cellStyle name="Normal 3 6 2 2 2 2 3 3 2" xfId="42906" xr:uid="{24B51A8A-4F37-40A4-BFDE-4F6CDB177AF3}"/>
    <cellStyle name="Normal 3 6 2 2 2 2 3 4" xfId="34753" xr:uid="{50E8096C-2054-4E69-B222-4B8A6F89AD88}"/>
    <cellStyle name="Normal 3 6 2 2 2 2 4" xfId="20142" xr:uid="{E47BFD21-5805-4422-9216-0D128ED64B4C}"/>
    <cellStyle name="Normal 3 6 2 2 2 2 4 2" xfId="46131" xr:uid="{7F826AD4-9E9D-4142-BC8D-6F78E5DB6A11}"/>
    <cellStyle name="Normal 3 6 2 2 2 2 5" xfId="12022" xr:uid="{36234452-6D71-432A-9E80-1DC921DAEAEF}"/>
    <cellStyle name="Normal 3 6 2 2 2 2 5 2" xfId="38011" xr:uid="{E455D003-1CC1-49FD-B2E3-2D334AC203E9}"/>
    <cellStyle name="Normal 3 6 2 2 2 2 6" xfId="27607" xr:uid="{8AE08951-425D-4CB3-95A0-1A40C46C65DD}"/>
    <cellStyle name="Normal 3 6 2 2 2 2 6 2" xfId="53596" xr:uid="{3BFCFA6D-AE55-4573-AC7A-361F5D9EF31B}"/>
    <cellStyle name="Normal 3 6 2 2 2 2 7" xfId="29853" xr:uid="{E7246582-AF86-46C3-96FD-E66CB12BDD6C}"/>
    <cellStyle name="Normal 3 6 2 2 2 3" xfId="4395" xr:uid="{00000000-0005-0000-0000-000042190000}"/>
    <cellStyle name="Normal 3 6 2 2 2 3 2" xfId="20804" xr:uid="{E3A728F1-4136-47DB-921F-A4E2C7317F64}"/>
    <cellStyle name="Normal 3 6 2 2 2 3 2 2" xfId="46793" xr:uid="{8BFCBBB5-106E-4519-9575-A8D1510B1028}"/>
    <cellStyle name="Normal 3 6 2 2 2 3 3" xfId="12684" xr:uid="{3E8BFBDD-004D-4E6B-B84B-472374415D18}"/>
    <cellStyle name="Normal 3 6 2 2 2 3 3 2" xfId="38673" xr:uid="{4C39B48F-3FB7-4DDE-B7ED-E765D06266D9}"/>
    <cellStyle name="Normal 3 6 2 2 2 3 4" xfId="30518" xr:uid="{6DE7B917-05B5-487D-B7D5-CCC3BFB2E919}"/>
    <cellStyle name="Normal 3 6 2 2 2 4" xfId="5185" xr:uid="{00000000-0005-0000-0000-000043190000}"/>
    <cellStyle name="Normal 3 6 2 2 2 4 2" xfId="21579" xr:uid="{0CBCA698-0A2E-416A-8B2B-C302AB78E7EF}"/>
    <cellStyle name="Normal 3 6 2 2 2 4 2 2" xfId="47568" xr:uid="{900DA2A5-75A3-4294-A1F1-2FCEAA7A6363}"/>
    <cellStyle name="Normal 3 6 2 2 2 4 3" xfId="13459" xr:uid="{6B6BC95D-C4D0-4085-900C-286609527284}"/>
    <cellStyle name="Normal 3 6 2 2 2 4 3 2" xfId="39448" xr:uid="{2BBBF800-8E7A-4D76-B841-1969DFA1AE6D}"/>
    <cellStyle name="Normal 3 6 2 2 2 4 4" xfId="31295" xr:uid="{CDE3595A-8E2B-4800-90F5-037612B2E9E2}"/>
    <cellStyle name="Normal 3 6 2 2 2 5" xfId="6591" xr:uid="{00000000-0005-0000-0000-000044190000}"/>
    <cellStyle name="Normal 3 6 2 2 2 5 2" xfId="22925" xr:uid="{348B524C-8E8C-427A-9C51-205A3B658C52}"/>
    <cellStyle name="Normal 3 6 2 2 2 5 2 2" xfId="48914" xr:uid="{EB9F8CEC-F077-4505-99B2-EB0CB8BB412E}"/>
    <cellStyle name="Normal 3 6 2 2 2 5 3" xfId="14805" xr:uid="{1D041846-1522-45C9-8942-1DC049966A11}"/>
    <cellStyle name="Normal 3 6 2 2 2 5 3 2" xfId="40794" xr:uid="{15873969-92CD-4E80-AE7D-6ECBF60A690B}"/>
    <cellStyle name="Normal 3 6 2 2 2 5 4" xfId="32641" xr:uid="{3F78E753-A3D3-41E9-8E7C-235F03104959}"/>
    <cellStyle name="Normal 3 6 2 2 2 6" xfId="7247" xr:uid="{00000000-0005-0000-0000-000045190000}"/>
    <cellStyle name="Normal 3 6 2 2 2 6 2" xfId="23578" xr:uid="{6326D3BC-0BC6-456E-8BB2-9803C41D6DA7}"/>
    <cellStyle name="Normal 3 6 2 2 2 6 2 2" xfId="49567" xr:uid="{2880ADE4-C99A-47E9-AD95-450B6EEAB91F}"/>
    <cellStyle name="Normal 3 6 2 2 2 6 3" xfId="15458" xr:uid="{566C6C31-D870-417A-B769-D4C09EFE0635}"/>
    <cellStyle name="Normal 3 6 2 2 2 6 3 2" xfId="41447" xr:uid="{C2F019A6-64C9-4B59-AF10-AA4F9C3E6D8C}"/>
    <cellStyle name="Normal 3 6 2 2 2 6 4" xfId="33294" xr:uid="{4821DB87-3978-4CAB-A34C-116E0B775145}"/>
    <cellStyle name="Normal 3 6 2 2 2 7" xfId="8022" xr:uid="{00000000-0005-0000-0000-000046190000}"/>
    <cellStyle name="Normal 3 6 2 2 2 7 2" xfId="24353" xr:uid="{F089903D-0C16-4CD5-B44A-9B80F9379D2B}"/>
    <cellStyle name="Normal 3 6 2 2 2 7 2 2" xfId="50342" xr:uid="{EE46D74B-8707-4A17-9E3D-F4C5697B1FE9}"/>
    <cellStyle name="Normal 3 6 2 2 2 7 3" xfId="16233" xr:uid="{8B7BE4F0-1649-4433-B848-FE352CD38BAA}"/>
    <cellStyle name="Normal 3 6 2 2 2 7 3 2" xfId="42222" xr:uid="{032ED01D-AE5F-453F-96B6-94EF972ECBCA}"/>
    <cellStyle name="Normal 3 6 2 2 2 7 4" xfId="34069" xr:uid="{3FCE0361-63FA-4BFC-A327-0C83CD76EB28}"/>
    <cellStyle name="Normal 3 6 2 2 2 8" xfId="9771" xr:uid="{00000000-0005-0000-0000-000047190000}"/>
    <cellStyle name="Normal 3 6 2 2 2 8 2" xfId="26052" xr:uid="{A660C256-3C44-4592-A646-C7B0216711FC}"/>
    <cellStyle name="Normal 3 6 2 2 2 8 2 2" xfId="52041" xr:uid="{D70E52B4-203A-4C69-94D4-4379BD4DEE2B}"/>
    <cellStyle name="Normal 3 6 2 2 2 8 3" xfId="17932" xr:uid="{4A79301B-1002-4B3A-9F2A-D0CF4650B74A}"/>
    <cellStyle name="Normal 3 6 2 2 2 8 3 2" xfId="43921" xr:uid="{6B5DE766-AC05-43A6-8843-DB2AD747793D}"/>
    <cellStyle name="Normal 3 6 2 2 2 8 4" xfId="35769" xr:uid="{BB436EF7-D0DF-4C30-AEE0-4DD0A91E1502}"/>
    <cellStyle name="Normal 3 6 2 2 2 9" xfId="10555" xr:uid="{00000000-0005-0000-0000-000048190000}"/>
    <cellStyle name="Normal 3 6 2 2 2 9 2" xfId="18678" xr:uid="{08BA4189-0BA8-4C76-83A4-DB054112873D}"/>
    <cellStyle name="Normal 3 6 2 2 2 9 2 2" xfId="44667" xr:uid="{81286820-7086-4EF4-BDDC-509B76BFF5DA}"/>
    <cellStyle name="Normal 3 6 2 2 2 9 3" xfId="36544" xr:uid="{E1FBA050-F5E8-47CC-A14C-6A5912290D74}"/>
    <cellStyle name="Normal 3 6 2 2 3" xfId="842" xr:uid="{F3CDB08F-EF88-4DB8-8D47-A57B0D272B02}"/>
    <cellStyle name="Normal 3 6 2 2 3 2" xfId="5577" xr:uid="{00000000-0005-0000-0000-00004A190000}"/>
    <cellStyle name="Normal 3 6 2 2 3 2 2" xfId="21966" xr:uid="{D1EC4BD6-1D90-4FE5-B0EF-33F623D65F05}"/>
    <cellStyle name="Normal 3 6 2 2 3 2 2 2" xfId="47955" xr:uid="{E68418CB-98B9-417F-8D84-C446F9141B6E}"/>
    <cellStyle name="Normal 3 6 2 2 3 2 3" xfId="13846" xr:uid="{328E8346-4B37-4EBF-B467-0F303FD67B35}"/>
    <cellStyle name="Normal 3 6 2 2 3 2 3 2" xfId="39835" xr:uid="{5AE0707E-E1CF-4F6C-9EAE-95BABE3E0F10}"/>
    <cellStyle name="Normal 3 6 2 2 3 2 4" xfId="31682" xr:uid="{A5EE496F-F4CC-4F05-9A63-D2B659CAEBC9}"/>
    <cellStyle name="Normal 3 6 2 2 3 3" xfId="8409" xr:uid="{00000000-0005-0000-0000-00004B190000}"/>
    <cellStyle name="Normal 3 6 2 2 3 3 2" xfId="24740" xr:uid="{C8082A35-AB72-4698-A36D-152058A22886}"/>
    <cellStyle name="Normal 3 6 2 2 3 3 2 2" xfId="50729" xr:uid="{0259EC22-935D-4C91-9C40-2CEC998A4592}"/>
    <cellStyle name="Normal 3 6 2 2 3 3 3" xfId="16620" xr:uid="{0B9625C6-A107-4A18-A501-6A3DBF7E3FD7}"/>
    <cellStyle name="Normal 3 6 2 2 3 3 3 2" xfId="42609" xr:uid="{E52C7785-4943-4D40-970A-41D402BEC6B0}"/>
    <cellStyle name="Normal 3 6 2 2 3 3 4" xfId="34456" xr:uid="{BE88428A-C7C7-41C3-957F-35B42864828A}"/>
    <cellStyle name="Normal 3 6 2 2 3 4" xfId="9472" xr:uid="{00000000-0005-0000-0000-00004C190000}"/>
    <cellStyle name="Normal 3 6 2 2 3 4 2" xfId="25757" xr:uid="{A8560106-3464-45D9-A1E7-6715A592DAB6}"/>
    <cellStyle name="Normal 3 6 2 2 3 4 2 2" xfId="51746" xr:uid="{C8972B99-B60B-4937-A321-9DC26BD33111}"/>
    <cellStyle name="Normal 3 6 2 2 3 4 3" xfId="17637" xr:uid="{9811B5A0-2ED1-45C6-8D33-5B0A8B0472F0}"/>
    <cellStyle name="Normal 3 6 2 2 3 4 3 2" xfId="43626" xr:uid="{B4D0013A-3435-473D-960F-9060D24F78F6}"/>
    <cellStyle name="Normal 3 6 2 2 3 4 4" xfId="35474" xr:uid="{F9F6589E-3C74-4D5E-9157-FBD699CE60B2}"/>
    <cellStyle name="Normal 3 6 2 2 3 5" xfId="19845" xr:uid="{A5A00449-C964-487A-A69F-AB2C990E9FEF}"/>
    <cellStyle name="Normal 3 6 2 2 3 5 2" xfId="45834" xr:uid="{89C1A456-19DF-4C88-9926-E8759B02B377}"/>
    <cellStyle name="Normal 3 6 2 2 3 6" xfId="11725" xr:uid="{46FB86E7-BDB9-427D-B371-0A68689859B4}"/>
    <cellStyle name="Normal 3 6 2 2 3 6 2" xfId="37714" xr:uid="{7158920C-2C69-4813-8520-3003B2DBA656}"/>
    <cellStyle name="Normal 3 6 2 2 3 7" xfId="27310" xr:uid="{0BF7E8C2-B032-46E0-91A6-F5E70C62D440}"/>
    <cellStyle name="Normal 3 6 2 2 3 7 2" xfId="53299" xr:uid="{09DA5358-9F8F-4751-A50A-4A7820B5DCF7}"/>
    <cellStyle name="Normal 3 6 2 2 3 8" xfId="3372" xr:uid="{00000000-0005-0000-0000-000049190000}"/>
    <cellStyle name="Normal 3 6 2 2 3 9" xfId="29555" xr:uid="{DDCF1EE2-EFDB-4EBF-BAC5-9F0A01C953A4}"/>
    <cellStyle name="Normal 3 6 2 2 4" xfId="4090" xr:uid="{00000000-0005-0000-0000-00004D190000}"/>
    <cellStyle name="Normal 3 6 2 2 4 2" xfId="20511" xr:uid="{BC88CABE-754D-4C3F-852E-54042AEEF85A}"/>
    <cellStyle name="Normal 3 6 2 2 4 2 2" xfId="46500" xr:uid="{EB260FA2-3CE4-4F7D-B03C-0202C32E7C49}"/>
    <cellStyle name="Normal 3 6 2 2 4 3" xfId="12391" xr:uid="{D29777BE-6589-4346-B49E-BA3B7014491B}"/>
    <cellStyle name="Normal 3 6 2 2 4 3 2" xfId="38380" xr:uid="{4221CA13-2D0C-41F5-9AB7-6D83CCA70164}"/>
    <cellStyle name="Normal 3 6 2 2 4 4" xfId="30225" xr:uid="{55EC5E97-B15E-41F3-B579-799065BBA275}"/>
    <cellStyle name="Normal 3 6 2 2 5" xfId="4751" xr:uid="{00000000-0005-0000-0000-00004E190000}"/>
    <cellStyle name="Normal 3 6 2 2 5 2" xfId="21157" xr:uid="{68251776-DFCF-4C79-A53D-C143447B8BC7}"/>
    <cellStyle name="Normal 3 6 2 2 5 2 2" xfId="47146" xr:uid="{6C8C7E21-8881-431B-A9F0-E27AC44252DC}"/>
    <cellStyle name="Normal 3 6 2 2 5 3" xfId="13037" xr:uid="{4CB5ADDF-B9FF-4178-BEC0-CF3D274FB892}"/>
    <cellStyle name="Normal 3 6 2 2 5 3 2" xfId="39026" xr:uid="{71735544-8EB3-45E6-90E2-7B6EFCF17EAF}"/>
    <cellStyle name="Normal 3 6 2 2 5 4" xfId="30871" xr:uid="{36165C73-D559-4E49-9086-BB47DB408A6C}"/>
    <cellStyle name="Normal 3 6 2 2 6" xfId="6287" xr:uid="{00000000-0005-0000-0000-00004F190000}"/>
    <cellStyle name="Normal 3 6 2 2 6 2" xfId="22632" xr:uid="{E38CCEA8-8C27-4E90-8567-633AE2BABBF7}"/>
    <cellStyle name="Normal 3 6 2 2 6 2 2" xfId="48621" xr:uid="{877AA0E2-5788-4B3B-8BA5-B4AA443C1D14}"/>
    <cellStyle name="Normal 3 6 2 2 6 3" xfId="14512" xr:uid="{CA48E4A4-4A59-48EB-BD31-B767B92F0DF5}"/>
    <cellStyle name="Normal 3 6 2 2 6 3 2" xfId="40501" xr:uid="{58DB07EB-C3BB-4027-BEBD-9CE44FF1F5EB}"/>
    <cellStyle name="Normal 3 6 2 2 6 4" xfId="32348" xr:uid="{C916D146-2BF0-42E4-8C67-B144DB1FC062}"/>
    <cellStyle name="Normal 3 6 2 2 7" xfId="6954" xr:uid="{00000000-0005-0000-0000-000050190000}"/>
    <cellStyle name="Normal 3 6 2 2 7 2" xfId="23285" xr:uid="{6D87402F-9B76-40E6-A636-B7C6A422697E}"/>
    <cellStyle name="Normal 3 6 2 2 7 2 2" xfId="49274" xr:uid="{601BB721-A6BD-4ADE-A887-2F524FCD552C}"/>
    <cellStyle name="Normal 3 6 2 2 7 3" xfId="15165" xr:uid="{BC21F59D-B2AA-4867-B101-651748699322}"/>
    <cellStyle name="Normal 3 6 2 2 7 3 2" xfId="41154" xr:uid="{0966CF3F-1834-491E-A0FD-DC0FC11EEC40}"/>
    <cellStyle name="Normal 3 6 2 2 7 4" xfId="33001" xr:uid="{5AF84381-AA9E-4DA5-A6FF-500F2CB6D6E8}"/>
    <cellStyle name="Normal 3 6 2 2 8" xfId="7600" xr:uid="{00000000-0005-0000-0000-000051190000}"/>
    <cellStyle name="Normal 3 6 2 2 8 2" xfId="23931" xr:uid="{35DF856C-88A4-4756-A11C-1851840FBA64}"/>
    <cellStyle name="Normal 3 6 2 2 8 2 2" xfId="49920" xr:uid="{F69E2920-FBC3-4FDD-94B3-26A09DAF7D21}"/>
    <cellStyle name="Normal 3 6 2 2 8 3" xfId="15811" xr:uid="{24F1AB90-D039-4487-AC2D-2FAB6BB1A695}"/>
    <cellStyle name="Normal 3 6 2 2 8 3 2" xfId="41800" xr:uid="{0E3E2AC2-FAA8-4C0A-AAED-2750113B3E4A}"/>
    <cellStyle name="Normal 3 6 2 2 8 4" xfId="33647" xr:uid="{6AB85D5B-9C6B-47B5-8FD7-F88F705381C2}"/>
    <cellStyle name="Normal 3 6 2 2 9" xfId="9014" xr:uid="{00000000-0005-0000-0000-000052190000}"/>
    <cellStyle name="Normal 3 6 2 2 9 2" xfId="25345" xr:uid="{7EDF2201-43AE-4BDA-B480-86F5A288D3C4}"/>
    <cellStyle name="Normal 3 6 2 2 9 2 2" xfId="51334" xr:uid="{9690B14C-4957-4D84-896D-F80F94AEC178}"/>
    <cellStyle name="Normal 3 6 2 2 9 3" xfId="17225" xr:uid="{B1B39AE2-40E5-4EF6-B74F-DFDBAE404383}"/>
    <cellStyle name="Normal 3 6 2 2 9 3 2" xfId="43214" xr:uid="{07DD7427-9A74-4B70-B44C-B9EA6F2B64D0}"/>
    <cellStyle name="Normal 3 6 2 2 9 4" xfId="35061" xr:uid="{FD240F5D-186F-4C49-AB7C-5197078ABCAF}"/>
    <cellStyle name="Normal 3 6 2 3" xfId="1003" xr:uid="{F7062815-9D51-4748-8A12-0E7D902E61BB}"/>
    <cellStyle name="Normal 3 6 2 3 10" xfId="2974" xr:uid="{00000000-0005-0000-0000-000054190000}"/>
    <cellStyle name="Normal 3 6 2 3 10 2" xfId="19457" xr:uid="{B5DBFF97-BF01-4580-B95D-77952D0FD35C}"/>
    <cellStyle name="Normal 3 6 2 3 10 2 2" xfId="45446" xr:uid="{815747A8-BF27-45DE-B056-909144B9F2E1}"/>
    <cellStyle name="Normal 3 6 2 3 10 3" xfId="29164" xr:uid="{3340A08B-82AC-4716-84F7-C4287476F98A}"/>
    <cellStyle name="Normal 3 6 2 3 11" xfId="11337" xr:uid="{6582F71F-A8A0-4AC1-99AE-760877BF7CE9}"/>
    <cellStyle name="Normal 3 6 2 3 11 2" xfId="37326" xr:uid="{05231F9E-99AB-4768-A721-F2E1E627961F}"/>
    <cellStyle name="Normal 3 6 2 3 12" xfId="26922" xr:uid="{69600FF9-9037-47B6-AF05-2217A512E972}"/>
    <cellStyle name="Normal 3 6 2 3 12 2" xfId="52911" xr:uid="{980EF750-5C29-4BD6-9CB4-FFDB6D80E877}"/>
    <cellStyle name="Normal 3 6 2 3 13" xfId="1667" xr:uid="{00000000-0005-0000-0000-000053190000}"/>
    <cellStyle name="Normal 3 6 2 3 13 2" xfId="54120" xr:uid="{5ECB02BE-AAE6-4AE9-BC16-0587752E22BD}"/>
    <cellStyle name="Normal 3 6 2 3 14" xfId="28161" xr:uid="{F03FECEA-6AA7-4367-809E-45AF0D57384E}"/>
    <cellStyle name="Normal 3 6 2 3 2" xfId="3527" xr:uid="{00000000-0005-0000-0000-000055190000}"/>
    <cellStyle name="Normal 3 6 2 3 2 2" xfId="5731" xr:uid="{00000000-0005-0000-0000-000056190000}"/>
    <cellStyle name="Normal 3 6 2 3 2 2 2" xfId="22120" xr:uid="{8E2C2D24-62A5-40F8-A918-3203E8977A04}"/>
    <cellStyle name="Normal 3 6 2 3 2 2 2 2" xfId="48109" xr:uid="{D912027B-28C8-4B44-B936-A17147277C41}"/>
    <cellStyle name="Normal 3 6 2 3 2 2 3" xfId="14000" xr:uid="{8044AED4-9546-4D40-81BD-624E1225F4E8}"/>
    <cellStyle name="Normal 3 6 2 3 2 2 3 2" xfId="39989" xr:uid="{CE50B626-9019-4F39-8FD8-23AB2B78BCBB}"/>
    <cellStyle name="Normal 3 6 2 3 2 2 4" xfId="31836" xr:uid="{BD9D21C7-F963-46E5-803B-B44527E0FF1D}"/>
    <cellStyle name="Normal 3 6 2 3 2 3" xfId="8563" xr:uid="{00000000-0005-0000-0000-000057190000}"/>
    <cellStyle name="Normal 3 6 2 3 2 3 2" xfId="24894" xr:uid="{FDC5D2A4-7247-4317-99AD-1993725CCEAE}"/>
    <cellStyle name="Normal 3 6 2 3 2 3 2 2" xfId="50883" xr:uid="{B843B5D3-B327-4643-A4E0-AF8B1CC40190}"/>
    <cellStyle name="Normal 3 6 2 3 2 3 3" xfId="16774" xr:uid="{27C57706-FD50-4EC2-A36D-5D92F7D207D1}"/>
    <cellStyle name="Normal 3 6 2 3 2 3 3 2" xfId="42763" xr:uid="{A7A513AA-C680-4105-BB4F-9A56B631CA7E}"/>
    <cellStyle name="Normal 3 6 2 3 2 3 4" xfId="34610" xr:uid="{EEFDEE23-929B-41D3-BBE5-3C17341DF38A}"/>
    <cellStyle name="Normal 3 6 2 3 2 4" xfId="19999" xr:uid="{988FB62B-D312-4848-918E-30620DF329BB}"/>
    <cellStyle name="Normal 3 6 2 3 2 4 2" xfId="45988" xr:uid="{514ED4BC-02B4-4F35-95A2-046A940664AC}"/>
    <cellStyle name="Normal 3 6 2 3 2 5" xfId="11879" xr:uid="{A1E50D03-D2BF-468F-9EF0-9124E4B313A7}"/>
    <cellStyle name="Normal 3 6 2 3 2 5 2" xfId="37868" xr:uid="{39548DD1-D93F-46FF-8ED3-0C984B7881D4}"/>
    <cellStyle name="Normal 3 6 2 3 2 6" xfId="27464" xr:uid="{1F6E1590-3BB1-4402-BA2B-DE3759E42477}"/>
    <cellStyle name="Normal 3 6 2 3 2 6 2" xfId="53453" xr:uid="{B4106ED4-7A43-48F1-9768-FD6E9F58888C}"/>
    <cellStyle name="Normal 3 6 2 3 2 7" xfId="29710" xr:uid="{87509335-6FFC-4E39-8A55-71A0DA285D13}"/>
    <cellStyle name="Normal 3 6 2 3 3" xfId="4251" xr:uid="{00000000-0005-0000-0000-000058190000}"/>
    <cellStyle name="Normal 3 6 2 3 3 2" xfId="20660" xr:uid="{14D22118-CEFA-4E02-977B-1703EE084D7D}"/>
    <cellStyle name="Normal 3 6 2 3 3 2 2" xfId="46649" xr:uid="{D5180269-1D24-4EDF-BB08-7BA1A5F611D3}"/>
    <cellStyle name="Normal 3 6 2 3 3 3" xfId="12540" xr:uid="{24122689-7D7D-496E-B5BB-992B1A3438C6}"/>
    <cellStyle name="Normal 3 6 2 3 3 3 2" xfId="38529" xr:uid="{FEF52F93-65AA-4FD3-91BB-9F4A9507FC60}"/>
    <cellStyle name="Normal 3 6 2 3 3 4" xfId="30374" xr:uid="{83632101-98F2-491A-93F5-F8400D75AD91}"/>
    <cellStyle name="Normal 3 6 2 3 4" xfId="5184" xr:uid="{00000000-0005-0000-0000-000059190000}"/>
    <cellStyle name="Normal 3 6 2 3 4 2" xfId="21578" xr:uid="{A3972779-555B-4B5E-B79B-FDB8CD4EBCE0}"/>
    <cellStyle name="Normal 3 6 2 3 4 2 2" xfId="47567" xr:uid="{DE586C5C-CA6C-4AF6-9D51-FCB9D2BF02E4}"/>
    <cellStyle name="Normal 3 6 2 3 4 3" xfId="13458" xr:uid="{501CF28B-DFCF-4ED9-AC54-35377929264E}"/>
    <cellStyle name="Normal 3 6 2 3 4 3 2" xfId="39447" xr:uid="{5A0D3460-E25D-484A-BC4A-4049B58C40FA}"/>
    <cellStyle name="Normal 3 6 2 3 4 4" xfId="31294" xr:uid="{95A19DC3-0A4C-4AD4-A5B4-89249B760D99}"/>
    <cellStyle name="Normal 3 6 2 3 5" xfId="6447" xr:uid="{00000000-0005-0000-0000-00005A190000}"/>
    <cellStyle name="Normal 3 6 2 3 5 2" xfId="22781" xr:uid="{16FCF5AC-0791-45DD-B329-D31D340F8ADC}"/>
    <cellStyle name="Normal 3 6 2 3 5 2 2" xfId="48770" xr:uid="{00A98ABE-2E64-4A37-88B3-EA446A0C3C5D}"/>
    <cellStyle name="Normal 3 6 2 3 5 3" xfId="14661" xr:uid="{999CCBB6-C1B5-4121-9B0B-31985D50ABC2}"/>
    <cellStyle name="Normal 3 6 2 3 5 3 2" xfId="40650" xr:uid="{CCBA7FCF-5557-4DE0-86DB-7009D4DBB829}"/>
    <cellStyle name="Normal 3 6 2 3 5 4" xfId="32497" xr:uid="{37B17EDF-BE97-4F6C-9242-A7FDC1AE6002}"/>
    <cellStyle name="Normal 3 6 2 3 6" xfId="7103" xr:uid="{00000000-0005-0000-0000-00005B190000}"/>
    <cellStyle name="Normal 3 6 2 3 6 2" xfId="23434" xr:uid="{CE9CDDCC-DC27-4731-B836-851588004DC7}"/>
    <cellStyle name="Normal 3 6 2 3 6 2 2" xfId="49423" xr:uid="{58F4B74C-E0B4-43E6-B13E-3119A92085CD}"/>
    <cellStyle name="Normal 3 6 2 3 6 3" xfId="15314" xr:uid="{CDC5162B-EB93-4E3C-96FE-6CE9CF6A99D0}"/>
    <cellStyle name="Normal 3 6 2 3 6 3 2" xfId="41303" xr:uid="{E3DA1237-C550-42AC-894A-88E3F0A8497D}"/>
    <cellStyle name="Normal 3 6 2 3 6 4" xfId="33150" xr:uid="{80632D4F-41CD-4C1D-99F2-15C787E5FBFC}"/>
    <cellStyle name="Normal 3 6 2 3 7" xfId="8021" xr:uid="{00000000-0005-0000-0000-00005C190000}"/>
    <cellStyle name="Normal 3 6 2 3 7 2" xfId="24352" xr:uid="{BBDD6F76-34E8-4100-8E7A-C6B34B27F8B9}"/>
    <cellStyle name="Normal 3 6 2 3 7 2 2" xfId="50341" xr:uid="{28BB6355-EC04-4771-B677-2229E3BF4399}"/>
    <cellStyle name="Normal 3 6 2 3 7 3" xfId="16232" xr:uid="{09324902-8B9C-4999-8BAE-C297EF58CBB4}"/>
    <cellStyle name="Normal 3 6 2 3 7 3 2" xfId="42221" xr:uid="{011EEBB8-EED7-410F-81DE-38867BF1C50C}"/>
    <cellStyle name="Normal 3 6 2 3 7 4" xfId="34068" xr:uid="{962B1DB4-C3CA-4E4D-81B5-19720CEC9722}"/>
    <cellStyle name="Normal 3 6 2 3 8" xfId="9627" xr:uid="{00000000-0005-0000-0000-00005D190000}"/>
    <cellStyle name="Normal 3 6 2 3 8 2" xfId="25908" xr:uid="{3CDF14E6-2B3B-4638-A5D6-0BC3BC13CBCB}"/>
    <cellStyle name="Normal 3 6 2 3 8 2 2" xfId="51897" xr:uid="{48E40C82-CFC6-4D01-AA49-B2FD1ACC8F91}"/>
    <cellStyle name="Normal 3 6 2 3 8 3" xfId="17788" xr:uid="{25B9B260-56D1-48FE-9885-43666E6B1F88}"/>
    <cellStyle name="Normal 3 6 2 3 8 3 2" xfId="43777" xr:uid="{E87BDC6A-3DD3-432E-A7E8-02014E74B29B}"/>
    <cellStyle name="Normal 3 6 2 3 8 4" xfId="35625" xr:uid="{0283B6FD-D0E9-4663-9825-84CA925BD0E3}"/>
    <cellStyle name="Normal 3 6 2 3 9" xfId="10411" xr:uid="{00000000-0005-0000-0000-00005E190000}"/>
    <cellStyle name="Normal 3 6 2 3 9 2" xfId="18534" xr:uid="{707F9BD4-6343-4D5F-BE6D-CFAE36E78BC3}"/>
    <cellStyle name="Normal 3 6 2 3 9 2 2" xfId="44523" xr:uid="{105D294C-D770-4FE6-9A0D-02A8FABECE2F}"/>
    <cellStyle name="Normal 3 6 2 3 9 3" xfId="36400" xr:uid="{E974AE2D-DB7B-494A-A598-340AF0A463A6}"/>
    <cellStyle name="Normal 3 6 2 4" xfId="684" xr:uid="{4AE2AB0E-5A5B-4799-8844-CB585778332C}"/>
    <cellStyle name="Normal 3 6 2 4 2" xfId="5434" xr:uid="{00000000-0005-0000-0000-000060190000}"/>
    <cellStyle name="Normal 3 6 2 4 2 2" xfId="21823" xr:uid="{E5F0249E-D66B-4639-AE70-63EC65B734CD}"/>
    <cellStyle name="Normal 3 6 2 4 2 2 2" xfId="47812" xr:uid="{413318FB-64FD-4F68-BDC3-E8FAF40A14B3}"/>
    <cellStyle name="Normal 3 6 2 4 2 3" xfId="13703" xr:uid="{6F9DF125-F147-49AA-9272-8CF612B4A4C2}"/>
    <cellStyle name="Normal 3 6 2 4 2 3 2" xfId="39692" xr:uid="{2C693772-4BFA-4E38-B392-1E6461090907}"/>
    <cellStyle name="Normal 3 6 2 4 2 4" xfId="31539" xr:uid="{FBEE40FA-15D5-4407-AF33-8F2515883082}"/>
    <cellStyle name="Normal 3 6 2 4 3" xfId="8266" xr:uid="{00000000-0005-0000-0000-000061190000}"/>
    <cellStyle name="Normal 3 6 2 4 3 2" xfId="24597" xr:uid="{13A060A2-3487-49AE-9F3B-11EA12E3175A}"/>
    <cellStyle name="Normal 3 6 2 4 3 2 2" xfId="50586" xr:uid="{596EA409-6803-4094-8D79-005508DD2747}"/>
    <cellStyle name="Normal 3 6 2 4 3 3" xfId="16477" xr:uid="{0C24F1EB-EADD-41F7-8BFB-6B8E16EBBAF2}"/>
    <cellStyle name="Normal 3 6 2 4 3 3 2" xfId="42466" xr:uid="{B2C09539-A5CE-483D-8BC3-A7A4B196A5BA}"/>
    <cellStyle name="Normal 3 6 2 4 3 4" xfId="34313" xr:uid="{C3300CF8-5649-4C75-AF8E-53D0E382DE50}"/>
    <cellStyle name="Normal 3 6 2 4 4" xfId="9326" xr:uid="{00000000-0005-0000-0000-000062190000}"/>
    <cellStyle name="Normal 3 6 2 4 4 2" xfId="25613" xr:uid="{1CFACD6F-1510-4BD9-9E15-AB6CB0C268C8}"/>
    <cellStyle name="Normal 3 6 2 4 4 2 2" xfId="51602" xr:uid="{336D6D23-C674-49CA-8A20-EB3EC5D42CB9}"/>
    <cellStyle name="Normal 3 6 2 4 4 3" xfId="17493" xr:uid="{D8D9755E-D17D-4462-AA66-DE70E4B02504}"/>
    <cellStyle name="Normal 3 6 2 4 4 3 2" xfId="43482" xr:uid="{772AC6E9-72B7-451C-BADA-FCD29456DEFF}"/>
    <cellStyle name="Normal 3 6 2 4 4 4" xfId="35330" xr:uid="{9AF5BED2-C84A-4FA7-B4ED-D6165054C3BC}"/>
    <cellStyle name="Normal 3 6 2 4 5" xfId="19702" xr:uid="{86788996-5DDE-4FEB-839F-EB1A18302F44}"/>
    <cellStyle name="Normal 3 6 2 4 5 2" xfId="45691" xr:uid="{4C2FB3E7-178C-4B6F-884F-483DA95EEC0B}"/>
    <cellStyle name="Normal 3 6 2 4 6" xfId="11582" xr:uid="{89BC9597-A7BD-40D0-B579-167048125E64}"/>
    <cellStyle name="Normal 3 6 2 4 6 2" xfId="37571" xr:uid="{B4FC0D56-C141-4E8E-9A5F-7CAD618E7BC6}"/>
    <cellStyle name="Normal 3 6 2 4 7" xfId="27167" xr:uid="{C6620D1B-49C7-4EDB-9D36-DD80F0330300}"/>
    <cellStyle name="Normal 3 6 2 4 7 2" xfId="53156" xr:uid="{4858105F-8346-4A62-955F-4E855C380812}"/>
    <cellStyle name="Normal 3 6 2 4 8" xfId="3229" xr:uid="{00000000-0005-0000-0000-00005F190000}"/>
    <cellStyle name="Normal 3 6 2 4 9" xfId="29412" xr:uid="{67CAE1DF-17A6-4415-BF2F-CC3EA9A9DC1A}"/>
    <cellStyle name="Normal 3 6 2 5" xfId="3932" xr:uid="{00000000-0005-0000-0000-000063190000}"/>
    <cellStyle name="Normal 3 6 2 5 2" xfId="20368" xr:uid="{6C404C10-ECB2-4DB7-8976-B6457E289829}"/>
    <cellStyle name="Normal 3 6 2 5 2 2" xfId="46357" xr:uid="{FA94B779-A24E-4CCA-94ED-22F5C402F2ED}"/>
    <cellStyle name="Normal 3 6 2 5 3" xfId="12248" xr:uid="{9908B0A6-39D1-4121-94E4-06306B4AB9CE}"/>
    <cellStyle name="Normal 3 6 2 5 3 2" xfId="38237" xr:uid="{57C2C59B-A808-468B-9D3E-72DAD05880A9}"/>
    <cellStyle name="Normal 3 6 2 5 4" xfId="30082" xr:uid="{8F5A74E4-15C2-40B5-A40C-28F44A8FD482}"/>
    <cellStyle name="Normal 3 6 2 6" xfId="4608" xr:uid="{00000000-0005-0000-0000-000064190000}"/>
    <cellStyle name="Normal 3 6 2 6 2" xfId="21014" xr:uid="{7ADA2AA5-FF46-4890-A107-292555405C0C}"/>
    <cellStyle name="Normal 3 6 2 6 2 2" xfId="47003" xr:uid="{8226B559-A1A0-4EFC-B837-92B79C3366C1}"/>
    <cellStyle name="Normal 3 6 2 6 3" xfId="12894" xr:uid="{F377DFA7-A1A3-42B0-A82E-DB95BDCE29B4}"/>
    <cellStyle name="Normal 3 6 2 6 3 2" xfId="38883" xr:uid="{BD0A54D8-A8A3-49D5-BDC6-0021D926DC77}"/>
    <cellStyle name="Normal 3 6 2 6 4" xfId="30728" xr:uid="{7D1DADB0-3D70-4E5D-9150-A0ECB9ED2B98}"/>
    <cellStyle name="Normal 3 6 2 7" xfId="6129" xr:uid="{00000000-0005-0000-0000-000065190000}"/>
    <cellStyle name="Normal 3 6 2 7 2" xfId="22489" xr:uid="{195CBEFB-600E-4A6A-BD39-1E14157B89C8}"/>
    <cellStyle name="Normal 3 6 2 7 2 2" xfId="48478" xr:uid="{2F7F328B-B7DC-417F-8D03-0B1B76789CF2}"/>
    <cellStyle name="Normal 3 6 2 7 3" xfId="14369" xr:uid="{041AA39F-B333-42B8-8852-B5A5536712BF}"/>
    <cellStyle name="Normal 3 6 2 7 3 2" xfId="40358" xr:uid="{AA4C4F14-0AD9-4B5D-9FD7-301E979DFAF8}"/>
    <cellStyle name="Normal 3 6 2 7 4" xfId="32205" xr:uid="{51E68C5F-05EA-4694-96FD-1B7DB4E82C7C}"/>
    <cellStyle name="Normal 3 6 2 8" xfId="6811" xr:uid="{00000000-0005-0000-0000-000066190000}"/>
    <cellStyle name="Normal 3 6 2 8 2" xfId="23142" xr:uid="{0FCE5536-DAD6-4F90-A023-27E1598EACA6}"/>
    <cellStyle name="Normal 3 6 2 8 2 2" xfId="49131" xr:uid="{A622E992-FB33-4696-86F0-EB5440927CC8}"/>
    <cellStyle name="Normal 3 6 2 8 3" xfId="15022" xr:uid="{E9D7AE4D-4289-4DC0-915A-B883BAAD2FA6}"/>
    <cellStyle name="Normal 3 6 2 8 3 2" xfId="41011" xr:uid="{17BCA77E-92FA-4D7C-A5A6-ADCB14354DB9}"/>
    <cellStyle name="Normal 3 6 2 8 4" xfId="32858" xr:uid="{994F58B1-C6B6-4891-879A-0BB8D51CB417}"/>
    <cellStyle name="Normal 3 6 2 9" xfId="7457" xr:uid="{00000000-0005-0000-0000-000067190000}"/>
    <cellStyle name="Normal 3 6 2 9 2" xfId="23788" xr:uid="{8AA6A167-F85E-41CC-9AD5-FE8E0B9FE4FE}"/>
    <cellStyle name="Normal 3 6 2 9 2 2" xfId="49777" xr:uid="{427A1294-915F-4F25-8801-B45C5E365647}"/>
    <cellStyle name="Normal 3 6 2 9 3" xfId="15668" xr:uid="{59F741BF-E1B5-4DC8-8F95-212F24B1C87F}"/>
    <cellStyle name="Normal 3 6 2 9 3 2" xfId="41657" xr:uid="{FA841E10-79F2-4EB3-85F8-69571351EB69}"/>
    <cellStyle name="Normal 3 6 2 9 4" xfId="33504" xr:uid="{65592DF6-1AE9-4D65-AB8C-9F0EBE56258D}"/>
    <cellStyle name="Normal 3 6 3" xfId="320" xr:uid="{00000000-0005-0000-0000-000049010000}"/>
    <cellStyle name="Normal 3 6 3 10" xfId="10216" xr:uid="{00000000-0005-0000-0000-000069190000}"/>
    <cellStyle name="Normal 3 6 3 10 2" xfId="18339" xr:uid="{716E20A1-A327-4EB0-A709-460FDA5CAA75}"/>
    <cellStyle name="Normal 3 6 3 10 2 2" xfId="44328" xr:uid="{81063A5D-2CD8-4627-861A-058F8844504A}"/>
    <cellStyle name="Normal 3 6 3 10 3" xfId="36205" xr:uid="{C2B08042-6DA5-4D41-8946-19643A187BC0}"/>
    <cellStyle name="Normal 3 6 3 11" xfId="2126" xr:uid="{00000000-0005-0000-0000-00006A190000}"/>
    <cellStyle name="Normal 3 6 3 11 2" xfId="18990" xr:uid="{123F5564-F8C8-4AD8-948E-BB3FF523FC9C}"/>
    <cellStyle name="Normal 3 6 3 11 2 2" xfId="44979" xr:uid="{796FFBF6-2B50-4E79-9E32-72FA922A3F02}"/>
    <cellStyle name="Normal 3 6 3 11 3" xfId="28620" xr:uid="{D6CD2CE6-6C35-4184-8E38-F6C8EA11BBF8}"/>
    <cellStyle name="Normal 3 6 3 12" xfId="10870" xr:uid="{702185B8-D247-4B7C-A194-3BADD01BD37D}"/>
    <cellStyle name="Normal 3 6 3 12 2" xfId="36859" xr:uid="{5AD28D6C-6702-4335-B3D7-2E3A6B6B8CF2}"/>
    <cellStyle name="Normal 3 6 3 13" xfId="26454" xr:uid="{6109D728-8223-49D2-8717-A9D9E7205ABD}"/>
    <cellStyle name="Normal 3 6 3 13 2" xfId="52443" xr:uid="{2D379E29-4F0A-4063-B7F9-838E92251350}"/>
    <cellStyle name="Normal 3 6 3 14" xfId="1472" xr:uid="{00000000-0005-0000-0000-000068190000}"/>
    <cellStyle name="Normal 3 6 3 14 2" xfId="53925" xr:uid="{3ED693D8-6B00-4C1C-ADCC-B46BF63F80D6}"/>
    <cellStyle name="Normal 3 6 3 15" xfId="27963" xr:uid="{BEB6E9B9-67E1-4F02-9263-FF9CA82E8A92}"/>
    <cellStyle name="Normal 3 6 3 2" xfId="1101" xr:uid="{79A490A5-F56C-4289-833E-874B881DA091}"/>
    <cellStyle name="Normal 3 6 3 2 10" xfId="2976" xr:uid="{00000000-0005-0000-0000-00006C190000}"/>
    <cellStyle name="Normal 3 6 3 2 10 2" xfId="19459" xr:uid="{52804490-58A5-46C0-946F-549E9878F846}"/>
    <cellStyle name="Normal 3 6 3 2 10 2 2" xfId="45448" xr:uid="{D5449489-60AE-4084-ABC1-17E7FA44261A}"/>
    <cellStyle name="Normal 3 6 3 2 10 3" xfId="29166" xr:uid="{24FDD1AC-6026-4369-8453-9EEE2F7B990A}"/>
    <cellStyle name="Normal 3 6 3 2 11" xfId="11339" xr:uid="{46F24342-F859-4536-8852-F777273FE84E}"/>
    <cellStyle name="Normal 3 6 3 2 11 2" xfId="37328" xr:uid="{DECBEDFE-6FE4-4291-952F-5C12A023158E}"/>
    <cellStyle name="Normal 3 6 3 2 12" xfId="26924" xr:uid="{C753AB06-E981-4B7C-A038-3AF00715001D}"/>
    <cellStyle name="Normal 3 6 3 2 12 2" xfId="52913" xr:uid="{09172D52-E421-4CA3-950E-9998EDDA84DB}"/>
    <cellStyle name="Normal 3 6 3 2 13" xfId="1765" xr:uid="{00000000-0005-0000-0000-00006B190000}"/>
    <cellStyle name="Normal 3 6 3 2 13 2" xfId="54218" xr:uid="{32D7AB5F-0934-4EFF-8016-6015780A8123}"/>
    <cellStyle name="Normal 3 6 3 2 14" xfId="28259" xr:uid="{3D0E40A4-DD8E-436B-BC0F-D23D0895CD12}"/>
    <cellStyle name="Normal 3 6 3 2 2" xfId="3624" xr:uid="{00000000-0005-0000-0000-00006D190000}"/>
    <cellStyle name="Normal 3 6 3 2 2 2" xfId="5828" xr:uid="{00000000-0005-0000-0000-00006E190000}"/>
    <cellStyle name="Normal 3 6 3 2 2 2 2" xfId="22217" xr:uid="{E6ED707C-ED2F-43D0-AC9B-976AEF367627}"/>
    <cellStyle name="Normal 3 6 3 2 2 2 2 2" xfId="48206" xr:uid="{C110BA87-5CB3-4F1B-AB2F-38F76FA22D85}"/>
    <cellStyle name="Normal 3 6 3 2 2 2 3" xfId="14097" xr:uid="{B3429F24-A487-4E21-AAFB-10F059696C1C}"/>
    <cellStyle name="Normal 3 6 3 2 2 2 3 2" xfId="40086" xr:uid="{6FE63FDA-A175-48D9-9E36-E066EAA5B2F5}"/>
    <cellStyle name="Normal 3 6 3 2 2 2 4" xfId="31933" xr:uid="{1ACE6638-9B6E-47BC-8544-924ADF4A525E}"/>
    <cellStyle name="Normal 3 6 3 2 2 3" xfId="8660" xr:uid="{00000000-0005-0000-0000-00006F190000}"/>
    <cellStyle name="Normal 3 6 3 2 2 3 2" xfId="24991" xr:uid="{7E323DC0-0DCC-4D75-B26E-1DF8050F14CD}"/>
    <cellStyle name="Normal 3 6 3 2 2 3 2 2" xfId="50980" xr:uid="{6FFA9B1E-F536-4C31-9085-E40AADFF5845}"/>
    <cellStyle name="Normal 3 6 3 2 2 3 3" xfId="16871" xr:uid="{8C9696AE-69C9-4A92-9FF8-51E0026D3960}"/>
    <cellStyle name="Normal 3 6 3 2 2 3 3 2" xfId="42860" xr:uid="{3ADB1DDD-B980-4372-9B38-8E7DEC199C32}"/>
    <cellStyle name="Normal 3 6 3 2 2 3 4" xfId="34707" xr:uid="{F05DEDBF-E5C5-48B2-926D-B0E2304BA6C9}"/>
    <cellStyle name="Normal 3 6 3 2 2 4" xfId="20096" xr:uid="{79134080-48CE-4C53-B7EB-A720CA282237}"/>
    <cellStyle name="Normal 3 6 3 2 2 4 2" xfId="46085" xr:uid="{C2BDA02A-539B-41DB-87B6-DEDBEB62F51F}"/>
    <cellStyle name="Normal 3 6 3 2 2 5" xfId="11976" xr:uid="{1960FD00-508F-44DC-A052-4CA81E25092E}"/>
    <cellStyle name="Normal 3 6 3 2 2 5 2" xfId="37965" xr:uid="{3E9E4BB0-0AF5-43F3-9A3B-D8B4342434F6}"/>
    <cellStyle name="Normal 3 6 3 2 2 6" xfId="27561" xr:uid="{D6DC235A-F5B5-4F5D-98F5-C72BC9FD8A28}"/>
    <cellStyle name="Normal 3 6 3 2 2 6 2" xfId="53550" xr:uid="{AAC4B31B-282B-4EB3-83B3-B9462101D8AD}"/>
    <cellStyle name="Normal 3 6 3 2 2 7" xfId="29807" xr:uid="{E74492C3-2669-4AC4-B40F-BFDEA15D4483}"/>
    <cellStyle name="Normal 3 6 3 2 3" xfId="4349" xr:uid="{00000000-0005-0000-0000-000070190000}"/>
    <cellStyle name="Normal 3 6 3 2 3 2" xfId="20758" xr:uid="{183A44F8-8FF1-40F8-9C76-F303C5904037}"/>
    <cellStyle name="Normal 3 6 3 2 3 2 2" xfId="46747" xr:uid="{FC7173D9-B6DD-4E2D-AFD8-2FDA0F2FFA47}"/>
    <cellStyle name="Normal 3 6 3 2 3 3" xfId="12638" xr:uid="{6C22713E-DC9F-45B2-89F0-87D2BBB327D0}"/>
    <cellStyle name="Normal 3 6 3 2 3 3 2" xfId="38627" xr:uid="{84F043C9-F095-4753-A7EF-33BBC2FDB3F5}"/>
    <cellStyle name="Normal 3 6 3 2 3 4" xfId="30472" xr:uid="{A7BAC950-1404-4303-A5EF-89B46EFA6DBF}"/>
    <cellStyle name="Normal 3 6 3 2 4" xfId="5186" xr:uid="{00000000-0005-0000-0000-000071190000}"/>
    <cellStyle name="Normal 3 6 3 2 4 2" xfId="21580" xr:uid="{6518A13F-4E7D-464D-ABB0-62797C4798E5}"/>
    <cellStyle name="Normal 3 6 3 2 4 2 2" xfId="47569" xr:uid="{EAFBFF5A-36FA-4653-92CB-7EDA692C44DE}"/>
    <cellStyle name="Normal 3 6 3 2 4 3" xfId="13460" xr:uid="{2DE1FC61-D5BD-4D31-A0C6-507A5C464EA2}"/>
    <cellStyle name="Normal 3 6 3 2 4 3 2" xfId="39449" xr:uid="{CD33684F-6C52-4A5F-AEB8-8C6B76AD9817}"/>
    <cellStyle name="Normal 3 6 3 2 4 4" xfId="31296" xr:uid="{5CE6D1E3-9482-4BD3-8135-1BCF2FC856EE}"/>
    <cellStyle name="Normal 3 6 3 2 5" xfId="6545" xr:uid="{00000000-0005-0000-0000-000072190000}"/>
    <cellStyle name="Normal 3 6 3 2 5 2" xfId="22879" xr:uid="{074C7C74-7177-4412-ADA4-C8EF7688270A}"/>
    <cellStyle name="Normal 3 6 3 2 5 2 2" xfId="48868" xr:uid="{31878390-7EDA-46BA-9B64-C8B98655FE6B}"/>
    <cellStyle name="Normal 3 6 3 2 5 3" xfId="14759" xr:uid="{05E2D885-40FB-45A0-AAB6-DD2FCDBBB0D6}"/>
    <cellStyle name="Normal 3 6 3 2 5 3 2" xfId="40748" xr:uid="{146F14FC-F431-49F5-9532-66DC94F5210A}"/>
    <cellStyle name="Normal 3 6 3 2 5 4" xfId="32595" xr:uid="{B56F4400-01A4-4357-8245-929968C22BE8}"/>
    <cellStyle name="Normal 3 6 3 2 6" xfId="7201" xr:uid="{00000000-0005-0000-0000-000073190000}"/>
    <cellStyle name="Normal 3 6 3 2 6 2" xfId="23532" xr:uid="{2DFA49DF-76C5-49F0-9EBD-7BF3DB9EC983}"/>
    <cellStyle name="Normal 3 6 3 2 6 2 2" xfId="49521" xr:uid="{A34E8795-76F2-4D0E-9C86-5E06191B90F2}"/>
    <cellStyle name="Normal 3 6 3 2 6 3" xfId="15412" xr:uid="{E40B14CF-84D8-4B12-9409-F573BBB26593}"/>
    <cellStyle name="Normal 3 6 3 2 6 3 2" xfId="41401" xr:uid="{37378492-A309-4E7E-A77E-AE38AAD406CE}"/>
    <cellStyle name="Normal 3 6 3 2 6 4" xfId="33248" xr:uid="{FB23A1DD-4250-4104-9698-F27EBD994C8D}"/>
    <cellStyle name="Normal 3 6 3 2 7" xfId="8023" xr:uid="{00000000-0005-0000-0000-000074190000}"/>
    <cellStyle name="Normal 3 6 3 2 7 2" xfId="24354" xr:uid="{D1F90F7B-4294-4355-A220-8D989939B69C}"/>
    <cellStyle name="Normal 3 6 3 2 7 2 2" xfId="50343" xr:uid="{7C6FC834-8895-4A8B-B4DC-6D252EC08BF2}"/>
    <cellStyle name="Normal 3 6 3 2 7 3" xfId="16234" xr:uid="{6005EF9B-E282-43C2-996F-E5CCEBE40D7A}"/>
    <cellStyle name="Normal 3 6 3 2 7 3 2" xfId="42223" xr:uid="{34A769DD-6C53-4527-A089-DC2975B72111}"/>
    <cellStyle name="Normal 3 6 3 2 7 4" xfId="34070" xr:uid="{9DB310B0-8763-4121-B215-1AC07C371C0C}"/>
    <cellStyle name="Normal 3 6 3 2 8" xfId="9725" xr:uid="{00000000-0005-0000-0000-000075190000}"/>
    <cellStyle name="Normal 3 6 3 2 8 2" xfId="26006" xr:uid="{3111A189-112A-42AC-8D9C-1248F5645DFD}"/>
    <cellStyle name="Normal 3 6 3 2 8 2 2" xfId="51995" xr:uid="{7579DFE8-5529-4243-BAB8-A3E3E580ECE6}"/>
    <cellStyle name="Normal 3 6 3 2 8 3" xfId="17886" xr:uid="{ED6914E1-0CC5-4815-9840-F5A935F5BB21}"/>
    <cellStyle name="Normal 3 6 3 2 8 3 2" xfId="43875" xr:uid="{6FD2C777-04F4-4892-839D-47142762D7A9}"/>
    <cellStyle name="Normal 3 6 3 2 8 4" xfId="35723" xr:uid="{4922E2BC-6FBC-4AC1-BE50-0B2EF7389F7A}"/>
    <cellStyle name="Normal 3 6 3 2 9" xfId="10509" xr:uid="{00000000-0005-0000-0000-000076190000}"/>
    <cellStyle name="Normal 3 6 3 2 9 2" xfId="18632" xr:uid="{4FBFA4AB-0589-4A6A-A7B5-E1D819A63631}"/>
    <cellStyle name="Normal 3 6 3 2 9 2 2" xfId="44621" xr:uid="{8499DF8B-B0F7-4515-BBD0-8CAE3A57BC10}"/>
    <cellStyle name="Normal 3 6 3 2 9 3" xfId="36498" xr:uid="{1B217C92-12C2-4BFE-9DE6-DF2C865EB034}"/>
    <cellStyle name="Normal 3 6 3 3" xfId="796" xr:uid="{084E56D2-10D3-4A2D-AABC-5FA016096610}"/>
    <cellStyle name="Normal 3 6 3 3 2" xfId="5531" xr:uid="{00000000-0005-0000-0000-000078190000}"/>
    <cellStyle name="Normal 3 6 3 3 2 2" xfId="21920" xr:uid="{22073A20-3346-4E1F-94ED-81D88FD35EE1}"/>
    <cellStyle name="Normal 3 6 3 3 2 2 2" xfId="47909" xr:uid="{376CF3F2-0EB4-455D-9365-634CFDC95245}"/>
    <cellStyle name="Normal 3 6 3 3 2 3" xfId="13800" xr:uid="{71D3FCF0-B816-4D09-AD01-807501F20B40}"/>
    <cellStyle name="Normal 3 6 3 3 2 3 2" xfId="39789" xr:uid="{6C771473-6723-424A-BFC2-A06945FFEBD5}"/>
    <cellStyle name="Normal 3 6 3 3 2 4" xfId="31636" xr:uid="{4D9546F7-989F-43E1-9975-009E34F33296}"/>
    <cellStyle name="Normal 3 6 3 3 3" xfId="8363" xr:uid="{00000000-0005-0000-0000-000079190000}"/>
    <cellStyle name="Normal 3 6 3 3 3 2" xfId="24694" xr:uid="{E55AE940-9226-450D-9872-BBF87E21F2EA}"/>
    <cellStyle name="Normal 3 6 3 3 3 2 2" xfId="50683" xr:uid="{05CB205E-C6D2-40A3-9A8E-25A8519B1469}"/>
    <cellStyle name="Normal 3 6 3 3 3 3" xfId="16574" xr:uid="{C0D8EFF3-0190-4669-8F36-66DE65FCF67C}"/>
    <cellStyle name="Normal 3 6 3 3 3 3 2" xfId="42563" xr:uid="{F0778903-C819-4C8F-AB3D-D8AB5EBA072C}"/>
    <cellStyle name="Normal 3 6 3 3 3 4" xfId="34410" xr:uid="{BC0A71F6-6EAD-4752-9CE1-94E007587F2F}"/>
    <cellStyle name="Normal 3 6 3 3 4" xfId="9426" xr:uid="{00000000-0005-0000-0000-00007A190000}"/>
    <cellStyle name="Normal 3 6 3 3 4 2" xfId="25711" xr:uid="{92F11521-A280-48EB-AEEE-82848F768EA5}"/>
    <cellStyle name="Normal 3 6 3 3 4 2 2" xfId="51700" xr:uid="{6D0241B1-DFE3-4A88-AA1B-7C4E5814ABAF}"/>
    <cellStyle name="Normal 3 6 3 3 4 3" xfId="17591" xr:uid="{61BD50CC-7D7E-4F89-B941-8BEE6AA82DC4}"/>
    <cellStyle name="Normal 3 6 3 3 4 3 2" xfId="43580" xr:uid="{259226E5-64D5-4C17-92AF-391F797BE6D4}"/>
    <cellStyle name="Normal 3 6 3 3 4 4" xfId="35428" xr:uid="{4B1095F2-EA83-4818-88C5-2288C06C63B1}"/>
    <cellStyle name="Normal 3 6 3 3 5" xfId="19799" xr:uid="{00F37143-D102-4F9B-85D4-8A4F40CE637E}"/>
    <cellStyle name="Normal 3 6 3 3 5 2" xfId="45788" xr:uid="{23BD30E8-7B64-4FBE-A953-7A9D378904EE}"/>
    <cellStyle name="Normal 3 6 3 3 6" xfId="11679" xr:uid="{88498506-5A3D-4558-A5F7-4EDC0C4051F1}"/>
    <cellStyle name="Normal 3 6 3 3 6 2" xfId="37668" xr:uid="{D918E61F-1A90-40EB-B872-CB0DDC24D96F}"/>
    <cellStyle name="Normal 3 6 3 3 7" xfId="27264" xr:uid="{522C8141-543B-40BD-B548-4D32FE295B15}"/>
    <cellStyle name="Normal 3 6 3 3 7 2" xfId="53253" xr:uid="{05B46027-FFD4-45AF-8335-3454D01C91F2}"/>
    <cellStyle name="Normal 3 6 3 3 8" xfId="3326" xr:uid="{00000000-0005-0000-0000-000077190000}"/>
    <cellStyle name="Normal 3 6 3 3 9" xfId="29509" xr:uid="{4596E1F9-A601-4D01-BF75-0E222B6D1A78}"/>
    <cellStyle name="Normal 3 6 3 4" xfId="4044" xr:uid="{00000000-0005-0000-0000-00007B190000}"/>
    <cellStyle name="Normal 3 6 3 4 2" xfId="20465" xr:uid="{1FA869A6-06B5-4D0D-AF8C-82FBA7350719}"/>
    <cellStyle name="Normal 3 6 3 4 2 2" xfId="46454" xr:uid="{ADEA1072-527C-489B-AB05-61F489DA92EA}"/>
    <cellStyle name="Normal 3 6 3 4 3" xfId="12345" xr:uid="{D1B24377-B52E-44EA-9BE0-CC255B82AE65}"/>
    <cellStyle name="Normal 3 6 3 4 3 2" xfId="38334" xr:uid="{1B559FFF-E6F4-4FC9-8081-05C17CA07BDF}"/>
    <cellStyle name="Normal 3 6 3 4 4" xfId="30179" xr:uid="{73BD7FC5-D3A4-440B-B893-F0A0AAEF8A80}"/>
    <cellStyle name="Normal 3 6 3 5" xfId="4705" xr:uid="{00000000-0005-0000-0000-00007C190000}"/>
    <cellStyle name="Normal 3 6 3 5 2" xfId="21111" xr:uid="{A417F1A6-175A-45C1-A5E1-0E981A0816A5}"/>
    <cellStyle name="Normal 3 6 3 5 2 2" xfId="47100" xr:uid="{9487DF57-4ABD-43EF-AE5D-37C61E9DC6F8}"/>
    <cellStyle name="Normal 3 6 3 5 3" xfId="12991" xr:uid="{1AEF7C1E-2FE1-4C48-8C53-48C8EF45DD73}"/>
    <cellStyle name="Normal 3 6 3 5 3 2" xfId="38980" xr:uid="{4CC68E06-0F00-49FF-8035-0A8D0CB411DA}"/>
    <cellStyle name="Normal 3 6 3 5 4" xfId="30825" xr:uid="{0D47C1EB-0E89-419C-96F8-072308E4FE3E}"/>
    <cellStyle name="Normal 3 6 3 6" xfId="6241" xr:uid="{00000000-0005-0000-0000-00007D190000}"/>
    <cellStyle name="Normal 3 6 3 6 2" xfId="22586" xr:uid="{A57964D5-FEC2-4BF0-A1FD-E5A22EE43EEE}"/>
    <cellStyle name="Normal 3 6 3 6 2 2" xfId="48575" xr:uid="{FDEC503D-C89C-481F-8ED4-79E0E1A41D00}"/>
    <cellStyle name="Normal 3 6 3 6 3" xfId="14466" xr:uid="{2268B3C8-646F-4E83-BE3F-E60FC669D7A0}"/>
    <cellStyle name="Normal 3 6 3 6 3 2" xfId="40455" xr:uid="{01B24C9C-2DF4-4D0A-9B56-81F53A3FF803}"/>
    <cellStyle name="Normal 3 6 3 6 4" xfId="32302" xr:uid="{8AD7260A-8E2C-400B-B50A-320E75AEEB32}"/>
    <cellStyle name="Normal 3 6 3 7" xfId="6908" xr:uid="{00000000-0005-0000-0000-00007E190000}"/>
    <cellStyle name="Normal 3 6 3 7 2" xfId="23239" xr:uid="{216A35F7-EBE7-4B66-9479-E2CF5022937B}"/>
    <cellStyle name="Normal 3 6 3 7 2 2" xfId="49228" xr:uid="{5D3078EA-60EE-497F-A237-4D0437CFC45D}"/>
    <cellStyle name="Normal 3 6 3 7 3" xfId="15119" xr:uid="{C9927410-3CA4-414A-BBAF-D67B93818ED7}"/>
    <cellStyle name="Normal 3 6 3 7 3 2" xfId="41108" xr:uid="{537B8B3B-1694-43D9-8441-098C7AD154BF}"/>
    <cellStyle name="Normal 3 6 3 7 4" xfId="32955" xr:uid="{02782BD7-B0B0-4743-898B-B67762BC269A}"/>
    <cellStyle name="Normal 3 6 3 8" xfId="7554" xr:uid="{00000000-0005-0000-0000-00007F190000}"/>
    <cellStyle name="Normal 3 6 3 8 2" xfId="23885" xr:uid="{0D686F4B-6291-4450-A372-683AE7D79E98}"/>
    <cellStyle name="Normal 3 6 3 8 2 2" xfId="49874" xr:uid="{369E7087-2931-46BE-8304-739133D9A7CD}"/>
    <cellStyle name="Normal 3 6 3 8 3" xfId="15765" xr:uid="{345E0465-A698-43A7-99BF-C1741B53B0AB}"/>
    <cellStyle name="Normal 3 6 3 8 3 2" xfId="41754" xr:uid="{C50569A9-4D1E-4755-9EA7-22EB55308AF6}"/>
    <cellStyle name="Normal 3 6 3 8 4" xfId="33601" xr:uid="{FE7C5BE8-22CD-47BE-B586-75054F462A7B}"/>
    <cellStyle name="Normal 3 6 3 9" xfId="9015" xr:uid="{00000000-0005-0000-0000-000080190000}"/>
    <cellStyle name="Normal 3 6 3 9 2" xfId="25346" xr:uid="{21BB7900-87E6-49C2-95FB-8C87588C186D}"/>
    <cellStyle name="Normal 3 6 3 9 2 2" xfId="51335" xr:uid="{02ACBF26-D6A4-4D43-BE29-2166E8DCF433}"/>
    <cellStyle name="Normal 3 6 3 9 3" xfId="17226" xr:uid="{96FF421E-7EFB-4F89-AA30-5C3996478E5F}"/>
    <cellStyle name="Normal 3 6 3 9 3 2" xfId="43215" xr:uid="{09835A42-5D39-4D82-B43A-90942FCF2C4C}"/>
    <cellStyle name="Normal 3 6 3 9 4" xfId="35062" xr:uid="{BABB5E39-38E0-4528-A626-3EA8A085A6C2}"/>
    <cellStyle name="Normal 3 6 4" xfId="321" xr:uid="{00000000-0005-0000-0000-00004A010000}"/>
    <cellStyle name="Normal 3 6 4 10" xfId="10335" xr:uid="{00000000-0005-0000-0000-000082190000}"/>
    <cellStyle name="Normal 3 6 4 10 2" xfId="18458" xr:uid="{F6F7AE4B-1DBA-4A44-8FD2-D94AEBB76FBE}"/>
    <cellStyle name="Normal 3 6 4 10 2 2" xfId="44447" xr:uid="{E73637A8-9848-49C2-AE43-57C2698CBCDA}"/>
    <cellStyle name="Normal 3 6 4 10 3" xfId="36324" xr:uid="{D4F9A95B-7A59-40FE-B9C9-8E484AFD1457}"/>
    <cellStyle name="Normal 3 6 4 11" xfId="1983" xr:uid="{00000000-0005-0000-0000-000083190000}"/>
    <cellStyle name="Normal 3 6 4 11 2" xfId="18847" xr:uid="{D644CAC2-C18A-4913-B362-5E4658FAEFC5}"/>
    <cellStyle name="Normal 3 6 4 11 2 2" xfId="44836" xr:uid="{952552A9-932C-49B1-B90C-A43AE40430B9}"/>
    <cellStyle name="Normal 3 6 4 11 3" xfId="28477" xr:uid="{506341D3-35B6-4807-A161-DF1D1E07817C}"/>
    <cellStyle name="Normal 3 6 4 12" xfId="10727" xr:uid="{097E671F-46AB-406C-8B04-FB3D8A7A914A}"/>
    <cellStyle name="Normal 3 6 4 12 2" xfId="36716" xr:uid="{309D169F-BEB2-44C2-9C35-F0DA6963538A}"/>
    <cellStyle name="Normal 3 6 4 13" xfId="26311" xr:uid="{FF0D641B-CCC4-46C3-9190-A555BBD4284A}"/>
    <cellStyle name="Normal 3 6 4 13 2" xfId="52300" xr:uid="{6023ACF0-5F36-46EC-BB7B-4909F1F3C6DE}"/>
    <cellStyle name="Normal 3 6 4 14" xfId="1591" xr:uid="{00000000-0005-0000-0000-000081190000}"/>
    <cellStyle name="Normal 3 6 4 14 2" xfId="54044" xr:uid="{13F47600-C198-4DAB-BF45-AFE97D6998DB}"/>
    <cellStyle name="Normal 3 6 4 15" xfId="28085" xr:uid="{43E23245-E34D-462E-9D27-33653BC78A2D}"/>
    <cellStyle name="Normal 3 6 4 2" xfId="920" xr:uid="{BD188711-07F8-4662-87AA-E09CF4E588FF}"/>
    <cellStyle name="Normal 3 6 4 2 2" xfId="5187" xr:uid="{00000000-0005-0000-0000-000085190000}"/>
    <cellStyle name="Normal 3 6 4 2 2 2" xfId="21581" xr:uid="{E5C9949F-100C-4BEB-A6AC-22E980BC0A56}"/>
    <cellStyle name="Normal 3 6 4 2 2 2 2" xfId="47570" xr:uid="{374E15ED-B9E4-4093-AD84-BDC5084DDB1C}"/>
    <cellStyle name="Normal 3 6 4 2 2 3" xfId="13461" xr:uid="{06AE0690-054F-4DFF-89B1-4FA7611D3EA3}"/>
    <cellStyle name="Normal 3 6 4 2 2 3 2" xfId="39450" xr:uid="{419838DE-86E9-473A-B947-F65A37143FE8}"/>
    <cellStyle name="Normal 3 6 4 2 2 4" xfId="31297" xr:uid="{874FB826-26E7-4151-B886-877AA6D513CA}"/>
    <cellStyle name="Normal 3 6 4 2 3" xfId="8024" xr:uid="{00000000-0005-0000-0000-000086190000}"/>
    <cellStyle name="Normal 3 6 4 2 3 2" xfId="24355" xr:uid="{563EC762-CFF6-4304-937D-86B9C542AD41}"/>
    <cellStyle name="Normal 3 6 4 2 3 2 2" xfId="50344" xr:uid="{DA9B48DD-581E-4F21-9BAD-7F22F3615424}"/>
    <cellStyle name="Normal 3 6 4 2 3 3" xfId="16235" xr:uid="{3A8704A1-5BAB-4C34-9042-864765D97E6E}"/>
    <cellStyle name="Normal 3 6 4 2 3 3 2" xfId="42224" xr:uid="{6872A84E-C040-415D-802D-74B0EB25D303}"/>
    <cellStyle name="Normal 3 6 4 2 3 4" xfId="34071" xr:uid="{785EC347-8598-4E9F-A931-03D8B1C6FFEE}"/>
    <cellStyle name="Normal 3 6 4 2 4" xfId="9548" xr:uid="{00000000-0005-0000-0000-000087190000}"/>
    <cellStyle name="Normal 3 6 4 2 4 2" xfId="25831" xr:uid="{6543B76B-DBB9-4E0F-BE51-F040A85C5A3B}"/>
    <cellStyle name="Normal 3 6 4 2 4 2 2" xfId="51820" xr:uid="{FD7A7F8B-F4A0-47BF-B590-A564F31C57F7}"/>
    <cellStyle name="Normal 3 6 4 2 4 3" xfId="17711" xr:uid="{B9633B76-2A2E-4A94-80BA-3605866BA86B}"/>
    <cellStyle name="Normal 3 6 4 2 4 3 2" xfId="43700" xr:uid="{8FE11A2F-1E28-4B48-84FD-37A05555E785}"/>
    <cellStyle name="Normal 3 6 4 2 4 4" xfId="35548" xr:uid="{04995E70-E087-47B0-90B0-C441EAAFD4EB}"/>
    <cellStyle name="Normal 3 6 4 2 5" xfId="19460" xr:uid="{7030382F-2695-4E19-8D6A-AAE900B35A46}"/>
    <cellStyle name="Normal 3 6 4 2 5 2" xfId="45449" xr:uid="{894440AD-3E0F-4AD1-AD35-A9E3C1A06607}"/>
    <cellStyle name="Normal 3 6 4 2 6" xfId="11340" xr:uid="{CCB2E83C-D74F-45FF-A8B7-89B685FB6E19}"/>
    <cellStyle name="Normal 3 6 4 2 6 2" xfId="37329" xr:uid="{BD9A75B6-6C9C-448A-9F02-CE108542EB77}"/>
    <cellStyle name="Normal 3 6 4 2 7" xfId="26925" xr:uid="{C1CCCAB9-D6CB-4BEA-A38C-21A180D6B5EA}"/>
    <cellStyle name="Normal 3 6 4 2 7 2" xfId="52914" xr:uid="{8D44658D-3B28-4991-8EF4-48C70139A89D}"/>
    <cellStyle name="Normal 3 6 4 2 8" xfId="2977" xr:uid="{00000000-0005-0000-0000-000084190000}"/>
    <cellStyle name="Normal 3 6 4 2 9" xfId="29167" xr:uid="{CF8318C6-F0F1-4E06-AE69-D1B13F850494}"/>
    <cellStyle name="Normal 3 6 4 3" xfId="3479" xr:uid="{00000000-0005-0000-0000-000088190000}"/>
    <cellStyle name="Normal 3 6 4 3 2" xfId="5683" xr:uid="{00000000-0005-0000-0000-000089190000}"/>
    <cellStyle name="Normal 3 6 4 3 2 2" xfId="22072" xr:uid="{7EBEBC09-B2BB-4A41-84B5-A6F96E36905D}"/>
    <cellStyle name="Normal 3 6 4 3 2 2 2" xfId="48061" xr:uid="{EFC0BE3B-E5BE-4BA6-8FDF-D87EC0772106}"/>
    <cellStyle name="Normal 3 6 4 3 2 3" xfId="13952" xr:uid="{D701D813-E65E-4C5C-A28E-2D98BEACFB47}"/>
    <cellStyle name="Normal 3 6 4 3 2 3 2" xfId="39941" xr:uid="{561DEA2B-42CA-4E5C-AE3D-E90EEE12B8A4}"/>
    <cellStyle name="Normal 3 6 4 3 2 4" xfId="31788" xr:uid="{F84BEB0D-F0E2-44A1-A9BD-C249EFE15B07}"/>
    <cellStyle name="Normal 3 6 4 3 3" xfId="8515" xr:uid="{00000000-0005-0000-0000-00008A190000}"/>
    <cellStyle name="Normal 3 6 4 3 3 2" xfId="24846" xr:uid="{EAF0EC70-30E7-4D2A-AB55-622E45C3369B}"/>
    <cellStyle name="Normal 3 6 4 3 3 2 2" xfId="50835" xr:uid="{ECA2E126-874F-47BB-A9D3-043C12E050BF}"/>
    <cellStyle name="Normal 3 6 4 3 3 3" xfId="16726" xr:uid="{5EDBEF9A-807E-41F8-A018-EDC111708D4F}"/>
    <cellStyle name="Normal 3 6 4 3 3 3 2" xfId="42715" xr:uid="{3B79F5EA-A78B-4151-8223-803DDD7C6945}"/>
    <cellStyle name="Normal 3 6 4 3 3 4" xfId="34562" xr:uid="{FDEC33F4-2487-4143-87E3-5B02B3388066}"/>
    <cellStyle name="Normal 3 6 4 3 4" xfId="19951" xr:uid="{DCDA4A7B-33A0-44E0-9475-2EA1A347DF12}"/>
    <cellStyle name="Normal 3 6 4 3 4 2" xfId="45940" xr:uid="{9AC45986-EB5A-4982-80FE-2BF3D3080BA1}"/>
    <cellStyle name="Normal 3 6 4 3 5" xfId="11831" xr:uid="{42C12E52-E573-4CB9-BD3D-720D97674A06}"/>
    <cellStyle name="Normal 3 6 4 3 5 2" xfId="37820" xr:uid="{2FC2EE09-C821-4E68-AA28-BA0E4A986FBD}"/>
    <cellStyle name="Normal 3 6 4 3 6" xfId="27416" xr:uid="{64746CEC-D8E0-4E90-A459-BCBF451CA8A3}"/>
    <cellStyle name="Normal 3 6 4 3 6 2" xfId="53405" xr:uid="{CE35492D-63EC-4014-A224-6088EBF9AC89}"/>
    <cellStyle name="Normal 3 6 4 3 7" xfId="29662" xr:uid="{6F1F70E1-61EC-4FAA-81AD-D1230F53A67C}"/>
    <cellStyle name="Normal 3 6 4 4" xfId="4168" xr:uid="{00000000-0005-0000-0000-00008B190000}"/>
    <cellStyle name="Normal 3 6 4 4 2" xfId="20584" xr:uid="{7D00BC6A-21DA-4D3A-8205-C59F6BD7F5CD}"/>
    <cellStyle name="Normal 3 6 4 4 2 2" xfId="46573" xr:uid="{3B377AD9-767F-4187-B25E-67F1EAFD27D2}"/>
    <cellStyle name="Normal 3 6 4 4 3" xfId="12464" xr:uid="{80697DFC-ADAC-4244-8B60-C8F9C3789063}"/>
    <cellStyle name="Normal 3 6 4 4 3 2" xfId="38453" xr:uid="{28943DE1-A249-4C4C-A6AD-02D6365B60FE}"/>
    <cellStyle name="Normal 3 6 4 4 4" xfId="30298" xr:uid="{F133E00A-C018-4040-AF5E-3FD660DF543F}"/>
    <cellStyle name="Normal 3 6 4 5" xfId="4562" xr:uid="{00000000-0005-0000-0000-00008C190000}"/>
    <cellStyle name="Normal 3 6 4 5 2" xfId="20968" xr:uid="{66F51827-93DB-4277-A913-F780BEF38DC6}"/>
    <cellStyle name="Normal 3 6 4 5 2 2" xfId="46957" xr:uid="{C6054BC3-D038-49AF-8267-BCE2D7C7091E}"/>
    <cellStyle name="Normal 3 6 4 5 3" xfId="12848" xr:uid="{0484E9C0-F08A-4EEE-9D1C-76BA54E9780A}"/>
    <cellStyle name="Normal 3 6 4 5 3 2" xfId="38837" xr:uid="{8E74212C-A7EF-448B-AD56-A1AD37868CF2}"/>
    <cellStyle name="Normal 3 6 4 5 4" xfId="30682" xr:uid="{C575B03E-DFC3-44AB-AC3F-C9E5D8633FC6}"/>
    <cellStyle name="Normal 3 6 4 6" xfId="6364" xr:uid="{00000000-0005-0000-0000-00008D190000}"/>
    <cellStyle name="Normal 3 6 4 6 2" xfId="22705" xr:uid="{5A7883F5-D747-40E3-931B-D0EE2618E1B2}"/>
    <cellStyle name="Normal 3 6 4 6 2 2" xfId="48694" xr:uid="{882AEA44-1B39-477D-8536-12A881FD41A0}"/>
    <cellStyle name="Normal 3 6 4 6 3" xfId="14585" xr:uid="{037EFA09-A6F7-4A22-B940-D827FD5C4A31}"/>
    <cellStyle name="Normal 3 6 4 6 3 2" xfId="40574" xr:uid="{5DC28158-B80B-4282-B338-DC6944127178}"/>
    <cellStyle name="Normal 3 6 4 6 4" xfId="32421" xr:uid="{9D27738A-8B77-444F-8325-2DF8384DA693}"/>
    <cellStyle name="Normal 3 6 4 7" xfId="7027" xr:uid="{00000000-0005-0000-0000-00008E190000}"/>
    <cellStyle name="Normal 3 6 4 7 2" xfId="23358" xr:uid="{FADC1110-49E0-4293-9A09-519A33DB7AB3}"/>
    <cellStyle name="Normal 3 6 4 7 2 2" xfId="49347" xr:uid="{D7E031F0-C033-401B-80E3-3E9276680021}"/>
    <cellStyle name="Normal 3 6 4 7 3" xfId="15238" xr:uid="{4902EFC4-B63D-4C00-946D-CEBCCFB57C9E}"/>
    <cellStyle name="Normal 3 6 4 7 3 2" xfId="41227" xr:uid="{F0B6DCE6-6DD0-4161-945D-155CB1C82A1F}"/>
    <cellStyle name="Normal 3 6 4 7 4" xfId="33074" xr:uid="{66573E3D-A9A6-4951-A0C5-F44A1E1A1C2C}"/>
    <cellStyle name="Normal 3 6 4 8" xfId="7411" xr:uid="{00000000-0005-0000-0000-00008F190000}"/>
    <cellStyle name="Normal 3 6 4 8 2" xfId="23742" xr:uid="{BC7EC637-5C5E-4D12-BA13-B24D98BDAB1C}"/>
    <cellStyle name="Normal 3 6 4 8 2 2" xfId="49731" xr:uid="{50DFBBFD-0E1D-4A75-89FB-20B9E0036CD0}"/>
    <cellStyle name="Normal 3 6 4 8 3" xfId="15622" xr:uid="{3E42856D-3DCD-41D4-A34A-82A7B77A8F6B}"/>
    <cellStyle name="Normal 3 6 4 8 3 2" xfId="41611" xr:uid="{4CDB84ED-47A6-4D6E-B87D-03A0A0C646BA}"/>
    <cellStyle name="Normal 3 6 4 8 4" xfId="33458" xr:uid="{D0B308ED-CF18-4AF1-A9B2-5D9C20C223FE}"/>
    <cellStyle name="Normal 3 6 4 9" xfId="9016" xr:uid="{00000000-0005-0000-0000-000090190000}"/>
    <cellStyle name="Normal 3 6 4 9 2" xfId="25347" xr:uid="{3B087E55-E250-43CD-A1B5-BB93D965E4D5}"/>
    <cellStyle name="Normal 3 6 4 9 2 2" xfId="51336" xr:uid="{EC76D656-083D-4762-8C96-4983D675205B}"/>
    <cellStyle name="Normal 3 6 4 9 3" xfId="17227" xr:uid="{9DC6C549-580D-40A8-AF69-479E4879B54A}"/>
    <cellStyle name="Normal 3 6 4 9 3 2" xfId="43216" xr:uid="{3A1EFCB8-A5FC-4CCE-988D-B10FC10F375F}"/>
    <cellStyle name="Normal 3 6 4 9 4" xfId="35063" xr:uid="{44DC53BA-B636-43F0-AAA1-74226E7501B5}"/>
    <cellStyle name="Normal 3 6 5" xfId="622" xr:uid="{EC8A6C19-B5EC-442C-8650-1FDAD37EC08B}"/>
    <cellStyle name="Normal 3 6 5 10" xfId="11068" xr:uid="{79494A02-B004-4D44-AC49-C69AFD1361E1}"/>
    <cellStyle name="Normal 3 6 5 10 2" xfId="37057" xr:uid="{448C4949-E20F-4283-99D7-A4FFC37F8EB4}"/>
    <cellStyle name="Normal 3 6 5 11" xfId="26653" xr:uid="{84926AD2-C954-476C-AB1D-77383658FA4F}"/>
    <cellStyle name="Normal 3 6 5 11 2" xfId="52642" xr:uid="{FCFFF889-72D2-4AC2-81A0-F5C933B2F307}"/>
    <cellStyle name="Normal 3 6 5 12" xfId="1329" xr:uid="{00000000-0005-0000-0000-000091190000}"/>
    <cellStyle name="Normal 3 6 5 12 2" xfId="53782" xr:uid="{3F807742-3CA3-4BFE-A7EC-2A8AEA8E761E}"/>
    <cellStyle name="Normal 3 6 5 13" xfId="27807" xr:uid="{6F0F7C55-AE78-4879-A94E-ED5DFB8CE539}"/>
    <cellStyle name="Normal 3 6 5 2" xfId="3871" xr:uid="{00000000-0005-0000-0000-000092190000}"/>
    <cellStyle name="Normal 3 6 5 2 2" xfId="20322" xr:uid="{3F537DE0-D724-4F49-9581-31FFAF5AB687}"/>
    <cellStyle name="Normal 3 6 5 2 2 2" xfId="46311" xr:uid="{51D9320F-2927-4E38-B7C7-B8F2AFB59E8B}"/>
    <cellStyle name="Normal 3 6 5 2 3" xfId="12202" xr:uid="{B0D4FDD3-76AB-44BC-80B3-1D47E5725EDA}"/>
    <cellStyle name="Normal 3 6 5 2 3 2" xfId="38191" xr:uid="{E2836EAA-5B9B-49DA-82F8-26E09A113D8D}"/>
    <cellStyle name="Normal 3 6 5 2 4" xfId="30036" xr:uid="{F6695824-1E5D-459D-8B2C-6528BA44599B}"/>
    <cellStyle name="Normal 3 6 5 3" xfId="4907" xr:uid="{00000000-0005-0000-0000-000093190000}"/>
    <cellStyle name="Normal 3 6 5 3 2" xfId="21309" xr:uid="{8C4BAF32-8B72-4D38-9753-06161FAB1650}"/>
    <cellStyle name="Normal 3 6 5 3 2 2" xfId="47298" xr:uid="{5ABD7AE4-C1E7-449C-B929-0CCFA84CEEA0}"/>
    <cellStyle name="Normal 3 6 5 3 3" xfId="13189" xr:uid="{19A41C4B-18A6-4025-A45D-D9BADA4DAF57}"/>
    <cellStyle name="Normal 3 6 5 3 3 2" xfId="39178" xr:uid="{0B0DCDEC-2756-4903-B863-4BC07571C0F2}"/>
    <cellStyle name="Normal 3 6 5 3 4" xfId="31025" xr:uid="{D9011982-9946-4A54-9C52-E56849AD74BB}"/>
    <cellStyle name="Normal 3 6 5 4" xfId="6069" xr:uid="{00000000-0005-0000-0000-000094190000}"/>
    <cellStyle name="Normal 3 6 5 4 2" xfId="22443" xr:uid="{9397DA63-D7D8-4F21-9715-97BD4FA0AC78}"/>
    <cellStyle name="Normal 3 6 5 4 2 2" xfId="48432" xr:uid="{C10C449B-5395-426F-A501-BB99CF7AD579}"/>
    <cellStyle name="Normal 3 6 5 4 3" xfId="14323" xr:uid="{5C1EA64E-105D-4A73-B24D-DEF5D0EE53DE}"/>
    <cellStyle name="Normal 3 6 5 4 3 2" xfId="40312" xr:uid="{AEA9EFDC-2B5C-44EA-8054-DA3C807DB028}"/>
    <cellStyle name="Normal 3 6 5 4 4" xfId="32159" xr:uid="{BA2316F1-73CD-4DD8-A641-01697524E4C1}"/>
    <cellStyle name="Normal 3 6 5 5" xfId="6765" xr:uid="{00000000-0005-0000-0000-000095190000}"/>
    <cellStyle name="Normal 3 6 5 5 2" xfId="23096" xr:uid="{E62503E2-6AC8-45B7-8B0B-391347BD614E}"/>
    <cellStyle name="Normal 3 6 5 5 2 2" xfId="49085" xr:uid="{10250F90-34AE-48C2-A5A7-55E4F62201F7}"/>
    <cellStyle name="Normal 3 6 5 5 3" xfId="14976" xr:uid="{36C3D08B-383B-4E3B-8AA3-78B04C78CBEE}"/>
    <cellStyle name="Normal 3 6 5 5 3 2" xfId="40965" xr:uid="{AD6934C4-DC69-4681-ACD6-832B4F82C3A5}"/>
    <cellStyle name="Normal 3 6 5 5 4" xfId="32812" xr:uid="{A7FF3EB2-6BC6-4AF3-B2AF-5FA95C398011}"/>
    <cellStyle name="Normal 3 6 5 6" xfId="7752" xr:uid="{00000000-0005-0000-0000-000096190000}"/>
    <cellStyle name="Normal 3 6 5 6 2" xfId="24083" xr:uid="{EC74D8F2-7BBF-4D95-8611-784961EEE59A}"/>
    <cellStyle name="Normal 3 6 5 6 2 2" xfId="50072" xr:uid="{02E15C34-E7C2-438C-85FA-4FA4F936474A}"/>
    <cellStyle name="Normal 3 6 5 6 3" xfId="15963" xr:uid="{826D53F4-97B0-43B1-8ECA-14B03D84B037}"/>
    <cellStyle name="Normal 3 6 5 6 3 2" xfId="41952" xr:uid="{979DDAD3-F638-4A03-8D14-83A75C9A3A20}"/>
    <cellStyle name="Normal 3 6 5 6 4" xfId="33799" xr:uid="{A6AA6536-8604-4F97-823B-9463F11E47D1}"/>
    <cellStyle name="Normal 3 6 5 7" xfId="9276" xr:uid="{00000000-0005-0000-0000-000097190000}"/>
    <cellStyle name="Normal 3 6 5 7 2" xfId="25567" xr:uid="{0F578FAC-6F5F-47AF-8DC4-3AD50810F026}"/>
    <cellStyle name="Normal 3 6 5 7 2 2" xfId="51556" xr:uid="{0DD9FAC6-D7A4-449A-BB05-D18C3E096862}"/>
    <cellStyle name="Normal 3 6 5 7 3" xfId="17447" xr:uid="{455B8CF6-CE86-4BE6-9CE3-B3CF90CFEC48}"/>
    <cellStyle name="Normal 3 6 5 7 3 2" xfId="43436" xr:uid="{85C54B76-0C4F-4649-9DF1-2D181A21F584}"/>
    <cellStyle name="Normal 3 6 5 7 4" xfId="35284" xr:uid="{E7CF046E-2B99-4C38-9BD7-0B343BE7BECA}"/>
    <cellStyle name="Normal 3 6 5 8" xfId="10073" xr:uid="{00000000-0005-0000-0000-000098190000}"/>
    <cellStyle name="Normal 3 6 5 8 2" xfId="18196" xr:uid="{79DD8A86-8D1D-4890-B5A4-D4225DE0FBDB}"/>
    <cellStyle name="Normal 3 6 5 8 2 2" xfId="44185" xr:uid="{1AEBC8E4-1EC0-43FF-A3F9-808E2C321AFD}"/>
    <cellStyle name="Normal 3 6 5 8 3" xfId="36062" xr:uid="{629D0B44-DFB6-40EF-BCC8-722A06A2C912}"/>
    <cellStyle name="Normal 3 6 5 9" xfId="2508" xr:uid="{00000000-0005-0000-0000-000099190000}"/>
    <cellStyle name="Normal 3 6 5 9 2" xfId="19188" xr:uid="{58380246-5292-4513-9947-F236FEBD50CF}"/>
    <cellStyle name="Normal 3 6 5 9 2 2" xfId="45177" xr:uid="{2BFFB96C-830E-488B-944E-B7FBD0384946}"/>
    <cellStyle name="Normal 3 6 5 9 3" xfId="28846" xr:uid="{A5AAC679-FF34-428D-A7E8-E1D5873D8C2D}"/>
    <cellStyle name="Normal 3 6 6" xfId="492" xr:uid="{00000000-0005-0000-0000-000054000000}"/>
    <cellStyle name="Normal 3 6 6 2" xfId="5388" xr:uid="{00000000-0005-0000-0000-00009B190000}"/>
    <cellStyle name="Normal 3 6 6 2 2" xfId="21777" xr:uid="{C6D96E63-B91C-4082-9905-ED7B13C61FBD}"/>
    <cellStyle name="Normal 3 6 6 2 2 2" xfId="47766" xr:uid="{61DF9888-CA55-4B14-8CB5-F97C7EB7D2A4}"/>
    <cellStyle name="Normal 3 6 6 2 3" xfId="13657" xr:uid="{713D2638-2538-440F-95E9-C7726A262F5A}"/>
    <cellStyle name="Normal 3 6 6 2 3 2" xfId="39646" xr:uid="{5A54CFC2-9987-4FC5-B3A0-DC1EBBE57270}"/>
    <cellStyle name="Normal 3 6 6 2 4" xfId="31493" xr:uid="{C55B5B5A-8917-4700-A65C-DDB46102FB42}"/>
    <cellStyle name="Normal 3 6 6 3" xfId="8220" xr:uid="{00000000-0005-0000-0000-00009C190000}"/>
    <cellStyle name="Normal 3 6 6 3 2" xfId="24551" xr:uid="{FFF94CE4-FEA5-40B4-930D-940372F882FF}"/>
    <cellStyle name="Normal 3 6 6 3 2 2" xfId="50540" xr:uid="{44A14A43-9689-4B3E-A17C-32A396182207}"/>
    <cellStyle name="Normal 3 6 6 3 3" xfId="16431" xr:uid="{7760EA8F-080E-4477-A6C2-DB9DA3EF9F4D}"/>
    <cellStyle name="Normal 3 6 6 3 3 2" xfId="42420" xr:uid="{FF56FE6E-C072-4CF6-91F8-BCEF30A890A2}"/>
    <cellStyle name="Normal 3 6 6 3 4" xfId="34267" xr:uid="{E139C6ED-5A0A-4FE3-ACE3-A40B256935E1}"/>
    <cellStyle name="Normal 3 6 6 4" xfId="9161" xr:uid="{00000000-0005-0000-0000-00009D190000}"/>
    <cellStyle name="Normal 3 6 6 4 2" xfId="25471" xr:uid="{C6984EBE-8551-40AD-B36B-60005DB77A41}"/>
    <cellStyle name="Normal 3 6 6 4 2 2" xfId="51460" xr:uid="{31CCEDA8-D214-4D48-94E0-5CECAF96F671}"/>
    <cellStyle name="Normal 3 6 6 4 3" xfId="17351" xr:uid="{4B252744-B5C7-495F-8E92-5B1B8215B26A}"/>
    <cellStyle name="Normal 3 6 6 4 3 2" xfId="43340" xr:uid="{A10D2E6E-1C62-4119-8A4F-2DAD36321FD7}"/>
    <cellStyle name="Normal 3 6 6 4 4" xfId="35188" xr:uid="{51817E06-439B-42D0-AD42-1FE9FBF52EBD}"/>
    <cellStyle name="Normal 3 6 6 5" xfId="19656" xr:uid="{A5D071AA-3F91-405B-9CFA-BF705E4D84BA}"/>
    <cellStyle name="Normal 3 6 6 5 2" xfId="45645" xr:uid="{98E5AE57-7167-4CCA-A14C-3949C90506A3}"/>
    <cellStyle name="Normal 3 6 6 6" xfId="11536" xr:uid="{6D1367CC-D970-497C-881D-E7DF5BE88F91}"/>
    <cellStyle name="Normal 3 6 6 6 2" xfId="37525" xr:uid="{B254F6CB-DD91-4927-8249-D7E4AA075D87}"/>
    <cellStyle name="Normal 3 6 6 7" xfId="27121" xr:uid="{B0AEA612-E954-4563-B76A-5EEABB1DE9FB}"/>
    <cellStyle name="Normal 3 6 6 7 2" xfId="53110" xr:uid="{CD5153D5-6E56-4BCD-9E6E-358195F2A5F7}"/>
    <cellStyle name="Normal 3 6 6 8" xfId="3182" xr:uid="{00000000-0005-0000-0000-00009A190000}"/>
    <cellStyle name="Normal 3 6 6 9" xfId="29366" xr:uid="{3D1FC950-A7B3-4D79-9005-F1B1293426D8}"/>
    <cellStyle name="Normal 3 6 7" xfId="3760" xr:uid="{00000000-0005-0000-0000-00009E190000}"/>
    <cellStyle name="Normal 3 6 7 2" xfId="20226" xr:uid="{5E047DAD-85B9-41A6-84BF-42FE692D6F29}"/>
    <cellStyle name="Normal 3 6 7 2 2" xfId="46215" xr:uid="{E985A4F2-6352-4B59-8153-D27648DDE894}"/>
    <cellStyle name="Normal 3 6 7 3" xfId="12106" xr:uid="{907C676A-14FB-4865-A02C-389E4847D836}"/>
    <cellStyle name="Normal 3 6 7 3 2" xfId="38095" xr:uid="{811E738A-3033-4EC9-9F8E-909883045EAE}"/>
    <cellStyle name="Normal 3 6 7 4" xfId="29940" xr:uid="{AD914F31-2B36-4921-AAB6-4D88F30E34DE}"/>
    <cellStyle name="Normal 3 6 8" xfId="4473" xr:uid="{00000000-0005-0000-0000-00009F190000}"/>
    <cellStyle name="Normal 3 6 8 2" xfId="20879" xr:uid="{80D66D93-96CA-4628-98FA-33665DA397F5}"/>
    <cellStyle name="Normal 3 6 8 2 2" xfId="46868" xr:uid="{253D54F7-4F5C-41D3-B05C-02A5A6CCEBA6}"/>
    <cellStyle name="Normal 3 6 8 3" xfId="12759" xr:uid="{258450E7-BD4B-477E-B590-79A7F8CC28CB}"/>
    <cellStyle name="Normal 3 6 8 3 2" xfId="38748" xr:uid="{66C0D7D0-DC8F-4400-BCB9-6103C7158009}"/>
    <cellStyle name="Normal 3 6 8 4" xfId="30593" xr:uid="{99E555EA-4AF3-4DF7-AC2C-0D173ED835AA}"/>
    <cellStyle name="Normal 3 6 9" xfId="5959" xr:uid="{00000000-0005-0000-0000-0000A0190000}"/>
    <cellStyle name="Normal 3 6 9 2" xfId="22347" xr:uid="{229FE419-4C96-414A-8349-AC8243BE381A}"/>
    <cellStyle name="Normal 3 6 9 2 2" xfId="48336" xr:uid="{106A5486-8397-424C-A77F-45DF9E0833C9}"/>
    <cellStyle name="Normal 3 6 9 3" xfId="14227" xr:uid="{A4E724CF-8C5A-4F9B-BE8E-4266DD103B31}"/>
    <cellStyle name="Normal 3 6 9 3 2" xfId="40216" xr:uid="{B7FA925D-7D59-4E77-A968-676055BB65D4}"/>
    <cellStyle name="Normal 3 6 9 4" xfId="32063" xr:uid="{8DDE290F-CDDC-4749-9579-742D0E715488}"/>
    <cellStyle name="Normal 3 7" xfId="322" xr:uid="{00000000-0005-0000-0000-00004B010000}"/>
    <cellStyle name="Normal 3 7 10" xfId="10173" xr:uid="{00000000-0005-0000-0000-0000A2190000}"/>
    <cellStyle name="Normal 3 7 10 2" xfId="18296" xr:uid="{B9CC2FB0-D5B1-466D-B55B-36CFCF8AA59D}"/>
    <cellStyle name="Normal 3 7 10 2 2" xfId="44285" xr:uid="{AD665CD6-6830-4EBC-BC01-A277D39C93E2}"/>
    <cellStyle name="Normal 3 7 10 3" xfId="36162" xr:uid="{85451524-59D9-48AE-9A80-8AFAE585BFD2}"/>
    <cellStyle name="Normal 3 7 11" xfId="2083" xr:uid="{00000000-0005-0000-0000-0000A3190000}"/>
    <cellStyle name="Normal 3 7 11 2" xfId="18947" xr:uid="{3315314F-9BF4-47F2-B951-C5975586CF08}"/>
    <cellStyle name="Normal 3 7 11 2 2" xfId="44936" xr:uid="{0A72D344-6C6E-4D63-8E85-5D1DC0FD4727}"/>
    <cellStyle name="Normal 3 7 11 3" xfId="28577" xr:uid="{1F7EC1E4-85E8-461A-B604-1AA1571FF613}"/>
    <cellStyle name="Normal 3 7 12" xfId="10827" xr:uid="{3717D3D6-3F83-4584-A079-4981D2EAE40E}"/>
    <cellStyle name="Normal 3 7 12 2" xfId="36816" xr:uid="{BB40F105-B78A-496C-BA94-68AF53DF9969}"/>
    <cellStyle name="Normal 3 7 13" xfId="26411" xr:uid="{FB8EB2BC-A90E-4D41-83FA-3A0E0935C610}"/>
    <cellStyle name="Normal 3 7 13 2" xfId="52400" xr:uid="{32CDC090-3DA8-44B1-AF5D-8AFD33220FC3}"/>
    <cellStyle name="Normal 3 7 14" xfId="1429" xr:uid="{00000000-0005-0000-0000-0000A1190000}"/>
    <cellStyle name="Normal 3 7 14 2" xfId="53882" xr:uid="{E9B4E04F-F4F2-4704-88F3-F7D515C79EA9}"/>
    <cellStyle name="Normal 3 7 15" xfId="27920" xr:uid="{59CFCAAF-B398-4907-B574-9D19E98D1505}"/>
    <cellStyle name="Normal 3 7 2" xfId="1058" xr:uid="{9785FB6B-542E-48A7-A81E-6E5A41E74C62}"/>
    <cellStyle name="Normal 3 7 2 10" xfId="2978" xr:uid="{00000000-0005-0000-0000-0000A5190000}"/>
    <cellStyle name="Normal 3 7 2 10 2" xfId="19461" xr:uid="{FF2A3AD6-CF7D-4E5B-BF3D-F7BF2B4D215D}"/>
    <cellStyle name="Normal 3 7 2 10 2 2" xfId="45450" xr:uid="{72DD1FE3-6231-4467-9CAC-64C469A95AC4}"/>
    <cellStyle name="Normal 3 7 2 10 3" xfId="29168" xr:uid="{3D4C00F7-1DBD-4B86-B021-E9FAD2BA0B85}"/>
    <cellStyle name="Normal 3 7 2 11" xfId="11341" xr:uid="{D0BD341A-5878-45D9-AFED-A41C0490C061}"/>
    <cellStyle name="Normal 3 7 2 11 2" xfId="37330" xr:uid="{AE40ADA5-D271-423C-B4FC-493DCF0FE55D}"/>
    <cellStyle name="Normal 3 7 2 12" xfId="26926" xr:uid="{B2EFFB3C-7E4B-42FC-B35C-798139463702}"/>
    <cellStyle name="Normal 3 7 2 12 2" xfId="52915" xr:uid="{5CC420AB-9E16-4CEB-8D45-B984FE2B9985}"/>
    <cellStyle name="Normal 3 7 2 13" xfId="1722" xr:uid="{00000000-0005-0000-0000-0000A4190000}"/>
    <cellStyle name="Normal 3 7 2 13 2" xfId="54175" xr:uid="{D3F38D0C-B678-49A3-A97B-3EF8BD7AC164}"/>
    <cellStyle name="Normal 3 7 2 14" xfId="28216" xr:uid="{5025FA44-DD50-460E-8D97-4C44CF1DCE40}"/>
    <cellStyle name="Normal 3 7 2 2" xfId="3581" xr:uid="{00000000-0005-0000-0000-0000A6190000}"/>
    <cellStyle name="Normal 3 7 2 2 2" xfId="5785" xr:uid="{00000000-0005-0000-0000-0000A7190000}"/>
    <cellStyle name="Normal 3 7 2 2 2 2" xfId="22174" xr:uid="{FA6C283A-84F6-4DAD-94DD-8040A3652BE8}"/>
    <cellStyle name="Normal 3 7 2 2 2 2 2" xfId="48163" xr:uid="{C0C3BBA8-09B5-41EB-9B53-938CD442A05B}"/>
    <cellStyle name="Normal 3 7 2 2 2 3" xfId="14054" xr:uid="{E0955863-6E59-4FF9-9822-5699DAA6D671}"/>
    <cellStyle name="Normal 3 7 2 2 2 3 2" xfId="40043" xr:uid="{EEB8AE66-D5F4-4640-9DCC-BDCF861DA532}"/>
    <cellStyle name="Normal 3 7 2 2 2 4" xfId="31890" xr:uid="{93B502AD-F2F6-40DF-B5F1-AC0D31DD6CF7}"/>
    <cellStyle name="Normal 3 7 2 2 3" xfId="8617" xr:uid="{00000000-0005-0000-0000-0000A8190000}"/>
    <cellStyle name="Normal 3 7 2 2 3 2" xfId="24948" xr:uid="{27F7CDC8-D390-4EEC-A735-BA2EC5CBFCF6}"/>
    <cellStyle name="Normal 3 7 2 2 3 2 2" xfId="50937" xr:uid="{4DB4B81A-D021-41A3-BA80-C0F745010C3B}"/>
    <cellStyle name="Normal 3 7 2 2 3 3" xfId="16828" xr:uid="{924FD31D-C66D-45A0-AAA1-F804192D9EEB}"/>
    <cellStyle name="Normal 3 7 2 2 3 3 2" xfId="42817" xr:uid="{CE4B7195-0035-4197-A87F-445CF25A6015}"/>
    <cellStyle name="Normal 3 7 2 2 3 4" xfId="34664" xr:uid="{B8CBA14F-7724-4078-9246-53D42EA3A388}"/>
    <cellStyle name="Normal 3 7 2 2 4" xfId="20053" xr:uid="{0C0221BA-46C2-4F89-8789-C3A98EFB79BA}"/>
    <cellStyle name="Normal 3 7 2 2 4 2" xfId="46042" xr:uid="{63AD79A3-23B8-407C-B843-2566AE581D4D}"/>
    <cellStyle name="Normal 3 7 2 2 5" xfId="11933" xr:uid="{FA0573B4-1EF3-4D4B-BE81-2697937B4F92}"/>
    <cellStyle name="Normal 3 7 2 2 5 2" xfId="37922" xr:uid="{B5AD242B-EDB4-41F2-B12E-9C36DE605F53}"/>
    <cellStyle name="Normal 3 7 2 2 6" xfId="27518" xr:uid="{C393EE9A-4D47-4F6E-A197-A7E75D2C789D}"/>
    <cellStyle name="Normal 3 7 2 2 6 2" xfId="53507" xr:uid="{582706B2-BD7B-4C72-B41D-22B23C8914A5}"/>
    <cellStyle name="Normal 3 7 2 2 7" xfId="29764" xr:uid="{D56EC25A-8AC8-4856-879F-A90724DB08FD}"/>
    <cellStyle name="Normal 3 7 2 3" xfId="4306" xr:uid="{00000000-0005-0000-0000-0000A9190000}"/>
    <cellStyle name="Normal 3 7 2 3 2" xfId="20715" xr:uid="{B9A02F66-E96E-41C3-A5DB-4335A8B2BA0D}"/>
    <cellStyle name="Normal 3 7 2 3 2 2" xfId="46704" xr:uid="{AF923635-597C-45EE-9B4D-1A8590AEDFC4}"/>
    <cellStyle name="Normal 3 7 2 3 3" xfId="12595" xr:uid="{D9D4E6A6-F6F6-4557-883F-0F1963B16DF4}"/>
    <cellStyle name="Normal 3 7 2 3 3 2" xfId="38584" xr:uid="{371CE0A2-745C-4639-93D1-64A015DC19D8}"/>
    <cellStyle name="Normal 3 7 2 3 4" xfId="30429" xr:uid="{B924C5B2-5F32-43F5-BFCE-763C88F190FE}"/>
    <cellStyle name="Normal 3 7 2 4" xfId="5188" xr:uid="{00000000-0005-0000-0000-0000AA190000}"/>
    <cellStyle name="Normal 3 7 2 4 2" xfId="21582" xr:uid="{AF11799A-3A14-4BF8-BF83-0BDFA1912525}"/>
    <cellStyle name="Normal 3 7 2 4 2 2" xfId="47571" xr:uid="{07388525-B8FD-4FB7-8961-B384DF6931D3}"/>
    <cellStyle name="Normal 3 7 2 4 3" xfId="13462" xr:uid="{C486104B-2E0D-40E8-A86E-702903B0C82D}"/>
    <cellStyle name="Normal 3 7 2 4 3 2" xfId="39451" xr:uid="{895082B5-82BE-4C81-82E1-88CD27B3BE84}"/>
    <cellStyle name="Normal 3 7 2 4 4" xfId="31298" xr:uid="{E423CB6D-DAF6-4A8C-A845-9381BB663651}"/>
    <cellStyle name="Normal 3 7 2 5" xfId="6502" xr:uid="{00000000-0005-0000-0000-0000AB190000}"/>
    <cellStyle name="Normal 3 7 2 5 2" xfId="22836" xr:uid="{2BB3EF80-A4ED-459B-87A3-5C641B125563}"/>
    <cellStyle name="Normal 3 7 2 5 2 2" xfId="48825" xr:uid="{34441B84-B2AF-413A-9A6F-9C25911DB5A8}"/>
    <cellStyle name="Normal 3 7 2 5 3" xfId="14716" xr:uid="{9180ABF5-850D-49B6-B25E-1963CFD45FF8}"/>
    <cellStyle name="Normal 3 7 2 5 3 2" xfId="40705" xr:uid="{DA2FCEDB-5719-4C4F-941D-5299E7C60481}"/>
    <cellStyle name="Normal 3 7 2 5 4" xfId="32552" xr:uid="{D5073C5F-B537-4089-85E9-4A2693B0F964}"/>
    <cellStyle name="Normal 3 7 2 6" xfId="7158" xr:uid="{00000000-0005-0000-0000-0000AC190000}"/>
    <cellStyle name="Normal 3 7 2 6 2" xfId="23489" xr:uid="{7467580B-4150-4FBA-A9A7-645442B70086}"/>
    <cellStyle name="Normal 3 7 2 6 2 2" xfId="49478" xr:uid="{C2F6C6DE-D75F-4558-83D2-69382DCAB050}"/>
    <cellStyle name="Normal 3 7 2 6 3" xfId="15369" xr:uid="{13FCF2B8-47A1-4609-84AE-0FB47953605F}"/>
    <cellStyle name="Normal 3 7 2 6 3 2" xfId="41358" xr:uid="{D9A9A7EC-9826-469A-9EE4-1B3460E9197F}"/>
    <cellStyle name="Normal 3 7 2 6 4" xfId="33205" xr:uid="{8C45E0CE-1677-42FE-AD54-5F176004BC78}"/>
    <cellStyle name="Normal 3 7 2 7" xfId="8025" xr:uid="{00000000-0005-0000-0000-0000AD190000}"/>
    <cellStyle name="Normal 3 7 2 7 2" xfId="24356" xr:uid="{3599AFDE-0B20-4C76-A974-BB24C64FF8A8}"/>
    <cellStyle name="Normal 3 7 2 7 2 2" xfId="50345" xr:uid="{1D6B3CC4-595B-4049-81AD-B8C1610C28BE}"/>
    <cellStyle name="Normal 3 7 2 7 3" xfId="16236" xr:uid="{6FD39797-8749-4D14-9F8A-7DBC5D30FD2B}"/>
    <cellStyle name="Normal 3 7 2 7 3 2" xfId="42225" xr:uid="{3D17330E-12FE-4BB8-AA11-0A28EA46F9A0}"/>
    <cellStyle name="Normal 3 7 2 7 4" xfId="34072" xr:uid="{7CCBA8DE-FBF8-4360-BD91-A9A12AAF78B0}"/>
    <cellStyle name="Normal 3 7 2 8" xfId="9682" xr:uid="{00000000-0005-0000-0000-0000AE190000}"/>
    <cellStyle name="Normal 3 7 2 8 2" xfId="25963" xr:uid="{6007ED47-F73A-4B79-9D37-DF7514E27D93}"/>
    <cellStyle name="Normal 3 7 2 8 2 2" xfId="51952" xr:uid="{F3B91637-F205-473D-988E-46659767A04C}"/>
    <cellStyle name="Normal 3 7 2 8 3" xfId="17843" xr:uid="{554CE235-997A-4A90-AE61-EE7B494B3236}"/>
    <cellStyle name="Normal 3 7 2 8 3 2" xfId="43832" xr:uid="{9F52E706-4866-432C-8918-5885376E1395}"/>
    <cellStyle name="Normal 3 7 2 8 4" xfId="35680" xr:uid="{DFC9F2FE-8491-4660-A723-AEC7F2A6E691}"/>
    <cellStyle name="Normal 3 7 2 9" xfId="10466" xr:uid="{00000000-0005-0000-0000-0000AF190000}"/>
    <cellStyle name="Normal 3 7 2 9 2" xfId="18589" xr:uid="{5F65C20A-A23B-4DA9-B399-B8FC1E00C2A4}"/>
    <cellStyle name="Normal 3 7 2 9 2 2" xfId="44578" xr:uid="{6BFEFF21-BB01-4AE0-92F9-85DCF5742B87}"/>
    <cellStyle name="Normal 3 7 2 9 3" xfId="36455" xr:uid="{BCB56982-8E6A-4182-B51D-783C5E17028F}"/>
    <cellStyle name="Normal 3 7 3" xfId="752" xr:uid="{46EEDB0A-D895-4F90-B46D-D1895D7B53A0}"/>
    <cellStyle name="Normal 3 7 3 2" xfId="5488" xr:uid="{00000000-0005-0000-0000-0000B1190000}"/>
    <cellStyle name="Normal 3 7 3 2 2" xfId="21877" xr:uid="{92965C6E-F622-4B69-B4D5-2FFC329D53D2}"/>
    <cellStyle name="Normal 3 7 3 2 2 2" xfId="47866" xr:uid="{6426007B-16AA-4FF3-BB3E-AD17B697517E}"/>
    <cellStyle name="Normal 3 7 3 2 3" xfId="13757" xr:uid="{2CF1EFA4-7160-49CA-9CCA-28EDCAC08E0D}"/>
    <cellStyle name="Normal 3 7 3 2 3 2" xfId="39746" xr:uid="{6F079497-557F-4BA0-A6A5-69DA390C2ABE}"/>
    <cellStyle name="Normal 3 7 3 2 4" xfId="31593" xr:uid="{543E42AE-B656-45E4-BF8F-02CBC7C7D1E8}"/>
    <cellStyle name="Normal 3 7 3 3" xfId="8320" xr:uid="{00000000-0005-0000-0000-0000B2190000}"/>
    <cellStyle name="Normal 3 7 3 3 2" xfId="24651" xr:uid="{27C09E85-604C-44F3-8C24-AD78BC88C118}"/>
    <cellStyle name="Normal 3 7 3 3 2 2" xfId="50640" xr:uid="{E03BFEAE-11EB-4B67-86CF-2D2A2DC9022B}"/>
    <cellStyle name="Normal 3 7 3 3 3" xfId="16531" xr:uid="{98D0E62C-0FE3-4385-A674-D2CD0A051CD4}"/>
    <cellStyle name="Normal 3 7 3 3 3 2" xfId="42520" xr:uid="{2A2F5729-6AF8-4060-9AB0-21FA23244142}"/>
    <cellStyle name="Normal 3 7 3 3 4" xfId="34367" xr:uid="{494E5BC2-AD1C-4CAD-BC48-3F96DC162D63}"/>
    <cellStyle name="Normal 3 7 3 4" xfId="9383" xr:uid="{00000000-0005-0000-0000-0000B3190000}"/>
    <cellStyle name="Normal 3 7 3 4 2" xfId="25668" xr:uid="{888CE537-838F-4BE8-84AB-64060F7D1451}"/>
    <cellStyle name="Normal 3 7 3 4 2 2" xfId="51657" xr:uid="{FC25960E-F1E7-4849-96BF-DEC4392D5210}"/>
    <cellStyle name="Normal 3 7 3 4 3" xfId="17548" xr:uid="{6B4D8CB4-CB42-40B5-B445-BC9242AE0A51}"/>
    <cellStyle name="Normal 3 7 3 4 3 2" xfId="43537" xr:uid="{883350EA-3747-49F5-85B5-FDCC317ED5E6}"/>
    <cellStyle name="Normal 3 7 3 4 4" xfId="35385" xr:uid="{B17DB62D-8551-4F8C-B964-B4952101E920}"/>
    <cellStyle name="Normal 3 7 3 5" xfId="19756" xr:uid="{D10BED87-D3C2-4406-94D8-E6C773A688DA}"/>
    <cellStyle name="Normal 3 7 3 5 2" xfId="45745" xr:uid="{9C708D74-4689-4AE9-9825-2422BF63669B}"/>
    <cellStyle name="Normal 3 7 3 6" xfId="11636" xr:uid="{58263808-027C-4E39-832C-3916E7EF2F89}"/>
    <cellStyle name="Normal 3 7 3 6 2" xfId="37625" xr:uid="{A793477C-D0F2-4508-A287-3409EDC13645}"/>
    <cellStyle name="Normal 3 7 3 7" xfId="27221" xr:uid="{0818A3A6-CBA1-4AF0-845D-9DE79EC0024D}"/>
    <cellStyle name="Normal 3 7 3 7 2" xfId="53210" xr:uid="{4A8BA11D-D12D-43FD-AB72-D082F1CD46F7}"/>
    <cellStyle name="Normal 3 7 3 8" xfId="3283" xr:uid="{00000000-0005-0000-0000-0000B0190000}"/>
    <cellStyle name="Normal 3 7 3 9" xfId="29466" xr:uid="{53B80BA3-44B9-4827-A2ED-AD6D872755E4}"/>
    <cellStyle name="Normal 3 7 4" xfId="4000" xr:uid="{00000000-0005-0000-0000-0000B4190000}"/>
    <cellStyle name="Normal 3 7 4 2" xfId="20422" xr:uid="{AE6087D5-4C5F-4FC5-ACEE-155A7BDEFA93}"/>
    <cellStyle name="Normal 3 7 4 2 2" xfId="46411" xr:uid="{49E80004-E0B8-4F24-BCA6-F39D7EC8325C}"/>
    <cellStyle name="Normal 3 7 4 3" xfId="12302" xr:uid="{827284B0-C665-4FE9-9DF1-43F36AECA388}"/>
    <cellStyle name="Normal 3 7 4 3 2" xfId="38291" xr:uid="{A1E2A569-BB17-43DC-9D8D-8F6793E3034C}"/>
    <cellStyle name="Normal 3 7 4 4" xfId="30136" xr:uid="{64B6B2C4-A7D4-4210-8C67-E4951DFB9541}"/>
    <cellStyle name="Normal 3 7 5" xfId="4662" xr:uid="{00000000-0005-0000-0000-0000B5190000}"/>
    <cellStyle name="Normal 3 7 5 2" xfId="21068" xr:uid="{794D7EE1-734C-44C9-A7BC-DD25E4356BE1}"/>
    <cellStyle name="Normal 3 7 5 2 2" xfId="47057" xr:uid="{D73EF2F8-3625-4956-9F23-8BEB64CC4B94}"/>
    <cellStyle name="Normal 3 7 5 3" xfId="12948" xr:uid="{CDD68A9A-724F-443F-9C6F-08E31B820A9A}"/>
    <cellStyle name="Normal 3 7 5 3 2" xfId="38937" xr:uid="{58F99C50-9349-4F63-88EA-0099B4CA13E9}"/>
    <cellStyle name="Normal 3 7 5 4" xfId="30782" xr:uid="{DAE3B700-E318-4B1D-A0F4-F693FF45B7F1}"/>
    <cellStyle name="Normal 3 7 6" xfId="6197" xr:uid="{00000000-0005-0000-0000-0000B6190000}"/>
    <cellStyle name="Normal 3 7 6 2" xfId="22543" xr:uid="{0CDC6106-8774-4E5F-9C9E-E44E7B2E19E6}"/>
    <cellStyle name="Normal 3 7 6 2 2" xfId="48532" xr:uid="{6D6F82C4-E339-441C-B447-C656951AA837}"/>
    <cellStyle name="Normal 3 7 6 3" xfId="14423" xr:uid="{AE934F50-8DD3-400D-9E11-5B95284E39CB}"/>
    <cellStyle name="Normal 3 7 6 3 2" xfId="40412" xr:uid="{471D5FD1-F7BF-48DC-AEAC-35362DF69B74}"/>
    <cellStyle name="Normal 3 7 6 4" xfId="32259" xr:uid="{3E2682B9-7F5F-46A7-AAB4-7D03BBCF19A8}"/>
    <cellStyle name="Normal 3 7 7" xfId="6865" xr:uid="{00000000-0005-0000-0000-0000B7190000}"/>
    <cellStyle name="Normal 3 7 7 2" xfId="23196" xr:uid="{4E52D871-92FE-4D0D-804D-3CCF6B991EFF}"/>
    <cellStyle name="Normal 3 7 7 2 2" xfId="49185" xr:uid="{FC3FD7D2-5C0F-493C-B7D7-254BF4D30F9E}"/>
    <cellStyle name="Normal 3 7 7 3" xfId="15076" xr:uid="{9739DB00-C6AD-49E9-BDB9-A5E37F43413D}"/>
    <cellStyle name="Normal 3 7 7 3 2" xfId="41065" xr:uid="{495B19B1-6B50-43E6-8005-774A34104D69}"/>
    <cellStyle name="Normal 3 7 7 4" xfId="32912" xr:uid="{0E8C5A3B-9CDE-49D3-B00A-89C0B98AA133}"/>
    <cellStyle name="Normal 3 7 8" xfId="7511" xr:uid="{00000000-0005-0000-0000-0000B8190000}"/>
    <cellStyle name="Normal 3 7 8 2" xfId="23842" xr:uid="{E2B8E811-5F5E-4E6C-9983-66ACC1532E43}"/>
    <cellStyle name="Normal 3 7 8 2 2" xfId="49831" xr:uid="{9A9A632C-8EA4-4B15-BCF6-39D29E8231D5}"/>
    <cellStyle name="Normal 3 7 8 3" xfId="15722" xr:uid="{0D89722B-F355-4143-A08A-0E2C759A52AB}"/>
    <cellStyle name="Normal 3 7 8 3 2" xfId="41711" xr:uid="{DC183DF5-4092-405D-942F-62CB7307E8FB}"/>
    <cellStyle name="Normal 3 7 8 4" xfId="33558" xr:uid="{185A67AB-7C86-4861-8316-EEA13BD4F614}"/>
    <cellStyle name="Normal 3 7 9" xfId="9017" xr:uid="{00000000-0005-0000-0000-0000B9190000}"/>
    <cellStyle name="Normal 3 7 9 2" xfId="25348" xr:uid="{E1DB1FEF-FD6D-494C-93A9-281E489072C3}"/>
    <cellStyle name="Normal 3 7 9 2 2" xfId="51337" xr:uid="{E2121EEB-AAB1-4B1A-9656-410A748B1BCD}"/>
    <cellStyle name="Normal 3 7 9 3" xfId="17228" xr:uid="{EE13EC68-B22A-46E9-A8C6-78BAE2A47ED2}"/>
    <cellStyle name="Normal 3 7 9 3 2" xfId="43217" xr:uid="{85F54FAB-6FD9-45B9-8C0D-024DE1489EA6}"/>
    <cellStyle name="Normal 3 7 9 4" xfId="35064" xr:uid="{03E33FC2-1DD5-4E51-BBAB-3B8028BDEBEF}"/>
    <cellStyle name="Normal 3 8" xfId="323" xr:uid="{00000000-0005-0000-0000-00004C010000}"/>
    <cellStyle name="Normal 3 8 10" xfId="10030" xr:uid="{00000000-0005-0000-0000-0000BB190000}"/>
    <cellStyle name="Normal 3 8 10 2" xfId="18153" xr:uid="{2CD09838-97A9-4039-8803-998ABC969C00}"/>
    <cellStyle name="Normal 3 8 10 2 2" xfId="44142" xr:uid="{1206F2F5-3AE8-4260-82BD-2724D907C4BA}"/>
    <cellStyle name="Normal 3 8 10 3" xfId="36019" xr:uid="{9F7288A7-D3D8-4A56-BA78-2EFAA77F9639}"/>
    <cellStyle name="Normal 3 8 11" xfId="1940" xr:uid="{00000000-0005-0000-0000-0000BC190000}"/>
    <cellStyle name="Normal 3 8 11 2" xfId="18804" xr:uid="{31D1F288-A654-4134-9BF7-410F2DCA9A49}"/>
    <cellStyle name="Normal 3 8 11 2 2" xfId="44793" xr:uid="{867CE82A-FC47-444F-BB47-9F8EAF490CA7}"/>
    <cellStyle name="Normal 3 8 11 3" xfId="28434" xr:uid="{F1A4C598-D9BF-4E64-A0E7-9CE61D62DB4E}"/>
    <cellStyle name="Normal 3 8 12" xfId="10684" xr:uid="{6950B136-C198-4344-8D4D-5C589FC3EF16}"/>
    <cellStyle name="Normal 3 8 12 2" xfId="36673" xr:uid="{0B71EFEB-04EA-4EFF-AF08-93C9FF8E36F7}"/>
    <cellStyle name="Normal 3 8 13" xfId="26268" xr:uid="{8AF9AF16-01FC-4AD0-8454-3554320A139E}"/>
    <cellStyle name="Normal 3 8 13 2" xfId="52257" xr:uid="{6BF8C155-676E-441F-84A6-2B54B0ED2B0E}"/>
    <cellStyle name="Normal 3 8 14" xfId="1286" xr:uid="{00000000-0005-0000-0000-0000BA190000}"/>
    <cellStyle name="Normal 3 8 14 2" xfId="53739" xr:uid="{42DE8C74-3B79-443C-B073-83473E72BD3F}"/>
    <cellStyle name="Normal 3 8 15" xfId="27758" xr:uid="{42767B14-1279-40AE-9E57-B871A2ACD708}"/>
    <cellStyle name="Normal 3 8 2" xfId="571" xr:uid="{C883F99C-E7EE-4FEA-8E47-584DF5318C11}"/>
    <cellStyle name="Normal 3 8 2 2" xfId="5189" xr:uid="{00000000-0005-0000-0000-0000BE190000}"/>
    <cellStyle name="Normal 3 8 2 2 2" xfId="21583" xr:uid="{20197662-ACAD-4EF4-AD60-5DBB944BC2AD}"/>
    <cellStyle name="Normal 3 8 2 2 2 2" xfId="47572" xr:uid="{1564B68C-8C2E-410F-8A32-081054890999}"/>
    <cellStyle name="Normal 3 8 2 2 3" xfId="13463" xr:uid="{BEB0465A-DF63-4C0E-B841-C0E9FA034C71}"/>
    <cellStyle name="Normal 3 8 2 2 3 2" xfId="39452" xr:uid="{89EA3B22-F3DA-4E75-A447-0C0F5E89366C}"/>
    <cellStyle name="Normal 3 8 2 2 4" xfId="31299" xr:uid="{5CD8F954-2FAD-43F0-8252-3BF3B9212ECA}"/>
    <cellStyle name="Normal 3 8 2 3" xfId="8026" xr:uid="{00000000-0005-0000-0000-0000BF190000}"/>
    <cellStyle name="Normal 3 8 2 3 2" xfId="24357" xr:uid="{78CC8802-BC54-417D-B57C-11D9BDC47483}"/>
    <cellStyle name="Normal 3 8 2 3 2 2" xfId="50346" xr:uid="{3FCD4A2D-C1B0-4380-90E8-6D7743B5BD69}"/>
    <cellStyle name="Normal 3 8 2 3 3" xfId="16237" xr:uid="{5EE55568-1D2F-4130-8134-B8DDE382A990}"/>
    <cellStyle name="Normal 3 8 2 3 3 2" xfId="42226" xr:uid="{CD679580-5B3D-4361-A60F-2D13E2447577}"/>
    <cellStyle name="Normal 3 8 2 3 4" xfId="34073" xr:uid="{9B601126-0914-41D9-93F9-4BB165551A90}"/>
    <cellStyle name="Normal 3 8 2 4" xfId="9231" xr:uid="{00000000-0005-0000-0000-0000C0190000}"/>
    <cellStyle name="Normal 3 8 2 4 2" xfId="25524" xr:uid="{BA09E535-4C54-4A51-974C-66785796618C}"/>
    <cellStyle name="Normal 3 8 2 4 2 2" xfId="51513" xr:uid="{710AF1BB-A2FA-4B01-9AE6-9ED14D659DB3}"/>
    <cellStyle name="Normal 3 8 2 4 3" xfId="17404" xr:uid="{BD9CEFED-C26A-4340-AF10-A3BF4E7238E9}"/>
    <cellStyle name="Normal 3 8 2 4 3 2" xfId="43393" xr:uid="{C560E6A6-7742-4487-9C6D-077977D2ABED}"/>
    <cellStyle name="Normal 3 8 2 4 4" xfId="35241" xr:uid="{DCACEA09-5E3E-4F09-B67E-457B52F50A8B}"/>
    <cellStyle name="Normal 3 8 2 5" xfId="19462" xr:uid="{E49B5A8D-D97E-494E-83D7-61AE51A6C908}"/>
    <cellStyle name="Normal 3 8 2 5 2" xfId="45451" xr:uid="{3BD678C9-DB55-4ABF-BB4F-A07FB58AAD48}"/>
    <cellStyle name="Normal 3 8 2 6" xfId="11342" xr:uid="{235A07E3-D0DF-4A82-B729-F09518D1B231}"/>
    <cellStyle name="Normal 3 8 2 6 2" xfId="37331" xr:uid="{BF9EBF80-7B2E-486E-BA4B-65F1D94319BB}"/>
    <cellStyle name="Normal 3 8 2 7" xfId="26927" xr:uid="{0D0C5E16-29CD-451C-8FBE-EFA96F5D7FBA}"/>
    <cellStyle name="Normal 3 8 2 7 2" xfId="52916" xr:uid="{6FF91469-CF53-45CE-A7C5-EE5933D6C486}"/>
    <cellStyle name="Normal 3 8 2 8" xfId="2979" xr:uid="{00000000-0005-0000-0000-0000BD190000}"/>
    <cellStyle name="Normal 3 8 2 9" xfId="29169" xr:uid="{6C0C68DA-B349-4ABC-BA7A-76D9A6D8C3F3}"/>
    <cellStyle name="Normal 3 8 3" xfId="3434" xr:uid="{00000000-0005-0000-0000-0000C1190000}"/>
    <cellStyle name="Normal 3 8 3 2" xfId="5638" xr:uid="{00000000-0005-0000-0000-0000C2190000}"/>
    <cellStyle name="Normal 3 8 3 2 2" xfId="22027" xr:uid="{22D76396-1B9C-42E4-BDE5-D72AC5C617BA}"/>
    <cellStyle name="Normal 3 8 3 2 2 2" xfId="48016" xr:uid="{2E0D0FBB-D958-4387-870B-451BB481AE3C}"/>
    <cellStyle name="Normal 3 8 3 2 3" xfId="13907" xr:uid="{63E76F2A-822D-4303-A90F-26D9AB5F7663}"/>
    <cellStyle name="Normal 3 8 3 2 3 2" xfId="39896" xr:uid="{75A69722-967B-4BBE-AA10-5345E2D1A994}"/>
    <cellStyle name="Normal 3 8 3 2 4" xfId="31743" xr:uid="{2AC1DE53-604C-4350-8134-CD2591D40060}"/>
    <cellStyle name="Normal 3 8 3 3" xfId="8470" xr:uid="{00000000-0005-0000-0000-0000C3190000}"/>
    <cellStyle name="Normal 3 8 3 3 2" xfId="24801" xr:uid="{AB1C1AE5-6A41-4959-BDD9-EBEB5FE25E2E}"/>
    <cellStyle name="Normal 3 8 3 3 2 2" xfId="50790" xr:uid="{FC2831B8-4419-497E-ACF6-70665A1ADAF6}"/>
    <cellStyle name="Normal 3 8 3 3 3" xfId="16681" xr:uid="{AED3EEAE-3937-40CF-9215-1575FD65E140}"/>
    <cellStyle name="Normal 3 8 3 3 3 2" xfId="42670" xr:uid="{EC5F956B-E58A-4F61-A470-98318671FCB1}"/>
    <cellStyle name="Normal 3 8 3 3 4" xfId="34517" xr:uid="{0BE53CB3-5458-4D59-9176-C341A7C3C169}"/>
    <cellStyle name="Normal 3 8 3 4" xfId="19906" xr:uid="{4C9A9DB4-EBF2-452E-94F0-4AA8E8FD1B71}"/>
    <cellStyle name="Normal 3 8 3 4 2" xfId="45895" xr:uid="{64CF603F-676B-4BA8-B41C-44989A1079DB}"/>
    <cellStyle name="Normal 3 8 3 5" xfId="11786" xr:uid="{D2ADA96D-7BAD-4A1E-8129-2E3A3159211B}"/>
    <cellStyle name="Normal 3 8 3 5 2" xfId="37775" xr:uid="{122E746A-2852-4146-B57B-92557053134F}"/>
    <cellStyle name="Normal 3 8 3 6" xfId="27371" xr:uid="{B2F6880B-B42A-4081-8883-2B2B1F32EB0A}"/>
    <cellStyle name="Normal 3 8 3 6 2" xfId="53360" xr:uid="{47A763C4-4238-4C2B-88BE-89124716A689}"/>
    <cellStyle name="Normal 3 8 3 7" xfId="29616" xr:uid="{8FB8FB77-1689-41CD-81BA-039571BFB02E}"/>
    <cellStyle name="Normal 3 8 4" xfId="3820" xr:uid="{00000000-0005-0000-0000-0000C4190000}"/>
    <cellStyle name="Normal 3 8 4 2" xfId="20279" xr:uid="{042D2D93-F22F-4027-8B1C-8C53429449B5}"/>
    <cellStyle name="Normal 3 8 4 2 2" xfId="46268" xr:uid="{B5FC7EA4-4AB7-4CBA-832E-E756A790F310}"/>
    <cellStyle name="Normal 3 8 4 3" xfId="12159" xr:uid="{6971C1C8-D887-4000-978A-060736226EBA}"/>
    <cellStyle name="Normal 3 8 4 3 2" xfId="38148" xr:uid="{73025EE6-4C10-4AF9-A517-EE013059FB0A}"/>
    <cellStyle name="Normal 3 8 4 4" xfId="29993" xr:uid="{800DCFF1-C267-48ED-B663-5784EBBC2160}"/>
    <cellStyle name="Normal 3 8 5" xfId="4519" xr:uid="{00000000-0005-0000-0000-0000C5190000}"/>
    <cellStyle name="Normal 3 8 5 2" xfId="20925" xr:uid="{398A1869-7D1B-4B9F-BF45-73BF7A450334}"/>
    <cellStyle name="Normal 3 8 5 2 2" xfId="46914" xr:uid="{3DB21465-CE3A-4F30-959F-89DCD7DA6DAC}"/>
    <cellStyle name="Normal 3 8 5 3" xfId="12805" xr:uid="{8861DE9A-0C7A-45B6-9017-A8BA92D5B8DB}"/>
    <cellStyle name="Normal 3 8 5 3 2" xfId="38794" xr:uid="{16085B6B-5F14-4516-AF56-06C4A19E629B}"/>
    <cellStyle name="Normal 3 8 5 4" xfId="30639" xr:uid="{9768E7FF-46EE-49ED-8866-EBE0F720111A}"/>
    <cellStyle name="Normal 3 8 6" xfId="6019" xr:uid="{00000000-0005-0000-0000-0000C6190000}"/>
    <cellStyle name="Normal 3 8 6 2" xfId="22400" xr:uid="{348504CD-E368-44F0-A55A-18BA78AA7222}"/>
    <cellStyle name="Normal 3 8 6 2 2" xfId="48389" xr:uid="{3E2B6F52-3BC1-4F40-BF9B-ED673257D6B9}"/>
    <cellStyle name="Normal 3 8 6 3" xfId="14280" xr:uid="{DF439085-C7CA-4910-B24E-E748866B2C82}"/>
    <cellStyle name="Normal 3 8 6 3 2" xfId="40269" xr:uid="{A12BF59D-CE35-42BF-86F5-A322AA0C78BA}"/>
    <cellStyle name="Normal 3 8 6 4" xfId="32116" xr:uid="{3EC26FF1-52B4-496B-A7D4-E275AC3BBCED}"/>
    <cellStyle name="Normal 3 8 7" xfId="6722" xr:uid="{00000000-0005-0000-0000-0000C7190000}"/>
    <cellStyle name="Normal 3 8 7 2" xfId="23053" xr:uid="{C91C1B1A-F766-44EB-A9E3-9C01F31BD0AA}"/>
    <cellStyle name="Normal 3 8 7 2 2" xfId="49042" xr:uid="{1E2D635F-276F-43F2-B2DD-F4F63EDE4A78}"/>
    <cellStyle name="Normal 3 8 7 3" xfId="14933" xr:uid="{ED20A30F-5AA7-46CF-8527-C9EC3304F812}"/>
    <cellStyle name="Normal 3 8 7 3 2" xfId="40922" xr:uid="{4083DD02-251A-4419-B4AA-C72539FE87C5}"/>
    <cellStyle name="Normal 3 8 7 4" xfId="32769" xr:uid="{399840E0-307D-4F77-8FFE-5F580255F245}"/>
    <cellStyle name="Normal 3 8 8" xfId="7368" xr:uid="{00000000-0005-0000-0000-0000C8190000}"/>
    <cellStyle name="Normal 3 8 8 2" xfId="23699" xr:uid="{3E39B1CD-DA7D-4999-A8CB-993DEAA0D967}"/>
    <cellStyle name="Normal 3 8 8 2 2" xfId="49688" xr:uid="{E78EB5A1-111E-4164-90B3-C46F0B54C76A}"/>
    <cellStyle name="Normal 3 8 8 3" xfId="15579" xr:uid="{415A6DE1-ECAC-46F7-9CEB-F3CE58FC5E8F}"/>
    <cellStyle name="Normal 3 8 8 3 2" xfId="41568" xr:uid="{49169335-7639-47DB-AF67-E8C16E1DAD14}"/>
    <cellStyle name="Normal 3 8 8 4" xfId="33415" xr:uid="{E8C927A7-A367-4519-84FE-7ABEE3ECA063}"/>
    <cellStyle name="Normal 3 8 9" xfId="9018" xr:uid="{00000000-0005-0000-0000-0000C9190000}"/>
    <cellStyle name="Normal 3 8 9 2" xfId="25349" xr:uid="{B9F36BC9-6FB2-442B-9306-723E2E5195A9}"/>
    <cellStyle name="Normal 3 8 9 2 2" xfId="51338" xr:uid="{E13D9636-6D95-4FBB-9897-F0B529747390}"/>
    <cellStyle name="Normal 3 8 9 3" xfId="17229" xr:uid="{F802A368-3840-4CA8-A022-3DD6469A7C83}"/>
    <cellStyle name="Normal 3 8 9 3 2" xfId="43218" xr:uid="{60AA441B-4BE8-4F3B-9F35-B59C1D223BE9}"/>
    <cellStyle name="Normal 3 8 9 4" xfId="35065" xr:uid="{6DF4B660-2AC8-4C47-948D-F72EAC7D5278}"/>
    <cellStyle name="Normal 3 9" xfId="444" xr:uid="{00000000-0005-0000-0000-00004D010000}"/>
    <cellStyle name="Normal 3 9 2" xfId="3090" xr:uid="{00000000-0005-0000-0000-0000CB190000}"/>
    <cellStyle name="Normal 3 9 2 2" xfId="5300" xr:uid="{00000000-0005-0000-0000-0000CC190000}"/>
    <cellStyle name="Normal 3 9 3" xfId="4825" xr:uid="{00000000-0005-0000-0000-0000CD190000}"/>
    <cellStyle name="Normal 3 9 3 2" xfId="21231" xr:uid="{6592AA4F-3B7A-4078-8004-70C75F75717C}"/>
    <cellStyle name="Normal 3 9 3 2 2" xfId="47220" xr:uid="{AD6769CA-B731-4443-85D7-16B4E0C1F6F3}"/>
    <cellStyle name="Normal 3 9 3 3" xfId="13111" xr:uid="{08C5F67B-8541-4327-A9E1-CF3E13BC5357}"/>
    <cellStyle name="Normal 3 9 3 3 2" xfId="39100" xr:uid="{EDFFE2B5-FAEA-44C1-8D53-2E02891C56B3}"/>
    <cellStyle name="Normal 3 9 3 4" xfId="30945" xr:uid="{F02F05E8-E05B-4004-8D9F-DC1AD4E9D941}"/>
    <cellStyle name="Normal 3 9 4" xfId="7674" xr:uid="{00000000-0005-0000-0000-0000CE190000}"/>
    <cellStyle name="Normal 3 9 4 2" xfId="24005" xr:uid="{F085FE94-63EB-4AD1-9CEB-88EF2756A5CB}"/>
    <cellStyle name="Normal 3 9 4 2 2" xfId="49994" xr:uid="{C1105D1C-8887-4603-ABB3-7F519AF258CF}"/>
    <cellStyle name="Normal 3 9 4 3" xfId="15885" xr:uid="{8513ACA8-5365-4DEB-96B7-2EEABE716557}"/>
    <cellStyle name="Normal 3 9 4 3 2" xfId="41874" xr:uid="{70A4DFE4-E6BA-4ECD-BCBB-4698F4ED6861}"/>
    <cellStyle name="Normal 3 9 4 4" xfId="33721" xr:uid="{6F64B056-F44D-4CD5-9FD6-78519B8FE5A3}"/>
    <cellStyle name="Normal 3 9 5" xfId="19110" xr:uid="{D4FA197C-3A4F-4997-998F-A58F9C4D666D}"/>
    <cellStyle name="Normal 3 9 5 2" xfId="45099" xr:uid="{D41AE92E-3CE6-4DBD-B13E-C08412E2000A}"/>
    <cellStyle name="Normal 3 9 6" xfId="10990" xr:uid="{18684D33-E48E-4BDB-8C7D-D28A92FBD956}"/>
    <cellStyle name="Normal 3 9 6 2" xfId="36979" xr:uid="{2020C733-1077-4D92-9319-6794B7BB4EB8}"/>
    <cellStyle name="Normal 3 9 7" xfId="26575" xr:uid="{836DF211-2F29-45CD-A0C1-9BB168A328DB}"/>
    <cellStyle name="Normal 3 9 7 2" xfId="52564" xr:uid="{9968E9FF-81E3-4AB1-9619-F179C2A753CB}"/>
    <cellStyle name="Normal 3 9 8" xfId="2284" xr:uid="{00000000-0005-0000-0000-0000CA190000}"/>
    <cellStyle name="Normal 3 9 9" xfId="28746" xr:uid="{F40A5A3A-8E58-4FD3-B1EB-3968DF7E51BF}"/>
    <cellStyle name="Normal 3_BPR 2.1-2.6" xfId="452" xr:uid="{00000000-0005-0000-0000-00004E010000}"/>
    <cellStyle name="Normal 30" xfId="2385" xr:uid="{00000000-0005-0000-0000-0000D0190000}"/>
    <cellStyle name="Normal 30 2" xfId="2655" xr:uid="{00000000-0005-0000-0000-0000D1190000}"/>
    <cellStyle name="Normal 30 2 2" xfId="4962" xr:uid="{00000000-0005-0000-0000-0000D2190000}"/>
    <cellStyle name="Normal 30 2 2 2" xfId="21363" xr:uid="{F22986D9-2E2C-40A7-AF49-9AE70014046C}"/>
    <cellStyle name="Normal 30 2 2 2 2" xfId="47352" xr:uid="{DD73245B-C249-4658-9841-C2E0CCDD05EA}"/>
    <cellStyle name="Normal 30 2 2 3" xfId="13243" xr:uid="{34739273-C243-4E93-AD17-2A4FB137FCFB}"/>
    <cellStyle name="Normal 30 2 2 3 2" xfId="39232" xr:uid="{BCF77B49-CB82-4AE5-B003-14EF197E85D0}"/>
    <cellStyle name="Normal 30 2 2 4" xfId="31079" xr:uid="{0DD42FFB-D7BC-42A7-B071-0E2F9F3954A3}"/>
    <cellStyle name="Normal 30 2 3" xfId="7806" xr:uid="{00000000-0005-0000-0000-0000D3190000}"/>
    <cellStyle name="Normal 30 2 3 2" xfId="24137" xr:uid="{A1C4B3F9-3137-47AE-A43F-81AF1A884C02}"/>
    <cellStyle name="Normal 30 2 3 2 2" xfId="50126" xr:uid="{03C1EB02-334B-4994-ADD3-4764D7889C75}"/>
    <cellStyle name="Normal 30 2 3 3" xfId="16017" xr:uid="{C2F701B8-A992-4534-B554-D8006D5B34BF}"/>
    <cellStyle name="Normal 30 2 3 3 2" xfId="42006" xr:uid="{629D5DC3-FC79-4ADB-B8DA-05FF9260BDE0}"/>
    <cellStyle name="Normal 30 2 3 4" xfId="33853" xr:uid="{1FD3F259-BF01-4E59-A0BF-931A85C85698}"/>
    <cellStyle name="Normal 30 2 4" xfId="19242" xr:uid="{506F22D5-143A-4EB0-84F9-49F37F7B9B7A}"/>
    <cellStyle name="Normal 30 2 4 2" xfId="45231" xr:uid="{26C3EA01-24CD-48E3-ADAA-A30384F24806}"/>
    <cellStyle name="Normal 30 2 5" xfId="11122" xr:uid="{449F75FF-8059-40EE-9944-5373836A04DE}"/>
    <cellStyle name="Normal 30 2 5 2" xfId="37111" xr:uid="{E7F9563B-60F2-4081-826A-AF5C86680CE8}"/>
    <cellStyle name="Normal 30 2 6" xfId="26707" xr:uid="{F80E8E6C-4292-4D91-B668-DC8DD74541D4}"/>
    <cellStyle name="Normal 30 2 6 2" xfId="52696" xr:uid="{16A71BB3-B6A5-41FB-B4A9-28333D62A91A}"/>
    <cellStyle name="Normal 30 2 7" xfId="28915" xr:uid="{06D6AF24-8004-45D3-93C8-DFE7778845DC}"/>
    <cellStyle name="Normal 30 3" xfId="4870" xr:uid="{00000000-0005-0000-0000-0000D4190000}"/>
    <cellStyle name="Normal 30 3 2" xfId="21274" xr:uid="{A7B163EB-B98E-4C67-8592-EA6A3F01F912}"/>
    <cellStyle name="Normal 30 3 2 2" xfId="47263" xr:uid="{15640C7C-2100-4C2F-88C4-F7A3D883376D}"/>
    <cellStyle name="Normal 30 3 3" xfId="13154" xr:uid="{2190CFD9-23EC-467B-B5FF-80EC3F8EAB9D}"/>
    <cellStyle name="Normal 30 3 3 2" xfId="39143" xr:uid="{DAC8C4FB-40BF-471C-A1C3-DDBF6911570D}"/>
    <cellStyle name="Normal 30 3 4" xfId="30988" xr:uid="{7E091ED3-9F4A-4DA9-A988-E3981F50CB06}"/>
    <cellStyle name="Normal 30 4" xfId="7717" xr:uid="{00000000-0005-0000-0000-0000D5190000}"/>
    <cellStyle name="Normal 30 4 2" xfId="24048" xr:uid="{50DF7A69-477D-4559-AADD-F26199790751}"/>
    <cellStyle name="Normal 30 4 2 2" xfId="50037" xr:uid="{46F23159-A327-488C-AC52-C9EE6AB87FBB}"/>
    <cellStyle name="Normal 30 4 3" xfId="15928" xr:uid="{A1BDFAD4-EB61-452C-8CAA-EA6E0B26FABA}"/>
    <cellStyle name="Normal 30 4 3 2" xfId="41917" xr:uid="{E1BC710F-69E8-4549-82B1-097ADE5000DB}"/>
    <cellStyle name="Normal 30 4 4" xfId="33764" xr:uid="{FDA9774B-C3B0-4F6D-AE36-03CC0ACC6C46}"/>
    <cellStyle name="Normal 30 5" xfId="19153" xr:uid="{6FCEA501-EDE4-4271-9EB5-7861A4611328}"/>
    <cellStyle name="Normal 30 5 2" xfId="45142" xr:uid="{032FE87E-04FD-4110-B38C-AF7F51B5EB7A}"/>
    <cellStyle name="Normal 30 6" xfId="11033" xr:uid="{B11CC71C-3445-40E1-B989-933C20C9C0A0}"/>
    <cellStyle name="Normal 30 6 2" xfId="37022" xr:uid="{EC5BA17A-89A4-4EE2-B1A4-2964151FF09B}"/>
    <cellStyle name="Normal 30 7" xfId="26618" xr:uid="{D5883AE4-3924-4AEA-86E0-DDCE6C3B2106}"/>
    <cellStyle name="Normal 30 7 2" xfId="52607" xr:uid="{C6286F2C-9567-43A8-874A-7A86FBA37A99}"/>
    <cellStyle name="Normal 30 8" xfId="28804" xr:uid="{939C875A-998D-48A6-B83A-6138490A1690}"/>
    <cellStyle name="Normal 31" xfId="2386" xr:uid="{00000000-0005-0000-0000-0000D6190000}"/>
    <cellStyle name="Normal 31 2" xfId="2656" xr:uid="{00000000-0005-0000-0000-0000D7190000}"/>
    <cellStyle name="Normal 31 2 2" xfId="4963" xr:uid="{00000000-0005-0000-0000-0000D8190000}"/>
    <cellStyle name="Normal 31 2 2 2" xfId="21364" xr:uid="{4F3B4C05-410E-4262-82F7-DE457BF8E839}"/>
    <cellStyle name="Normal 31 2 2 2 2" xfId="47353" xr:uid="{F4CDAC6A-808F-4E99-8CBB-54F00DC26610}"/>
    <cellStyle name="Normal 31 2 2 3" xfId="13244" xr:uid="{E8D96989-71D6-4E30-A8AC-C0BE191138EE}"/>
    <cellStyle name="Normal 31 2 2 3 2" xfId="39233" xr:uid="{81EB7A70-B782-4359-A09E-6AB29D7727F3}"/>
    <cellStyle name="Normal 31 2 2 4" xfId="31080" xr:uid="{05095C52-9EEA-4AE4-B012-BC83F852D5A8}"/>
    <cellStyle name="Normal 31 2 3" xfId="7807" xr:uid="{00000000-0005-0000-0000-0000D9190000}"/>
    <cellStyle name="Normal 31 2 3 2" xfId="24138" xr:uid="{26BBBE27-09A4-468C-BEE5-96E8ADF1E9E2}"/>
    <cellStyle name="Normal 31 2 3 2 2" xfId="50127" xr:uid="{27F97918-598F-4767-9DE2-13854ED37D59}"/>
    <cellStyle name="Normal 31 2 3 3" xfId="16018" xr:uid="{5E320020-69B8-400C-9CEC-DC85C77B6335}"/>
    <cellStyle name="Normal 31 2 3 3 2" xfId="42007" xr:uid="{15796C74-8AE5-4FF8-8630-56258162821C}"/>
    <cellStyle name="Normal 31 2 3 4" xfId="33854" xr:uid="{69AC6C67-B23B-48A3-8A17-D17AB2DC8DD5}"/>
    <cellStyle name="Normal 31 2 4" xfId="19243" xr:uid="{99345BB8-593C-4B9F-B312-6BA8B5CDC511}"/>
    <cellStyle name="Normal 31 2 4 2" xfId="45232" xr:uid="{C8CCC888-A460-4CDB-9DB4-6CD95DB51243}"/>
    <cellStyle name="Normal 31 2 5" xfId="11123" xr:uid="{BD051F91-DDCC-41E1-8AEF-4F7B013CC359}"/>
    <cellStyle name="Normal 31 2 5 2" xfId="37112" xr:uid="{0E8589C1-9214-466F-8FA0-97692F66EE40}"/>
    <cellStyle name="Normal 31 2 6" xfId="26708" xr:uid="{61445DBC-3F9E-4D82-A641-15AB95ABE50A}"/>
    <cellStyle name="Normal 31 2 6 2" xfId="52697" xr:uid="{8D43A781-2AED-41EE-A48C-9D69D41B9E66}"/>
    <cellStyle name="Normal 31 2 7" xfId="28916" xr:uid="{B4AE2329-4058-4926-B4F6-8A2D34453E96}"/>
    <cellStyle name="Normal 31 3" xfId="4871" xr:uid="{00000000-0005-0000-0000-0000DA190000}"/>
    <cellStyle name="Normal 31 3 2" xfId="21275" xr:uid="{9FA57041-503A-4510-B763-927D3D89173D}"/>
    <cellStyle name="Normal 31 3 2 2" xfId="47264" xr:uid="{1CF0E544-6206-46A7-9A11-8BDF41A8CBFD}"/>
    <cellStyle name="Normal 31 3 3" xfId="13155" xr:uid="{AC21BE19-1685-4A7C-83FA-73C26FEAE45E}"/>
    <cellStyle name="Normal 31 3 3 2" xfId="39144" xr:uid="{872E78B6-F056-4AF5-BE64-E66562FDB2C1}"/>
    <cellStyle name="Normal 31 3 4" xfId="30989" xr:uid="{27CF1FA6-71FA-4F21-AE78-DC5D998223A6}"/>
    <cellStyle name="Normal 31 4" xfId="7718" xr:uid="{00000000-0005-0000-0000-0000DB190000}"/>
    <cellStyle name="Normal 31 4 2" xfId="24049" xr:uid="{B618D41D-AD70-4492-B9E5-11E2DDBA7503}"/>
    <cellStyle name="Normal 31 4 2 2" xfId="50038" xr:uid="{1AE7B41F-5B0C-472A-85F2-CAC7A5A0E302}"/>
    <cellStyle name="Normal 31 4 3" xfId="15929" xr:uid="{FB6AC5BA-1C1A-4C70-9E5A-E42D6AD3942F}"/>
    <cellStyle name="Normal 31 4 3 2" xfId="41918" xr:uid="{75144352-2E17-4D7D-9C57-AAA2D2E5A6B2}"/>
    <cellStyle name="Normal 31 4 4" xfId="33765" xr:uid="{F3860191-E152-46B8-B8B7-2A134C5CE4E9}"/>
    <cellStyle name="Normal 31 5" xfId="19154" xr:uid="{1AC08B5C-69E0-499C-85F2-681218CA9110}"/>
    <cellStyle name="Normal 31 5 2" xfId="45143" xr:uid="{33479411-D201-4179-BC1D-9AA42552AC70}"/>
    <cellStyle name="Normal 31 6" xfId="11034" xr:uid="{5774553C-A6BB-4677-A969-AA7967D8EACF}"/>
    <cellStyle name="Normal 31 6 2" xfId="37023" xr:uid="{38F28B24-D0FA-49C2-891A-3C9BA4CA2F76}"/>
    <cellStyle name="Normal 31 7" xfId="26619" xr:uid="{02EAB007-04E5-462C-84EA-6B689599FF0A}"/>
    <cellStyle name="Normal 31 7 2" xfId="52608" xr:uid="{0FF49CD9-D2E0-4981-9B8F-35DF1038BE25}"/>
    <cellStyle name="Normal 31 8" xfId="28805" xr:uid="{2FD54311-6491-4B92-ACC0-544B858A13B8}"/>
    <cellStyle name="Normal 32" xfId="2387" xr:uid="{00000000-0005-0000-0000-0000DC190000}"/>
    <cellStyle name="Normal 32 2" xfId="2550" xr:uid="{00000000-0005-0000-0000-0000DD190000}"/>
    <cellStyle name="Normal 32 3" xfId="2657" xr:uid="{00000000-0005-0000-0000-0000DE190000}"/>
    <cellStyle name="Normal 33" xfId="2388" xr:uid="{00000000-0005-0000-0000-0000DF190000}"/>
    <cellStyle name="Normal 33 2" xfId="2551" xr:uid="{00000000-0005-0000-0000-0000E0190000}"/>
    <cellStyle name="Normal 33 3" xfId="2658" xr:uid="{00000000-0005-0000-0000-0000E1190000}"/>
    <cellStyle name="Normal 34" xfId="2389" xr:uid="{00000000-0005-0000-0000-0000E2190000}"/>
    <cellStyle name="Normal 34 2" xfId="2552" xr:uid="{00000000-0005-0000-0000-0000E3190000}"/>
    <cellStyle name="Normal 34 3" xfId="2659" xr:uid="{00000000-0005-0000-0000-0000E4190000}"/>
    <cellStyle name="Normal 35" xfId="2390" xr:uid="{00000000-0005-0000-0000-0000E5190000}"/>
    <cellStyle name="Normal 35 2" xfId="2553" xr:uid="{00000000-0005-0000-0000-0000E6190000}"/>
    <cellStyle name="Normal 35 3" xfId="2660" xr:uid="{00000000-0005-0000-0000-0000E7190000}"/>
    <cellStyle name="Normal 36" xfId="2391" xr:uid="{00000000-0005-0000-0000-0000E8190000}"/>
    <cellStyle name="Normal 36 2" xfId="2554" xr:uid="{00000000-0005-0000-0000-0000E9190000}"/>
    <cellStyle name="Normal 36 3" xfId="2661" xr:uid="{00000000-0005-0000-0000-0000EA190000}"/>
    <cellStyle name="Normal 37" xfId="2287" xr:uid="{00000000-0005-0000-0000-0000EB190000}"/>
    <cellStyle name="Normal 37 2" xfId="2555" xr:uid="{00000000-0005-0000-0000-0000EC190000}"/>
    <cellStyle name="Normal 37 3" xfId="2662" xr:uid="{00000000-0005-0000-0000-0000ED190000}"/>
    <cellStyle name="Normal 38" xfId="2392" xr:uid="{00000000-0005-0000-0000-0000EE190000}"/>
    <cellStyle name="Normal 38 2" xfId="2556" xr:uid="{00000000-0005-0000-0000-0000EF190000}"/>
    <cellStyle name="Normal 38 3" xfId="2663" xr:uid="{00000000-0005-0000-0000-0000F0190000}"/>
    <cellStyle name="Normal 39" xfId="2393" xr:uid="{00000000-0005-0000-0000-0000F1190000}"/>
    <cellStyle name="Normal 39 2" xfId="2557" xr:uid="{00000000-0005-0000-0000-0000F2190000}"/>
    <cellStyle name="Normal 39 3" xfId="2664" xr:uid="{00000000-0005-0000-0000-0000F3190000}"/>
    <cellStyle name="Normal 4" xfId="23" xr:uid="{00000000-0005-0000-0000-00004F010000}"/>
    <cellStyle name="Normal 4 2" xfId="2296" xr:uid="{00000000-0005-0000-0000-0000F5190000}"/>
    <cellStyle name="Normal 4 2 2" xfId="2665" xr:uid="{00000000-0005-0000-0000-0000F6190000}"/>
    <cellStyle name="Normal 4 2 2 2" xfId="4964" xr:uid="{00000000-0005-0000-0000-0000F7190000}"/>
    <cellStyle name="Normal 4 2 2 2 2" xfId="21365" xr:uid="{820BA9EC-C6D8-44DE-B36C-7C111176A75A}"/>
    <cellStyle name="Normal 4 2 2 2 2 2" xfId="47354" xr:uid="{D9F6F9D3-5772-4BAD-B812-7C1C0395EDCF}"/>
    <cellStyle name="Normal 4 2 2 2 3" xfId="13245" xr:uid="{3010C07D-0ECC-4E46-B514-FB6173F3DBE6}"/>
    <cellStyle name="Normal 4 2 2 2 3 2" xfId="39234" xr:uid="{D11354D8-18EB-46FC-9B7C-947FD1E681EA}"/>
    <cellStyle name="Normal 4 2 2 2 4" xfId="31081" xr:uid="{0C434153-1B2B-416A-884F-322B24338FE1}"/>
    <cellStyle name="Normal 4 2 2 3" xfId="7808" xr:uid="{00000000-0005-0000-0000-0000F8190000}"/>
    <cellStyle name="Normal 4 2 2 3 2" xfId="24139" xr:uid="{3993E85F-DBC4-47F2-94ED-9FA8CED4A23F}"/>
    <cellStyle name="Normal 4 2 2 3 2 2" xfId="50128" xr:uid="{4C1CDC14-E427-4E57-93D9-EABC7685B2EF}"/>
    <cellStyle name="Normal 4 2 2 3 3" xfId="16019" xr:uid="{D386B1BB-8319-48D8-8F3C-A872BB33E071}"/>
    <cellStyle name="Normal 4 2 2 3 3 2" xfId="42008" xr:uid="{7CA2D2C9-C6AE-4C27-8CD7-5FD74826F8BE}"/>
    <cellStyle name="Normal 4 2 2 3 4" xfId="33855" xr:uid="{4C4C6334-1EC8-482D-9FC4-FF2D1DF38796}"/>
    <cellStyle name="Normal 4 2 2 4" xfId="19244" xr:uid="{F7F94660-3095-4DC3-9DFD-181961B5DBCC}"/>
    <cellStyle name="Normal 4 2 2 4 2" xfId="45233" xr:uid="{34810ABA-ACC9-4EB0-B134-E825D546A5FB}"/>
    <cellStyle name="Normal 4 2 2 5" xfId="11124" xr:uid="{0AB4719E-B98F-457A-8898-0BFD698986A0}"/>
    <cellStyle name="Normal 4 2 2 5 2" xfId="37113" xr:uid="{6C1E5BB1-33C1-4148-870C-2A347D4D66EC}"/>
    <cellStyle name="Normal 4 2 2 6" xfId="26709" xr:uid="{25793569-43A1-4C87-AC0E-78B947EF3D25}"/>
    <cellStyle name="Normal 4 2 2 6 2" xfId="52698" xr:uid="{B287190C-4C26-4E9F-9410-8ED83FD3D80C}"/>
    <cellStyle name="Normal 4 2 2 7" xfId="28917" xr:uid="{674F7A84-8752-4A58-9783-F0C6261A97B9}"/>
    <cellStyle name="Normal 4 2 3" xfId="2558" xr:uid="{00000000-0005-0000-0000-0000F9190000}"/>
    <cellStyle name="Normal 4 2 4" xfId="4832" xr:uid="{00000000-0005-0000-0000-0000FA190000}"/>
    <cellStyle name="Normal 4 2 4 2" xfId="21236" xr:uid="{AF807646-C5B1-4A7D-BCB1-27CDA3D6F626}"/>
    <cellStyle name="Normal 4 2 4 2 2" xfId="47225" xr:uid="{59EA1837-FF30-4472-916E-54126ECA5FF2}"/>
    <cellStyle name="Normal 4 2 4 3" xfId="13116" xr:uid="{837C9DEB-0425-4399-A101-B53F4BBEEF72}"/>
    <cellStyle name="Normal 4 2 4 3 2" xfId="39105" xr:uid="{719FF754-9520-4BA6-A352-1E6E783A579A}"/>
    <cellStyle name="Normal 4 2 4 4" xfId="30950" xr:uid="{42A52235-D0CB-4C0B-A071-54205553099E}"/>
    <cellStyle name="Normal 4 2 5" xfId="7679" xr:uid="{00000000-0005-0000-0000-0000FB190000}"/>
    <cellStyle name="Normal 4 2 5 2" xfId="24010" xr:uid="{A8E763C8-FAC8-4E57-BDEC-CFCF296EACC0}"/>
    <cellStyle name="Normal 4 2 5 2 2" xfId="49999" xr:uid="{0A5EB3E6-FAB4-49AE-B32E-858D21710673}"/>
    <cellStyle name="Normal 4 2 5 3" xfId="15890" xr:uid="{9F577088-B040-4D6C-897A-BF10175F3E05}"/>
    <cellStyle name="Normal 4 2 5 3 2" xfId="41879" xr:uid="{C564F383-5171-4147-A69F-6198ADFC00B3}"/>
    <cellStyle name="Normal 4 2 5 4" xfId="33726" xr:uid="{E086B1B9-F5FA-4173-89BC-5DC376440DD9}"/>
    <cellStyle name="Normal 4 2 6" xfId="19115" xr:uid="{AE63911C-3742-440C-BEA7-A7106D231D8E}"/>
    <cellStyle name="Normal 4 2 6 2" xfId="45104" xr:uid="{56C735B3-0F19-468B-85BC-50CB33D16A9A}"/>
    <cellStyle name="Normal 4 2 7" xfId="10995" xr:uid="{AA3C111D-19EF-46BC-935F-4C1EB0213E30}"/>
    <cellStyle name="Normal 4 2 7 2" xfId="36984" xr:uid="{9639F010-CA77-47EF-80EA-615C5F714EF2}"/>
    <cellStyle name="Normal 4 2 8" xfId="26580" xr:uid="{8B54ACDB-1EAF-49C8-8F83-43FC8331ABA2}"/>
    <cellStyle name="Normal 4 2 8 2" xfId="52569" xr:uid="{2B4A121D-8E3F-4AFF-93F5-854ADAD615C7}"/>
    <cellStyle name="Normal 4 2 9" xfId="28752" xr:uid="{4D4B241A-46C5-42F5-858F-EA52F6E6E2E2}"/>
    <cellStyle name="Normal 4 3" xfId="2394" xr:uid="{00000000-0005-0000-0000-0000FC190000}"/>
    <cellStyle name="Normal 4 4" xfId="2509" xr:uid="{00000000-0005-0000-0000-0000FD190000}"/>
    <cellStyle name="Normal 4 4 2" xfId="4908" xr:uid="{00000000-0005-0000-0000-0000FE190000}"/>
    <cellStyle name="Normal 4 4 2 2" xfId="21310" xr:uid="{613644B3-D110-4B81-A58D-96280470F8F0}"/>
    <cellStyle name="Normal 4 4 2 2 2" xfId="47299" xr:uid="{2FD0E788-A06D-4A3F-9890-9834E807859C}"/>
    <cellStyle name="Normal 4 4 2 3" xfId="13190" xr:uid="{CDC2873A-B108-482A-A701-58DD034AD1ED}"/>
    <cellStyle name="Normal 4 4 2 3 2" xfId="39179" xr:uid="{F422CF71-1746-4054-8197-C9F89D400B1E}"/>
    <cellStyle name="Normal 4 4 2 4" xfId="31026" xr:uid="{BB435EF5-A1FD-41CD-8F06-D3D494F7FB49}"/>
    <cellStyle name="Normal 4 4 3" xfId="7753" xr:uid="{00000000-0005-0000-0000-0000FF190000}"/>
    <cellStyle name="Normal 4 4 3 2" xfId="24084" xr:uid="{80F4516A-590E-4119-BA1C-7543CFA87145}"/>
    <cellStyle name="Normal 4 4 3 2 2" xfId="50073" xr:uid="{D50313AB-4965-42E5-88D8-9477D8802D38}"/>
    <cellStyle name="Normal 4 4 3 3" xfId="15964" xr:uid="{EAE67A46-8EEA-45A1-A2C6-A4C43ADC7220}"/>
    <cellStyle name="Normal 4 4 3 3 2" xfId="41953" xr:uid="{27D5AE72-B340-49DB-A7ED-F6B015F62A55}"/>
    <cellStyle name="Normal 4 4 3 4" xfId="33800" xr:uid="{DA191C93-3F51-462E-BAE1-3B56217B3533}"/>
    <cellStyle name="Normal 4 4 4" xfId="19189" xr:uid="{B9050DB5-F511-4C5C-9F7D-AFBA5DF36979}"/>
    <cellStyle name="Normal 4 4 4 2" xfId="45178" xr:uid="{1C546F83-2AF1-4AE1-B3DA-C52C4274E28D}"/>
    <cellStyle name="Normal 4 4 5" xfId="11069" xr:uid="{1A90F62C-E0AF-4CC5-BB1A-0CC1F7857C30}"/>
    <cellStyle name="Normal 4 4 5 2" xfId="37058" xr:uid="{A00A022B-6E30-46E7-A8AB-C03D6B3319E9}"/>
    <cellStyle name="Normal 4 4 6" xfId="26654" xr:uid="{6E68CB2F-CF83-4280-8FB0-65C3389F4E4A}"/>
    <cellStyle name="Normal 4 4 6 2" xfId="52643" xr:uid="{5AADA413-4250-41A7-A63D-A3E75B5FB459}"/>
    <cellStyle name="Normal 4 4 7" xfId="28847" xr:uid="{847255F8-CB0C-4B49-A397-49953848DC62}"/>
    <cellStyle name="Normal 4 5" xfId="2281" xr:uid="{00000000-0005-0000-0000-0000001A0000}"/>
    <cellStyle name="Normal 4 5 2" xfId="4824" xr:uid="{00000000-0005-0000-0000-0000011A0000}"/>
    <cellStyle name="Normal 4 5 2 2" xfId="21230" xr:uid="{98558E72-897B-4841-94E4-FCE8721E90F4}"/>
    <cellStyle name="Normal 4 5 2 2 2" xfId="47219" xr:uid="{2D09EC1F-7427-49FC-AD95-1B228C49CCD4}"/>
    <cellStyle name="Normal 4 5 2 3" xfId="13110" xr:uid="{D5878BF4-A5D6-4A91-B74E-E57A6DBAA4DC}"/>
    <cellStyle name="Normal 4 5 2 3 2" xfId="39099" xr:uid="{97985C3E-46A3-4810-BB72-1C7B8B61D379}"/>
    <cellStyle name="Normal 4 5 2 4" xfId="30944" xr:uid="{AB7BA813-B88D-486D-A11C-466BCBAC8483}"/>
    <cellStyle name="Normal 4 5 3" xfId="7673" xr:uid="{00000000-0005-0000-0000-0000021A0000}"/>
    <cellStyle name="Normal 4 5 3 2" xfId="24004" xr:uid="{853DB97C-51C1-4579-B688-149EFEDF2C13}"/>
    <cellStyle name="Normal 4 5 3 2 2" xfId="49993" xr:uid="{7B109DF9-BDEA-4661-BE46-10EE7EB8FE80}"/>
    <cellStyle name="Normal 4 5 3 3" xfId="15884" xr:uid="{7793AAFF-F38E-4998-A13D-561D88BA202A}"/>
    <cellStyle name="Normal 4 5 3 3 2" xfId="41873" xr:uid="{E33B4228-5FBC-4FDE-BDE7-F6B3F1AF04AC}"/>
    <cellStyle name="Normal 4 5 3 4" xfId="33720" xr:uid="{23A17C5D-C35D-48DA-AD66-0AAE22807005}"/>
    <cellStyle name="Normal 4 5 4" xfId="19109" xr:uid="{5C5106CD-DC24-4663-A510-144029B6319D}"/>
    <cellStyle name="Normal 4 5 4 2" xfId="45098" xr:uid="{2962FD97-8FBB-4CE7-9B0A-AFED43E26EE6}"/>
    <cellStyle name="Normal 4 5 5" xfId="10989" xr:uid="{4EF551E7-5A40-48B8-9232-7C499F157F0D}"/>
    <cellStyle name="Normal 4 5 5 2" xfId="36978" xr:uid="{C937F4BB-5031-4E4F-AA95-863A84CE9519}"/>
    <cellStyle name="Normal 4 5 6" xfId="26574" xr:uid="{307CC482-3ADF-4F21-B401-8C9A6272F55E}"/>
    <cellStyle name="Normal 4 5 6 2" xfId="52563" xr:uid="{EBF1F722-08C1-4EB6-AAE9-0AD05C7D5020}"/>
    <cellStyle name="Normal 4 5 7" xfId="28745" xr:uid="{3F79871B-F523-411E-AE15-3E534D5D12A7}"/>
    <cellStyle name="Normal 40" xfId="2395" xr:uid="{00000000-0005-0000-0000-0000031A0000}"/>
    <cellStyle name="Normal 40 2" xfId="2559" xr:uid="{00000000-0005-0000-0000-0000041A0000}"/>
    <cellStyle name="Normal 40 3" xfId="2666" xr:uid="{00000000-0005-0000-0000-0000051A0000}"/>
    <cellStyle name="Normal 41" xfId="2396" xr:uid="{00000000-0005-0000-0000-0000061A0000}"/>
    <cellStyle name="Normal 41 2" xfId="2560" xr:uid="{00000000-0005-0000-0000-0000071A0000}"/>
    <cellStyle name="Normal 41 3" xfId="2667" xr:uid="{00000000-0005-0000-0000-0000081A0000}"/>
    <cellStyle name="Normal 42" xfId="2397" xr:uid="{00000000-0005-0000-0000-0000091A0000}"/>
    <cellStyle name="Normal 42 2" xfId="2561" xr:uid="{00000000-0005-0000-0000-00000A1A0000}"/>
    <cellStyle name="Normal 42 3" xfId="2668" xr:uid="{00000000-0005-0000-0000-00000B1A0000}"/>
    <cellStyle name="Normal 43" xfId="2398" xr:uid="{00000000-0005-0000-0000-00000C1A0000}"/>
    <cellStyle name="Normal 43 2" xfId="2738" xr:uid="{00000000-0005-0000-0000-00000D1A0000}"/>
    <cellStyle name="Normal 43 2 2" xfId="4967" xr:uid="{00000000-0005-0000-0000-00000E1A0000}"/>
    <cellStyle name="Normal 43 2 2 2" xfId="21368" xr:uid="{FE3C857A-161A-4D7B-A252-8F17212DF000}"/>
    <cellStyle name="Normal 43 2 2 2 2" xfId="47357" xr:uid="{E8D54235-83A5-4162-BBA2-B444BD9967D0}"/>
    <cellStyle name="Normal 43 2 2 3" xfId="13248" xr:uid="{2661893E-6E3C-496A-AE0F-E8543F59A6FE}"/>
    <cellStyle name="Normal 43 2 2 3 2" xfId="39237" xr:uid="{CB44B8C4-C78A-4EAD-A097-95B44C8BD989}"/>
    <cellStyle name="Normal 43 2 2 4" xfId="31084" xr:uid="{7912B0B4-A00E-4DE4-A1C4-65EB2AE363B8}"/>
    <cellStyle name="Normal 43 2 3" xfId="7811" xr:uid="{00000000-0005-0000-0000-00000F1A0000}"/>
    <cellStyle name="Normal 43 2 3 2" xfId="24142" xr:uid="{DA10A009-4696-42E9-A4D5-069CB9515852}"/>
    <cellStyle name="Normal 43 2 3 2 2" xfId="50131" xr:uid="{6A6F1A89-7A78-454B-B7EB-E9270F60518D}"/>
    <cellStyle name="Normal 43 2 3 3" xfId="16022" xr:uid="{8E3BACB5-3719-4EAF-93CA-5BD8CD48DADB}"/>
    <cellStyle name="Normal 43 2 3 3 2" xfId="42011" xr:uid="{46075615-CFCF-43DA-ADAF-E5F244085795}"/>
    <cellStyle name="Normal 43 2 3 4" xfId="33858" xr:uid="{A7FE5D1B-B442-4B19-95EC-D2D5E28E1928}"/>
    <cellStyle name="Normal 43 2 4" xfId="19247" xr:uid="{8925FEF6-57FB-4C97-BF1D-F4E36952699D}"/>
    <cellStyle name="Normal 43 2 4 2" xfId="45236" xr:uid="{E8CB10DD-F054-4622-ADFE-9EC18E08B461}"/>
    <cellStyle name="Normal 43 2 5" xfId="11127" xr:uid="{91FD68DD-C0E6-45C1-962C-528A57599455}"/>
    <cellStyle name="Normal 43 2 5 2" xfId="37116" xr:uid="{ECE3B1E7-8317-4C5F-9B1B-3FBD8567360B}"/>
    <cellStyle name="Normal 43 2 6" xfId="26712" xr:uid="{75F74FA1-641C-4623-949E-A263396FAED9}"/>
    <cellStyle name="Normal 43 2 6 2" xfId="52701" xr:uid="{FE5F193D-5BCB-400D-828D-4F160E479559}"/>
    <cellStyle name="Normal 43 2 7" xfId="28937" xr:uid="{B20C7A83-CAFE-47FF-B6B5-A4AE150E8475}"/>
    <cellStyle name="Normal 43 3" xfId="2578" xr:uid="{00000000-0005-0000-0000-0000101A0000}"/>
    <cellStyle name="Normal 43 3 2" xfId="4927" xr:uid="{00000000-0005-0000-0000-0000111A0000}"/>
    <cellStyle name="Normal 43 3 2 2" xfId="21329" xr:uid="{4BBF11DD-6694-46A0-809E-42BD8E27CF80}"/>
    <cellStyle name="Normal 43 3 2 2 2" xfId="47318" xr:uid="{BCA6A9B8-C5AE-40C4-B4EF-A02C37E601A6}"/>
    <cellStyle name="Normal 43 3 2 3" xfId="13209" xr:uid="{072B07C5-5739-43D5-ADC4-A179C4056A7F}"/>
    <cellStyle name="Normal 43 3 2 3 2" xfId="39198" xr:uid="{1B712AAA-BE8D-4070-AB9C-4003B9FD918F}"/>
    <cellStyle name="Normal 43 3 2 4" xfId="31045" xr:uid="{D59DBE55-0C4B-444F-90A3-2107DEA1364C}"/>
    <cellStyle name="Normal 43 3 3" xfId="7772" xr:uid="{00000000-0005-0000-0000-0000121A0000}"/>
    <cellStyle name="Normal 43 3 3 2" xfId="24103" xr:uid="{F46143E4-028E-4852-B954-5C9B602C85BF}"/>
    <cellStyle name="Normal 43 3 3 2 2" xfId="50092" xr:uid="{32E24250-F666-4EBA-B407-C9A673F1FBC8}"/>
    <cellStyle name="Normal 43 3 3 3" xfId="15983" xr:uid="{CB56174B-37FF-4B16-AF5A-AB4B28FFA148}"/>
    <cellStyle name="Normal 43 3 3 3 2" xfId="41972" xr:uid="{52DF4F6E-E40F-4623-84AC-9F9AFA11E9F3}"/>
    <cellStyle name="Normal 43 3 3 4" xfId="33819" xr:uid="{EBE8D364-70F4-4C1B-B7B1-650558F90ACC}"/>
    <cellStyle name="Normal 43 3 4" xfId="19208" xr:uid="{A3FA63B2-4390-4277-B10A-0BCAF1E393DD}"/>
    <cellStyle name="Normal 43 3 4 2" xfId="45197" xr:uid="{C229C624-016B-4C72-8656-BDE92D130E97}"/>
    <cellStyle name="Normal 43 3 5" xfId="11088" xr:uid="{BE1EB217-342E-4A63-97E9-DD9217BF2481}"/>
    <cellStyle name="Normal 43 3 5 2" xfId="37077" xr:uid="{2953EF5E-0927-40D0-8F51-43590D2FFDB0}"/>
    <cellStyle name="Normal 43 3 6" xfId="26673" xr:uid="{AB3A5951-8C47-4BBE-B3D2-24A309119D1E}"/>
    <cellStyle name="Normal 43 3 6 2" xfId="52662" xr:uid="{54818A24-BE4E-4159-86F5-1BC67D8BDA8F}"/>
    <cellStyle name="Normal 43 3 7" xfId="28877" xr:uid="{12B45263-195C-44BF-A115-DB5FF52237CA}"/>
    <cellStyle name="Normal 43 4" xfId="4872" xr:uid="{00000000-0005-0000-0000-0000131A0000}"/>
    <cellStyle name="Normal 43 4 2" xfId="21276" xr:uid="{BE491E2A-F078-41A6-9598-F7B552054A2B}"/>
    <cellStyle name="Normal 43 4 2 2" xfId="47265" xr:uid="{9CDA8C94-2A16-4F2A-BA07-969B2C3E1539}"/>
    <cellStyle name="Normal 43 4 3" xfId="13156" xr:uid="{3B53D3F5-778F-4CA0-871B-8A969CC7F56A}"/>
    <cellStyle name="Normal 43 4 3 2" xfId="39145" xr:uid="{CAFE9882-F0B1-4B38-80E9-7068226FA051}"/>
    <cellStyle name="Normal 43 4 4" xfId="30990" xr:uid="{350661C2-A285-49F7-AA2B-2036907DC9CD}"/>
    <cellStyle name="Normal 43 5" xfId="7719" xr:uid="{00000000-0005-0000-0000-0000141A0000}"/>
    <cellStyle name="Normal 43 5 2" xfId="24050" xr:uid="{85728AF8-9F59-4AAC-90DC-955D1F0869C6}"/>
    <cellStyle name="Normal 43 5 2 2" xfId="50039" xr:uid="{CE185CDD-A6AC-4D9F-A567-CF48B8AA6E0E}"/>
    <cellStyle name="Normal 43 5 3" xfId="15930" xr:uid="{720AC4C8-BF13-4396-A584-8DC7C307AF0D}"/>
    <cellStyle name="Normal 43 5 3 2" xfId="41919" xr:uid="{73E07A47-4B44-4C49-AF20-75A653835F61}"/>
    <cellStyle name="Normal 43 5 4" xfId="33766" xr:uid="{2C749A04-3D7E-4D0A-A469-641DD4DAACF2}"/>
    <cellStyle name="Normal 43 6" xfId="19155" xr:uid="{29BC2640-0D95-4252-B9BA-B9B24A7C8A3B}"/>
    <cellStyle name="Normal 43 6 2" xfId="45144" xr:uid="{1F4D348E-4EFF-4CEC-A6C6-79BE8F55CFC4}"/>
    <cellStyle name="Normal 43 7" xfId="11035" xr:uid="{51BC28D5-5E5A-4A91-AE1C-9424436BD486}"/>
    <cellStyle name="Normal 43 7 2" xfId="37024" xr:uid="{6DBC7D2E-75FA-4A72-9DE5-7701AEE16DEA}"/>
    <cellStyle name="Normal 43 8" xfId="26620" xr:uid="{2E8EDFA2-A001-42E0-AD3D-E1ED6E8477BF}"/>
    <cellStyle name="Normal 43 8 2" xfId="52609" xr:uid="{B4D1530E-0020-4089-BB80-E93C3F41D5E3}"/>
    <cellStyle name="Normal 43 9" xfId="28806" xr:uid="{C908F4AC-8981-4CAB-BDB4-9F92EEC7D11E}"/>
    <cellStyle name="Normal 44" xfId="2300" xr:uid="{00000000-0005-0000-0000-0000151A0000}"/>
    <cellStyle name="Normal 44 2" xfId="2441" xr:uid="{00000000-0005-0000-0000-0000161A0000}"/>
    <cellStyle name="Normal 45" xfId="2510" xr:uid="{00000000-0005-0000-0000-0000171A0000}"/>
    <cellStyle name="Normal 45 2" xfId="4909" xr:uid="{00000000-0005-0000-0000-0000181A0000}"/>
    <cellStyle name="Normal 45 2 2" xfId="21311" xr:uid="{D0850E32-92E5-4D23-9861-324E682D53F0}"/>
    <cellStyle name="Normal 45 2 2 2" xfId="47300" xr:uid="{F93C9B0C-84B3-4188-A9E9-FDE419D127B4}"/>
    <cellStyle name="Normal 45 2 3" xfId="13191" xr:uid="{1CAF44A8-40EA-4A5C-84BB-AF788197CF8E}"/>
    <cellStyle name="Normal 45 2 3 2" xfId="39180" xr:uid="{DE098EB9-B677-4AC8-85F5-90BDBB323BFE}"/>
    <cellStyle name="Normal 45 2 4" xfId="31027" xr:uid="{E18DE93C-5A35-4D53-8EEA-752AB35CEB4E}"/>
    <cellStyle name="Normal 45 3" xfId="7754" xr:uid="{00000000-0005-0000-0000-0000191A0000}"/>
    <cellStyle name="Normal 45 3 2" xfId="24085" xr:uid="{BBEA8E26-6621-405D-894A-118EB724B444}"/>
    <cellStyle name="Normal 45 3 2 2" xfId="50074" xr:uid="{2C66A764-2E8C-4507-BC6F-B3748703506D}"/>
    <cellStyle name="Normal 45 3 3" xfId="15965" xr:uid="{DFCD7B55-DDC0-48AF-827D-9D9D48003ED2}"/>
    <cellStyle name="Normal 45 3 3 2" xfId="41954" xr:uid="{A8BE167E-6EED-4A59-AEC0-682533FA7FFC}"/>
    <cellStyle name="Normal 45 3 4" xfId="33801" xr:uid="{8D6ED2A7-AE3C-48EE-8404-820FAC289103}"/>
    <cellStyle name="Normal 45 4" xfId="19190" xr:uid="{3D0F11A3-E364-47C6-A0EE-7E5A1A7FE6D9}"/>
    <cellStyle name="Normal 45 4 2" xfId="45179" xr:uid="{040AA0E0-B695-48FE-9A18-7B98BBBD5791}"/>
    <cellStyle name="Normal 45 5" xfId="11070" xr:uid="{F8F433B0-8421-4290-8574-465D9BA06CF0}"/>
    <cellStyle name="Normal 45 5 2" xfId="37059" xr:uid="{56BE3ECC-4B21-41BB-940A-B0AD55B0008F}"/>
    <cellStyle name="Normal 45 6" xfId="26655" xr:uid="{DC80AD40-C56D-401B-99F7-00E5A7C8EF72}"/>
    <cellStyle name="Normal 45 6 2" xfId="52644" xr:uid="{BF1CBFD3-8C08-4A3C-95FF-CD6D8CF654CB}"/>
    <cellStyle name="Normal 45 7" xfId="28848" xr:uid="{AC8382AB-811F-4147-8430-B372E3ADB43C}"/>
    <cellStyle name="Normal 46" xfId="2511" xr:uid="{00000000-0005-0000-0000-00001A1A0000}"/>
    <cellStyle name="Normal 46 2" xfId="2758" xr:uid="{00000000-0005-0000-0000-00001B1A0000}"/>
    <cellStyle name="Normal 46 2 2" xfId="4969" xr:uid="{00000000-0005-0000-0000-00001C1A0000}"/>
    <cellStyle name="Normal 46 2 2 2" xfId="21369" xr:uid="{AC80488E-590B-411D-B33E-5F56EA939F63}"/>
    <cellStyle name="Normal 46 2 2 2 2" xfId="47358" xr:uid="{D39565AF-ACF1-49B0-BB1C-2C059B42D8CF}"/>
    <cellStyle name="Normal 46 2 2 3" xfId="13249" xr:uid="{08B156DF-59B5-4905-9F3E-AF39611D604C}"/>
    <cellStyle name="Normal 46 2 2 3 2" xfId="39238" xr:uid="{CB20C662-5362-4112-93CE-ED7D47F31491}"/>
    <cellStyle name="Normal 46 2 2 4" xfId="31085" xr:uid="{A87C4A5B-E8A4-4135-9C12-9052D24D7FC2}"/>
    <cellStyle name="Normal 46 2 3" xfId="7812" xr:uid="{00000000-0005-0000-0000-00001D1A0000}"/>
    <cellStyle name="Normal 46 2 3 2" xfId="24143" xr:uid="{EC3CEAFD-4D4E-49F6-8CFE-4742BFC6E4DD}"/>
    <cellStyle name="Normal 46 2 3 2 2" xfId="50132" xr:uid="{F233F2D0-458F-4FD1-96BA-F4E5DFAE1072}"/>
    <cellStyle name="Normal 46 2 3 3" xfId="16023" xr:uid="{2C099A5E-EE78-4E94-BD94-DAC87E5FBA9D}"/>
    <cellStyle name="Normal 46 2 3 3 2" xfId="42012" xr:uid="{A85C6E6B-CDAD-461B-8EC0-2148162C792C}"/>
    <cellStyle name="Normal 46 2 3 4" xfId="33859" xr:uid="{E578693A-F19E-4C36-A1C4-C89EF53AF3FF}"/>
    <cellStyle name="Normal 46 2 4" xfId="19248" xr:uid="{09A09047-125E-41C6-B498-4043E1AC133E}"/>
    <cellStyle name="Normal 46 2 4 2" xfId="45237" xr:uid="{7506A051-F9A3-4213-9C05-58C270B4E00D}"/>
    <cellStyle name="Normal 46 2 5" xfId="11128" xr:uid="{E32F7087-ACA5-4427-9DE3-A090BD9ECFDA}"/>
    <cellStyle name="Normal 46 2 5 2" xfId="37117" xr:uid="{08EA6C63-E833-45AC-974B-CE387DC312EA}"/>
    <cellStyle name="Normal 46 2 6" xfId="26713" xr:uid="{BC76399A-C9F1-49F5-A430-E61EE88AF4E9}"/>
    <cellStyle name="Normal 46 2 6 2" xfId="52702" xr:uid="{9163AF37-FD18-4916-A3B4-E010D773D355}"/>
    <cellStyle name="Normal 46 2 7" xfId="28952" xr:uid="{8E7D5D7D-7CA2-4D2E-BAEF-51B0E9875F4C}"/>
    <cellStyle name="Normal 46 3" xfId="2719" xr:uid="{00000000-0005-0000-0000-00001E1A0000}"/>
    <cellStyle name="Normal 46 4" xfId="4910" xr:uid="{00000000-0005-0000-0000-00001F1A0000}"/>
    <cellStyle name="Normal 46 4 2" xfId="21312" xr:uid="{F5DC582A-135E-4D01-B5A0-5016004C09A8}"/>
    <cellStyle name="Normal 46 4 2 2" xfId="47301" xr:uid="{086BD92E-239C-4242-84BA-4D4E004E2CD2}"/>
    <cellStyle name="Normal 46 4 3" xfId="13192" xr:uid="{6052A09F-7251-4784-B45B-1D4FCD89F250}"/>
    <cellStyle name="Normal 46 4 3 2" xfId="39181" xr:uid="{4BF2F3A8-5EB7-40B6-81CA-AFE6036A7AA0}"/>
    <cellStyle name="Normal 46 4 4" xfId="31028" xr:uid="{E231FE34-3CD7-4B13-B440-50EE45CE2782}"/>
    <cellStyle name="Normal 46 5" xfId="7755" xr:uid="{00000000-0005-0000-0000-0000201A0000}"/>
    <cellStyle name="Normal 46 5 2" xfId="24086" xr:uid="{502CD3BF-72B5-4075-A89E-CC261CA4AD11}"/>
    <cellStyle name="Normal 46 5 2 2" xfId="50075" xr:uid="{D70E9825-7907-471F-A768-E940E66EFABE}"/>
    <cellStyle name="Normal 46 5 3" xfId="15966" xr:uid="{C3CF11E0-4C92-486F-BD26-96EE19F205C9}"/>
    <cellStyle name="Normal 46 5 3 2" xfId="41955" xr:uid="{BC83774A-88A1-4E5E-AC26-2262E433A48C}"/>
    <cellStyle name="Normal 46 5 4" xfId="33802" xr:uid="{193357B2-D37C-4114-A40F-28833A79FEC0}"/>
    <cellStyle name="Normal 46 6" xfId="19191" xr:uid="{C84AA1D2-98C9-42D2-B57A-5E872C5E6057}"/>
    <cellStyle name="Normal 46 6 2" xfId="45180" xr:uid="{43D8E469-EF50-4792-AAD9-B80E45CF7143}"/>
    <cellStyle name="Normal 46 7" xfId="11071" xr:uid="{08C2533A-DAE4-4495-90B1-EDCE76783311}"/>
    <cellStyle name="Normal 46 7 2" xfId="37060" xr:uid="{C0E3CF8C-3888-4DED-A352-5A0BD1204160}"/>
    <cellStyle name="Normal 46 8" xfId="26656" xr:uid="{C8832439-01FF-4E18-9397-5D3AC949C99E}"/>
    <cellStyle name="Normal 46 8 2" xfId="52645" xr:uid="{D4510BB0-7FF9-4120-8CAB-D16B605A44D5}"/>
    <cellStyle name="Normal 46 9" xfId="28849" xr:uid="{3F91716A-7314-4AB3-ABE1-DE12401E6490}"/>
    <cellStyle name="Normal 47" xfId="2512" xr:uid="{00000000-0005-0000-0000-0000211A0000}"/>
    <cellStyle name="Normal 47 2" xfId="2759" xr:uid="{00000000-0005-0000-0000-0000221A0000}"/>
    <cellStyle name="Normal 47 2 2" xfId="4970" xr:uid="{00000000-0005-0000-0000-0000231A0000}"/>
    <cellStyle name="Normal 47 2 2 2" xfId="21370" xr:uid="{33998992-B0A6-4522-9A44-4D722659D6C2}"/>
    <cellStyle name="Normal 47 2 2 2 2" xfId="47359" xr:uid="{E08FF0B8-CBCC-4D92-B428-9E3C70AFB48D}"/>
    <cellStyle name="Normal 47 2 2 3" xfId="13250" xr:uid="{93E28D7B-B235-4C3A-A9A6-6E0AE17ACBDB}"/>
    <cellStyle name="Normal 47 2 2 3 2" xfId="39239" xr:uid="{B0AC0DB7-834C-4D89-B9AD-4ECA06B52D21}"/>
    <cellStyle name="Normal 47 2 2 4" xfId="31086" xr:uid="{A603C57D-544B-4173-8326-0B5F80934D3C}"/>
    <cellStyle name="Normal 47 2 3" xfId="7813" xr:uid="{00000000-0005-0000-0000-0000241A0000}"/>
    <cellStyle name="Normal 47 2 3 2" xfId="24144" xr:uid="{EE0F7AB5-06F0-4B45-AECA-4B6D94774146}"/>
    <cellStyle name="Normal 47 2 3 2 2" xfId="50133" xr:uid="{373AB686-E0DA-4EEE-94D9-05754FC0C0BC}"/>
    <cellStyle name="Normal 47 2 3 3" xfId="16024" xr:uid="{269374B5-59AB-4139-897A-00C43DB897A0}"/>
    <cellStyle name="Normal 47 2 3 3 2" xfId="42013" xr:uid="{D2E544FF-A222-4E87-AA5A-B0BC60ABCE63}"/>
    <cellStyle name="Normal 47 2 3 4" xfId="33860" xr:uid="{B525EB56-E373-4CA4-A578-85488D47153F}"/>
    <cellStyle name="Normal 47 2 4" xfId="19249" xr:uid="{B546D4BB-C7C3-453F-9E3A-E3F07440B7A9}"/>
    <cellStyle name="Normal 47 2 4 2" xfId="45238" xr:uid="{BFD73530-2A5E-439B-8F98-40CF964053B2}"/>
    <cellStyle name="Normal 47 2 5" xfId="11129" xr:uid="{09E6AD8B-255B-4EAF-A0EE-F7ABA7FD10A3}"/>
    <cellStyle name="Normal 47 2 5 2" xfId="37118" xr:uid="{C6641629-A895-4019-995A-D219C22DD4AA}"/>
    <cellStyle name="Normal 47 2 6" xfId="26714" xr:uid="{34E019F5-7813-4C8A-876D-0C06C9E7F6CC}"/>
    <cellStyle name="Normal 47 2 6 2" xfId="52703" xr:uid="{EF2DD740-D727-4460-A55F-42479C09321D}"/>
    <cellStyle name="Normal 47 2 7" xfId="28953" xr:uid="{7C3F1BD1-74C5-4273-88AC-0ED03402F223}"/>
    <cellStyle name="Normal 47 3" xfId="2720" xr:uid="{00000000-0005-0000-0000-0000251A0000}"/>
    <cellStyle name="Normal 47 4" xfId="4911" xr:uid="{00000000-0005-0000-0000-0000261A0000}"/>
    <cellStyle name="Normal 47 4 2" xfId="21313" xr:uid="{54FA84E8-E390-4853-88A2-C57C9A3B6035}"/>
    <cellStyle name="Normal 47 4 2 2" xfId="47302" xr:uid="{A72A23F1-573B-4A04-A27F-484DD8C231AB}"/>
    <cellStyle name="Normal 47 4 3" xfId="13193" xr:uid="{C905BBC9-1703-43F5-B860-ED80D41B326E}"/>
    <cellStyle name="Normal 47 4 3 2" xfId="39182" xr:uid="{A6E015F9-42E5-4EF0-8C53-45571E7D8FDA}"/>
    <cellStyle name="Normal 47 4 4" xfId="31029" xr:uid="{E5BD07DE-B71D-4AF8-A39F-D785CF9ADCEF}"/>
    <cellStyle name="Normal 47 5" xfId="7756" xr:uid="{00000000-0005-0000-0000-0000271A0000}"/>
    <cellStyle name="Normal 47 5 2" xfId="24087" xr:uid="{2D2A2838-B21B-463A-8EA7-74BABDFEB94D}"/>
    <cellStyle name="Normal 47 5 2 2" xfId="50076" xr:uid="{6F93B41F-6893-4C55-966A-1B752E8B87F8}"/>
    <cellStyle name="Normal 47 5 3" xfId="15967" xr:uid="{F0A6AD08-3325-4A78-A127-3903D34A5A2F}"/>
    <cellStyle name="Normal 47 5 3 2" xfId="41956" xr:uid="{517657A0-06C5-49B4-A2A6-A00E76AB8B5E}"/>
    <cellStyle name="Normal 47 5 4" xfId="33803" xr:uid="{67DD7301-A00A-4858-8903-222C2788E56D}"/>
    <cellStyle name="Normal 47 6" xfId="19192" xr:uid="{C7C5635A-0150-4D7D-88B6-592E771DBC72}"/>
    <cellStyle name="Normal 47 6 2" xfId="45181" xr:uid="{CE1531AB-095A-4974-95F2-9F7053155E95}"/>
    <cellStyle name="Normal 47 7" xfId="11072" xr:uid="{CCB8A576-BB3A-48F0-B0F4-E5574882AB1A}"/>
    <cellStyle name="Normal 47 7 2" xfId="37061" xr:uid="{9DCE59B3-C6DD-4C15-BACD-60EE17858496}"/>
    <cellStyle name="Normal 47 8" xfId="26657" xr:uid="{E9A96A9E-AA82-4584-AD96-957C22AB857F}"/>
    <cellStyle name="Normal 47 8 2" xfId="52646" xr:uid="{8729EECC-508D-49D8-A646-FB45433EBDB5}"/>
    <cellStyle name="Normal 47 9" xfId="28850" xr:uid="{0A46993F-B1DC-4D22-A24B-CB3CD80CAC82}"/>
    <cellStyle name="Normal 48" xfId="2513" xr:uid="{00000000-0005-0000-0000-0000281A0000}"/>
    <cellStyle name="Normal 48 2" xfId="4912" xr:uid="{00000000-0005-0000-0000-0000291A0000}"/>
    <cellStyle name="Normal 48 2 2" xfId="21314" xr:uid="{1BD271BE-0FBC-4800-B7A9-6E5D47003FEB}"/>
    <cellStyle name="Normal 48 2 2 2" xfId="47303" xr:uid="{28D7DCC4-DEB8-47E3-AFDF-155F44676046}"/>
    <cellStyle name="Normal 48 2 3" xfId="13194" xr:uid="{FCAD218A-EF05-496A-AB4C-6208D68F6059}"/>
    <cellStyle name="Normal 48 2 3 2" xfId="39183" xr:uid="{04644F4E-BC96-47D9-9297-0C7BEE6592BD}"/>
    <cellStyle name="Normal 48 2 4" xfId="31030" xr:uid="{AB4039C6-157A-4953-9BC8-AAB729252C9E}"/>
    <cellStyle name="Normal 48 3" xfId="7757" xr:uid="{00000000-0005-0000-0000-00002A1A0000}"/>
    <cellStyle name="Normal 48 3 2" xfId="24088" xr:uid="{01F6D6FA-D855-4412-9B07-019257481C74}"/>
    <cellStyle name="Normal 48 3 2 2" xfId="50077" xr:uid="{0A47358E-8AAB-4F04-9248-552F17949E70}"/>
    <cellStyle name="Normal 48 3 3" xfId="15968" xr:uid="{F4D06DDF-9059-4BA3-927C-6339753A7537}"/>
    <cellStyle name="Normal 48 3 3 2" xfId="41957" xr:uid="{B71E5572-915F-4724-A60D-5761C54D0C47}"/>
    <cellStyle name="Normal 48 3 4" xfId="33804" xr:uid="{97268F70-9DBB-4E84-AB31-FB6D5E3CCB9B}"/>
    <cellStyle name="Normal 48 4" xfId="19193" xr:uid="{E5402EA8-5017-4D2A-8275-075E200CF484}"/>
    <cellStyle name="Normal 48 4 2" xfId="45182" xr:uid="{6311EEAA-9F74-4646-8631-D90BDDE9373B}"/>
    <cellStyle name="Normal 48 5" xfId="11073" xr:uid="{DED7ABBF-B244-4763-8C51-3E77CB2405BD}"/>
    <cellStyle name="Normal 48 5 2" xfId="37062" xr:uid="{ECFE3A6F-ADEE-4FBC-B931-8DF290EE667F}"/>
    <cellStyle name="Normal 48 6" xfId="26658" xr:uid="{07744925-54DD-429A-98EE-B3E5467551A7}"/>
    <cellStyle name="Normal 48 6 2" xfId="52647" xr:uid="{89A45C6C-5898-46E1-9B6E-BF813E14120A}"/>
    <cellStyle name="Normal 48 7" xfId="28851" xr:uid="{50130834-35A2-4741-9B60-1571FB1CCD7C}"/>
    <cellStyle name="Normal 49" xfId="2514" xr:uid="{00000000-0005-0000-0000-00002B1A0000}"/>
    <cellStyle name="Normal 49 2" xfId="4913" xr:uid="{00000000-0005-0000-0000-00002C1A0000}"/>
    <cellStyle name="Normal 49 2 2" xfId="21315" xr:uid="{029C02F1-D7C1-4ED5-A24D-D44637BC46AB}"/>
    <cellStyle name="Normal 49 2 2 2" xfId="47304" xr:uid="{ABE393E4-8506-45EE-AEBA-5B16DEAA28B5}"/>
    <cellStyle name="Normal 49 2 3" xfId="13195" xr:uid="{E26C1B2B-FC7B-443B-88FA-2F0461B17712}"/>
    <cellStyle name="Normal 49 2 3 2" xfId="39184" xr:uid="{B9A540EE-1D02-4614-B6A9-197D4F86B25C}"/>
    <cellStyle name="Normal 49 2 4" xfId="31031" xr:uid="{0B1EF5A0-44E0-473D-802C-074099A15A6D}"/>
    <cellStyle name="Normal 49 3" xfId="7758" xr:uid="{00000000-0005-0000-0000-00002D1A0000}"/>
    <cellStyle name="Normal 49 3 2" xfId="24089" xr:uid="{2ECDC5B9-A3AE-4F09-B801-9D6931C5B7F6}"/>
    <cellStyle name="Normal 49 3 2 2" xfId="50078" xr:uid="{4929901A-D58F-4E50-8EBA-3F28EE44F589}"/>
    <cellStyle name="Normal 49 3 3" xfId="15969" xr:uid="{0F1F7DA4-5FE9-463C-9B4A-A5A52E179BDE}"/>
    <cellStyle name="Normal 49 3 3 2" xfId="41958" xr:uid="{66163083-AD7C-4DA9-901C-5791D0384952}"/>
    <cellStyle name="Normal 49 3 4" xfId="33805" xr:uid="{9BDD542C-8E11-4E73-969D-B0304E1D48F7}"/>
    <cellStyle name="Normal 49 4" xfId="19194" xr:uid="{51E510AC-7171-4504-9246-9343C68C3913}"/>
    <cellStyle name="Normal 49 4 2" xfId="45183" xr:uid="{CEAE8737-A711-4005-97F8-BD45D2F9ED0E}"/>
    <cellStyle name="Normal 49 5" xfId="11074" xr:uid="{F2BC0D60-889C-45D8-A4A8-C12CA681D97F}"/>
    <cellStyle name="Normal 49 5 2" xfId="37063" xr:uid="{63CEB41B-E153-48B3-985D-1A48DFCC925A}"/>
    <cellStyle name="Normal 49 6" xfId="26659" xr:uid="{824F511F-632F-4118-AEE4-C36D7B607B78}"/>
    <cellStyle name="Normal 49 6 2" xfId="52648" xr:uid="{3E2DCEA5-9E41-48C9-8557-951F5D598267}"/>
    <cellStyle name="Normal 49 7" xfId="28852" xr:uid="{886A491B-4334-4A1C-888D-C4F999C08229}"/>
    <cellStyle name="Normal 5" xfId="24" xr:uid="{00000000-0005-0000-0000-000050010000}"/>
    <cellStyle name="Normal 5 2" xfId="25" xr:uid="{00000000-0005-0000-0000-000051010000}"/>
    <cellStyle name="Normal 5 2 2" xfId="2726" xr:uid="{00000000-0005-0000-0000-0000301A0000}"/>
    <cellStyle name="Normal 5 2 3" xfId="2579" xr:uid="{00000000-0005-0000-0000-0000311A0000}"/>
    <cellStyle name="Normal 5 2 3 2" xfId="28878" xr:uid="{9D864590-1BB5-4043-932E-AA65325F6F73}"/>
    <cellStyle name="Normal 5 3" xfId="2297" xr:uid="{00000000-0005-0000-0000-0000321A0000}"/>
    <cellStyle name="Normal 5 4" xfId="2288" xr:uid="{00000000-0005-0000-0000-0000331A0000}"/>
    <cellStyle name="Normal 5 4 2" xfId="2737" xr:uid="{00000000-0005-0000-0000-0000341A0000}"/>
    <cellStyle name="Normal 5 5" xfId="2515" xr:uid="{00000000-0005-0000-0000-0000351A0000}"/>
    <cellStyle name="Normal 5 6" xfId="2280" xr:uid="{00000000-0005-0000-0000-0000361A0000}"/>
    <cellStyle name="Normal 5_BPR 2.1-2.6" xfId="455" xr:uid="{00000000-0005-0000-0000-000052010000}"/>
    <cellStyle name="Normal 50" xfId="2516" xr:uid="{00000000-0005-0000-0000-0000381A0000}"/>
    <cellStyle name="Normal 50 2" xfId="4914" xr:uid="{00000000-0005-0000-0000-0000391A0000}"/>
    <cellStyle name="Normal 50 2 2" xfId="21316" xr:uid="{D19E344F-60C7-4ED8-81AF-73478A5C87EA}"/>
    <cellStyle name="Normal 50 2 2 2" xfId="47305" xr:uid="{6B158A67-B9E8-45E4-A5EA-8C7A65E7ABC2}"/>
    <cellStyle name="Normal 50 2 3" xfId="13196" xr:uid="{0AAFE04A-FAB1-4EA6-8DA7-419093B9BC85}"/>
    <cellStyle name="Normal 50 2 3 2" xfId="39185" xr:uid="{6F9B5459-FDBC-42A6-9D05-4B3A71AE1B62}"/>
    <cellStyle name="Normal 50 2 4" xfId="31032" xr:uid="{262949F8-3E0F-4C91-83DB-41532587A700}"/>
    <cellStyle name="Normal 50 3" xfId="7759" xr:uid="{00000000-0005-0000-0000-00003A1A0000}"/>
    <cellStyle name="Normal 50 3 2" xfId="24090" xr:uid="{B71B18DD-E30B-41A1-B2D8-EF955FC958DC}"/>
    <cellStyle name="Normal 50 3 2 2" xfId="50079" xr:uid="{96F8D28B-8BAA-4A3E-A75E-87919DCCE887}"/>
    <cellStyle name="Normal 50 3 3" xfId="15970" xr:uid="{CEFBA055-3333-4F6B-B610-76E350691E7A}"/>
    <cellStyle name="Normal 50 3 3 2" xfId="41959" xr:uid="{F8D445F4-8626-42EC-90E9-D86BADAB262A}"/>
    <cellStyle name="Normal 50 3 4" xfId="33806" xr:uid="{ED131C6E-7883-4D86-8BA3-B1A44AF3D469}"/>
    <cellStyle name="Normal 50 4" xfId="19195" xr:uid="{498CA477-E6E4-49D7-BB09-75EF827762B3}"/>
    <cellStyle name="Normal 50 4 2" xfId="45184" xr:uid="{532643E4-0C59-437F-8DA0-790DF1DA75DD}"/>
    <cellStyle name="Normal 50 5" xfId="11075" xr:uid="{FED21C87-03C7-4203-A38E-8F1523F1702E}"/>
    <cellStyle name="Normal 50 5 2" xfId="37064" xr:uid="{C6250264-9330-49BA-8FB4-EB7D5AC0D94C}"/>
    <cellStyle name="Normal 50 6" xfId="26660" xr:uid="{93F75C94-1F78-4021-872F-EAB618777878}"/>
    <cellStyle name="Normal 50 6 2" xfId="52649" xr:uid="{F43DD617-28B9-494A-8882-4A2A485EE26B}"/>
    <cellStyle name="Normal 50 7" xfId="28853" xr:uid="{33616797-B1D0-49E8-9DE1-97B46CC6BB1F}"/>
    <cellStyle name="Normal 51" xfId="2517" xr:uid="{00000000-0005-0000-0000-00003B1A0000}"/>
    <cellStyle name="Normal 51 2" xfId="4915" xr:uid="{00000000-0005-0000-0000-00003C1A0000}"/>
    <cellStyle name="Normal 51 2 2" xfId="21317" xr:uid="{183E80B6-BAA6-4B71-9847-F217C3966EF5}"/>
    <cellStyle name="Normal 51 2 2 2" xfId="47306" xr:uid="{47AEFB5F-0597-464F-8FA3-5AEA86E8075C}"/>
    <cellStyle name="Normal 51 2 3" xfId="13197" xr:uid="{EF3C20D8-C447-4F19-BD5D-81104412B4AD}"/>
    <cellStyle name="Normal 51 2 3 2" xfId="39186" xr:uid="{B33D5442-55AD-4126-B6EA-C21FF6C8FCF4}"/>
    <cellStyle name="Normal 51 2 4" xfId="31033" xr:uid="{92CF4DC8-D437-4B5F-BD68-FC1AFBD7D182}"/>
    <cellStyle name="Normal 51 3" xfId="7760" xr:uid="{00000000-0005-0000-0000-00003D1A0000}"/>
    <cellStyle name="Normal 51 3 2" xfId="24091" xr:uid="{3C65F3DE-73D0-415D-AB6B-0207080E9AC2}"/>
    <cellStyle name="Normal 51 3 2 2" xfId="50080" xr:uid="{04ED54E7-2240-41A8-B1A7-06ED5AF5B60C}"/>
    <cellStyle name="Normal 51 3 3" xfId="15971" xr:uid="{8A52051C-5C3C-413D-AAF3-1725112CA197}"/>
    <cellStyle name="Normal 51 3 3 2" xfId="41960" xr:uid="{AE621E70-31EB-4D88-B716-FC918EEA7D09}"/>
    <cellStyle name="Normal 51 3 4" xfId="33807" xr:uid="{4738C1D0-01E7-4FA0-8ECC-74DF6682AD76}"/>
    <cellStyle name="Normal 51 4" xfId="19196" xr:uid="{2DAA20F9-1595-4AFD-BB4B-65874EB0F6B1}"/>
    <cellStyle name="Normal 51 4 2" xfId="45185" xr:uid="{46E53410-70B4-4FA2-92A5-DC842F78E6EA}"/>
    <cellStyle name="Normal 51 5" xfId="11076" xr:uid="{D3BF2AF2-750C-40D4-B127-882BDC0A8FFC}"/>
    <cellStyle name="Normal 51 5 2" xfId="37065" xr:uid="{88E303BB-5227-4774-BA97-BF94C72B2928}"/>
    <cellStyle name="Normal 51 6" xfId="26661" xr:uid="{10B7C518-2349-4DA6-AD1F-67F2041C8DCB}"/>
    <cellStyle name="Normal 51 6 2" xfId="52650" xr:uid="{B79DDD4F-66B1-4D02-92C5-7718A3B59893}"/>
    <cellStyle name="Normal 51 7" xfId="28854" xr:uid="{E773C275-9EE5-44A0-A387-4665F8A7878C}"/>
    <cellStyle name="Normal 52" xfId="2518" xr:uid="{00000000-0005-0000-0000-00003E1A0000}"/>
    <cellStyle name="Normal 52 2" xfId="4916" xr:uid="{00000000-0005-0000-0000-00003F1A0000}"/>
    <cellStyle name="Normal 52 2 2" xfId="21318" xr:uid="{0D7FD10D-1CCA-4AFE-ACD3-064255B28046}"/>
    <cellStyle name="Normal 52 2 2 2" xfId="47307" xr:uid="{F7EEBA66-2924-4B2C-93A7-17985437B8BC}"/>
    <cellStyle name="Normal 52 2 3" xfId="13198" xr:uid="{DDB8D952-15FD-405B-8947-0F0016319D09}"/>
    <cellStyle name="Normal 52 2 3 2" xfId="39187" xr:uid="{FC8D46A9-F8C2-46E5-9FBB-F593D774B78D}"/>
    <cellStyle name="Normal 52 2 4" xfId="31034" xr:uid="{73BDE149-EF0B-4E31-B50C-C484CCD3A14B}"/>
    <cellStyle name="Normal 52 3" xfId="7761" xr:uid="{00000000-0005-0000-0000-0000401A0000}"/>
    <cellStyle name="Normal 52 3 2" xfId="24092" xr:uid="{2991EA9B-ADCA-4526-81BE-104221BF92F4}"/>
    <cellStyle name="Normal 52 3 2 2" xfId="50081" xr:uid="{3CAF7DD0-AF6E-4A26-8307-9B5A3312B4F5}"/>
    <cellStyle name="Normal 52 3 3" xfId="15972" xr:uid="{2DA36185-14CF-445B-AC1B-94E71D51E999}"/>
    <cellStyle name="Normal 52 3 3 2" xfId="41961" xr:uid="{E41FE4BC-892B-4AE8-A858-3C7932875FCE}"/>
    <cellStyle name="Normal 52 3 4" xfId="33808" xr:uid="{7A4EEC74-0D19-4BEF-A522-1C20FBFF7D0E}"/>
    <cellStyle name="Normal 52 4" xfId="19197" xr:uid="{7CCA2621-9D80-4D41-9E66-5E33C540F18B}"/>
    <cellStyle name="Normal 52 4 2" xfId="45186" xr:uid="{C639F6F6-1B05-4DEE-A8C7-B4A44EAFD0B6}"/>
    <cellStyle name="Normal 52 5" xfId="11077" xr:uid="{E34CC293-3D84-4F54-AF0A-45D7E99FBCCF}"/>
    <cellStyle name="Normal 52 5 2" xfId="37066" xr:uid="{2BC82C7B-20B0-4FBF-983C-5A2D738E8D82}"/>
    <cellStyle name="Normal 52 6" xfId="26662" xr:uid="{031D6AE5-58C7-497E-9DBA-EA8CDB8368B8}"/>
    <cellStyle name="Normal 52 6 2" xfId="52651" xr:uid="{DE9DDF08-600C-402E-807B-02875A9BFF4D}"/>
    <cellStyle name="Normal 52 7" xfId="28855" xr:uid="{5B839915-45B4-451F-B55A-15EDEB61583A}"/>
    <cellStyle name="Normal 53" xfId="2519" xr:uid="{00000000-0005-0000-0000-0000411A0000}"/>
    <cellStyle name="Normal 53 2" xfId="4917" xr:uid="{00000000-0005-0000-0000-0000421A0000}"/>
    <cellStyle name="Normal 53 2 2" xfId="21319" xr:uid="{7576908B-F8DC-4C8C-9534-CAF440B9B3ED}"/>
    <cellStyle name="Normal 53 2 2 2" xfId="47308" xr:uid="{8C03E340-1BAD-4A9D-8B9D-78377221E761}"/>
    <cellStyle name="Normal 53 2 3" xfId="13199" xr:uid="{B8D9DCDD-7EF0-42DE-ADD0-B3537BCE1FA7}"/>
    <cellStyle name="Normal 53 2 3 2" xfId="39188" xr:uid="{7457B2D0-FB63-4BDA-B01F-1E1F0F8F80A1}"/>
    <cellStyle name="Normal 53 2 4" xfId="31035" xr:uid="{F5FBB199-615A-4106-BB27-901E458889AA}"/>
    <cellStyle name="Normal 53 3" xfId="7762" xr:uid="{00000000-0005-0000-0000-0000431A0000}"/>
    <cellStyle name="Normal 53 3 2" xfId="24093" xr:uid="{DF642CD1-0339-4DC9-8073-CB9116DD804D}"/>
    <cellStyle name="Normal 53 3 2 2" xfId="50082" xr:uid="{CAC3AFD1-A453-49E1-A557-71923982FD59}"/>
    <cellStyle name="Normal 53 3 3" xfId="15973" xr:uid="{791BEF0E-6D76-42BB-94C2-07F03D4C5996}"/>
    <cellStyle name="Normal 53 3 3 2" xfId="41962" xr:uid="{31672142-F18B-44E2-8008-E306A53AC1F1}"/>
    <cellStyle name="Normal 53 3 4" xfId="33809" xr:uid="{6243DEF8-325E-43F1-85E5-577D64D58E1D}"/>
    <cellStyle name="Normal 53 4" xfId="19198" xr:uid="{C458FA00-2AF7-4788-8B94-32038BCE4A14}"/>
    <cellStyle name="Normal 53 4 2" xfId="45187" xr:uid="{EA64BBCE-4C8F-4136-91A1-C7A5A8C7F2C3}"/>
    <cellStyle name="Normal 53 5" xfId="11078" xr:uid="{FB7ABC35-5403-4972-8F80-C66F172D343D}"/>
    <cellStyle name="Normal 53 5 2" xfId="37067" xr:uid="{46E12362-3B61-40BC-B0E1-24692726FFD1}"/>
    <cellStyle name="Normal 53 6" xfId="26663" xr:uid="{8E3D9A2C-7BA7-4275-983D-DBC55AEF3545}"/>
    <cellStyle name="Normal 53 6 2" xfId="52652" xr:uid="{FF41C50A-142F-43CD-A95C-09C0644D8840}"/>
    <cellStyle name="Normal 53 7" xfId="28856" xr:uid="{2AEE1B00-70CC-4903-87A0-C04D76642385}"/>
    <cellStyle name="Normal 54" xfId="2520" xr:uid="{00000000-0005-0000-0000-0000441A0000}"/>
    <cellStyle name="Normal 54 2" xfId="4918" xr:uid="{00000000-0005-0000-0000-0000451A0000}"/>
    <cellStyle name="Normal 54 2 2" xfId="21320" xr:uid="{E33DF97F-7213-4190-8C0E-9362035A3EC4}"/>
    <cellStyle name="Normal 54 2 2 2" xfId="47309" xr:uid="{D36C7C85-AA93-4391-A762-C05B81900E79}"/>
    <cellStyle name="Normal 54 2 3" xfId="13200" xr:uid="{D69DAF33-9DAD-4B6E-AF52-96821E396898}"/>
    <cellStyle name="Normal 54 2 3 2" xfId="39189" xr:uid="{0ACAD610-FFB8-4EF0-A810-76FE114A0215}"/>
    <cellStyle name="Normal 54 2 4" xfId="31036" xr:uid="{7B986747-9E50-4CBF-B826-B8A82C110A9D}"/>
    <cellStyle name="Normal 54 3" xfId="7763" xr:uid="{00000000-0005-0000-0000-0000461A0000}"/>
    <cellStyle name="Normal 54 3 2" xfId="24094" xr:uid="{12B79D72-4AD3-4492-9349-7B4B0265536C}"/>
    <cellStyle name="Normal 54 3 2 2" xfId="50083" xr:uid="{2893ED72-E0D6-475F-9971-F0D4F401430B}"/>
    <cellStyle name="Normal 54 3 3" xfId="15974" xr:uid="{6C758F37-724F-4F47-BD8D-462746B5241A}"/>
    <cellStyle name="Normal 54 3 3 2" xfId="41963" xr:uid="{338A1B72-F8C3-4D86-8542-4411FF19D781}"/>
    <cellStyle name="Normal 54 3 4" xfId="33810" xr:uid="{C33DB0FC-DA66-4CD2-AFE7-85C8F69B8490}"/>
    <cellStyle name="Normal 54 4" xfId="19199" xr:uid="{27A6FA53-691B-4E6B-8E9C-0A0A68AD086B}"/>
    <cellStyle name="Normal 54 4 2" xfId="45188" xr:uid="{83BBCA2D-3AE7-4661-880E-5200AF41BC05}"/>
    <cellStyle name="Normal 54 5" xfId="11079" xr:uid="{425B30EE-ABF2-4CCE-96A8-D3003F7AFAFC}"/>
    <cellStyle name="Normal 54 5 2" xfId="37068" xr:uid="{46153769-1B0B-4F8F-9673-FB5F0DBDEC64}"/>
    <cellStyle name="Normal 54 6" xfId="26664" xr:uid="{C9221C21-9E33-4D65-9D6D-185DCAA2C301}"/>
    <cellStyle name="Normal 54 6 2" xfId="52653" xr:uid="{59972639-7F72-4F57-9001-B1A7FD1AC856}"/>
    <cellStyle name="Normal 54 7" xfId="28857" xr:uid="{F4719CEF-40D1-436D-A9B5-3A2C6FE3A1F2}"/>
    <cellStyle name="Normal 55" xfId="2521" xr:uid="{00000000-0005-0000-0000-0000471A0000}"/>
    <cellStyle name="Normal 55 2" xfId="4919" xr:uid="{00000000-0005-0000-0000-0000481A0000}"/>
    <cellStyle name="Normal 55 2 2" xfId="21321" xr:uid="{51A4411E-33A7-4A9C-BC4B-24D78E9B672C}"/>
    <cellStyle name="Normal 55 2 2 2" xfId="47310" xr:uid="{BE7CCFBB-A38D-44B3-8D11-70A97ADDE42A}"/>
    <cellStyle name="Normal 55 2 3" xfId="13201" xr:uid="{B2A01F97-962C-4FED-A521-320664022C23}"/>
    <cellStyle name="Normal 55 2 3 2" xfId="39190" xr:uid="{3114CD82-E177-47B0-A90C-12C13A876CFD}"/>
    <cellStyle name="Normal 55 2 4" xfId="31037" xr:uid="{EA0E8AA8-56B2-4C6A-A903-01FDC3A10D27}"/>
    <cellStyle name="Normal 55 3" xfId="7764" xr:uid="{00000000-0005-0000-0000-0000491A0000}"/>
    <cellStyle name="Normal 55 3 2" xfId="24095" xr:uid="{7F683E7C-A845-4576-B103-D76F983D3908}"/>
    <cellStyle name="Normal 55 3 2 2" xfId="50084" xr:uid="{47F28604-36B7-408F-A804-F61258E549D1}"/>
    <cellStyle name="Normal 55 3 3" xfId="15975" xr:uid="{C41CAD3C-1639-4C48-A404-AF45725E352B}"/>
    <cellStyle name="Normal 55 3 3 2" xfId="41964" xr:uid="{D0D6C66A-1A15-4D70-8496-10520F500AAC}"/>
    <cellStyle name="Normal 55 3 4" xfId="33811" xr:uid="{1B1914DD-C046-4041-84C5-353F60DB4D09}"/>
    <cellStyle name="Normal 55 4" xfId="19200" xr:uid="{BEFBBCF0-672B-4207-8525-960A53060278}"/>
    <cellStyle name="Normal 55 4 2" xfId="45189" xr:uid="{76A2495A-1D0A-412F-B31A-7FF5470B03A0}"/>
    <cellStyle name="Normal 55 5" xfId="11080" xr:uid="{A794CD18-3AA2-496F-A5BA-39BD9CF28EBC}"/>
    <cellStyle name="Normal 55 5 2" xfId="37069" xr:uid="{F87387B8-8A3B-4243-946B-1ED3E6CD757F}"/>
    <cellStyle name="Normal 55 6" xfId="26665" xr:uid="{DCA03B0D-F810-41B8-B0D4-03336F4698F2}"/>
    <cellStyle name="Normal 55 6 2" xfId="52654" xr:uid="{53A2ACA3-3F59-4681-A62F-F66ECC9ECBF3}"/>
    <cellStyle name="Normal 55 7" xfId="28858" xr:uid="{43C06066-7279-4828-8944-0993DF28B578}"/>
    <cellStyle name="Normal 56" xfId="2522" xr:uid="{00000000-0005-0000-0000-00004A1A0000}"/>
    <cellStyle name="Normal 56 2" xfId="4920" xr:uid="{00000000-0005-0000-0000-00004B1A0000}"/>
    <cellStyle name="Normal 56 2 2" xfId="21322" xr:uid="{DEEB64E4-298F-49BA-A836-43C0A9CD0BAA}"/>
    <cellStyle name="Normal 56 2 2 2" xfId="47311" xr:uid="{2ACF4590-B998-4526-8C3D-1CC202FF24EB}"/>
    <cellStyle name="Normal 56 2 3" xfId="13202" xr:uid="{017C5B5F-FB76-4A37-8C52-BE56455D8D16}"/>
    <cellStyle name="Normal 56 2 3 2" xfId="39191" xr:uid="{80489BA7-0924-4E8B-BE16-E47065A60947}"/>
    <cellStyle name="Normal 56 2 4" xfId="31038" xr:uid="{5894CDCC-ADA0-43F9-AA38-4EB7A9782B98}"/>
    <cellStyle name="Normal 56 3" xfId="7765" xr:uid="{00000000-0005-0000-0000-00004C1A0000}"/>
    <cellStyle name="Normal 56 3 2" xfId="24096" xr:uid="{62AF9FC5-5115-4ACF-8DDF-744F9889F7D0}"/>
    <cellStyle name="Normal 56 3 2 2" xfId="50085" xr:uid="{6926EB69-B814-4FDA-ADA2-2808EFF43057}"/>
    <cellStyle name="Normal 56 3 3" xfId="15976" xr:uid="{6DBF2FA2-0A0A-4DC8-BE3D-E27E54A1FEE7}"/>
    <cellStyle name="Normal 56 3 3 2" xfId="41965" xr:uid="{C390B229-523C-4A91-BB87-D4E638E291E6}"/>
    <cellStyle name="Normal 56 3 4" xfId="33812" xr:uid="{6B5A9866-DB86-4C47-A6CF-9AC9F6376AE0}"/>
    <cellStyle name="Normal 56 4" xfId="19201" xr:uid="{FF82F570-EDF3-4927-AABD-8E97239AF78C}"/>
    <cellStyle name="Normal 56 4 2" xfId="45190" xr:uid="{768B1558-3E3B-4D24-AEBC-759A8833B048}"/>
    <cellStyle name="Normal 56 5" xfId="11081" xr:uid="{0BAD85F1-2F9C-4F17-9B47-6105B26CDC03}"/>
    <cellStyle name="Normal 56 5 2" xfId="37070" xr:uid="{ACB8CD96-0B7B-4DFA-B722-3CA3BDF2716C}"/>
    <cellStyle name="Normal 56 6" xfId="26666" xr:uid="{BFE67D98-3E8A-4F4B-B9B7-4F0C3735999C}"/>
    <cellStyle name="Normal 56 6 2" xfId="52655" xr:uid="{AFFEE640-EE37-4F69-986C-FE497A004745}"/>
    <cellStyle name="Normal 56 7" xfId="28859" xr:uid="{4812C957-5341-4CA0-8A47-0640C58F6F89}"/>
    <cellStyle name="Normal 57" xfId="2523" xr:uid="{00000000-0005-0000-0000-00004D1A0000}"/>
    <cellStyle name="Normal 57 2" xfId="4921" xr:uid="{00000000-0005-0000-0000-00004E1A0000}"/>
    <cellStyle name="Normal 57 2 2" xfId="21323" xr:uid="{35C9DEE7-0377-4626-BD7D-D6E23FDB5F45}"/>
    <cellStyle name="Normal 57 2 2 2" xfId="47312" xr:uid="{8DE3F31C-01D4-4739-856A-D64A9BA7E8AE}"/>
    <cellStyle name="Normal 57 2 3" xfId="13203" xr:uid="{739120A8-23EE-45F3-BD8D-03F2D6F7F30E}"/>
    <cellStyle name="Normal 57 2 3 2" xfId="39192" xr:uid="{6FC1FF88-D6AD-44CA-AC03-4979787BE9A9}"/>
    <cellStyle name="Normal 57 2 4" xfId="31039" xr:uid="{35DA9954-B800-4AC2-8D60-4A47DC4888CB}"/>
    <cellStyle name="Normal 57 3" xfId="7766" xr:uid="{00000000-0005-0000-0000-00004F1A0000}"/>
    <cellStyle name="Normal 57 3 2" xfId="24097" xr:uid="{66F9F188-DB50-49A8-838A-9C61DCD7A397}"/>
    <cellStyle name="Normal 57 3 2 2" xfId="50086" xr:uid="{033B36C9-0694-427E-ADC1-D7A357B00017}"/>
    <cellStyle name="Normal 57 3 3" xfId="15977" xr:uid="{FC294C27-68D1-4CEB-9E73-0290EB15022B}"/>
    <cellStyle name="Normal 57 3 3 2" xfId="41966" xr:uid="{BF8E4FE6-C935-4281-A0ED-DE093F70A962}"/>
    <cellStyle name="Normal 57 3 4" xfId="33813" xr:uid="{C17A2A2F-1870-4E72-8E34-41154489B51D}"/>
    <cellStyle name="Normal 57 4" xfId="19202" xr:uid="{A9E553F5-A52E-4688-A883-C7A79C2434D9}"/>
    <cellStyle name="Normal 57 4 2" xfId="45191" xr:uid="{68361433-5855-4CB2-A3D1-FBA519F4ABE8}"/>
    <cellStyle name="Normal 57 5" xfId="11082" xr:uid="{1D8854A1-7E85-4BA2-A755-60834D19C2C3}"/>
    <cellStyle name="Normal 57 5 2" xfId="37071" xr:uid="{E8EAB029-E7EF-4E3E-BB32-01363533D5AC}"/>
    <cellStyle name="Normal 57 6" xfId="26667" xr:uid="{C4FD3EC1-F82F-4D2E-846B-D86C20677BE9}"/>
    <cellStyle name="Normal 57 6 2" xfId="52656" xr:uid="{AD94C733-2374-47C4-B0E5-33977885B2DA}"/>
    <cellStyle name="Normal 57 7" xfId="28860" xr:uid="{5C96978E-FEB8-4A3B-A150-45DCAD9027E5}"/>
    <cellStyle name="Normal 58" xfId="2524" xr:uid="{00000000-0005-0000-0000-0000501A0000}"/>
    <cellStyle name="Normal 58 2" xfId="4922" xr:uid="{00000000-0005-0000-0000-0000511A0000}"/>
    <cellStyle name="Normal 58 2 2" xfId="21324" xr:uid="{FAAC2445-C671-4DF1-A07B-92E873427DA6}"/>
    <cellStyle name="Normal 58 2 2 2" xfId="47313" xr:uid="{161088B0-99EC-4204-8D32-3EFFBB0DD8D6}"/>
    <cellStyle name="Normal 58 2 3" xfId="13204" xr:uid="{71561B72-B4D8-4C2B-A001-BF2DE6FDBF96}"/>
    <cellStyle name="Normal 58 2 3 2" xfId="39193" xr:uid="{9EAF8AA4-762C-4C32-A82F-DB0BA40215DC}"/>
    <cellStyle name="Normal 58 2 4" xfId="31040" xr:uid="{ED471610-D537-4C78-B965-C666F11848E4}"/>
    <cellStyle name="Normal 58 3" xfId="7767" xr:uid="{00000000-0005-0000-0000-0000521A0000}"/>
    <cellStyle name="Normal 58 3 2" xfId="24098" xr:uid="{00FDA832-04F7-4A05-8DD1-7F31525A76B1}"/>
    <cellStyle name="Normal 58 3 2 2" xfId="50087" xr:uid="{A15484CA-053D-4190-92DA-FCAE24E6CB83}"/>
    <cellStyle name="Normal 58 3 3" xfId="15978" xr:uid="{D4FB708E-5F3A-45C0-BB58-61E0EF6F33DA}"/>
    <cellStyle name="Normal 58 3 3 2" xfId="41967" xr:uid="{3016F9A9-A649-4194-BC88-2CE38A90B08E}"/>
    <cellStyle name="Normal 58 3 4" xfId="33814" xr:uid="{2696F8F8-6B4A-4C5F-87BF-B64D6904D286}"/>
    <cellStyle name="Normal 58 4" xfId="19203" xr:uid="{5B6B2AB3-C913-4FA0-A4E0-AC4327D32317}"/>
    <cellStyle name="Normal 58 4 2" xfId="45192" xr:uid="{34631D6B-51A9-4AC4-9335-F511CBBB5732}"/>
    <cellStyle name="Normal 58 5" xfId="11083" xr:uid="{29AAD634-B6C2-4BD3-BE70-5838814B144A}"/>
    <cellStyle name="Normal 58 5 2" xfId="37072" xr:uid="{1EF0E52F-A939-4273-8038-2DA04F9FC07D}"/>
    <cellStyle name="Normal 58 6" xfId="26668" xr:uid="{3041B3B6-47F3-4988-90DE-8236A6304074}"/>
    <cellStyle name="Normal 58 6 2" xfId="52657" xr:uid="{4033AEAD-9A64-439E-9BB1-68F29F212B46}"/>
    <cellStyle name="Normal 58 7" xfId="28861" xr:uid="{4FCA1754-1773-4F1A-B60D-CBF26F949FA4}"/>
    <cellStyle name="Normal 59" xfId="2525" xr:uid="{00000000-0005-0000-0000-0000531A0000}"/>
    <cellStyle name="Normal 59 2" xfId="4923" xr:uid="{00000000-0005-0000-0000-0000541A0000}"/>
    <cellStyle name="Normal 59 2 2" xfId="21325" xr:uid="{9F5CD946-DFDA-4946-8C07-5425C5A025C4}"/>
    <cellStyle name="Normal 59 2 2 2" xfId="47314" xr:uid="{AA58BCDD-235E-432B-8212-8DDF0D177F8A}"/>
    <cellStyle name="Normal 59 2 3" xfId="13205" xr:uid="{1B411690-4D23-4877-97C1-AE7881BAB876}"/>
    <cellStyle name="Normal 59 2 3 2" xfId="39194" xr:uid="{8D8CBE90-BBDB-4BCC-A4F3-3A74E23C259C}"/>
    <cellStyle name="Normal 59 2 4" xfId="31041" xr:uid="{11855F01-9F77-4E9C-A11C-F2582BAC092A}"/>
    <cellStyle name="Normal 59 3" xfId="7768" xr:uid="{00000000-0005-0000-0000-0000551A0000}"/>
    <cellStyle name="Normal 59 3 2" xfId="24099" xr:uid="{F34AC46B-9906-40B5-A80E-8EC3D16FE5D0}"/>
    <cellStyle name="Normal 59 3 2 2" xfId="50088" xr:uid="{F5BF965B-B7BE-4BE8-8BE6-65418341927B}"/>
    <cellStyle name="Normal 59 3 3" xfId="15979" xr:uid="{2C6227AE-98BB-48DB-BE22-3DEC4A3D607B}"/>
    <cellStyle name="Normal 59 3 3 2" xfId="41968" xr:uid="{50A0A07C-D986-4CBB-A3B9-75136559312E}"/>
    <cellStyle name="Normal 59 3 4" xfId="33815" xr:uid="{83B4CC1F-9EAD-4FBB-AE55-9399F67F3CB7}"/>
    <cellStyle name="Normal 59 4" xfId="19204" xr:uid="{BF99919A-0DB6-477E-AE14-FB9A76A227BB}"/>
    <cellStyle name="Normal 59 4 2" xfId="45193" xr:uid="{F4998642-4E4C-4F75-827E-6E54DC477C63}"/>
    <cellStyle name="Normal 59 5" xfId="11084" xr:uid="{12421DB2-DE84-4DF1-86BF-10F780210442}"/>
    <cellStyle name="Normal 59 5 2" xfId="37073" xr:uid="{1803A0C8-B0DF-48F0-86E8-A77BF7530F86}"/>
    <cellStyle name="Normal 59 6" xfId="26669" xr:uid="{D030CD8C-E89E-4BF2-9C50-E43E6834CA6D}"/>
    <cellStyle name="Normal 59 6 2" xfId="52658" xr:uid="{B131F4C4-9411-41EC-BAB6-72CADB4C9F63}"/>
    <cellStyle name="Normal 59 7" xfId="28862" xr:uid="{734371CB-05DA-4588-BF1E-7DF2CC7CFDD0}"/>
    <cellStyle name="Normal 6" xfId="26" xr:uid="{00000000-0005-0000-0000-000053010000}"/>
    <cellStyle name="Normal 6 2" xfId="324" xr:uid="{00000000-0005-0000-0000-000054010000}"/>
    <cellStyle name="Normal 6 2 10" xfId="3770" xr:uid="{00000000-0005-0000-0000-0000581A0000}"/>
    <cellStyle name="Normal 6 2 10 2" xfId="20236" xr:uid="{1EAE841C-58AC-4C04-8632-C0033EC3DFE0}"/>
    <cellStyle name="Normal 6 2 10 2 2" xfId="46225" xr:uid="{DCC4A9C6-A18B-44D7-AAFF-D4569600DE0A}"/>
    <cellStyle name="Normal 6 2 10 3" xfId="12116" xr:uid="{8FB8133F-52EC-4146-AEDE-C195980A9D26}"/>
    <cellStyle name="Normal 6 2 10 3 2" xfId="38105" xr:uid="{172E2C1D-5A40-4920-A485-5AD302AEC93C}"/>
    <cellStyle name="Normal 6 2 10 4" xfId="29950" xr:uid="{E3BF62AC-BA7F-4646-AC83-7CCAE72292DD}"/>
    <cellStyle name="Normal 6 2 11" xfId="4483" xr:uid="{00000000-0005-0000-0000-0000591A0000}"/>
    <cellStyle name="Normal 6 2 11 2" xfId="20889" xr:uid="{28A0AE3C-03E8-4160-A653-72EF0BDA75A2}"/>
    <cellStyle name="Normal 6 2 11 2 2" xfId="46878" xr:uid="{98C3DCEE-9F83-424C-B227-5C655591C875}"/>
    <cellStyle name="Normal 6 2 11 3" xfId="12769" xr:uid="{59DFEB54-47AB-40EA-8747-7764E0EA4B40}"/>
    <cellStyle name="Normal 6 2 11 3 2" xfId="38758" xr:uid="{02180696-C92C-4204-A32A-AFFE4C21F3C6}"/>
    <cellStyle name="Normal 6 2 11 4" xfId="30603" xr:uid="{341106D8-95A2-4A83-B64F-D82F3700F672}"/>
    <cellStyle name="Normal 6 2 12" xfId="5969" xr:uid="{00000000-0005-0000-0000-00005A1A0000}"/>
    <cellStyle name="Normal 6 2 12 2" xfId="22357" xr:uid="{DFE1AAA4-3818-4B49-876B-0BDB96D9FFC1}"/>
    <cellStyle name="Normal 6 2 12 2 2" xfId="48346" xr:uid="{2B9CE8D2-A15D-40D0-BB68-538B75069B5E}"/>
    <cellStyle name="Normal 6 2 12 3" xfId="14237" xr:uid="{79313B8F-18A7-4FD1-9A11-0E340526DFAE}"/>
    <cellStyle name="Normal 6 2 12 3 2" xfId="40226" xr:uid="{96C6D676-8D1B-4161-B082-3E8A502659C9}"/>
    <cellStyle name="Normal 6 2 12 4" xfId="32073" xr:uid="{2892A5B2-2502-4DF8-B50A-56F5B2EE8FC1}"/>
    <cellStyle name="Normal 6 2 13" xfId="6679" xr:uid="{00000000-0005-0000-0000-00005B1A0000}"/>
    <cellStyle name="Normal 6 2 13 2" xfId="23010" xr:uid="{5458AC78-1A96-4B30-AE75-146FAC3AA44E}"/>
    <cellStyle name="Normal 6 2 13 2 2" xfId="48999" xr:uid="{D1740004-2EE2-4644-B313-B6EA33ABF056}"/>
    <cellStyle name="Normal 6 2 13 3" xfId="14890" xr:uid="{8A82C28F-44F9-4280-ADAB-F223CB9EA2EE}"/>
    <cellStyle name="Normal 6 2 13 3 2" xfId="40879" xr:uid="{8BBB9EB3-A27A-4201-ABC4-5760C93FF9BE}"/>
    <cellStyle name="Normal 6 2 13 4" xfId="32726" xr:uid="{10031DC2-277E-4044-88E9-56C0378405CC}"/>
    <cellStyle name="Normal 6 2 14" xfId="7332" xr:uid="{00000000-0005-0000-0000-00005C1A0000}"/>
    <cellStyle name="Normal 6 2 14 2" xfId="23663" xr:uid="{89E50519-14FC-4129-8B32-0D000C0BD652}"/>
    <cellStyle name="Normal 6 2 14 2 2" xfId="49652" xr:uid="{51BFB0FC-458D-46E8-939C-E14E3EA09DB9}"/>
    <cellStyle name="Normal 6 2 14 3" xfId="15543" xr:uid="{4028BFA6-8726-4A13-9C6B-C65B5A8AD658}"/>
    <cellStyle name="Normal 6 2 14 3 2" xfId="41532" xr:uid="{9AF879BB-4C61-4E80-92B7-18B509A2C295}"/>
    <cellStyle name="Normal 6 2 14 4" xfId="33379" xr:uid="{A706AF8E-2CFE-4F76-9A1B-CD63A4F7888A}"/>
    <cellStyle name="Normal 6 2 15" xfId="9019" xr:uid="{00000000-0005-0000-0000-00005D1A0000}"/>
    <cellStyle name="Normal 6 2 15 2" xfId="25350" xr:uid="{DE178998-E781-4930-A72D-A4A3F655CD51}"/>
    <cellStyle name="Normal 6 2 15 2 2" xfId="51339" xr:uid="{43039B7A-0DA1-4A54-A4DE-F4F442B92438}"/>
    <cellStyle name="Normal 6 2 15 3" xfId="17230" xr:uid="{75F95C59-B909-4EFD-8341-12C2B5E5431C}"/>
    <cellStyle name="Normal 6 2 15 3 2" xfId="43219" xr:uid="{0FE730C9-961F-49D2-90D7-683541F13F30}"/>
    <cellStyle name="Normal 6 2 15 4" xfId="35066" xr:uid="{28BC1E5E-AD0D-42CA-B7A9-E2EE60CCF0C9}"/>
    <cellStyle name="Normal 6 2 16" xfId="9987" xr:uid="{00000000-0005-0000-0000-00005E1A0000}"/>
    <cellStyle name="Normal 6 2 16 2" xfId="18110" xr:uid="{03286C1E-B5E6-44A2-90AB-C61AC8E8C981}"/>
    <cellStyle name="Normal 6 2 16 2 2" xfId="44099" xr:uid="{0A99457C-50FD-430A-8C9E-01A29F285A20}"/>
    <cellStyle name="Normal 6 2 16 3" xfId="35976" xr:uid="{731FEF21-AFA2-44DF-8C95-29F34336F50E}"/>
    <cellStyle name="Normal 6 2 17" xfId="1904" xr:uid="{00000000-0005-0000-0000-00005F1A0000}"/>
    <cellStyle name="Normal 6 2 17 2" xfId="18768" xr:uid="{E38B1198-2283-4B69-B610-018C392B4297}"/>
    <cellStyle name="Normal 6 2 17 2 2" xfId="44757" xr:uid="{29D90EF3-E3C4-4309-A780-2C3E3A6B102B}"/>
    <cellStyle name="Normal 6 2 17 3" xfId="28398" xr:uid="{8E251F71-E68E-4329-B40F-B51327CAC163}"/>
    <cellStyle name="Normal 6 2 18" xfId="10648" xr:uid="{912CD2DC-5771-4B0A-A165-2BD02D544DED}"/>
    <cellStyle name="Normal 6 2 18 2" xfId="36637" xr:uid="{A277157D-9FFA-46C0-B0FC-E1669821C71E}"/>
    <cellStyle name="Normal 6 2 19" xfId="26232" xr:uid="{61B3D6F0-1257-4BCC-BEE3-3C4E7ABF7EAB}"/>
    <cellStyle name="Normal 6 2 19 2" xfId="52221" xr:uid="{232CC95E-B17B-48D8-990E-D776163471C5}"/>
    <cellStyle name="Normal 6 2 2" xfId="325" xr:uid="{00000000-0005-0000-0000-000055010000}"/>
    <cellStyle name="Normal 6 2 2 10" xfId="5987" xr:uid="{00000000-0005-0000-0000-0000611A0000}"/>
    <cellStyle name="Normal 6 2 2 10 2" xfId="22375" xr:uid="{DB033E66-9BE9-43BF-BB32-6C72DB5B71AA}"/>
    <cellStyle name="Normal 6 2 2 10 2 2" xfId="48364" xr:uid="{73A2B7FF-36A9-4D35-8436-277A9FD60B3F}"/>
    <cellStyle name="Normal 6 2 2 10 3" xfId="14255" xr:uid="{29C7A110-836D-4AF7-8CC6-C051D7C49B8A}"/>
    <cellStyle name="Normal 6 2 2 10 3 2" xfId="40244" xr:uid="{0DED4F6F-D4A2-423D-86B0-8DF4E45B6D1E}"/>
    <cellStyle name="Normal 6 2 2 10 4" xfId="32091" xr:uid="{85CA20A3-4C29-43FE-B513-6D445D21EBFE}"/>
    <cellStyle name="Normal 6 2 2 11" xfId="6697" xr:uid="{00000000-0005-0000-0000-0000621A0000}"/>
    <cellStyle name="Normal 6 2 2 11 2" xfId="23028" xr:uid="{E7E0A739-3079-4916-92DB-B2C182E908AD}"/>
    <cellStyle name="Normal 6 2 2 11 2 2" xfId="49017" xr:uid="{EDA2008A-EC49-4D9F-AF18-5CDD99801702}"/>
    <cellStyle name="Normal 6 2 2 11 3" xfId="14908" xr:uid="{E2BC6C2C-66BC-4710-B27C-3E0F401E6EC0}"/>
    <cellStyle name="Normal 6 2 2 11 3 2" xfId="40897" xr:uid="{5E43933D-2227-4B73-9C05-72C045FF142A}"/>
    <cellStyle name="Normal 6 2 2 11 4" xfId="32744" xr:uid="{88C8AF8E-D5F8-4EF2-9D09-84D062602730}"/>
    <cellStyle name="Normal 6 2 2 12" xfId="7350" xr:uid="{00000000-0005-0000-0000-0000631A0000}"/>
    <cellStyle name="Normal 6 2 2 12 2" xfId="23681" xr:uid="{47A42CB4-2FC9-4077-88A4-6953DF3F0461}"/>
    <cellStyle name="Normal 6 2 2 12 2 2" xfId="49670" xr:uid="{C628366F-07F2-416E-9E4A-18081210D269}"/>
    <cellStyle name="Normal 6 2 2 12 3" xfId="15561" xr:uid="{1B953039-1741-4062-A85D-F658DC6DC8A4}"/>
    <cellStyle name="Normal 6 2 2 12 3 2" xfId="41550" xr:uid="{8673FE81-A3DD-4C86-A7B8-74C443C0D143}"/>
    <cellStyle name="Normal 6 2 2 12 4" xfId="33397" xr:uid="{CE1BE3F5-828D-4936-86E4-5F5FB6CE21E2}"/>
    <cellStyle name="Normal 6 2 2 13" xfId="9020" xr:uid="{00000000-0005-0000-0000-0000641A0000}"/>
    <cellStyle name="Normal 6 2 2 13 2" xfId="25351" xr:uid="{F59139B5-27E4-4221-93A7-61EB1DB25100}"/>
    <cellStyle name="Normal 6 2 2 13 2 2" xfId="51340" xr:uid="{21CE10D2-1117-4468-B07B-D759B32A8609}"/>
    <cellStyle name="Normal 6 2 2 13 3" xfId="17231" xr:uid="{34DF03D6-459B-45E9-8831-1A7A38B9C28C}"/>
    <cellStyle name="Normal 6 2 2 13 3 2" xfId="43220" xr:uid="{9C0853D3-8008-4307-8982-44948C114FEA}"/>
    <cellStyle name="Normal 6 2 2 13 4" xfId="35067" xr:uid="{BFEF18B6-7660-4193-B9E7-92527C7C4DD8}"/>
    <cellStyle name="Normal 6 2 2 14" xfId="10005" xr:uid="{00000000-0005-0000-0000-0000651A0000}"/>
    <cellStyle name="Normal 6 2 2 14 2" xfId="18128" xr:uid="{B53ABA0B-EA4C-40F7-9735-3C4815661D78}"/>
    <cellStyle name="Normal 6 2 2 14 2 2" xfId="44117" xr:uid="{A264EED9-F84F-4503-842C-854D58FEB67C}"/>
    <cellStyle name="Normal 6 2 2 14 3" xfId="35994" xr:uid="{0F462BDB-EF9C-40B5-8622-00AB534ACF4C}"/>
    <cellStyle name="Normal 6 2 2 15" xfId="1922" xr:uid="{00000000-0005-0000-0000-0000661A0000}"/>
    <cellStyle name="Normal 6 2 2 15 2" xfId="18786" xr:uid="{6775953C-25F1-41CD-B41D-C165B360018A}"/>
    <cellStyle name="Normal 6 2 2 15 2 2" xfId="44775" xr:uid="{739C3237-2F3B-4A77-8E2C-6E3584B9DE0F}"/>
    <cellStyle name="Normal 6 2 2 15 3" xfId="28416" xr:uid="{58C1CA98-B97C-4BAA-8498-CCE9CDF3F0ED}"/>
    <cellStyle name="Normal 6 2 2 16" xfId="10666" xr:uid="{E4BF9A2E-B572-4AF0-8494-0EFAAEEA2D2E}"/>
    <cellStyle name="Normal 6 2 2 16 2" xfId="36655" xr:uid="{EFC51DDE-8F2E-45E0-BA4B-426B5F260A43}"/>
    <cellStyle name="Normal 6 2 2 17" xfId="26250" xr:uid="{E3D650C2-014C-40D3-9EB3-CDB45733C349}"/>
    <cellStyle name="Normal 6 2 2 17 2" xfId="52239" xr:uid="{FAD3962E-45F9-4DAB-ADE6-24E075E16A64}"/>
    <cellStyle name="Normal 6 2 2 18" xfId="1261" xr:uid="{00000000-0005-0000-0000-0000601A0000}"/>
    <cellStyle name="Normal 6 2 2 18 2" xfId="53714" xr:uid="{49D75882-08FD-4FB6-8C6D-8BE61EA1A5E1}"/>
    <cellStyle name="Normal 6 2 2 19" xfId="27726" xr:uid="{8BF7156C-396B-46F4-B684-57BDB3E1171E}"/>
    <cellStyle name="Normal 6 2 2 2" xfId="326" xr:uid="{00000000-0005-0000-0000-000056010000}"/>
    <cellStyle name="Normal 6 2 2 2 10" xfId="9021" xr:uid="{00000000-0005-0000-0000-0000681A0000}"/>
    <cellStyle name="Normal 6 2 2 2 10 2" xfId="25352" xr:uid="{6887644C-4C4D-4213-A59F-4C7F0160F57E}"/>
    <cellStyle name="Normal 6 2 2 2 10 2 2" xfId="51341" xr:uid="{4A15618E-2A66-444C-BA8E-6BE6452EF0DC}"/>
    <cellStyle name="Normal 6 2 2 2 10 3" xfId="17232" xr:uid="{C510593F-2C11-4C1C-B558-D6C60121CF09}"/>
    <cellStyle name="Normal 6 2 2 2 10 3 2" xfId="43221" xr:uid="{E27E597F-E93E-4A4F-98E6-A88A7CF1F5BE}"/>
    <cellStyle name="Normal 6 2 2 2 10 4" xfId="35068" xr:uid="{192B6452-00B5-4DEE-81E6-FDD1CEAAB5A2}"/>
    <cellStyle name="Normal 6 2 2 2 11" xfId="10102" xr:uid="{00000000-0005-0000-0000-0000691A0000}"/>
    <cellStyle name="Normal 6 2 2 2 11 2" xfId="18225" xr:uid="{B15F94B3-E740-44D9-8100-4C4698E97E39}"/>
    <cellStyle name="Normal 6 2 2 2 11 2 2" xfId="44214" xr:uid="{83034F96-7E43-4C02-9289-16110429F225}"/>
    <cellStyle name="Normal 6 2 2 2 11 3" xfId="36091" xr:uid="{43694979-5148-445E-BF1D-DF47D2C4944F}"/>
    <cellStyle name="Normal 6 2 2 2 12" xfId="2012" xr:uid="{00000000-0005-0000-0000-00006A1A0000}"/>
    <cellStyle name="Normal 6 2 2 2 12 2" xfId="18876" xr:uid="{11591E6E-CF1D-40E5-B40A-352EE010F6F5}"/>
    <cellStyle name="Normal 6 2 2 2 12 2 2" xfId="44865" xr:uid="{D99F7C45-759D-4FD5-9328-3918580E1897}"/>
    <cellStyle name="Normal 6 2 2 2 12 3" xfId="28506" xr:uid="{BB2F3E4F-1A67-4712-9C69-F9563BA09B77}"/>
    <cellStyle name="Normal 6 2 2 2 13" xfId="10756" xr:uid="{7A2803C7-DC1D-42BB-9836-FEECA30E9BF6}"/>
    <cellStyle name="Normal 6 2 2 2 13 2" xfId="36745" xr:uid="{465B8F46-57A7-45CE-9A80-FEFEC9F257A6}"/>
    <cellStyle name="Normal 6 2 2 2 14" xfId="26340" xr:uid="{D026A9CD-E4D2-452B-88CC-3A343923FD55}"/>
    <cellStyle name="Normal 6 2 2 2 14 2" xfId="52329" xr:uid="{F4BC878F-D97E-48C5-86C2-4AC9C5524028}"/>
    <cellStyle name="Normal 6 2 2 2 15" xfId="1358" xr:uid="{00000000-0005-0000-0000-0000671A0000}"/>
    <cellStyle name="Normal 6 2 2 2 15 2" xfId="53811" xr:uid="{DB6EA8D3-8E93-4DD2-B310-A67EE0738ED3}"/>
    <cellStyle name="Normal 6 2 2 2 16" xfId="27836" xr:uid="{46DC9141-2974-47C2-AD33-177380DE7546}"/>
    <cellStyle name="Normal 6 2 2 2 2" xfId="327" xr:uid="{00000000-0005-0000-0000-000057010000}"/>
    <cellStyle name="Normal 6 2 2 2 2 10" xfId="10245" xr:uid="{00000000-0005-0000-0000-00006C1A0000}"/>
    <cellStyle name="Normal 6 2 2 2 2 10 2" xfId="18368" xr:uid="{50D7D710-35F7-4FEA-BD90-FFBD877298DB}"/>
    <cellStyle name="Normal 6 2 2 2 2 10 2 2" xfId="44357" xr:uid="{F661BC8F-7124-441E-BCE8-7E4E74BACFEE}"/>
    <cellStyle name="Normal 6 2 2 2 2 10 3" xfId="36234" xr:uid="{0F8C8F11-FF16-4124-960D-0212785FD2F6}"/>
    <cellStyle name="Normal 6 2 2 2 2 11" xfId="2155" xr:uid="{00000000-0005-0000-0000-00006D1A0000}"/>
    <cellStyle name="Normal 6 2 2 2 2 11 2" xfId="19019" xr:uid="{52FC376D-081F-40EF-A253-76FB78FED759}"/>
    <cellStyle name="Normal 6 2 2 2 2 11 2 2" xfId="45008" xr:uid="{47037CB3-9530-487B-BF8C-9A639AE3156A}"/>
    <cellStyle name="Normal 6 2 2 2 2 11 3" xfId="28649" xr:uid="{B20A29F9-711B-499F-BDA6-3B5607CAEDC1}"/>
    <cellStyle name="Normal 6 2 2 2 2 12" xfId="10899" xr:uid="{A4615CAA-951F-44C0-9292-4B21FE4D5C7D}"/>
    <cellStyle name="Normal 6 2 2 2 2 12 2" xfId="36888" xr:uid="{E5999339-1235-44F3-94CD-4C18CF9CB3A2}"/>
    <cellStyle name="Normal 6 2 2 2 2 13" xfId="26483" xr:uid="{9FCF950F-61BB-44B3-A52E-F07BB80855E6}"/>
    <cellStyle name="Normal 6 2 2 2 2 13 2" xfId="52472" xr:uid="{2FD48D86-9B15-4BB2-8FD8-46B39F89D046}"/>
    <cellStyle name="Normal 6 2 2 2 2 14" xfId="1501" xr:uid="{00000000-0005-0000-0000-00006B1A0000}"/>
    <cellStyle name="Normal 6 2 2 2 2 14 2" xfId="53954" xr:uid="{CAA66830-8175-45D1-BBA5-7589AB5EF00D}"/>
    <cellStyle name="Normal 6 2 2 2 2 15" xfId="27992" xr:uid="{73811B66-6537-4BD3-AFFF-26A33A8070C3}"/>
    <cellStyle name="Normal 6 2 2 2 2 2" xfId="1130" xr:uid="{0619F27F-8293-46BF-86E2-AA55A3DF4E30}"/>
    <cellStyle name="Normal 6 2 2 2 2 2 10" xfId="2983" xr:uid="{00000000-0005-0000-0000-00006F1A0000}"/>
    <cellStyle name="Normal 6 2 2 2 2 2 10 2" xfId="19466" xr:uid="{FBE0EA91-70B9-4927-8ED9-810039AB9F10}"/>
    <cellStyle name="Normal 6 2 2 2 2 2 10 2 2" xfId="45455" xr:uid="{0EA82D3F-8048-4A49-A27C-556444455097}"/>
    <cellStyle name="Normal 6 2 2 2 2 2 10 3" xfId="29173" xr:uid="{C425D958-26F9-4B5D-8235-B5EB8862B33B}"/>
    <cellStyle name="Normal 6 2 2 2 2 2 11" xfId="11346" xr:uid="{BCE49083-CBC6-4177-91FA-F401D6161399}"/>
    <cellStyle name="Normal 6 2 2 2 2 2 11 2" xfId="37335" xr:uid="{E43056EF-49AE-49A9-8ACB-1CE48573710F}"/>
    <cellStyle name="Normal 6 2 2 2 2 2 12" xfId="26931" xr:uid="{29E2837A-1123-42EC-BA7A-A5449E558F85}"/>
    <cellStyle name="Normal 6 2 2 2 2 2 12 2" xfId="52920" xr:uid="{9A07E883-72E7-4964-8E17-D36CF2C413D7}"/>
    <cellStyle name="Normal 6 2 2 2 2 2 13" xfId="1794" xr:uid="{00000000-0005-0000-0000-00006E1A0000}"/>
    <cellStyle name="Normal 6 2 2 2 2 2 13 2" xfId="54247" xr:uid="{C0E04500-71BB-4389-9686-47EA66BDB309}"/>
    <cellStyle name="Normal 6 2 2 2 2 2 14" xfId="28288" xr:uid="{07385073-4726-4723-9089-E0B7642EC60F}"/>
    <cellStyle name="Normal 6 2 2 2 2 2 2" xfId="3653" xr:uid="{00000000-0005-0000-0000-0000701A0000}"/>
    <cellStyle name="Normal 6 2 2 2 2 2 2 2" xfId="5857" xr:uid="{00000000-0005-0000-0000-0000711A0000}"/>
    <cellStyle name="Normal 6 2 2 2 2 2 2 2 2" xfId="22246" xr:uid="{D6507C1C-079A-485F-91FC-661A7CA85744}"/>
    <cellStyle name="Normal 6 2 2 2 2 2 2 2 2 2" xfId="48235" xr:uid="{7FA84D22-4229-4FE1-881A-38BC7859F6C4}"/>
    <cellStyle name="Normal 6 2 2 2 2 2 2 2 3" xfId="14126" xr:uid="{4DDBB1FE-DC74-4BC4-9A16-1658A2CE4586}"/>
    <cellStyle name="Normal 6 2 2 2 2 2 2 2 3 2" xfId="40115" xr:uid="{32D4DE49-EE28-4038-B439-B1F5CE8708E6}"/>
    <cellStyle name="Normal 6 2 2 2 2 2 2 2 4" xfId="31962" xr:uid="{F7E7067C-5378-48E6-A43B-5A7DE990126B}"/>
    <cellStyle name="Normal 6 2 2 2 2 2 2 3" xfId="8689" xr:uid="{00000000-0005-0000-0000-0000721A0000}"/>
    <cellStyle name="Normal 6 2 2 2 2 2 2 3 2" xfId="25020" xr:uid="{40C368E7-27A5-41EF-AFCC-30F211A584FB}"/>
    <cellStyle name="Normal 6 2 2 2 2 2 2 3 2 2" xfId="51009" xr:uid="{4D32B756-F53F-4C92-98E4-68D9517620B4}"/>
    <cellStyle name="Normal 6 2 2 2 2 2 2 3 3" xfId="16900" xr:uid="{4144D4B9-8341-4984-8CCC-4ED4AE9901B7}"/>
    <cellStyle name="Normal 6 2 2 2 2 2 2 3 3 2" xfId="42889" xr:uid="{C2D82F50-549B-4744-AC19-AE86CFE13953}"/>
    <cellStyle name="Normal 6 2 2 2 2 2 2 3 4" xfId="34736" xr:uid="{7800D9A7-9ED4-47E1-8312-487EF0676CEA}"/>
    <cellStyle name="Normal 6 2 2 2 2 2 2 4" xfId="20125" xr:uid="{E920FD49-3ED2-4F9A-BFB0-11519DA3D7C1}"/>
    <cellStyle name="Normal 6 2 2 2 2 2 2 4 2" xfId="46114" xr:uid="{CB6DC9D9-7F52-4E7C-B984-BCBE221A42F5}"/>
    <cellStyle name="Normal 6 2 2 2 2 2 2 5" xfId="12005" xr:uid="{D1979A77-C8AF-4F69-B0D3-A91F02381C8E}"/>
    <cellStyle name="Normal 6 2 2 2 2 2 2 5 2" xfId="37994" xr:uid="{1B200166-9454-412F-B63E-10700B7BD3E5}"/>
    <cellStyle name="Normal 6 2 2 2 2 2 2 6" xfId="27590" xr:uid="{22AFF9CE-309F-4E59-A594-33E2E545469E}"/>
    <cellStyle name="Normal 6 2 2 2 2 2 2 6 2" xfId="53579" xr:uid="{8AF98826-D8DA-4511-AEF8-B30ABDB6AEFB}"/>
    <cellStyle name="Normal 6 2 2 2 2 2 2 7" xfId="29836" xr:uid="{8E60FD99-C45C-4C80-9989-18EEE583F44D}"/>
    <cellStyle name="Normal 6 2 2 2 2 2 3" xfId="4378" xr:uid="{00000000-0005-0000-0000-0000731A0000}"/>
    <cellStyle name="Normal 6 2 2 2 2 2 3 2" xfId="20787" xr:uid="{15AE4502-D4F5-4367-8BC1-2CEC2A664C5E}"/>
    <cellStyle name="Normal 6 2 2 2 2 2 3 2 2" xfId="46776" xr:uid="{FE90C04D-A844-44BC-9FDA-ED8CEE3B0D1D}"/>
    <cellStyle name="Normal 6 2 2 2 2 2 3 3" xfId="12667" xr:uid="{BB407E5D-2228-4B29-8446-A5114FD9D97B}"/>
    <cellStyle name="Normal 6 2 2 2 2 2 3 3 2" xfId="38656" xr:uid="{5A8FA962-C6CD-4E5C-BB84-CDB897E0948B}"/>
    <cellStyle name="Normal 6 2 2 2 2 2 3 4" xfId="30501" xr:uid="{82491A63-5994-47E6-9ADB-32075FB7CBA5}"/>
    <cellStyle name="Normal 6 2 2 2 2 2 4" xfId="5193" xr:uid="{00000000-0005-0000-0000-0000741A0000}"/>
    <cellStyle name="Normal 6 2 2 2 2 2 4 2" xfId="21587" xr:uid="{7C476719-F148-45D7-B989-60487C1B9C0A}"/>
    <cellStyle name="Normal 6 2 2 2 2 2 4 2 2" xfId="47576" xr:uid="{ADCA5D8A-7D15-4320-8F15-42DCE686F753}"/>
    <cellStyle name="Normal 6 2 2 2 2 2 4 3" xfId="13467" xr:uid="{29871DC8-7ADC-4C6B-B6A7-4A4076B0AE1C}"/>
    <cellStyle name="Normal 6 2 2 2 2 2 4 3 2" xfId="39456" xr:uid="{A22287BE-6EBE-4EE7-8B51-8D2D58F0AB90}"/>
    <cellStyle name="Normal 6 2 2 2 2 2 4 4" xfId="31303" xr:uid="{9848CCDD-CDED-4443-A38C-F950E5EA1EE8}"/>
    <cellStyle name="Normal 6 2 2 2 2 2 5" xfId="6574" xr:uid="{00000000-0005-0000-0000-0000751A0000}"/>
    <cellStyle name="Normal 6 2 2 2 2 2 5 2" xfId="22908" xr:uid="{571A991C-1E94-47F9-8A77-8B21B1D66D60}"/>
    <cellStyle name="Normal 6 2 2 2 2 2 5 2 2" xfId="48897" xr:uid="{111A9F8F-7A2F-45A7-9BE5-781FFD2E0C96}"/>
    <cellStyle name="Normal 6 2 2 2 2 2 5 3" xfId="14788" xr:uid="{0496E1DA-FB3F-4625-AC0C-6EBAAA1FEE9F}"/>
    <cellStyle name="Normal 6 2 2 2 2 2 5 3 2" xfId="40777" xr:uid="{50605B99-5474-4D55-9CA5-6D9D88DAC10C}"/>
    <cellStyle name="Normal 6 2 2 2 2 2 5 4" xfId="32624" xr:uid="{ACA57080-F342-4D7D-AF4E-DF16030449E7}"/>
    <cellStyle name="Normal 6 2 2 2 2 2 6" xfId="7230" xr:uid="{00000000-0005-0000-0000-0000761A0000}"/>
    <cellStyle name="Normal 6 2 2 2 2 2 6 2" xfId="23561" xr:uid="{E31ED551-8841-4344-91E3-1138DD096CEC}"/>
    <cellStyle name="Normal 6 2 2 2 2 2 6 2 2" xfId="49550" xr:uid="{BDEA0135-7F6A-41A9-B494-B22EDA75F71C}"/>
    <cellStyle name="Normal 6 2 2 2 2 2 6 3" xfId="15441" xr:uid="{555F775D-46F9-4F42-B100-4D1CCF092675}"/>
    <cellStyle name="Normal 6 2 2 2 2 2 6 3 2" xfId="41430" xr:uid="{E39390ED-377A-4AD4-ABAE-2A7A3D71039B}"/>
    <cellStyle name="Normal 6 2 2 2 2 2 6 4" xfId="33277" xr:uid="{3B1B78CC-0019-468C-B37B-B611A8B0C22A}"/>
    <cellStyle name="Normal 6 2 2 2 2 2 7" xfId="8030" xr:uid="{00000000-0005-0000-0000-0000771A0000}"/>
    <cellStyle name="Normal 6 2 2 2 2 2 7 2" xfId="24361" xr:uid="{C08BC84D-DBA0-4728-8D84-F697676A62EE}"/>
    <cellStyle name="Normal 6 2 2 2 2 2 7 2 2" xfId="50350" xr:uid="{962E0323-BB6B-4FD0-AD58-C98F962C6A4F}"/>
    <cellStyle name="Normal 6 2 2 2 2 2 7 3" xfId="16241" xr:uid="{2FAB708B-0718-44AB-825A-E8675DE5757F}"/>
    <cellStyle name="Normal 6 2 2 2 2 2 7 3 2" xfId="42230" xr:uid="{F3283604-9197-465F-AF9C-214638EE7710}"/>
    <cellStyle name="Normal 6 2 2 2 2 2 7 4" xfId="34077" xr:uid="{79CDE303-F74A-474E-BA22-42DBAC361EBA}"/>
    <cellStyle name="Normal 6 2 2 2 2 2 8" xfId="9754" xr:uid="{00000000-0005-0000-0000-0000781A0000}"/>
    <cellStyle name="Normal 6 2 2 2 2 2 8 2" xfId="26035" xr:uid="{B528CEFA-B6D9-4E88-9DA7-F634B7EAA37B}"/>
    <cellStyle name="Normal 6 2 2 2 2 2 8 2 2" xfId="52024" xr:uid="{4AC0B55B-6708-4CA8-B588-29C1BB161391}"/>
    <cellStyle name="Normal 6 2 2 2 2 2 8 3" xfId="17915" xr:uid="{BFC6B886-1111-4239-A74E-36F6E148E2AF}"/>
    <cellStyle name="Normal 6 2 2 2 2 2 8 3 2" xfId="43904" xr:uid="{379BD99D-B678-42F2-8C3E-F516AFF78361}"/>
    <cellStyle name="Normal 6 2 2 2 2 2 8 4" xfId="35752" xr:uid="{36A77B48-7F76-49FA-9201-1D943277ED92}"/>
    <cellStyle name="Normal 6 2 2 2 2 2 9" xfId="10538" xr:uid="{00000000-0005-0000-0000-0000791A0000}"/>
    <cellStyle name="Normal 6 2 2 2 2 2 9 2" xfId="18661" xr:uid="{A09EF203-30F1-4F6C-88D3-5ABF0BEF93FC}"/>
    <cellStyle name="Normal 6 2 2 2 2 2 9 2 2" xfId="44650" xr:uid="{27D94196-9BC9-419C-A410-7BE9564B5A5F}"/>
    <cellStyle name="Normal 6 2 2 2 2 2 9 3" xfId="36527" xr:uid="{B45E76CB-7DB3-4B0B-A112-DF0FAFE97BFD}"/>
    <cellStyle name="Normal 6 2 2 2 2 3" xfId="825" xr:uid="{C71281A8-3F69-49AC-ABA9-707B5BAE4E5E}"/>
    <cellStyle name="Normal 6 2 2 2 2 3 2" xfId="5560" xr:uid="{00000000-0005-0000-0000-00007B1A0000}"/>
    <cellStyle name="Normal 6 2 2 2 2 3 2 2" xfId="21949" xr:uid="{DC4BF6AB-2D8F-4093-8642-EA1E876B4DFA}"/>
    <cellStyle name="Normal 6 2 2 2 2 3 2 2 2" xfId="47938" xr:uid="{1D6269ED-4B87-44D9-B64E-C33C4E1CFEA9}"/>
    <cellStyle name="Normal 6 2 2 2 2 3 2 3" xfId="13829" xr:uid="{11C35B82-9217-4F3D-8DC3-DDA1A6CFF24E}"/>
    <cellStyle name="Normal 6 2 2 2 2 3 2 3 2" xfId="39818" xr:uid="{5691F310-4160-4965-9BEC-A539381135AB}"/>
    <cellStyle name="Normal 6 2 2 2 2 3 2 4" xfId="31665" xr:uid="{BE96E5B0-8012-4FFF-9F1C-533EE529BD37}"/>
    <cellStyle name="Normal 6 2 2 2 2 3 3" xfId="8392" xr:uid="{00000000-0005-0000-0000-00007C1A0000}"/>
    <cellStyle name="Normal 6 2 2 2 2 3 3 2" xfId="24723" xr:uid="{D5CB96B2-C49C-4670-B35D-161C919D0F06}"/>
    <cellStyle name="Normal 6 2 2 2 2 3 3 2 2" xfId="50712" xr:uid="{42C85EB3-A7B0-43E1-B205-28A8814B31A0}"/>
    <cellStyle name="Normal 6 2 2 2 2 3 3 3" xfId="16603" xr:uid="{CD0B1B62-7AD1-4BAE-B352-0D6B46D801ED}"/>
    <cellStyle name="Normal 6 2 2 2 2 3 3 3 2" xfId="42592" xr:uid="{3F092635-9076-4F9A-B587-0BA027731629}"/>
    <cellStyle name="Normal 6 2 2 2 2 3 3 4" xfId="34439" xr:uid="{6C675392-6F4A-4605-B188-ED533041179C}"/>
    <cellStyle name="Normal 6 2 2 2 2 3 4" xfId="9455" xr:uid="{00000000-0005-0000-0000-00007D1A0000}"/>
    <cellStyle name="Normal 6 2 2 2 2 3 4 2" xfId="25740" xr:uid="{7D1F6246-F42E-4C61-ADED-4A7EB47C76DE}"/>
    <cellStyle name="Normal 6 2 2 2 2 3 4 2 2" xfId="51729" xr:uid="{1AB1C276-4B8A-4A09-B274-26B95E6FA7BA}"/>
    <cellStyle name="Normal 6 2 2 2 2 3 4 3" xfId="17620" xr:uid="{DF9E4FB9-F809-409C-9404-711DA2E00674}"/>
    <cellStyle name="Normal 6 2 2 2 2 3 4 3 2" xfId="43609" xr:uid="{5C96E372-59F7-4786-893B-A96C8992B82F}"/>
    <cellStyle name="Normal 6 2 2 2 2 3 4 4" xfId="35457" xr:uid="{984FAF39-BE9C-4174-B05C-33878B217B51}"/>
    <cellStyle name="Normal 6 2 2 2 2 3 5" xfId="19828" xr:uid="{E533BF6E-417D-4A49-A72E-D73E000E495D}"/>
    <cellStyle name="Normal 6 2 2 2 2 3 5 2" xfId="45817" xr:uid="{5FF9BE06-DFE5-4FD4-BCE0-EBC294EE0B25}"/>
    <cellStyle name="Normal 6 2 2 2 2 3 6" xfId="11708" xr:uid="{FEC988F1-999C-4996-BC13-6D9C1769E3BB}"/>
    <cellStyle name="Normal 6 2 2 2 2 3 6 2" xfId="37697" xr:uid="{958342B9-2684-41F6-9459-5C94A7057ADE}"/>
    <cellStyle name="Normal 6 2 2 2 2 3 7" xfId="27293" xr:uid="{0658DCCF-73F8-44CF-8A40-0DB64E0C8687}"/>
    <cellStyle name="Normal 6 2 2 2 2 3 7 2" xfId="53282" xr:uid="{B8DB9BF9-9243-4998-81FA-97C06CC1051A}"/>
    <cellStyle name="Normal 6 2 2 2 2 3 8" xfId="3355" xr:uid="{00000000-0005-0000-0000-00007A1A0000}"/>
    <cellStyle name="Normal 6 2 2 2 2 3 9" xfId="29538" xr:uid="{EF1FE5D0-BCBF-40D9-93DC-B5C225DD1FC4}"/>
    <cellStyle name="Normal 6 2 2 2 2 4" xfId="4073" xr:uid="{00000000-0005-0000-0000-00007E1A0000}"/>
    <cellStyle name="Normal 6 2 2 2 2 4 2" xfId="20494" xr:uid="{5733B027-3715-4180-BBD1-3635309325A9}"/>
    <cellStyle name="Normal 6 2 2 2 2 4 2 2" xfId="46483" xr:uid="{A20B3AE6-C9E8-46F2-A18A-978656D77D90}"/>
    <cellStyle name="Normal 6 2 2 2 2 4 3" xfId="12374" xr:uid="{675EB758-FB9A-4642-9E11-92E50E43012E}"/>
    <cellStyle name="Normal 6 2 2 2 2 4 3 2" xfId="38363" xr:uid="{2F9CF7B2-96CA-4009-90C6-94FD0DE657B8}"/>
    <cellStyle name="Normal 6 2 2 2 2 4 4" xfId="30208" xr:uid="{4E4C4AEE-33A9-4B45-B3DB-7E26C8548436}"/>
    <cellStyle name="Normal 6 2 2 2 2 5" xfId="4734" xr:uid="{00000000-0005-0000-0000-00007F1A0000}"/>
    <cellStyle name="Normal 6 2 2 2 2 5 2" xfId="21140" xr:uid="{5FB9AA63-1D64-4433-88B9-9C44AA30D8A2}"/>
    <cellStyle name="Normal 6 2 2 2 2 5 2 2" xfId="47129" xr:uid="{234A8C41-ECAF-427E-9D31-0BDE455E3CB0}"/>
    <cellStyle name="Normal 6 2 2 2 2 5 3" xfId="13020" xr:uid="{E05264ED-B88C-4C2C-92F0-FE385A5B40DD}"/>
    <cellStyle name="Normal 6 2 2 2 2 5 3 2" xfId="39009" xr:uid="{7D36019B-E791-457D-8148-3636439C76D5}"/>
    <cellStyle name="Normal 6 2 2 2 2 5 4" xfId="30854" xr:uid="{73DD79C6-25ED-4774-849D-30B18679A896}"/>
    <cellStyle name="Normal 6 2 2 2 2 6" xfId="6270" xr:uid="{00000000-0005-0000-0000-0000801A0000}"/>
    <cellStyle name="Normal 6 2 2 2 2 6 2" xfId="22615" xr:uid="{BA459A76-13BF-45E1-A5DA-36E8F603B347}"/>
    <cellStyle name="Normal 6 2 2 2 2 6 2 2" xfId="48604" xr:uid="{4199D30F-8806-4117-9A2C-3E7165BB02D5}"/>
    <cellStyle name="Normal 6 2 2 2 2 6 3" xfId="14495" xr:uid="{EDD7A1F5-6B30-4750-8E5B-A80FD806BC2C}"/>
    <cellStyle name="Normal 6 2 2 2 2 6 3 2" xfId="40484" xr:uid="{76B12537-F4E4-4ACE-AF36-8FD9B79D92F8}"/>
    <cellStyle name="Normal 6 2 2 2 2 6 4" xfId="32331" xr:uid="{780BEDA4-76E2-49BD-9C2F-714CFEAD766E}"/>
    <cellStyle name="Normal 6 2 2 2 2 7" xfId="6937" xr:uid="{00000000-0005-0000-0000-0000811A0000}"/>
    <cellStyle name="Normal 6 2 2 2 2 7 2" xfId="23268" xr:uid="{AFBCCFD2-F5E8-4709-8105-0E4B880FE1C9}"/>
    <cellStyle name="Normal 6 2 2 2 2 7 2 2" xfId="49257" xr:uid="{29E48B0D-4A85-43C2-9E4D-5325F5767D5D}"/>
    <cellStyle name="Normal 6 2 2 2 2 7 3" xfId="15148" xr:uid="{A280A7AF-4556-4DDD-AE76-39544E06E59B}"/>
    <cellStyle name="Normal 6 2 2 2 2 7 3 2" xfId="41137" xr:uid="{3D8DB963-7966-4E65-878F-E3005675C28A}"/>
    <cellStyle name="Normal 6 2 2 2 2 7 4" xfId="32984" xr:uid="{144EC3C8-26EC-406F-B846-2423778A2D6B}"/>
    <cellStyle name="Normal 6 2 2 2 2 8" xfId="7583" xr:uid="{00000000-0005-0000-0000-0000821A0000}"/>
    <cellStyle name="Normal 6 2 2 2 2 8 2" xfId="23914" xr:uid="{64683170-7EED-40A1-B3FE-838888F3D2D6}"/>
    <cellStyle name="Normal 6 2 2 2 2 8 2 2" xfId="49903" xr:uid="{36859198-E6A4-41D7-9AD3-ACD829E6D05B}"/>
    <cellStyle name="Normal 6 2 2 2 2 8 3" xfId="15794" xr:uid="{1B930B62-B868-4B51-B691-DE2E2787E72F}"/>
    <cellStyle name="Normal 6 2 2 2 2 8 3 2" xfId="41783" xr:uid="{0C2304B7-3772-4C9F-AEF2-78A71760B8F2}"/>
    <cellStyle name="Normal 6 2 2 2 2 8 4" xfId="33630" xr:uid="{519BC50D-3DC3-41F5-923E-4AD54279421B}"/>
    <cellStyle name="Normal 6 2 2 2 2 9" xfId="9022" xr:uid="{00000000-0005-0000-0000-0000831A0000}"/>
    <cellStyle name="Normal 6 2 2 2 2 9 2" xfId="25353" xr:uid="{043F9E34-270C-42E1-BF26-0F5D6E8C9FA9}"/>
    <cellStyle name="Normal 6 2 2 2 2 9 2 2" xfId="51342" xr:uid="{A63314A0-7C33-4B0F-B591-424525F08AF4}"/>
    <cellStyle name="Normal 6 2 2 2 2 9 3" xfId="17233" xr:uid="{31A1A3EE-98C3-4EB4-89E2-452C179C44D9}"/>
    <cellStyle name="Normal 6 2 2 2 2 9 3 2" xfId="43222" xr:uid="{9256F119-CDFB-4BFC-A131-F86DA5401C01}"/>
    <cellStyle name="Normal 6 2 2 2 2 9 4" xfId="35069" xr:uid="{4B92F199-6391-47FF-AE09-F5AD896427AA}"/>
    <cellStyle name="Normal 6 2 2 2 3" xfId="985" xr:uid="{165380C7-C938-427F-AE5F-A1CEC060F308}"/>
    <cellStyle name="Normal 6 2 2 2 3 10" xfId="2982" xr:uid="{00000000-0005-0000-0000-0000851A0000}"/>
    <cellStyle name="Normal 6 2 2 2 3 10 2" xfId="19465" xr:uid="{A6208603-14F7-4D8C-A581-B45D62D68045}"/>
    <cellStyle name="Normal 6 2 2 2 3 10 2 2" xfId="45454" xr:uid="{7F1F30D0-63FA-4D53-9DB0-55BD29B5557F}"/>
    <cellStyle name="Normal 6 2 2 2 3 10 3" xfId="29172" xr:uid="{D2341CC4-6319-4453-948F-F3B66160D223}"/>
    <cellStyle name="Normal 6 2 2 2 3 11" xfId="11345" xr:uid="{0762B9EB-8657-43AD-8712-DC88CF57C114}"/>
    <cellStyle name="Normal 6 2 2 2 3 11 2" xfId="37334" xr:uid="{08917A75-91B2-4BC9-8729-C496EB3225BE}"/>
    <cellStyle name="Normal 6 2 2 2 3 12" xfId="26930" xr:uid="{91AD874D-7C0B-4BEE-B148-5BAFC8196EF0}"/>
    <cellStyle name="Normal 6 2 2 2 3 12 2" xfId="52919" xr:uid="{D0FF449E-479F-4722-8A78-A94333D27B55}"/>
    <cellStyle name="Normal 6 2 2 2 3 13" xfId="1654" xr:uid="{00000000-0005-0000-0000-0000841A0000}"/>
    <cellStyle name="Normal 6 2 2 2 3 13 2" xfId="54107" xr:uid="{AE05B200-D55A-4ED2-8F72-21E3023D55A0}"/>
    <cellStyle name="Normal 6 2 2 2 3 14" xfId="28148" xr:uid="{22DE8CE7-5861-4343-A3A8-CF00EB2E69CF}"/>
    <cellStyle name="Normal 6 2 2 2 3 2" xfId="3508" xr:uid="{00000000-0005-0000-0000-0000861A0000}"/>
    <cellStyle name="Normal 6 2 2 2 3 2 2" xfId="5712" xr:uid="{00000000-0005-0000-0000-0000871A0000}"/>
    <cellStyle name="Normal 6 2 2 2 3 2 2 2" xfId="22101" xr:uid="{3AFBF17D-3CB7-4946-85C0-A5A1437C9C31}"/>
    <cellStyle name="Normal 6 2 2 2 3 2 2 2 2" xfId="48090" xr:uid="{48AC43AF-3630-4D4D-92D7-47966DBB1CE0}"/>
    <cellStyle name="Normal 6 2 2 2 3 2 2 3" xfId="13981" xr:uid="{FC24D2A6-7D88-4FB7-8ABA-647AABFEAF3A}"/>
    <cellStyle name="Normal 6 2 2 2 3 2 2 3 2" xfId="39970" xr:uid="{FFE1A2F8-A18D-48CF-A33B-020DE1F37393}"/>
    <cellStyle name="Normal 6 2 2 2 3 2 2 4" xfId="31817" xr:uid="{8508AFD5-6A6B-48DE-8EF1-87D866F76368}"/>
    <cellStyle name="Normal 6 2 2 2 3 2 3" xfId="8544" xr:uid="{00000000-0005-0000-0000-0000881A0000}"/>
    <cellStyle name="Normal 6 2 2 2 3 2 3 2" xfId="24875" xr:uid="{43D6CA2D-E868-4CE6-A7BD-ADA7EDAC6EEB}"/>
    <cellStyle name="Normal 6 2 2 2 3 2 3 2 2" xfId="50864" xr:uid="{8BFA6A64-81E7-43FC-8E63-2A3CF191B9C8}"/>
    <cellStyle name="Normal 6 2 2 2 3 2 3 3" xfId="16755" xr:uid="{6A750C1F-5938-4BBE-8B9B-A4CB1B0368BA}"/>
    <cellStyle name="Normal 6 2 2 2 3 2 3 3 2" xfId="42744" xr:uid="{8A1244A6-E6D8-4E8B-8647-31EA3CD9AF3C}"/>
    <cellStyle name="Normal 6 2 2 2 3 2 3 4" xfId="34591" xr:uid="{B693B80B-5D27-4E8E-8975-119121C1CAF3}"/>
    <cellStyle name="Normal 6 2 2 2 3 2 4" xfId="19980" xr:uid="{F19B46B8-12A4-481E-A731-9D2C56902FB0}"/>
    <cellStyle name="Normal 6 2 2 2 3 2 4 2" xfId="45969" xr:uid="{CC50D882-AE35-41B3-ADF4-3860050EB51A}"/>
    <cellStyle name="Normal 6 2 2 2 3 2 5" xfId="11860" xr:uid="{59D216A4-1641-40DD-903A-EBDD2322B628}"/>
    <cellStyle name="Normal 6 2 2 2 3 2 5 2" xfId="37849" xr:uid="{457B4F2B-E74F-4AFB-B5F8-6FA875015019}"/>
    <cellStyle name="Normal 6 2 2 2 3 2 6" xfId="27445" xr:uid="{D5646E1E-5CB6-41DE-ABC1-56DF5E69EBF9}"/>
    <cellStyle name="Normal 6 2 2 2 3 2 6 2" xfId="53434" xr:uid="{6DB5BFC7-A2A5-48D9-9B02-043D97B24C34}"/>
    <cellStyle name="Normal 6 2 2 2 3 2 7" xfId="29691" xr:uid="{FBD5454B-5D1E-4AFF-9F65-2FF84C8C3137}"/>
    <cellStyle name="Normal 6 2 2 2 3 3" xfId="4233" xr:uid="{00000000-0005-0000-0000-0000891A0000}"/>
    <cellStyle name="Normal 6 2 2 2 3 3 2" xfId="20647" xr:uid="{8314DEF3-2924-44E2-817F-A1E8E488D406}"/>
    <cellStyle name="Normal 6 2 2 2 3 3 2 2" xfId="46636" xr:uid="{8AFA37AD-29E1-4F62-BC24-9E4B317AF678}"/>
    <cellStyle name="Normal 6 2 2 2 3 3 3" xfId="12527" xr:uid="{7818705F-FDBB-4D15-BAF5-02C0EC6CFC95}"/>
    <cellStyle name="Normal 6 2 2 2 3 3 3 2" xfId="38516" xr:uid="{17C5F0B3-247D-4D52-91C3-CE58949EF381}"/>
    <cellStyle name="Normal 6 2 2 2 3 3 4" xfId="30361" xr:uid="{43AC9C92-9D8F-4009-8FB5-95F080B4F139}"/>
    <cellStyle name="Normal 6 2 2 2 3 4" xfId="5192" xr:uid="{00000000-0005-0000-0000-00008A1A0000}"/>
    <cellStyle name="Normal 6 2 2 2 3 4 2" xfId="21586" xr:uid="{A1633E4F-993C-41A0-8EAD-0B9C32B180EB}"/>
    <cellStyle name="Normal 6 2 2 2 3 4 2 2" xfId="47575" xr:uid="{04DFD732-4CB8-4A40-8EE7-456B35A616D7}"/>
    <cellStyle name="Normal 6 2 2 2 3 4 3" xfId="13466" xr:uid="{6EAADAFF-F85B-44E7-84D6-E94D43AC4D27}"/>
    <cellStyle name="Normal 6 2 2 2 3 4 3 2" xfId="39455" xr:uid="{E6B45280-DE37-4E75-AD24-184B3016ED55}"/>
    <cellStyle name="Normal 6 2 2 2 3 4 4" xfId="31302" xr:uid="{3C8CB097-46FE-4729-8F02-ECA49426B2DC}"/>
    <cellStyle name="Normal 6 2 2 2 3 5" xfId="6429" xr:uid="{00000000-0005-0000-0000-00008B1A0000}"/>
    <cellStyle name="Normal 6 2 2 2 3 5 2" xfId="22768" xr:uid="{E3EF8A8F-4166-43E3-BE2B-67E85C8FBD12}"/>
    <cellStyle name="Normal 6 2 2 2 3 5 2 2" xfId="48757" xr:uid="{EC562931-096B-417F-ABE3-EF71FF67A46D}"/>
    <cellStyle name="Normal 6 2 2 2 3 5 3" xfId="14648" xr:uid="{E0949DCA-EFDF-4FA2-8769-4BFACD82A3FE}"/>
    <cellStyle name="Normal 6 2 2 2 3 5 3 2" xfId="40637" xr:uid="{0D0AAF6C-B871-4F73-908F-1E2733804B04}"/>
    <cellStyle name="Normal 6 2 2 2 3 5 4" xfId="32484" xr:uid="{DC217186-258B-4ACC-94A6-489E8C9475AB}"/>
    <cellStyle name="Normal 6 2 2 2 3 6" xfId="7090" xr:uid="{00000000-0005-0000-0000-00008C1A0000}"/>
    <cellStyle name="Normal 6 2 2 2 3 6 2" xfId="23421" xr:uid="{8DB2C83F-9BEF-47FC-937A-96C3372EDE62}"/>
    <cellStyle name="Normal 6 2 2 2 3 6 2 2" xfId="49410" xr:uid="{0C50FB78-9A11-4822-B4BD-F51910612981}"/>
    <cellStyle name="Normal 6 2 2 2 3 6 3" xfId="15301" xr:uid="{F5C925DE-BBBF-4172-8A34-6EF5A51D8E08}"/>
    <cellStyle name="Normal 6 2 2 2 3 6 3 2" xfId="41290" xr:uid="{443C9447-7C75-43EA-AD2C-009229895EC7}"/>
    <cellStyle name="Normal 6 2 2 2 3 6 4" xfId="33137" xr:uid="{6A4EE536-5661-463C-8502-5238A79A4B9A}"/>
    <cellStyle name="Normal 6 2 2 2 3 7" xfId="8029" xr:uid="{00000000-0005-0000-0000-00008D1A0000}"/>
    <cellStyle name="Normal 6 2 2 2 3 7 2" xfId="24360" xr:uid="{2A05ECE8-DF7F-4285-9AF6-B797E2B779DC}"/>
    <cellStyle name="Normal 6 2 2 2 3 7 2 2" xfId="50349" xr:uid="{B61FBE9B-4E5C-4B7C-B7CE-0BF833B7FDDB}"/>
    <cellStyle name="Normal 6 2 2 2 3 7 3" xfId="16240" xr:uid="{444CA28E-1614-4E92-A334-829CC857EA30}"/>
    <cellStyle name="Normal 6 2 2 2 3 7 3 2" xfId="42229" xr:uid="{126F5CBC-CC5A-44B3-8F52-E186BCF054D7}"/>
    <cellStyle name="Normal 6 2 2 2 3 7 4" xfId="34076" xr:uid="{20D9413A-24C5-4334-AAC0-65491B792AEC}"/>
    <cellStyle name="Normal 6 2 2 2 3 8" xfId="9612" xr:uid="{00000000-0005-0000-0000-00008E1A0000}"/>
    <cellStyle name="Normal 6 2 2 2 3 8 2" xfId="25894" xr:uid="{80F212F6-DF0E-428F-8352-F293318ED35F}"/>
    <cellStyle name="Normal 6 2 2 2 3 8 2 2" xfId="51883" xr:uid="{082C514C-32B0-4634-9C36-D4B77B4A9FE9}"/>
    <cellStyle name="Normal 6 2 2 2 3 8 3" xfId="17774" xr:uid="{F5E7926F-4140-465A-818B-953319B8D703}"/>
    <cellStyle name="Normal 6 2 2 2 3 8 3 2" xfId="43763" xr:uid="{B5407E7F-FBB0-4456-A799-57277F5D41CD}"/>
    <cellStyle name="Normal 6 2 2 2 3 8 4" xfId="35611" xr:uid="{5FE7CBD6-6CA6-46A1-AF9A-19381703772B}"/>
    <cellStyle name="Normal 6 2 2 2 3 9" xfId="10398" xr:uid="{00000000-0005-0000-0000-00008F1A0000}"/>
    <cellStyle name="Normal 6 2 2 2 3 9 2" xfId="18521" xr:uid="{FEBAF3CA-BFDD-4EB2-B33A-0FC306F454C4}"/>
    <cellStyle name="Normal 6 2 2 2 3 9 2 2" xfId="44510" xr:uid="{942D396B-097C-43D0-9774-DD7B8EF5B8D1}"/>
    <cellStyle name="Normal 6 2 2 2 3 9 3" xfId="36387" xr:uid="{955EB948-BA8D-4CE9-8EC0-D0D014197D03}"/>
    <cellStyle name="Normal 6 2 2 2 4" xfId="652" xr:uid="{62E47531-BC9B-4EE7-A1E3-2CF85081B190}"/>
    <cellStyle name="Normal 6 2 2 2 4 2" xfId="5417" xr:uid="{00000000-0005-0000-0000-0000911A0000}"/>
    <cellStyle name="Normal 6 2 2 2 4 2 2" xfId="21806" xr:uid="{A979B5A8-F31E-4009-AE25-25EEDD745703}"/>
    <cellStyle name="Normal 6 2 2 2 4 2 2 2" xfId="47795" xr:uid="{0DC6EDD7-27E8-4C4B-89FA-BA05C4438019}"/>
    <cellStyle name="Normal 6 2 2 2 4 2 3" xfId="13686" xr:uid="{435B2293-019E-4BEA-8A4C-57CC8BAC99FA}"/>
    <cellStyle name="Normal 6 2 2 2 4 2 3 2" xfId="39675" xr:uid="{4F783183-6089-43D0-9CBE-913DABD94198}"/>
    <cellStyle name="Normal 6 2 2 2 4 2 4" xfId="31522" xr:uid="{AF6B78B2-D55C-4241-88E1-3B00E40B08CE}"/>
    <cellStyle name="Normal 6 2 2 2 4 3" xfId="8249" xr:uid="{00000000-0005-0000-0000-0000921A0000}"/>
    <cellStyle name="Normal 6 2 2 2 4 3 2" xfId="24580" xr:uid="{64477E05-6E73-4A41-8623-FBB424DAFE6F}"/>
    <cellStyle name="Normal 6 2 2 2 4 3 2 2" xfId="50569" xr:uid="{715450B7-05D1-459A-99A7-0E8AD6897A4B}"/>
    <cellStyle name="Normal 6 2 2 2 4 3 3" xfId="16460" xr:uid="{7AB2605C-3BEC-42F2-9E3A-1410B1D7B9AB}"/>
    <cellStyle name="Normal 6 2 2 2 4 3 3 2" xfId="42449" xr:uid="{F9C739E8-01F0-46E0-9A7E-73A311A69F83}"/>
    <cellStyle name="Normal 6 2 2 2 4 3 4" xfId="34296" xr:uid="{CE2CC570-66AB-4C13-9B60-F3426BEDB645}"/>
    <cellStyle name="Normal 6 2 2 2 4 4" xfId="9306" xr:uid="{00000000-0005-0000-0000-0000931A0000}"/>
    <cellStyle name="Normal 6 2 2 2 4 4 2" xfId="25596" xr:uid="{08682328-F4E3-4329-B806-C0A5FD42703C}"/>
    <cellStyle name="Normal 6 2 2 2 4 4 2 2" xfId="51585" xr:uid="{A36F3181-9071-45A2-AFC5-D94E1FDDE217}"/>
    <cellStyle name="Normal 6 2 2 2 4 4 3" xfId="17476" xr:uid="{BB817CD8-D8A3-44B7-90EA-FDAE7F6A560F}"/>
    <cellStyle name="Normal 6 2 2 2 4 4 3 2" xfId="43465" xr:uid="{6F934DFE-EE47-4791-A2EF-1ABAD5DF6EE3}"/>
    <cellStyle name="Normal 6 2 2 2 4 4 4" xfId="35313" xr:uid="{9C8FEC13-9B22-4D19-9CF8-DE6572A5C3C1}"/>
    <cellStyle name="Normal 6 2 2 2 4 5" xfId="19685" xr:uid="{C4B98994-7453-4C78-9370-BCB2BC23C390}"/>
    <cellStyle name="Normal 6 2 2 2 4 5 2" xfId="45674" xr:uid="{15CE6683-D8D5-477D-8344-45BD5B8B2074}"/>
    <cellStyle name="Normal 6 2 2 2 4 6" xfId="11565" xr:uid="{79F013AE-6B04-4F9F-9B55-B7902AC2E05C}"/>
    <cellStyle name="Normal 6 2 2 2 4 6 2" xfId="37554" xr:uid="{6D792684-3323-4A10-9B69-89511DCB7F51}"/>
    <cellStyle name="Normal 6 2 2 2 4 7" xfId="27150" xr:uid="{38AC2100-E262-4CE1-8B7A-E04E95734ED6}"/>
    <cellStyle name="Normal 6 2 2 2 4 7 2" xfId="53139" xr:uid="{8083E945-E4EC-461E-B8A7-00BBF7B2B80F}"/>
    <cellStyle name="Normal 6 2 2 2 4 8" xfId="3211" xr:uid="{00000000-0005-0000-0000-0000901A0000}"/>
    <cellStyle name="Normal 6 2 2 2 4 9" xfId="29395" xr:uid="{C2131BF8-B243-48C2-A931-761C8DFF29CC}"/>
    <cellStyle name="Normal 6 2 2 2 5" xfId="3901" xr:uid="{00000000-0005-0000-0000-0000941A0000}"/>
    <cellStyle name="Normal 6 2 2 2 5 2" xfId="20351" xr:uid="{40611AE0-CCFF-4721-91F3-C4C03E2A19D8}"/>
    <cellStyle name="Normal 6 2 2 2 5 2 2" xfId="46340" xr:uid="{4756B885-7079-423C-A595-48683B9458EB}"/>
    <cellStyle name="Normal 6 2 2 2 5 3" xfId="12231" xr:uid="{9DFCEBC4-6A78-4373-B2A7-82CA6E64633D}"/>
    <cellStyle name="Normal 6 2 2 2 5 3 2" xfId="38220" xr:uid="{E631139D-B3BF-4F72-8515-60B4D389CAF9}"/>
    <cellStyle name="Normal 6 2 2 2 5 4" xfId="30065" xr:uid="{FC19EFAC-7473-413C-A406-818AC636D8E4}"/>
    <cellStyle name="Normal 6 2 2 2 6" xfId="4591" xr:uid="{00000000-0005-0000-0000-0000951A0000}"/>
    <cellStyle name="Normal 6 2 2 2 6 2" xfId="20997" xr:uid="{BC2D772F-CC22-412A-A0FE-D2AD3B4FB87E}"/>
    <cellStyle name="Normal 6 2 2 2 6 2 2" xfId="46986" xr:uid="{B1D96F17-3B8F-46AB-B7DB-EAD25FB92685}"/>
    <cellStyle name="Normal 6 2 2 2 6 3" xfId="12877" xr:uid="{11F7FAF8-C186-4B33-90C2-B292FA8C5B4D}"/>
    <cellStyle name="Normal 6 2 2 2 6 3 2" xfId="38866" xr:uid="{BFEF2F07-6C49-471C-A50C-9054D572B14D}"/>
    <cellStyle name="Normal 6 2 2 2 6 4" xfId="30711" xr:uid="{C5FF6909-C184-4BE2-91DE-74BD3C73AB55}"/>
    <cellStyle name="Normal 6 2 2 2 7" xfId="6099" xr:uid="{00000000-0005-0000-0000-0000961A0000}"/>
    <cellStyle name="Normal 6 2 2 2 7 2" xfId="22472" xr:uid="{795E6E02-751F-4904-BAD8-006B1B485035}"/>
    <cellStyle name="Normal 6 2 2 2 7 2 2" xfId="48461" xr:uid="{0BB5B35C-9AA0-49D1-9193-F095DCD4BF6F}"/>
    <cellStyle name="Normal 6 2 2 2 7 3" xfId="14352" xr:uid="{936EEFF5-8ACB-40AB-AF42-68B05C312FEF}"/>
    <cellStyle name="Normal 6 2 2 2 7 3 2" xfId="40341" xr:uid="{A191CA02-C929-478B-879B-EC073235364B}"/>
    <cellStyle name="Normal 6 2 2 2 7 4" xfId="32188" xr:uid="{D66FE457-8B52-4EA3-92D1-68C39020FA4E}"/>
    <cellStyle name="Normal 6 2 2 2 8" xfId="6794" xr:uid="{00000000-0005-0000-0000-0000971A0000}"/>
    <cellStyle name="Normal 6 2 2 2 8 2" xfId="23125" xr:uid="{FEFDFDDF-DF88-480F-B559-E1CE829096FC}"/>
    <cellStyle name="Normal 6 2 2 2 8 2 2" xfId="49114" xr:uid="{31177B2D-356C-48AE-836B-DE1A7E16243B}"/>
    <cellStyle name="Normal 6 2 2 2 8 3" xfId="15005" xr:uid="{9370B8C2-205F-46C0-9A6E-0938B50694CA}"/>
    <cellStyle name="Normal 6 2 2 2 8 3 2" xfId="40994" xr:uid="{8630AE3C-0542-4214-A534-7E51C8F51B21}"/>
    <cellStyle name="Normal 6 2 2 2 8 4" xfId="32841" xr:uid="{1A99EB6F-9BC1-4503-A3D4-E3D647908692}"/>
    <cellStyle name="Normal 6 2 2 2 9" xfId="7440" xr:uid="{00000000-0005-0000-0000-0000981A0000}"/>
    <cellStyle name="Normal 6 2 2 2 9 2" xfId="23771" xr:uid="{D4BAEF8B-1A34-434B-9AA8-30E40EE6DB1C}"/>
    <cellStyle name="Normal 6 2 2 2 9 2 2" xfId="49760" xr:uid="{42D948E6-936B-4102-85C4-CEC3EF9CA3C1}"/>
    <cellStyle name="Normal 6 2 2 2 9 3" xfId="15651" xr:uid="{12B166DD-2BCB-435B-9282-6ABE94631278}"/>
    <cellStyle name="Normal 6 2 2 2 9 3 2" xfId="41640" xr:uid="{7A62334F-8394-4B12-BBAA-2EC195B95023}"/>
    <cellStyle name="Normal 6 2 2 2 9 4" xfId="33487" xr:uid="{9FC4315A-A04F-4E9D-AC67-8A5858C5ED9C}"/>
    <cellStyle name="Normal 6 2 2 3" xfId="328" xr:uid="{00000000-0005-0000-0000-000058010000}"/>
    <cellStyle name="Normal 6 2 2 3 10" xfId="9023" xr:uid="{00000000-0005-0000-0000-00009A1A0000}"/>
    <cellStyle name="Normal 6 2 2 3 10 2" xfId="25354" xr:uid="{2DB753C9-B4A3-4EE3-9C1E-FA41C5070BD0}"/>
    <cellStyle name="Normal 6 2 2 3 10 2 2" xfId="51343" xr:uid="{798619D9-3A93-4B34-A0C9-964BF7E750CE}"/>
    <cellStyle name="Normal 6 2 2 3 10 3" xfId="17234" xr:uid="{F744B4A4-777C-46C2-8B15-9B0055FE44DE}"/>
    <cellStyle name="Normal 6 2 2 3 10 3 2" xfId="43223" xr:uid="{92F8A1F8-C8A7-43AB-B26B-3D2A2F10E6E6}"/>
    <cellStyle name="Normal 6 2 2 3 10 4" xfId="35070" xr:uid="{1CC3B2A3-EF71-45C5-B8F6-770644F5A6A5}"/>
    <cellStyle name="Normal 6 2 2 3 11" xfId="10147" xr:uid="{00000000-0005-0000-0000-00009B1A0000}"/>
    <cellStyle name="Normal 6 2 2 3 11 2" xfId="18270" xr:uid="{42DCE3B0-833A-43A4-8A77-83D234BEB2F7}"/>
    <cellStyle name="Normal 6 2 2 3 11 2 2" xfId="44259" xr:uid="{D0544F4A-1314-499C-8520-D7C15D542A15}"/>
    <cellStyle name="Normal 6 2 2 3 11 3" xfId="36136" xr:uid="{67C09147-B683-4194-86D9-25AA82510B08}"/>
    <cellStyle name="Normal 6 2 2 3 12" xfId="2057" xr:uid="{00000000-0005-0000-0000-00009C1A0000}"/>
    <cellStyle name="Normal 6 2 2 3 12 2" xfId="18921" xr:uid="{BE0D0C8C-C419-495C-A50F-09AB406F6BE8}"/>
    <cellStyle name="Normal 6 2 2 3 12 2 2" xfId="44910" xr:uid="{A6623AE8-7BB4-4C13-8757-E92A9BB40203}"/>
    <cellStyle name="Normal 6 2 2 3 12 3" xfId="28551" xr:uid="{15F7322F-C38F-4EA4-941C-1712150EFEBA}"/>
    <cellStyle name="Normal 6 2 2 3 13" xfId="10801" xr:uid="{7C510546-FE63-451C-8FE0-A2411D1A42B7}"/>
    <cellStyle name="Normal 6 2 2 3 13 2" xfId="36790" xr:uid="{5287BBED-798A-4AE3-A367-928910459CF2}"/>
    <cellStyle name="Normal 6 2 2 3 14" xfId="26385" xr:uid="{E790F949-CF88-4156-B4E9-B8137D1EC207}"/>
    <cellStyle name="Normal 6 2 2 3 14 2" xfId="52374" xr:uid="{316469F7-C616-4002-BDDE-507539CC633E}"/>
    <cellStyle name="Normal 6 2 2 3 15" xfId="1403" xr:uid="{00000000-0005-0000-0000-0000991A0000}"/>
    <cellStyle name="Normal 6 2 2 3 15 2" xfId="53856" xr:uid="{7FF37E74-B96C-4709-94FA-115B43176C6F}"/>
    <cellStyle name="Normal 6 2 2 3 16" xfId="27892" xr:uid="{81D6C5AF-FC2A-4B74-AC9E-0F05D12A2F90}"/>
    <cellStyle name="Normal 6 2 2 3 2" xfId="329" xr:uid="{00000000-0005-0000-0000-000059010000}"/>
    <cellStyle name="Normal 6 2 2 3 2 10" xfId="10290" xr:uid="{00000000-0005-0000-0000-00009E1A0000}"/>
    <cellStyle name="Normal 6 2 2 3 2 10 2" xfId="18413" xr:uid="{F6491452-5E99-4B23-A492-48C3910EF165}"/>
    <cellStyle name="Normal 6 2 2 3 2 10 2 2" xfId="44402" xr:uid="{63CEA317-3F1D-46FD-9BF5-5025768245E4}"/>
    <cellStyle name="Normal 6 2 2 3 2 10 3" xfId="36279" xr:uid="{92F87ED1-DCD3-4D56-B7F5-5FE4A2614E2E}"/>
    <cellStyle name="Normal 6 2 2 3 2 11" xfId="2200" xr:uid="{00000000-0005-0000-0000-00009F1A0000}"/>
    <cellStyle name="Normal 6 2 2 3 2 11 2" xfId="19064" xr:uid="{C9D344BB-8110-43DF-BF5A-1DEF8A45C9C1}"/>
    <cellStyle name="Normal 6 2 2 3 2 11 2 2" xfId="45053" xr:uid="{AED1EE4A-44DA-4D27-85FD-93A0E08BBC51}"/>
    <cellStyle name="Normal 6 2 2 3 2 11 3" xfId="28694" xr:uid="{3BE025D4-F7EB-4DFF-928C-C364633BA8C2}"/>
    <cellStyle name="Normal 6 2 2 3 2 12" xfId="10944" xr:uid="{799BE2E9-419F-4AC4-A8DF-340054088888}"/>
    <cellStyle name="Normal 6 2 2 3 2 12 2" xfId="36933" xr:uid="{1CCB729F-5327-4E2D-B972-11730505CBE5}"/>
    <cellStyle name="Normal 6 2 2 3 2 13" xfId="26528" xr:uid="{66C77B10-80EE-46E4-9EC8-85ED56F77628}"/>
    <cellStyle name="Normal 6 2 2 3 2 13 2" xfId="52517" xr:uid="{19F1699A-84A5-4E19-BA20-D213EBC3BADC}"/>
    <cellStyle name="Normal 6 2 2 3 2 14" xfId="1546" xr:uid="{00000000-0005-0000-0000-00009D1A0000}"/>
    <cellStyle name="Normal 6 2 2 3 2 14 2" xfId="53999" xr:uid="{2D960976-AF02-40CF-AA73-45B4F2CF4853}"/>
    <cellStyle name="Normal 6 2 2 3 2 15" xfId="28037" xr:uid="{E650B163-8860-4694-B7D3-D3B58D7187E9}"/>
    <cellStyle name="Normal 6 2 2 3 2 2" xfId="1175" xr:uid="{9D020D7A-6A2C-47DB-A29B-DEFBE1FBF0BD}"/>
    <cellStyle name="Normal 6 2 2 3 2 2 10" xfId="2985" xr:uid="{00000000-0005-0000-0000-0000A11A0000}"/>
    <cellStyle name="Normal 6 2 2 3 2 2 10 2" xfId="19468" xr:uid="{5EB0D8E6-8E63-44BC-8987-A858FF012991}"/>
    <cellStyle name="Normal 6 2 2 3 2 2 10 2 2" xfId="45457" xr:uid="{45DEB4BE-3FB9-462D-A76A-3C51E24C061D}"/>
    <cellStyle name="Normal 6 2 2 3 2 2 10 3" xfId="29175" xr:uid="{684CC98C-7B07-4712-AB3E-D0F3F8BCB490}"/>
    <cellStyle name="Normal 6 2 2 3 2 2 11" xfId="11348" xr:uid="{7B426723-CA08-4EBB-9E0E-A1E225A31937}"/>
    <cellStyle name="Normal 6 2 2 3 2 2 11 2" xfId="37337" xr:uid="{418AB55B-8895-412C-A1EB-798EE61FB37B}"/>
    <cellStyle name="Normal 6 2 2 3 2 2 12" xfId="26933" xr:uid="{5D2E71CB-EB7C-4FE2-8F50-7B8D6233EC73}"/>
    <cellStyle name="Normal 6 2 2 3 2 2 12 2" xfId="52922" xr:uid="{FEF9AE14-0796-4208-A7E4-104C59D6E584}"/>
    <cellStyle name="Normal 6 2 2 3 2 2 13" xfId="1839" xr:uid="{00000000-0005-0000-0000-0000A01A0000}"/>
    <cellStyle name="Normal 6 2 2 3 2 2 13 2" xfId="54292" xr:uid="{DC25D145-EF55-465B-BF21-1F2C4717EC04}"/>
    <cellStyle name="Normal 6 2 2 3 2 2 14" xfId="28333" xr:uid="{7FD8FD6A-CC21-4C28-BB9F-5C255E350E00}"/>
    <cellStyle name="Normal 6 2 2 3 2 2 2" xfId="3698" xr:uid="{00000000-0005-0000-0000-0000A21A0000}"/>
    <cellStyle name="Normal 6 2 2 3 2 2 2 2" xfId="5902" xr:uid="{00000000-0005-0000-0000-0000A31A0000}"/>
    <cellStyle name="Normal 6 2 2 3 2 2 2 2 2" xfId="22291" xr:uid="{F650FD66-6A03-4605-A263-28A2794F73ED}"/>
    <cellStyle name="Normal 6 2 2 3 2 2 2 2 2 2" xfId="48280" xr:uid="{DE236C3F-4473-4929-BF58-46103267E153}"/>
    <cellStyle name="Normal 6 2 2 3 2 2 2 2 3" xfId="14171" xr:uid="{A07D393A-EAF9-4F21-9A29-C6A14789C2FD}"/>
    <cellStyle name="Normal 6 2 2 3 2 2 2 2 3 2" xfId="40160" xr:uid="{8026D2E7-453F-45E7-AE6A-140FCBCCD30E}"/>
    <cellStyle name="Normal 6 2 2 3 2 2 2 2 4" xfId="32007" xr:uid="{17947F46-9CC2-426E-BCD6-367923034EFC}"/>
    <cellStyle name="Normal 6 2 2 3 2 2 2 3" xfId="8734" xr:uid="{00000000-0005-0000-0000-0000A41A0000}"/>
    <cellStyle name="Normal 6 2 2 3 2 2 2 3 2" xfId="25065" xr:uid="{FC9CBA6F-45BB-44EE-AFB3-53A04E09BC34}"/>
    <cellStyle name="Normal 6 2 2 3 2 2 2 3 2 2" xfId="51054" xr:uid="{3E11D19F-A84D-42F0-ABD2-E55BFCE61A97}"/>
    <cellStyle name="Normal 6 2 2 3 2 2 2 3 3" xfId="16945" xr:uid="{685B37F6-6D02-4664-8BB1-F1786118BD62}"/>
    <cellStyle name="Normal 6 2 2 3 2 2 2 3 3 2" xfId="42934" xr:uid="{86ECA719-2D0F-4E6B-BF77-17A97AD52B94}"/>
    <cellStyle name="Normal 6 2 2 3 2 2 2 3 4" xfId="34781" xr:uid="{843C380E-C1F8-4C5E-8C9E-3AB5F5D4C548}"/>
    <cellStyle name="Normal 6 2 2 3 2 2 2 4" xfId="20170" xr:uid="{E08CB32E-3839-482F-B57E-5AD1C26E6DAD}"/>
    <cellStyle name="Normal 6 2 2 3 2 2 2 4 2" xfId="46159" xr:uid="{3E0E6042-5B91-46EA-96F8-A516CB708493}"/>
    <cellStyle name="Normal 6 2 2 3 2 2 2 5" xfId="12050" xr:uid="{74F85829-C590-4DCC-BC4E-65B852D2313E}"/>
    <cellStyle name="Normal 6 2 2 3 2 2 2 5 2" xfId="38039" xr:uid="{8390207C-2EC2-4DBF-B984-A86D01BB49C0}"/>
    <cellStyle name="Normal 6 2 2 3 2 2 2 6" xfId="27635" xr:uid="{B69A8C38-0D0D-4083-BB8B-12FA82B48592}"/>
    <cellStyle name="Normal 6 2 2 3 2 2 2 6 2" xfId="53624" xr:uid="{480DD64F-8BFC-4CA1-8B28-172947FBD2FC}"/>
    <cellStyle name="Normal 6 2 2 3 2 2 2 7" xfId="29881" xr:uid="{E62A0F2C-4F53-44CC-BE9B-ABDDE98D8D65}"/>
    <cellStyle name="Normal 6 2 2 3 2 2 3" xfId="4423" xr:uid="{00000000-0005-0000-0000-0000A51A0000}"/>
    <cellStyle name="Normal 6 2 2 3 2 2 3 2" xfId="20832" xr:uid="{259E44F8-5CC8-412A-BB7B-13EF5E1C9712}"/>
    <cellStyle name="Normal 6 2 2 3 2 2 3 2 2" xfId="46821" xr:uid="{225229B1-4BAF-41DC-8567-B979994CB693}"/>
    <cellStyle name="Normal 6 2 2 3 2 2 3 3" xfId="12712" xr:uid="{F60FBA7C-6452-4865-8540-7F49EB0A161D}"/>
    <cellStyle name="Normal 6 2 2 3 2 2 3 3 2" xfId="38701" xr:uid="{2E3DDDDB-D3DD-401B-B58B-222A339EF5EF}"/>
    <cellStyle name="Normal 6 2 2 3 2 2 3 4" xfId="30546" xr:uid="{DBB96C29-3740-4F50-83F8-B73FD1F1A7A8}"/>
    <cellStyle name="Normal 6 2 2 3 2 2 4" xfId="5195" xr:uid="{00000000-0005-0000-0000-0000A61A0000}"/>
    <cellStyle name="Normal 6 2 2 3 2 2 4 2" xfId="21589" xr:uid="{ACA7C1B0-BA95-4DF0-A9C0-A3DC9B8BCBCC}"/>
    <cellStyle name="Normal 6 2 2 3 2 2 4 2 2" xfId="47578" xr:uid="{E5E35E25-7D18-4435-BDC5-FFD478496597}"/>
    <cellStyle name="Normal 6 2 2 3 2 2 4 3" xfId="13469" xr:uid="{70B2CA8B-ED4F-4428-9AAF-8153D8229199}"/>
    <cellStyle name="Normal 6 2 2 3 2 2 4 3 2" xfId="39458" xr:uid="{A8DD0260-C6E9-4084-BF20-4D940546D31C}"/>
    <cellStyle name="Normal 6 2 2 3 2 2 4 4" xfId="31305" xr:uid="{D3138492-428E-411F-BAAC-DA81BB0C74E9}"/>
    <cellStyle name="Normal 6 2 2 3 2 2 5" xfId="6619" xr:uid="{00000000-0005-0000-0000-0000A71A0000}"/>
    <cellStyle name="Normal 6 2 2 3 2 2 5 2" xfId="22953" xr:uid="{15770DCA-E189-4383-988C-074C641BA2FB}"/>
    <cellStyle name="Normal 6 2 2 3 2 2 5 2 2" xfId="48942" xr:uid="{F714FC75-1F37-4293-8FB0-B46C2E2DB514}"/>
    <cellStyle name="Normal 6 2 2 3 2 2 5 3" xfId="14833" xr:uid="{62756636-356A-44FF-81BF-5AE24437ECD6}"/>
    <cellStyle name="Normal 6 2 2 3 2 2 5 3 2" xfId="40822" xr:uid="{C7947AB6-9197-4405-BB72-D6A8C5F19C4D}"/>
    <cellStyle name="Normal 6 2 2 3 2 2 5 4" xfId="32669" xr:uid="{4D691B54-1649-4983-84E0-249D7C0B526D}"/>
    <cellStyle name="Normal 6 2 2 3 2 2 6" xfId="7275" xr:uid="{00000000-0005-0000-0000-0000A81A0000}"/>
    <cellStyle name="Normal 6 2 2 3 2 2 6 2" xfId="23606" xr:uid="{F4E822ED-0462-4961-849A-217ACDC43D8C}"/>
    <cellStyle name="Normal 6 2 2 3 2 2 6 2 2" xfId="49595" xr:uid="{7C545F43-2021-4F30-82A8-18659F70D586}"/>
    <cellStyle name="Normal 6 2 2 3 2 2 6 3" xfId="15486" xr:uid="{6A58BDE4-D6FF-4C8C-946B-88AB969805E7}"/>
    <cellStyle name="Normal 6 2 2 3 2 2 6 3 2" xfId="41475" xr:uid="{AEA2927E-7796-42A2-AD9A-3B2BFCBC4CED}"/>
    <cellStyle name="Normal 6 2 2 3 2 2 6 4" xfId="33322" xr:uid="{84522846-2264-4C66-A1A5-1C981EC9A847}"/>
    <cellStyle name="Normal 6 2 2 3 2 2 7" xfId="8032" xr:uid="{00000000-0005-0000-0000-0000A91A0000}"/>
    <cellStyle name="Normal 6 2 2 3 2 2 7 2" xfId="24363" xr:uid="{462594B8-B78D-4637-BA1B-D35F5BC5C8F2}"/>
    <cellStyle name="Normal 6 2 2 3 2 2 7 2 2" xfId="50352" xr:uid="{640631B7-7FD8-44A0-B1F8-E90CB3837CE6}"/>
    <cellStyle name="Normal 6 2 2 3 2 2 7 3" xfId="16243" xr:uid="{15D53B9D-7C22-4261-B8F5-D90FA16FE88F}"/>
    <cellStyle name="Normal 6 2 2 3 2 2 7 3 2" xfId="42232" xr:uid="{D4B09149-71C7-4DF6-8DB8-FD20A0D87CE2}"/>
    <cellStyle name="Normal 6 2 2 3 2 2 7 4" xfId="34079" xr:uid="{FF72D436-CCA5-406C-B7DE-B5DEA3843049}"/>
    <cellStyle name="Normal 6 2 2 3 2 2 8" xfId="9799" xr:uid="{00000000-0005-0000-0000-0000AA1A0000}"/>
    <cellStyle name="Normal 6 2 2 3 2 2 8 2" xfId="26080" xr:uid="{8F0C6770-AE12-422E-ADD8-657761A67237}"/>
    <cellStyle name="Normal 6 2 2 3 2 2 8 2 2" xfId="52069" xr:uid="{8AF1957E-8D33-42B6-8978-67D129A0F11C}"/>
    <cellStyle name="Normal 6 2 2 3 2 2 8 3" xfId="17960" xr:uid="{F59448E4-E1BD-4C1A-B636-10835F4F68CE}"/>
    <cellStyle name="Normal 6 2 2 3 2 2 8 3 2" xfId="43949" xr:uid="{19063A28-A1FD-4CA1-AFE6-B70A7A948588}"/>
    <cellStyle name="Normal 6 2 2 3 2 2 8 4" xfId="35797" xr:uid="{172D4167-C0A6-4012-8C36-E809F4A9B5A2}"/>
    <cellStyle name="Normal 6 2 2 3 2 2 9" xfId="10583" xr:uid="{00000000-0005-0000-0000-0000AB1A0000}"/>
    <cellStyle name="Normal 6 2 2 3 2 2 9 2" xfId="18706" xr:uid="{4812591D-74E4-4160-A680-0DE28AEA2AF8}"/>
    <cellStyle name="Normal 6 2 2 3 2 2 9 2 2" xfId="44695" xr:uid="{ED23E9B7-1C8E-4463-B479-FF378CB3CFBA}"/>
    <cellStyle name="Normal 6 2 2 3 2 2 9 3" xfId="36572" xr:uid="{52DE2212-084B-479F-BE33-433022AB7556}"/>
    <cellStyle name="Normal 6 2 2 3 2 3" xfId="870" xr:uid="{23AC440D-7482-4CDE-A350-D46343502B7A}"/>
    <cellStyle name="Normal 6 2 2 3 2 3 2" xfId="5605" xr:uid="{00000000-0005-0000-0000-0000AD1A0000}"/>
    <cellStyle name="Normal 6 2 2 3 2 3 2 2" xfId="21994" xr:uid="{2CE082CC-256F-4583-8FC3-38E74813ABFA}"/>
    <cellStyle name="Normal 6 2 2 3 2 3 2 2 2" xfId="47983" xr:uid="{7AEE1731-D003-4528-AB07-F57FE2512C6E}"/>
    <cellStyle name="Normal 6 2 2 3 2 3 2 3" xfId="13874" xr:uid="{368FF14F-9ECF-4F80-B13D-CA6CE6F21D9C}"/>
    <cellStyle name="Normal 6 2 2 3 2 3 2 3 2" xfId="39863" xr:uid="{A226781F-D006-4212-8F40-CE71FAE535AA}"/>
    <cellStyle name="Normal 6 2 2 3 2 3 2 4" xfId="31710" xr:uid="{45B71A40-D80D-49B7-9896-93AFB0ABE3AB}"/>
    <cellStyle name="Normal 6 2 2 3 2 3 3" xfId="8437" xr:uid="{00000000-0005-0000-0000-0000AE1A0000}"/>
    <cellStyle name="Normal 6 2 2 3 2 3 3 2" xfId="24768" xr:uid="{C00DC131-E69B-4283-B7B5-85D10ED98580}"/>
    <cellStyle name="Normal 6 2 2 3 2 3 3 2 2" xfId="50757" xr:uid="{B615E237-6663-42E3-990F-8CB1378934B5}"/>
    <cellStyle name="Normal 6 2 2 3 2 3 3 3" xfId="16648" xr:uid="{3DC798B3-4C76-4075-A2CD-4565AC82AA1F}"/>
    <cellStyle name="Normal 6 2 2 3 2 3 3 3 2" xfId="42637" xr:uid="{7DE902B9-CD5B-4789-B660-9A2C14AB26CE}"/>
    <cellStyle name="Normal 6 2 2 3 2 3 3 4" xfId="34484" xr:uid="{49D17B7F-DFEF-4A7F-8EDE-BC6E7605CAF0}"/>
    <cellStyle name="Normal 6 2 2 3 2 3 4" xfId="9500" xr:uid="{00000000-0005-0000-0000-0000AF1A0000}"/>
    <cellStyle name="Normal 6 2 2 3 2 3 4 2" xfId="25785" xr:uid="{02CBED0B-E4F0-4AA8-A29C-351BD2D1A843}"/>
    <cellStyle name="Normal 6 2 2 3 2 3 4 2 2" xfId="51774" xr:uid="{7A555240-918B-4622-8822-81D686F3A7B8}"/>
    <cellStyle name="Normal 6 2 2 3 2 3 4 3" xfId="17665" xr:uid="{AF5A938E-0796-4D12-9276-7678C2E6F98B}"/>
    <cellStyle name="Normal 6 2 2 3 2 3 4 3 2" xfId="43654" xr:uid="{EE7F293E-5C27-4FE4-88B5-35FDECC6E555}"/>
    <cellStyle name="Normal 6 2 2 3 2 3 4 4" xfId="35502" xr:uid="{5A72EEA9-896F-4B72-807E-5B031CD2614A}"/>
    <cellStyle name="Normal 6 2 2 3 2 3 5" xfId="19873" xr:uid="{38BCB21F-7C86-4225-81E8-0C0AB4EB5113}"/>
    <cellStyle name="Normal 6 2 2 3 2 3 5 2" xfId="45862" xr:uid="{A177AACF-5184-4FAF-9BDA-39146C845F96}"/>
    <cellStyle name="Normal 6 2 2 3 2 3 6" xfId="11753" xr:uid="{F031BE3D-7916-49A3-9ADA-7B3DA67C1DC0}"/>
    <cellStyle name="Normal 6 2 2 3 2 3 6 2" xfId="37742" xr:uid="{63A09A5A-6C7B-4AFA-8E2A-4FB64E1BF540}"/>
    <cellStyle name="Normal 6 2 2 3 2 3 7" xfId="27338" xr:uid="{92C58A46-D1D4-48AA-A7AC-25E190171A3C}"/>
    <cellStyle name="Normal 6 2 2 3 2 3 7 2" xfId="53327" xr:uid="{F4A7E1C4-8C03-4CBC-A5EE-1A0A505F0D01}"/>
    <cellStyle name="Normal 6 2 2 3 2 3 8" xfId="3400" xr:uid="{00000000-0005-0000-0000-0000AC1A0000}"/>
    <cellStyle name="Normal 6 2 2 3 2 3 9" xfId="29583" xr:uid="{12835601-CFC4-478A-92A0-F512D2214404}"/>
    <cellStyle name="Normal 6 2 2 3 2 4" xfId="4118" xr:uid="{00000000-0005-0000-0000-0000B01A0000}"/>
    <cellStyle name="Normal 6 2 2 3 2 4 2" xfId="20539" xr:uid="{9449B808-E82D-4FBE-98A2-72E26460EDE9}"/>
    <cellStyle name="Normal 6 2 2 3 2 4 2 2" xfId="46528" xr:uid="{C9FBF2AB-4768-4DCB-A18D-EC64EFE6F688}"/>
    <cellStyle name="Normal 6 2 2 3 2 4 3" xfId="12419" xr:uid="{1FAFD124-FAB8-46FF-8F37-1AB26653D032}"/>
    <cellStyle name="Normal 6 2 2 3 2 4 3 2" xfId="38408" xr:uid="{8E64DA70-AD47-4CE7-B509-BB84A0B06902}"/>
    <cellStyle name="Normal 6 2 2 3 2 4 4" xfId="30253" xr:uid="{38F30C6A-7A8B-49DC-9A08-84A19D219AE8}"/>
    <cellStyle name="Normal 6 2 2 3 2 5" xfId="4779" xr:uid="{00000000-0005-0000-0000-0000B11A0000}"/>
    <cellStyle name="Normal 6 2 2 3 2 5 2" xfId="21185" xr:uid="{E9EDB5F6-2002-4295-A2E0-5A1B2A4F0FDE}"/>
    <cellStyle name="Normal 6 2 2 3 2 5 2 2" xfId="47174" xr:uid="{089FD420-580B-4E90-BAB0-47A9E018B8F3}"/>
    <cellStyle name="Normal 6 2 2 3 2 5 3" xfId="13065" xr:uid="{3FD8F1CC-FB99-4A18-8DE6-B5567FCF3E82}"/>
    <cellStyle name="Normal 6 2 2 3 2 5 3 2" xfId="39054" xr:uid="{06FFBE32-5B82-4CE2-8FBC-D8CEA34DE311}"/>
    <cellStyle name="Normal 6 2 2 3 2 5 4" xfId="30899" xr:uid="{9E8EB61F-0B5C-489E-8485-BBD77BBD9D56}"/>
    <cellStyle name="Normal 6 2 2 3 2 6" xfId="6315" xr:uid="{00000000-0005-0000-0000-0000B21A0000}"/>
    <cellStyle name="Normal 6 2 2 3 2 6 2" xfId="22660" xr:uid="{A09361DB-5E87-412E-9CF1-3275D78D6021}"/>
    <cellStyle name="Normal 6 2 2 3 2 6 2 2" xfId="48649" xr:uid="{886F057E-D423-48FE-A977-B6B42E61D929}"/>
    <cellStyle name="Normal 6 2 2 3 2 6 3" xfId="14540" xr:uid="{C2A4B7F6-A2B4-4C66-BA3E-B048AF4B50CC}"/>
    <cellStyle name="Normal 6 2 2 3 2 6 3 2" xfId="40529" xr:uid="{2C6B08A8-2C55-4761-A1C3-6AFE2B3607E0}"/>
    <cellStyle name="Normal 6 2 2 3 2 6 4" xfId="32376" xr:uid="{EED807BE-D3B5-4FFE-9C2D-A1F235103C49}"/>
    <cellStyle name="Normal 6 2 2 3 2 7" xfId="6982" xr:uid="{00000000-0005-0000-0000-0000B31A0000}"/>
    <cellStyle name="Normal 6 2 2 3 2 7 2" xfId="23313" xr:uid="{69CF99E7-7F92-40B1-927A-1C151C582680}"/>
    <cellStyle name="Normal 6 2 2 3 2 7 2 2" xfId="49302" xr:uid="{FA4BB702-929D-4EE8-800E-6706C76D4218}"/>
    <cellStyle name="Normal 6 2 2 3 2 7 3" xfId="15193" xr:uid="{3FA8B011-CADF-489D-B4E2-5C4B4E529313}"/>
    <cellStyle name="Normal 6 2 2 3 2 7 3 2" xfId="41182" xr:uid="{A536F2B3-B35E-4265-B4B3-DDE5301162CB}"/>
    <cellStyle name="Normal 6 2 2 3 2 7 4" xfId="33029" xr:uid="{784F00A4-5531-4C39-BC71-077C878DA743}"/>
    <cellStyle name="Normal 6 2 2 3 2 8" xfId="7628" xr:uid="{00000000-0005-0000-0000-0000B41A0000}"/>
    <cellStyle name="Normal 6 2 2 3 2 8 2" xfId="23959" xr:uid="{F3FED22E-B167-4A75-AA14-914E2E034C2B}"/>
    <cellStyle name="Normal 6 2 2 3 2 8 2 2" xfId="49948" xr:uid="{75EAA386-5468-4D6E-B423-AD21A9B0549A}"/>
    <cellStyle name="Normal 6 2 2 3 2 8 3" xfId="15839" xr:uid="{E1F33506-056F-4D7A-B8EB-1CE3FC316EAD}"/>
    <cellStyle name="Normal 6 2 2 3 2 8 3 2" xfId="41828" xr:uid="{1D5EC548-555C-4338-89DB-F7A285D910F5}"/>
    <cellStyle name="Normal 6 2 2 3 2 8 4" xfId="33675" xr:uid="{49986C4B-D500-4731-AF8C-A25562FDEEEE}"/>
    <cellStyle name="Normal 6 2 2 3 2 9" xfId="9024" xr:uid="{00000000-0005-0000-0000-0000B51A0000}"/>
    <cellStyle name="Normal 6 2 2 3 2 9 2" xfId="25355" xr:uid="{05C6A4FB-BCBA-4D9C-855D-4CA57AB0F451}"/>
    <cellStyle name="Normal 6 2 2 3 2 9 2 2" xfId="51344" xr:uid="{7BE504F8-8348-4422-B766-04852877263B}"/>
    <cellStyle name="Normal 6 2 2 3 2 9 3" xfId="17235" xr:uid="{1AB9D1EF-BD75-4475-B117-96E64F5605F5}"/>
    <cellStyle name="Normal 6 2 2 3 2 9 3 2" xfId="43224" xr:uid="{B42CFC26-ACCC-4D14-8970-462D60C9DB2B}"/>
    <cellStyle name="Normal 6 2 2 3 2 9 4" xfId="35071" xr:uid="{C33416FA-51A6-4B9F-8409-F0BCF3BCE68D}"/>
    <cellStyle name="Normal 6 2 2 3 3" xfId="1031" xr:uid="{C97CEC77-7C73-445A-B73A-7F9DB74F834C}"/>
    <cellStyle name="Normal 6 2 2 3 3 10" xfId="2984" xr:uid="{00000000-0005-0000-0000-0000B71A0000}"/>
    <cellStyle name="Normal 6 2 2 3 3 10 2" xfId="19467" xr:uid="{55D7C67C-52D8-48C1-A531-44B1F1D8A26E}"/>
    <cellStyle name="Normal 6 2 2 3 3 10 2 2" xfId="45456" xr:uid="{A0F41555-61FC-42C1-A84A-E3AED61AF274}"/>
    <cellStyle name="Normal 6 2 2 3 3 10 3" xfId="29174" xr:uid="{92034082-35EE-45A6-A1E2-932E793F7C2B}"/>
    <cellStyle name="Normal 6 2 2 3 3 11" xfId="11347" xr:uid="{235AFB38-3B66-4A73-8503-B93FD57B2CD4}"/>
    <cellStyle name="Normal 6 2 2 3 3 11 2" xfId="37336" xr:uid="{1F1A810D-FE23-4416-B4C8-1D1AB1EB4E3D}"/>
    <cellStyle name="Normal 6 2 2 3 3 12" xfId="26932" xr:uid="{B80F360F-961D-4D06-BEB3-C7BFB96BD808}"/>
    <cellStyle name="Normal 6 2 2 3 3 12 2" xfId="52921" xr:uid="{4E1DBC96-4A9C-40DE-8A4F-A58E5A752212}"/>
    <cellStyle name="Normal 6 2 2 3 3 13" xfId="1695" xr:uid="{00000000-0005-0000-0000-0000B61A0000}"/>
    <cellStyle name="Normal 6 2 2 3 3 13 2" xfId="54148" xr:uid="{39215906-2E8C-49A0-BA6F-36375DBC2A99}"/>
    <cellStyle name="Normal 6 2 2 3 3 14" xfId="28189" xr:uid="{F0E462AA-E0C2-4429-B6AC-AB1CA7C69B95}"/>
    <cellStyle name="Normal 6 2 2 3 3 2" xfId="3555" xr:uid="{00000000-0005-0000-0000-0000B81A0000}"/>
    <cellStyle name="Normal 6 2 2 3 3 2 2" xfId="5759" xr:uid="{00000000-0005-0000-0000-0000B91A0000}"/>
    <cellStyle name="Normal 6 2 2 3 3 2 2 2" xfId="22148" xr:uid="{9EA797BC-04ED-4E4B-8204-9FE6FFC36A65}"/>
    <cellStyle name="Normal 6 2 2 3 3 2 2 2 2" xfId="48137" xr:uid="{7922BB2D-14BE-4B27-8F5B-EF003E9AB3DE}"/>
    <cellStyle name="Normal 6 2 2 3 3 2 2 3" xfId="14028" xr:uid="{6739C67C-7C51-4DDB-9393-9D4A344038B8}"/>
    <cellStyle name="Normal 6 2 2 3 3 2 2 3 2" xfId="40017" xr:uid="{5E1298A8-BDE3-40D6-B0B0-7A8A888E65CD}"/>
    <cellStyle name="Normal 6 2 2 3 3 2 2 4" xfId="31864" xr:uid="{CBB4304F-D740-409E-B06A-07DD1497F7E4}"/>
    <cellStyle name="Normal 6 2 2 3 3 2 3" xfId="8591" xr:uid="{00000000-0005-0000-0000-0000BA1A0000}"/>
    <cellStyle name="Normal 6 2 2 3 3 2 3 2" xfId="24922" xr:uid="{0ED69F4D-54E3-4686-B1C8-2E215ADA6A74}"/>
    <cellStyle name="Normal 6 2 2 3 3 2 3 2 2" xfId="50911" xr:uid="{F4119E6E-E017-4A1E-822E-F57426EFF609}"/>
    <cellStyle name="Normal 6 2 2 3 3 2 3 3" xfId="16802" xr:uid="{F5F12BC6-1DCD-49E8-870A-FDA2B5C7C3F1}"/>
    <cellStyle name="Normal 6 2 2 3 3 2 3 3 2" xfId="42791" xr:uid="{0EB23900-3720-4AEC-AA65-EE25D9401C43}"/>
    <cellStyle name="Normal 6 2 2 3 3 2 3 4" xfId="34638" xr:uid="{44DF15B3-F524-48AB-A2B3-5F03EAAE4541}"/>
    <cellStyle name="Normal 6 2 2 3 3 2 4" xfId="20027" xr:uid="{0AF58388-2565-45DA-A526-C54DB724A67B}"/>
    <cellStyle name="Normal 6 2 2 3 3 2 4 2" xfId="46016" xr:uid="{33642AD5-59E6-4C06-8B0C-9FEEC82180C4}"/>
    <cellStyle name="Normal 6 2 2 3 3 2 5" xfId="11907" xr:uid="{B761E867-9A22-4B61-9D44-E13BBCC74899}"/>
    <cellStyle name="Normal 6 2 2 3 3 2 5 2" xfId="37896" xr:uid="{ED4EDDD2-0108-40EA-8B0A-5CE467BB2C55}"/>
    <cellStyle name="Normal 6 2 2 3 3 2 6" xfId="27492" xr:uid="{D9CA61AC-9AD6-4F41-83BE-77E8F84F6425}"/>
    <cellStyle name="Normal 6 2 2 3 3 2 6 2" xfId="53481" xr:uid="{52F35500-ED30-4183-9596-6839C4D86224}"/>
    <cellStyle name="Normal 6 2 2 3 3 2 7" xfId="29738" xr:uid="{DA436BAA-A11F-4D31-B681-AFC2CDDA0B0A}"/>
    <cellStyle name="Normal 6 2 2 3 3 3" xfId="4279" xr:uid="{00000000-0005-0000-0000-0000BB1A0000}"/>
    <cellStyle name="Normal 6 2 2 3 3 3 2" xfId="20688" xr:uid="{79DFB50C-8D35-40AD-9FD5-E78C87B1855D}"/>
    <cellStyle name="Normal 6 2 2 3 3 3 2 2" xfId="46677" xr:uid="{ADE64CDE-034D-4258-B8A5-A98123F777AA}"/>
    <cellStyle name="Normal 6 2 2 3 3 3 3" xfId="12568" xr:uid="{13E041B5-079D-4DAA-8AA5-6582509ACD39}"/>
    <cellStyle name="Normal 6 2 2 3 3 3 3 2" xfId="38557" xr:uid="{D2386000-77EC-4E7B-9305-B9B89D2E8E6E}"/>
    <cellStyle name="Normal 6 2 2 3 3 3 4" xfId="30402" xr:uid="{C9DC9942-0C48-47D7-8238-B7402C2EE467}"/>
    <cellStyle name="Normal 6 2 2 3 3 4" xfId="5194" xr:uid="{00000000-0005-0000-0000-0000BC1A0000}"/>
    <cellStyle name="Normal 6 2 2 3 3 4 2" xfId="21588" xr:uid="{0499A1DC-F3B7-402E-9D29-AE2A8E0DE781}"/>
    <cellStyle name="Normal 6 2 2 3 3 4 2 2" xfId="47577" xr:uid="{E94B1221-ECEE-4F14-9D17-5276A4BE6E9B}"/>
    <cellStyle name="Normal 6 2 2 3 3 4 3" xfId="13468" xr:uid="{32BB87EB-3381-4F3D-9564-818F2D870F4C}"/>
    <cellStyle name="Normal 6 2 2 3 3 4 3 2" xfId="39457" xr:uid="{CC6F6F44-99BE-4841-82C8-19BC39F64263}"/>
    <cellStyle name="Normal 6 2 2 3 3 4 4" xfId="31304" xr:uid="{E44438CA-09DA-4497-AE93-2D387BDE58CC}"/>
    <cellStyle name="Normal 6 2 2 3 3 5" xfId="6475" xr:uid="{00000000-0005-0000-0000-0000BD1A0000}"/>
    <cellStyle name="Normal 6 2 2 3 3 5 2" xfId="22809" xr:uid="{1CC2CB89-5345-4308-9BC7-D5714C536440}"/>
    <cellStyle name="Normal 6 2 2 3 3 5 2 2" xfId="48798" xr:uid="{3AFA2981-6B93-4415-AB39-465CB88F098A}"/>
    <cellStyle name="Normal 6 2 2 3 3 5 3" xfId="14689" xr:uid="{98D2FE85-BFC5-4AC8-903C-B73D5F6BCBAB}"/>
    <cellStyle name="Normal 6 2 2 3 3 5 3 2" xfId="40678" xr:uid="{DF2934BF-9D99-4763-BA03-7DC1ADDA53AF}"/>
    <cellStyle name="Normal 6 2 2 3 3 5 4" xfId="32525" xr:uid="{B7CAB4F1-7491-412C-BE4F-654D8ADA4DDC}"/>
    <cellStyle name="Normal 6 2 2 3 3 6" xfId="7131" xr:uid="{00000000-0005-0000-0000-0000BE1A0000}"/>
    <cellStyle name="Normal 6 2 2 3 3 6 2" xfId="23462" xr:uid="{2C53031D-06D2-4010-BE98-C6E02B020B01}"/>
    <cellStyle name="Normal 6 2 2 3 3 6 2 2" xfId="49451" xr:uid="{F6351FDC-C6AD-486E-AFA9-4C49EF901268}"/>
    <cellStyle name="Normal 6 2 2 3 3 6 3" xfId="15342" xr:uid="{C9550EA5-7DC4-4F5F-BD1E-97CA3D0D40B5}"/>
    <cellStyle name="Normal 6 2 2 3 3 6 3 2" xfId="41331" xr:uid="{74B60965-0214-4C18-B901-551B23E8997D}"/>
    <cellStyle name="Normal 6 2 2 3 3 6 4" xfId="33178" xr:uid="{953D5C3B-D87A-4059-A81D-EFB52DFFB510}"/>
    <cellStyle name="Normal 6 2 2 3 3 7" xfId="8031" xr:uid="{00000000-0005-0000-0000-0000BF1A0000}"/>
    <cellStyle name="Normal 6 2 2 3 3 7 2" xfId="24362" xr:uid="{67242937-AED9-4A97-A958-707DCBCCEF8F}"/>
    <cellStyle name="Normal 6 2 2 3 3 7 2 2" xfId="50351" xr:uid="{1BB035CD-5088-4EA3-A163-A178977AF2BC}"/>
    <cellStyle name="Normal 6 2 2 3 3 7 3" xfId="16242" xr:uid="{E7F0FAE7-4BD7-4B8B-BB31-83B1F967DD41}"/>
    <cellStyle name="Normal 6 2 2 3 3 7 3 2" xfId="42231" xr:uid="{DEA2B0E9-B7CE-471D-AE8D-8DAEF54AC5AE}"/>
    <cellStyle name="Normal 6 2 2 3 3 7 4" xfId="34078" xr:uid="{3BB8DC45-47A0-4FF6-A7F5-41D3128376EE}"/>
    <cellStyle name="Normal 6 2 2 3 3 8" xfId="9655" xr:uid="{00000000-0005-0000-0000-0000C01A0000}"/>
    <cellStyle name="Normal 6 2 2 3 3 8 2" xfId="25936" xr:uid="{8FB0047E-E28F-4800-A949-81EB5109A866}"/>
    <cellStyle name="Normal 6 2 2 3 3 8 2 2" xfId="51925" xr:uid="{E9179963-CF3B-494E-BFA6-54D13DA48175}"/>
    <cellStyle name="Normal 6 2 2 3 3 8 3" xfId="17816" xr:uid="{FF01D8D1-934E-4378-9D0E-4B87A0B6D422}"/>
    <cellStyle name="Normal 6 2 2 3 3 8 3 2" xfId="43805" xr:uid="{9A660C20-51E9-46A6-B676-7ECF5C11D6A1}"/>
    <cellStyle name="Normal 6 2 2 3 3 8 4" xfId="35653" xr:uid="{F3973EA5-BF1A-4EA6-B799-970F995EC0B5}"/>
    <cellStyle name="Normal 6 2 2 3 3 9" xfId="10439" xr:uid="{00000000-0005-0000-0000-0000C11A0000}"/>
    <cellStyle name="Normal 6 2 2 3 3 9 2" xfId="18562" xr:uid="{503D12A9-8551-45DA-BB1A-B3E918B2158C}"/>
    <cellStyle name="Normal 6 2 2 3 3 9 2 2" xfId="44551" xr:uid="{553FD1AF-BA8F-4208-8149-CA0CF6D99CCF}"/>
    <cellStyle name="Normal 6 2 2 3 3 9 3" xfId="36428" xr:uid="{265F6F4A-E5E0-41BF-A7FD-F08B1B2B7BF5}"/>
    <cellStyle name="Normal 6 2 2 3 4" xfId="719" xr:uid="{FECBF0A4-A105-4081-92B5-0ABDA5ED4547}"/>
    <cellStyle name="Normal 6 2 2 3 4 2" xfId="5462" xr:uid="{00000000-0005-0000-0000-0000C31A0000}"/>
    <cellStyle name="Normal 6 2 2 3 4 2 2" xfId="21851" xr:uid="{6A4266D6-48CD-4BC5-A165-31A896790106}"/>
    <cellStyle name="Normal 6 2 2 3 4 2 2 2" xfId="47840" xr:uid="{D6F6DA36-664A-48C8-920D-11D50817381C}"/>
    <cellStyle name="Normal 6 2 2 3 4 2 3" xfId="13731" xr:uid="{B99EC728-E47B-4DB2-9140-D61CF7863011}"/>
    <cellStyle name="Normal 6 2 2 3 4 2 3 2" xfId="39720" xr:uid="{2F2AD7F2-5594-498E-AFA9-C323A68FE1D3}"/>
    <cellStyle name="Normal 6 2 2 3 4 2 4" xfId="31567" xr:uid="{854F824C-475C-4798-A116-BB543ED211B4}"/>
    <cellStyle name="Normal 6 2 2 3 4 3" xfId="8294" xr:uid="{00000000-0005-0000-0000-0000C41A0000}"/>
    <cellStyle name="Normal 6 2 2 3 4 3 2" xfId="24625" xr:uid="{BD76BAA6-B6D7-4742-BF44-746066133F2B}"/>
    <cellStyle name="Normal 6 2 2 3 4 3 2 2" xfId="50614" xr:uid="{DF8012B2-75F3-4CBE-9DB8-A0B07A9990CD}"/>
    <cellStyle name="Normal 6 2 2 3 4 3 3" xfId="16505" xr:uid="{E89E839F-A452-4D75-83FE-CB84632ECC50}"/>
    <cellStyle name="Normal 6 2 2 3 4 3 3 2" xfId="42494" xr:uid="{DBD8DBA8-1215-4C32-8E73-0D1FC239E836}"/>
    <cellStyle name="Normal 6 2 2 3 4 3 4" xfId="34341" xr:uid="{5317D6B3-3F89-4F37-8133-750BF4B8EE2B}"/>
    <cellStyle name="Normal 6 2 2 3 4 4" xfId="9354" xr:uid="{00000000-0005-0000-0000-0000C51A0000}"/>
    <cellStyle name="Normal 6 2 2 3 4 4 2" xfId="25641" xr:uid="{F25EB213-A8EB-4C27-A5ED-97B1E9BEA322}"/>
    <cellStyle name="Normal 6 2 2 3 4 4 2 2" xfId="51630" xr:uid="{90C07A4A-CCCE-43E9-BC78-6B1D331AFEE0}"/>
    <cellStyle name="Normal 6 2 2 3 4 4 3" xfId="17521" xr:uid="{E523026A-AA0A-48F5-AB80-4BF7AD3A865D}"/>
    <cellStyle name="Normal 6 2 2 3 4 4 3 2" xfId="43510" xr:uid="{89DFAF8A-CCE2-4141-A61F-02F3C9BB66FC}"/>
    <cellStyle name="Normal 6 2 2 3 4 4 4" xfId="35358" xr:uid="{5F968618-B19E-4B36-A615-662B86EAD157}"/>
    <cellStyle name="Normal 6 2 2 3 4 5" xfId="19730" xr:uid="{6FD89426-E671-404A-85EF-FE0D5904230B}"/>
    <cellStyle name="Normal 6 2 2 3 4 5 2" xfId="45719" xr:uid="{F6381ABD-81B9-43C5-B7C2-70CE9BB1D372}"/>
    <cellStyle name="Normal 6 2 2 3 4 6" xfId="11610" xr:uid="{7DEB60F7-8366-4438-86D6-846AA4C2B3E0}"/>
    <cellStyle name="Normal 6 2 2 3 4 6 2" xfId="37599" xr:uid="{808D4481-6E18-414C-99E6-E29D8E7FBFFD}"/>
    <cellStyle name="Normal 6 2 2 3 4 7" xfId="27195" xr:uid="{DFCD6C10-A084-4C19-9450-D75FCE091BDC}"/>
    <cellStyle name="Normal 6 2 2 3 4 7 2" xfId="53184" xr:uid="{5DE0B2AE-62CD-40E8-B2F3-B7CD61DABF51}"/>
    <cellStyle name="Normal 6 2 2 3 4 8" xfId="3257" xr:uid="{00000000-0005-0000-0000-0000C21A0000}"/>
    <cellStyle name="Normal 6 2 2 3 4 9" xfId="29440" xr:uid="{D30092F5-A07C-4B24-9103-4A7285BE6F3C}"/>
    <cellStyle name="Normal 6 2 2 3 5" xfId="3967" xr:uid="{00000000-0005-0000-0000-0000C61A0000}"/>
    <cellStyle name="Normal 6 2 2 3 5 2" xfId="20396" xr:uid="{C8C7D64E-EA9B-4974-8BC8-5A8D141D4D7C}"/>
    <cellStyle name="Normal 6 2 2 3 5 2 2" xfId="46385" xr:uid="{42DA1E15-D546-469A-BE60-7AC127236876}"/>
    <cellStyle name="Normal 6 2 2 3 5 3" xfId="12276" xr:uid="{964378EB-8D70-4476-A1DA-2689BFF0B9E0}"/>
    <cellStyle name="Normal 6 2 2 3 5 3 2" xfId="38265" xr:uid="{F20EC364-CA36-448A-AA15-989992E6C044}"/>
    <cellStyle name="Normal 6 2 2 3 5 4" xfId="30110" xr:uid="{8467D16F-3F6C-4451-9585-144CE34EDE24}"/>
    <cellStyle name="Normal 6 2 2 3 6" xfId="4636" xr:uid="{00000000-0005-0000-0000-0000C71A0000}"/>
    <cellStyle name="Normal 6 2 2 3 6 2" xfId="21042" xr:uid="{B4227B1F-1ED4-4A63-A0F9-A2756778BE5F}"/>
    <cellStyle name="Normal 6 2 2 3 6 2 2" xfId="47031" xr:uid="{F01FDE13-4CC9-4FCE-93B3-CCB86F811056}"/>
    <cellStyle name="Normal 6 2 2 3 6 3" xfId="12922" xr:uid="{4D2CCE88-1C1E-4CBB-B7A6-4F3187661547}"/>
    <cellStyle name="Normal 6 2 2 3 6 3 2" xfId="38911" xr:uid="{D9BEE345-F521-4C78-8C71-861EEFF3B24A}"/>
    <cellStyle name="Normal 6 2 2 3 6 4" xfId="30756" xr:uid="{CDCEB63C-D29A-4F21-92B0-E59456FC7A2C}"/>
    <cellStyle name="Normal 6 2 2 3 7" xfId="6164" xr:uid="{00000000-0005-0000-0000-0000C81A0000}"/>
    <cellStyle name="Normal 6 2 2 3 7 2" xfId="22517" xr:uid="{B467D167-584D-4728-8E55-3151C69B96C0}"/>
    <cellStyle name="Normal 6 2 2 3 7 2 2" xfId="48506" xr:uid="{898EC287-9566-48EB-9593-07F66F372D10}"/>
    <cellStyle name="Normal 6 2 2 3 7 3" xfId="14397" xr:uid="{0B207738-A0F3-4B65-95B8-228973457D5C}"/>
    <cellStyle name="Normal 6 2 2 3 7 3 2" xfId="40386" xr:uid="{F9AE9ED9-1D92-4832-BCEA-A3630E1E347A}"/>
    <cellStyle name="Normal 6 2 2 3 7 4" xfId="32233" xr:uid="{882C58BD-7FE6-48DF-8D73-20ED8080C7A7}"/>
    <cellStyle name="Normal 6 2 2 3 8" xfId="6839" xr:uid="{00000000-0005-0000-0000-0000C91A0000}"/>
    <cellStyle name="Normal 6 2 2 3 8 2" xfId="23170" xr:uid="{4250C0EC-EEEB-4E8D-A071-3317C0DFF650}"/>
    <cellStyle name="Normal 6 2 2 3 8 2 2" xfId="49159" xr:uid="{629C3172-BDFA-43B2-A448-9501CCA32C56}"/>
    <cellStyle name="Normal 6 2 2 3 8 3" xfId="15050" xr:uid="{F0E6CC25-085A-4B21-87AA-893BF9C22D32}"/>
    <cellStyle name="Normal 6 2 2 3 8 3 2" xfId="41039" xr:uid="{C1DA2928-5B53-45A8-870C-CBADBC2CF5B8}"/>
    <cellStyle name="Normal 6 2 2 3 8 4" xfId="32886" xr:uid="{039B9AA4-F5F8-472E-B047-290FA7346667}"/>
    <cellStyle name="Normal 6 2 2 3 9" xfId="7485" xr:uid="{00000000-0005-0000-0000-0000CA1A0000}"/>
    <cellStyle name="Normal 6 2 2 3 9 2" xfId="23816" xr:uid="{D7F5AB3D-ABEE-47DA-9BAA-92CA134446A2}"/>
    <cellStyle name="Normal 6 2 2 3 9 2 2" xfId="49805" xr:uid="{0AA1B724-8863-4DD8-AF9A-638E19A985DF}"/>
    <cellStyle name="Normal 6 2 2 3 9 3" xfId="15696" xr:uid="{683C7A36-C03F-4243-AB2B-BC54A38F15DB}"/>
    <cellStyle name="Normal 6 2 2 3 9 3 2" xfId="41685" xr:uid="{E42E1226-017E-42D5-83D3-B9F916F89EF5}"/>
    <cellStyle name="Normal 6 2 2 3 9 4" xfId="33532" xr:uid="{679F69DD-DF22-45D0-97F8-1E530115EE56}"/>
    <cellStyle name="Normal 6 2 2 4" xfId="330" xr:uid="{00000000-0005-0000-0000-00005A010000}"/>
    <cellStyle name="Normal 6 2 2 4 10" xfId="10201" xr:uid="{00000000-0005-0000-0000-0000CC1A0000}"/>
    <cellStyle name="Normal 6 2 2 4 10 2" xfId="18324" xr:uid="{85890876-B3E8-4922-9C06-DD4239396A95}"/>
    <cellStyle name="Normal 6 2 2 4 10 2 2" xfId="44313" xr:uid="{3E52484F-F339-4E89-98AE-A5B5819E608F}"/>
    <cellStyle name="Normal 6 2 2 4 10 3" xfId="36190" xr:uid="{B9839293-7DF1-4BB9-98BC-8D5FE0CA94BD}"/>
    <cellStyle name="Normal 6 2 2 4 11" xfId="2111" xr:uid="{00000000-0005-0000-0000-0000CD1A0000}"/>
    <cellStyle name="Normal 6 2 2 4 11 2" xfId="18975" xr:uid="{714E07F1-7910-43B3-B82B-66DA4EC7BDB6}"/>
    <cellStyle name="Normal 6 2 2 4 11 2 2" xfId="44964" xr:uid="{485FFA80-147C-4D71-88F5-0EB79EA03D83}"/>
    <cellStyle name="Normal 6 2 2 4 11 3" xfId="28605" xr:uid="{FFA2BC49-60E5-4606-BA4B-E7ECA439C9BF}"/>
    <cellStyle name="Normal 6 2 2 4 12" xfId="10855" xr:uid="{C099ADC6-2BC6-44EC-AD5E-5E4FD2AE85A0}"/>
    <cellStyle name="Normal 6 2 2 4 12 2" xfId="36844" xr:uid="{986C1437-797F-4278-B637-786E7786081E}"/>
    <cellStyle name="Normal 6 2 2 4 13" xfId="26439" xr:uid="{E33F8C9D-B528-4C2B-989F-D4F582FE0B29}"/>
    <cellStyle name="Normal 6 2 2 4 13 2" xfId="52428" xr:uid="{2E391588-4190-4684-BF5F-B2B93859770F}"/>
    <cellStyle name="Normal 6 2 2 4 14" xfId="1457" xr:uid="{00000000-0005-0000-0000-0000CB1A0000}"/>
    <cellStyle name="Normal 6 2 2 4 14 2" xfId="53910" xr:uid="{AD6F498B-722B-4DC5-867B-5307450465C4}"/>
    <cellStyle name="Normal 6 2 2 4 15" xfId="27948" xr:uid="{DC2F5076-68B7-4DBC-A503-23485CE5B4A1}"/>
    <cellStyle name="Normal 6 2 2 4 2" xfId="1086" xr:uid="{DFC6F84E-442C-4CBD-B774-1305DF63EFF3}"/>
    <cellStyle name="Normal 6 2 2 4 2 10" xfId="2986" xr:uid="{00000000-0005-0000-0000-0000CF1A0000}"/>
    <cellStyle name="Normal 6 2 2 4 2 10 2" xfId="19469" xr:uid="{713FD90E-4075-438A-951D-2CDCE27F2115}"/>
    <cellStyle name="Normal 6 2 2 4 2 10 2 2" xfId="45458" xr:uid="{D8BB22DC-967E-4A66-8B6F-82A67DA71FEF}"/>
    <cellStyle name="Normal 6 2 2 4 2 10 3" xfId="29176" xr:uid="{DA1875C0-11E1-4E32-B0D2-406C36749067}"/>
    <cellStyle name="Normal 6 2 2 4 2 11" xfId="11349" xr:uid="{8D0E60B8-0DED-4785-B3D6-55D2AAA491CA}"/>
    <cellStyle name="Normal 6 2 2 4 2 11 2" xfId="37338" xr:uid="{39C162A4-7BAD-4ED5-863E-355D326C2B8D}"/>
    <cellStyle name="Normal 6 2 2 4 2 12" xfId="26934" xr:uid="{4B28CA22-C18D-4196-A6D6-CF9264106E6A}"/>
    <cellStyle name="Normal 6 2 2 4 2 12 2" xfId="52923" xr:uid="{1FCF0148-58B1-4747-9E96-FC5277BA47B3}"/>
    <cellStyle name="Normal 6 2 2 4 2 13" xfId="1750" xr:uid="{00000000-0005-0000-0000-0000CE1A0000}"/>
    <cellStyle name="Normal 6 2 2 4 2 13 2" xfId="54203" xr:uid="{A55B0384-76A7-4A3E-9F6D-D40CD9685BAD}"/>
    <cellStyle name="Normal 6 2 2 4 2 14" xfId="28244" xr:uid="{B456C778-3B4D-4A01-8853-A6E7705120BD}"/>
    <cellStyle name="Normal 6 2 2 4 2 2" xfId="3609" xr:uid="{00000000-0005-0000-0000-0000D01A0000}"/>
    <cellStyle name="Normal 6 2 2 4 2 2 2" xfId="5813" xr:uid="{00000000-0005-0000-0000-0000D11A0000}"/>
    <cellStyle name="Normal 6 2 2 4 2 2 2 2" xfId="22202" xr:uid="{A8C4F680-5091-42AB-8D9E-AE6A45FA608D}"/>
    <cellStyle name="Normal 6 2 2 4 2 2 2 2 2" xfId="48191" xr:uid="{BE184F93-94D6-4ED8-B8A1-0784F1E2593D}"/>
    <cellStyle name="Normal 6 2 2 4 2 2 2 3" xfId="14082" xr:uid="{3855EC37-9383-4F4C-8C03-2494E0019C7F}"/>
    <cellStyle name="Normal 6 2 2 4 2 2 2 3 2" xfId="40071" xr:uid="{F2CE9BD8-A651-4C0D-A4C1-20FB5B88FA1E}"/>
    <cellStyle name="Normal 6 2 2 4 2 2 2 4" xfId="31918" xr:uid="{E56D7B18-5F50-49F7-A3DC-0D84689050EA}"/>
    <cellStyle name="Normal 6 2 2 4 2 2 3" xfId="8645" xr:uid="{00000000-0005-0000-0000-0000D21A0000}"/>
    <cellStyle name="Normal 6 2 2 4 2 2 3 2" xfId="24976" xr:uid="{2033ED44-E507-4C87-BF9E-840BEDBAE3BE}"/>
    <cellStyle name="Normal 6 2 2 4 2 2 3 2 2" xfId="50965" xr:uid="{7FEC3584-E39E-4DD7-85CC-70BFB3B9B6A8}"/>
    <cellStyle name="Normal 6 2 2 4 2 2 3 3" xfId="16856" xr:uid="{DADE5D05-1A51-4694-812B-3CC0EE3ADC98}"/>
    <cellStyle name="Normal 6 2 2 4 2 2 3 3 2" xfId="42845" xr:uid="{2E19C862-40DE-4095-A738-E32822518795}"/>
    <cellStyle name="Normal 6 2 2 4 2 2 3 4" xfId="34692" xr:uid="{29D7FCB3-A3BB-4C6F-8C19-A762ED3167D7}"/>
    <cellStyle name="Normal 6 2 2 4 2 2 4" xfId="20081" xr:uid="{60A934F6-D514-462A-8022-A43575E981CA}"/>
    <cellStyle name="Normal 6 2 2 4 2 2 4 2" xfId="46070" xr:uid="{EE11B9E9-1AF4-452D-B28E-82987B18F0D6}"/>
    <cellStyle name="Normal 6 2 2 4 2 2 5" xfId="11961" xr:uid="{19A1B39D-F44A-4C65-9F46-90EE926E5C24}"/>
    <cellStyle name="Normal 6 2 2 4 2 2 5 2" xfId="37950" xr:uid="{558DB0E5-462B-493C-90D0-2FC64789AE18}"/>
    <cellStyle name="Normal 6 2 2 4 2 2 6" xfId="27546" xr:uid="{737D08F5-1AAC-4A52-B9F4-1B7FC5F30704}"/>
    <cellStyle name="Normal 6 2 2 4 2 2 6 2" xfId="53535" xr:uid="{C995E91D-099F-4188-ACB8-A0A2A8B6E338}"/>
    <cellStyle name="Normal 6 2 2 4 2 2 7" xfId="29792" xr:uid="{362EA72D-EF28-432F-8BC9-2DA23C751506}"/>
    <cellStyle name="Normal 6 2 2 4 2 3" xfId="4334" xr:uid="{00000000-0005-0000-0000-0000D31A0000}"/>
    <cellStyle name="Normal 6 2 2 4 2 3 2" xfId="20743" xr:uid="{3313BA42-5CD4-485F-8A6B-6E57AA7208D6}"/>
    <cellStyle name="Normal 6 2 2 4 2 3 2 2" xfId="46732" xr:uid="{8F06D23A-BB7D-4996-95E3-2048A59E6E2C}"/>
    <cellStyle name="Normal 6 2 2 4 2 3 3" xfId="12623" xr:uid="{4C1ED858-9F55-4B88-9F91-3E85AE8E410C}"/>
    <cellStyle name="Normal 6 2 2 4 2 3 3 2" xfId="38612" xr:uid="{F079ECB3-BF0D-4D4C-B49E-630E7C7AA0DA}"/>
    <cellStyle name="Normal 6 2 2 4 2 3 4" xfId="30457" xr:uid="{A551540D-00CD-4A6F-82C0-DE9A0DBAFA25}"/>
    <cellStyle name="Normal 6 2 2 4 2 4" xfId="5196" xr:uid="{00000000-0005-0000-0000-0000D41A0000}"/>
    <cellStyle name="Normal 6 2 2 4 2 4 2" xfId="21590" xr:uid="{1558AFBC-9CCA-468C-8CF5-0A5F1D76133C}"/>
    <cellStyle name="Normal 6 2 2 4 2 4 2 2" xfId="47579" xr:uid="{357A3ABB-E788-4BF2-8434-7498C6F1673D}"/>
    <cellStyle name="Normal 6 2 2 4 2 4 3" xfId="13470" xr:uid="{639956CA-1133-48A8-BE92-24A0E6F4BC46}"/>
    <cellStyle name="Normal 6 2 2 4 2 4 3 2" xfId="39459" xr:uid="{5B5C5D6E-A8B3-4760-91DF-5FC8C39A1E63}"/>
    <cellStyle name="Normal 6 2 2 4 2 4 4" xfId="31306" xr:uid="{D31D89A1-2D7F-4DC1-B010-86096E6104EB}"/>
    <cellStyle name="Normal 6 2 2 4 2 5" xfId="6530" xr:uid="{00000000-0005-0000-0000-0000D51A0000}"/>
    <cellStyle name="Normal 6 2 2 4 2 5 2" xfId="22864" xr:uid="{173AEFF4-DF81-4EE0-B698-2B8120C32DAC}"/>
    <cellStyle name="Normal 6 2 2 4 2 5 2 2" xfId="48853" xr:uid="{0C4C39EB-5794-4195-A174-DAEA4D026556}"/>
    <cellStyle name="Normal 6 2 2 4 2 5 3" xfId="14744" xr:uid="{88CF2C82-4CC6-4A6A-BEDD-95360DD3C58B}"/>
    <cellStyle name="Normal 6 2 2 4 2 5 3 2" xfId="40733" xr:uid="{5E51DEB2-C46F-41DA-9ABA-C4992CC28097}"/>
    <cellStyle name="Normal 6 2 2 4 2 5 4" xfId="32580" xr:uid="{213046F6-50A1-4513-B106-4C51C409773A}"/>
    <cellStyle name="Normal 6 2 2 4 2 6" xfId="7186" xr:uid="{00000000-0005-0000-0000-0000D61A0000}"/>
    <cellStyle name="Normal 6 2 2 4 2 6 2" xfId="23517" xr:uid="{72FA78DC-18C3-4B65-B9B1-6DE04CE38EB3}"/>
    <cellStyle name="Normal 6 2 2 4 2 6 2 2" xfId="49506" xr:uid="{F93A52DD-74BD-423F-B3AF-D6DDB6A403B0}"/>
    <cellStyle name="Normal 6 2 2 4 2 6 3" xfId="15397" xr:uid="{82EC35CE-6F0B-4CEB-9C73-C3D5EAC8E91B}"/>
    <cellStyle name="Normal 6 2 2 4 2 6 3 2" xfId="41386" xr:uid="{7048E104-5DC6-4B44-9AE0-878041317C2F}"/>
    <cellStyle name="Normal 6 2 2 4 2 6 4" xfId="33233" xr:uid="{4506D35C-6494-4DBC-BCD1-AFC3C46F9A7D}"/>
    <cellStyle name="Normal 6 2 2 4 2 7" xfId="8033" xr:uid="{00000000-0005-0000-0000-0000D71A0000}"/>
    <cellStyle name="Normal 6 2 2 4 2 7 2" xfId="24364" xr:uid="{424DC577-E4EE-4DAA-8484-64DB6DEDD87F}"/>
    <cellStyle name="Normal 6 2 2 4 2 7 2 2" xfId="50353" xr:uid="{D43CCCE5-2957-4ABD-9B94-00A8D87BCD72}"/>
    <cellStyle name="Normal 6 2 2 4 2 7 3" xfId="16244" xr:uid="{06DA3673-0F35-45B5-8736-88F040110472}"/>
    <cellStyle name="Normal 6 2 2 4 2 7 3 2" xfId="42233" xr:uid="{59DE94A4-C7C7-4976-9E9D-6201B83471BB}"/>
    <cellStyle name="Normal 6 2 2 4 2 7 4" xfId="34080" xr:uid="{31692189-15E3-4080-A1DB-386A2AB04DB7}"/>
    <cellStyle name="Normal 6 2 2 4 2 8" xfId="9710" xr:uid="{00000000-0005-0000-0000-0000D81A0000}"/>
    <cellStyle name="Normal 6 2 2 4 2 8 2" xfId="25991" xr:uid="{A48DE4A8-2E97-4FC5-B736-D9B9C45E5DA9}"/>
    <cellStyle name="Normal 6 2 2 4 2 8 2 2" xfId="51980" xr:uid="{30EFD3DC-2CE7-4438-BDCD-A3A6E9731E9A}"/>
    <cellStyle name="Normal 6 2 2 4 2 8 3" xfId="17871" xr:uid="{4E2B8BDF-C9D2-4CDD-84D6-6D62B40B17AE}"/>
    <cellStyle name="Normal 6 2 2 4 2 8 3 2" xfId="43860" xr:uid="{F393E8E3-9ADD-4EEB-936E-42A01535B5A3}"/>
    <cellStyle name="Normal 6 2 2 4 2 8 4" xfId="35708" xr:uid="{C6DCE55B-F089-42F2-8737-3AD387AA82E6}"/>
    <cellStyle name="Normal 6 2 2 4 2 9" xfId="10494" xr:uid="{00000000-0005-0000-0000-0000D91A0000}"/>
    <cellStyle name="Normal 6 2 2 4 2 9 2" xfId="18617" xr:uid="{9CB8609F-6389-4891-9206-E0A4074007A0}"/>
    <cellStyle name="Normal 6 2 2 4 2 9 2 2" xfId="44606" xr:uid="{48FBA3F2-DA91-438D-8C3E-D3AE9F12AC60}"/>
    <cellStyle name="Normal 6 2 2 4 2 9 3" xfId="36483" xr:uid="{04C686AD-E22A-4BE9-A00F-C672C16803EC}"/>
    <cellStyle name="Normal 6 2 2 4 3" xfId="781" xr:uid="{6581779C-F634-4258-8623-ACFE57F3E570}"/>
    <cellStyle name="Normal 6 2 2 4 3 2" xfId="5516" xr:uid="{00000000-0005-0000-0000-0000DB1A0000}"/>
    <cellStyle name="Normal 6 2 2 4 3 2 2" xfId="21905" xr:uid="{715CDB42-A43A-4BF0-BE2A-61A94CEAB94A}"/>
    <cellStyle name="Normal 6 2 2 4 3 2 2 2" xfId="47894" xr:uid="{FEB28A7C-7EC3-4931-BA78-8D273F8149C8}"/>
    <cellStyle name="Normal 6 2 2 4 3 2 3" xfId="13785" xr:uid="{BA3CD02A-CE6F-4A8F-90ED-54FDCBCB5B92}"/>
    <cellStyle name="Normal 6 2 2 4 3 2 3 2" xfId="39774" xr:uid="{DC401145-A7AE-4773-948B-E48E340CB7F7}"/>
    <cellStyle name="Normal 6 2 2 4 3 2 4" xfId="31621" xr:uid="{B0591BAA-C650-4BB7-BA4D-0C82BE4C6B4B}"/>
    <cellStyle name="Normal 6 2 2 4 3 3" xfId="8348" xr:uid="{00000000-0005-0000-0000-0000DC1A0000}"/>
    <cellStyle name="Normal 6 2 2 4 3 3 2" xfId="24679" xr:uid="{991058FA-8541-4478-9612-4D7B581D814F}"/>
    <cellStyle name="Normal 6 2 2 4 3 3 2 2" xfId="50668" xr:uid="{3986B688-D111-4B25-BB09-3D16448BAFE7}"/>
    <cellStyle name="Normal 6 2 2 4 3 3 3" xfId="16559" xr:uid="{211B83FB-3463-46C4-99FE-2B855143A479}"/>
    <cellStyle name="Normal 6 2 2 4 3 3 3 2" xfId="42548" xr:uid="{81FF4AFB-4C72-42CE-9B1D-18E5B0282FF2}"/>
    <cellStyle name="Normal 6 2 2 4 3 3 4" xfId="34395" xr:uid="{BBA942B1-118A-4827-ADF7-E54BA029970D}"/>
    <cellStyle name="Normal 6 2 2 4 3 4" xfId="9411" xr:uid="{00000000-0005-0000-0000-0000DD1A0000}"/>
    <cellStyle name="Normal 6 2 2 4 3 4 2" xfId="25696" xr:uid="{D389DCC6-5803-4F94-BD57-106AA266E0A4}"/>
    <cellStyle name="Normal 6 2 2 4 3 4 2 2" xfId="51685" xr:uid="{7FE92C7A-8E6D-40D2-9500-84AA411F7139}"/>
    <cellStyle name="Normal 6 2 2 4 3 4 3" xfId="17576" xr:uid="{7CDCF6DA-16B0-44B8-943C-315FB3BCC23C}"/>
    <cellStyle name="Normal 6 2 2 4 3 4 3 2" xfId="43565" xr:uid="{7630DF60-C584-448B-8476-ADAF6E8AB798}"/>
    <cellStyle name="Normal 6 2 2 4 3 4 4" xfId="35413" xr:uid="{67BA4A3C-4F32-4A71-91B8-2A90B60C0FC6}"/>
    <cellStyle name="Normal 6 2 2 4 3 5" xfId="19784" xr:uid="{8CBC181D-93F2-4153-AC28-AA919CDD78ED}"/>
    <cellStyle name="Normal 6 2 2 4 3 5 2" xfId="45773" xr:uid="{0847AEA0-B37F-46DD-A893-3E130DB6CF75}"/>
    <cellStyle name="Normal 6 2 2 4 3 6" xfId="11664" xr:uid="{08387F64-F62B-4B92-8AC7-81B0E94847AA}"/>
    <cellStyle name="Normal 6 2 2 4 3 6 2" xfId="37653" xr:uid="{645391C5-B73E-4C93-A9A2-A55C25A9578E}"/>
    <cellStyle name="Normal 6 2 2 4 3 7" xfId="27249" xr:uid="{C6A3CBA6-2682-4324-B330-F9C0384DE125}"/>
    <cellStyle name="Normal 6 2 2 4 3 7 2" xfId="53238" xr:uid="{B24AA6D2-B070-41C1-B4A6-19D276A0CD1F}"/>
    <cellStyle name="Normal 6 2 2 4 3 8" xfId="3311" xr:uid="{00000000-0005-0000-0000-0000DA1A0000}"/>
    <cellStyle name="Normal 6 2 2 4 3 9" xfId="29494" xr:uid="{D837196C-3816-44EB-BDCA-46F1EE915668}"/>
    <cellStyle name="Normal 6 2 2 4 4" xfId="4029" xr:uid="{00000000-0005-0000-0000-0000DE1A0000}"/>
    <cellStyle name="Normal 6 2 2 4 4 2" xfId="20450" xr:uid="{DE00F93B-1A34-465B-89EE-C38380E339D1}"/>
    <cellStyle name="Normal 6 2 2 4 4 2 2" xfId="46439" xr:uid="{312B4001-3DE4-4998-B0DA-32C2EF7896DC}"/>
    <cellStyle name="Normal 6 2 2 4 4 3" xfId="12330" xr:uid="{663B8ACB-5D26-40D8-ACCE-E6A1B7C9FE16}"/>
    <cellStyle name="Normal 6 2 2 4 4 3 2" xfId="38319" xr:uid="{BD795BE3-9988-4304-9B61-F29347B91687}"/>
    <cellStyle name="Normal 6 2 2 4 4 4" xfId="30164" xr:uid="{8462950E-B156-40F0-B125-9C39E8B4CF1D}"/>
    <cellStyle name="Normal 6 2 2 4 5" xfId="4690" xr:uid="{00000000-0005-0000-0000-0000DF1A0000}"/>
    <cellStyle name="Normal 6 2 2 4 5 2" xfId="21096" xr:uid="{C32BA70A-6453-4B32-A20A-EAE47392B489}"/>
    <cellStyle name="Normal 6 2 2 4 5 2 2" xfId="47085" xr:uid="{25B23693-3ECE-487E-85B1-CA38FD17BFB5}"/>
    <cellStyle name="Normal 6 2 2 4 5 3" xfId="12976" xr:uid="{4CF783BD-D504-4C7A-9857-8E60A9F2141C}"/>
    <cellStyle name="Normal 6 2 2 4 5 3 2" xfId="38965" xr:uid="{3E768964-328E-46F5-8E66-10AC3BD8AECD}"/>
    <cellStyle name="Normal 6 2 2 4 5 4" xfId="30810" xr:uid="{36B93FBE-A445-4994-BF95-94C439F9E8A1}"/>
    <cellStyle name="Normal 6 2 2 4 6" xfId="6226" xr:uid="{00000000-0005-0000-0000-0000E01A0000}"/>
    <cellStyle name="Normal 6 2 2 4 6 2" xfId="22571" xr:uid="{EFBC3DD2-19EC-4EE4-958D-2A7AFB9396BE}"/>
    <cellStyle name="Normal 6 2 2 4 6 2 2" xfId="48560" xr:uid="{252537C6-2239-4C12-BFD5-2809477773DF}"/>
    <cellStyle name="Normal 6 2 2 4 6 3" xfId="14451" xr:uid="{FC04D747-21EC-4AC5-BA36-DD5F3509C2D1}"/>
    <cellStyle name="Normal 6 2 2 4 6 3 2" xfId="40440" xr:uid="{82159FE8-AB25-4987-8BA5-5CEF0B95267C}"/>
    <cellStyle name="Normal 6 2 2 4 6 4" xfId="32287" xr:uid="{01F53139-E186-48CA-BC70-8DB825563D76}"/>
    <cellStyle name="Normal 6 2 2 4 7" xfId="6893" xr:uid="{00000000-0005-0000-0000-0000E11A0000}"/>
    <cellStyle name="Normal 6 2 2 4 7 2" xfId="23224" xr:uid="{ED844A9B-15A9-412A-819E-089431047054}"/>
    <cellStyle name="Normal 6 2 2 4 7 2 2" xfId="49213" xr:uid="{1FD705A9-46B2-483B-9A60-E1A850EA655A}"/>
    <cellStyle name="Normal 6 2 2 4 7 3" xfId="15104" xr:uid="{8EC44ACC-4F63-454A-9E02-4615015B8C00}"/>
    <cellStyle name="Normal 6 2 2 4 7 3 2" xfId="41093" xr:uid="{E16997D4-7CB0-4882-9899-1EE80C761239}"/>
    <cellStyle name="Normal 6 2 2 4 7 4" xfId="32940" xr:uid="{AB8EF120-B01F-418E-89C9-7969A709DA68}"/>
    <cellStyle name="Normal 6 2 2 4 8" xfId="7539" xr:uid="{00000000-0005-0000-0000-0000E21A0000}"/>
    <cellStyle name="Normal 6 2 2 4 8 2" xfId="23870" xr:uid="{B5822393-52A4-4EFD-B33C-705AFF154330}"/>
    <cellStyle name="Normal 6 2 2 4 8 2 2" xfId="49859" xr:uid="{F71D6179-C7F2-4593-884C-547CE4103D13}"/>
    <cellStyle name="Normal 6 2 2 4 8 3" xfId="15750" xr:uid="{9025AC66-29F5-46BC-B2EE-101B2D417DB1}"/>
    <cellStyle name="Normal 6 2 2 4 8 3 2" xfId="41739" xr:uid="{D59F120F-A3E3-4664-8471-79436C6CF8F2}"/>
    <cellStyle name="Normal 6 2 2 4 8 4" xfId="33586" xr:uid="{0A1D1B37-0460-4258-B1A3-5FF9A9DEC163}"/>
    <cellStyle name="Normal 6 2 2 4 9" xfId="9025" xr:uid="{00000000-0005-0000-0000-0000E31A0000}"/>
    <cellStyle name="Normal 6 2 2 4 9 2" xfId="25356" xr:uid="{3C92CDD3-C051-4E2C-A60E-ECE343FB7242}"/>
    <cellStyle name="Normal 6 2 2 4 9 2 2" xfId="51345" xr:uid="{C9A10F3C-7D82-4091-9722-87BE3CEFDB44}"/>
    <cellStyle name="Normal 6 2 2 4 9 3" xfId="17236" xr:uid="{C748C625-59B6-4763-BFAA-7EF5B910603C}"/>
    <cellStyle name="Normal 6 2 2 4 9 3 2" xfId="43225" xr:uid="{6A128EC8-FE4E-4913-8521-3A9FB425B479}"/>
    <cellStyle name="Normal 6 2 2 4 9 4" xfId="35072" xr:uid="{6BD1D00B-5D36-4CB1-8BDA-E74E8E80E5AF}"/>
    <cellStyle name="Normal 6 2 2 5" xfId="331" xr:uid="{00000000-0005-0000-0000-00005B010000}"/>
    <cellStyle name="Normal 6 2 2 5 10" xfId="10362" xr:uid="{00000000-0005-0000-0000-0000E51A0000}"/>
    <cellStyle name="Normal 6 2 2 5 10 2" xfId="18485" xr:uid="{B481CD20-D209-428A-BB5F-C2E35F88D046}"/>
    <cellStyle name="Normal 6 2 2 5 10 2 2" xfId="44474" xr:uid="{AF72DA95-762E-4DF7-A0DA-FC70D73789F4}"/>
    <cellStyle name="Normal 6 2 2 5 10 3" xfId="36351" xr:uid="{09FE20FC-F4C4-4FC5-BA57-8E98BC66CD5E}"/>
    <cellStyle name="Normal 6 2 2 5 11" xfId="1968" xr:uid="{00000000-0005-0000-0000-0000E61A0000}"/>
    <cellStyle name="Normal 6 2 2 5 11 2" xfId="18832" xr:uid="{367937A3-E1E2-4279-848C-E324122BDA39}"/>
    <cellStyle name="Normal 6 2 2 5 11 2 2" xfId="44821" xr:uid="{1BA093AC-A877-4555-8BF0-81E953BD4733}"/>
    <cellStyle name="Normal 6 2 2 5 11 3" xfId="28462" xr:uid="{7EC79FFD-9E56-416E-A07C-E3523D2F2424}"/>
    <cellStyle name="Normal 6 2 2 5 12" xfId="10712" xr:uid="{BB6F8D97-D712-42B8-9AAF-8265ADF0BB2B}"/>
    <cellStyle name="Normal 6 2 2 5 12 2" xfId="36701" xr:uid="{9C68DC71-FAFB-47E4-A0BB-EE063D0FF60A}"/>
    <cellStyle name="Normal 6 2 2 5 13" xfId="26296" xr:uid="{2D7DD6E5-EB6E-462E-9580-BBBDBB749C7C}"/>
    <cellStyle name="Normal 6 2 2 5 13 2" xfId="52285" xr:uid="{49FB4DA0-2F43-4A7F-8039-0AC8B40343BC}"/>
    <cellStyle name="Normal 6 2 2 5 14" xfId="1618" xr:uid="{00000000-0005-0000-0000-0000E41A0000}"/>
    <cellStyle name="Normal 6 2 2 5 14 2" xfId="54071" xr:uid="{839CB7C0-45FC-4471-A5DB-D688C0FAEED5}"/>
    <cellStyle name="Normal 6 2 2 5 15" xfId="28112" xr:uid="{6BD299A0-6D3C-4D49-A92D-A8D64F0859F5}"/>
    <cellStyle name="Normal 6 2 2 5 2" xfId="947" xr:uid="{BFA58427-97ED-413C-B599-21C6499445F8}"/>
    <cellStyle name="Normal 6 2 2 5 2 2" xfId="5197" xr:uid="{00000000-0005-0000-0000-0000E81A0000}"/>
    <cellStyle name="Normal 6 2 2 5 2 2 2" xfId="21591" xr:uid="{01B335C0-8EE7-4CB6-B1E5-2221B9D5A084}"/>
    <cellStyle name="Normal 6 2 2 5 2 2 2 2" xfId="47580" xr:uid="{FD8E53F8-7599-4E1B-8418-5D77A60F4858}"/>
    <cellStyle name="Normal 6 2 2 5 2 2 3" xfId="13471" xr:uid="{B3D8173E-4DBE-453D-8D3D-8B513DB83D61}"/>
    <cellStyle name="Normal 6 2 2 5 2 2 3 2" xfId="39460" xr:uid="{08A5D5C6-35F9-4E16-9DFA-CEF7BDBFF009}"/>
    <cellStyle name="Normal 6 2 2 5 2 2 4" xfId="31307" xr:uid="{78DCE0F2-BA62-4277-88E8-A996CB444139}"/>
    <cellStyle name="Normal 6 2 2 5 2 3" xfId="8034" xr:uid="{00000000-0005-0000-0000-0000E91A0000}"/>
    <cellStyle name="Normal 6 2 2 5 2 3 2" xfId="24365" xr:uid="{0CF98C50-D527-417C-9D9E-D781BE0421C8}"/>
    <cellStyle name="Normal 6 2 2 5 2 3 2 2" xfId="50354" xr:uid="{EF178C40-0BA9-4345-852A-22B5B2B079C6}"/>
    <cellStyle name="Normal 6 2 2 5 2 3 3" xfId="16245" xr:uid="{54E795D2-96E1-4A36-B3B3-A80CE2875881}"/>
    <cellStyle name="Normal 6 2 2 5 2 3 3 2" xfId="42234" xr:uid="{33756653-863A-4CA8-A906-2CA3E1532E34}"/>
    <cellStyle name="Normal 6 2 2 5 2 3 4" xfId="34081" xr:uid="{953C660A-7D0E-4B9E-A7B2-FCFDC7DFED0E}"/>
    <cellStyle name="Normal 6 2 2 5 2 4" xfId="9575" xr:uid="{00000000-0005-0000-0000-0000EA1A0000}"/>
    <cellStyle name="Normal 6 2 2 5 2 4 2" xfId="25858" xr:uid="{051FE0B4-1234-4F46-A65A-6DDC7FEABD0B}"/>
    <cellStyle name="Normal 6 2 2 5 2 4 2 2" xfId="51847" xr:uid="{E8DEAD04-3F87-4FD1-9ECF-8B0564F077C0}"/>
    <cellStyle name="Normal 6 2 2 5 2 4 3" xfId="17738" xr:uid="{AD570D1A-18F8-4779-B8F6-EC2ED71EB185}"/>
    <cellStyle name="Normal 6 2 2 5 2 4 3 2" xfId="43727" xr:uid="{DDF95AE9-A75C-4F86-9859-1C49F08EA70F}"/>
    <cellStyle name="Normal 6 2 2 5 2 4 4" xfId="35575" xr:uid="{8CB1CCF4-791D-485A-B536-C75945E19BA8}"/>
    <cellStyle name="Normal 6 2 2 5 2 5" xfId="19470" xr:uid="{C50B921C-2820-4665-93F6-4CA2C0559F2C}"/>
    <cellStyle name="Normal 6 2 2 5 2 5 2" xfId="45459" xr:uid="{419412E4-0E1F-481B-A0C1-E06B2E5F0CC2}"/>
    <cellStyle name="Normal 6 2 2 5 2 6" xfId="11350" xr:uid="{B0680E54-2DCD-4033-8B96-AC523B9CA3EE}"/>
    <cellStyle name="Normal 6 2 2 5 2 6 2" xfId="37339" xr:uid="{A4CC88D5-0137-4CBA-9DE3-14B8EB714A25}"/>
    <cellStyle name="Normal 6 2 2 5 2 7" xfId="26935" xr:uid="{1F864513-9970-429B-994B-6B8C31E2E0B1}"/>
    <cellStyle name="Normal 6 2 2 5 2 7 2" xfId="52924" xr:uid="{459AB05A-4ED2-4F96-83F7-C18A434CB7CE}"/>
    <cellStyle name="Normal 6 2 2 5 2 8" xfId="2987" xr:uid="{00000000-0005-0000-0000-0000E71A0000}"/>
    <cellStyle name="Normal 6 2 2 5 2 9" xfId="29177" xr:uid="{E9E1D269-116B-48AF-A86A-BD7E940395AB}"/>
    <cellStyle name="Normal 6 2 2 5 3" xfId="3463" xr:uid="{00000000-0005-0000-0000-0000EB1A0000}"/>
    <cellStyle name="Normal 6 2 2 5 3 2" xfId="5667" xr:uid="{00000000-0005-0000-0000-0000EC1A0000}"/>
    <cellStyle name="Normal 6 2 2 5 3 2 2" xfId="22056" xr:uid="{17376594-6C3A-4BAD-9E86-FBD7BC217248}"/>
    <cellStyle name="Normal 6 2 2 5 3 2 2 2" xfId="48045" xr:uid="{F003519E-A86B-4F49-A1E1-6E7FC5426131}"/>
    <cellStyle name="Normal 6 2 2 5 3 2 3" xfId="13936" xr:uid="{56F59AD6-A1F0-4BEB-9B03-06490B3ACB43}"/>
    <cellStyle name="Normal 6 2 2 5 3 2 3 2" xfId="39925" xr:uid="{6BFE7F32-B418-46A9-85F7-8ED4A59D4053}"/>
    <cellStyle name="Normal 6 2 2 5 3 2 4" xfId="31772" xr:uid="{08CF30C0-84FC-4296-846A-A8678A41ADEC}"/>
    <cellStyle name="Normal 6 2 2 5 3 3" xfId="8499" xr:uid="{00000000-0005-0000-0000-0000ED1A0000}"/>
    <cellStyle name="Normal 6 2 2 5 3 3 2" xfId="24830" xr:uid="{ED990010-2095-4201-B123-0A0F0EE89150}"/>
    <cellStyle name="Normal 6 2 2 5 3 3 2 2" xfId="50819" xr:uid="{1DFCDBB0-1733-4832-B13D-225C89BC29BA}"/>
    <cellStyle name="Normal 6 2 2 5 3 3 3" xfId="16710" xr:uid="{80DECFD8-2E56-40B0-9902-FC1C919D9F6F}"/>
    <cellStyle name="Normal 6 2 2 5 3 3 3 2" xfId="42699" xr:uid="{7CC71CAB-BD2F-4683-A104-F1A70D229727}"/>
    <cellStyle name="Normal 6 2 2 5 3 3 4" xfId="34546" xr:uid="{573F6C9E-FF9F-4033-97DD-E09E846E105D}"/>
    <cellStyle name="Normal 6 2 2 5 3 4" xfId="19935" xr:uid="{B9BEF694-C83B-4D0D-801B-0CCAD7A28D63}"/>
    <cellStyle name="Normal 6 2 2 5 3 4 2" xfId="45924" xr:uid="{96ACD6EB-5C23-41C7-8920-196D705FCF91}"/>
    <cellStyle name="Normal 6 2 2 5 3 5" xfId="11815" xr:uid="{9449BBCC-9A97-41C2-8E6A-D1C9DB73111F}"/>
    <cellStyle name="Normal 6 2 2 5 3 5 2" xfId="37804" xr:uid="{C789E35A-5067-44E6-BFA1-DF515A7AC793}"/>
    <cellStyle name="Normal 6 2 2 5 3 6" xfId="27400" xr:uid="{FBC216EA-CD3E-48F3-840F-54CCCF3E8B79}"/>
    <cellStyle name="Normal 6 2 2 5 3 6 2" xfId="53389" xr:uid="{FDC8C71A-0E22-4C35-99AC-CDDB075296A7}"/>
    <cellStyle name="Normal 6 2 2 5 3 7" xfId="29646" xr:uid="{C6B86803-ED45-4DC9-B117-C4DD96AC6D6E}"/>
    <cellStyle name="Normal 6 2 2 5 4" xfId="4195" xr:uid="{00000000-0005-0000-0000-0000EE1A0000}"/>
    <cellStyle name="Normal 6 2 2 5 4 2" xfId="20611" xr:uid="{C3C63F16-7BA7-4222-AD99-53A7C4403E86}"/>
    <cellStyle name="Normal 6 2 2 5 4 2 2" xfId="46600" xr:uid="{2CC52110-0DC1-4FBA-B5B4-4F2DAA2DB50B}"/>
    <cellStyle name="Normal 6 2 2 5 4 3" xfId="12491" xr:uid="{5B000CE9-603C-4B1D-8DB4-8AB464E265D2}"/>
    <cellStyle name="Normal 6 2 2 5 4 3 2" xfId="38480" xr:uid="{90C57508-C1C6-4127-B77B-2E441254D9D1}"/>
    <cellStyle name="Normal 6 2 2 5 4 4" xfId="30325" xr:uid="{991CB94A-AD01-44C4-9500-B651C6CC7CB9}"/>
    <cellStyle name="Normal 6 2 2 5 5" xfId="4547" xr:uid="{00000000-0005-0000-0000-0000EF1A0000}"/>
    <cellStyle name="Normal 6 2 2 5 5 2" xfId="20953" xr:uid="{4E3C3786-26C3-4EB6-89F7-EB1CDA0C179A}"/>
    <cellStyle name="Normal 6 2 2 5 5 2 2" xfId="46942" xr:uid="{86E46DDF-2E88-4E72-BDE1-B816120A7739}"/>
    <cellStyle name="Normal 6 2 2 5 5 3" xfId="12833" xr:uid="{E0D2866B-DCBC-4A9D-A2BA-EC02D3B0AE25}"/>
    <cellStyle name="Normal 6 2 2 5 5 3 2" xfId="38822" xr:uid="{9E9CA755-0DD8-44B2-8BF4-51CE81E4B7A2}"/>
    <cellStyle name="Normal 6 2 2 5 5 4" xfId="30667" xr:uid="{8B39BCB3-044D-4832-9DF1-6F85CA4C2C6E}"/>
    <cellStyle name="Normal 6 2 2 5 6" xfId="6391" xr:uid="{00000000-0005-0000-0000-0000F01A0000}"/>
    <cellStyle name="Normal 6 2 2 5 6 2" xfId="22732" xr:uid="{24250FA4-C02F-4A72-AF12-C05AA86E332D}"/>
    <cellStyle name="Normal 6 2 2 5 6 2 2" xfId="48721" xr:uid="{6B15EA8B-F26C-4E39-B16C-F5F7891B599F}"/>
    <cellStyle name="Normal 6 2 2 5 6 3" xfId="14612" xr:uid="{E6B38FB9-3828-448B-B758-7DB9AC55B723}"/>
    <cellStyle name="Normal 6 2 2 5 6 3 2" xfId="40601" xr:uid="{F5E0A9F2-8D22-4571-97DD-51F91545BCF0}"/>
    <cellStyle name="Normal 6 2 2 5 6 4" xfId="32448" xr:uid="{15A277EA-094C-49CF-8B8A-6160CC7FDDA9}"/>
    <cellStyle name="Normal 6 2 2 5 7" xfId="7054" xr:uid="{00000000-0005-0000-0000-0000F11A0000}"/>
    <cellStyle name="Normal 6 2 2 5 7 2" xfId="23385" xr:uid="{F116CF35-93F4-4B5B-AD12-79FF20AB1A3A}"/>
    <cellStyle name="Normal 6 2 2 5 7 2 2" xfId="49374" xr:uid="{F5E7B3D2-53C8-4BFC-8BFD-AB91878B56AB}"/>
    <cellStyle name="Normal 6 2 2 5 7 3" xfId="15265" xr:uid="{8BEA2454-F9E8-45FF-A6A3-0A3AC4691FB3}"/>
    <cellStyle name="Normal 6 2 2 5 7 3 2" xfId="41254" xr:uid="{59F810B0-8700-4455-800D-FA79283969DA}"/>
    <cellStyle name="Normal 6 2 2 5 7 4" xfId="33101" xr:uid="{1D1301EA-887E-4C00-9623-712976F3AAB3}"/>
    <cellStyle name="Normal 6 2 2 5 8" xfId="7396" xr:uid="{00000000-0005-0000-0000-0000F21A0000}"/>
    <cellStyle name="Normal 6 2 2 5 8 2" xfId="23727" xr:uid="{931C84B3-D04F-40C3-BF00-9493084C4FCB}"/>
    <cellStyle name="Normal 6 2 2 5 8 2 2" xfId="49716" xr:uid="{1700A842-97BB-4AB3-8D3C-AD7EA6D1B5F1}"/>
    <cellStyle name="Normal 6 2 2 5 8 3" xfId="15607" xr:uid="{3BC69916-0E84-4C4C-8EF7-20FE998B4506}"/>
    <cellStyle name="Normal 6 2 2 5 8 3 2" xfId="41596" xr:uid="{1A6B0FF5-481C-4C99-8008-00D8A505DCB9}"/>
    <cellStyle name="Normal 6 2 2 5 8 4" xfId="33443" xr:uid="{90108F1A-A430-4362-95F7-A457CA74490C}"/>
    <cellStyle name="Normal 6 2 2 5 9" xfId="9026" xr:uid="{00000000-0005-0000-0000-0000F31A0000}"/>
    <cellStyle name="Normal 6 2 2 5 9 2" xfId="25357" xr:uid="{FAF4F856-0703-4820-B43B-1F195CE1E772}"/>
    <cellStyle name="Normal 6 2 2 5 9 2 2" xfId="51346" xr:uid="{8FF29B5B-CCEA-4EF0-AAB1-A7F5DB7B4C3C}"/>
    <cellStyle name="Normal 6 2 2 5 9 3" xfId="17237" xr:uid="{1C758AB1-C377-4FBB-8644-403D600FAFEA}"/>
    <cellStyle name="Normal 6 2 2 5 9 3 2" xfId="43226" xr:uid="{EFB2C1FB-4228-4E1F-A0C9-39C7433309BF}"/>
    <cellStyle name="Normal 6 2 2 5 9 4" xfId="35073" xr:uid="{9E2C332D-3BC5-402C-B0AB-025676020A49}"/>
    <cellStyle name="Normal 6 2 2 6" xfId="603" xr:uid="{72C38EAB-B11A-4057-B204-C95937B7EA9D}"/>
    <cellStyle name="Normal 6 2 2 6 10" xfId="11344" xr:uid="{ACDDE35B-13A7-44F1-887E-EDE60228EEB8}"/>
    <cellStyle name="Normal 6 2 2 6 10 2" xfId="37333" xr:uid="{DE640BA5-E8AD-4851-9DE9-B0E9C2660281}"/>
    <cellStyle name="Normal 6 2 2 6 11" xfId="26929" xr:uid="{16615A5C-1CB3-4307-A019-42A8AD3C4DAA}"/>
    <cellStyle name="Normal 6 2 2 6 11 2" xfId="52918" xr:uid="{9830D074-2AE2-440D-8E77-4AEE5A16DE01}"/>
    <cellStyle name="Normal 6 2 2 6 12" xfId="1314" xr:uid="{00000000-0005-0000-0000-0000F41A0000}"/>
    <cellStyle name="Normal 6 2 2 6 12 2" xfId="53767" xr:uid="{2D952E6D-2BF3-4DC7-8CEA-3FE273F7E0B9}"/>
    <cellStyle name="Normal 6 2 2 6 13" xfId="27789" xr:uid="{498AFE45-5B5E-41C9-96C0-76DC20B2D240}"/>
    <cellStyle name="Normal 6 2 2 6 2" xfId="3852" xr:uid="{00000000-0005-0000-0000-0000F51A0000}"/>
    <cellStyle name="Normal 6 2 2 6 2 2" xfId="20307" xr:uid="{7B1CABEB-E520-4291-AD9F-70484BF6C068}"/>
    <cellStyle name="Normal 6 2 2 6 2 2 2" xfId="46296" xr:uid="{5FA4BD43-6932-4B82-B268-02131F2B5080}"/>
    <cellStyle name="Normal 6 2 2 6 2 3" xfId="12187" xr:uid="{0763342F-0D51-4D99-B98B-93F78B9F4090}"/>
    <cellStyle name="Normal 6 2 2 6 2 3 2" xfId="38176" xr:uid="{AA842A01-B68A-421D-A7DA-E51924834466}"/>
    <cellStyle name="Normal 6 2 2 6 2 4" xfId="30021" xr:uid="{B8B14C3A-55DC-4BD0-86BA-FA9EBDAAAA24}"/>
    <cellStyle name="Normal 6 2 2 6 3" xfId="5191" xr:uid="{00000000-0005-0000-0000-0000F61A0000}"/>
    <cellStyle name="Normal 6 2 2 6 3 2" xfId="21585" xr:uid="{1ADCDC57-E3EA-4199-A136-168B8879FBF0}"/>
    <cellStyle name="Normal 6 2 2 6 3 2 2" xfId="47574" xr:uid="{8FEA3C59-23BD-4A20-931E-594C8440D705}"/>
    <cellStyle name="Normal 6 2 2 6 3 3" xfId="13465" xr:uid="{2A826A21-3DA1-42DB-9884-375242E54A1A}"/>
    <cellStyle name="Normal 6 2 2 6 3 3 2" xfId="39454" xr:uid="{B485FED1-AABC-4651-BB90-A8990086C47C}"/>
    <cellStyle name="Normal 6 2 2 6 3 4" xfId="31301" xr:uid="{8AF6F52B-11B8-4B0E-A7D4-A5755621E8E2}"/>
    <cellStyle name="Normal 6 2 2 6 4" xfId="6051" xr:uid="{00000000-0005-0000-0000-0000F71A0000}"/>
    <cellStyle name="Normal 6 2 2 6 4 2" xfId="22428" xr:uid="{F84AC008-8CDF-4B03-8072-0C1FB1E02FC0}"/>
    <cellStyle name="Normal 6 2 2 6 4 2 2" xfId="48417" xr:uid="{27168F8A-792E-4EA0-8AC3-2F035B1FE34B}"/>
    <cellStyle name="Normal 6 2 2 6 4 3" xfId="14308" xr:uid="{436584E1-439C-4D7E-895E-905FE62EE9B6}"/>
    <cellStyle name="Normal 6 2 2 6 4 3 2" xfId="40297" xr:uid="{40B3BA2E-9D95-42FE-8135-7CD91CA73BB6}"/>
    <cellStyle name="Normal 6 2 2 6 4 4" xfId="32144" xr:uid="{6D35642D-E85D-4CC3-94D6-05B3CCC8D85E}"/>
    <cellStyle name="Normal 6 2 2 6 5" xfId="6750" xr:uid="{00000000-0005-0000-0000-0000F81A0000}"/>
    <cellStyle name="Normal 6 2 2 6 5 2" xfId="23081" xr:uid="{50018DAC-69D2-4DEB-8C56-56E3165D37FC}"/>
    <cellStyle name="Normal 6 2 2 6 5 2 2" xfId="49070" xr:uid="{B97DC7E3-5F25-46E8-BFE5-86B42510F446}"/>
    <cellStyle name="Normal 6 2 2 6 5 3" xfId="14961" xr:uid="{EBC07256-BA29-46AD-B233-F3C46AB43CD9}"/>
    <cellStyle name="Normal 6 2 2 6 5 3 2" xfId="40950" xr:uid="{DB9EA5CA-777F-4637-82CF-7DC1814A6B4C}"/>
    <cellStyle name="Normal 6 2 2 6 5 4" xfId="32797" xr:uid="{CC4F37EF-EACC-4448-808A-FAD2D33093F2}"/>
    <cellStyle name="Normal 6 2 2 6 6" xfId="8028" xr:uid="{00000000-0005-0000-0000-0000F91A0000}"/>
    <cellStyle name="Normal 6 2 2 6 6 2" xfId="24359" xr:uid="{49C69F43-747F-40BD-BC20-B6E357A31732}"/>
    <cellStyle name="Normal 6 2 2 6 6 2 2" xfId="50348" xr:uid="{A6DBDC23-CB26-4908-A810-B6EC33989034}"/>
    <cellStyle name="Normal 6 2 2 6 6 3" xfId="16239" xr:uid="{347F6264-956D-4390-AD22-D47FD3A9A402}"/>
    <cellStyle name="Normal 6 2 2 6 6 3 2" xfId="42228" xr:uid="{3E049593-B5A6-477F-B50A-1C5FD1C9B2F9}"/>
    <cellStyle name="Normal 6 2 2 6 6 4" xfId="34075" xr:uid="{9BC719D1-056B-4B56-91B0-BC093032166A}"/>
    <cellStyle name="Normal 6 2 2 6 7" xfId="9261" xr:uid="{00000000-0005-0000-0000-0000FA1A0000}"/>
    <cellStyle name="Normal 6 2 2 6 7 2" xfId="25552" xr:uid="{3F00A7B6-64B1-45DC-BAF5-CBC19F0BD328}"/>
    <cellStyle name="Normal 6 2 2 6 7 2 2" xfId="51541" xr:uid="{BBE3D676-7694-4ED4-989D-D98143D147E1}"/>
    <cellStyle name="Normal 6 2 2 6 7 3" xfId="17432" xr:uid="{BF7B4162-8B56-410D-BED9-18042D557230}"/>
    <cellStyle name="Normal 6 2 2 6 7 3 2" xfId="43421" xr:uid="{1567E8D4-DD03-4F7F-A543-38D63F0EB80A}"/>
    <cellStyle name="Normal 6 2 2 6 7 4" xfId="35269" xr:uid="{B85987B0-2683-4F64-96D1-3D6D6567087F}"/>
    <cellStyle name="Normal 6 2 2 6 8" xfId="10058" xr:uid="{00000000-0005-0000-0000-0000FB1A0000}"/>
    <cellStyle name="Normal 6 2 2 6 8 2" xfId="18181" xr:uid="{4635B777-D99E-4B94-B604-2601E0E76C6E}"/>
    <cellStyle name="Normal 6 2 2 6 8 2 2" xfId="44170" xr:uid="{5B6B6993-68C2-4CD4-BAC8-D94862D690D2}"/>
    <cellStyle name="Normal 6 2 2 6 8 3" xfId="36047" xr:uid="{C65E224C-DD8A-4E5C-8ED7-31B50CE86B7C}"/>
    <cellStyle name="Normal 6 2 2 6 9" xfId="2981" xr:uid="{00000000-0005-0000-0000-0000FC1A0000}"/>
    <cellStyle name="Normal 6 2 2 6 9 2" xfId="19464" xr:uid="{33544764-0A0E-488C-92EA-D393A7680378}"/>
    <cellStyle name="Normal 6 2 2 6 9 2 2" xfId="45453" xr:uid="{C25C29C6-4DE9-4458-A1F6-D0BA1E321916}"/>
    <cellStyle name="Normal 6 2 2 6 9 3" xfId="29171" xr:uid="{52E90F99-EE90-4C87-997E-DB7AE3CDBC85}"/>
    <cellStyle name="Normal 6 2 2 7" xfId="529" xr:uid="{00000000-0005-0000-0000-00005A000000}"/>
    <cellStyle name="Normal 6 2 2 7 2" xfId="5373" xr:uid="{00000000-0005-0000-0000-0000FE1A0000}"/>
    <cellStyle name="Normal 6 2 2 7 2 2" xfId="21762" xr:uid="{4601A781-0760-4135-B1EB-51106E289F68}"/>
    <cellStyle name="Normal 6 2 2 7 2 2 2" xfId="47751" xr:uid="{4BE6B153-CC21-468E-831A-FF9830DFEEB4}"/>
    <cellStyle name="Normal 6 2 2 7 2 3" xfId="13642" xr:uid="{B44525F4-11F4-4792-87EC-4DA97454BA77}"/>
    <cellStyle name="Normal 6 2 2 7 2 3 2" xfId="39631" xr:uid="{B6C10636-CA6B-4FE6-BA63-7C8AC734615D}"/>
    <cellStyle name="Normal 6 2 2 7 2 4" xfId="31478" xr:uid="{0A119A8E-BC91-4F8A-816F-8E351872D201}"/>
    <cellStyle name="Normal 6 2 2 7 3" xfId="8205" xr:uid="{00000000-0005-0000-0000-0000FF1A0000}"/>
    <cellStyle name="Normal 6 2 2 7 3 2" xfId="24536" xr:uid="{4A1FC460-23D2-4DD7-848E-4479487AB79C}"/>
    <cellStyle name="Normal 6 2 2 7 3 2 2" xfId="50525" xr:uid="{F8075959-D1EF-46C4-993D-2032B6F4AA17}"/>
    <cellStyle name="Normal 6 2 2 7 3 3" xfId="16416" xr:uid="{0EF68A89-5ED4-4777-92CD-5A72FDFB8E00}"/>
    <cellStyle name="Normal 6 2 2 7 3 3 2" xfId="42405" xr:uid="{7A710B6C-1368-4EFE-8A92-7C1DB7862D3A}"/>
    <cellStyle name="Normal 6 2 2 7 3 4" xfId="34252" xr:uid="{9185AE63-5B3C-4132-9E2C-C9EA5E4F1917}"/>
    <cellStyle name="Normal 6 2 2 7 4" xfId="9197" xr:uid="{00000000-0005-0000-0000-0000001B0000}"/>
    <cellStyle name="Normal 6 2 2 7 4 2" xfId="25499" xr:uid="{10F64914-3F38-44AB-8938-4FB567E45306}"/>
    <cellStyle name="Normal 6 2 2 7 4 2 2" xfId="51488" xr:uid="{9AC019AD-0D82-4E90-9FFC-DE5E65391B0D}"/>
    <cellStyle name="Normal 6 2 2 7 4 3" xfId="17379" xr:uid="{E29643EA-9627-4FCB-AA48-78ADAD3632B9}"/>
    <cellStyle name="Normal 6 2 2 7 4 3 2" xfId="43368" xr:uid="{27760928-5106-4D14-8975-02CD5E7DF88E}"/>
    <cellStyle name="Normal 6 2 2 7 4 4" xfId="35216" xr:uid="{99271B92-B7C3-44AF-AEB8-9FFD35F3B7A4}"/>
    <cellStyle name="Normal 6 2 2 7 5" xfId="19641" xr:uid="{87DC4CB1-D348-48CF-904C-9C5A1AB36B4C}"/>
    <cellStyle name="Normal 6 2 2 7 5 2" xfId="45630" xr:uid="{D67286EE-00F0-4F0E-8B68-CF95D9E71511}"/>
    <cellStyle name="Normal 6 2 2 7 6" xfId="11521" xr:uid="{10DEE475-53A0-4E4B-B3C5-15644E172910}"/>
    <cellStyle name="Normal 6 2 2 7 6 2" xfId="37510" xr:uid="{93D2F653-81E5-4272-9B24-40E8A48FA860}"/>
    <cellStyle name="Normal 6 2 2 7 7" xfId="27106" xr:uid="{18B5EA4C-F7B1-4989-A088-05D99D2247EC}"/>
    <cellStyle name="Normal 6 2 2 7 7 2" xfId="53095" xr:uid="{A13FDAF2-309D-476F-A89F-E9655921BF96}"/>
    <cellStyle name="Normal 6 2 2 7 8" xfId="3167" xr:uid="{00000000-0005-0000-0000-0000FD1A0000}"/>
    <cellStyle name="Normal 6 2 2 7 9" xfId="29351" xr:uid="{65754D86-0F4E-468F-ADE0-C9A99E6FDD03}"/>
    <cellStyle name="Normal 6 2 2 8" xfId="3788" xr:uid="{00000000-0005-0000-0000-0000011B0000}"/>
    <cellStyle name="Normal 6 2 2 8 2" xfId="20254" xr:uid="{38307F58-D1A5-4214-989A-A1CC6EE709C6}"/>
    <cellStyle name="Normal 6 2 2 8 2 2" xfId="46243" xr:uid="{BA4B920B-46CE-44B1-AE75-23B058F8CE0A}"/>
    <cellStyle name="Normal 6 2 2 8 3" xfId="12134" xr:uid="{F38A35AA-299A-4758-8C9D-755307095370}"/>
    <cellStyle name="Normal 6 2 2 8 3 2" xfId="38123" xr:uid="{9D03CE56-882B-4B0A-98FF-FE4D72216C3D}"/>
    <cellStyle name="Normal 6 2 2 8 4" xfId="29968" xr:uid="{4807250A-4E6A-4E40-8698-9216FF6E8916}"/>
    <cellStyle name="Normal 6 2 2 9" xfId="4501" xr:uid="{00000000-0005-0000-0000-0000021B0000}"/>
    <cellStyle name="Normal 6 2 2 9 2" xfId="20907" xr:uid="{CDA9905D-BE44-4811-A088-B242A401A9DA}"/>
    <cellStyle name="Normal 6 2 2 9 2 2" xfId="46896" xr:uid="{3E033FC6-7C59-4464-818B-293253880509}"/>
    <cellStyle name="Normal 6 2 2 9 3" xfId="12787" xr:uid="{B5782EC1-2AE6-455C-A983-460995436257}"/>
    <cellStyle name="Normal 6 2 2 9 3 2" xfId="38776" xr:uid="{0CC28A32-4E6A-446F-B5AE-F777A20C2EB9}"/>
    <cellStyle name="Normal 6 2 2 9 4" xfId="30621" xr:uid="{22DB84AA-EC26-4A88-A447-BF002FCE265F}"/>
    <cellStyle name="Normal 6 2 20" xfId="1243" xr:uid="{00000000-0005-0000-0000-0000571A0000}"/>
    <cellStyle name="Normal 6 2 20 2" xfId="53696" xr:uid="{0D90EDF2-6804-4EE2-8B25-0C316B91E811}"/>
    <cellStyle name="Normal 6 2 21" xfId="27708" xr:uid="{490AC409-471C-405B-9CE2-1E56AE45B270}"/>
    <cellStyle name="Normal 6 2 3" xfId="332" xr:uid="{00000000-0005-0000-0000-00005C010000}"/>
    <cellStyle name="Normal 6 2 3 10" xfId="9027" xr:uid="{00000000-0005-0000-0000-0000041B0000}"/>
    <cellStyle name="Normal 6 2 3 10 2" xfId="25358" xr:uid="{6DB23BA1-9E3F-4776-9017-E689D5F08E30}"/>
    <cellStyle name="Normal 6 2 3 10 2 2" xfId="51347" xr:uid="{D5A948EC-1C56-414C-8C9E-2C920001C460}"/>
    <cellStyle name="Normal 6 2 3 10 3" xfId="17238" xr:uid="{C3D24B30-53E2-439D-80C8-8268368ABD8E}"/>
    <cellStyle name="Normal 6 2 3 10 3 2" xfId="43227" xr:uid="{15782C6C-3E04-43E1-9BE1-A422793A0E88}"/>
    <cellStyle name="Normal 6 2 3 10 4" xfId="35074" xr:uid="{E43137FF-88D1-4F71-B77D-21D7D252D0F6}"/>
    <cellStyle name="Normal 6 2 3 11" xfId="10084" xr:uid="{00000000-0005-0000-0000-0000051B0000}"/>
    <cellStyle name="Normal 6 2 3 11 2" xfId="18207" xr:uid="{33030C1A-EBF0-4399-94F6-974474F6E2C6}"/>
    <cellStyle name="Normal 6 2 3 11 2 2" xfId="44196" xr:uid="{1A36151B-8B12-450E-9D51-B47C9D499458}"/>
    <cellStyle name="Normal 6 2 3 11 3" xfId="36073" xr:uid="{417BA0D2-9948-483C-92A2-2B8139A1F176}"/>
    <cellStyle name="Normal 6 2 3 12" xfId="1994" xr:uid="{00000000-0005-0000-0000-0000061B0000}"/>
    <cellStyle name="Normal 6 2 3 12 2" xfId="18858" xr:uid="{1DBC2C46-BF66-4D76-8793-F62E9D25E92F}"/>
    <cellStyle name="Normal 6 2 3 12 2 2" xfId="44847" xr:uid="{733660D0-A1F7-4767-AF69-FD768386719D}"/>
    <cellStyle name="Normal 6 2 3 12 3" xfId="28488" xr:uid="{53522F37-9C5E-4E9E-BA26-ED1B64303509}"/>
    <cellStyle name="Normal 6 2 3 13" xfId="10738" xr:uid="{58D277DE-F3FB-4BDD-9054-7409E9EA6AB1}"/>
    <cellStyle name="Normal 6 2 3 13 2" xfId="36727" xr:uid="{2AF9D10A-E7FB-4B35-9B0B-74DC49653AA2}"/>
    <cellStyle name="Normal 6 2 3 14" xfId="26322" xr:uid="{D3AE6B7B-7387-450B-AFC4-BBB8FB393C55}"/>
    <cellStyle name="Normal 6 2 3 14 2" xfId="52311" xr:uid="{B5FE15CD-CEBC-4FB8-AD29-258E3E741D5C}"/>
    <cellStyle name="Normal 6 2 3 15" xfId="1340" xr:uid="{00000000-0005-0000-0000-0000031B0000}"/>
    <cellStyle name="Normal 6 2 3 15 2" xfId="53793" xr:uid="{81A15764-9113-4098-BE16-27A954CD46BF}"/>
    <cellStyle name="Normal 6 2 3 16" xfId="27818" xr:uid="{A4F09A57-2DC1-40A1-AD0D-F5CE3991D518}"/>
    <cellStyle name="Normal 6 2 3 2" xfId="333" xr:uid="{00000000-0005-0000-0000-00005D010000}"/>
    <cellStyle name="Normal 6 2 3 2 10" xfId="10227" xr:uid="{00000000-0005-0000-0000-0000081B0000}"/>
    <cellStyle name="Normal 6 2 3 2 10 2" xfId="18350" xr:uid="{7C94B81B-FADC-4AB9-B0AD-BEC4F3CA0099}"/>
    <cellStyle name="Normal 6 2 3 2 10 2 2" xfId="44339" xr:uid="{D892D611-4A3D-40D4-93C7-67AE15DCCD40}"/>
    <cellStyle name="Normal 6 2 3 2 10 3" xfId="36216" xr:uid="{B54693F7-8548-44A0-88EF-7A7821C880F3}"/>
    <cellStyle name="Normal 6 2 3 2 11" xfId="2137" xr:uid="{00000000-0005-0000-0000-0000091B0000}"/>
    <cellStyle name="Normal 6 2 3 2 11 2" xfId="19001" xr:uid="{528E4614-B875-42FE-9704-8EB2E472DFA5}"/>
    <cellStyle name="Normal 6 2 3 2 11 2 2" xfId="44990" xr:uid="{FE31CEB3-39F8-4A55-8ADD-9E03CEC7A77E}"/>
    <cellStyle name="Normal 6 2 3 2 11 3" xfId="28631" xr:uid="{855A8B73-1AC8-4B82-8C3E-D3D5501AA0F4}"/>
    <cellStyle name="Normal 6 2 3 2 12" xfId="10881" xr:uid="{C885C91A-82B8-461A-93C0-BEA93AE7E45A}"/>
    <cellStyle name="Normal 6 2 3 2 12 2" xfId="36870" xr:uid="{3FF3A42D-893A-4FD4-A700-55991C20E00D}"/>
    <cellStyle name="Normal 6 2 3 2 13" xfId="26465" xr:uid="{2A5D4936-73D7-4249-904C-5329CF547F05}"/>
    <cellStyle name="Normal 6 2 3 2 13 2" xfId="52454" xr:uid="{404381BC-C3F2-4502-89AD-E2C9A381371C}"/>
    <cellStyle name="Normal 6 2 3 2 14" xfId="1483" xr:uid="{00000000-0005-0000-0000-0000071B0000}"/>
    <cellStyle name="Normal 6 2 3 2 14 2" xfId="53936" xr:uid="{DD321728-8FCF-43AE-AE6C-0AB33478AD64}"/>
    <cellStyle name="Normal 6 2 3 2 15" xfId="27974" xr:uid="{85E9442D-0065-4CAA-93FA-D475F511CEE4}"/>
    <cellStyle name="Normal 6 2 3 2 2" xfId="1112" xr:uid="{23FF5BB3-B36C-46C8-9F6C-CF7287AEC891}"/>
    <cellStyle name="Normal 6 2 3 2 2 10" xfId="2989" xr:uid="{00000000-0005-0000-0000-00000B1B0000}"/>
    <cellStyle name="Normal 6 2 3 2 2 10 2" xfId="19472" xr:uid="{2898158C-FD77-4C97-86C7-5FC91C9C58DE}"/>
    <cellStyle name="Normal 6 2 3 2 2 10 2 2" xfId="45461" xr:uid="{F6A37D6E-FAFF-4F0A-87A2-EA9D6335F8BE}"/>
    <cellStyle name="Normal 6 2 3 2 2 10 3" xfId="29179" xr:uid="{DBB6167F-F0BB-478E-8665-771A54A492C7}"/>
    <cellStyle name="Normal 6 2 3 2 2 11" xfId="11352" xr:uid="{FBE819BD-2264-4232-A02A-C23C808A3FCD}"/>
    <cellStyle name="Normal 6 2 3 2 2 11 2" xfId="37341" xr:uid="{C91ED922-E419-4F8C-A452-0E37B44BBB9C}"/>
    <cellStyle name="Normal 6 2 3 2 2 12" xfId="26937" xr:uid="{8A77C58E-EFE8-466B-B38C-E9B0A765C69D}"/>
    <cellStyle name="Normal 6 2 3 2 2 12 2" xfId="52926" xr:uid="{D4744831-F6F2-407A-A236-CC3EA0B0473A}"/>
    <cellStyle name="Normal 6 2 3 2 2 13" xfId="1776" xr:uid="{00000000-0005-0000-0000-00000A1B0000}"/>
    <cellStyle name="Normal 6 2 3 2 2 13 2" xfId="54229" xr:uid="{3FB60912-65E0-4859-A07E-5FE7A6F66F28}"/>
    <cellStyle name="Normal 6 2 3 2 2 14" xfId="28270" xr:uid="{9DABA33F-A04C-4B52-A4E8-49B008AD7623}"/>
    <cellStyle name="Normal 6 2 3 2 2 2" xfId="3635" xr:uid="{00000000-0005-0000-0000-00000C1B0000}"/>
    <cellStyle name="Normal 6 2 3 2 2 2 2" xfId="5839" xr:uid="{00000000-0005-0000-0000-00000D1B0000}"/>
    <cellStyle name="Normal 6 2 3 2 2 2 2 2" xfId="22228" xr:uid="{5D296A03-4CCB-4E8A-B921-4EF697B42AC5}"/>
    <cellStyle name="Normal 6 2 3 2 2 2 2 2 2" xfId="48217" xr:uid="{B6AEFA1A-5D4B-4191-A6B5-88EA452613F0}"/>
    <cellStyle name="Normal 6 2 3 2 2 2 2 3" xfId="14108" xr:uid="{0D447353-7C9B-48FC-B80A-FCE05ED23BC2}"/>
    <cellStyle name="Normal 6 2 3 2 2 2 2 3 2" xfId="40097" xr:uid="{4C97BDE7-ECA6-4082-A665-6E20A544BE3D}"/>
    <cellStyle name="Normal 6 2 3 2 2 2 2 4" xfId="31944" xr:uid="{A08CAE5D-F6BC-4135-8809-34CE04CD9E3B}"/>
    <cellStyle name="Normal 6 2 3 2 2 2 3" xfId="8671" xr:uid="{00000000-0005-0000-0000-00000E1B0000}"/>
    <cellStyle name="Normal 6 2 3 2 2 2 3 2" xfId="25002" xr:uid="{3EA0A033-A6C5-432E-9303-4CA2E1173326}"/>
    <cellStyle name="Normal 6 2 3 2 2 2 3 2 2" xfId="50991" xr:uid="{478CFF87-A7C5-4D15-BC28-543756ABEA5D}"/>
    <cellStyle name="Normal 6 2 3 2 2 2 3 3" xfId="16882" xr:uid="{D9A09F1B-C100-413D-BDA2-ABECF99D07CB}"/>
    <cellStyle name="Normal 6 2 3 2 2 2 3 3 2" xfId="42871" xr:uid="{8B65337E-9C89-4883-B082-AD6FCF9E7D34}"/>
    <cellStyle name="Normal 6 2 3 2 2 2 3 4" xfId="34718" xr:uid="{BAB16FE3-8934-4041-9772-686391A9639F}"/>
    <cellStyle name="Normal 6 2 3 2 2 2 4" xfId="20107" xr:uid="{56D94C86-6728-4AF9-9AE4-BADC1C83BC82}"/>
    <cellStyle name="Normal 6 2 3 2 2 2 4 2" xfId="46096" xr:uid="{DDDF06B1-39A0-40D2-89BA-49E7C8472BF9}"/>
    <cellStyle name="Normal 6 2 3 2 2 2 5" xfId="11987" xr:uid="{61FA8E00-7F15-401A-A3E8-ED0250E70C47}"/>
    <cellStyle name="Normal 6 2 3 2 2 2 5 2" xfId="37976" xr:uid="{5CB56322-A75A-4CB9-9D38-9F8DC1E5A5EC}"/>
    <cellStyle name="Normal 6 2 3 2 2 2 6" xfId="27572" xr:uid="{CF218124-E828-414D-B8CE-9C64117FBA63}"/>
    <cellStyle name="Normal 6 2 3 2 2 2 6 2" xfId="53561" xr:uid="{DD578B66-75F5-4C06-AE5D-8D4A78D2DA52}"/>
    <cellStyle name="Normal 6 2 3 2 2 2 7" xfId="29818" xr:uid="{059FDE1E-5C45-47A0-9DD3-0EAC430AC356}"/>
    <cellStyle name="Normal 6 2 3 2 2 3" xfId="4360" xr:uid="{00000000-0005-0000-0000-00000F1B0000}"/>
    <cellStyle name="Normal 6 2 3 2 2 3 2" xfId="20769" xr:uid="{D29B51DE-DD0A-41A5-B3CD-A7B599D12EB1}"/>
    <cellStyle name="Normal 6 2 3 2 2 3 2 2" xfId="46758" xr:uid="{A5955907-CDD5-4E6E-AC9C-8BE0B0ECD9AE}"/>
    <cellStyle name="Normal 6 2 3 2 2 3 3" xfId="12649" xr:uid="{D5FBD884-7D89-4A12-AE9D-E9ED85024E5C}"/>
    <cellStyle name="Normal 6 2 3 2 2 3 3 2" xfId="38638" xr:uid="{6139BAC4-5169-436E-B2B4-7985138AC449}"/>
    <cellStyle name="Normal 6 2 3 2 2 3 4" xfId="30483" xr:uid="{A110CA7E-EAA8-45B3-8A9D-A46860ECFC40}"/>
    <cellStyle name="Normal 6 2 3 2 2 4" xfId="5199" xr:uid="{00000000-0005-0000-0000-0000101B0000}"/>
    <cellStyle name="Normal 6 2 3 2 2 4 2" xfId="21593" xr:uid="{3B187A29-FFB5-43E1-90C8-B5472E1E576A}"/>
    <cellStyle name="Normal 6 2 3 2 2 4 2 2" xfId="47582" xr:uid="{03CC2935-2347-4741-A7BF-E927CAF6001B}"/>
    <cellStyle name="Normal 6 2 3 2 2 4 3" xfId="13473" xr:uid="{30BB964C-FEB9-4745-9A3C-594CA1B7203C}"/>
    <cellStyle name="Normal 6 2 3 2 2 4 3 2" xfId="39462" xr:uid="{0B7DAD8A-4699-419C-9E3B-5E355BBBE353}"/>
    <cellStyle name="Normal 6 2 3 2 2 4 4" xfId="31309" xr:uid="{97A8CA3C-C047-41DF-8FAA-AA2B554F6D39}"/>
    <cellStyle name="Normal 6 2 3 2 2 5" xfId="6556" xr:uid="{00000000-0005-0000-0000-0000111B0000}"/>
    <cellStyle name="Normal 6 2 3 2 2 5 2" xfId="22890" xr:uid="{941D1954-20CB-4C52-897D-B91381406C6C}"/>
    <cellStyle name="Normal 6 2 3 2 2 5 2 2" xfId="48879" xr:uid="{B64A17C9-4847-4805-B119-AA2C596983E8}"/>
    <cellStyle name="Normal 6 2 3 2 2 5 3" xfId="14770" xr:uid="{B02C2076-1468-44C4-9E42-4EAA26F5634F}"/>
    <cellStyle name="Normal 6 2 3 2 2 5 3 2" xfId="40759" xr:uid="{4DFD69E0-BCCB-4043-8C4C-914374D30133}"/>
    <cellStyle name="Normal 6 2 3 2 2 5 4" xfId="32606" xr:uid="{5F549765-0B9D-40BC-B012-67482E2BBE4B}"/>
    <cellStyle name="Normal 6 2 3 2 2 6" xfId="7212" xr:uid="{00000000-0005-0000-0000-0000121B0000}"/>
    <cellStyle name="Normal 6 2 3 2 2 6 2" xfId="23543" xr:uid="{7487B687-07DA-4508-A222-17E5EEC145FD}"/>
    <cellStyle name="Normal 6 2 3 2 2 6 2 2" xfId="49532" xr:uid="{49D6C6DF-CA16-4C8C-BF6D-D216B04617EF}"/>
    <cellStyle name="Normal 6 2 3 2 2 6 3" xfId="15423" xr:uid="{13BF6178-37B0-47EE-987A-AFD2507F4222}"/>
    <cellStyle name="Normal 6 2 3 2 2 6 3 2" xfId="41412" xr:uid="{75A759AD-1AE2-47E9-A765-C7B44E4A8897}"/>
    <cellStyle name="Normal 6 2 3 2 2 6 4" xfId="33259" xr:uid="{96C16DF3-78ED-4A96-8593-D60CD67CFD43}"/>
    <cellStyle name="Normal 6 2 3 2 2 7" xfId="8036" xr:uid="{00000000-0005-0000-0000-0000131B0000}"/>
    <cellStyle name="Normal 6 2 3 2 2 7 2" xfId="24367" xr:uid="{DC7B232F-BC51-43AB-85B8-9CEAD62A06DE}"/>
    <cellStyle name="Normal 6 2 3 2 2 7 2 2" xfId="50356" xr:uid="{CF25047E-497C-4787-839A-340A478142FA}"/>
    <cellStyle name="Normal 6 2 3 2 2 7 3" xfId="16247" xr:uid="{85F21DF3-BE52-41EF-9BDE-5660570407F8}"/>
    <cellStyle name="Normal 6 2 3 2 2 7 3 2" xfId="42236" xr:uid="{3CA2748C-EED7-4DB5-8E90-DE01C1EFB32A}"/>
    <cellStyle name="Normal 6 2 3 2 2 7 4" xfId="34083" xr:uid="{F9FE275E-C4F2-45B9-85FC-B7658232BD1C}"/>
    <cellStyle name="Normal 6 2 3 2 2 8" xfId="9736" xr:uid="{00000000-0005-0000-0000-0000141B0000}"/>
    <cellStyle name="Normal 6 2 3 2 2 8 2" xfId="26017" xr:uid="{D6433579-9502-47A2-A72C-84E15C3505DC}"/>
    <cellStyle name="Normal 6 2 3 2 2 8 2 2" xfId="52006" xr:uid="{034763DE-63EC-4C7E-B9EB-212AB6FA6393}"/>
    <cellStyle name="Normal 6 2 3 2 2 8 3" xfId="17897" xr:uid="{AB5659B4-CE37-4F07-9E89-61649FA476A5}"/>
    <cellStyle name="Normal 6 2 3 2 2 8 3 2" xfId="43886" xr:uid="{87B828A4-9303-4DFA-9671-A988C8C48C15}"/>
    <cellStyle name="Normal 6 2 3 2 2 8 4" xfId="35734" xr:uid="{9BC5754E-DC4B-48DA-80A9-6259F4F682C5}"/>
    <cellStyle name="Normal 6 2 3 2 2 9" xfId="10520" xr:uid="{00000000-0005-0000-0000-0000151B0000}"/>
    <cellStyle name="Normal 6 2 3 2 2 9 2" xfId="18643" xr:uid="{74C9E495-8733-4394-914E-F66188435350}"/>
    <cellStyle name="Normal 6 2 3 2 2 9 2 2" xfId="44632" xr:uid="{A365EF1F-ADA8-4409-9169-129EB41C87D8}"/>
    <cellStyle name="Normal 6 2 3 2 2 9 3" xfId="36509" xr:uid="{6AA3A74C-2189-49FA-8E24-FF0E336A20E4}"/>
    <cellStyle name="Normal 6 2 3 2 3" xfId="807" xr:uid="{01F81472-4EE6-4F21-9713-A7EFF1E9162B}"/>
    <cellStyle name="Normal 6 2 3 2 3 2" xfId="5542" xr:uid="{00000000-0005-0000-0000-0000171B0000}"/>
    <cellStyle name="Normal 6 2 3 2 3 2 2" xfId="21931" xr:uid="{B74C601A-D638-4465-A488-8795D145DFE0}"/>
    <cellStyle name="Normal 6 2 3 2 3 2 2 2" xfId="47920" xr:uid="{23A6BEA2-A372-4E62-A7AA-D5403C48EE3D}"/>
    <cellStyle name="Normal 6 2 3 2 3 2 3" xfId="13811" xr:uid="{2B70E494-1BD0-4E09-91E1-CD4B6D94DA32}"/>
    <cellStyle name="Normal 6 2 3 2 3 2 3 2" xfId="39800" xr:uid="{CDEEA2C7-5142-4FEE-9CDF-34850C3A4037}"/>
    <cellStyle name="Normal 6 2 3 2 3 2 4" xfId="31647" xr:uid="{7C7300BB-9A8C-4E6D-BE3D-C1FD6B992914}"/>
    <cellStyle name="Normal 6 2 3 2 3 3" xfId="8374" xr:uid="{00000000-0005-0000-0000-0000181B0000}"/>
    <cellStyle name="Normal 6 2 3 2 3 3 2" xfId="24705" xr:uid="{D87DF095-66F0-4513-867B-868085C226E5}"/>
    <cellStyle name="Normal 6 2 3 2 3 3 2 2" xfId="50694" xr:uid="{604F98F5-5AB8-49E0-9B91-4BA42AE2C2C4}"/>
    <cellStyle name="Normal 6 2 3 2 3 3 3" xfId="16585" xr:uid="{9422308F-5E37-44F5-805B-728990F7CB23}"/>
    <cellStyle name="Normal 6 2 3 2 3 3 3 2" xfId="42574" xr:uid="{D12AFC81-7651-4102-866E-13CF685D4699}"/>
    <cellStyle name="Normal 6 2 3 2 3 3 4" xfId="34421" xr:uid="{75EE70A1-181C-44CB-A759-D51F1F96ADC9}"/>
    <cellStyle name="Normal 6 2 3 2 3 4" xfId="9437" xr:uid="{00000000-0005-0000-0000-0000191B0000}"/>
    <cellStyle name="Normal 6 2 3 2 3 4 2" xfId="25722" xr:uid="{6D393429-9E1A-4887-B773-E5755BA2B4EE}"/>
    <cellStyle name="Normal 6 2 3 2 3 4 2 2" xfId="51711" xr:uid="{7AA91EFE-4299-479D-8E27-527AAA146E07}"/>
    <cellStyle name="Normal 6 2 3 2 3 4 3" xfId="17602" xr:uid="{2B11DAAE-AC2B-4A3F-9BB0-356F47263E0C}"/>
    <cellStyle name="Normal 6 2 3 2 3 4 3 2" xfId="43591" xr:uid="{62554C51-9929-410F-AA8D-5D4A2EC36D5E}"/>
    <cellStyle name="Normal 6 2 3 2 3 4 4" xfId="35439" xr:uid="{5E0373F7-4D1F-49CB-9FB8-A29F0C693839}"/>
    <cellStyle name="Normal 6 2 3 2 3 5" xfId="19810" xr:uid="{067FB940-B221-4B03-9A7B-C44472FD3E79}"/>
    <cellStyle name="Normal 6 2 3 2 3 5 2" xfId="45799" xr:uid="{550AC252-D90A-4AF2-B76B-0B25E9AAEEC4}"/>
    <cellStyle name="Normal 6 2 3 2 3 6" xfId="11690" xr:uid="{1EF1F1B9-6CB9-44EB-AC8C-05EE5EF0734C}"/>
    <cellStyle name="Normal 6 2 3 2 3 6 2" xfId="37679" xr:uid="{7BE240B5-D042-4638-9A76-303E37C6E145}"/>
    <cellStyle name="Normal 6 2 3 2 3 7" xfId="27275" xr:uid="{CC67F619-7428-4E70-83DF-0A01E580015A}"/>
    <cellStyle name="Normal 6 2 3 2 3 7 2" xfId="53264" xr:uid="{1ECC1792-F79B-4B03-956F-A8F75F7C4531}"/>
    <cellStyle name="Normal 6 2 3 2 3 8" xfId="3337" xr:uid="{00000000-0005-0000-0000-0000161B0000}"/>
    <cellStyle name="Normal 6 2 3 2 3 9" xfId="29520" xr:uid="{8BB0C093-EEEA-4291-9A3F-89539338ACA4}"/>
    <cellStyle name="Normal 6 2 3 2 4" xfId="4055" xr:uid="{00000000-0005-0000-0000-00001A1B0000}"/>
    <cellStyle name="Normal 6 2 3 2 4 2" xfId="20476" xr:uid="{12D0959C-722A-4959-A3BA-DA575EB6310D}"/>
    <cellStyle name="Normal 6 2 3 2 4 2 2" xfId="46465" xr:uid="{31451525-1877-48B8-B938-A02D70C7BB19}"/>
    <cellStyle name="Normal 6 2 3 2 4 3" xfId="12356" xr:uid="{D5202A8D-D2B2-4C91-AA72-A009C3DE20EB}"/>
    <cellStyle name="Normal 6 2 3 2 4 3 2" xfId="38345" xr:uid="{E846B021-4CF6-4688-B38E-5ABA456E143C}"/>
    <cellStyle name="Normal 6 2 3 2 4 4" xfId="30190" xr:uid="{F43E8D81-C2E9-4AA4-ACA8-59F026CF9841}"/>
    <cellStyle name="Normal 6 2 3 2 5" xfId="4716" xr:uid="{00000000-0005-0000-0000-00001B1B0000}"/>
    <cellStyle name="Normal 6 2 3 2 5 2" xfId="21122" xr:uid="{DC36EDB8-F452-42B9-9977-42B191CEFDEF}"/>
    <cellStyle name="Normal 6 2 3 2 5 2 2" xfId="47111" xr:uid="{EEC00C63-735B-439F-8AF7-899BA3405F67}"/>
    <cellStyle name="Normal 6 2 3 2 5 3" xfId="13002" xr:uid="{66FCB48E-CD9C-4855-9517-26462CE25D33}"/>
    <cellStyle name="Normal 6 2 3 2 5 3 2" xfId="38991" xr:uid="{6A9BE463-E62E-450C-B7FC-3B2EDAB14A42}"/>
    <cellStyle name="Normal 6 2 3 2 5 4" xfId="30836" xr:uid="{D0F9D2B7-03D0-4E9A-BB2F-BC9898C12127}"/>
    <cellStyle name="Normal 6 2 3 2 6" xfId="6252" xr:uid="{00000000-0005-0000-0000-00001C1B0000}"/>
    <cellStyle name="Normal 6 2 3 2 6 2" xfId="22597" xr:uid="{5561A121-F779-4E96-9E38-746CB5C1764A}"/>
    <cellStyle name="Normal 6 2 3 2 6 2 2" xfId="48586" xr:uid="{0C2E65D5-2465-48CC-841B-1445A57B0AF4}"/>
    <cellStyle name="Normal 6 2 3 2 6 3" xfId="14477" xr:uid="{41157820-5CD2-4C39-8EF2-0EE4B0D1CE9B}"/>
    <cellStyle name="Normal 6 2 3 2 6 3 2" xfId="40466" xr:uid="{60194D47-2406-45B8-80B8-14AD1B0DC2C5}"/>
    <cellStyle name="Normal 6 2 3 2 6 4" xfId="32313" xr:uid="{2F407E51-8A96-4AC4-B029-4A57A1622E7F}"/>
    <cellStyle name="Normal 6 2 3 2 7" xfId="6919" xr:uid="{00000000-0005-0000-0000-00001D1B0000}"/>
    <cellStyle name="Normal 6 2 3 2 7 2" xfId="23250" xr:uid="{3D3661AF-CDC5-4C50-A981-9D641D293DC5}"/>
    <cellStyle name="Normal 6 2 3 2 7 2 2" xfId="49239" xr:uid="{1193423A-4C2A-48C6-96C0-06EE91FBC22B}"/>
    <cellStyle name="Normal 6 2 3 2 7 3" xfId="15130" xr:uid="{6D18F4EC-6C56-46EF-8B7F-58ECA3B071FC}"/>
    <cellStyle name="Normal 6 2 3 2 7 3 2" xfId="41119" xr:uid="{CA4984A6-C403-4404-A237-6A08E3F708CD}"/>
    <cellStyle name="Normal 6 2 3 2 7 4" xfId="32966" xr:uid="{74FD1E3F-C7F7-4C25-968B-92C88237BE53}"/>
    <cellStyle name="Normal 6 2 3 2 8" xfId="7565" xr:uid="{00000000-0005-0000-0000-00001E1B0000}"/>
    <cellStyle name="Normal 6 2 3 2 8 2" xfId="23896" xr:uid="{4F89E408-1E15-4FAB-90E5-E6DF7A106AD1}"/>
    <cellStyle name="Normal 6 2 3 2 8 2 2" xfId="49885" xr:uid="{C98AB8E1-1296-452D-9EA7-0F4BB98D6185}"/>
    <cellStyle name="Normal 6 2 3 2 8 3" xfId="15776" xr:uid="{387A8D76-C996-4ABD-8B76-F27CC0268665}"/>
    <cellStyle name="Normal 6 2 3 2 8 3 2" xfId="41765" xr:uid="{3930ED67-0266-463C-A94A-8A4F544E429C}"/>
    <cellStyle name="Normal 6 2 3 2 8 4" xfId="33612" xr:uid="{7C4C33C0-C48D-4945-8087-C00EE8CD44D3}"/>
    <cellStyle name="Normal 6 2 3 2 9" xfId="9028" xr:uid="{00000000-0005-0000-0000-00001F1B0000}"/>
    <cellStyle name="Normal 6 2 3 2 9 2" xfId="25359" xr:uid="{467188BD-49FD-43AE-94E5-684DE12625B8}"/>
    <cellStyle name="Normal 6 2 3 2 9 2 2" xfId="51348" xr:uid="{5CBE06DC-3099-4196-92B4-FD8E87AFE93B}"/>
    <cellStyle name="Normal 6 2 3 2 9 3" xfId="17239" xr:uid="{7B89D8DF-5119-41DC-9ABD-A075868F058F}"/>
    <cellStyle name="Normal 6 2 3 2 9 3 2" xfId="43228" xr:uid="{5461EC87-1820-48DB-B36D-71E10C627488}"/>
    <cellStyle name="Normal 6 2 3 2 9 4" xfId="35075" xr:uid="{11FCB6F3-DD77-4576-B944-1B2F7DDC7DA0}"/>
    <cellStyle name="Normal 6 2 3 3" xfId="908" xr:uid="{3B1AB03E-9D62-4D2B-993C-7C133B553810}"/>
    <cellStyle name="Normal 6 2 3 3 10" xfId="2988" xr:uid="{00000000-0005-0000-0000-0000211B0000}"/>
    <cellStyle name="Normal 6 2 3 3 10 2" xfId="19471" xr:uid="{A983FAD3-06B9-45BD-BBAF-C387ECB6137B}"/>
    <cellStyle name="Normal 6 2 3 3 10 2 2" xfId="45460" xr:uid="{A2B12899-3D96-4338-901C-E9119D7C7A27}"/>
    <cellStyle name="Normal 6 2 3 3 10 3" xfId="29178" xr:uid="{54C34FFE-6904-442B-BA10-45B6B8B8F73E}"/>
    <cellStyle name="Normal 6 2 3 3 11" xfId="11351" xr:uid="{D9E8F459-DF8C-49E9-9C19-E66610F3FDDD}"/>
    <cellStyle name="Normal 6 2 3 3 11 2" xfId="37340" xr:uid="{D5FF9F5D-4409-477A-898F-7823F01589D6}"/>
    <cellStyle name="Normal 6 2 3 3 12" xfId="26936" xr:uid="{120A423A-57BA-4891-A72C-A96BA37F9245}"/>
    <cellStyle name="Normal 6 2 3 3 12 2" xfId="52925" xr:uid="{C5747A3D-E210-4199-AC2A-42CC8965E657}"/>
    <cellStyle name="Normal 6 2 3 3 13" xfId="1580" xr:uid="{00000000-0005-0000-0000-0000201B0000}"/>
    <cellStyle name="Normal 6 2 3 3 13 2" xfId="54033" xr:uid="{68219167-E910-45FF-9715-0137D339EF7F}"/>
    <cellStyle name="Normal 6 2 3 3 14" xfId="28073" xr:uid="{FE2F7347-BC88-47A1-8CDC-0F852F448E40}"/>
    <cellStyle name="Normal 6 2 3 3 2" xfId="3490" xr:uid="{00000000-0005-0000-0000-0000221B0000}"/>
    <cellStyle name="Normal 6 2 3 3 2 2" xfId="5694" xr:uid="{00000000-0005-0000-0000-0000231B0000}"/>
    <cellStyle name="Normal 6 2 3 3 2 2 2" xfId="22083" xr:uid="{0EE6D0D0-3D5D-48FF-B1D9-39FDFDF0C9EB}"/>
    <cellStyle name="Normal 6 2 3 3 2 2 2 2" xfId="48072" xr:uid="{A54E0634-BC6D-4F5F-B184-C7B570AF9764}"/>
    <cellStyle name="Normal 6 2 3 3 2 2 3" xfId="13963" xr:uid="{5D692406-F4D0-4C6B-86E9-457B86B241BC}"/>
    <cellStyle name="Normal 6 2 3 3 2 2 3 2" xfId="39952" xr:uid="{B83DAC7C-00EF-4350-9D0B-CB4EB3936DB0}"/>
    <cellStyle name="Normal 6 2 3 3 2 2 4" xfId="31799" xr:uid="{D79029FD-FBC9-4509-8411-40549CDE8123}"/>
    <cellStyle name="Normal 6 2 3 3 2 3" xfId="8526" xr:uid="{00000000-0005-0000-0000-0000241B0000}"/>
    <cellStyle name="Normal 6 2 3 3 2 3 2" xfId="24857" xr:uid="{8F49C19B-46F6-47DD-AB2D-6DF438A5CAB6}"/>
    <cellStyle name="Normal 6 2 3 3 2 3 2 2" xfId="50846" xr:uid="{B483F6DE-E64A-4B04-8FC7-E5A8BDB24AD8}"/>
    <cellStyle name="Normal 6 2 3 3 2 3 3" xfId="16737" xr:uid="{97650F42-D4CD-45AF-BCC4-9BAB608369D0}"/>
    <cellStyle name="Normal 6 2 3 3 2 3 3 2" xfId="42726" xr:uid="{B15135EC-02B2-4D74-803A-B92308A4D1C4}"/>
    <cellStyle name="Normal 6 2 3 3 2 3 4" xfId="34573" xr:uid="{68087F9E-D7CD-44A8-A06E-667D2B44FBD6}"/>
    <cellStyle name="Normal 6 2 3 3 2 4" xfId="19962" xr:uid="{D1F4347E-D661-4975-B5A2-962EBD5135A8}"/>
    <cellStyle name="Normal 6 2 3 3 2 4 2" xfId="45951" xr:uid="{167D1E0B-4BED-41ED-B1C1-7D28597B7ADE}"/>
    <cellStyle name="Normal 6 2 3 3 2 5" xfId="11842" xr:uid="{A47F4337-11F8-4DB7-8DA0-CC4E1903DCDC}"/>
    <cellStyle name="Normal 6 2 3 3 2 5 2" xfId="37831" xr:uid="{9CC45FCD-9D6C-4311-B80D-40B3E27BE535}"/>
    <cellStyle name="Normal 6 2 3 3 2 6" xfId="27427" xr:uid="{30A6381B-471A-4A7F-B2B0-2240F720D6D4}"/>
    <cellStyle name="Normal 6 2 3 3 2 6 2" xfId="53416" xr:uid="{62F1C071-0A98-48AF-8A0B-44B290B05F7C}"/>
    <cellStyle name="Normal 6 2 3 3 2 7" xfId="29673" xr:uid="{EBF96129-9042-4F72-B63C-4E5021F38490}"/>
    <cellStyle name="Normal 6 2 3 3 3" xfId="4156" xr:uid="{00000000-0005-0000-0000-0000251B0000}"/>
    <cellStyle name="Normal 6 2 3 3 3 2" xfId="20573" xr:uid="{3FC3B409-4CBF-4514-86B6-1923B538E193}"/>
    <cellStyle name="Normal 6 2 3 3 3 2 2" xfId="46562" xr:uid="{21568F3C-6952-48AC-8B76-16F24292B850}"/>
    <cellStyle name="Normal 6 2 3 3 3 3" xfId="12453" xr:uid="{8CA8079C-9882-4BA4-87FD-57A6E8C82C44}"/>
    <cellStyle name="Normal 6 2 3 3 3 3 2" xfId="38442" xr:uid="{849866B1-62EA-4861-BDDB-4C2727726975}"/>
    <cellStyle name="Normal 6 2 3 3 3 4" xfId="30287" xr:uid="{8B55009F-E55B-4C9F-A062-9E32092CE09C}"/>
    <cellStyle name="Normal 6 2 3 3 4" xfId="5198" xr:uid="{00000000-0005-0000-0000-0000261B0000}"/>
    <cellStyle name="Normal 6 2 3 3 4 2" xfId="21592" xr:uid="{F6867C16-69BA-4B5F-994C-ED21C6917319}"/>
    <cellStyle name="Normal 6 2 3 3 4 2 2" xfId="47581" xr:uid="{C1045554-8CE8-481B-978E-F11E4518ABCF}"/>
    <cellStyle name="Normal 6 2 3 3 4 3" xfId="13472" xr:uid="{2B37A289-53C2-4BDC-8706-B2385F1CFE9C}"/>
    <cellStyle name="Normal 6 2 3 3 4 3 2" xfId="39461" xr:uid="{A78AB041-72E9-49BF-8F46-A8C668786F84}"/>
    <cellStyle name="Normal 6 2 3 3 4 4" xfId="31308" xr:uid="{43D18CB3-4C6A-4041-B63B-0FED77608752}"/>
    <cellStyle name="Normal 6 2 3 3 5" xfId="6352" xr:uid="{00000000-0005-0000-0000-0000271B0000}"/>
    <cellStyle name="Normal 6 2 3 3 5 2" xfId="22694" xr:uid="{A1212B40-C841-4717-A674-32C3C81BF21E}"/>
    <cellStyle name="Normal 6 2 3 3 5 2 2" xfId="48683" xr:uid="{06B0AF9A-31E5-4CDC-B91C-7DECF476E3C7}"/>
    <cellStyle name="Normal 6 2 3 3 5 3" xfId="14574" xr:uid="{74CD2BCF-9558-48E1-A911-FBB36AAAFE6C}"/>
    <cellStyle name="Normal 6 2 3 3 5 3 2" xfId="40563" xr:uid="{29FFA1DF-9960-4B70-ACD5-9E0519625CE7}"/>
    <cellStyle name="Normal 6 2 3 3 5 4" xfId="32410" xr:uid="{5681B3C6-A77C-493B-A3E2-97C94BA6BF1E}"/>
    <cellStyle name="Normal 6 2 3 3 6" xfId="7016" xr:uid="{00000000-0005-0000-0000-0000281B0000}"/>
    <cellStyle name="Normal 6 2 3 3 6 2" xfId="23347" xr:uid="{CB2D4198-348B-47F8-9F48-04A6D15D4F86}"/>
    <cellStyle name="Normal 6 2 3 3 6 2 2" xfId="49336" xr:uid="{3F8DCD72-C7FE-47D5-B352-46817D20E008}"/>
    <cellStyle name="Normal 6 2 3 3 6 3" xfId="15227" xr:uid="{0CD75432-B55F-44E8-B88C-5AB126B83C79}"/>
    <cellStyle name="Normal 6 2 3 3 6 3 2" xfId="41216" xr:uid="{EF8FD10D-5B54-42B2-B616-C335A065608C}"/>
    <cellStyle name="Normal 6 2 3 3 6 4" xfId="33063" xr:uid="{AA825DD4-F6A6-4E97-87CC-907DDDA03B13}"/>
    <cellStyle name="Normal 6 2 3 3 7" xfId="8035" xr:uid="{00000000-0005-0000-0000-0000291B0000}"/>
    <cellStyle name="Normal 6 2 3 3 7 2" xfId="24366" xr:uid="{9EE2DA92-5FE1-43B9-8D8E-8ADC94AEAA3E}"/>
    <cellStyle name="Normal 6 2 3 3 7 2 2" xfId="50355" xr:uid="{62C5EB11-4273-4EB2-8764-039E71D1A81D}"/>
    <cellStyle name="Normal 6 2 3 3 7 3" xfId="16246" xr:uid="{273E289D-DAB0-4C40-B650-D0DE995F0F02}"/>
    <cellStyle name="Normal 6 2 3 3 7 3 2" xfId="42235" xr:uid="{7AAF3F52-2B17-4A84-A9A6-23B5B03E6E33}"/>
    <cellStyle name="Normal 6 2 3 3 7 4" xfId="34082" xr:uid="{D6A7AD3B-CC10-4399-8609-3125425AD12D}"/>
    <cellStyle name="Normal 6 2 3 3 8" xfId="9536" xr:uid="{00000000-0005-0000-0000-00002A1B0000}"/>
    <cellStyle name="Normal 6 2 3 3 8 2" xfId="25819" xr:uid="{2D6E53A6-FCB9-4767-91B1-6A454C2EC76F}"/>
    <cellStyle name="Normal 6 2 3 3 8 2 2" xfId="51808" xr:uid="{917D6E7D-2014-4AD3-B938-413FD9D7160B}"/>
    <cellStyle name="Normal 6 2 3 3 8 3" xfId="17699" xr:uid="{0ABD7638-4189-42CE-9720-1DCB5E1BE5E0}"/>
    <cellStyle name="Normal 6 2 3 3 8 3 2" xfId="43688" xr:uid="{07445F6D-21B1-457A-A33A-668E46FAE0B0}"/>
    <cellStyle name="Normal 6 2 3 3 8 4" xfId="35536" xr:uid="{7BB7A7EB-1CC3-4A68-A84D-4C526FF80C60}"/>
    <cellStyle name="Normal 6 2 3 3 9" xfId="10324" xr:uid="{00000000-0005-0000-0000-00002B1B0000}"/>
    <cellStyle name="Normal 6 2 3 3 9 2" xfId="18447" xr:uid="{98B019FD-0E3E-44C8-B550-784B825FF39C}"/>
    <cellStyle name="Normal 6 2 3 3 9 2 2" xfId="44436" xr:uid="{32EDFF62-D62E-4758-B8CA-1DAE6467FD19}"/>
    <cellStyle name="Normal 6 2 3 3 9 3" xfId="36313" xr:uid="{1ADFDF67-D75A-4AB3-96CD-B966EFD4F983}"/>
    <cellStyle name="Normal 6 2 3 4" xfId="633" xr:uid="{2262A752-6ACA-4C8A-AFE7-64B2A7AC7DAE}"/>
    <cellStyle name="Normal 6 2 3 4 2" xfId="5399" xr:uid="{00000000-0005-0000-0000-00002D1B0000}"/>
    <cellStyle name="Normal 6 2 3 4 2 2" xfId="21788" xr:uid="{FD5A594C-939F-4224-BDF3-EFBFF349C206}"/>
    <cellStyle name="Normal 6 2 3 4 2 2 2" xfId="47777" xr:uid="{C8ECA0AC-9636-4A10-ADB4-01DC2F484234}"/>
    <cellStyle name="Normal 6 2 3 4 2 3" xfId="13668" xr:uid="{D63B6049-056F-4B49-AE0A-2C35CE9FB690}"/>
    <cellStyle name="Normal 6 2 3 4 2 3 2" xfId="39657" xr:uid="{55CA8100-7BCD-474D-8A8F-F46F993205B4}"/>
    <cellStyle name="Normal 6 2 3 4 2 4" xfId="31504" xr:uid="{05D2B7D5-FD05-4764-A2AB-B5D87E808874}"/>
    <cellStyle name="Normal 6 2 3 4 3" xfId="8231" xr:uid="{00000000-0005-0000-0000-00002E1B0000}"/>
    <cellStyle name="Normal 6 2 3 4 3 2" xfId="24562" xr:uid="{5C03B271-275D-429A-B710-CDFE48AADDFD}"/>
    <cellStyle name="Normal 6 2 3 4 3 2 2" xfId="50551" xr:uid="{43BC4D56-05A1-4AF5-BDBA-3FB6A38F9FBC}"/>
    <cellStyle name="Normal 6 2 3 4 3 3" xfId="16442" xr:uid="{0F6009F7-4BE2-4C46-B3FD-83364128EADB}"/>
    <cellStyle name="Normal 6 2 3 4 3 3 2" xfId="42431" xr:uid="{D855E74F-226C-404F-867D-A3462B3EFC31}"/>
    <cellStyle name="Normal 6 2 3 4 3 4" xfId="34278" xr:uid="{863B5A79-4054-45B9-AC21-F69AD20763BB}"/>
    <cellStyle name="Normal 6 2 3 4 4" xfId="9287" xr:uid="{00000000-0005-0000-0000-00002F1B0000}"/>
    <cellStyle name="Normal 6 2 3 4 4 2" xfId="25578" xr:uid="{5D66AE18-DC7A-40C2-BD7B-CBEB8D343AB4}"/>
    <cellStyle name="Normal 6 2 3 4 4 2 2" xfId="51567" xr:uid="{7A832442-1BAE-418E-9F65-5BA8BCBB384B}"/>
    <cellStyle name="Normal 6 2 3 4 4 3" xfId="17458" xr:uid="{FA5478A7-7328-46F3-842D-1AF358A0E8A9}"/>
    <cellStyle name="Normal 6 2 3 4 4 3 2" xfId="43447" xr:uid="{AA402DD5-3FA3-4FE2-9E71-827CA5A0CEE5}"/>
    <cellStyle name="Normal 6 2 3 4 4 4" xfId="35295" xr:uid="{FCC35035-E4C1-4B00-911D-F9CAC9A09700}"/>
    <cellStyle name="Normal 6 2 3 4 5" xfId="19667" xr:uid="{36B71F17-36BC-4083-B3B8-490F1FD7727B}"/>
    <cellStyle name="Normal 6 2 3 4 5 2" xfId="45656" xr:uid="{1A50E77F-773D-4D89-903E-D55C4425CA13}"/>
    <cellStyle name="Normal 6 2 3 4 6" xfId="11547" xr:uid="{3B2308D6-1145-4EFA-9021-91ED81E52077}"/>
    <cellStyle name="Normal 6 2 3 4 6 2" xfId="37536" xr:uid="{080B450B-9C49-450C-81ED-7D14A4235A0F}"/>
    <cellStyle name="Normal 6 2 3 4 7" xfId="27132" xr:uid="{ACC6B939-BD50-4B0C-AAA8-A7395F7FC540}"/>
    <cellStyle name="Normal 6 2 3 4 7 2" xfId="53121" xr:uid="{D4932BE7-8588-497C-A27F-153595DF6F88}"/>
    <cellStyle name="Normal 6 2 3 4 8" xfId="3193" xr:uid="{00000000-0005-0000-0000-00002C1B0000}"/>
    <cellStyle name="Normal 6 2 3 4 9" xfId="29377" xr:uid="{23E72314-20A1-4869-B579-565D899F13C3}"/>
    <cellStyle name="Normal 6 2 3 5" xfId="3882" xr:uid="{00000000-0005-0000-0000-0000301B0000}"/>
    <cellStyle name="Normal 6 2 3 5 2" xfId="20333" xr:uid="{53E3A075-83D7-46B7-BA5F-3463592FF3FB}"/>
    <cellStyle name="Normal 6 2 3 5 2 2" xfId="46322" xr:uid="{CC87625D-0A63-4BCC-A869-878A1066A0FC}"/>
    <cellStyle name="Normal 6 2 3 5 3" xfId="12213" xr:uid="{41F54ED7-3DD9-411C-B264-8A8894350B1D}"/>
    <cellStyle name="Normal 6 2 3 5 3 2" xfId="38202" xr:uid="{C715A93E-3955-422E-90CA-CE2AD9750218}"/>
    <cellStyle name="Normal 6 2 3 5 4" xfId="30047" xr:uid="{5804BF48-BB8C-4228-865F-5BDCA9704F3F}"/>
    <cellStyle name="Normal 6 2 3 6" xfId="4573" xr:uid="{00000000-0005-0000-0000-0000311B0000}"/>
    <cellStyle name="Normal 6 2 3 6 2" xfId="20979" xr:uid="{EFAFFEBD-44F9-4E3D-8366-11D068795EAC}"/>
    <cellStyle name="Normal 6 2 3 6 2 2" xfId="46968" xr:uid="{4DFE80D0-ABA2-4E0D-88EE-867208CCE0AC}"/>
    <cellStyle name="Normal 6 2 3 6 3" xfId="12859" xr:uid="{B7BF7E4F-4B29-42ED-8A95-8C5645106413}"/>
    <cellStyle name="Normal 6 2 3 6 3 2" xfId="38848" xr:uid="{133006C6-C13A-4D68-88B1-65534FFC9965}"/>
    <cellStyle name="Normal 6 2 3 6 4" xfId="30693" xr:uid="{6AE11C07-7240-4923-B69D-2CC395759054}"/>
    <cellStyle name="Normal 6 2 3 7" xfId="6080" xr:uid="{00000000-0005-0000-0000-0000321B0000}"/>
    <cellStyle name="Normal 6 2 3 7 2" xfId="22454" xr:uid="{C2574DEC-A88E-415C-A9C8-211108FE12CC}"/>
    <cellStyle name="Normal 6 2 3 7 2 2" xfId="48443" xr:uid="{D3484A3B-49F6-48A1-BC1A-EFAC34FF56AF}"/>
    <cellStyle name="Normal 6 2 3 7 3" xfId="14334" xr:uid="{D8882E02-CA32-4136-B6BC-937871FA8000}"/>
    <cellStyle name="Normal 6 2 3 7 3 2" xfId="40323" xr:uid="{325EE495-316E-4D66-B510-CFC807DB6173}"/>
    <cellStyle name="Normal 6 2 3 7 4" xfId="32170" xr:uid="{05D8E691-8A90-4DFE-BCB2-889BEB6CACAC}"/>
    <cellStyle name="Normal 6 2 3 8" xfId="6776" xr:uid="{00000000-0005-0000-0000-0000331B0000}"/>
    <cellStyle name="Normal 6 2 3 8 2" xfId="23107" xr:uid="{506B59A7-81A4-4C8C-8D9D-4331DC4CA62B}"/>
    <cellStyle name="Normal 6 2 3 8 2 2" xfId="49096" xr:uid="{38AF7DEB-EE44-4879-A84A-2CE51DA21A1E}"/>
    <cellStyle name="Normal 6 2 3 8 3" xfId="14987" xr:uid="{E89EC90F-970D-451F-9446-EDEB03667C28}"/>
    <cellStyle name="Normal 6 2 3 8 3 2" xfId="40976" xr:uid="{08BECC54-0EDF-498C-A557-D6D377DC02F7}"/>
    <cellStyle name="Normal 6 2 3 8 4" xfId="32823" xr:uid="{F371E07B-32C2-4CDD-94FE-BB06A02B6A4D}"/>
    <cellStyle name="Normal 6 2 3 9" xfId="7422" xr:uid="{00000000-0005-0000-0000-0000341B0000}"/>
    <cellStyle name="Normal 6 2 3 9 2" xfId="23753" xr:uid="{0131932B-277C-46C9-8AE2-DD62202AE2C0}"/>
    <cellStyle name="Normal 6 2 3 9 2 2" xfId="49742" xr:uid="{BAE0A659-1AFF-4044-829E-F8CD49CC294C}"/>
    <cellStyle name="Normal 6 2 3 9 3" xfId="15633" xr:uid="{BEA3D952-B9FE-4598-9EC0-848F2A86F0BC}"/>
    <cellStyle name="Normal 6 2 3 9 3 2" xfId="41622" xr:uid="{13B66628-86EC-4D0D-98B7-A1E06D344311}"/>
    <cellStyle name="Normal 6 2 3 9 4" xfId="33469" xr:uid="{B17970CA-1337-49F4-924F-171B6F2DC43A}"/>
    <cellStyle name="Normal 6 2 4" xfId="334" xr:uid="{00000000-0005-0000-0000-00005E010000}"/>
    <cellStyle name="Normal 6 2 4 10" xfId="9029" xr:uid="{00000000-0005-0000-0000-0000361B0000}"/>
    <cellStyle name="Normal 6 2 4 10 2" xfId="25360" xr:uid="{6A2C7BB4-9860-40BA-88B1-CF7DFBD1D52A}"/>
    <cellStyle name="Normal 6 2 4 10 2 2" xfId="51349" xr:uid="{0062FC78-6749-4F6F-B4C8-5E48559CFB31}"/>
    <cellStyle name="Normal 6 2 4 10 3" xfId="17240" xr:uid="{79B44698-16E5-49D7-BDE4-12ACF3389DBD}"/>
    <cellStyle name="Normal 6 2 4 10 3 2" xfId="43229" xr:uid="{8FF05E37-A6DE-4BFF-AAAB-AAD711EBC85E}"/>
    <cellStyle name="Normal 6 2 4 10 4" xfId="35076" xr:uid="{815B737C-18BF-41E3-B3A9-AE7561AEC5F7}"/>
    <cellStyle name="Normal 6 2 4 11" xfId="10129" xr:uid="{00000000-0005-0000-0000-0000371B0000}"/>
    <cellStyle name="Normal 6 2 4 11 2" xfId="18252" xr:uid="{6903B034-4FA0-4668-8F6D-4DCC8C4600C8}"/>
    <cellStyle name="Normal 6 2 4 11 2 2" xfId="44241" xr:uid="{0F0128C0-E782-4D75-8459-A88C94E1BDE0}"/>
    <cellStyle name="Normal 6 2 4 11 3" xfId="36118" xr:uid="{BCEF7A2C-E3E2-496B-8A0B-66858461F1DB}"/>
    <cellStyle name="Normal 6 2 4 12" xfId="2039" xr:uid="{00000000-0005-0000-0000-0000381B0000}"/>
    <cellStyle name="Normal 6 2 4 12 2" xfId="18903" xr:uid="{44EECEAD-72E5-4595-89D9-1EBA2EFA4320}"/>
    <cellStyle name="Normal 6 2 4 12 2 2" xfId="44892" xr:uid="{68197316-BA85-4035-9926-B93045FD92E1}"/>
    <cellStyle name="Normal 6 2 4 12 3" xfId="28533" xr:uid="{71F6E7BB-F421-4F5B-AEAA-B65461329E2D}"/>
    <cellStyle name="Normal 6 2 4 13" xfId="10783" xr:uid="{9DBDAFE1-F005-439B-A138-8D5BA2A03DC6}"/>
    <cellStyle name="Normal 6 2 4 13 2" xfId="36772" xr:uid="{72F75A81-C79A-46C5-95E2-3B065A969DBE}"/>
    <cellStyle name="Normal 6 2 4 14" xfId="26367" xr:uid="{4C1D1014-EBB4-40A9-96D7-71070542182F}"/>
    <cellStyle name="Normal 6 2 4 14 2" xfId="52356" xr:uid="{A32D5F20-F577-46C5-9E32-92B085D6A6A1}"/>
    <cellStyle name="Normal 6 2 4 15" xfId="1385" xr:uid="{00000000-0005-0000-0000-0000351B0000}"/>
    <cellStyle name="Normal 6 2 4 15 2" xfId="53838" xr:uid="{B2925BE4-6F60-4C3F-9D9B-E49A0075ED61}"/>
    <cellStyle name="Normal 6 2 4 16" xfId="27872" xr:uid="{B312CE14-61A9-41DD-87CC-0905DADDFC4D}"/>
    <cellStyle name="Normal 6 2 4 2" xfId="335" xr:uid="{00000000-0005-0000-0000-00005F010000}"/>
    <cellStyle name="Normal 6 2 4 2 10" xfId="10272" xr:uid="{00000000-0005-0000-0000-00003A1B0000}"/>
    <cellStyle name="Normal 6 2 4 2 10 2" xfId="18395" xr:uid="{387CFFE8-1F32-46A4-9546-B1B408480419}"/>
    <cellStyle name="Normal 6 2 4 2 10 2 2" xfId="44384" xr:uid="{8F5F9F35-A7CF-48E0-8A4E-224AEDA65D22}"/>
    <cellStyle name="Normal 6 2 4 2 10 3" xfId="36261" xr:uid="{CD10AA0B-2F6B-415A-8CC1-6BB81D06E63A}"/>
    <cellStyle name="Normal 6 2 4 2 11" xfId="2182" xr:uid="{00000000-0005-0000-0000-00003B1B0000}"/>
    <cellStyle name="Normal 6 2 4 2 11 2" xfId="19046" xr:uid="{4BCC26C7-05FD-4FA5-AC66-DD0ABD81B200}"/>
    <cellStyle name="Normal 6 2 4 2 11 2 2" xfId="45035" xr:uid="{59407D97-4889-49F8-9F3F-B21035DF59A3}"/>
    <cellStyle name="Normal 6 2 4 2 11 3" xfId="28676" xr:uid="{845869AA-84CC-4CD0-9AA7-4F34422B8DD6}"/>
    <cellStyle name="Normal 6 2 4 2 12" xfId="10926" xr:uid="{0CC9F02E-A911-43A0-8B9D-8B6F29CF3AFB}"/>
    <cellStyle name="Normal 6 2 4 2 12 2" xfId="36915" xr:uid="{8AA91DC4-67AD-485F-9641-37BB4C17CAD5}"/>
    <cellStyle name="Normal 6 2 4 2 13" xfId="26510" xr:uid="{D8BD34C2-9185-48C6-BFA9-F2AE62822F3B}"/>
    <cellStyle name="Normal 6 2 4 2 13 2" xfId="52499" xr:uid="{FB565199-BFD6-4485-84BF-68C83EE90B63}"/>
    <cellStyle name="Normal 6 2 4 2 14" xfId="1528" xr:uid="{00000000-0005-0000-0000-0000391B0000}"/>
    <cellStyle name="Normal 6 2 4 2 14 2" xfId="53981" xr:uid="{351E8048-FF99-4B1E-99BC-AB850D10BB63}"/>
    <cellStyle name="Normal 6 2 4 2 15" xfId="28019" xr:uid="{A6C908D9-63F5-4F91-A340-9AE41554CA83}"/>
    <cellStyle name="Normal 6 2 4 2 2" xfId="1157" xr:uid="{A3919780-F6FA-4A26-9D55-68F383B879EB}"/>
    <cellStyle name="Normal 6 2 4 2 2 10" xfId="2991" xr:uid="{00000000-0005-0000-0000-00003D1B0000}"/>
    <cellStyle name="Normal 6 2 4 2 2 10 2" xfId="19474" xr:uid="{E836D998-FF0C-46BE-A07C-6A5BE6BE2333}"/>
    <cellStyle name="Normal 6 2 4 2 2 10 2 2" xfId="45463" xr:uid="{CA047F89-5891-44A7-9BAB-B3BDCF8074F2}"/>
    <cellStyle name="Normal 6 2 4 2 2 10 3" xfId="29181" xr:uid="{8B6C4FB8-8D36-48F9-BDAD-BEF3E7B5ADAD}"/>
    <cellStyle name="Normal 6 2 4 2 2 11" xfId="11354" xr:uid="{FF20E743-E1BA-4F9C-8AD6-986C78F9019C}"/>
    <cellStyle name="Normal 6 2 4 2 2 11 2" xfId="37343" xr:uid="{CA5FDDD3-6B83-4F18-AC94-3AB8F66CF7DE}"/>
    <cellStyle name="Normal 6 2 4 2 2 12" xfId="26939" xr:uid="{A836A075-8DC3-4942-BCAA-56DE34C56202}"/>
    <cellStyle name="Normal 6 2 4 2 2 12 2" xfId="52928" xr:uid="{B56339CC-74C7-4034-8EFE-1467196B3410}"/>
    <cellStyle name="Normal 6 2 4 2 2 13" xfId="1821" xr:uid="{00000000-0005-0000-0000-00003C1B0000}"/>
    <cellStyle name="Normal 6 2 4 2 2 13 2" xfId="54274" xr:uid="{FF45F168-A2E4-4426-8057-D42C4B4E02D4}"/>
    <cellStyle name="Normal 6 2 4 2 2 14" xfId="28315" xr:uid="{C16B1A92-CC19-4A6E-AA33-002A041C44FD}"/>
    <cellStyle name="Normal 6 2 4 2 2 2" xfId="3680" xr:uid="{00000000-0005-0000-0000-00003E1B0000}"/>
    <cellStyle name="Normal 6 2 4 2 2 2 2" xfId="5884" xr:uid="{00000000-0005-0000-0000-00003F1B0000}"/>
    <cellStyle name="Normal 6 2 4 2 2 2 2 2" xfId="22273" xr:uid="{AB181F9E-1FED-4419-88A3-A7768FF6E85B}"/>
    <cellStyle name="Normal 6 2 4 2 2 2 2 2 2" xfId="48262" xr:uid="{189DDC32-1B67-44EE-A596-95312CA24AD0}"/>
    <cellStyle name="Normal 6 2 4 2 2 2 2 3" xfId="14153" xr:uid="{68248EF5-6468-40DF-9D7C-56753ADFA31B}"/>
    <cellStyle name="Normal 6 2 4 2 2 2 2 3 2" xfId="40142" xr:uid="{0B74D60E-13DD-4EA0-A977-F7CCDBA515F2}"/>
    <cellStyle name="Normal 6 2 4 2 2 2 2 4" xfId="31989" xr:uid="{EF945BAE-658D-462F-A670-94E272974A79}"/>
    <cellStyle name="Normal 6 2 4 2 2 2 3" xfId="8716" xr:uid="{00000000-0005-0000-0000-0000401B0000}"/>
    <cellStyle name="Normal 6 2 4 2 2 2 3 2" xfId="25047" xr:uid="{095C2082-D7C5-46AC-AA90-31EFD901592B}"/>
    <cellStyle name="Normal 6 2 4 2 2 2 3 2 2" xfId="51036" xr:uid="{8AE93001-A4AA-48BB-AF87-8CB7CF3A8EF3}"/>
    <cellStyle name="Normal 6 2 4 2 2 2 3 3" xfId="16927" xr:uid="{BDBF1D98-8F0F-4CCD-A665-00A7A70E9901}"/>
    <cellStyle name="Normal 6 2 4 2 2 2 3 3 2" xfId="42916" xr:uid="{6B461788-2CE0-4C2F-B395-C45666AB437E}"/>
    <cellStyle name="Normal 6 2 4 2 2 2 3 4" xfId="34763" xr:uid="{9D78EE81-1B54-41C9-BB9F-637729FBE5C2}"/>
    <cellStyle name="Normal 6 2 4 2 2 2 4" xfId="20152" xr:uid="{022937E1-1A36-464E-AB08-90C969B9CBEB}"/>
    <cellStyle name="Normal 6 2 4 2 2 2 4 2" xfId="46141" xr:uid="{C4065755-4650-448B-A794-C1FCE8AD0AD4}"/>
    <cellStyle name="Normal 6 2 4 2 2 2 5" xfId="12032" xr:uid="{99C9C625-D16C-4573-981D-8C1E957E4710}"/>
    <cellStyle name="Normal 6 2 4 2 2 2 5 2" xfId="38021" xr:uid="{0BD96C1B-62B9-4A42-A671-4B4C9F0B2C16}"/>
    <cellStyle name="Normal 6 2 4 2 2 2 6" xfId="27617" xr:uid="{3384CB1D-8DD3-4D9F-A0D3-7214C7A51F5E}"/>
    <cellStyle name="Normal 6 2 4 2 2 2 6 2" xfId="53606" xr:uid="{DC1B63CD-CD5E-49BE-A473-5105661ECB19}"/>
    <cellStyle name="Normal 6 2 4 2 2 2 7" xfId="29863" xr:uid="{499FAB9B-DD69-427C-8DB6-FFA2C3E68EC0}"/>
    <cellStyle name="Normal 6 2 4 2 2 3" xfId="4405" xr:uid="{00000000-0005-0000-0000-0000411B0000}"/>
    <cellStyle name="Normal 6 2 4 2 2 3 2" xfId="20814" xr:uid="{E2C95BDB-B926-4E85-B9C5-D17FB15E82B9}"/>
    <cellStyle name="Normal 6 2 4 2 2 3 2 2" xfId="46803" xr:uid="{5E565C08-D5B1-4B90-AF29-00B5CEAF1E89}"/>
    <cellStyle name="Normal 6 2 4 2 2 3 3" xfId="12694" xr:uid="{902A29E8-9215-4F63-A822-28992049051E}"/>
    <cellStyle name="Normal 6 2 4 2 2 3 3 2" xfId="38683" xr:uid="{D99A4817-0770-4F01-B982-FCB10E1EEF19}"/>
    <cellStyle name="Normal 6 2 4 2 2 3 4" xfId="30528" xr:uid="{3F2EBF24-46FD-4788-8A37-52DA9D762B4F}"/>
    <cellStyle name="Normal 6 2 4 2 2 4" xfId="5201" xr:uid="{00000000-0005-0000-0000-0000421B0000}"/>
    <cellStyle name="Normal 6 2 4 2 2 4 2" xfId="21595" xr:uid="{1B4F5F2E-101E-4C7F-B035-5E2F1EC32947}"/>
    <cellStyle name="Normal 6 2 4 2 2 4 2 2" xfId="47584" xr:uid="{388ACD8E-CA15-4D6D-9E7D-E87DA877F59B}"/>
    <cellStyle name="Normal 6 2 4 2 2 4 3" xfId="13475" xr:uid="{1B39E91B-D96B-4375-B6B1-5FD777765864}"/>
    <cellStyle name="Normal 6 2 4 2 2 4 3 2" xfId="39464" xr:uid="{8038AB65-4931-49CF-B035-9BC0AC25F422}"/>
    <cellStyle name="Normal 6 2 4 2 2 4 4" xfId="31311" xr:uid="{EB92D5FE-9A07-49FC-81E2-54E6FBBA8A1A}"/>
    <cellStyle name="Normal 6 2 4 2 2 5" xfId="6601" xr:uid="{00000000-0005-0000-0000-0000431B0000}"/>
    <cellStyle name="Normal 6 2 4 2 2 5 2" xfId="22935" xr:uid="{F5FAF6C6-A090-4156-BCBB-AB149951389B}"/>
    <cellStyle name="Normal 6 2 4 2 2 5 2 2" xfId="48924" xr:uid="{4775788B-E9F0-4104-B5E9-14AEBC86AB00}"/>
    <cellStyle name="Normal 6 2 4 2 2 5 3" xfId="14815" xr:uid="{2D54E491-FD10-4613-ABDE-6A1799DF5A92}"/>
    <cellStyle name="Normal 6 2 4 2 2 5 3 2" xfId="40804" xr:uid="{3BACC7C1-9E8D-43E7-9809-1954C1786347}"/>
    <cellStyle name="Normal 6 2 4 2 2 5 4" xfId="32651" xr:uid="{2EFDFBF2-6AED-419F-B277-936E3A0E8421}"/>
    <cellStyle name="Normal 6 2 4 2 2 6" xfId="7257" xr:uid="{00000000-0005-0000-0000-0000441B0000}"/>
    <cellStyle name="Normal 6 2 4 2 2 6 2" xfId="23588" xr:uid="{01E221CA-6E4E-4D14-990E-DC54C4799D31}"/>
    <cellStyle name="Normal 6 2 4 2 2 6 2 2" xfId="49577" xr:uid="{894A121A-8055-4A68-A47F-C945F2F415A1}"/>
    <cellStyle name="Normal 6 2 4 2 2 6 3" xfId="15468" xr:uid="{05B6D562-049C-4323-9A2B-CF6501FB5101}"/>
    <cellStyle name="Normal 6 2 4 2 2 6 3 2" xfId="41457" xr:uid="{D6492B48-D40E-4412-B524-22355FBD453C}"/>
    <cellStyle name="Normal 6 2 4 2 2 6 4" xfId="33304" xr:uid="{AD40E630-D419-4280-A6B9-B751C83886BA}"/>
    <cellStyle name="Normal 6 2 4 2 2 7" xfId="8038" xr:uid="{00000000-0005-0000-0000-0000451B0000}"/>
    <cellStyle name="Normal 6 2 4 2 2 7 2" xfId="24369" xr:uid="{6A5FCC04-F61D-4618-91C3-EBF2DD5959B1}"/>
    <cellStyle name="Normal 6 2 4 2 2 7 2 2" xfId="50358" xr:uid="{72CCDB60-AEB2-417C-85DE-45C23D83FB66}"/>
    <cellStyle name="Normal 6 2 4 2 2 7 3" xfId="16249" xr:uid="{EE377C6D-3183-4B33-9A5B-77D490DB5A80}"/>
    <cellStyle name="Normal 6 2 4 2 2 7 3 2" xfId="42238" xr:uid="{0B07A4B0-98DF-4B70-8648-5476447F084D}"/>
    <cellStyle name="Normal 6 2 4 2 2 7 4" xfId="34085" xr:uid="{D1603F79-C318-4267-9F88-965F313B1635}"/>
    <cellStyle name="Normal 6 2 4 2 2 8" xfId="9781" xr:uid="{00000000-0005-0000-0000-0000461B0000}"/>
    <cellStyle name="Normal 6 2 4 2 2 8 2" xfId="26062" xr:uid="{37588766-6F0C-463D-9AFE-3D89FBE0F95C}"/>
    <cellStyle name="Normal 6 2 4 2 2 8 2 2" xfId="52051" xr:uid="{A13962E0-EBF8-4A57-9833-8BFE90AE701A}"/>
    <cellStyle name="Normal 6 2 4 2 2 8 3" xfId="17942" xr:uid="{DF0DEBA2-ED0B-49AE-A8D9-B50C1315C887}"/>
    <cellStyle name="Normal 6 2 4 2 2 8 3 2" xfId="43931" xr:uid="{78C228B4-C7C2-4D3D-BC9B-BD8AC83FCF81}"/>
    <cellStyle name="Normal 6 2 4 2 2 8 4" xfId="35779" xr:uid="{CAB4AE71-0036-4065-9892-7CD1BAB51E16}"/>
    <cellStyle name="Normal 6 2 4 2 2 9" xfId="10565" xr:uid="{00000000-0005-0000-0000-0000471B0000}"/>
    <cellStyle name="Normal 6 2 4 2 2 9 2" xfId="18688" xr:uid="{FBFCBA30-4890-4FE5-A544-4055D0662A9D}"/>
    <cellStyle name="Normal 6 2 4 2 2 9 2 2" xfId="44677" xr:uid="{3D3F0B6F-CDF7-441A-8245-030C4761DC9A}"/>
    <cellStyle name="Normal 6 2 4 2 2 9 3" xfId="36554" xr:uid="{0960169F-B6AA-4711-A860-6C215BC930C8}"/>
    <cellStyle name="Normal 6 2 4 2 3" xfId="852" xr:uid="{72CEDB59-EF15-4DAC-9DA9-28A3DE1120C5}"/>
    <cellStyle name="Normal 6 2 4 2 3 2" xfId="5587" xr:uid="{00000000-0005-0000-0000-0000491B0000}"/>
    <cellStyle name="Normal 6 2 4 2 3 2 2" xfId="21976" xr:uid="{9483A147-173C-4E08-BFB1-9716519BD7A7}"/>
    <cellStyle name="Normal 6 2 4 2 3 2 2 2" xfId="47965" xr:uid="{1402F8CB-4EC8-41D1-8128-CD00C069A58B}"/>
    <cellStyle name="Normal 6 2 4 2 3 2 3" xfId="13856" xr:uid="{A2091ED6-0718-40CF-8F88-5057BB6A8816}"/>
    <cellStyle name="Normal 6 2 4 2 3 2 3 2" xfId="39845" xr:uid="{891E9BFD-7F8A-4EA1-902D-D4CD6FA5B43D}"/>
    <cellStyle name="Normal 6 2 4 2 3 2 4" xfId="31692" xr:uid="{ED4DD937-4B85-40E4-A3B5-06199F88629C}"/>
    <cellStyle name="Normal 6 2 4 2 3 3" xfId="8419" xr:uid="{00000000-0005-0000-0000-00004A1B0000}"/>
    <cellStyle name="Normal 6 2 4 2 3 3 2" xfId="24750" xr:uid="{97E4D084-609D-4868-99D1-E917AE08FA18}"/>
    <cellStyle name="Normal 6 2 4 2 3 3 2 2" xfId="50739" xr:uid="{769FBDFB-1E13-4F89-9A25-9A11A85A1A17}"/>
    <cellStyle name="Normal 6 2 4 2 3 3 3" xfId="16630" xr:uid="{EC4F9F0F-ADB2-43AD-ADDA-221E6325D87B}"/>
    <cellStyle name="Normal 6 2 4 2 3 3 3 2" xfId="42619" xr:uid="{D70CEDAE-0A55-4F6F-B847-FD650A1C714C}"/>
    <cellStyle name="Normal 6 2 4 2 3 3 4" xfId="34466" xr:uid="{4A8BF8DF-2F09-407D-A99C-47CBCE306AA2}"/>
    <cellStyle name="Normal 6 2 4 2 3 4" xfId="9482" xr:uid="{00000000-0005-0000-0000-00004B1B0000}"/>
    <cellStyle name="Normal 6 2 4 2 3 4 2" xfId="25767" xr:uid="{4506929A-BCD2-4282-BC0C-72AB379D860C}"/>
    <cellStyle name="Normal 6 2 4 2 3 4 2 2" xfId="51756" xr:uid="{F70FCB2F-4839-4718-80C5-61F04D5B995D}"/>
    <cellStyle name="Normal 6 2 4 2 3 4 3" xfId="17647" xr:uid="{78C45878-EB59-4672-9C61-5BDEDFF72FA2}"/>
    <cellStyle name="Normal 6 2 4 2 3 4 3 2" xfId="43636" xr:uid="{7C6EAE7A-BE59-4945-BA73-C62DDE4B26CF}"/>
    <cellStyle name="Normal 6 2 4 2 3 4 4" xfId="35484" xr:uid="{D1DDAB35-0625-437F-A68B-B87415DB7CEC}"/>
    <cellStyle name="Normal 6 2 4 2 3 5" xfId="19855" xr:uid="{ADEF9889-C51F-4B4B-989E-F24C67C13473}"/>
    <cellStyle name="Normal 6 2 4 2 3 5 2" xfId="45844" xr:uid="{B3A0B36E-F40F-4AC5-996F-B2AC7EFEFB5A}"/>
    <cellStyle name="Normal 6 2 4 2 3 6" xfId="11735" xr:uid="{7B33E12C-1BC7-4C1E-BDEE-4978A898B89D}"/>
    <cellStyle name="Normal 6 2 4 2 3 6 2" xfId="37724" xr:uid="{0BF13620-A6C7-435F-A7FA-4F799CE8335B}"/>
    <cellStyle name="Normal 6 2 4 2 3 7" xfId="27320" xr:uid="{EA00B1F3-49B0-4420-AA78-82EDB6864890}"/>
    <cellStyle name="Normal 6 2 4 2 3 7 2" xfId="53309" xr:uid="{B6794A6B-32EB-42FD-BE65-4A3CDFB84FEE}"/>
    <cellStyle name="Normal 6 2 4 2 3 8" xfId="3382" xr:uid="{00000000-0005-0000-0000-0000481B0000}"/>
    <cellStyle name="Normal 6 2 4 2 3 9" xfId="29565" xr:uid="{D838D6F3-CF7A-4240-BDCB-14072055B679}"/>
    <cellStyle name="Normal 6 2 4 2 4" xfId="4100" xr:uid="{00000000-0005-0000-0000-00004C1B0000}"/>
    <cellStyle name="Normal 6 2 4 2 4 2" xfId="20521" xr:uid="{29388DD3-F234-4C31-84C9-CA80151DE0C4}"/>
    <cellStyle name="Normal 6 2 4 2 4 2 2" xfId="46510" xr:uid="{E7E04629-C097-41E4-B817-F13C62A611B6}"/>
    <cellStyle name="Normal 6 2 4 2 4 3" xfId="12401" xr:uid="{D2E8D9D0-AD0B-4531-A016-03ED715F1504}"/>
    <cellStyle name="Normal 6 2 4 2 4 3 2" xfId="38390" xr:uid="{B84F73C6-FCE6-4BB7-8D10-592044316F4A}"/>
    <cellStyle name="Normal 6 2 4 2 4 4" xfId="30235" xr:uid="{A65B1136-C987-4DE6-A5B5-0F19BD38AA2A}"/>
    <cellStyle name="Normal 6 2 4 2 5" xfId="4761" xr:uid="{00000000-0005-0000-0000-00004D1B0000}"/>
    <cellStyle name="Normal 6 2 4 2 5 2" xfId="21167" xr:uid="{8F6E21FF-DD05-487C-B88F-96D6B89AD127}"/>
    <cellStyle name="Normal 6 2 4 2 5 2 2" xfId="47156" xr:uid="{5A81679C-F250-46B8-B151-86BB9FCEFEB6}"/>
    <cellStyle name="Normal 6 2 4 2 5 3" xfId="13047" xr:uid="{3A671780-57B9-4629-B111-9AF4E96A2085}"/>
    <cellStyle name="Normal 6 2 4 2 5 3 2" xfId="39036" xr:uid="{67F5E995-3DDA-4394-A6DF-004C3A4F99BF}"/>
    <cellStyle name="Normal 6 2 4 2 5 4" xfId="30881" xr:uid="{CD26FB5A-1A95-4FB9-B3D9-3BCAFD21B736}"/>
    <cellStyle name="Normal 6 2 4 2 6" xfId="6297" xr:uid="{00000000-0005-0000-0000-00004E1B0000}"/>
    <cellStyle name="Normal 6 2 4 2 6 2" xfId="22642" xr:uid="{918ABF9D-B637-42D4-A31A-4E40A089B9A3}"/>
    <cellStyle name="Normal 6 2 4 2 6 2 2" xfId="48631" xr:uid="{DFE8DFE7-B5A7-4F82-A7D1-7CD3263EF891}"/>
    <cellStyle name="Normal 6 2 4 2 6 3" xfId="14522" xr:uid="{B45CBA5B-4215-48AB-84E3-42DADF44E944}"/>
    <cellStyle name="Normal 6 2 4 2 6 3 2" xfId="40511" xr:uid="{ADEF562F-5AB6-4FB0-958A-C5184D1DDC6B}"/>
    <cellStyle name="Normal 6 2 4 2 6 4" xfId="32358" xr:uid="{C34FCBD8-55DF-4E6A-A8F8-BF6CC75993DB}"/>
    <cellStyle name="Normal 6 2 4 2 7" xfId="6964" xr:uid="{00000000-0005-0000-0000-00004F1B0000}"/>
    <cellStyle name="Normal 6 2 4 2 7 2" xfId="23295" xr:uid="{EB717C75-9A03-4B6C-BFCA-EDF9C22BB8B9}"/>
    <cellStyle name="Normal 6 2 4 2 7 2 2" xfId="49284" xr:uid="{891B4B77-F82E-4DC0-B640-D07EF92FDE30}"/>
    <cellStyle name="Normal 6 2 4 2 7 3" xfId="15175" xr:uid="{813A022A-9A73-4AC5-85E7-CDA98D9BE4B9}"/>
    <cellStyle name="Normal 6 2 4 2 7 3 2" xfId="41164" xr:uid="{88A94A08-E68A-4B24-BF66-84F13CD9AEDB}"/>
    <cellStyle name="Normal 6 2 4 2 7 4" xfId="33011" xr:uid="{5D72BE55-EE05-4790-970D-FCABF60DE5A8}"/>
    <cellStyle name="Normal 6 2 4 2 8" xfId="7610" xr:uid="{00000000-0005-0000-0000-0000501B0000}"/>
    <cellStyle name="Normal 6 2 4 2 8 2" xfId="23941" xr:uid="{C5AC8E2D-342F-4986-8AC1-6E5B322A4DEC}"/>
    <cellStyle name="Normal 6 2 4 2 8 2 2" xfId="49930" xr:uid="{0963BDF1-86DF-4FA5-9266-30B9367B548D}"/>
    <cellStyle name="Normal 6 2 4 2 8 3" xfId="15821" xr:uid="{61128EE3-8130-402B-9704-3C9CC3514BBB}"/>
    <cellStyle name="Normal 6 2 4 2 8 3 2" xfId="41810" xr:uid="{EF855FCF-5F5B-4699-82C0-40EF2887A00B}"/>
    <cellStyle name="Normal 6 2 4 2 8 4" xfId="33657" xr:uid="{FF737C6E-8A38-4F21-A261-D1630E3C1F52}"/>
    <cellStyle name="Normal 6 2 4 2 9" xfId="9030" xr:uid="{00000000-0005-0000-0000-0000511B0000}"/>
    <cellStyle name="Normal 6 2 4 2 9 2" xfId="25361" xr:uid="{44DDE754-23AA-421F-B3FA-4F7FBC3CB1B0}"/>
    <cellStyle name="Normal 6 2 4 2 9 2 2" xfId="51350" xr:uid="{92C8D8A2-93F5-4D12-BF54-B834EDFBDC8F}"/>
    <cellStyle name="Normal 6 2 4 2 9 3" xfId="17241" xr:uid="{7D0F5740-F2F1-4445-AAE3-EDED18A6BEB0}"/>
    <cellStyle name="Normal 6 2 4 2 9 3 2" xfId="43230" xr:uid="{62FE9AD9-9C53-4DFB-B6F7-7499566A739A}"/>
    <cellStyle name="Normal 6 2 4 2 9 4" xfId="35077" xr:uid="{FC937C7B-0E68-4F1E-A446-EB93D142007D}"/>
    <cellStyle name="Normal 6 2 4 3" xfId="1013" xr:uid="{EE5F531E-438B-432E-A339-165CC9A078D9}"/>
    <cellStyle name="Normal 6 2 4 3 10" xfId="2990" xr:uid="{00000000-0005-0000-0000-0000531B0000}"/>
    <cellStyle name="Normal 6 2 4 3 10 2" xfId="19473" xr:uid="{E4B2D52D-8F60-4672-BDDE-9FC5287490D9}"/>
    <cellStyle name="Normal 6 2 4 3 10 2 2" xfId="45462" xr:uid="{F8315777-8DE4-4639-B821-3177A57149B6}"/>
    <cellStyle name="Normal 6 2 4 3 10 3" xfId="29180" xr:uid="{884FF09E-3879-4EAE-9B3A-0A86EE36B572}"/>
    <cellStyle name="Normal 6 2 4 3 11" xfId="11353" xr:uid="{26BB9823-592D-4A40-8A31-E621462B53AE}"/>
    <cellStyle name="Normal 6 2 4 3 11 2" xfId="37342" xr:uid="{88B2D143-F70F-4879-A82E-09A0709953E2}"/>
    <cellStyle name="Normal 6 2 4 3 12" xfId="26938" xr:uid="{B6BF2EA8-0486-4B5E-BBC3-22E08F9E883C}"/>
    <cellStyle name="Normal 6 2 4 3 12 2" xfId="52927" xr:uid="{2E31CD3D-C1FE-410A-AC4C-FAB727AD9B06}"/>
    <cellStyle name="Normal 6 2 4 3 13" xfId="1677" xr:uid="{00000000-0005-0000-0000-0000521B0000}"/>
    <cellStyle name="Normal 6 2 4 3 13 2" xfId="54130" xr:uid="{A05C6E4A-9036-422F-8492-BCC16FC37447}"/>
    <cellStyle name="Normal 6 2 4 3 14" xfId="28171" xr:uid="{8F8E6890-D7E4-44B7-8D41-2C97DF24C9CD}"/>
    <cellStyle name="Normal 6 2 4 3 2" xfId="3537" xr:uid="{00000000-0005-0000-0000-0000541B0000}"/>
    <cellStyle name="Normal 6 2 4 3 2 2" xfId="5741" xr:uid="{00000000-0005-0000-0000-0000551B0000}"/>
    <cellStyle name="Normal 6 2 4 3 2 2 2" xfId="22130" xr:uid="{5BBBBAFE-8DB5-4E3C-B2FB-57F1C417E95E}"/>
    <cellStyle name="Normal 6 2 4 3 2 2 2 2" xfId="48119" xr:uid="{9D45AC29-0201-4B09-946E-899CEA09338E}"/>
    <cellStyle name="Normal 6 2 4 3 2 2 3" xfId="14010" xr:uid="{0B081D67-39F1-4936-BA51-A8FB76CDDA22}"/>
    <cellStyle name="Normal 6 2 4 3 2 2 3 2" xfId="39999" xr:uid="{AE3608FB-680A-4326-9866-457025E73B1A}"/>
    <cellStyle name="Normal 6 2 4 3 2 2 4" xfId="31846" xr:uid="{E09DF470-EB03-4192-99B3-47473C443DEA}"/>
    <cellStyle name="Normal 6 2 4 3 2 3" xfId="8573" xr:uid="{00000000-0005-0000-0000-0000561B0000}"/>
    <cellStyle name="Normal 6 2 4 3 2 3 2" xfId="24904" xr:uid="{79B63EDD-EB64-4794-B2E9-46031D9B22E4}"/>
    <cellStyle name="Normal 6 2 4 3 2 3 2 2" xfId="50893" xr:uid="{727AE1C2-F1F4-4D70-8900-DA9FE2BF1904}"/>
    <cellStyle name="Normal 6 2 4 3 2 3 3" xfId="16784" xr:uid="{D3C1D083-53C0-4D76-BFEF-0DC76BE89949}"/>
    <cellStyle name="Normal 6 2 4 3 2 3 3 2" xfId="42773" xr:uid="{41746C8D-BBEB-4ED8-9F72-FF12111DB28A}"/>
    <cellStyle name="Normal 6 2 4 3 2 3 4" xfId="34620" xr:uid="{125F6BA3-94BB-4A44-90F7-D3782F72AAA8}"/>
    <cellStyle name="Normal 6 2 4 3 2 4" xfId="20009" xr:uid="{99EA3417-FC87-4F2D-A021-CBA3AE3D2F4C}"/>
    <cellStyle name="Normal 6 2 4 3 2 4 2" xfId="45998" xr:uid="{1C22747C-A476-4BE4-A084-C39947182EB3}"/>
    <cellStyle name="Normal 6 2 4 3 2 5" xfId="11889" xr:uid="{189EDCB7-175F-4C0B-81BA-5DCD61A0AAF4}"/>
    <cellStyle name="Normal 6 2 4 3 2 5 2" xfId="37878" xr:uid="{EA44A7C2-7461-4BF1-A97F-4864624442BB}"/>
    <cellStyle name="Normal 6 2 4 3 2 6" xfId="27474" xr:uid="{F18B6D42-3A36-4967-A25B-542393A913D2}"/>
    <cellStyle name="Normal 6 2 4 3 2 6 2" xfId="53463" xr:uid="{EF502F0E-9A80-41C2-9D59-44F6EC628BBA}"/>
    <cellStyle name="Normal 6 2 4 3 2 7" xfId="29720" xr:uid="{75CC5782-F2CD-4612-9851-43B8C6CF4D9F}"/>
    <cellStyle name="Normal 6 2 4 3 3" xfId="4261" xr:uid="{00000000-0005-0000-0000-0000571B0000}"/>
    <cellStyle name="Normal 6 2 4 3 3 2" xfId="20670" xr:uid="{07BC4D70-72BE-49C3-8283-A4AB60175AF3}"/>
    <cellStyle name="Normal 6 2 4 3 3 2 2" xfId="46659" xr:uid="{DB117B86-313C-4EB2-A44B-53804A0147E0}"/>
    <cellStyle name="Normal 6 2 4 3 3 3" xfId="12550" xr:uid="{D63AE386-A4E9-4CF9-A8D2-0051000F0938}"/>
    <cellStyle name="Normal 6 2 4 3 3 3 2" xfId="38539" xr:uid="{60AFE97A-66B6-466B-BB83-A39EE1889242}"/>
    <cellStyle name="Normal 6 2 4 3 3 4" xfId="30384" xr:uid="{C926E2A1-FE1C-4F84-83DF-E6DB0C7CBE5B}"/>
    <cellStyle name="Normal 6 2 4 3 4" xfId="5200" xr:uid="{00000000-0005-0000-0000-0000581B0000}"/>
    <cellStyle name="Normal 6 2 4 3 4 2" xfId="21594" xr:uid="{A23F2A69-C260-4CA8-82AC-5BB4E305C267}"/>
    <cellStyle name="Normal 6 2 4 3 4 2 2" xfId="47583" xr:uid="{52F86594-ADCB-45D8-BB6C-42DF4B19F1D9}"/>
    <cellStyle name="Normal 6 2 4 3 4 3" xfId="13474" xr:uid="{BAE32DEC-98F1-40A6-B51E-C5AE7DB89EB9}"/>
    <cellStyle name="Normal 6 2 4 3 4 3 2" xfId="39463" xr:uid="{79CCF172-BABA-4CA7-8971-8054EFF9DEF6}"/>
    <cellStyle name="Normal 6 2 4 3 4 4" xfId="31310" xr:uid="{18403CDF-47BD-41B9-9BD2-5EEB7D997CD4}"/>
    <cellStyle name="Normal 6 2 4 3 5" xfId="6457" xr:uid="{00000000-0005-0000-0000-0000591B0000}"/>
    <cellStyle name="Normal 6 2 4 3 5 2" xfId="22791" xr:uid="{72F86442-A37D-4D3A-A00E-651FC1D52952}"/>
    <cellStyle name="Normal 6 2 4 3 5 2 2" xfId="48780" xr:uid="{18BCAE36-1421-4371-8FD7-AC88FC53B6F4}"/>
    <cellStyle name="Normal 6 2 4 3 5 3" xfId="14671" xr:uid="{270AA1A5-8799-496F-B3C7-1E8D7D4F6F10}"/>
    <cellStyle name="Normal 6 2 4 3 5 3 2" xfId="40660" xr:uid="{500A5B11-D4F2-427A-8722-DB898BFBB0EC}"/>
    <cellStyle name="Normal 6 2 4 3 5 4" xfId="32507" xr:uid="{FAEDD0E8-D356-4052-A2AC-0DB37812E33F}"/>
    <cellStyle name="Normal 6 2 4 3 6" xfId="7113" xr:uid="{00000000-0005-0000-0000-00005A1B0000}"/>
    <cellStyle name="Normal 6 2 4 3 6 2" xfId="23444" xr:uid="{7382BA3B-8E22-41B2-AB61-B908A4C238B1}"/>
    <cellStyle name="Normal 6 2 4 3 6 2 2" xfId="49433" xr:uid="{AD30FD0F-6936-416A-B59A-C597F1EE5F10}"/>
    <cellStyle name="Normal 6 2 4 3 6 3" xfId="15324" xr:uid="{4D0DD6E1-B5D8-4AE7-8950-958B9EC7288A}"/>
    <cellStyle name="Normal 6 2 4 3 6 3 2" xfId="41313" xr:uid="{1A5B53C9-0109-4B30-9171-C4F90AF22AA9}"/>
    <cellStyle name="Normal 6 2 4 3 6 4" xfId="33160" xr:uid="{F069BDD9-9A22-4801-A82C-B893FE183C55}"/>
    <cellStyle name="Normal 6 2 4 3 7" xfId="8037" xr:uid="{00000000-0005-0000-0000-00005B1B0000}"/>
    <cellStyle name="Normal 6 2 4 3 7 2" xfId="24368" xr:uid="{D0E516C5-BC94-4F64-A05A-536B56E8021F}"/>
    <cellStyle name="Normal 6 2 4 3 7 2 2" xfId="50357" xr:uid="{D677259E-4192-48E8-A7C4-C677E2079F27}"/>
    <cellStyle name="Normal 6 2 4 3 7 3" xfId="16248" xr:uid="{4EF4DCDA-8550-4DD5-AC7A-37A896C75476}"/>
    <cellStyle name="Normal 6 2 4 3 7 3 2" xfId="42237" xr:uid="{8510A4C5-D2B5-4343-9235-7A211AF75779}"/>
    <cellStyle name="Normal 6 2 4 3 7 4" xfId="34084" xr:uid="{619D57F7-79B3-45CC-BC7F-BF0D3B98FC59}"/>
    <cellStyle name="Normal 6 2 4 3 8" xfId="9637" xr:uid="{00000000-0005-0000-0000-00005C1B0000}"/>
    <cellStyle name="Normal 6 2 4 3 8 2" xfId="25918" xr:uid="{61971D83-3B08-4C88-8983-6DA19029FD4F}"/>
    <cellStyle name="Normal 6 2 4 3 8 2 2" xfId="51907" xr:uid="{2A53D009-171E-42C5-B0D5-4A136E2F7FEB}"/>
    <cellStyle name="Normal 6 2 4 3 8 3" xfId="17798" xr:uid="{4452779F-CE67-4309-8C43-513A6985AA5D}"/>
    <cellStyle name="Normal 6 2 4 3 8 3 2" xfId="43787" xr:uid="{897FC648-262E-4FE8-A775-D5604028EE0F}"/>
    <cellStyle name="Normal 6 2 4 3 8 4" xfId="35635" xr:uid="{E1D4FAD7-0E0C-4BA8-B219-8229DF05D959}"/>
    <cellStyle name="Normal 6 2 4 3 9" xfId="10421" xr:uid="{00000000-0005-0000-0000-00005D1B0000}"/>
    <cellStyle name="Normal 6 2 4 3 9 2" xfId="18544" xr:uid="{9F2E2BE1-6723-4443-8447-73833D0600C3}"/>
    <cellStyle name="Normal 6 2 4 3 9 2 2" xfId="44533" xr:uid="{D2A2371D-85C0-4F80-951A-D8D35EF3E314}"/>
    <cellStyle name="Normal 6 2 4 3 9 3" xfId="36410" xr:uid="{6ABE072F-830C-4A7D-A2B6-47D30085891B}"/>
    <cellStyle name="Normal 6 2 4 4" xfId="699" xr:uid="{89097AFA-AD89-4689-9EF3-B7EF8C88E428}"/>
    <cellStyle name="Normal 6 2 4 4 2" xfId="5444" xr:uid="{00000000-0005-0000-0000-00005F1B0000}"/>
    <cellStyle name="Normal 6 2 4 4 2 2" xfId="21833" xr:uid="{B99A9F52-AA82-4B6F-8CF5-2AE7422BE846}"/>
    <cellStyle name="Normal 6 2 4 4 2 2 2" xfId="47822" xr:uid="{6B152BE3-DBEB-49B9-9D30-001D0CCE2183}"/>
    <cellStyle name="Normal 6 2 4 4 2 3" xfId="13713" xr:uid="{7872F87D-D79C-4680-9CBA-2D747EA41838}"/>
    <cellStyle name="Normal 6 2 4 4 2 3 2" xfId="39702" xr:uid="{21737CB1-CEBE-4FB0-A7C3-1C635366863B}"/>
    <cellStyle name="Normal 6 2 4 4 2 4" xfId="31549" xr:uid="{96CADA72-E52C-4D47-8852-19055FB6CC08}"/>
    <cellStyle name="Normal 6 2 4 4 3" xfId="8276" xr:uid="{00000000-0005-0000-0000-0000601B0000}"/>
    <cellStyle name="Normal 6 2 4 4 3 2" xfId="24607" xr:uid="{757DEA29-6FD4-4CDC-837C-E56B47771924}"/>
    <cellStyle name="Normal 6 2 4 4 3 2 2" xfId="50596" xr:uid="{9136C047-8FFC-4C95-B813-E76967427431}"/>
    <cellStyle name="Normal 6 2 4 4 3 3" xfId="16487" xr:uid="{90EDCB39-978F-417B-A66A-1FFAD01D1DDD}"/>
    <cellStyle name="Normal 6 2 4 4 3 3 2" xfId="42476" xr:uid="{4EAB1948-118A-4A28-A823-2D9EB30FFF9A}"/>
    <cellStyle name="Normal 6 2 4 4 3 4" xfId="34323" xr:uid="{970922CC-F51A-4D9B-8DC9-811800014A91}"/>
    <cellStyle name="Normal 6 2 4 4 4" xfId="9336" xr:uid="{00000000-0005-0000-0000-0000611B0000}"/>
    <cellStyle name="Normal 6 2 4 4 4 2" xfId="25623" xr:uid="{4EED1CCE-7D37-4CEE-BF14-977B07A3F484}"/>
    <cellStyle name="Normal 6 2 4 4 4 2 2" xfId="51612" xr:uid="{E3EE5EF6-21E0-4821-A782-56D9AD37D7FC}"/>
    <cellStyle name="Normal 6 2 4 4 4 3" xfId="17503" xr:uid="{40ADC9BF-7ADC-4C93-9FB1-5BEB981AFBCF}"/>
    <cellStyle name="Normal 6 2 4 4 4 3 2" xfId="43492" xr:uid="{C4C2738D-F5F4-4E65-BC1A-4D1A03A1100B}"/>
    <cellStyle name="Normal 6 2 4 4 4 4" xfId="35340" xr:uid="{3263A1BE-C395-4E28-9A6C-0C62BB0217D3}"/>
    <cellStyle name="Normal 6 2 4 4 5" xfId="19712" xr:uid="{509791B2-AD83-4A2A-B737-0F82292AD6D6}"/>
    <cellStyle name="Normal 6 2 4 4 5 2" xfId="45701" xr:uid="{F17BF01F-F3D6-4D0E-9B4E-28E2D7B36E26}"/>
    <cellStyle name="Normal 6 2 4 4 6" xfId="11592" xr:uid="{7E3BA9A6-DECE-458D-9FE4-77126097EEB3}"/>
    <cellStyle name="Normal 6 2 4 4 6 2" xfId="37581" xr:uid="{3738488B-13D2-4CA7-B9E5-791D239A7DAB}"/>
    <cellStyle name="Normal 6 2 4 4 7" xfId="27177" xr:uid="{CB2F42D6-159D-4FEB-8904-2B913FCB82D0}"/>
    <cellStyle name="Normal 6 2 4 4 7 2" xfId="53166" xr:uid="{7CAC1EB5-2C62-4E8C-899B-BC01F2BD6F4D}"/>
    <cellStyle name="Normal 6 2 4 4 8" xfId="3239" xr:uid="{00000000-0005-0000-0000-00005E1B0000}"/>
    <cellStyle name="Normal 6 2 4 4 9" xfId="29422" xr:uid="{B4EB978D-F87F-45C8-AAA9-5D8F37E44385}"/>
    <cellStyle name="Normal 6 2 4 5" xfId="3947" xr:uid="{00000000-0005-0000-0000-0000621B0000}"/>
    <cellStyle name="Normal 6 2 4 5 2" xfId="20378" xr:uid="{AC042C86-92C7-4B35-A4AA-ABAF038A198F}"/>
    <cellStyle name="Normal 6 2 4 5 2 2" xfId="46367" xr:uid="{CD2B8360-9BBC-4E23-B28B-77E433CA537D}"/>
    <cellStyle name="Normal 6 2 4 5 3" xfId="12258" xr:uid="{4A791D96-2E7F-439A-80FA-83A091A81330}"/>
    <cellStyle name="Normal 6 2 4 5 3 2" xfId="38247" xr:uid="{78633208-214D-4A4F-8BA8-7BE85A71D152}"/>
    <cellStyle name="Normal 6 2 4 5 4" xfId="30092" xr:uid="{CA8A810F-0060-4356-92FB-96B38B07A570}"/>
    <cellStyle name="Normal 6 2 4 6" xfId="4618" xr:uid="{00000000-0005-0000-0000-0000631B0000}"/>
    <cellStyle name="Normal 6 2 4 6 2" xfId="21024" xr:uid="{19A7EBA6-24F4-4256-850F-7A9CDAE79F15}"/>
    <cellStyle name="Normal 6 2 4 6 2 2" xfId="47013" xr:uid="{3867D4B4-4B11-4FC6-9FE5-8B14A389C8F4}"/>
    <cellStyle name="Normal 6 2 4 6 3" xfId="12904" xr:uid="{A710308D-0ABA-4A3F-AE7C-B0C569F81400}"/>
    <cellStyle name="Normal 6 2 4 6 3 2" xfId="38893" xr:uid="{B620B3FB-A80C-4C4F-A0A3-65FD0250EABE}"/>
    <cellStyle name="Normal 6 2 4 6 4" xfId="30738" xr:uid="{8348FCFB-104B-477B-811C-5FF101127CA6}"/>
    <cellStyle name="Normal 6 2 4 7" xfId="6144" xr:uid="{00000000-0005-0000-0000-0000641B0000}"/>
    <cellStyle name="Normal 6 2 4 7 2" xfId="22499" xr:uid="{3FB6EC06-7EAE-4202-80EF-91AA451E72D7}"/>
    <cellStyle name="Normal 6 2 4 7 2 2" xfId="48488" xr:uid="{EE56036B-17E6-4CE3-A94D-F873016B804C}"/>
    <cellStyle name="Normal 6 2 4 7 3" xfId="14379" xr:uid="{C14CED5A-3299-475B-BF8F-C3DF5325CD8B}"/>
    <cellStyle name="Normal 6 2 4 7 3 2" xfId="40368" xr:uid="{91EAD78D-E260-4C63-9210-00B119CA4151}"/>
    <cellStyle name="Normal 6 2 4 7 4" xfId="32215" xr:uid="{89CA5C7D-BDE2-45CC-AD26-A35A6456992A}"/>
    <cellStyle name="Normal 6 2 4 8" xfId="6821" xr:uid="{00000000-0005-0000-0000-0000651B0000}"/>
    <cellStyle name="Normal 6 2 4 8 2" xfId="23152" xr:uid="{0F8E514A-42FC-4C33-A73C-6EC8087C6933}"/>
    <cellStyle name="Normal 6 2 4 8 2 2" xfId="49141" xr:uid="{0DAD0A2F-89C8-49ED-B8BC-BE3D15DFD78F}"/>
    <cellStyle name="Normal 6 2 4 8 3" xfId="15032" xr:uid="{DC4F71BA-728F-45D5-983D-F3BD5360996B}"/>
    <cellStyle name="Normal 6 2 4 8 3 2" xfId="41021" xr:uid="{E070D8F0-17F0-428D-B3C4-621F1AB39171}"/>
    <cellStyle name="Normal 6 2 4 8 4" xfId="32868" xr:uid="{0AFBE957-7432-4CA0-BAD2-68E38D16650C}"/>
    <cellStyle name="Normal 6 2 4 9" xfId="7467" xr:uid="{00000000-0005-0000-0000-0000661B0000}"/>
    <cellStyle name="Normal 6 2 4 9 2" xfId="23798" xr:uid="{87DB3D4D-D7C0-492E-AEF6-78A2ABD23340}"/>
    <cellStyle name="Normal 6 2 4 9 2 2" xfId="49787" xr:uid="{C7DC01E6-8D6C-4AE6-9DEF-D2B6782E4D6D}"/>
    <cellStyle name="Normal 6 2 4 9 3" xfId="15678" xr:uid="{BAF7E81E-160B-4A77-91A5-FFAC7B26C290}"/>
    <cellStyle name="Normal 6 2 4 9 3 2" xfId="41667" xr:uid="{7C6167EC-9FBB-44A8-823A-4C8616C64CE1}"/>
    <cellStyle name="Normal 6 2 4 9 4" xfId="33514" xr:uid="{83061DF6-9982-48CD-B9C9-0B673DB06832}"/>
    <cellStyle name="Normal 6 2 5" xfId="336" xr:uid="{00000000-0005-0000-0000-000060010000}"/>
    <cellStyle name="Normal 6 2 5 10" xfId="10183" xr:uid="{00000000-0005-0000-0000-0000681B0000}"/>
    <cellStyle name="Normal 6 2 5 10 2" xfId="18306" xr:uid="{E5F7DF12-F4FB-4BDA-AB9D-30CE25CDA621}"/>
    <cellStyle name="Normal 6 2 5 10 2 2" xfId="44295" xr:uid="{DA15D118-758D-422F-AE66-B1F2A2BDB26B}"/>
    <cellStyle name="Normal 6 2 5 10 3" xfId="36172" xr:uid="{C8FFDE90-1BB5-46A9-9A1A-AD93F3A27F56}"/>
    <cellStyle name="Normal 6 2 5 11" xfId="2093" xr:uid="{00000000-0005-0000-0000-0000691B0000}"/>
    <cellStyle name="Normal 6 2 5 11 2" xfId="18957" xr:uid="{56C03F2E-1C27-4BA8-8166-0744D32A6108}"/>
    <cellStyle name="Normal 6 2 5 11 2 2" xfId="44946" xr:uid="{B16AAE32-76E1-4DDB-AF43-5DDBDF14FD88}"/>
    <cellStyle name="Normal 6 2 5 11 3" xfId="28587" xr:uid="{754593DB-DA29-4C32-94E1-22CDE892CC38}"/>
    <cellStyle name="Normal 6 2 5 12" xfId="10837" xr:uid="{A0A863D5-E9BF-4D47-8415-5D16C55664A3}"/>
    <cellStyle name="Normal 6 2 5 12 2" xfId="36826" xr:uid="{0C1FC260-D707-49A7-9F11-D6C1FB0F3BCE}"/>
    <cellStyle name="Normal 6 2 5 13" xfId="26421" xr:uid="{E4A915CF-E596-474C-8A96-44A5459ED852}"/>
    <cellStyle name="Normal 6 2 5 13 2" xfId="52410" xr:uid="{5952BD3A-B388-4A8A-AC28-9D505E482EFF}"/>
    <cellStyle name="Normal 6 2 5 14" xfId="1439" xr:uid="{00000000-0005-0000-0000-0000671B0000}"/>
    <cellStyle name="Normal 6 2 5 14 2" xfId="53892" xr:uid="{E9AD781C-D14F-4299-A28C-7466408A2FDF}"/>
    <cellStyle name="Normal 6 2 5 15" xfId="27930" xr:uid="{C0B51B52-2245-4732-842F-4A14B37894B4}"/>
    <cellStyle name="Normal 6 2 5 2" xfId="1068" xr:uid="{CC2FEE99-AFB2-4482-B1FB-B6F26E7A804F}"/>
    <cellStyle name="Normal 6 2 5 2 10" xfId="2992" xr:uid="{00000000-0005-0000-0000-00006B1B0000}"/>
    <cellStyle name="Normal 6 2 5 2 10 2" xfId="19475" xr:uid="{96FEDFEE-72B3-48C4-9466-E316E317B3E7}"/>
    <cellStyle name="Normal 6 2 5 2 10 2 2" xfId="45464" xr:uid="{96C716BF-B8A1-4DCA-A538-362E09FBA344}"/>
    <cellStyle name="Normal 6 2 5 2 10 3" xfId="29182" xr:uid="{99818DC4-610F-4EE7-AF23-5759E2DC1049}"/>
    <cellStyle name="Normal 6 2 5 2 11" xfId="11355" xr:uid="{28A6C168-FB41-4708-936D-2F10A2A975BC}"/>
    <cellStyle name="Normal 6 2 5 2 11 2" xfId="37344" xr:uid="{6A3E550A-69A6-4366-AFD6-113C4484B621}"/>
    <cellStyle name="Normal 6 2 5 2 12" xfId="26940" xr:uid="{F62DD607-847C-477B-926E-1E499A94E7EB}"/>
    <cellStyle name="Normal 6 2 5 2 12 2" xfId="52929" xr:uid="{1B4EC072-E174-4D72-94A1-6EF3ECEEE869}"/>
    <cellStyle name="Normal 6 2 5 2 13" xfId="1732" xr:uid="{00000000-0005-0000-0000-00006A1B0000}"/>
    <cellStyle name="Normal 6 2 5 2 13 2" xfId="54185" xr:uid="{FC313302-9FA1-407E-BC89-71193CD57F8E}"/>
    <cellStyle name="Normal 6 2 5 2 14" xfId="28226" xr:uid="{B85250E3-3D22-4689-9266-ED16538D7D13}"/>
    <cellStyle name="Normal 6 2 5 2 2" xfId="3591" xr:uid="{00000000-0005-0000-0000-00006C1B0000}"/>
    <cellStyle name="Normal 6 2 5 2 2 2" xfId="5795" xr:uid="{00000000-0005-0000-0000-00006D1B0000}"/>
    <cellStyle name="Normal 6 2 5 2 2 2 2" xfId="22184" xr:uid="{CD666F13-64FE-4238-A773-03DC2F33617F}"/>
    <cellStyle name="Normal 6 2 5 2 2 2 2 2" xfId="48173" xr:uid="{498242BE-1869-43EB-8B27-539076F02D1F}"/>
    <cellStyle name="Normal 6 2 5 2 2 2 3" xfId="14064" xr:uid="{5A817CC3-5312-4933-9722-17F21A17705A}"/>
    <cellStyle name="Normal 6 2 5 2 2 2 3 2" xfId="40053" xr:uid="{0EB251E5-ABF4-4745-90A6-7D20A6887A03}"/>
    <cellStyle name="Normal 6 2 5 2 2 2 4" xfId="31900" xr:uid="{4A77DC70-7D62-4F5A-A153-96A3FB1DE975}"/>
    <cellStyle name="Normal 6 2 5 2 2 3" xfId="8627" xr:uid="{00000000-0005-0000-0000-00006E1B0000}"/>
    <cellStyle name="Normal 6 2 5 2 2 3 2" xfId="24958" xr:uid="{8B11F4F9-82A0-4C99-BFF1-44B82CD269A0}"/>
    <cellStyle name="Normal 6 2 5 2 2 3 2 2" xfId="50947" xr:uid="{67604BEC-6149-41D3-8744-0977F420AD5A}"/>
    <cellStyle name="Normal 6 2 5 2 2 3 3" xfId="16838" xr:uid="{BADE466E-1C9A-4C77-9D64-6D72F916C4AB}"/>
    <cellStyle name="Normal 6 2 5 2 2 3 3 2" xfId="42827" xr:uid="{34354415-1E80-4A52-940A-990317D4D84E}"/>
    <cellStyle name="Normal 6 2 5 2 2 3 4" xfId="34674" xr:uid="{3389AC9E-6A49-4BC2-89DF-8BF8E7D32599}"/>
    <cellStyle name="Normal 6 2 5 2 2 4" xfId="20063" xr:uid="{49A5B755-58B3-440F-9BD5-2F43093B7ED6}"/>
    <cellStyle name="Normal 6 2 5 2 2 4 2" xfId="46052" xr:uid="{1081C126-8D9F-4009-87D4-3732F3971410}"/>
    <cellStyle name="Normal 6 2 5 2 2 5" xfId="11943" xr:uid="{68EC2B5A-37E8-419A-A367-9CACAF4629C0}"/>
    <cellStyle name="Normal 6 2 5 2 2 5 2" xfId="37932" xr:uid="{2FFF21C0-6719-4EE2-BCEE-A62D2064D9A5}"/>
    <cellStyle name="Normal 6 2 5 2 2 6" xfId="27528" xr:uid="{13190A1A-AE43-4E9E-BC78-4DCE257CB7A6}"/>
    <cellStyle name="Normal 6 2 5 2 2 6 2" xfId="53517" xr:uid="{4CAEC771-8E56-4D1D-AA74-1B4BA7F9B1C0}"/>
    <cellStyle name="Normal 6 2 5 2 2 7" xfId="29774" xr:uid="{0D47201D-D267-4EF3-82BF-A3900943F685}"/>
    <cellStyle name="Normal 6 2 5 2 3" xfId="4316" xr:uid="{00000000-0005-0000-0000-00006F1B0000}"/>
    <cellStyle name="Normal 6 2 5 2 3 2" xfId="20725" xr:uid="{78505A0F-EE39-4AF9-8005-EBAA3AD0644D}"/>
    <cellStyle name="Normal 6 2 5 2 3 2 2" xfId="46714" xr:uid="{6E73DC64-C026-413D-BE8D-54F1F0ED142F}"/>
    <cellStyle name="Normal 6 2 5 2 3 3" xfId="12605" xr:uid="{4EB31657-69FF-45D0-9F84-36E892E42FC2}"/>
    <cellStyle name="Normal 6 2 5 2 3 3 2" xfId="38594" xr:uid="{45B03337-AC81-44EC-A971-EB1F9CF2D3A9}"/>
    <cellStyle name="Normal 6 2 5 2 3 4" xfId="30439" xr:uid="{F42DDDDD-E8B7-48DA-AED3-64CECAA785B0}"/>
    <cellStyle name="Normal 6 2 5 2 4" xfId="5202" xr:uid="{00000000-0005-0000-0000-0000701B0000}"/>
    <cellStyle name="Normal 6 2 5 2 4 2" xfId="21596" xr:uid="{04278237-37AA-4680-9CF8-CAE52592ED0D}"/>
    <cellStyle name="Normal 6 2 5 2 4 2 2" xfId="47585" xr:uid="{59390ECB-C9BB-4307-812A-61AB8E38DBB0}"/>
    <cellStyle name="Normal 6 2 5 2 4 3" xfId="13476" xr:uid="{6FFB246B-83EB-4458-9371-35F391E776AD}"/>
    <cellStyle name="Normal 6 2 5 2 4 3 2" xfId="39465" xr:uid="{34E714D0-10BD-487F-9B4C-8D6E4D408000}"/>
    <cellStyle name="Normal 6 2 5 2 4 4" xfId="31312" xr:uid="{0B06747E-2B8B-43ED-BBA1-2C609B9B2645}"/>
    <cellStyle name="Normal 6 2 5 2 5" xfId="6512" xr:uid="{00000000-0005-0000-0000-0000711B0000}"/>
    <cellStyle name="Normal 6 2 5 2 5 2" xfId="22846" xr:uid="{9E85B63D-CE77-4E88-82EC-D61A9F11743F}"/>
    <cellStyle name="Normal 6 2 5 2 5 2 2" xfId="48835" xr:uid="{0BCF945F-9110-4D59-9528-4CE592AFC669}"/>
    <cellStyle name="Normal 6 2 5 2 5 3" xfId="14726" xr:uid="{D38877BF-0803-4882-A8B1-AADF2F930BB6}"/>
    <cellStyle name="Normal 6 2 5 2 5 3 2" xfId="40715" xr:uid="{01766B87-FA35-4600-BC17-423E5CB8B1BB}"/>
    <cellStyle name="Normal 6 2 5 2 5 4" xfId="32562" xr:uid="{CD0FB253-24CF-486A-8F49-96AAB0461AF8}"/>
    <cellStyle name="Normal 6 2 5 2 6" xfId="7168" xr:uid="{00000000-0005-0000-0000-0000721B0000}"/>
    <cellStyle name="Normal 6 2 5 2 6 2" xfId="23499" xr:uid="{749D0616-FAB0-418C-9F9A-C7F54B1C69FB}"/>
    <cellStyle name="Normal 6 2 5 2 6 2 2" xfId="49488" xr:uid="{B6DCA69C-34C4-4757-8DC8-B23F47F2A958}"/>
    <cellStyle name="Normal 6 2 5 2 6 3" xfId="15379" xr:uid="{85E073B5-9203-48D4-A9BF-53F64BE14A73}"/>
    <cellStyle name="Normal 6 2 5 2 6 3 2" xfId="41368" xr:uid="{9B81B2B0-C573-4159-B507-6DB8A70D03C0}"/>
    <cellStyle name="Normal 6 2 5 2 6 4" xfId="33215" xr:uid="{9F9DCE23-F171-491C-A34A-3C7C0DAF064A}"/>
    <cellStyle name="Normal 6 2 5 2 7" xfId="8039" xr:uid="{00000000-0005-0000-0000-0000731B0000}"/>
    <cellStyle name="Normal 6 2 5 2 7 2" xfId="24370" xr:uid="{9761645D-CCC8-4779-BF57-9A4D9556AA8B}"/>
    <cellStyle name="Normal 6 2 5 2 7 2 2" xfId="50359" xr:uid="{9FD68A48-46A8-478F-80F3-14D9B7585E3B}"/>
    <cellStyle name="Normal 6 2 5 2 7 3" xfId="16250" xr:uid="{ED1A0A7E-4F4C-4194-8698-72FD46D1A042}"/>
    <cellStyle name="Normal 6 2 5 2 7 3 2" xfId="42239" xr:uid="{69557920-E4DE-4491-B53C-81E2027194D5}"/>
    <cellStyle name="Normal 6 2 5 2 7 4" xfId="34086" xr:uid="{B0481ADF-13BF-4CF9-B973-F1045CF61601}"/>
    <cellStyle name="Normal 6 2 5 2 8" xfId="9692" xr:uid="{00000000-0005-0000-0000-0000741B0000}"/>
    <cellStyle name="Normal 6 2 5 2 8 2" xfId="25973" xr:uid="{EFACDDC9-7642-4514-8062-3AB7114A05A0}"/>
    <cellStyle name="Normal 6 2 5 2 8 2 2" xfId="51962" xr:uid="{34D70ED5-40DF-46B7-8512-B533EB3A4392}"/>
    <cellStyle name="Normal 6 2 5 2 8 3" xfId="17853" xr:uid="{16F815E9-3F34-4A16-90FD-F722F955C46D}"/>
    <cellStyle name="Normal 6 2 5 2 8 3 2" xfId="43842" xr:uid="{407FBD33-DCB3-4A20-AB05-206B10D496A5}"/>
    <cellStyle name="Normal 6 2 5 2 8 4" xfId="35690" xr:uid="{80A74319-8FDF-433E-93A0-FC2136F6D006}"/>
    <cellStyle name="Normal 6 2 5 2 9" xfId="10476" xr:uid="{00000000-0005-0000-0000-0000751B0000}"/>
    <cellStyle name="Normal 6 2 5 2 9 2" xfId="18599" xr:uid="{5E1ADEF9-49E9-4806-B315-34DDB67B1C5B}"/>
    <cellStyle name="Normal 6 2 5 2 9 2 2" xfId="44588" xr:uid="{D2E744CD-FFAA-44F1-8889-718D22C36CF7}"/>
    <cellStyle name="Normal 6 2 5 2 9 3" xfId="36465" xr:uid="{19413810-8E18-4F91-BDE2-213768C8FE0E}"/>
    <cellStyle name="Normal 6 2 5 3" xfId="762" xr:uid="{64D866F9-911E-457A-AD71-324EC7806517}"/>
    <cellStyle name="Normal 6 2 5 3 2" xfId="5498" xr:uid="{00000000-0005-0000-0000-0000771B0000}"/>
    <cellStyle name="Normal 6 2 5 3 2 2" xfId="21887" xr:uid="{00C8977C-B183-4C35-84E7-A8630F63A1B6}"/>
    <cellStyle name="Normal 6 2 5 3 2 2 2" xfId="47876" xr:uid="{7F3B4C86-57F7-41C0-B9DE-C8934BC8DF78}"/>
    <cellStyle name="Normal 6 2 5 3 2 3" xfId="13767" xr:uid="{05A59255-CE7A-4391-8D95-A9788C4CE60C}"/>
    <cellStyle name="Normal 6 2 5 3 2 3 2" xfId="39756" xr:uid="{B8AE7EB7-E8EF-4184-B701-8C98CC929676}"/>
    <cellStyle name="Normal 6 2 5 3 2 4" xfId="31603" xr:uid="{9FAF6F9E-2D70-43DE-8AA9-C1A022696084}"/>
    <cellStyle name="Normal 6 2 5 3 3" xfId="8330" xr:uid="{00000000-0005-0000-0000-0000781B0000}"/>
    <cellStyle name="Normal 6 2 5 3 3 2" xfId="24661" xr:uid="{CA048921-50F9-46AC-B8CB-DA97C8E315EF}"/>
    <cellStyle name="Normal 6 2 5 3 3 2 2" xfId="50650" xr:uid="{A05DB626-56AF-4345-AE41-CB7C79828F43}"/>
    <cellStyle name="Normal 6 2 5 3 3 3" xfId="16541" xr:uid="{C08F52A5-6D25-4D2B-9392-F1755D577997}"/>
    <cellStyle name="Normal 6 2 5 3 3 3 2" xfId="42530" xr:uid="{1CC16D39-B288-4A14-B4C9-8C19C5834C57}"/>
    <cellStyle name="Normal 6 2 5 3 3 4" xfId="34377" xr:uid="{88030E97-8561-4579-B551-248AEA966B7B}"/>
    <cellStyle name="Normal 6 2 5 3 4" xfId="9393" xr:uid="{00000000-0005-0000-0000-0000791B0000}"/>
    <cellStyle name="Normal 6 2 5 3 4 2" xfId="25678" xr:uid="{236226CA-D7F2-44D5-ACE5-B17748097920}"/>
    <cellStyle name="Normal 6 2 5 3 4 2 2" xfId="51667" xr:uid="{3E6CD5EE-C7A7-4B64-B9EE-F72740E89838}"/>
    <cellStyle name="Normal 6 2 5 3 4 3" xfId="17558" xr:uid="{2B29156A-4420-4147-B4AC-BCBDBC8626BB}"/>
    <cellStyle name="Normal 6 2 5 3 4 3 2" xfId="43547" xr:uid="{C0E91AD8-F03B-47E2-9E69-BD7F475F58B1}"/>
    <cellStyle name="Normal 6 2 5 3 4 4" xfId="35395" xr:uid="{48021CCB-BD0B-4F94-A7AD-73DCF1475755}"/>
    <cellStyle name="Normal 6 2 5 3 5" xfId="19766" xr:uid="{0B7CDCCB-608B-4213-95A2-B8B0C725ADA1}"/>
    <cellStyle name="Normal 6 2 5 3 5 2" xfId="45755" xr:uid="{EE018BD4-1490-47FB-B62A-1AFC4CCD177C}"/>
    <cellStyle name="Normal 6 2 5 3 6" xfId="11646" xr:uid="{C0ECD529-EDAC-4E28-A4AF-2B8851FFAA5D}"/>
    <cellStyle name="Normal 6 2 5 3 6 2" xfId="37635" xr:uid="{8B4B757F-7793-47D5-8326-725236911F43}"/>
    <cellStyle name="Normal 6 2 5 3 7" xfId="27231" xr:uid="{DF66082A-BB81-4D5A-91B3-989E0921D70E}"/>
    <cellStyle name="Normal 6 2 5 3 7 2" xfId="53220" xr:uid="{9BA91D42-4992-4AFC-AA44-4218C18B258D}"/>
    <cellStyle name="Normal 6 2 5 3 8" xfId="3293" xr:uid="{00000000-0005-0000-0000-0000761B0000}"/>
    <cellStyle name="Normal 6 2 5 3 9" xfId="29476" xr:uid="{C3BEFD17-5569-4447-89E0-2B90431E6EC3}"/>
    <cellStyle name="Normal 6 2 5 4" xfId="4010" xr:uid="{00000000-0005-0000-0000-00007A1B0000}"/>
    <cellStyle name="Normal 6 2 5 4 2" xfId="20432" xr:uid="{1CD224D8-0E65-4D96-84B4-5F7B5B8734BD}"/>
    <cellStyle name="Normal 6 2 5 4 2 2" xfId="46421" xr:uid="{08DC3EC8-7E26-491F-9CC3-7B93F7BE59DF}"/>
    <cellStyle name="Normal 6 2 5 4 3" xfId="12312" xr:uid="{1ED56747-7EFE-4684-94B3-D2E63D49E58D}"/>
    <cellStyle name="Normal 6 2 5 4 3 2" xfId="38301" xr:uid="{C95D02F2-4E7A-485A-A889-36F2D012E5DA}"/>
    <cellStyle name="Normal 6 2 5 4 4" xfId="30146" xr:uid="{38AD2021-D24E-4B87-9BC6-8204ADE44F6C}"/>
    <cellStyle name="Normal 6 2 5 5" xfId="4672" xr:uid="{00000000-0005-0000-0000-00007B1B0000}"/>
    <cellStyle name="Normal 6 2 5 5 2" xfId="21078" xr:uid="{5071CD04-13D5-4705-AC56-01113B55F3CA}"/>
    <cellStyle name="Normal 6 2 5 5 2 2" xfId="47067" xr:uid="{194583A5-0E68-49E7-9042-E3E566CFAB9C}"/>
    <cellStyle name="Normal 6 2 5 5 3" xfId="12958" xr:uid="{6805C347-6089-4A21-BD3E-E1E942EA0747}"/>
    <cellStyle name="Normal 6 2 5 5 3 2" xfId="38947" xr:uid="{86598E4A-DF72-48A5-B2AE-171EE90AF066}"/>
    <cellStyle name="Normal 6 2 5 5 4" xfId="30792" xr:uid="{7540CD82-0E5A-43C9-8EE3-5BD83E79A41E}"/>
    <cellStyle name="Normal 6 2 5 6" xfId="6207" xr:uid="{00000000-0005-0000-0000-00007C1B0000}"/>
    <cellStyle name="Normal 6 2 5 6 2" xfId="22553" xr:uid="{5184C3B4-4ED0-45F5-9895-8B3BCF06D45E}"/>
    <cellStyle name="Normal 6 2 5 6 2 2" xfId="48542" xr:uid="{976C2020-7929-4EC5-ADE8-967FB8A5A73D}"/>
    <cellStyle name="Normal 6 2 5 6 3" xfId="14433" xr:uid="{ED13F588-1F4E-4F2E-AA59-DF1F40245A92}"/>
    <cellStyle name="Normal 6 2 5 6 3 2" xfId="40422" xr:uid="{D3A09190-B24D-446C-8886-D1628B36BA6E}"/>
    <cellStyle name="Normal 6 2 5 6 4" xfId="32269" xr:uid="{D3D0CE9E-2A60-4B8B-9887-19454FC40B9A}"/>
    <cellStyle name="Normal 6 2 5 7" xfId="6875" xr:uid="{00000000-0005-0000-0000-00007D1B0000}"/>
    <cellStyle name="Normal 6 2 5 7 2" xfId="23206" xr:uid="{46AD79D3-39FF-48F7-AB5E-5A8D817DA1CA}"/>
    <cellStyle name="Normal 6 2 5 7 2 2" xfId="49195" xr:uid="{2888D367-23F2-4F08-B5DA-DF52565B3342}"/>
    <cellStyle name="Normal 6 2 5 7 3" xfId="15086" xr:uid="{BB85EF02-5875-431B-A048-150F7A511507}"/>
    <cellStyle name="Normal 6 2 5 7 3 2" xfId="41075" xr:uid="{11F7F3BD-CADC-4700-B109-C3055EC9F326}"/>
    <cellStyle name="Normal 6 2 5 7 4" xfId="32922" xr:uid="{002F4773-4EB8-4CDB-80C1-942B7D739ABF}"/>
    <cellStyle name="Normal 6 2 5 8" xfId="7521" xr:uid="{00000000-0005-0000-0000-00007E1B0000}"/>
    <cellStyle name="Normal 6 2 5 8 2" xfId="23852" xr:uid="{FCADAC8B-7A3A-4310-B302-A389ADC7067C}"/>
    <cellStyle name="Normal 6 2 5 8 2 2" xfId="49841" xr:uid="{CA3C2498-8A63-4633-9161-05A80202F867}"/>
    <cellStyle name="Normal 6 2 5 8 3" xfId="15732" xr:uid="{E834091F-2BEE-433E-A317-5616CF3F0F8E}"/>
    <cellStyle name="Normal 6 2 5 8 3 2" xfId="41721" xr:uid="{F4852785-7679-40B2-87F8-5C15F08922AC}"/>
    <cellStyle name="Normal 6 2 5 8 4" xfId="33568" xr:uid="{9A7DB977-F217-425A-B5E7-A31EA262AF16}"/>
    <cellStyle name="Normal 6 2 5 9" xfId="9031" xr:uid="{00000000-0005-0000-0000-00007F1B0000}"/>
    <cellStyle name="Normal 6 2 5 9 2" xfId="25362" xr:uid="{0A8990BA-1ED0-4E6A-8F61-1E0D33E0A24E}"/>
    <cellStyle name="Normal 6 2 5 9 2 2" xfId="51351" xr:uid="{36AB7A2E-C5B1-4712-B4BB-EB4531782502}"/>
    <cellStyle name="Normal 6 2 5 9 3" xfId="17242" xr:uid="{D6656686-8ACC-4F0B-ADDC-F99D63EBC6DC}"/>
    <cellStyle name="Normal 6 2 5 9 3 2" xfId="43231" xr:uid="{033E4F6B-F044-4516-BF1C-8B129ABA1985}"/>
    <cellStyle name="Normal 6 2 5 9 4" xfId="35078" xr:uid="{95D56F57-50E5-4717-AF8E-34C1F212B1AE}"/>
    <cellStyle name="Normal 6 2 6" xfId="337" xr:uid="{00000000-0005-0000-0000-000061010000}"/>
    <cellStyle name="Normal 6 2 6 10" xfId="10344" xr:uid="{00000000-0005-0000-0000-0000811B0000}"/>
    <cellStyle name="Normal 6 2 6 10 2" xfId="18467" xr:uid="{09099D35-13DC-48FA-9C4E-345DCB84C04A}"/>
    <cellStyle name="Normal 6 2 6 10 2 2" xfId="44456" xr:uid="{61BF7CCC-45FB-4739-BC61-7DCDC8E6B319}"/>
    <cellStyle name="Normal 6 2 6 10 3" xfId="36333" xr:uid="{8460D964-5258-4A3A-BDE9-CBDC84A2B363}"/>
    <cellStyle name="Normal 6 2 6 11" xfId="1950" xr:uid="{00000000-0005-0000-0000-0000821B0000}"/>
    <cellStyle name="Normal 6 2 6 11 2" xfId="18814" xr:uid="{789A8247-550A-4B38-B0C5-C9FE1F42C080}"/>
    <cellStyle name="Normal 6 2 6 11 2 2" xfId="44803" xr:uid="{9D7644D8-D7A4-432E-B925-14FB2EA4AFC8}"/>
    <cellStyle name="Normal 6 2 6 11 3" xfId="28444" xr:uid="{D06815FD-7F54-4758-95E6-042FCA6FEF62}"/>
    <cellStyle name="Normal 6 2 6 12" xfId="10694" xr:uid="{02729F36-C5AE-41B5-AF68-7B0B640CA269}"/>
    <cellStyle name="Normal 6 2 6 12 2" xfId="36683" xr:uid="{648A430E-6B87-47CF-8A25-FB6D35DA5FC4}"/>
    <cellStyle name="Normal 6 2 6 13" xfId="26278" xr:uid="{FD5CCD94-9DA9-43D0-A79A-99F9BC2E1A81}"/>
    <cellStyle name="Normal 6 2 6 13 2" xfId="52267" xr:uid="{CA46EEC8-0209-4166-9700-6EEF81B13834}"/>
    <cellStyle name="Normal 6 2 6 14" xfId="1600" xr:uid="{00000000-0005-0000-0000-0000801B0000}"/>
    <cellStyle name="Normal 6 2 6 14 2" xfId="54053" xr:uid="{4181D2AA-D30A-430F-8C9A-086E4025C87D}"/>
    <cellStyle name="Normal 6 2 6 15" xfId="28094" xr:uid="{D4CFC2FF-7DB8-44EB-B159-C95434988192}"/>
    <cellStyle name="Normal 6 2 6 2" xfId="929" xr:uid="{69C9CFEE-1D60-4C7E-8B10-D7CC7A494772}"/>
    <cellStyle name="Normal 6 2 6 2 2" xfId="5203" xr:uid="{00000000-0005-0000-0000-0000841B0000}"/>
    <cellStyle name="Normal 6 2 6 2 2 2" xfId="21597" xr:uid="{41D1CF13-200C-4A0B-A3F4-EFE9E9237920}"/>
    <cellStyle name="Normal 6 2 6 2 2 2 2" xfId="47586" xr:uid="{1F9E0626-4985-4061-BA54-5D19DAA177A1}"/>
    <cellStyle name="Normal 6 2 6 2 2 3" xfId="13477" xr:uid="{F64E4D1A-678C-4DC6-BA74-3B801E033CD5}"/>
    <cellStyle name="Normal 6 2 6 2 2 3 2" xfId="39466" xr:uid="{6C00D03D-32FB-4287-A9CE-6794AC0AB5AC}"/>
    <cellStyle name="Normal 6 2 6 2 2 4" xfId="31313" xr:uid="{FFCFC63D-55DC-410D-8CCF-1894F0C01146}"/>
    <cellStyle name="Normal 6 2 6 2 3" xfId="8040" xr:uid="{00000000-0005-0000-0000-0000851B0000}"/>
    <cellStyle name="Normal 6 2 6 2 3 2" xfId="24371" xr:uid="{F8F90D89-54C8-4E85-95B7-FA45F5C4A6F7}"/>
    <cellStyle name="Normal 6 2 6 2 3 2 2" xfId="50360" xr:uid="{A93D0C71-B03A-4C0E-A9E3-CD808460762F}"/>
    <cellStyle name="Normal 6 2 6 2 3 3" xfId="16251" xr:uid="{C5C8A43F-96C9-4878-8247-F40C610F3A63}"/>
    <cellStyle name="Normal 6 2 6 2 3 3 2" xfId="42240" xr:uid="{8CE8F0FE-222B-4200-99B8-226F41E0F9E9}"/>
    <cellStyle name="Normal 6 2 6 2 3 4" xfId="34087" xr:uid="{6661B17D-FF87-473D-BCD8-E90A6FF37D56}"/>
    <cellStyle name="Normal 6 2 6 2 4" xfId="9557" xr:uid="{00000000-0005-0000-0000-0000861B0000}"/>
    <cellStyle name="Normal 6 2 6 2 4 2" xfId="25840" xr:uid="{B735278B-0E97-4090-A99C-3F96D1F7D189}"/>
    <cellStyle name="Normal 6 2 6 2 4 2 2" xfId="51829" xr:uid="{59A3C70F-6624-4CA8-A1F6-4E9DAB2A9DF9}"/>
    <cellStyle name="Normal 6 2 6 2 4 3" xfId="17720" xr:uid="{053C8515-9E26-4297-940B-E71D59713309}"/>
    <cellStyle name="Normal 6 2 6 2 4 3 2" xfId="43709" xr:uid="{2C1E4EFE-171C-49F7-B624-E1991D82E57D}"/>
    <cellStyle name="Normal 6 2 6 2 4 4" xfId="35557" xr:uid="{90418967-316C-4A93-889E-D70489C9BFE2}"/>
    <cellStyle name="Normal 6 2 6 2 5" xfId="19476" xr:uid="{665F9611-63DD-4581-81F2-81F5E4464E2A}"/>
    <cellStyle name="Normal 6 2 6 2 5 2" xfId="45465" xr:uid="{2A4307F3-7F52-48EB-A64B-4FBD6CC70C0C}"/>
    <cellStyle name="Normal 6 2 6 2 6" xfId="11356" xr:uid="{4E133B6B-5D47-4A1F-93AC-169BDE84AB50}"/>
    <cellStyle name="Normal 6 2 6 2 6 2" xfId="37345" xr:uid="{15C9E4A6-8ED6-4BD0-B077-4B73EBADCBDF}"/>
    <cellStyle name="Normal 6 2 6 2 7" xfId="26941" xr:uid="{102536E3-4751-4AD8-8DA6-509CF77DF996}"/>
    <cellStyle name="Normal 6 2 6 2 7 2" xfId="52930" xr:uid="{E1E8CDED-999B-4096-B302-3DD1BCD380DE}"/>
    <cellStyle name="Normal 6 2 6 2 8" xfId="2993" xr:uid="{00000000-0005-0000-0000-0000831B0000}"/>
    <cellStyle name="Normal 6 2 6 2 9" xfId="29183" xr:uid="{4D46C653-D2A3-4C45-B388-5737BC49FB27}"/>
    <cellStyle name="Normal 6 2 6 3" xfId="3444" xr:uid="{00000000-0005-0000-0000-0000871B0000}"/>
    <cellStyle name="Normal 6 2 6 3 2" xfId="5648" xr:uid="{00000000-0005-0000-0000-0000881B0000}"/>
    <cellStyle name="Normal 6 2 6 3 2 2" xfId="22037" xr:uid="{F6AF9911-896E-4098-8B75-0768B43DFE0E}"/>
    <cellStyle name="Normal 6 2 6 3 2 2 2" xfId="48026" xr:uid="{BFAAB8D2-C862-4B36-99D5-FCF14AEC0E85}"/>
    <cellStyle name="Normal 6 2 6 3 2 3" xfId="13917" xr:uid="{9524682E-3D8A-491D-89B1-C03E1A8B9448}"/>
    <cellStyle name="Normal 6 2 6 3 2 3 2" xfId="39906" xr:uid="{ED794D08-1200-4866-A8EF-16F1E9E55F09}"/>
    <cellStyle name="Normal 6 2 6 3 2 4" xfId="31753" xr:uid="{B817258A-DC60-42B7-B8AE-CACDDA77EBD8}"/>
    <cellStyle name="Normal 6 2 6 3 3" xfId="8480" xr:uid="{00000000-0005-0000-0000-0000891B0000}"/>
    <cellStyle name="Normal 6 2 6 3 3 2" xfId="24811" xr:uid="{6806F54B-1DEB-41EE-AA2A-5D039EE3DB1F}"/>
    <cellStyle name="Normal 6 2 6 3 3 2 2" xfId="50800" xr:uid="{972E3FE3-579E-47DB-B700-4A7622B5A569}"/>
    <cellStyle name="Normal 6 2 6 3 3 3" xfId="16691" xr:uid="{83396510-18FA-4AE7-9AD3-A3D860080D7B}"/>
    <cellStyle name="Normal 6 2 6 3 3 3 2" xfId="42680" xr:uid="{EB707062-75FC-46BC-BB2B-C37B965D8658}"/>
    <cellStyle name="Normal 6 2 6 3 3 4" xfId="34527" xr:uid="{5E0528B7-1BE6-46F9-B6B0-30D287CFC545}"/>
    <cellStyle name="Normal 6 2 6 3 4" xfId="19916" xr:uid="{7F8376CF-A22D-4E9F-922B-AF546DF06989}"/>
    <cellStyle name="Normal 6 2 6 3 4 2" xfId="45905" xr:uid="{DE287869-72DC-4202-9B98-E255798F1EE0}"/>
    <cellStyle name="Normal 6 2 6 3 5" xfId="11796" xr:uid="{88B6295C-123F-4956-BA83-B10911C0D6C5}"/>
    <cellStyle name="Normal 6 2 6 3 5 2" xfId="37785" xr:uid="{1BB4225F-4BF7-4FD7-8843-5DD175C7F972}"/>
    <cellStyle name="Normal 6 2 6 3 6" xfId="27381" xr:uid="{F9D506B2-C1DA-46FA-8F0D-B92E7145B962}"/>
    <cellStyle name="Normal 6 2 6 3 6 2" xfId="53370" xr:uid="{A67C5AF7-23CF-4C3F-8F00-9EC9B4C44112}"/>
    <cellStyle name="Normal 6 2 6 3 7" xfId="29626" xr:uid="{A12DA680-5B9D-404A-A81A-50D55B3D79DC}"/>
    <cellStyle name="Normal 6 2 6 4" xfId="4177" xr:uid="{00000000-0005-0000-0000-00008A1B0000}"/>
    <cellStyle name="Normal 6 2 6 4 2" xfId="20593" xr:uid="{99CAEE15-2C6C-4794-863A-878F6E733928}"/>
    <cellStyle name="Normal 6 2 6 4 2 2" xfId="46582" xr:uid="{EDF13EE0-8D12-4CFA-A344-C6B008BECB97}"/>
    <cellStyle name="Normal 6 2 6 4 3" xfId="12473" xr:uid="{1369949C-58EC-4832-89A9-9117A8441687}"/>
    <cellStyle name="Normal 6 2 6 4 3 2" xfId="38462" xr:uid="{029AD142-46AA-4550-A7F1-0377796F3AD4}"/>
    <cellStyle name="Normal 6 2 6 4 4" xfId="30307" xr:uid="{DA118A05-076B-4DF8-A69F-2D0C3B7F0CDC}"/>
    <cellStyle name="Normal 6 2 6 5" xfId="4529" xr:uid="{00000000-0005-0000-0000-00008B1B0000}"/>
    <cellStyle name="Normal 6 2 6 5 2" xfId="20935" xr:uid="{D14F632F-1AD5-4D90-B21B-7F1D535466B0}"/>
    <cellStyle name="Normal 6 2 6 5 2 2" xfId="46924" xr:uid="{F464F53D-A5B5-4283-B07F-B1E4553482AC}"/>
    <cellStyle name="Normal 6 2 6 5 3" xfId="12815" xr:uid="{E9381611-4A6A-4F55-8D08-A0A7389D71DB}"/>
    <cellStyle name="Normal 6 2 6 5 3 2" xfId="38804" xr:uid="{BC16A03D-814E-42AF-9879-2A717E030BBA}"/>
    <cellStyle name="Normal 6 2 6 5 4" xfId="30649" xr:uid="{409783A5-67E2-4C8F-9974-DF9679F9D303}"/>
    <cellStyle name="Normal 6 2 6 6" xfId="6373" xr:uid="{00000000-0005-0000-0000-00008C1B0000}"/>
    <cellStyle name="Normal 6 2 6 6 2" xfId="22714" xr:uid="{1A096259-9681-41DB-9638-9010CFA6F2AB}"/>
    <cellStyle name="Normal 6 2 6 6 2 2" xfId="48703" xr:uid="{6E3A28AE-4A36-4803-82C6-401CA8527DB7}"/>
    <cellStyle name="Normal 6 2 6 6 3" xfId="14594" xr:uid="{AFC8A5E0-D179-48B0-B754-A39249281B3C}"/>
    <cellStyle name="Normal 6 2 6 6 3 2" xfId="40583" xr:uid="{AEE041F9-2B11-4F9D-A332-32F098A9EC3F}"/>
    <cellStyle name="Normal 6 2 6 6 4" xfId="32430" xr:uid="{88E47CA7-CD0E-4A91-9F9E-65CFE3A6B8A3}"/>
    <cellStyle name="Normal 6 2 6 7" xfId="7036" xr:uid="{00000000-0005-0000-0000-00008D1B0000}"/>
    <cellStyle name="Normal 6 2 6 7 2" xfId="23367" xr:uid="{B6B9F84C-12B3-4F63-95F8-F515EA583A6D}"/>
    <cellStyle name="Normal 6 2 6 7 2 2" xfId="49356" xr:uid="{FD325E11-F5F3-4650-A586-A54F26FD54F2}"/>
    <cellStyle name="Normal 6 2 6 7 3" xfId="15247" xr:uid="{F730D14A-94CA-4210-94FE-5582970BE38E}"/>
    <cellStyle name="Normal 6 2 6 7 3 2" xfId="41236" xr:uid="{67757804-D23B-410E-BE55-240A13C24BAB}"/>
    <cellStyle name="Normal 6 2 6 7 4" xfId="33083" xr:uid="{9F0BFF6F-D797-4876-ADDF-046CF3F6DC54}"/>
    <cellStyle name="Normal 6 2 6 8" xfId="7378" xr:uid="{00000000-0005-0000-0000-00008E1B0000}"/>
    <cellStyle name="Normal 6 2 6 8 2" xfId="23709" xr:uid="{6A50D36E-F55D-4ABA-AD90-E55B7756F899}"/>
    <cellStyle name="Normal 6 2 6 8 2 2" xfId="49698" xr:uid="{21480EB5-340D-4FAA-8B4E-66321AD3CA83}"/>
    <cellStyle name="Normal 6 2 6 8 3" xfId="15589" xr:uid="{8B7A27E4-BBED-46C3-A9F0-6F5D31D53997}"/>
    <cellStyle name="Normal 6 2 6 8 3 2" xfId="41578" xr:uid="{DAD1A60D-F71B-4926-8BE9-52AF0207C40C}"/>
    <cellStyle name="Normal 6 2 6 8 4" xfId="33425" xr:uid="{38BCF5C5-5728-4121-97A4-0CA7A6B2E163}"/>
    <cellStyle name="Normal 6 2 6 9" xfId="9032" xr:uid="{00000000-0005-0000-0000-00008F1B0000}"/>
    <cellStyle name="Normal 6 2 6 9 2" xfId="25363" xr:uid="{BEDAA878-110A-4D1C-A3B3-9C8A8291A025}"/>
    <cellStyle name="Normal 6 2 6 9 2 2" xfId="51352" xr:uid="{DBAA41F5-1DA9-4DE5-9455-F500D6E0521F}"/>
    <cellStyle name="Normal 6 2 6 9 3" xfId="17243" xr:uid="{12116BBB-1CF7-4507-84D5-400C929AA6E1}"/>
    <cellStyle name="Normal 6 2 6 9 3 2" xfId="43232" xr:uid="{EF46CF3D-DD28-431A-836F-2256528336E6}"/>
    <cellStyle name="Normal 6 2 6 9 4" xfId="35079" xr:uid="{537F4887-CEE5-44DF-AC84-3A53910FDB9F}"/>
    <cellStyle name="Normal 6 2 7" xfId="581" xr:uid="{7A81C045-1924-4F35-A6FF-0363433F0384}"/>
    <cellStyle name="Normal 6 2 7 2" xfId="3830" xr:uid="{00000000-0005-0000-0000-0000911B0000}"/>
    <cellStyle name="Normal 6 2 7 2 2" xfId="20289" xr:uid="{B76B6ED3-78B7-4762-B260-6FF3AAAF708F}"/>
    <cellStyle name="Normal 6 2 7 2 2 2" xfId="46278" xr:uid="{DD17DD63-0BFB-4721-BA78-F5659FB45A25}"/>
    <cellStyle name="Normal 6 2 7 2 3" xfId="12169" xr:uid="{A40CBB72-47C5-4CEA-BFC1-11A5C021449F}"/>
    <cellStyle name="Normal 6 2 7 2 3 2" xfId="38158" xr:uid="{2C59552E-328C-4AC1-9381-000543F2D150}"/>
    <cellStyle name="Normal 6 2 7 2 4" xfId="30003" xr:uid="{ECA3387A-7701-4BDA-A464-F0BD3D15BCC3}"/>
    <cellStyle name="Normal 6 2 7 3" xfId="6029" xr:uid="{00000000-0005-0000-0000-0000921B0000}"/>
    <cellStyle name="Normal 6 2 7 3 2" xfId="22410" xr:uid="{925988AF-7CDD-4E37-BA12-A7721EF47CE5}"/>
    <cellStyle name="Normal 6 2 7 3 2 2" xfId="48399" xr:uid="{2BDCC490-CA78-4C5D-B950-A4EBB7AB79FB}"/>
    <cellStyle name="Normal 6 2 7 3 3" xfId="14290" xr:uid="{0870ABF0-B0E1-45FC-BB4B-D7C0FBDDFD7F}"/>
    <cellStyle name="Normal 6 2 7 3 3 2" xfId="40279" xr:uid="{E43CF243-9779-4810-95AF-B745E0C58BF7}"/>
    <cellStyle name="Normal 6 2 7 3 4" xfId="32126" xr:uid="{0D26F5AB-89F1-4846-8E74-DF2547C0C736}"/>
    <cellStyle name="Normal 6 2 7 4" xfId="6732" xr:uid="{00000000-0005-0000-0000-0000931B0000}"/>
    <cellStyle name="Normal 6 2 7 4 2" xfId="23063" xr:uid="{6E2081FD-AD3D-4E4C-B6C4-7C3E1AB23404}"/>
    <cellStyle name="Normal 6 2 7 4 2 2" xfId="49052" xr:uid="{33521252-31C1-4485-9825-32640C15C38C}"/>
    <cellStyle name="Normal 6 2 7 4 3" xfId="14943" xr:uid="{F1BA4E71-33FC-4D91-9803-8C89856838D8}"/>
    <cellStyle name="Normal 6 2 7 4 3 2" xfId="40932" xr:uid="{C570AD7E-416E-4F0C-8E3E-A6712584F483}"/>
    <cellStyle name="Normal 6 2 7 4 4" xfId="32779" xr:uid="{8E7C413D-100D-4E89-971A-CBC37B2EF472}"/>
    <cellStyle name="Normal 6 2 7 5" xfId="9241" xr:uid="{00000000-0005-0000-0000-0000941B0000}"/>
    <cellStyle name="Normal 6 2 7 5 2" xfId="25534" xr:uid="{BF206541-898F-4C1B-8552-5336EEC9062E}"/>
    <cellStyle name="Normal 6 2 7 5 2 2" xfId="51523" xr:uid="{4FBA7287-E7E9-4AE0-9360-D47BA59947A0}"/>
    <cellStyle name="Normal 6 2 7 5 3" xfId="17414" xr:uid="{C19A275F-632F-4BBD-9A08-ACE4CB5255B2}"/>
    <cellStyle name="Normal 6 2 7 5 3 2" xfId="43403" xr:uid="{FFDA2233-0C6F-446E-9470-08B4DD7FD3FA}"/>
    <cellStyle name="Normal 6 2 7 5 4" xfId="35251" xr:uid="{080D569B-1342-4128-BD0B-6B13663C671A}"/>
    <cellStyle name="Normal 6 2 7 6" xfId="10040" xr:uid="{00000000-0005-0000-0000-0000951B0000}"/>
    <cellStyle name="Normal 6 2 7 6 2" xfId="18163" xr:uid="{64178B53-0ADF-4801-9F49-0CB4CC2366A2}"/>
    <cellStyle name="Normal 6 2 7 6 2 2" xfId="44152" xr:uid="{02B24FED-D638-40E7-BF4E-71B857B0C2E2}"/>
    <cellStyle name="Normal 6 2 7 6 3" xfId="36029" xr:uid="{1F556771-E5B8-4FE8-A1AD-08B77B29E750}"/>
    <cellStyle name="Normal 6 2 7 7" xfId="2447" xr:uid="{00000000-0005-0000-0000-0000961B0000}"/>
    <cellStyle name="Normal 6 2 7 8" xfId="1296" xr:uid="{00000000-0005-0000-0000-0000901B0000}"/>
    <cellStyle name="Normal 6 2 7 8 2" xfId="53749" xr:uid="{E1D02136-4291-4DB9-A5E8-650649383478}"/>
    <cellStyle name="Normal 6 2 7 9" xfId="27768" xr:uid="{CD09994C-EA85-432C-AF4B-619BA44E79DB}"/>
    <cellStyle name="Normal 6 2 8" xfId="507" xr:uid="{00000000-0005-0000-0000-000059000000}"/>
    <cellStyle name="Normal 6 2 8 2" xfId="5190" xr:uid="{00000000-0005-0000-0000-0000981B0000}"/>
    <cellStyle name="Normal 6 2 8 2 2" xfId="21584" xr:uid="{2DAC5B09-3ACF-4A6A-9C28-8B97F4F60075}"/>
    <cellStyle name="Normal 6 2 8 2 2 2" xfId="47573" xr:uid="{17E1D7BF-B080-48AD-B182-936EA490DFAF}"/>
    <cellStyle name="Normal 6 2 8 2 3" xfId="13464" xr:uid="{2458ADB6-2B29-4F39-9939-966DB9E8D2F9}"/>
    <cellStyle name="Normal 6 2 8 2 3 2" xfId="39453" xr:uid="{A69E93B1-7465-4302-A84A-B749EA6849E8}"/>
    <cellStyle name="Normal 6 2 8 2 4" xfId="31300" xr:uid="{87402BED-E222-4D56-B546-C508A4DBC576}"/>
    <cellStyle name="Normal 6 2 8 3" xfId="8027" xr:uid="{00000000-0005-0000-0000-0000991B0000}"/>
    <cellStyle name="Normal 6 2 8 3 2" xfId="24358" xr:uid="{D7DB6441-D558-4440-8DBD-08F0D1CA5DA3}"/>
    <cellStyle name="Normal 6 2 8 3 2 2" xfId="50347" xr:uid="{38280329-0E52-44C2-82A7-2D7C40C0A749}"/>
    <cellStyle name="Normal 6 2 8 3 3" xfId="16238" xr:uid="{686AD778-46E9-4D80-8115-A435759719B6}"/>
    <cellStyle name="Normal 6 2 8 3 3 2" xfId="42227" xr:uid="{3237BD51-DF93-4E2F-8A53-300DA383DA88}"/>
    <cellStyle name="Normal 6 2 8 3 4" xfId="34074" xr:uid="{3E9E98B2-B152-4DF1-B45F-30F3930E108A}"/>
    <cellStyle name="Normal 6 2 8 4" xfId="9176" xr:uid="{00000000-0005-0000-0000-00009A1B0000}"/>
    <cellStyle name="Normal 6 2 8 4 2" xfId="25481" xr:uid="{C16E38D4-DEB7-46B2-B815-C394244C75F3}"/>
    <cellStyle name="Normal 6 2 8 4 2 2" xfId="51470" xr:uid="{3F83F0FC-8703-4916-A632-6C055B14FF12}"/>
    <cellStyle name="Normal 6 2 8 4 3" xfId="17361" xr:uid="{F537E9BA-371B-4440-B93F-9B77ABE13E82}"/>
    <cellStyle name="Normal 6 2 8 4 3 2" xfId="43350" xr:uid="{64F91798-C9FA-4645-8E0A-423716C7A7C4}"/>
    <cellStyle name="Normal 6 2 8 4 4" xfId="35198" xr:uid="{0834ECE4-A8A6-42C9-A0D8-0D5ECABDF00F}"/>
    <cellStyle name="Normal 6 2 8 5" xfId="19463" xr:uid="{E93E12BD-6DDA-41D1-8853-F9AB600CE7B9}"/>
    <cellStyle name="Normal 6 2 8 5 2" xfId="45452" xr:uid="{CDB8E8CF-DDE4-4BB3-B299-B1D52E670675}"/>
    <cellStyle name="Normal 6 2 8 6" xfId="11343" xr:uid="{7197524E-1D7B-4878-9B7A-81EDF56EF64D}"/>
    <cellStyle name="Normal 6 2 8 6 2" xfId="37332" xr:uid="{D92A26E1-4420-4892-9799-BACF8CB1E594}"/>
    <cellStyle name="Normal 6 2 8 7" xfId="26928" xr:uid="{D1C8E326-B9B8-4D75-8AD3-3EB845DF53E2}"/>
    <cellStyle name="Normal 6 2 8 7 2" xfId="52917" xr:uid="{260F927C-55B6-4F80-88F6-8BD50D20ACFD}"/>
    <cellStyle name="Normal 6 2 8 8" xfId="2980" xr:uid="{00000000-0005-0000-0000-0000971B0000}"/>
    <cellStyle name="Normal 6 2 8 9" xfId="29170" xr:uid="{4D1781A7-18DF-42B6-A0D1-81C47D71531D}"/>
    <cellStyle name="Normal 6 2 9" xfId="3147" xr:uid="{00000000-0005-0000-0000-00009B1B0000}"/>
    <cellStyle name="Normal 6 2 9 2" xfId="5355" xr:uid="{00000000-0005-0000-0000-00009C1B0000}"/>
    <cellStyle name="Normal 6 2 9 2 2" xfId="21744" xr:uid="{5A05C26F-318A-432C-90C1-CA71320DC851}"/>
    <cellStyle name="Normal 6 2 9 2 2 2" xfId="47733" xr:uid="{D8E49D85-BB6C-4C10-89CF-20EE24AC3371}"/>
    <cellStyle name="Normal 6 2 9 2 3" xfId="13624" xr:uid="{05E61CC8-4E39-4A92-9EC5-6611C640C34D}"/>
    <cellStyle name="Normal 6 2 9 2 3 2" xfId="39613" xr:uid="{F24E4E3A-7556-4F32-A592-F0734863BB38}"/>
    <cellStyle name="Normal 6 2 9 2 4" xfId="31460" xr:uid="{FD59029C-BECB-4FEB-9579-3D854C882F15}"/>
    <cellStyle name="Normal 6 2 9 3" xfId="8187" xr:uid="{00000000-0005-0000-0000-00009D1B0000}"/>
    <cellStyle name="Normal 6 2 9 3 2" xfId="24518" xr:uid="{F0105329-A502-46DF-A436-6761DD3A6CD4}"/>
    <cellStyle name="Normal 6 2 9 3 2 2" xfId="50507" xr:uid="{1E9253E7-6FF9-477A-AAF3-7F57056832B0}"/>
    <cellStyle name="Normal 6 2 9 3 3" xfId="16398" xr:uid="{7A56C4D6-333D-48F5-82EC-BDD1FCC07D0A}"/>
    <cellStyle name="Normal 6 2 9 3 3 2" xfId="42387" xr:uid="{E01BB4E7-C40F-4F1A-8570-AD3A4A735E11}"/>
    <cellStyle name="Normal 6 2 9 3 4" xfId="34234" xr:uid="{8FAAB58A-2D9D-4FD8-BAB2-B68073526D19}"/>
    <cellStyle name="Normal 6 2 9 4" xfId="19623" xr:uid="{1B05493C-6042-41CD-8112-37EFA8556318}"/>
    <cellStyle name="Normal 6 2 9 4 2" xfId="45612" xr:uid="{2304DB6F-0E65-4D8A-ACD4-3E4493F5E8F9}"/>
    <cellStyle name="Normal 6 2 9 5" xfId="11503" xr:uid="{87CCDAE0-DAFE-4D9C-BBE2-D594B56B4969}"/>
    <cellStyle name="Normal 6 2 9 5 2" xfId="37492" xr:uid="{09223BE7-C799-4732-97C4-5D754943E206}"/>
    <cellStyle name="Normal 6 2 9 6" xfId="27088" xr:uid="{1E4E5B7D-D559-42F4-B489-66254CAC0C11}"/>
    <cellStyle name="Normal 6 2 9 6 2" xfId="53077" xr:uid="{9A59282B-A3E6-458C-8650-B4382FC54AA9}"/>
    <cellStyle name="Normal 6 2 9 7" xfId="29333" xr:uid="{6780DB7B-04A8-45B7-9622-A8EF6B7FB172}"/>
    <cellStyle name="Normal 6 3" xfId="338" xr:uid="{00000000-0005-0000-0000-000062010000}"/>
    <cellStyle name="Normal 6 3 10" xfId="5979" xr:uid="{00000000-0005-0000-0000-00009F1B0000}"/>
    <cellStyle name="Normal 6 3 10 2" xfId="22367" xr:uid="{E3129003-5392-4F82-AEE4-FA12DCE86A30}"/>
    <cellStyle name="Normal 6 3 10 2 2" xfId="48356" xr:uid="{0900658E-BC57-459E-B6E7-FEF10212771B}"/>
    <cellStyle name="Normal 6 3 10 3" xfId="14247" xr:uid="{9F485079-4109-4437-9D9E-C3092347782F}"/>
    <cellStyle name="Normal 6 3 10 3 2" xfId="40236" xr:uid="{99EAED93-C5F6-48AB-A5F5-0A2F0D1872F8}"/>
    <cellStyle name="Normal 6 3 10 4" xfId="32083" xr:uid="{842C1E6A-C4F5-4900-8C9C-594AA68EFDC6}"/>
    <cellStyle name="Normal 6 3 11" xfId="6689" xr:uid="{00000000-0005-0000-0000-0000A01B0000}"/>
    <cellStyle name="Normal 6 3 11 2" xfId="23020" xr:uid="{FF507072-4F88-4751-86C7-BBB2ED13FD54}"/>
    <cellStyle name="Normal 6 3 11 2 2" xfId="49009" xr:uid="{729D8003-A4B4-4238-9620-5B0A012F4121}"/>
    <cellStyle name="Normal 6 3 11 3" xfId="14900" xr:uid="{EBE0369C-CC8A-42D5-966C-676BD282FF71}"/>
    <cellStyle name="Normal 6 3 11 3 2" xfId="40889" xr:uid="{025CDCE0-F270-4E07-A92C-A050A9B838DC}"/>
    <cellStyle name="Normal 6 3 11 4" xfId="32736" xr:uid="{3060AD0B-8DD1-4BDE-BFEE-5F42216015DE}"/>
    <cellStyle name="Normal 6 3 12" xfId="7342" xr:uid="{00000000-0005-0000-0000-0000A11B0000}"/>
    <cellStyle name="Normal 6 3 12 2" xfId="23673" xr:uid="{EFDA4E29-ED4B-490C-A1B3-07A58EC744FF}"/>
    <cellStyle name="Normal 6 3 12 2 2" xfId="49662" xr:uid="{5050AD37-771C-48DB-826C-31DB8FAF434D}"/>
    <cellStyle name="Normal 6 3 12 3" xfId="15553" xr:uid="{F1083A11-7E96-47EC-AE1E-D1F471FE2D0B}"/>
    <cellStyle name="Normal 6 3 12 3 2" xfId="41542" xr:uid="{A10EC638-6FAC-4238-BF07-C59E6D3A763F}"/>
    <cellStyle name="Normal 6 3 12 4" xfId="33389" xr:uid="{3DD5418C-4C5F-498D-A82A-A69371AF633C}"/>
    <cellStyle name="Normal 6 3 13" xfId="9033" xr:uid="{00000000-0005-0000-0000-0000A21B0000}"/>
    <cellStyle name="Normal 6 3 13 2" xfId="25364" xr:uid="{A14924C8-9A19-4262-BF44-9DDC086570CC}"/>
    <cellStyle name="Normal 6 3 13 2 2" xfId="51353" xr:uid="{64CFFDDA-9957-4EEB-9462-BAEF898EC7B3}"/>
    <cellStyle name="Normal 6 3 13 3" xfId="17244" xr:uid="{9775451E-E74D-4EA6-92CB-910712284489}"/>
    <cellStyle name="Normal 6 3 13 3 2" xfId="43233" xr:uid="{D91B3A2E-F8CF-4FEF-9911-B900CF87FF16}"/>
    <cellStyle name="Normal 6 3 13 4" xfId="35080" xr:uid="{F5D260A1-479D-4CAC-A8F5-CA9809FFC852}"/>
    <cellStyle name="Normal 6 3 14" xfId="9997" xr:uid="{00000000-0005-0000-0000-0000A31B0000}"/>
    <cellStyle name="Normal 6 3 14 2" xfId="18120" xr:uid="{89ACBC73-5F0E-48A4-92FC-2B2E7B442968}"/>
    <cellStyle name="Normal 6 3 14 2 2" xfId="44109" xr:uid="{54F22B7A-98C8-4285-BCB9-141FFB1A72F2}"/>
    <cellStyle name="Normal 6 3 14 3" xfId="35986" xr:uid="{60760143-DA46-487A-B838-94CC99680E96}"/>
    <cellStyle name="Normal 6 3 15" xfId="1914" xr:uid="{00000000-0005-0000-0000-0000A41B0000}"/>
    <cellStyle name="Normal 6 3 15 2" xfId="18778" xr:uid="{83F31A3E-8B0A-4309-86E2-46C6D1B4F49F}"/>
    <cellStyle name="Normal 6 3 15 2 2" xfId="44767" xr:uid="{32D6BED1-FB0B-4EDF-BBEF-C92ED56BD0F3}"/>
    <cellStyle name="Normal 6 3 15 3" xfId="28408" xr:uid="{3B2CF400-3654-4344-A358-26E76E5DA738}"/>
    <cellStyle name="Normal 6 3 16" xfId="10658" xr:uid="{2C53B900-D65E-4153-A7EC-A66ACCF933F5}"/>
    <cellStyle name="Normal 6 3 16 2" xfId="36647" xr:uid="{E73942BD-477B-4D5A-9107-3C999315215A}"/>
    <cellStyle name="Normal 6 3 17" xfId="26242" xr:uid="{116F25F7-B35D-4110-828F-66E48027A162}"/>
    <cellStyle name="Normal 6 3 17 2" xfId="52231" xr:uid="{C1BBEC26-5AEF-49C0-88A3-0A4530A57B35}"/>
    <cellStyle name="Normal 6 3 18" xfId="1253" xr:uid="{00000000-0005-0000-0000-00009E1B0000}"/>
    <cellStyle name="Normal 6 3 18 2" xfId="53706" xr:uid="{51546793-92CA-47B1-A3E8-7A6F1F948F8D}"/>
    <cellStyle name="Normal 6 3 19" xfId="27718" xr:uid="{1DF8910F-54CA-42B2-A5F0-303F3C15FC41}"/>
    <cellStyle name="Normal 6 3 2" xfId="339" xr:uid="{00000000-0005-0000-0000-000063010000}"/>
    <cellStyle name="Normal 6 3 2 10" xfId="9034" xr:uid="{00000000-0005-0000-0000-0000A61B0000}"/>
    <cellStyle name="Normal 6 3 2 10 2" xfId="25365" xr:uid="{178C5445-45B1-4B13-8003-A1724A267841}"/>
    <cellStyle name="Normal 6 3 2 10 2 2" xfId="51354" xr:uid="{18BC485A-35BE-4EDA-8773-1A951906C87F}"/>
    <cellStyle name="Normal 6 3 2 10 3" xfId="17245" xr:uid="{E6E7EE69-6D3A-48A1-8C25-D11A14ADB471}"/>
    <cellStyle name="Normal 6 3 2 10 3 2" xfId="43234" xr:uid="{00C48447-817C-4BE8-B905-5FCC41EE2CE5}"/>
    <cellStyle name="Normal 6 3 2 10 4" xfId="35081" xr:uid="{CC95B4A8-AF04-4083-A707-9C3AC2B34E5B}"/>
    <cellStyle name="Normal 6 3 2 11" xfId="10094" xr:uid="{00000000-0005-0000-0000-0000A71B0000}"/>
    <cellStyle name="Normal 6 3 2 11 2" xfId="18217" xr:uid="{A51FD797-753B-4DBB-A22E-393D48A86A83}"/>
    <cellStyle name="Normal 6 3 2 11 2 2" xfId="44206" xr:uid="{546A3F79-BE6D-4D40-BD68-8B6B559A75CC}"/>
    <cellStyle name="Normal 6 3 2 11 3" xfId="36083" xr:uid="{51E92610-FA03-452F-A3F3-1368D0F207B8}"/>
    <cellStyle name="Normal 6 3 2 12" xfId="2004" xr:uid="{00000000-0005-0000-0000-0000A81B0000}"/>
    <cellStyle name="Normal 6 3 2 12 2" xfId="18868" xr:uid="{96E3A824-8511-4B23-A8E7-DA8BBA8C6639}"/>
    <cellStyle name="Normal 6 3 2 12 2 2" xfId="44857" xr:uid="{18A3EB02-84EB-4437-B7AF-5CCB03F25627}"/>
    <cellStyle name="Normal 6 3 2 12 3" xfId="28498" xr:uid="{B3FDF0AD-261F-45C0-9E8A-DB3441CB2DBE}"/>
    <cellStyle name="Normal 6 3 2 13" xfId="10748" xr:uid="{9C3AAD31-C0A1-4610-BA67-99E782D8D9EA}"/>
    <cellStyle name="Normal 6 3 2 13 2" xfId="36737" xr:uid="{5B386D0B-E88B-416D-B275-A38EA293397E}"/>
    <cellStyle name="Normal 6 3 2 14" xfId="26332" xr:uid="{16D3A5F3-400E-4493-B191-5DE8377431B4}"/>
    <cellStyle name="Normal 6 3 2 14 2" xfId="52321" xr:uid="{B9F3A37A-649A-4D86-866C-830D2F5FC1D4}"/>
    <cellStyle name="Normal 6 3 2 15" xfId="1350" xr:uid="{00000000-0005-0000-0000-0000A51B0000}"/>
    <cellStyle name="Normal 6 3 2 15 2" xfId="53803" xr:uid="{CF6133B1-33A6-4F6B-B0E3-CDC1854544E8}"/>
    <cellStyle name="Normal 6 3 2 16" xfId="27828" xr:uid="{5F9EB4F9-7D8F-41B3-AF65-B4732AB61B7F}"/>
    <cellStyle name="Normal 6 3 2 2" xfId="340" xr:uid="{00000000-0005-0000-0000-000064010000}"/>
    <cellStyle name="Normal 6 3 2 2 10" xfId="10237" xr:uid="{00000000-0005-0000-0000-0000AA1B0000}"/>
    <cellStyle name="Normal 6 3 2 2 10 2" xfId="18360" xr:uid="{96437BB5-04DD-4B07-8E10-FCC90511D86E}"/>
    <cellStyle name="Normal 6 3 2 2 10 2 2" xfId="44349" xr:uid="{88ED6924-5132-45F4-97B0-87CC4C8929C9}"/>
    <cellStyle name="Normal 6 3 2 2 10 3" xfId="36226" xr:uid="{61D54EF1-749B-4C27-AA9A-62212D13C75B}"/>
    <cellStyle name="Normal 6 3 2 2 11" xfId="2147" xr:uid="{00000000-0005-0000-0000-0000AB1B0000}"/>
    <cellStyle name="Normal 6 3 2 2 11 2" xfId="19011" xr:uid="{C73FEDBF-0B9D-461B-AC83-6D6EC25B7C11}"/>
    <cellStyle name="Normal 6 3 2 2 11 2 2" xfId="45000" xr:uid="{28BE76A5-1EFF-47F3-80D4-723E90AD56B2}"/>
    <cellStyle name="Normal 6 3 2 2 11 3" xfId="28641" xr:uid="{A455C4FB-661F-487E-98E8-F38646E88B76}"/>
    <cellStyle name="Normal 6 3 2 2 12" xfId="10891" xr:uid="{F9CCD326-BCBA-434F-A691-4E39B5E91F40}"/>
    <cellStyle name="Normal 6 3 2 2 12 2" xfId="36880" xr:uid="{242368AB-D9A2-49EF-B777-DBB33FA11F06}"/>
    <cellStyle name="Normal 6 3 2 2 13" xfId="26475" xr:uid="{E0A13877-E059-457D-B088-0702EA521C03}"/>
    <cellStyle name="Normal 6 3 2 2 13 2" xfId="52464" xr:uid="{750D2C23-FAEE-4E41-AB1D-70969EEFFD13}"/>
    <cellStyle name="Normal 6 3 2 2 14" xfId="1493" xr:uid="{00000000-0005-0000-0000-0000A91B0000}"/>
    <cellStyle name="Normal 6 3 2 2 14 2" xfId="53946" xr:uid="{6F265116-6CA8-4790-B121-E0F507CBD928}"/>
    <cellStyle name="Normal 6 3 2 2 15" xfId="27984" xr:uid="{E59C28F4-7039-4689-A88A-3EBC628BE6AD}"/>
    <cellStyle name="Normal 6 3 2 2 2" xfId="1122" xr:uid="{87A6E09A-F4CC-4EC2-9114-BDF5D6780079}"/>
    <cellStyle name="Normal 6 3 2 2 2 10" xfId="2995" xr:uid="{00000000-0005-0000-0000-0000AD1B0000}"/>
    <cellStyle name="Normal 6 3 2 2 2 10 2" xfId="19478" xr:uid="{1F7B9B8B-11FF-4B28-B3FA-27AFA0332422}"/>
    <cellStyle name="Normal 6 3 2 2 2 10 2 2" xfId="45467" xr:uid="{C0DD6A3C-CF0B-4368-B27C-144F2C6A322B}"/>
    <cellStyle name="Normal 6 3 2 2 2 10 3" xfId="29185" xr:uid="{1A096593-8120-4179-B7CC-3C527FA5A3D8}"/>
    <cellStyle name="Normal 6 3 2 2 2 11" xfId="11358" xr:uid="{0AD0B387-992A-49A6-8E5C-4C2CD29BDA20}"/>
    <cellStyle name="Normal 6 3 2 2 2 11 2" xfId="37347" xr:uid="{E4F7D2D8-B935-431D-8103-6E559BDC690C}"/>
    <cellStyle name="Normal 6 3 2 2 2 12" xfId="26943" xr:uid="{F98A39F0-0BB0-4B23-A4C6-46C4E71EDF24}"/>
    <cellStyle name="Normal 6 3 2 2 2 12 2" xfId="52932" xr:uid="{AE9B4E89-439C-4A9D-8F43-58F10A37471E}"/>
    <cellStyle name="Normal 6 3 2 2 2 13" xfId="1786" xr:uid="{00000000-0005-0000-0000-0000AC1B0000}"/>
    <cellStyle name="Normal 6 3 2 2 2 13 2" xfId="54239" xr:uid="{0D5266A5-1B90-4BE1-9AD9-F9331C763BAB}"/>
    <cellStyle name="Normal 6 3 2 2 2 14" xfId="28280" xr:uid="{C7467BF8-BF82-4F25-B9EE-F378CA86E178}"/>
    <cellStyle name="Normal 6 3 2 2 2 2" xfId="3645" xr:uid="{00000000-0005-0000-0000-0000AE1B0000}"/>
    <cellStyle name="Normal 6 3 2 2 2 2 2" xfId="5849" xr:uid="{00000000-0005-0000-0000-0000AF1B0000}"/>
    <cellStyle name="Normal 6 3 2 2 2 2 2 2" xfId="22238" xr:uid="{FFC17E25-4593-4E2F-BE4C-5AF24D2EC56A}"/>
    <cellStyle name="Normal 6 3 2 2 2 2 2 2 2" xfId="48227" xr:uid="{4F134A23-A019-4721-A938-7E1A7815C0AC}"/>
    <cellStyle name="Normal 6 3 2 2 2 2 2 3" xfId="14118" xr:uid="{1B8B30C0-81C5-474A-A9EE-997A6F6EB7B6}"/>
    <cellStyle name="Normal 6 3 2 2 2 2 2 3 2" xfId="40107" xr:uid="{846C8F59-CBA0-401F-98E3-A28803D75157}"/>
    <cellStyle name="Normal 6 3 2 2 2 2 2 4" xfId="31954" xr:uid="{BBE3D5E1-02BC-4625-A976-E8697B67C352}"/>
    <cellStyle name="Normal 6 3 2 2 2 2 3" xfId="8681" xr:uid="{00000000-0005-0000-0000-0000B01B0000}"/>
    <cellStyle name="Normal 6 3 2 2 2 2 3 2" xfId="25012" xr:uid="{557D3D1B-61CD-4744-865E-47800286EA68}"/>
    <cellStyle name="Normal 6 3 2 2 2 2 3 2 2" xfId="51001" xr:uid="{C57BC126-E95E-432F-A7C7-764453CD41CD}"/>
    <cellStyle name="Normal 6 3 2 2 2 2 3 3" xfId="16892" xr:uid="{6F60FFEC-09A5-4B6F-B911-6244956FDB22}"/>
    <cellStyle name="Normal 6 3 2 2 2 2 3 3 2" xfId="42881" xr:uid="{755CDCED-AC93-4E3B-B64B-E5714C03F76E}"/>
    <cellStyle name="Normal 6 3 2 2 2 2 3 4" xfId="34728" xr:uid="{F05C56CD-65C3-4632-8C8A-36DF823D54DE}"/>
    <cellStyle name="Normal 6 3 2 2 2 2 4" xfId="20117" xr:uid="{2E1853D5-C7C9-486B-B648-BA6ED338425A}"/>
    <cellStyle name="Normal 6 3 2 2 2 2 4 2" xfId="46106" xr:uid="{DFD57F26-C681-4FAE-ADFC-F16F899FBED6}"/>
    <cellStyle name="Normal 6 3 2 2 2 2 5" xfId="11997" xr:uid="{F07CF16D-AD0C-41BE-96DF-D94C2DA28F44}"/>
    <cellStyle name="Normal 6 3 2 2 2 2 5 2" xfId="37986" xr:uid="{C0539C49-9B10-4B34-81F6-C52B4517E516}"/>
    <cellStyle name="Normal 6 3 2 2 2 2 6" xfId="27582" xr:uid="{43C3A00C-63A0-4116-8BFC-5D304E9A3055}"/>
    <cellStyle name="Normal 6 3 2 2 2 2 6 2" xfId="53571" xr:uid="{95EBDBA0-1B18-4AB9-BAE2-7DBDC5D65614}"/>
    <cellStyle name="Normal 6 3 2 2 2 2 7" xfId="29828" xr:uid="{BD75B8F4-2EB7-447B-B856-6FFB8CBB87C0}"/>
    <cellStyle name="Normal 6 3 2 2 2 3" xfId="4370" xr:uid="{00000000-0005-0000-0000-0000B11B0000}"/>
    <cellStyle name="Normal 6 3 2 2 2 3 2" xfId="20779" xr:uid="{D2A0D9AC-71F9-4C7C-8831-6F783BDBF074}"/>
    <cellStyle name="Normal 6 3 2 2 2 3 2 2" xfId="46768" xr:uid="{FF7188AC-9045-4F84-8D66-5115A89F2875}"/>
    <cellStyle name="Normal 6 3 2 2 2 3 3" xfId="12659" xr:uid="{267A0560-676E-4C61-98D5-116F87F1D0A9}"/>
    <cellStyle name="Normal 6 3 2 2 2 3 3 2" xfId="38648" xr:uid="{2A10C3B2-2669-48DF-A5F9-A1F7039FADD4}"/>
    <cellStyle name="Normal 6 3 2 2 2 3 4" xfId="30493" xr:uid="{97437CEE-395B-45F2-B75B-6CF2FC202826}"/>
    <cellStyle name="Normal 6 3 2 2 2 4" xfId="5205" xr:uid="{00000000-0005-0000-0000-0000B21B0000}"/>
    <cellStyle name="Normal 6 3 2 2 2 4 2" xfId="21599" xr:uid="{212610C8-9E6F-42F5-AFCF-761FEA8FCB31}"/>
    <cellStyle name="Normal 6 3 2 2 2 4 2 2" xfId="47588" xr:uid="{57A45E1B-E9FD-4D42-84D2-51FC36F02537}"/>
    <cellStyle name="Normal 6 3 2 2 2 4 3" xfId="13479" xr:uid="{46B04930-B8B6-4583-BA4A-46ACD756A416}"/>
    <cellStyle name="Normal 6 3 2 2 2 4 3 2" xfId="39468" xr:uid="{27E2CAC6-7D1A-4C3F-B890-FFED75A0213C}"/>
    <cellStyle name="Normal 6 3 2 2 2 4 4" xfId="31315" xr:uid="{0BD3A3AA-9395-4B07-A0E4-76A777753A87}"/>
    <cellStyle name="Normal 6 3 2 2 2 5" xfId="6566" xr:uid="{00000000-0005-0000-0000-0000B31B0000}"/>
    <cellStyle name="Normal 6 3 2 2 2 5 2" xfId="22900" xr:uid="{78823A23-B377-4092-949C-7AF7DEB561F3}"/>
    <cellStyle name="Normal 6 3 2 2 2 5 2 2" xfId="48889" xr:uid="{5EDAE6FD-AE10-47B2-A349-5944775F253F}"/>
    <cellStyle name="Normal 6 3 2 2 2 5 3" xfId="14780" xr:uid="{5790DFD7-EE96-4606-9FD7-97608851B1EA}"/>
    <cellStyle name="Normal 6 3 2 2 2 5 3 2" xfId="40769" xr:uid="{F51B89E7-7002-4DC6-8989-F70029B03FAF}"/>
    <cellStyle name="Normal 6 3 2 2 2 5 4" xfId="32616" xr:uid="{42DB0971-C96E-4B0F-A446-BD00B9B38FEF}"/>
    <cellStyle name="Normal 6 3 2 2 2 6" xfId="7222" xr:uid="{00000000-0005-0000-0000-0000B41B0000}"/>
    <cellStyle name="Normal 6 3 2 2 2 6 2" xfId="23553" xr:uid="{8EB0852B-D9B1-4320-B78C-263B97269517}"/>
    <cellStyle name="Normal 6 3 2 2 2 6 2 2" xfId="49542" xr:uid="{039CDCC0-F4A9-4185-9BB7-2DAB825D702F}"/>
    <cellStyle name="Normal 6 3 2 2 2 6 3" xfId="15433" xr:uid="{08706A11-FCE6-4039-B27E-E4F0D60084B2}"/>
    <cellStyle name="Normal 6 3 2 2 2 6 3 2" xfId="41422" xr:uid="{43097D8E-CEB3-4491-8AC2-E82D43D139C4}"/>
    <cellStyle name="Normal 6 3 2 2 2 6 4" xfId="33269" xr:uid="{87D9BFAF-C0A4-4D85-854C-9AAF7628F7B7}"/>
    <cellStyle name="Normal 6 3 2 2 2 7" xfId="8042" xr:uid="{00000000-0005-0000-0000-0000B51B0000}"/>
    <cellStyle name="Normal 6 3 2 2 2 7 2" xfId="24373" xr:uid="{3654CD87-1809-4B21-BA87-9421DFFDAFCB}"/>
    <cellStyle name="Normal 6 3 2 2 2 7 2 2" xfId="50362" xr:uid="{F6F64BEF-CDFC-46B3-8D82-89ACD5E19757}"/>
    <cellStyle name="Normal 6 3 2 2 2 7 3" xfId="16253" xr:uid="{CF4A6CBF-9E16-4C75-B515-70E49176BC1C}"/>
    <cellStyle name="Normal 6 3 2 2 2 7 3 2" xfId="42242" xr:uid="{301F78DC-0B75-456B-AD13-02063C8FD2E0}"/>
    <cellStyle name="Normal 6 3 2 2 2 7 4" xfId="34089" xr:uid="{BF116375-1892-43C9-A932-6F78EEACF8B6}"/>
    <cellStyle name="Normal 6 3 2 2 2 8" xfId="9746" xr:uid="{00000000-0005-0000-0000-0000B61B0000}"/>
    <cellStyle name="Normal 6 3 2 2 2 8 2" xfId="26027" xr:uid="{10282374-E53A-430B-93F1-38FE3D8BFC78}"/>
    <cellStyle name="Normal 6 3 2 2 2 8 2 2" xfId="52016" xr:uid="{007FA370-06FD-43EA-A673-7D07F55B54C2}"/>
    <cellStyle name="Normal 6 3 2 2 2 8 3" xfId="17907" xr:uid="{261C4D3B-7EE5-49B4-A2E4-753078115B3E}"/>
    <cellStyle name="Normal 6 3 2 2 2 8 3 2" xfId="43896" xr:uid="{8551158E-5149-4953-A018-009796B2512D}"/>
    <cellStyle name="Normal 6 3 2 2 2 8 4" xfId="35744" xr:uid="{7ABDCEEE-9341-4732-A25B-82C88F3B2B0D}"/>
    <cellStyle name="Normal 6 3 2 2 2 9" xfId="10530" xr:uid="{00000000-0005-0000-0000-0000B71B0000}"/>
    <cellStyle name="Normal 6 3 2 2 2 9 2" xfId="18653" xr:uid="{5ADD631B-0AEC-4BC1-8492-3A0833F9EC31}"/>
    <cellStyle name="Normal 6 3 2 2 2 9 2 2" xfId="44642" xr:uid="{B3C3235F-2720-4546-8208-19FA69EB86CC}"/>
    <cellStyle name="Normal 6 3 2 2 2 9 3" xfId="36519" xr:uid="{06B4842C-D581-4990-8F04-07D433C9F956}"/>
    <cellStyle name="Normal 6 3 2 2 3" xfId="817" xr:uid="{090B8A2C-B791-4401-86AB-E73EAF6C6290}"/>
    <cellStyle name="Normal 6 3 2 2 3 2" xfId="5552" xr:uid="{00000000-0005-0000-0000-0000B91B0000}"/>
    <cellStyle name="Normal 6 3 2 2 3 2 2" xfId="21941" xr:uid="{E8DC2E0B-25C2-429E-95B8-9CF9D61CB041}"/>
    <cellStyle name="Normal 6 3 2 2 3 2 2 2" xfId="47930" xr:uid="{79D2332E-B294-425E-A1A8-B08D4468846F}"/>
    <cellStyle name="Normal 6 3 2 2 3 2 3" xfId="13821" xr:uid="{4F92E2ED-2E3F-4BDB-9A88-022E28D15D5E}"/>
    <cellStyle name="Normal 6 3 2 2 3 2 3 2" xfId="39810" xr:uid="{5FC7193D-1C46-40C2-B6FB-F9C8771A43DF}"/>
    <cellStyle name="Normal 6 3 2 2 3 2 4" xfId="31657" xr:uid="{06E7D41C-76FA-4810-AF5A-5423654FB632}"/>
    <cellStyle name="Normal 6 3 2 2 3 3" xfId="8384" xr:uid="{00000000-0005-0000-0000-0000BA1B0000}"/>
    <cellStyle name="Normal 6 3 2 2 3 3 2" xfId="24715" xr:uid="{22D6530E-8E74-4BD9-A4DF-B75DE71D1338}"/>
    <cellStyle name="Normal 6 3 2 2 3 3 2 2" xfId="50704" xr:uid="{63409CC1-F97D-463B-B32D-D4B524203020}"/>
    <cellStyle name="Normal 6 3 2 2 3 3 3" xfId="16595" xr:uid="{DF6F18FC-F461-406C-AED3-A2A542458D5C}"/>
    <cellStyle name="Normal 6 3 2 2 3 3 3 2" xfId="42584" xr:uid="{548598E5-91E1-44EB-AF5B-28C11FAFC549}"/>
    <cellStyle name="Normal 6 3 2 2 3 3 4" xfId="34431" xr:uid="{998D8913-F4C2-47BB-8506-31FAEF817EBA}"/>
    <cellStyle name="Normal 6 3 2 2 3 4" xfId="9447" xr:uid="{00000000-0005-0000-0000-0000BB1B0000}"/>
    <cellStyle name="Normal 6 3 2 2 3 4 2" xfId="25732" xr:uid="{A06861EB-F8ED-496F-A603-ADEE74FF0220}"/>
    <cellStyle name="Normal 6 3 2 2 3 4 2 2" xfId="51721" xr:uid="{6BBC18C8-F664-4BBD-8A42-17BA4952735A}"/>
    <cellStyle name="Normal 6 3 2 2 3 4 3" xfId="17612" xr:uid="{402AAA5A-5345-42F6-B6B8-7945ACBD5A6D}"/>
    <cellStyle name="Normal 6 3 2 2 3 4 3 2" xfId="43601" xr:uid="{6FBF585E-6B45-4AB7-92BB-3A1EAA87B575}"/>
    <cellStyle name="Normal 6 3 2 2 3 4 4" xfId="35449" xr:uid="{5F218D61-1ED9-4083-87CE-A306BD088DBA}"/>
    <cellStyle name="Normal 6 3 2 2 3 5" xfId="19820" xr:uid="{BF732E03-075F-47E3-A8D8-1DD709C1A649}"/>
    <cellStyle name="Normal 6 3 2 2 3 5 2" xfId="45809" xr:uid="{21258040-DD07-4074-8F06-BD72738066AA}"/>
    <cellStyle name="Normal 6 3 2 2 3 6" xfId="11700" xr:uid="{47283BC5-D7F7-45B3-9987-84F23AB9D633}"/>
    <cellStyle name="Normal 6 3 2 2 3 6 2" xfId="37689" xr:uid="{EAADC4C6-A244-4284-A6E3-C278A96A93E2}"/>
    <cellStyle name="Normal 6 3 2 2 3 7" xfId="27285" xr:uid="{D8176879-32BD-4FA8-AC0A-1FC3403B3A79}"/>
    <cellStyle name="Normal 6 3 2 2 3 7 2" xfId="53274" xr:uid="{F2821F35-E473-4D00-B599-AF917E2FEFA4}"/>
    <cellStyle name="Normal 6 3 2 2 3 8" xfId="3347" xr:uid="{00000000-0005-0000-0000-0000B81B0000}"/>
    <cellStyle name="Normal 6 3 2 2 3 9" xfId="29530" xr:uid="{EB341675-AED1-4F52-9E31-105B704F9E67}"/>
    <cellStyle name="Normal 6 3 2 2 4" xfId="4065" xr:uid="{00000000-0005-0000-0000-0000BC1B0000}"/>
    <cellStyle name="Normal 6 3 2 2 4 2" xfId="20486" xr:uid="{5BE41A91-2CF5-42E8-B815-EFA56538C3FC}"/>
    <cellStyle name="Normal 6 3 2 2 4 2 2" xfId="46475" xr:uid="{9339C986-C31A-4022-BB5D-2E9E1F3ADDC4}"/>
    <cellStyle name="Normal 6 3 2 2 4 3" xfId="12366" xr:uid="{0E706590-280B-40AF-A398-CB560F1511DC}"/>
    <cellStyle name="Normal 6 3 2 2 4 3 2" xfId="38355" xr:uid="{9119D47E-FC6D-4F5F-96AE-E26E995EDD9D}"/>
    <cellStyle name="Normal 6 3 2 2 4 4" xfId="30200" xr:uid="{E9765598-97B7-4B9A-A468-543A6A46768C}"/>
    <cellStyle name="Normal 6 3 2 2 5" xfId="4726" xr:uid="{00000000-0005-0000-0000-0000BD1B0000}"/>
    <cellStyle name="Normal 6 3 2 2 5 2" xfId="21132" xr:uid="{03EBE31C-E181-44F0-AED3-7A76C7072647}"/>
    <cellStyle name="Normal 6 3 2 2 5 2 2" xfId="47121" xr:uid="{9AED2749-31F4-4F5E-BC25-F06645FB342C}"/>
    <cellStyle name="Normal 6 3 2 2 5 3" xfId="13012" xr:uid="{F1A59CF6-914E-463F-A7E3-D36F80C34ED7}"/>
    <cellStyle name="Normal 6 3 2 2 5 3 2" xfId="39001" xr:uid="{750CC802-5B2E-4486-875A-E3E99AD26D31}"/>
    <cellStyle name="Normal 6 3 2 2 5 4" xfId="30846" xr:uid="{18784FA3-D859-4982-8669-E78383F189CB}"/>
    <cellStyle name="Normal 6 3 2 2 6" xfId="6262" xr:uid="{00000000-0005-0000-0000-0000BE1B0000}"/>
    <cellStyle name="Normal 6 3 2 2 6 2" xfId="22607" xr:uid="{B341C13A-2307-46FC-B4A5-79DDA3F52328}"/>
    <cellStyle name="Normal 6 3 2 2 6 2 2" xfId="48596" xr:uid="{DF1A4EDE-FC76-4176-B242-E3AA39B62908}"/>
    <cellStyle name="Normal 6 3 2 2 6 3" xfId="14487" xr:uid="{2984A087-5042-4056-BE82-3F91ACB9615E}"/>
    <cellStyle name="Normal 6 3 2 2 6 3 2" xfId="40476" xr:uid="{0E630CE6-9825-4931-AD83-FC2B3C4F81AA}"/>
    <cellStyle name="Normal 6 3 2 2 6 4" xfId="32323" xr:uid="{EB233C11-F9DF-49A7-9418-B4A44A76C3BB}"/>
    <cellStyle name="Normal 6 3 2 2 7" xfId="6929" xr:uid="{00000000-0005-0000-0000-0000BF1B0000}"/>
    <cellStyle name="Normal 6 3 2 2 7 2" xfId="23260" xr:uid="{B0364F8B-B551-490B-A44A-A37C6BA0CA28}"/>
    <cellStyle name="Normal 6 3 2 2 7 2 2" xfId="49249" xr:uid="{A7F343E0-FB91-4F8C-8FC7-995D00B6CE35}"/>
    <cellStyle name="Normal 6 3 2 2 7 3" xfId="15140" xr:uid="{362F06B1-CE01-4F44-9C58-097C91E2CC53}"/>
    <cellStyle name="Normal 6 3 2 2 7 3 2" xfId="41129" xr:uid="{26E1F179-928E-4D16-9684-F5BAEAD3D1E6}"/>
    <cellStyle name="Normal 6 3 2 2 7 4" xfId="32976" xr:uid="{C9722905-8000-4D36-ADBA-46FD3B4B114E}"/>
    <cellStyle name="Normal 6 3 2 2 8" xfId="7575" xr:uid="{00000000-0005-0000-0000-0000C01B0000}"/>
    <cellStyle name="Normal 6 3 2 2 8 2" xfId="23906" xr:uid="{3811562E-7060-491C-824A-026BEFF797AD}"/>
    <cellStyle name="Normal 6 3 2 2 8 2 2" xfId="49895" xr:uid="{92524220-8C37-4360-AFAE-3D17A45348DB}"/>
    <cellStyle name="Normal 6 3 2 2 8 3" xfId="15786" xr:uid="{E59F84CC-5808-4FC1-B1E1-BA31139562D1}"/>
    <cellStyle name="Normal 6 3 2 2 8 3 2" xfId="41775" xr:uid="{3E4FE10C-2DF6-4538-8CE6-12DC0A7F7C4E}"/>
    <cellStyle name="Normal 6 3 2 2 8 4" xfId="33622" xr:uid="{C5BA69D6-747B-400B-8448-1E1C4CF25830}"/>
    <cellStyle name="Normal 6 3 2 2 9" xfId="9035" xr:uid="{00000000-0005-0000-0000-0000C11B0000}"/>
    <cellStyle name="Normal 6 3 2 2 9 2" xfId="25366" xr:uid="{99275C2F-0E71-40A6-A286-AA3C4BE55CD1}"/>
    <cellStyle name="Normal 6 3 2 2 9 2 2" xfId="51355" xr:uid="{749134A0-D6A3-48B5-9421-1A0A98EC765F}"/>
    <cellStyle name="Normal 6 3 2 2 9 3" xfId="17246" xr:uid="{C9A80C20-3FC8-414A-86DB-EFC3A29D165C}"/>
    <cellStyle name="Normal 6 3 2 2 9 3 2" xfId="43235" xr:uid="{83AF7AFF-5060-4136-B94F-B05F84BADF02}"/>
    <cellStyle name="Normal 6 3 2 2 9 4" xfId="35082" xr:uid="{1A0AC3F5-2D81-478D-B403-210CEC8FA4F3}"/>
    <cellStyle name="Normal 6 3 2 3" xfId="978" xr:uid="{738BC433-9BDB-4CA8-8109-655FF4F1BFDB}"/>
    <cellStyle name="Normal 6 3 2 3 10" xfId="2994" xr:uid="{00000000-0005-0000-0000-0000C31B0000}"/>
    <cellStyle name="Normal 6 3 2 3 10 2" xfId="19477" xr:uid="{2217C6EF-F211-4ADC-9D3A-2E7725F0906B}"/>
    <cellStyle name="Normal 6 3 2 3 10 2 2" xfId="45466" xr:uid="{7003CA76-8325-495B-9675-5FEF45904E73}"/>
    <cellStyle name="Normal 6 3 2 3 10 3" xfId="29184" xr:uid="{6013166F-0D35-461C-B7F9-0526EB577303}"/>
    <cellStyle name="Normal 6 3 2 3 11" xfId="11357" xr:uid="{C6E5A817-E517-4802-A7C5-9E5BD9888932}"/>
    <cellStyle name="Normal 6 3 2 3 11 2" xfId="37346" xr:uid="{5B6EF8B9-E869-4F7B-A45E-0F2BA48CD4DA}"/>
    <cellStyle name="Normal 6 3 2 3 12" xfId="26942" xr:uid="{6F9FC453-F6CD-4C55-A4ED-668C93D36CD2}"/>
    <cellStyle name="Normal 6 3 2 3 12 2" xfId="52931" xr:uid="{CC23C428-6814-49C0-83B7-71ECF6E9D0BF}"/>
    <cellStyle name="Normal 6 3 2 3 13" xfId="1647" xr:uid="{00000000-0005-0000-0000-0000C21B0000}"/>
    <cellStyle name="Normal 6 3 2 3 13 2" xfId="54100" xr:uid="{E054CA8D-47DA-42BB-B0BD-E98DC86E0B9D}"/>
    <cellStyle name="Normal 6 3 2 3 14" xfId="28141" xr:uid="{7DF720D2-567C-47A6-93E5-5D616A31DD8C}"/>
    <cellStyle name="Normal 6 3 2 3 2" xfId="3500" xr:uid="{00000000-0005-0000-0000-0000C41B0000}"/>
    <cellStyle name="Normal 6 3 2 3 2 2" xfId="5704" xr:uid="{00000000-0005-0000-0000-0000C51B0000}"/>
    <cellStyle name="Normal 6 3 2 3 2 2 2" xfId="22093" xr:uid="{B29085D9-F27C-469F-8E1E-70E047B3ECB0}"/>
    <cellStyle name="Normal 6 3 2 3 2 2 2 2" xfId="48082" xr:uid="{CEAF8B7A-C53A-4E4E-9284-F8D10C824C18}"/>
    <cellStyle name="Normal 6 3 2 3 2 2 3" xfId="13973" xr:uid="{C4A09890-576B-4502-8DB0-64025FEDD32D}"/>
    <cellStyle name="Normal 6 3 2 3 2 2 3 2" xfId="39962" xr:uid="{CC86A0F1-441B-4514-A3CC-72B2125D4FD4}"/>
    <cellStyle name="Normal 6 3 2 3 2 2 4" xfId="31809" xr:uid="{A37316CA-5856-4715-B6D2-7A66FD8F7015}"/>
    <cellStyle name="Normal 6 3 2 3 2 3" xfId="8536" xr:uid="{00000000-0005-0000-0000-0000C61B0000}"/>
    <cellStyle name="Normal 6 3 2 3 2 3 2" xfId="24867" xr:uid="{7C311FCC-2804-4635-829B-9D29D8E97903}"/>
    <cellStyle name="Normal 6 3 2 3 2 3 2 2" xfId="50856" xr:uid="{86120D46-8FBF-4E15-807A-85E96FFF9014}"/>
    <cellStyle name="Normal 6 3 2 3 2 3 3" xfId="16747" xr:uid="{AD8A802F-09AF-421A-9851-B6F4C057CF07}"/>
    <cellStyle name="Normal 6 3 2 3 2 3 3 2" xfId="42736" xr:uid="{FCD835DE-09ED-4C73-A1BD-5FC7CB177418}"/>
    <cellStyle name="Normal 6 3 2 3 2 3 4" xfId="34583" xr:uid="{F9442F7E-4321-40A2-B2A1-18C3491C3864}"/>
    <cellStyle name="Normal 6 3 2 3 2 4" xfId="19972" xr:uid="{26A29284-9D8E-4A51-A168-0ABCBCF7E743}"/>
    <cellStyle name="Normal 6 3 2 3 2 4 2" xfId="45961" xr:uid="{C38F8889-F2DF-4551-B91C-69C95982E5A9}"/>
    <cellStyle name="Normal 6 3 2 3 2 5" xfId="11852" xr:uid="{92E61D05-990E-441A-9D03-00FE5A54F23D}"/>
    <cellStyle name="Normal 6 3 2 3 2 5 2" xfId="37841" xr:uid="{E7046158-8C72-4D78-96B6-5A4EA024888A}"/>
    <cellStyle name="Normal 6 3 2 3 2 6" xfId="27437" xr:uid="{C585729B-1DF7-484F-9B51-A5C380B27940}"/>
    <cellStyle name="Normal 6 3 2 3 2 6 2" xfId="53426" xr:uid="{44F6BDE7-4E36-4E08-9379-75492A4D082C}"/>
    <cellStyle name="Normal 6 3 2 3 2 7" xfId="29683" xr:uid="{EBB1B7E3-3506-4A85-966D-D586DD3BFF4C}"/>
    <cellStyle name="Normal 6 3 2 3 3" xfId="4226" xr:uid="{00000000-0005-0000-0000-0000C71B0000}"/>
    <cellStyle name="Normal 6 3 2 3 3 2" xfId="20640" xr:uid="{8C68AD08-C405-45AE-961A-EBBF6C378934}"/>
    <cellStyle name="Normal 6 3 2 3 3 2 2" xfId="46629" xr:uid="{1B3F94E7-8530-41A7-A144-3B0DF5810C9F}"/>
    <cellStyle name="Normal 6 3 2 3 3 3" xfId="12520" xr:uid="{D90A71BD-8335-411D-B047-EFAA6C2256C7}"/>
    <cellStyle name="Normal 6 3 2 3 3 3 2" xfId="38509" xr:uid="{FF7C9439-FCDD-4D0F-9C11-E67F35DCDE15}"/>
    <cellStyle name="Normal 6 3 2 3 3 4" xfId="30354" xr:uid="{DAFF45F6-22F6-4052-B542-FA12BCE2843D}"/>
    <cellStyle name="Normal 6 3 2 3 4" xfId="5204" xr:uid="{00000000-0005-0000-0000-0000C81B0000}"/>
    <cellStyle name="Normal 6 3 2 3 4 2" xfId="21598" xr:uid="{DB0E1192-8835-4873-8546-0659DD02B4DF}"/>
    <cellStyle name="Normal 6 3 2 3 4 2 2" xfId="47587" xr:uid="{99125793-0684-41C2-8B30-ECB493E59044}"/>
    <cellStyle name="Normal 6 3 2 3 4 3" xfId="13478" xr:uid="{3FF39447-565B-4A74-BA51-59B2A5C01096}"/>
    <cellStyle name="Normal 6 3 2 3 4 3 2" xfId="39467" xr:uid="{29C0BAD8-12BB-404B-8F4C-2EED5CDF2516}"/>
    <cellStyle name="Normal 6 3 2 3 4 4" xfId="31314" xr:uid="{A72B080D-6247-455D-B8D9-74DBAAA1C154}"/>
    <cellStyle name="Normal 6 3 2 3 5" xfId="6422" xr:uid="{00000000-0005-0000-0000-0000C91B0000}"/>
    <cellStyle name="Normal 6 3 2 3 5 2" xfId="22761" xr:uid="{F5555AF9-A448-44A6-A79F-AFEF9A810427}"/>
    <cellStyle name="Normal 6 3 2 3 5 2 2" xfId="48750" xr:uid="{3B70CBF4-08EB-4314-A6C0-49FE102B63C3}"/>
    <cellStyle name="Normal 6 3 2 3 5 3" xfId="14641" xr:uid="{0C4DCAFB-5122-4181-BC8C-3CFE12BDF967}"/>
    <cellStyle name="Normal 6 3 2 3 5 3 2" xfId="40630" xr:uid="{CC9EAE0B-73B7-48B5-9DFD-4FF9A3820B29}"/>
    <cellStyle name="Normal 6 3 2 3 5 4" xfId="32477" xr:uid="{8B91E74F-24A2-4F5F-9780-A6ACD38E9FAB}"/>
    <cellStyle name="Normal 6 3 2 3 6" xfId="7083" xr:uid="{00000000-0005-0000-0000-0000CA1B0000}"/>
    <cellStyle name="Normal 6 3 2 3 6 2" xfId="23414" xr:uid="{95F0D437-D475-4AB3-827C-F56BF5E7F9E2}"/>
    <cellStyle name="Normal 6 3 2 3 6 2 2" xfId="49403" xr:uid="{7BAD62D6-F000-4571-99D7-6A90184D04CE}"/>
    <cellStyle name="Normal 6 3 2 3 6 3" xfId="15294" xr:uid="{41DAEFC2-631E-44F3-891B-BBD937AD59ED}"/>
    <cellStyle name="Normal 6 3 2 3 6 3 2" xfId="41283" xr:uid="{8E0AD7B9-86F7-45D4-8386-6E9D33EB7584}"/>
    <cellStyle name="Normal 6 3 2 3 6 4" xfId="33130" xr:uid="{42BCE6FF-CF59-4D33-80E4-DF73A1631B58}"/>
    <cellStyle name="Normal 6 3 2 3 7" xfId="8041" xr:uid="{00000000-0005-0000-0000-0000CB1B0000}"/>
    <cellStyle name="Normal 6 3 2 3 7 2" xfId="24372" xr:uid="{E62E0904-58F7-4FF4-A5FA-2109F7E267D7}"/>
    <cellStyle name="Normal 6 3 2 3 7 2 2" xfId="50361" xr:uid="{1A04A2E0-B0E8-4180-B58F-1111E46225C6}"/>
    <cellStyle name="Normal 6 3 2 3 7 3" xfId="16252" xr:uid="{18675A65-C31A-4D2A-BF85-067C3CD1F1BB}"/>
    <cellStyle name="Normal 6 3 2 3 7 3 2" xfId="42241" xr:uid="{F339D31C-5A23-49FC-A893-84928680859B}"/>
    <cellStyle name="Normal 6 3 2 3 7 4" xfId="34088" xr:uid="{8411739D-D5FB-43C0-A484-DA7159F7C554}"/>
    <cellStyle name="Normal 6 3 2 3 8" xfId="9605" xr:uid="{00000000-0005-0000-0000-0000CC1B0000}"/>
    <cellStyle name="Normal 6 3 2 3 8 2" xfId="25887" xr:uid="{C7BB3248-6EF9-4895-8E43-4D82D600D48D}"/>
    <cellStyle name="Normal 6 3 2 3 8 2 2" xfId="51876" xr:uid="{006DCFBB-E6AD-417B-BB95-548A5FB2A3F4}"/>
    <cellStyle name="Normal 6 3 2 3 8 3" xfId="17767" xr:uid="{5CFB1973-1630-485A-B7E2-DF4380F21A9D}"/>
    <cellStyle name="Normal 6 3 2 3 8 3 2" xfId="43756" xr:uid="{1FB73BE7-6401-401E-B1BB-9D2134BE0EB2}"/>
    <cellStyle name="Normal 6 3 2 3 8 4" xfId="35604" xr:uid="{978EE030-9039-45D7-8730-6EECD5385333}"/>
    <cellStyle name="Normal 6 3 2 3 9" xfId="10391" xr:uid="{00000000-0005-0000-0000-0000CD1B0000}"/>
    <cellStyle name="Normal 6 3 2 3 9 2" xfId="18514" xr:uid="{3B6B7562-C52C-449B-A617-4CD12AC7B2C9}"/>
    <cellStyle name="Normal 6 3 2 3 9 2 2" xfId="44503" xr:uid="{83AEC13A-941B-48AF-8E93-4CB66BAFD5D5}"/>
    <cellStyle name="Normal 6 3 2 3 9 3" xfId="36380" xr:uid="{9C342296-71F6-4127-9035-74574F4089EE}"/>
    <cellStyle name="Normal 6 3 2 4" xfId="644" xr:uid="{EC94AF86-2312-4AE7-9A78-1B26543D8584}"/>
    <cellStyle name="Normal 6 3 2 4 2" xfId="5409" xr:uid="{00000000-0005-0000-0000-0000CF1B0000}"/>
    <cellStyle name="Normal 6 3 2 4 2 2" xfId="21798" xr:uid="{E4B5712F-D8E7-4F2E-B6EA-478BDE5D0F89}"/>
    <cellStyle name="Normal 6 3 2 4 2 2 2" xfId="47787" xr:uid="{83260330-7F49-4474-B425-14E82C1CBA69}"/>
    <cellStyle name="Normal 6 3 2 4 2 3" xfId="13678" xr:uid="{002D5F94-C333-4C82-AD15-87B12DAB5CAE}"/>
    <cellStyle name="Normal 6 3 2 4 2 3 2" xfId="39667" xr:uid="{2D7FC261-56C2-4617-B351-B1EC5F12849A}"/>
    <cellStyle name="Normal 6 3 2 4 2 4" xfId="31514" xr:uid="{6DF66BAD-D400-4BFE-ABEF-38C3D93AB1C3}"/>
    <cellStyle name="Normal 6 3 2 4 3" xfId="8241" xr:uid="{00000000-0005-0000-0000-0000D01B0000}"/>
    <cellStyle name="Normal 6 3 2 4 3 2" xfId="24572" xr:uid="{E7DBA086-FDA5-4F45-A227-C676D711A299}"/>
    <cellStyle name="Normal 6 3 2 4 3 2 2" xfId="50561" xr:uid="{4F736326-EF2E-49D5-8170-89B8A82466D5}"/>
    <cellStyle name="Normal 6 3 2 4 3 3" xfId="16452" xr:uid="{D358E8EF-7A9D-4266-8FBE-9BFA2048B6BF}"/>
    <cellStyle name="Normal 6 3 2 4 3 3 2" xfId="42441" xr:uid="{48369023-748F-43AA-BDCB-21DC1A355500}"/>
    <cellStyle name="Normal 6 3 2 4 3 4" xfId="34288" xr:uid="{B4C72549-F175-4BE3-B67E-D4550A85782E}"/>
    <cellStyle name="Normal 6 3 2 4 4" xfId="9298" xr:uid="{00000000-0005-0000-0000-0000D11B0000}"/>
    <cellStyle name="Normal 6 3 2 4 4 2" xfId="25588" xr:uid="{CD10CFDF-5B97-433E-89FD-852E65F94BE4}"/>
    <cellStyle name="Normal 6 3 2 4 4 2 2" xfId="51577" xr:uid="{21BD328E-C08D-451B-A356-6734AA2601AC}"/>
    <cellStyle name="Normal 6 3 2 4 4 3" xfId="17468" xr:uid="{7E7A0C9B-D35D-4B9C-97F6-FDB876E9B4E6}"/>
    <cellStyle name="Normal 6 3 2 4 4 3 2" xfId="43457" xr:uid="{9A780CEE-2A3E-4F96-B7E3-8D14613C631F}"/>
    <cellStyle name="Normal 6 3 2 4 4 4" xfId="35305" xr:uid="{44AB1ED0-6E66-401E-8393-79B8081A73AF}"/>
    <cellStyle name="Normal 6 3 2 4 5" xfId="19677" xr:uid="{4C7E54D2-E1A0-4CB1-B793-B63626CFACFF}"/>
    <cellStyle name="Normal 6 3 2 4 5 2" xfId="45666" xr:uid="{432891EC-5F21-4AC7-8AF7-008B347059DB}"/>
    <cellStyle name="Normal 6 3 2 4 6" xfId="11557" xr:uid="{AAD0D8D0-4D6A-4610-BC22-08508F7C2F21}"/>
    <cellStyle name="Normal 6 3 2 4 6 2" xfId="37546" xr:uid="{DD3BFD6B-917F-41C3-BD71-CBB063F6E13F}"/>
    <cellStyle name="Normal 6 3 2 4 7" xfId="27142" xr:uid="{17B49486-FE15-4B67-86EF-37C93C9606BB}"/>
    <cellStyle name="Normal 6 3 2 4 7 2" xfId="53131" xr:uid="{1CA5C8B1-5D8E-4801-96B4-83A9A32C1452}"/>
    <cellStyle name="Normal 6 3 2 4 8" xfId="3203" xr:uid="{00000000-0005-0000-0000-0000CE1B0000}"/>
    <cellStyle name="Normal 6 3 2 4 9" xfId="29387" xr:uid="{084F5111-8148-4025-8137-CD40D830DBDE}"/>
    <cellStyle name="Normal 6 3 2 5" xfId="3893" xr:uid="{00000000-0005-0000-0000-0000D21B0000}"/>
    <cellStyle name="Normal 6 3 2 5 2" xfId="20343" xr:uid="{ECF46BD7-0B6F-485C-9628-9DD7CCDB437E}"/>
    <cellStyle name="Normal 6 3 2 5 2 2" xfId="46332" xr:uid="{3741B51A-729B-4A6B-B3AA-B016602AC41C}"/>
    <cellStyle name="Normal 6 3 2 5 3" xfId="12223" xr:uid="{B019DA37-6400-4770-9ED5-569EF3706136}"/>
    <cellStyle name="Normal 6 3 2 5 3 2" xfId="38212" xr:uid="{5CF696F0-EC51-4AC0-934A-6E82ACF7C778}"/>
    <cellStyle name="Normal 6 3 2 5 4" xfId="30057" xr:uid="{C4624BE3-42B1-43A8-A74D-43ADED0380C8}"/>
    <cellStyle name="Normal 6 3 2 6" xfId="4583" xr:uid="{00000000-0005-0000-0000-0000D31B0000}"/>
    <cellStyle name="Normal 6 3 2 6 2" xfId="20989" xr:uid="{0DDA3099-21E7-4A55-B322-B4CB273665D7}"/>
    <cellStyle name="Normal 6 3 2 6 2 2" xfId="46978" xr:uid="{97DA076A-3E5E-4576-8787-B78C8F63EBE3}"/>
    <cellStyle name="Normal 6 3 2 6 3" xfId="12869" xr:uid="{4A0265DF-6328-480D-80E6-074DBC81F2C2}"/>
    <cellStyle name="Normal 6 3 2 6 3 2" xfId="38858" xr:uid="{594EFA66-9B1D-4C10-9F8E-68FDCBFC1FD4}"/>
    <cellStyle name="Normal 6 3 2 6 4" xfId="30703" xr:uid="{4F5DAA6A-63D1-4CF8-A024-2BA2E097AD8A}"/>
    <cellStyle name="Normal 6 3 2 7" xfId="6091" xr:uid="{00000000-0005-0000-0000-0000D41B0000}"/>
    <cellStyle name="Normal 6 3 2 7 2" xfId="22464" xr:uid="{9960AA29-2C14-4FED-A943-E9A45F8176D4}"/>
    <cellStyle name="Normal 6 3 2 7 2 2" xfId="48453" xr:uid="{CE79A889-845F-4FA9-833B-1E705E8D4139}"/>
    <cellStyle name="Normal 6 3 2 7 3" xfId="14344" xr:uid="{6C876ADD-E352-4DCA-8126-D6DA8899B12F}"/>
    <cellStyle name="Normal 6 3 2 7 3 2" xfId="40333" xr:uid="{36331F6F-2774-4EA7-8D74-8C6B2F4D8FED}"/>
    <cellStyle name="Normal 6 3 2 7 4" xfId="32180" xr:uid="{B4136291-655F-4549-B891-9B660A7F94D4}"/>
    <cellStyle name="Normal 6 3 2 8" xfId="6786" xr:uid="{00000000-0005-0000-0000-0000D51B0000}"/>
    <cellStyle name="Normal 6 3 2 8 2" xfId="23117" xr:uid="{E772BC20-6A58-4E83-8B11-DFC6EC761E67}"/>
    <cellStyle name="Normal 6 3 2 8 2 2" xfId="49106" xr:uid="{1CA64469-332C-4FC1-A2B4-DA701ED592FC}"/>
    <cellStyle name="Normal 6 3 2 8 3" xfId="14997" xr:uid="{152D03B0-D51C-4547-9BAD-5B30C4F8F67E}"/>
    <cellStyle name="Normal 6 3 2 8 3 2" xfId="40986" xr:uid="{FC7CE452-D508-4393-9025-3D193A68CCA2}"/>
    <cellStyle name="Normal 6 3 2 8 4" xfId="32833" xr:uid="{BDD2D25A-B537-4A70-90D3-E69762EA2E89}"/>
    <cellStyle name="Normal 6 3 2 9" xfId="7432" xr:uid="{00000000-0005-0000-0000-0000D61B0000}"/>
    <cellStyle name="Normal 6 3 2 9 2" xfId="23763" xr:uid="{CEE95C71-040F-4BF8-B9E6-9B596EEE2571}"/>
    <cellStyle name="Normal 6 3 2 9 2 2" xfId="49752" xr:uid="{334DEC46-8FDD-499F-8438-C45D13401549}"/>
    <cellStyle name="Normal 6 3 2 9 3" xfId="15643" xr:uid="{BE2CF3F5-A50F-468A-A44B-2FF049926782}"/>
    <cellStyle name="Normal 6 3 2 9 3 2" xfId="41632" xr:uid="{39175EB6-BCCA-49CB-B753-AA088198631F}"/>
    <cellStyle name="Normal 6 3 2 9 4" xfId="33479" xr:uid="{31F1779B-1E0A-44C2-9D47-8E455CAF711E}"/>
    <cellStyle name="Normal 6 3 3" xfId="341" xr:uid="{00000000-0005-0000-0000-000065010000}"/>
    <cellStyle name="Normal 6 3 3 10" xfId="9036" xr:uid="{00000000-0005-0000-0000-0000D81B0000}"/>
    <cellStyle name="Normal 6 3 3 10 2" xfId="25367" xr:uid="{98AAA608-CEBA-4B4A-8C2A-670B39ED19E3}"/>
    <cellStyle name="Normal 6 3 3 10 2 2" xfId="51356" xr:uid="{DFD8FEE9-1FF5-495B-86C8-51ABC59B4B21}"/>
    <cellStyle name="Normal 6 3 3 10 3" xfId="17247" xr:uid="{536348B7-B736-4236-9FE2-80C8C7545460}"/>
    <cellStyle name="Normal 6 3 3 10 3 2" xfId="43236" xr:uid="{EC35ED92-8CE0-4FEE-BD04-A371E30BC51A}"/>
    <cellStyle name="Normal 6 3 3 10 4" xfId="35083" xr:uid="{506139B4-D152-4675-9ABD-19E5CD72F9D8}"/>
    <cellStyle name="Normal 6 3 3 11" xfId="10139" xr:uid="{00000000-0005-0000-0000-0000D91B0000}"/>
    <cellStyle name="Normal 6 3 3 11 2" xfId="18262" xr:uid="{AC19B833-E6DD-43A7-B3DF-E7DCB076C6F9}"/>
    <cellStyle name="Normal 6 3 3 11 2 2" xfId="44251" xr:uid="{1188211A-718F-4553-878F-6DA78B120501}"/>
    <cellStyle name="Normal 6 3 3 11 3" xfId="36128" xr:uid="{4A3315BB-1E27-4533-860D-F86AB76BB210}"/>
    <cellStyle name="Normal 6 3 3 12" xfId="2049" xr:uid="{00000000-0005-0000-0000-0000DA1B0000}"/>
    <cellStyle name="Normal 6 3 3 12 2" xfId="18913" xr:uid="{380F5390-6C31-4FF3-99E8-BC3DE12D2774}"/>
    <cellStyle name="Normal 6 3 3 12 2 2" xfId="44902" xr:uid="{8151208B-EE95-4D14-81E6-CD33DE94C36E}"/>
    <cellStyle name="Normal 6 3 3 12 3" xfId="28543" xr:uid="{6883F39D-D18A-4531-BB5B-466A73343B80}"/>
    <cellStyle name="Normal 6 3 3 13" xfId="10793" xr:uid="{0FF4EE57-BCA1-430D-A0B3-C1AC575FCA6F}"/>
    <cellStyle name="Normal 6 3 3 13 2" xfId="36782" xr:uid="{7ACCCEEF-0A6B-4D01-8AEC-BC9F76BE2724}"/>
    <cellStyle name="Normal 6 3 3 14" xfId="26377" xr:uid="{D31B5BB8-119E-47EC-B742-811A4AA7E524}"/>
    <cellStyle name="Normal 6 3 3 14 2" xfId="52366" xr:uid="{61D9A8AF-80B5-42A7-8880-22B97FF91175}"/>
    <cellStyle name="Normal 6 3 3 15" xfId="1395" xr:uid="{00000000-0005-0000-0000-0000D71B0000}"/>
    <cellStyle name="Normal 6 3 3 15 2" xfId="53848" xr:uid="{4F2A5E3E-3EE7-49D4-A30B-B410336BF56F}"/>
    <cellStyle name="Normal 6 3 3 16" xfId="27884" xr:uid="{2E97C561-CDA1-4F13-B9FB-00D664CA6F0D}"/>
    <cellStyle name="Normal 6 3 3 2" xfId="342" xr:uid="{00000000-0005-0000-0000-000066010000}"/>
    <cellStyle name="Normal 6 3 3 2 10" xfId="10282" xr:uid="{00000000-0005-0000-0000-0000DC1B0000}"/>
    <cellStyle name="Normal 6 3 3 2 10 2" xfId="18405" xr:uid="{BECBC2E1-88AD-4807-9A9A-24C6BB7AC02D}"/>
    <cellStyle name="Normal 6 3 3 2 10 2 2" xfId="44394" xr:uid="{34D44497-F49C-41F4-BCB8-12C6A4EB9A57}"/>
    <cellStyle name="Normal 6 3 3 2 10 3" xfId="36271" xr:uid="{0EA7F278-2B9E-47E5-8D1F-315A83E1AD05}"/>
    <cellStyle name="Normal 6 3 3 2 11" xfId="2192" xr:uid="{00000000-0005-0000-0000-0000DD1B0000}"/>
    <cellStyle name="Normal 6 3 3 2 11 2" xfId="19056" xr:uid="{9DBB87EE-4B47-4C53-9B38-BD0E1A9FC23B}"/>
    <cellStyle name="Normal 6 3 3 2 11 2 2" xfId="45045" xr:uid="{AD063FA6-30DE-4053-8862-F7E00862070B}"/>
    <cellStyle name="Normal 6 3 3 2 11 3" xfId="28686" xr:uid="{C57F9BF6-49E1-4E3E-AD01-222DD2C18173}"/>
    <cellStyle name="Normal 6 3 3 2 12" xfId="10936" xr:uid="{311685DC-E254-49C5-BAB7-F4279A8134A8}"/>
    <cellStyle name="Normal 6 3 3 2 12 2" xfId="36925" xr:uid="{E931C775-2CC5-494A-8987-89491459E753}"/>
    <cellStyle name="Normal 6 3 3 2 13" xfId="26520" xr:uid="{206972B2-A67B-4F54-9686-B3089F86750C}"/>
    <cellStyle name="Normal 6 3 3 2 13 2" xfId="52509" xr:uid="{73B4E466-A1E4-437C-8D60-557C195D7283}"/>
    <cellStyle name="Normal 6 3 3 2 14" xfId="1538" xr:uid="{00000000-0005-0000-0000-0000DB1B0000}"/>
    <cellStyle name="Normal 6 3 3 2 14 2" xfId="53991" xr:uid="{9E2D08C3-D5C3-47B0-AC72-0AA14E97A10B}"/>
    <cellStyle name="Normal 6 3 3 2 15" xfId="28029" xr:uid="{18B9E020-6E3F-41DF-B115-01A2C9AA85C6}"/>
    <cellStyle name="Normal 6 3 3 2 2" xfId="1167" xr:uid="{63C4E136-4B74-4FE1-8870-C40566383753}"/>
    <cellStyle name="Normal 6 3 3 2 2 10" xfId="2997" xr:uid="{00000000-0005-0000-0000-0000DF1B0000}"/>
    <cellStyle name="Normal 6 3 3 2 2 10 2" xfId="19480" xr:uid="{759B125D-6D60-48E5-BD83-2D106A990007}"/>
    <cellStyle name="Normal 6 3 3 2 2 10 2 2" xfId="45469" xr:uid="{E676AE20-1D9E-4E93-A19D-7CA30C387621}"/>
    <cellStyle name="Normal 6 3 3 2 2 10 3" xfId="29187" xr:uid="{02076CD0-17CA-45B3-B73A-95D4607661AD}"/>
    <cellStyle name="Normal 6 3 3 2 2 11" xfId="11360" xr:uid="{C30F522C-A7CB-491E-8F25-0C124D031BFD}"/>
    <cellStyle name="Normal 6 3 3 2 2 11 2" xfId="37349" xr:uid="{8A47F7F6-CF09-47F3-BE14-E247D3083D69}"/>
    <cellStyle name="Normal 6 3 3 2 2 12" xfId="26945" xr:uid="{E87D115D-4EC8-43F5-A910-4071B2703BAD}"/>
    <cellStyle name="Normal 6 3 3 2 2 12 2" xfId="52934" xr:uid="{49BE7E8B-0C89-451B-B3D3-D77874BE2099}"/>
    <cellStyle name="Normal 6 3 3 2 2 13" xfId="1831" xr:uid="{00000000-0005-0000-0000-0000DE1B0000}"/>
    <cellStyle name="Normal 6 3 3 2 2 13 2" xfId="54284" xr:uid="{736016BA-D315-4D18-BB92-1A262958012D}"/>
    <cellStyle name="Normal 6 3 3 2 2 14" xfId="28325" xr:uid="{D8E8EC6D-CCEA-4A4D-A2EC-6852E2E71725}"/>
    <cellStyle name="Normal 6 3 3 2 2 2" xfId="3690" xr:uid="{00000000-0005-0000-0000-0000E01B0000}"/>
    <cellStyle name="Normal 6 3 3 2 2 2 2" xfId="5894" xr:uid="{00000000-0005-0000-0000-0000E11B0000}"/>
    <cellStyle name="Normal 6 3 3 2 2 2 2 2" xfId="22283" xr:uid="{0D8F8EB8-C59B-4C33-9E81-8E152B994049}"/>
    <cellStyle name="Normal 6 3 3 2 2 2 2 2 2" xfId="48272" xr:uid="{AFB24635-63DA-446B-BCD2-3C9EDEB7BDD6}"/>
    <cellStyle name="Normal 6 3 3 2 2 2 2 3" xfId="14163" xr:uid="{B56FB21C-50AC-47D3-8C8F-3EE04BA7C709}"/>
    <cellStyle name="Normal 6 3 3 2 2 2 2 3 2" xfId="40152" xr:uid="{5D9E31C2-DB94-4089-8568-B818BC576F19}"/>
    <cellStyle name="Normal 6 3 3 2 2 2 2 4" xfId="31999" xr:uid="{D1D5FB62-A452-4C80-A74E-20BAAB4C872D}"/>
    <cellStyle name="Normal 6 3 3 2 2 2 3" xfId="8726" xr:uid="{00000000-0005-0000-0000-0000E21B0000}"/>
    <cellStyle name="Normal 6 3 3 2 2 2 3 2" xfId="25057" xr:uid="{7A9CA1AD-9BFA-4ABC-8047-E77298FF1555}"/>
    <cellStyle name="Normal 6 3 3 2 2 2 3 2 2" xfId="51046" xr:uid="{EA0235DF-C06F-4298-9BA5-B7EE9694CC90}"/>
    <cellStyle name="Normal 6 3 3 2 2 2 3 3" xfId="16937" xr:uid="{C55C3713-E129-4C69-ACEF-2787B33AC424}"/>
    <cellStyle name="Normal 6 3 3 2 2 2 3 3 2" xfId="42926" xr:uid="{31367BF3-CD99-40F2-A434-42D0F09A3305}"/>
    <cellStyle name="Normal 6 3 3 2 2 2 3 4" xfId="34773" xr:uid="{8B422C21-FEA8-4EF7-A97F-434EB92ECF0D}"/>
    <cellStyle name="Normal 6 3 3 2 2 2 4" xfId="20162" xr:uid="{B645A5EE-1436-4B3B-88C0-CEDB77326B74}"/>
    <cellStyle name="Normal 6 3 3 2 2 2 4 2" xfId="46151" xr:uid="{7B3AF457-CC21-47BD-9A60-27E7F71EE5C5}"/>
    <cellStyle name="Normal 6 3 3 2 2 2 5" xfId="12042" xr:uid="{254A4385-1911-4719-8254-BF9EFF7E3A66}"/>
    <cellStyle name="Normal 6 3 3 2 2 2 5 2" xfId="38031" xr:uid="{522C77B3-7856-46F3-9FC2-379F18F3D2F7}"/>
    <cellStyle name="Normal 6 3 3 2 2 2 6" xfId="27627" xr:uid="{D440C3A8-F9F1-4BDA-9C7A-D9FDF8B72EEF}"/>
    <cellStyle name="Normal 6 3 3 2 2 2 6 2" xfId="53616" xr:uid="{A3BC8B81-2795-4E02-8432-5B8B29583744}"/>
    <cellStyle name="Normal 6 3 3 2 2 2 7" xfId="29873" xr:uid="{6485144D-C15E-4A0C-8BF9-722F285B353F}"/>
    <cellStyle name="Normal 6 3 3 2 2 3" xfId="4415" xr:uid="{00000000-0005-0000-0000-0000E31B0000}"/>
    <cellStyle name="Normal 6 3 3 2 2 3 2" xfId="20824" xr:uid="{B94B26C4-8F28-4B5C-9049-C4BE498633AB}"/>
    <cellStyle name="Normal 6 3 3 2 2 3 2 2" xfId="46813" xr:uid="{0EE1AE04-18C8-4D1F-B2AB-4BBF5E2C2398}"/>
    <cellStyle name="Normal 6 3 3 2 2 3 3" xfId="12704" xr:uid="{8A9029FE-D932-45F0-A710-071EDC1C0AB4}"/>
    <cellStyle name="Normal 6 3 3 2 2 3 3 2" xfId="38693" xr:uid="{146C2FD7-1680-419B-8FEA-44C511A84837}"/>
    <cellStyle name="Normal 6 3 3 2 2 3 4" xfId="30538" xr:uid="{1C97CB60-7FF4-43F3-A55F-D5BE3CCA12AA}"/>
    <cellStyle name="Normal 6 3 3 2 2 4" xfId="5207" xr:uid="{00000000-0005-0000-0000-0000E41B0000}"/>
    <cellStyle name="Normal 6 3 3 2 2 4 2" xfId="21601" xr:uid="{4A27296B-68BC-4E6B-8E13-54F8626FF3A1}"/>
    <cellStyle name="Normal 6 3 3 2 2 4 2 2" xfId="47590" xr:uid="{6EAB6112-616B-4061-999D-D6C42227C816}"/>
    <cellStyle name="Normal 6 3 3 2 2 4 3" xfId="13481" xr:uid="{7D25379F-4E9F-4993-9D92-36AE79725E52}"/>
    <cellStyle name="Normal 6 3 3 2 2 4 3 2" xfId="39470" xr:uid="{2C7C0B40-114B-400B-B22A-8AF147E04CBB}"/>
    <cellStyle name="Normal 6 3 3 2 2 4 4" xfId="31317" xr:uid="{9B7D75E5-A0F9-4DEB-8043-F3C09A0D43DD}"/>
    <cellStyle name="Normal 6 3 3 2 2 5" xfId="6611" xr:uid="{00000000-0005-0000-0000-0000E51B0000}"/>
    <cellStyle name="Normal 6 3 3 2 2 5 2" xfId="22945" xr:uid="{70939F85-8142-4915-A141-DE10291C9115}"/>
    <cellStyle name="Normal 6 3 3 2 2 5 2 2" xfId="48934" xr:uid="{14441BAD-26C4-4236-9D9F-1675DB8F25A8}"/>
    <cellStyle name="Normal 6 3 3 2 2 5 3" xfId="14825" xr:uid="{CA0CC37B-2991-485D-A20B-E451D611747A}"/>
    <cellStyle name="Normal 6 3 3 2 2 5 3 2" xfId="40814" xr:uid="{8A814D21-ECC7-4F44-A332-0013277FBEF9}"/>
    <cellStyle name="Normal 6 3 3 2 2 5 4" xfId="32661" xr:uid="{E3814FA2-497B-4B75-93D9-DF901C44B152}"/>
    <cellStyle name="Normal 6 3 3 2 2 6" xfId="7267" xr:uid="{00000000-0005-0000-0000-0000E61B0000}"/>
    <cellStyle name="Normal 6 3 3 2 2 6 2" xfId="23598" xr:uid="{B1CCF4F8-8614-4B05-8E3E-442138990908}"/>
    <cellStyle name="Normal 6 3 3 2 2 6 2 2" xfId="49587" xr:uid="{005D54C6-D1B0-4E39-BFC2-D869ED32B6C0}"/>
    <cellStyle name="Normal 6 3 3 2 2 6 3" xfId="15478" xr:uid="{0C1F9B87-3E07-49EF-968C-BCD69F6A5BEC}"/>
    <cellStyle name="Normal 6 3 3 2 2 6 3 2" xfId="41467" xr:uid="{B1FEF531-16DD-43EA-9E53-E298DA17C3ED}"/>
    <cellStyle name="Normal 6 3 3 2 2 6 4" xfId="33314" xr:uid="{B52BFE63-C1E2-468E-AB4F-1D0CBC5F7466}"/>
    <cellStyle name="Normal 6 3 3 2 2 7" xfId="8044" xr:uid="{00000000-0005-0000-0000-0000E71B0000}"/>
    <cellStyle name="Normal 6 3 3 2 2 7 2" xfId="24375" xr:uid="{70770F5B-75B5-47D9-A98C-7C3EB364A7C7}"/>
    <cellStyle name="Normal 6 3 3 2 2 7 2 2" xfId="50364" xr:uid="{CB507B77-C1AE-4FAF-B23F-B60C281ADDE3}"/>
    <cellStyle name="Normal 6 3 3 2 2 7 3" xfId="16255" xr:uid="{08016DA4-F044-4B02-A6A1-BB2AF0D3A2EC}"/>
    <cellStyle name="Normal 6 3 3 2 2 7 3 2" xfId="42244" xr:uid="{756BB8C5-E319-4A38-83AC-81C1C3F72DEB}"/>
    <cellStyle name="Normal 6 3 3 2 2 7 4" xfId="34091" xr:uid="{E5BCDDBA-8131-447E-8274-214C9DC99749}"/>
    <cellStyle name="Normal 6 3 3 2 2 8" xfId="9791" xr:uid="{00000000-0005-0000-0000-0000E81B0000}"/>
    <cellStyle name="Normal 6 3 3 2 2 8 2" xfId="26072" xr:uid="{D929EE8C-6D85-47EA-81BF-E793BC2A342A}"/>
    <cellStyle name="Normal 6 3 3 2 2 8 2 2" xfId="52061" xr:uid="{303E2BA7-13EC-4325-9797-BF1ECE95F532}"/>
    <cellStyle name="Normal 6 3 3 2 2 8 3" xfId="17952" xr:uid="{3090F24E-CA7B-419B-BF24-014DED8D9E05}"/>
    <cellStyle name="Normal 6 3 3 2 2 8 3 2" xfId="43941" xr:uid="{CB254104-C1A1-4C11-BF20-3930A88AE3D9}"/>
    <cellStyle name="Normal 6 3 3 2 2 8 4" xfId="35789" xr:uid="{281EB98A-02DA-4419-9D20-01F71CFB08C2}"/>
    <cellStyle name="Normal 6 3 3 2 2 9" xfId="10575" xr:uid="{00000000-0005-0000-0000-0000E91B0000}"/>
    <cellStyle name="Normal 6 3 3 2 2 9 2" xfId="18698" xr:uid="{44A5EBE9-2B2A-47C6-BEB6-B36F86A2A21B}"/>
    <cellStyle name="Normal 6 3 3 2 2 9 2 2" xfId="44687" xr:uid="{94C9532F-7BA4-4AF8-9ED4-DC98932B63AB}"/>
    <cellStyle name="Normal 6 3 3 2 2 9 3" xfId="36564" xr:uid="{B907EDCD-24C3-40C4-9D2C-AD1DCE5D045C}"/>
    <cellStyle name="Normal 6 3 3 2 3" xfId="862" xr:uid="{47D6BF46-F4D7-4866-9404-9340F77DE3F2}"/>
    <cellStyle name="Normal 6 3 3 2 3 2" xfId="5597" xr:uid="{00000000-0005-0000-0000-0000EB1B0000}"/>
    <cellStyle name="Normal 6 3 3 2 3 2 2" xfId="21986" xr:uid="{1FB2764A-9D37-42F3-BAB8-5F5F0B33CFE1}"/>
    <cellStyle name="Normal 6 3 3 2 3 2 2 2" xfId="47975" xr:uid="{520F6D4B-1AFC-4063-8954-42D7ED53D6B1}"/>
    <cellStyle name="Normal 6 3 3 2 3 2 3" xfId="13866" xr:uid="{175F5881-B883-48C3-958A-49799E901AE7}"/>
    <cellStyle name="Normal 6 3 3 2 3 2 3 2" xfId="39855" xr:uid="{5F64CD41-B465-47C5-8A36-362EDE8327D8}"/>
    <cellStyle name="Normal 6 3 3 2 3 2 4" xfId="31702" xr:uid="{E9C05543-5449-4357-B50D-80B7EFDF417C}"/>
    <cellStyle name="Normal 6 3 3 2 3 3" xfId="8429" xr:uid="{00000000-0005-0000-0000-0000EC1B0000}"/>
    <cellStyle name="Normal 6 3 3 2 3 3 2" xfId="24760" xr:uid="{ADC739CC-738A-49E9-977A-1CE32E760965}"/>
    <cellStyle name="Normal 6 3 3 2 3 3 2 2" xfId="50749" xr:uid="{13167744-9DE9-427E-B75F-8BA3D93E7FC1}"/>
    <cellStyle name="Normal 6 3 3 2 3 3 3" xfId="16640" xr:uid="{4E10F8A5-ABFC-4703-96E0-D01EB67670BF}"/>
    <cellStyle name="Normal 6 3 3 2 3 3 3 2" xfId="42629" xr:uid="{6D193007-E474-418E-889C-4B45A879297C}"/>
    <cellStyle name="Normal 6 3 3 2 3 3 4" xfId="34476" xr:uid="{08E86650-5A4D-4BBB-AE70-B1CE26392CA3}"/>
    <cellStyle name="Normal 6 3 3 2 3 4" xfId="9492" xr:uid="{00000000-0005-0000-0000-0000ED1B0000}"/>
    <cellStyle name="Normal 6 3 3 2 3 4 2" xfId="25777" xr:uid="{8958E7DE-5CAF-4B5A-A66B-02F1E538F465}"/>
    <cellStyle name="Normal 6 3 3 2 3 4 2 2" xfId="51766" xr:uid="{F46B2D90-282A-4D8A-97CC-66011674D5FD}"/>
    <cellStyle name="Normal 6 3 3 2 3 4 3" xfId="17657" xr:uid="{CD2820A3-E486-49C7-B71D-8BD6B39B73A3}"/>
    <cellStyle name="Normal 6 3 3 2 3 4 3 2" xfId="43646" xr:uid="{32529D68-BAB8-478B-8B8E-465606AD9D09}"/>
    <cellStyle name="Normal 6 3 3 2 3 4 4" xfId="35494" xr:uid="{8634ABD5-CDC5-4AB7-89F3-3A58B8ED21E3}"/>
    <cellStyle name="Normal 6 3 3 2 3 5" xfId="19865" xr:uid="{D0303997-7D3C-4221-95AF-2108942D1C8D}"/>
    <cellStyle name="Normal 6 3 3 2 3 5 2" xfId="45854" xr:uid="{F914D09C-4F27-4FAE-904E-C065B5FD71D6}"/>
    <cellStyle name="Normal 6 3 3 2 3 6" xfId="11745" xr:uid="{A7D10C96-DBF4-4DF4-91BB-325E38F57E4B}"/>
    <cellStyle name="Normal 6 3 3 2 3 6 2" xfId="37734" xr:uid="{F33BDD24-683D-495A-A28D-1804A099D308}"/>
    <cellStyle name="Normal 6 3 3 2 3 7" xfId="27330" xr:uid="{C5C09A57-810E-406C-9D1A-2416491AC2EA}"/>
    <cellStyle name="Normal 6 3 3 2 3 7 2" xfId="53319" xr:uid="{AA99F9F2-B96A-48B9-B0B5-82C22B7A9FAA}"/>
    <cellStyle name="Normal 6 3 3 2 3 8" xfId="3392" xr:uid="{00000000-0005-0000-0000-0000EA1B0000}"/>
    <cellStyle name="Normal 6 3 3 2 3 9" xfId="29575" xr:uid="{00ACA597-1465-488B-8AAB-2B615FD0BED9}"/>
    <cellStyle name="Normal 6 3 3 2 4" xfId="4110" xr:uid="{00000000-0005-0000-0000-0000EE1B0000}"/>
    <cellStyle name="Normal 6 3 3 2 4 2" xfId="20531" xr:uid="{FA10AD7F-C9A8-4CAB-8EA3-9A53A00042C1}"/>
    <cellStyle name="Normal 6 3 3 2 4 2 2" xfId="46520" xr:uid="{5A2294A9-AE5D-41EB-855A-A0237579DE6F}"/>
    <cellStyle name="Normal 6 3 3 2 4 3" xfId="12411" xr:uid="{0D8EA3F4-0D7E-4943-B949-41D32A4F9DAE}"/>
    <cellStyle name="Normal 6 3 3 2 4 3 2" xfId="38400" xr:uid="{DB55022E-9393-4FA4-B83B-95867403F826}"/>
    <cellStyle name="Normal 6 3 3 2 4 4" xfId="30245" xr:uid="{4FA74C4C-C706-4C01-849F-DFBE3F1B98EE}"/>
    <cellStyle name="Normal 6 3 3 2 5" xfId="4771" xr:uid="{00000000-0005-0000-0000-0000EF1B0000}"/>
    <cellStyle name="Normal 6 3 3 2 5 2" xfId="21177" xr:uid="{E57CF6C6-5FB0-4BF3-8D4A-86D785BAC6C2}"/>
    <cellStyle name="Normal 6 3 3 2 5 2 2" xfId="47166" xr:uid="{34613604-8304-467B-B531-561C25997CA5}"/>
    <cellStyle name="Normal 6 3 3 2 5 3" xfId="13057" xr:uid="{D5C042DC-22DA-43BE-8CC5-C09D41EB03E7}"/>
    <cellStyle name="Normal 6 3 3 2 5 3 2" xfId="39046" xr:uid="{E1964F29-E4E4-4207-87D9-FC0941923E74}"/>
    <cellStyle name="Normal 6 3 3 2 5 4" xfId="30891" xr:uid="{7EC83C82-70D4-4E13-8810-F03620AB6DB4}"/>
    <cellStyle name="Normal 6 3 3 2 6" xfId="6307" xr:uid="{00000000-0005-0000-0000-0000F01B0000}"/>
    <cellStyle name="Normal 6 3 3 2 6 2" xfId="22652" xr:uid="{5E51CDF5-5C80-4253-B213-8936A6396AD0}"/>
    <cellStyle name="Normal 6 3 3 2 6 2 2" xfId="48641" xr:uid="{3CA0939F-3D72-4CF1-854A-CC18FEC48F5A}"/>
    <cellStyle name="Normal 6 3 3 2 6 3" xfId="14532" xr:uid="{2ECFA16F-4E4B-4DC0-91AA-DBA8448423AA}"/>
    <cellStyle name="Normal 6 3 3 2 6 3 2" xfId="40521" xr:uid="{E2D16968-33D6-45A6-8414-24FA08721F11}"/>
    <cellStyle name="Normal 6 3 3 2 6 4" xfId="32368" xr:uid="{F34EFADA-ACA2-444F-98FB-D38E30DCA9B8}"/>
    <cellStyle name="Normal 6 3 3 2 7" xfId="6974" xr:uid="{00000000-0005-0000-0000-0000F11B0000}"/>
    <cellStyle name="Normal 6 3 3 2 7 2" xfId="23305" xr:uid="{7C4930C8-6BDB-44C4-90B5-1A7524C7D68A}"/>
    <cellStyle name="Normal 6 3 3 2 7 2 2" xfId="49294" xr:uid="{EB8F56D3-1DE9-4043-8D17-A8D8487AFF78}"/>
    <cellStyle name="Normal 6 3 3 2 7 3" xfId="15185" xr:uid="{FEA6F83D-F8DB-4A50-A5C1-5706FAC3B3B4}"/>
    <cellStyle name="Normal 6 3 3 2 7 3 2" xfId="41174" xr:uid="{D9705F70-4B81-4C62-811C-1E94688C9AB3}"/>
    <cellStyle name="Normal 6 3 3 2 7 4" xfId="33021" xr:uid="{6B59AD85-4934-421F-866B-351E499F4C20}"/>
    <cellStyle name="Normal 6 3 3 2 8" xfId="7620" xr:uid="{00000000-0005-0000-0000-0000F21B0000}"/>
    <cellStyle name="Normal 6 3 3 2 8 2" xfId="23951" xr:uid="{09F91902-2B98-46E5-B7F6-A87FA8FF6D70}"/>
    <cellStyle name="Normal 6 3 3 2 8 2 2" xfId="49940" xr:uid="{C556CE6C-282D-4A2A-B863-51C8FF6650C2}"/>
    <cellStyle name="Normal 6 3 3 2 8 3" xfId="15831" xr:uid="{335A6E7F-5C69-4F0E-98A3-4AADB85C7309}"/>
    <cellStyle name="Normal 6 3 3 2 8 3 2" xfId="41820" xr:uid="{677CEF37-EC71-43C3-8DB1-68398C62D065}"/>
    <cellStyle name="Normal 6 3 3 2 8 4" xfId="33667" xr:uid="{FF30D321-DB3A-4E5D-B346-68019DACE91C}"/>
    <cellStyle name="Normal 6 3 3 2 9" xfId="9037" xr:uid="{00000000-0005-0000-0000-0000F31B0000}"/>
    <cellStyle name="Normal 6 3 3 2 9 2" xfId="25368" xr:uid="{F1C6799E-82E6-4230-965E-47E91D886825}"/>
    <cellStyle name="Normal 6 3 3 2 9 2 2" xfId="51357" xr:uid="{4943A2B4-6D1D-4453-BB2B-5A895F98BA95}"/>
    <cellStyle name="Normal 6 3 3 2 9 3" xfId="17248" xr:uid="{196B89BD-CDB1-425C-8F9C-607DBA69EA52}"/>
    <cellStyle name="Normal 6 3 3 2 9 3 2" xfId="43237" xr:uid="{F1FC8FF9-BC7F-460D-BF96-2E787560272E}"/>
    <cellStyle name="Normal 6 3 3 2 9 4" xfId="35084" xr:uid="{EFC09160-98C6-4BFE-A22B-6FF2780B0EC1}"/>
    <cellStyle name="Normal 6 3 3 3" xfId="1023" xr:uid="{40D970F7-45C9-4D09-9980-CCC902DE4629}"/>
    <cellStyle name="Normal 6 3 3 3 10" xfId="2996" xr:uid="{00000000-0005-0000-0000-0000F51B0000}"/>
    <cellStyle name="Normal 6 3 3 3 10 2" xfId="19479" xr:uid="{7373D720-DE84-4967-B978-591213FAC5EE}"/>
    <cellStyle name="Normal 6 3 3 3 10 2 2" xfId="45468" xr:uid="{793B751F-1E24-4B20-9F5A-E5940BDEE196}"/>
    <cellStyle name="Normal 6 3 3 3 10 3" xfId="29186" xr:uid="{287A981D-BD99-442C-89AE-3805F3B64074}"/>
    <cellStyle name="Normal 6 3 3 3 11" xfId="11359" xr:uid="{80715185-558A-41B8-9C65-29306E5FF975}"/>
    <cellStyle name="Normal 6 3 3 3 11 2" xfId="37348" xr:uid="{9D707494-1557-4FC2-98C8-7A073A8D81E1}"/>
    <cellStyle name="Normal 6 3 3 3 12" xfId="26944" xr:uid="{4F9DFA1B-4185-48A6-B7A2-A03E846EE146}"/>
    <cellStyle name="Normal 6 3 3 3 12 2" xfId="52933" xr:uid="{7C3FB187-6CE0-4215-B087-137942371B82}"/>
    <cellStyle name="Normal 6 3 3 3 13" xfId="1687" xr:uid="{00000000-0005-0000-0000-0000F41B0000}"/>
    <cellStyle name="Normal 6 3 3 3 13 2" xfId="54140" xr:uid="{A96FD32B-BAB0-4191-BE2B-6563FED1F0B1}"/>
    <cellStyle name="Normal 6 3 3 3 14" xfId="28181" xr:uid="{5EB48860-E048-42E2-8FA6-B8331BB752BA}"/>
    <cellStyle name="Normal 6 3 3 3 2" xfId="3547" xr:uid="{00000000-0005-0000-0000-0000F61B0000}"/>
    <cellStyle name="Normal 6 3 3 3 2 2" xfId="5751" xr:uid="{00000000-0005-0000-0000-0000F71B0000}"/>
    <cellStyle name="Normal 6 3 3 3 2 2 2" xfId="22140" xr:uid="{2E7DECFD-D2B3-4E05-97EC-7D87650045F2}"/>
    <cellStyle name="Normal 6 3 3 3 2 2 2 2" xfId="48129" xr:uid="{42C25E0A-0E5B-4269-BB55-0640A8369988}"/>
    <cellStyle name="Normal 6 3 3 3 2 2 3" xfId="14020" xr:uid="{21B524FB-626C-4802-89E6-B82EA84B125F}"/>
    <cellStyle name="Normal 6 3 3 3 2 2 3 2" xfId="40009" xr:uid="{ED65A4E5-CBAB-458D-96F3-BE289B86F9FC}"/>
    <cellStyle name="Normal 6 3 3 3 2 2 4" xfId="31856" xr:uid="{6929A334-6627-4E1E-9F7D-483B7D13C727}"/>
    <cellStyle name="Normal 6 3 3 3 2 3" xfId="8583" xr:uid="{00000000-0005-0000-0000-0000F81B0000}"/>
    <cellStyle name="Normal 6 3 3 3 2 3 2" xfId="24914" xr:uid="{D439159E-431E-4A78-ADB8-A4E021E99101}"/>
    <cellStyle name="Normal 6 3 3 3 2 3 2 2" xfId="50903" xr:uid="{09EE7A90-BF5F-426B-BE9A-ABA4CCEA9D83}"/>
    <cellStyle name="Normal 6 3 3 3 2 3 3" xfId="16794" xr:uid="{B3776E33-418C-4786-A8D5-80B82E9A805C}"/>
    <cellStyle name="Normal 6 3 3 3 2 3 3 2" xfId="42783" xr:uid="{8410ADA9-DF43-4525-AA5D-D8E99D56A2E6}"/>
    <cellStyle name="Normal 6 3 3 3 2 3 4" xfId="34630" xr:uid="{9C9F1C94-99DE-4217-8885-A90AADD41EDE}"/>
    <cellStyle name="Normal 6 3 3 3 2 4" xfId="20019" xr:uid="{C83D0F4E-5407-47F1-8499-6CA13F7CFC34}"/>
    <cellStyle name="Normal 6 3 3 3 2 4 2" xfId="46008" xr:uid="{FB6D5310-3114-463F-8682-73984A620080}"/>
    <cellStyle name="Normal 6 3 3 3 2 5" xfId="11899" xr:uid="{AF31C7E3-4CC0-4F87-BF96-318B96E3A920}"/>
    <cellStyle name="Normal 6 3 3 3 2 5 2" xfId="37888" xr:uid="{AC312E25-3647-477F-B2F2-95535BE95BBE}"/>
    <cellStyle name="Normal 6 3 3 3 2 6" xfId="27484" xr:uid="{E61CF7F7-B226-4301-85CA-DF650405C5D0}"/>
    <cellStyle name="Normal 6 3 3 3 2 6 2" xfId="53473" xr:uid="{DC468442-058F-487D-A982-9F36B00DB674}"/>
    <cellStyle name="Normal 6 3 3 3 2 7" xfId="29730" xr:uid="{D2513473-F63C-4886-B9CF-7C0809779E7A}"/>
    <cellStyle name="Normal 6 3 3 3 3" xfId="4271" xr:uid="{00000000-0005-0000-0000-0000F91B0000}"/>
    <cellStyle name="Normal 6 3 3 3 3 2" xfId="20680" xr:uid="{C2E05F8E-19CF-49F5-A723-58749DD8A9B6}"/>
    <cellStyle name="Normal 6 3 3 3 3 2 2" xfId="46669" xr:uid="{A54F8494-E12F-4FA4-9572-55926A0A8320}"/>
    <cellStyle name="Normal 6 3 3 3 3 3" xfId="12560" xr:uid="{542DBAEB-1609-465B-B24E-0B45AB57ECBA}"/>
    <cellStyle name="Normal 6 3 3 3 3 3 2" xfId="38549" xr:uid="{DE8A2B26-35E1-4904-826A-D33A59EA037F}"/>
    <cellStyle name="Normal 6 3 3 3 3 4" xfId="30394" xr:uid="{1E12A868-7CE9-463C-9541-1873C8418A2A}"/>
    <cellStyle name="Normal 6 3 3 3 4" xfId="5206" xr:uid="{00000000-0005-0000-0000-0000FA1B0000}"/>
    <cellStyle name="Normal 6 3 3 3 4 2" xfId="21600" xr:uid="{7B72632E-2591-48DD-8ED7-CDEE2DCDBD33}"/>
    <cellStyle name="Normal 6 3 3 3 4 2 2" xfId="47589" xr:uid="{CC3AE3F9-9255-42AA-A62B-AFDD9A59CF92}"/>
    <cellStyle name="Normal 6 3 3 3 4 3" xfId="13480" xr:uid="{0E45E35A-AE24-4FA5-84D0-C2970CF100D8}"/>
    <cellStyle name="Normal 6 3 3 3 4 3 2" xfId="39469" xr:uid="{8316E355-921F-440D-A183-E01C1C42BC0D}"/>
    <cellStyle name="Normal 6 3 3 3 4 4" xfId="31316" xr:uid="{FD4047CC-E781-46BB-BE57-E877517042B3}"/>
    <cellStyle name="Normal 6 3 3 3 5" xfId="6467" xr:uid="{00000000-0005-0000-0000-0000FB1B0000}"/>
    <cellStyle name="Normal 6 3 3 3 5 2" xfId="22801" xr:uid="{172CE7C3-5642-48CD-8E49-60020CAF7A5E}"/>
    <cellStyle name="Normal 6 3 3 3 5 2 2" xfId="48790" xr:uid="{A3912BC9-224A-4225-BC13-20A62DD66272}"/>
    <cellStyle name="Normal 6 3 3 3 5 3" xfId="14681" xr:uid="{81EF923D-3DF8-4168-B7C7-BE441B5BA71E}"/>
    <cellStyle name="Normal 6 3 3 3 5 3 2" xfId="40670" xr:uid="{88A13C27-F30B-410C-888A-C3CADFFC516C}"/>
    <cellStyle name="Normal 6 3 3 3 5 4" xfId="32517" xr:uid="{2094148C-767E-4E8D-BD4D-4E8443BC2259}"/>
    <cellStyle name="Normal 6 3 3 3 6" xfId="7123" xr:uid="{00000000-0005-0000-0000-0000FC1B0000}"/>
    <cellStyle name="Normal 6 3 3 3 6 2" xfId="23454" xr:uid="{25DD5098-55FA-4CF1-830D-BB83E96E5D17}"/>
    <cellStyle name="Normal 6 3 3 3 6 2 2" xfId="49443" xr:uid="{1A5E296E-B6CF-4828-B921-546C003B433D}"/>
    <cellStyle name="Normal 6 3 3 3 6 3" xfId="15334" xr:uid="{70D47058-32C5-4BEF-AEE4-C0C2166D50B8}"/>
    <cellStyle name="Normal 6 3 3 3 6 3 2" xfId="41323" xr:uid="{626FFF07-62EB-4DE4-B086-C3CCBE965616}"/>
    <cellStyle name="Normal 6 3 3 3 6 4" xfId="33170" xr:uid="{EF7DA91C-C70B-4D54-8E03-EF19F0760CD2}"/>
    <cellStyle name="Normal 6 3 3 3 7" xfId="8043" xr:uid="{00000000-0005-0000-0000-0000FD1B0000}"/>
    <cellStyle name="Normal 6 3 3 3 7 2" xfId="24374" xr:uid="{3E1B2841-5420-4BE7-8A0D-85B154A5F8EE}"/>
    <cellStyle name="Normal 6 3 3 3 7 2 2" xfId="50363" xr:uid="{BB2C6D0F-057D-420C-A8B7-C7317A5A254A}"/>
    <cellStyle name="Normal 6 3 3 3 7 3" xfId="16254" xr:uid="{2197521C-729C-4FC2-BA69-F7D90FB376C4}"/>
    <cellStyle name="Normal 6 3 3 3 7 3 2" xfId="42243" xr:uid="{01241A41-23BB-497D-A39C-C8C7EA45CD6C}"/>
    <cellStyle name="Normal 6 3 3 3 7 4" xfId="34090" xr:uid="{FF88C8B6-3430-46F1-BC46-EED6F739D266}"/>
    <cellStyle name="Normal 6 3 3 3 8" xfId="9647" xr:uid="{00000000-0005-0000-0000-0000FE1B0000}"/>
    <cellStyle name="Normal 6 3 3 3 8 2" xfId="25928" xr:uid="{19777B2B-C0F9-4C6B-8726-4B49A1313FE6}"/>
    <cellStyle name="Normal 6 3 3 3 8 2 2" xfId="51917" xr:uid="{76A7C1DF-0A58-4D2B-8D0E-A54E8E2D1330}"/>
    <cellStyle name="Normal 6 3 3 3 8 3" xfId="17808" xr:uid="{B8E1E27A-271B-44BB-9092-809DB9F16AC8}"/>
    <cellStyle name="Normal 6 3 3 3 8 3 2" xfId="43797" xr:uid="{B92E9374-BC2D-4009-A14A-145511A83911}"/>
    <cellStyle name="Normal 6 3 3 3 8 4" xfId="35645" xr:uid="{6AF93C70-7FDA-45EE-B7F5-E36B497A1E62}"/>
    <cellStyle name="Normal 6 3 3 3 9" xfId="10431" xr:uid="{00000000-0005-0000-0000-0000FF1B0000}"/>
    <cellStyle name="Normal 6 3 3 3 9 2" xfId="18554" xr:uid="{4C488739-307F-4FD0-83D9-5ABAF3FA6C26}"/>
    <cellStyle name="Normal 6 3 3 3 9 2 2" xfId="44543" xr:uid="{6F27E0D6-D29E-4973-A8D0-A1A5D6BE0348}"/>
    <cellStyle name="Normal 6 3 3 3 9 3" xfId="36420" xr:uid="{482D2601-E15A-4012-92AD-0B5C00F4C0CD}"/>
    <cellStyle name="Normal 6 3 3 4" xfId="711" xr:uid="{09FDD4AB-F435-4CF6-BF32-5D538AD26AF8}"/>
    <cellStyle name="Normal 6 3 3 4 2" xfId="5454" xr:uid="{00000000-0005-0000-0000-0000011C0000}"/>
    <cellStyle name="Normal 6 3 3 4 2 2" xfId="21843" xr:uid="{E5A69D76-1217-400D-B40A-CA8C9760ECCC}"/>
    <cellStyle name="Normal 6 3 3 4 2 2 2" xfId="47832" xr:uid="{248B1E3B-1B05-46A2-A65D-2760FA97FC0E}"/>
    <cellStyle name="Normal 6 3 3 4 2 3" xfId="13723" xr:uid="{6A71EC42-8BF1-4068-9283-540E1D30088C}"/>
    <cellStyle name="Normal 6 3 3 4 2 3 2" xfId="39712" xr:uid="{34DCFB47-5513-44B0-9911-96389B8FC72B}"/>
    <cellStyle name="Normal 6 3 3 4 2 4" xfId="31559" xr:uid="{27D862DD-CEC0-433C-8746-26939C7C4757}"/>
    <cellStyle name="Normal 6 3 3 4 3" xfId="8286" xr:uid="{00000000-0005-0000-0000-0000021C0000}"/>
    <cellStyle name="Normal 6 3 3 4 3 2" xfId="24617" xr:uid="{635D8EA4-8676-4F79-BC94-C2BE5F9E768F}"/>
    <cellStyle name="Normal 6 3 3 4 3 2 2" xfId="50606" xr:uid="{82E2BDFD-852C-44AB-AC91-CDDAE28D0A9C}"/>
    <cellStyle name="Normal 6 3 3 4 3 3" xfId="16497" xr:uid="{8925FBF2-07A3-4098-8A63-A5955870A1B8}"/>
    <cellStyle name="Normal 6 3 3 4 3 3 2" xfId="42486" xr:uid="{EED054D9-DFF4-41B8-A5F7-FA8B08BE62E7}"/>
    <cellStyle name="Normal 6 3 3 4 3 4" xfId="34333" xr:uid="{E62D2410-19AD-4960-B988-EB95FE051B8F}"/>
    <cellStyle name="Normal 6 3 3 4 4" xfId="9346" xr:uid="{00000000-0005-0000-0000-0000031C0000}"/>
    <cellStyle name="Normal 6 3 3 4 4 2" xfId="25633" xr:uid="{DF703DDF-6811-46B2-9167-29154139668E}"/>
    <cellStyle name="Normal 6 3 3 4 4 2 2" xfId="51622" xr:uid="{7F199EC6-CEE5-4B19-84B5-3CCBBC33E765}"/>
    <cellStyle name="Normal 6 3 3 4 4 3" xfId="17513" xr:uid="{9227C7A4-6700-4E30-883D-85D92238C178}"/>
    <cellStyle name="Normal 6 3 3 4 4 3 2" xfId="43502" xr:uid="{FF976331-6E04-430A-9F60-C5AA692D798E}"/>
    <cellStyle name="Normal 6 3 3 4 4 4" xfId="35350" xr:uid="{8CAF4CFA-27BF-4D96-B799-E5594E2A3FA7}"/>
    <cellStyle name="Normal 6 3 3 4 5" xfId="19722" xr:uid="{13C9D799-CA4D-4DC2-97F3-9CF803194E8C}"/>
    <cellStyle name="Normal 6 3 3 4 5 2" xfId="45711" xr:uid="{A5A49C49-7679-46F2-9CE6-5EA0628CBE79}"/>
    <cellStyle name="Normal 6 3 3 4 6" xfId="11602" xr:uid="{2D3E3A5A-3E25-4573-A0DC-28F825D4707E}"/>
    <cellStyle name="Normal 6 3 3 4 6 2" xfId="37591" xr:uid="{F10CD242-2AD5-4FB0-94CD-2C7C88DD5587}"/>
    <cellStyle name="Normal 6 3 3 4 7" xfId="27187" xr:uid="{15836D78-F1CC-4114-A269-EC5DCC70AF94}"/>
    <cellStyle name="Normal 6 3 3 4 7 2" xfId="53176" xr:uid="{82CD529B-D656-45C6-AE9D-88125D289E7A}"/>
    <cellStyle name="Normal 6 3 3 4 8" xfId="3249" xr:uid="{00000000-0005-0000-0000-0000001C0000}"/>
    <cellStyle name="Normal 6 3 3 4 9" xfId="29432" xr:uid="{4406305C-B9FE-45F8-897E-4131E81EA4BF}"/>
    <cellStyle name="Normal 6 3 3 5" xfId="3959" xr:uid="{00000000-0005-0000-0000-0000041C0000}"/>
    <cellStyle name="Normal 6 3 3 5 2" xfId="20388" xr:uid="{9DCD9A5E-1240-4ADE-ABCD-71B836521A51}"/>
    <cellStyle name="Normal 6 3 3 5 2 2" xfId="46377" xr:uid="{42DF104E-3192-4E4C-9748-F5ED471028AB}"/>
    <cellStyle name="Normal 6 3 3 5 3" xfId="12268" xr:uid="{C1BE6C68-C700-4FC0-9A1F-2C98E7FF29CC}"/>
    <cellStyle name="Normal 6 3 3 5 3 2" xfId="38257" xr:uid="{229B9A17-A92C-4485-93EC-EF19E289860C}"/>
    <cellStyle name="Normal 6 3 3 5 4" xfId="30102" xr:uid="{5496C914-00CB-4671-9049-FA97023676D2}"/>
    <cellStyle name="Normal 6 3 3 6" xfId="4628" xr:uid="{00000000-0005-0000-0000-0000051C0000}"/>
    <cellStyle name="Normal 6 3 3 6 2" xfId="21034" xr:uid="{22B5EB5A-5F03-4C71-AE83-D9710EDCE65C}"/>
    <cellStyle name="Normal 6 3 3 6 2 2" xfId="47023" xr:uid="{4E51B5C4-6FD6-4C30-9EFA-04610594F4A0}"/>
    <cellStyle name="Normal 6 3 3 6 3" xfId="12914" xr:uid="{0B823C2E-0F9E-4A83-873A-973D7B8F0547}"/>
    <cellStyle name="Normal 6 3 3 6 3 2" xfId="38903" xr:uid="{E9755E92-A7F8-4DD6-98A8-018BDF8400E1}"/>
    <cellStyle name="Normal 6 3 3 6 4" xfId="30748" xr:uid="{4ADDE726-89D5-4860-852C-57FAFCE87260}"/>
    <cellStyle name="Normal 6 3 3 7" xfId="6156" xr:uid="{00000000-0005-0000-0000-0000061C0000}"/>
    <cellStyle name="Normal 6 3 3 7 2" xfId="22509" xr:uid="{DC44F738-56CB-48F0-8E13-5AF64310CFF4}"/>
    <cellStyle name="Normal 6 3 3 7 2 2" xfId="48498" xr:uid="{2B77E65C-1C6A-4978-A37B-26CD6E40F881}"/>
    <cellStyle name="Normal 6 3 3 7 3" xfId="14389" xr:uid="{F05E2883-556F-4048-8568-B77AA7FA3359}"/>
    <cellStyle name="Normal 6 3 3 7 3 2" xfId="40378" xr:uid="{BB42C2EE-46FB-47E3-ADAA-CC875C238E55}"/>
    <cellStyle name="Normal 6 3 3 7 4" xfId="32225" xr:uid="{40EFDC05-A14E-4432-AD50-8796C23CAF48}"/>
    <cellStyle name="Normal 6 3 3 8" xfId="6831" xr:uid="{00000000-0005-0000-0000-0000071C0000}"/>
    <cellStyle name="Normal 6 3 3 8 2" xfId="23162" xr:uid="{F389F3D9-CBD3-49AA-8C4C-3D14A956A773}"/>
    <cellStyle name="Normal 6 3 3 8 2 2" xfId="49151" xr:uid="{E2562961-BAEE-4C02-B5B6-1EA8537D435E}"/>
    <cellStyle name="Normal 6 3 3 8 3" xfId="15042" xr:uid="{5606D1EB-DCB3-419E-91FE-3FEDDE7F7588}"/>
    <cellStyle name="Normal 6 3 3 8 3 2" xfId="41031" xr:uid="{49365353-AD9C-409D-9B6A-D722633BCB68}"/>
    <cellStyle name="Normal 6 3 3 8 4" xfId="32878" xr:uid="{C782C70A-44FF-433E-AF49-478A62DA49BE}"/>
    <cellStyle name="Normal 6 3 3 9" xfId="7477" xr:uid="{00000000-0005-0000-0000-0000081C0000}"/>
    <cellStyle name="Normal 6 3 3 9 2" xfId="23808" xr:uid="{6D583EEB-2A3F-4C45-90DA-AC063FDFD6CE}"/>
    <cellStyle name="Normal 6 3 3 9 2 2" xfId="49797" xr:uid="{DA7EE191-F9BF-4A5E-9D57-4E956B16BE66}"/>
    <cellStyle name="Normal 6 3 3 9 3" xfId="15688" xr:uid="{C33706E8-6D69-407B-884E-A31033785395}"/>
    <cellStyle name="Normal 6 3 3 9 3 2" xfId="41677" xr:uid="{EA4859AC-C30F-4025-BA11-F2F0E29B9E8C}"/>
    <cellStyle name="Normal 6 3 3 9 4" xfId="33524" xr:uid="{7E5B8F17-6F88-4E31-BB70-5785775260F0}"/>
    <cellStyle name="Normal 6 3 4" xfId="343" xr:uid="{00000000-0005-0000-0000-000067010000}"/>
    <cellStyle name="Normal 6 3 4 10" xfId="10193" xr:uid="{00000000-0005-0000-0000-00000A1C0000}"/>
    <cellStyle name="Normal 6 3 4 10 2" xfId="18316" xr:uid="{70E8752F-9B39-40E0-BADA-BB679508CFD9}"/>
    <cellStyle name="Normal 6 3 4 10 2 2" xfId="44305" xr:uid="{1CD9B097-7393-4937-A9AA-BF351C9FD5EB}"/>
    <cellStyle name="Normal 6 3 4 10 3" xfId="36182" xr:uid="{5929CE90-E9D2-4311-ADED-63EAD35A0B5D}"/>
    <cellStyle name="Normal 6 3 4 11" xfId="2103" xr:uid="{00000000-0005-0000-0000-00000B1C0000}"/>
    <cellStyle name="Normal 6 3 4 11 2" xfId="18967" xr:uid="{337892CD-54B9-449D-8191-7C7DB2C9279A}"/>
    <cellStyle name="Normal 6 3 4 11 2 2" xfId="44956" xr:uid="{CE4C097F-FD60-4062-883F-13120ABF7317}"/>
    <cellStyle name="Normal 6 3 4 11 3" xfId="28597" xr:uid="{B62EA118-BBAD-4166-98A6-F3C78012F2E4}"/>
    <cellStyle name="Normal 6 3 4 12" xfId="10847" xr:uid="{5A99527D-8E48-4A3F-84C0-ABE5E55DF745}"/>
    <cellStyle name="Normal 6 3 4 12 2" xfId="36836" xr:uid="{89B23D85-8AE1-49D1-80E3-5D33602309C9}"/>
    <cellStyle name="Normal 6 3 4 13" xfId="26431" xr:uid="{D94EF991-B424-4CE5-A810-0EAFE0AAECE4}"/>
    <cellStyle name="Normal 6 3 4 13 2" xfId="52420" xr:uid="{23905303-5044-4430-A3E7-185D3DAAA282}"/>
    <cellStyle name="Normal 6 3 4 14" xfId="1449" xr:uid="{00000000-0005-0000-0000-0000091C0000}"/>
    <cellStyle name="Normal 6 3 4 14 2" xfId="53902" xr:uid="{81A11FE8-F6AF-4704-89EF-CBBAB2416A69}"/>
    <cellStyle name="Normal 6 3 4 15" xfId="27940" xr:uid="{89C84F05-55DD-4BFF-B4F8-A6EC51320C69}"/>
    <cellStyle name="Normal 6 3 4 2" xfId="1078" xr:uid="{294B7A46-A0DA-4D6B-A802-16A6E7BC41BF}"/>
    <cellStyle name="Normal 6 3 4 2 10" xfId="2998" xr:uid="{00000000-0005-0000-0000-00000D1C0000}"/>
    <cellStyle name="Normal 6 3 4 2 10 2" xfId="19481" xr:uid="{A14EFDEE-9EC9-4E55-8E7C-889C178B8FE1}"/>
    <cellStyle name="Normal 6 3 4 2 10 2 2" xfId="45470" xr:uid="{0D216AFC-2822-4FDE-8241-D01FDA4E8563}"/>
    <cellStyle name="Normal 6 3 4 2 10 3" xfId="29188" xr:uid="{33B93931-8C72-4FD4-937F-42E09B5689A2}"/>
    <cellStyle name="Normal 6 3 4 2 11" xfId="11361" xr:uid="{5A572496-AB9A-4AF4-A5F4-D7C1E34D1C94}"/>
    <cellStyle name="Normal 6 3 4 2 11 2" xfId="37350" xr:uid="{6CA8A3E2-EC0F-43B8-8DE1-38E3874F8C71}"/>
    <cellStyle name="Normal 6 3 4 2 12" xfId="26946" xr:uid="{69FC9BA2-954C-483C-8C06-E66776EDFAAF}"/>
    <cellStyle name="Normal 6 3 4 2 12 2" xfId="52935" xr:uid="{49C5D4E4-A1DA-4F07-B0A8-C5EBE42A56A5}"/>
    <cellStyle name="Normal 6 3 4 2 13" xfId="1742" xr:uid="{00000000-0005-0000-0000-00000C1C0000}"/>
    <cellStyle name="Normal 6 3 4 2 13 2" xfId="54195" xr:uid="{55090444-EA85-44CB-B5A7-E276C36AB806}"/>
    <cellStyle name="Normal 6 3 4 2 14" xfId="28236" xr:uid="{110D6C25-D761-4233-BA60-72257029ABE3}"/>
    <cellStyle name="Normal 6 3 4 2 2" xfId="3601" xr:uid="{00000000-0005-0000-0000-00000E1C0000}"/>
    <cellStyle name="Normal 6 3 4 2 2 2" xfId="5805" xr:uid="{00000000-0005-0000-0000-00000F1C0000}"/>
    <cellStyle name="Normal 6 3 4 2 2 2 2" xfId="22194" xr:uid="{BB952AA9-1DC8-4DF7-BA38-65A4BA4E91CF}"/>
    <cellStyle name="Normal 6 3 4 2 2 2 2 2" xfId="48183" xr:uid="{1E8793C3-9CBA-421E-8B79-22C1F777FA5F}"/>
    <cellStyle name="Normal 6 3 4 2 2 2 3" xfId="14074" xr:uid="{DE9CBE55-E690-4E79-92B4-03A603192DB0}"/>
    <cellStyle name="Normal 6 3 4 2 2 2 3 2" xfId="40063" xr:uid="{66C068F6-0F31-44D0-83B7-EE4AD81FF83F}"/>
    <cellStyle name="Normal 6 3 4 2 2 2 4" xfId="31910" xr:uid="{6DBE9DB3-BCED-4234-A45C-61FF4982877B}"/>
    <cellStyle name="Normal 6 3 4 2 2 3" xfId="8637" xr:uid="{00000000-0005-0000-0000-0000101C0000}"/>
    <cellStyle name="Normal 6 3 4 2 2 3 2" xfId="24968" xr:uid="{62870D64-6791-4B5F-8C2E-516561107B45}"/>
    <cellStyle name="Normal 6 3 4 2 2 3 2 2" xfId="50957" xr:uid="{4C70A938-D8A5-4544-BC55-921108897205}"/>
    <cellStyle name="Normal 6 3 4 2 2 3 3" xfId="16848" xr:uid="{355B929E-CDC7-4C7E-A3CC-552FF4A29747}"/>
    <cellStyle name="Normal 6 3 4 2 2 3 3 2" xfId="42837" xr:uid="{37D2E5D8-F848-40AE-A2DE-8111E1C441A4}"/>
    <cellStyle name="Normal 6 3 4 2 2 3 4" xfId="34684" xr:uid="{9BD78DF3-7CBF-4675-AE5A-9165B1D6BD7B}"/>
    <cellStyle name="Normal 6 3 4 2 2 4" xfId="20073" xr:uid="{E0A30476-8927-4E5F-B86E-A4956E27D4D2}"/>
    <cellStyle name="Normal 6 3 4 2 2 4 2" xfId="46062" xr:uid="{8165975F-3E3B-4E53-BBBB-14E2A8C8A2D1}"/>
    <cellStyle name="Normal 6 3 4 2 2 5" xfId="11953" xr:uid="{6996B2BE-E1C1-464B-A15F-05971FDC6B43}"/>
    <cellStyle name="Normal 6 3 4 2 2 5 2" xfId="37942" xr:uid="{4F5A0ADD-481D-476B-BDDC-7AC809CB945F}"/>
    <cellStyle name="Normal 6 3 4 2 2 6" xfId="27538" xr:uid="{67B4E44F-57F0-4CF8-B686-295C5E27B7FB}"/>
    <cellStyle name="Normal 6 3 4 2 2 6 2" xfId="53527" xr:uid="{5AD7A2DC-0369-4628-A2C7-63C932D5E90B}"/>
    <cellStyle name="Normal 6 3 4 2 2 7" xfId="29784" xr:uid="{B2AA73CE-2DA6-413A-8646-9E4111B070FE}"/>
    <cellStyle name="Normal 6 3 4 2 3" xfId="4326" xr:uid="{00000000-0005-0000-0000-0000111C0000}"/>
    <cellStyle name="Normal 6 3 4 2 3 2" xfId="20735" xr:uid="{9CE4E1DF-C530-439F-9BCD-5BE4DCA7A324}"/>
    <cellStyle name="Normal 6 3 4 2 3 2 2" xfId="46724" xr:uid="{71656500-CF05-4D82-B64D-F01FCEA7384C}"/>
    <cellStyle name="Normal 6 3 4 2 3 3" xfId="12615" xr:uid="{E87680E0-F96B-4AF0-B6C8-5B26B84A364F}"/>
    <cellStyle name="Normal 6 3 4 2 3 3 2" xfId="38604" xr:uid="{FB192641-CF71-4CB4-9FE9-7154F3547920}"/>
    <cellStyle name="Normal 6 3 4 2 3 4" xfId="30449" xr:uid="{E0834E2C-3594-452B-847C-0BE41FDB269E}"/>
    <cellStyle name="Normal 6 3 4 2 4" xfId="5208" xr:uid="{00000000-0005-0000-0000-0000121C0000}"/>
    <cellStyle name="Normal 6 3 4 2 4 2" xfId="21602" xr:uid="{A6FA87D0-BEEC-4E73-8574-09957275510B}"/>
    <cellStyle name="Normal 6 3 4 2 4 2 2" xfId="47591" xr:uid="{521F09DE-781A-4A68-AFEA-5EDA40EC9C9C}"/>
    <cellStyle name="Normal 6 3 4 2 4 3" xfId="13482" xr:uid="{0868D5D1-092C-46B2-8809-0DC23CFFC3FF}"/>
    <cellStyle name="Normal 6 3 4 2 4 3 2" xfId="39471" xr:uid="{4CFBD4BA-A085-4CD9-A63C-2AE4D4DAA581}"/>
    <cellStyle name="Normal 6 3 4 2 4 4" xfId="31318" xr:uid="{7FFC32F3-ECF2-4AD9-B07F-63152712F7D2}"/>
    <cellStyle name="Normal 6 3 4 2 5" xfId="6522" xr:uid="{00000000-0005-0000-0000-0000131C0000}"/>
    <cellStyle name="Normal 6 3 4 2 5 2" xfId="22856" xr:uid="{C35E7130-0984-4822-9BEE-E90FD01B9FAF}"/>
    <cellStyle name="Normal 6 3 4 2 5 2 2" xfId="48845" xr:uid="{4114D63C-2894-437E-8D79-118CC807FEED}"/>
    <cellStyle name="Normal 6 3 4 2 5 3" xfId="14736" xr:uid="{8E2E39D1-5B2E-4AE5-A1EE-899E4259608A}"/>
    <cellStyle name="Normal 6 3 4 2 5 3 2" xfId="40725" xr:uid="{8C3D2652-0B5B-4D60-8FF0-80AEE85317CC}"/>
    <cellStyle name="Normal 6 3 4 2 5 4" xfId="32572" xr:uid="{882B190D-6674-4856-9387-45BA5801E3C8}"/>
    <cellStyle name="Normal 6 3 4 2 6" xfId="7178" xr:uid="{00000000-0005-0000-0000-0000141C0000}"/>
    <cellStyle name="Normal 6 3 4 2 6 2" xfId="23509" xr:uid="{13EBF087-AB04-4DB0-BEC9-B9CA8100CE27}"/>
    <cellStyle name="Normal 6 3 4 2 6 2 2" xfId="49498" xr:uid="{21AF9164-C617-46D0-8C01-765F839676E3}"/>
    <cellStyle name="Normal 6 3 4 2 6 3" xfId="15389" xr:uid="{643FF768-E07A-47E9-B46A-FF60A459E576}"/>
    <cellStyle name="Normal 6 3 4 2 6 3 2" xfId="41378" xr:uid="{63A6EEEB-9D53-4158-8959-8560CF1EDD30}"/>
    <cellStyle name="Normal 6 3 4 2 6 4" xfId="33225" xr:uid="{F8936C77-C843-483B-B3F0-BF30C1DC4029}"/>
    <cellStyle name="Normal 6 3 4 2 7" xfId="8045" xr:uid="{00000000-0005-0000-0000-0000151C0000}"/>
    <cellStyle name="Normal 6 3 4 2 7 2" xfId="24376" xr:uid="{C62585A2-6D00-428A-928B-99DBD9E21D61}"/>
    <cellStyle name="Normal 6 3 4 2 7 2 2" xfId="50365" xr:uid="{A183F838-F1BB-4519-9C4B-ED21899315A9}"/>
    <cellStyle name="Normal 6 3 4 2 7 3" xfId="16256" xr:uid="{6068EDD1-9C38-4032-92E5-EFA778EC60BF}"/>
    <cellStyle name="Normal 6 3 4 2 7 3 2" xfId="42245" xr:uid="{C68E9161-30E1-4363-B92C-9C790BDDCE86}"/>
    <cellStyle name="Normal 6 3 4 2 7 4" xfId="34092" xr:uid="{12D26C73-B781-4FD3-A3B6-F0538D0469E3}"/>
    <cellStyle name="Normal 6 3 4 2 8" xfId="9702" xr:uid="{00000000-0005-0000-0000-0000161C0000}"/>
    <cellStyle name="Normal 6 3 4 2 8 2" xfId="25983" xr:uid="{71F13FDD-4073-46AF-BBF5-6B4D51DB8F20}"/>
    <cellStyle name="Normal 6 3 4 2 8 2 2" xfId="51972" xr:uid="{6D0E9B90-18B2-41D3-83FC-0883C783AE94}"/>
    <cellStyle name="Normal 6 3 4 2 8 3" xfId="17863" xr:uid="{2406C691-3BDF-4196-BBD5-C7DFA1DE9B9C}"/>
    <cellStyle name="Normal 6 3 4 2 8 3 2" xfId="43852" xr:uid="{81E6E722-2082-48C3-8F2C-ADB10772E580}"/>
    <cellStyle name="Normal 6 3 4 2 8 4" xfId="35700" xr:uid="{50FDA860-0055-4174-B346-EEF78DAE535C}"/>
    <cellStyle name="Normal 6 3 4 2 9" xfId="10486" xr:uid="{00000000-0005-0000-0000-0000171C0000}"/>
    <cellStyle name="Normal 6 3 4 2 9 2" xfId="18609" xr:uid="{CC66F444-FBC4-48CF-8E48-8FE1BE65DEDA}"/>
    <cellStyle name="Normal 6 3 4 2 9 2 2" xfId="44598" xr:uid="{7C80CDFC-E8B1-47F1-BA00-3FA815C79254}"/>
    <cellStyle name="Normal 6 3 4 2 9 3" xfId="36475" xr:uid="{2970F61B-474E-4163-A56E-04078FE207E3}"/>
    <cellStyle name="Normal 6 3 4 3" xfId="773" xr:uid="{474F9833-3CC7-4310-90B2-E2168CB9F87E}"/>
    <cellStyle name="Normal 6 3 4 3 2" xfId="5508" xr:uid="{00000000-0005-0000-0000-0000191C0000}"/>
    <cellStyle name="Normal 6 3 4 3 2 2" xfId="21897" xr:uid="{AC4F14BC-F86D-42AC-A9BD-83BA172B8CAB}"/>
    <cellStyle name="Normal 6 3 4 3 2 2 2" xfId="47886" xr:uid="{47B8D83B-C7BB-445F-A0E8-AAF97D61B22A}"/>
    <cellStyle name="Normal 6 3 4 3 2 3" xfId="13777" xr:uid="{DE0E83EF-70FF-4BDA-8B47-E65086AAE57D}"/>
    <cellStyle name="Normal 6 3 4 3 2 3 2" xfId="39766" xr:uid="{3833DDAF-1E4A-4123-92D4-8EB6ADD437E7}"/>
    <cellStyle name="Normal 6 3 4 3 2 4" xfId="31613" xr:uid="{4EF0046E-45AD-43D5-9413-7A1A72E7E4AD}"/>
    <cellStyle name="Normal 6 3 4 3 3" xfId="8340" xr:uid="{00000000-0005-0000-0000-00001A1C0000}"/>
    <cellStyle name="Normal 6 3 4 3 3 2" xfId="24671" xr:uid="{062587E0-5666-4C13-BEAB-D4A3C989027C}"/>
    <cellStyle name="Normal 6 3 4 3 3 2 2" xfId="50660" xr:uid="{5F3A7ADA-553B-4C9D-9384-6945705D0DC7}"/>
    <cellStyle name="Normal 6 3 4 3 3 3" xfId="16551" xr:uid="{5632614E-0DAA-4FE1-B8EF-7791567AFE85}"/>
    <cellStyle name="Normal 6 3 4 3 3 3 2" xfId="42540" xr:uid="{38E8FD95-E82C-4AEA-935F-E790C2AA1ABA}"/>
    <cellStyle name="Normal 6 3 4 3 3 4" xfId="34387" xr:uid="{AD685065-5219-4FAE-BD9B-B3FE48C545B9}"/>
    <cellStyle name="Normal 6 3 4 3 4" xfId="9403" xr:uid="{00000000-0005-0000-0000-00001B1C0000}"/>
    <cellStyle name="Normal 6 3 4 3 4 2" xfId="25688" xr:uid="{290DB46B-B089-4AD5-8A7D-A61B95E88954}"/>
    <cellStyle name="Normal 6 3 4 3 4 2 2" xfId="51677" xr:uid="{C462DCB0-EF4D-4D5B-864A-5BACA02E1860}"/>
    <cellStyle name="Normal 6 3 4 3 4 3" xfId="17568" xr:uid="{9EE78D44-FBC2-4FC8-8690-18543B55656C}"/>
    <cellStyle name="Normal 6 3 4 3 4 3 2" xfId="43557" xr:uid="{24B15001-0180-4F88-A8C7-156BBC14692E}"/>
    <cellStyle name="Normal 6 3 4 3 4 4" xfId="35405" xr:uid="{4A0C1A5B-310E-4A95-BB90-D85181BAB132}"/>
    <cellStyle name="Normal 6 3 4 3 5" xfId="19776" xr:uid="{9ABC8597-33F0-4F31-96DF-21C15768DBBD}"/>
    <cellStyle name="Normal 6 3 4 3 5 2" xfId="45765" xr:uid="{EB6F7D95-8AC4-43C9-ABCE-4FDBEB4E4ACE}"/>
    <cellStyle name="Normal 6 3 4 3 6" xfId="11656" xr:uid="{2FF826CB-C026-4536-8BE7-0792DD3C42FE}"/>
    <cellStyle name="Normal 6 3 4 3 6 2" xfId="37645" xr:uid="{9A42DD3E-56DB-479E-8D20-3EBF26851647}"/>
    <cellStyle name="Normal 6 3 4 3 7" xfId="27241" xr:uid="{66640324-3142-4A0E-82F4-6F802C45A280}"/>
    <cellStyle name="Normal 6 3 4 3 7 2" xfId="53230" xr:uid="{0A896A06-B126-4A1D-AF91-0520A0140295}"/>
    <cellStyle name="Normal 6 3 4 3 8" xfId="3303" xr:uid="{00000000-0005-0000-0000-0000181C0000}"/>
    <cellStyle name="Normal 6 3 4 3 9" xfId="29486" xr:uid="{177CA517-14D8-4E29-AD80-8CB529A896A0}"/>
    <cellStyle name="Normal 6 3 4 4" xfId="4021" xr:uid="{00000000-0005-0000-0000-00001C1C0000}"/>
    <cellStyle name="Normal 6 3 4 4 2" xfId="20442" xr:uid="{EE94903B-2932-4349-A926-0BE7B972EFCC}"/>
    <cellStyle name="Normal 6 3 4 4 2 2" xfId="46431" xr:uid="{A129C202-9C90-422B-ACFB-B06752F240FD}"/>
    <cellStyle name="Normal 6 3 4 4 3" xfId="12322" xr:uid="{70620869-F2FC-47DB-AF5C-4EC337D2573A}"/>
    <cellStyle name="Normal 6 3 4 4 3 2" xfId="38311" xr:uid="{67644388-146F-496A-A877-712BC4F09D1A}"/>
    <cellStyle name="Normal 6 3 4 4 4" xfId="30156" xr:uid="{6A9AABB4-100D-48EF-BC3E-7C0F6D67611C}"/>
    <cellStyle name="Normal 6 3 4 5" xfId="4682" xr:uid="{00000000-0005-0000-0000-00001D1C0000}"/>
    <cellStyle name="Normal 6 3 4 5 2" xfId="21088" xr:uid="{5A800566-C7B6-4DB2-832A-E13967EF3C4B}"/>
    <cellStyle name="Normal 6 3 4 5 2 2" xfId="47077" xr:uid="{A38A1058-F5B5-4A45-BCB3-C9F8957A410C}"/>
    <cellStyle name="Normal 6 3 4 5 3" xfId="12968" xr:uid="{4364CC98-847F-43CF-937E-B4A5816045D1}"/>
    <cellStyle name="Normal 6 3 4 5 3 2" xfId="38957" xr:uid="{EB2DE80C-16E7-49C0-89A5-4393CBE6F4B8}"/>
    <cellStyle name="Normal 6 3 4 5 4" xfId="30802" xr:uid="{05570211-4A0E-4B02-A42A-5A041DEC4374}"/>
    <cellStyle name="Normal 6 3 4 6" xfId="6218" xr:uid="{00000000-0005-0000-0000-00001E1C0000}"/>
    <cellStyle name="Normal 6 3 4 6 2" xfId="22563" xr:uid="{92965AD1-DCDB-4DB9-8C38-AFB8AC9388EE}"/>
    <cellStyle name="Normal 6 3 4 6 2 2" xfId="48552" xr:uid="{2C6B69EE-A1CE-42A9-ACFF-BB7F17C43BFB}"/>
    <cellStyle name="Normal 6 3 4 6 3" xfId="14443" xr:uid="{69392721-57D3-48DB-A5AB-5E911D869212}"/>
    <cellStyle name="Normal 6 3 4 6 3 2" xfId="40432" xr:uid="{DA845DED-B7AE-4E01-BDE1-D40BE4FF5A40}"/>
    <cellStyle name="Normal 6 3 4 6 4" xfId="32279" xr:uid="{4AD2693A-B678-4971-935D-CE35CBBB0263}"/>
    <cellStyle name="Normal 6 3 4 7" xfId="6885" xr:uid="{00000000-0005-0000-0000-00001F1C0000}"/>
    <cellStyle name="Normal 6 3 4 7 2" xfId="23216" xr:uid="{D83BABBD-B4CA-47CE-BE1B-AF29076D408B}"/>
    <cellStyle name="Normal 6 3 4 7 2 2" xfId="49205" xr:uid="{E41FE141-0C13-449F-9533-8A4E31AC7D60}"/>
    <cellStyle name="Normal 6 3 4 7 3" xfId="15096" xr:uid="{062867C1-C635-4614-96D9-2B9C8ACC6CFA}"/>
    <cellStyle name="Normal 6 3 4 7 3 2" xfId="41085" xr:uid="{ACC6AC8A-C906-44EA-A965-A30B19A4D3FD}"/>
    <cellStyle name="Normal 6 3 4 7 4" xfId="32932" xr:uid="{97DB4F3D-13F6-43F4-AD61-28F4C9C71A7C}"/>
    <cellStyle name="Normal 6 3 4 8" xfId="7531" xr:uid="{00000000-0005-0000-0000-0000201C0000}"/>
    <cellStyle name="Normal 6 3 4 8 2" xfId="23862" xr:uid="{BFF89806-48C2-460A-9EB1-FC4B652675C2}"/>
    <cellStyle name="Normal 6 3 4 8 2 2" xfId="49851" xr:uid="{806655BB-B528-487F-B60A-3D15B03C1673}"/>
    <cellStyle name="Normal 6 3 4 8 3" xfId="15742" xr:uid="{7DB4C95D-0E10-4590-B3C2-6BBCE22B77FF}"/>
    <cellStyle name="Normal 6 3 4 8 3 2" xfId="41731" xr:uid="{E0379CA4-AED0-4F5A-B1EC-F6E5B3C45C01}"/>
    <cellStyle name="Normal 6 3 4 8 4" xfId="33578" xr:uid="{C8FD888F-E9CC-4A44-934A-E997B35BD6B6}"/>
    <cellStyle name="Normal 6 3 4 9" xfId="9038" xr:uid="{00000000-0005-0000-0000-0000211C0000}"/>
    <cellStyle name="Normal 6 3 4 9 2" xfId="25369" xr:uid="{130342A9-D778-4106-BBF6-61C557105DB1}"/>
    <cellStyle name="Normal 6 3 4 9 2 2" xfId="51358" xr:uid="{C9225A00-FE42-4400-93D6-949E9C9477A5}"/>
    <cellStyle name="Normal 6 3 4 9 3" xfId="17249" xr:uid="{0DAF209D-9CDB-4D82-B844-CD6ABC2DC2DC}"/>
    <cellStyle name="Normal 6 3 4 9 3 2" xfId="43238" xr:uid="{252BAC80-803E-4FB2-9C69-BFEBAB5E92AF}"/>
    <cellStyle name="Normal 6 3 4 9 4" xfId="35085" xr:uid="{12779CC7-6986-4EB8-9170-43548B4B7B70}"/>
    <cellStyle name="Normal 6 3 5" xfId="344" xr:uid="{00000000-0005-0000-0000-000068010000}"/>
    <cellStyle name="Normal 6 3 5 10" xfId="10354" xr:uid="{00000000-0005-0000-0000-0000231C0000}"/>
    <cellStyle name="Normal 6 3 5 10 2" xfId="18477" xr:uid="{29638A35-B2C7-4BB6-86FD-D0D9DC51BEBE}"/>
    <cellStyle name="Normal 6 3 5 10 2 2" xfId="44466" xr:uid="{45ED88E6-610B-4130-8723-9CB545F70BD5}"/>
    <cellStyle name="Normal 6 3 5 10 3" xfId="36343" xr:uid="{6D0A32E9-1DB5-4928-9420-6D1AAB3DDA68}"/>
    <cellStyle name="Normal 6 3 5 11" xfId="1960" xr:uid="{00000000-0005-0000-0000-0000241C0000}"/>
    <cellStyle name="Normal 6 3 5 11 2" xfId="18824" xr:uid="{C36FAA7B-65D3-4CE8-A019-1A5650A7F6AE}"/>
    <cellStyle name="Normal 6 3 5 11 2 2" xfId="44813" xr:uid="{38627262-AF84-4D4E-9FFF-4083E774E4F2}"/>
    <cellStyle name="Normal 6 3 5 11 3" xfId="28454" xr:uid="{6340A9CE-9AFF-42A7-91E1-D1A2AFF8582D}"/>
    <cellStyle name="Normal 6 3 5 12" xfId="10704" xr:uid="{002BE75C-2A57-4AAE-9F77-1B9EDA6B34EF}"/>
    <cellStyle name="Normal 6 3 5 12 2" xfId="36693" xr:uid="{3511974B-F8F9-4C72-9247-0936BB22E1AB}"/>
    <cellStyle name="Normal 6 3 5 13" xfId="26288" xr:uid="{269D6D58-3AF7-4159-8014-D2D3A78AFB7F}"/>
    <cellStyle name="Normal 6 3 5 13 2" xfId="52277" xr:uid="{660BC590-7414-4B73-A804-15AD9E01EFDB}"/>
    <cellStyle name="Normal 6 3 5 14" xfId="1610" xr:uid="{00000000-0005-0000-0000-0000221C0000}"/>
    <cellStyle name="Normal 6 3 5 14 2" xfId="54063" xr:uid="{C97652F6-59F3-4591-823B-004B5F9B346F}"/>
    <cellStyle name="Normal 6 3 5 15" xfId="28104" xr:uid="{313AF75F-8C40-4A9E-95D1-A8D279EA0EED}"/>
    <cellStyle name="Normal 6 3 5 2" xfId="939" xr:uid="{B5539134-CBEF-4277-AF10-027D8119FC48}"/>
    <cellStyle name="Normal 6 3 5 2 2" xfId="5209" xr:uid="{00000000-0005-0000-0000-0000261C0000}"/>
    <cellStyle name="Normal 6 3 5 2 2 2" xfId="21603" xr:uid="{468FB232-8F44-4D15-B626-E2EB2B210108}"/>
    <cellStyle name="Normal 6 3 5 2 2 2 2" xfId="47592" xr:uid="{2A1CD061-7313-4889-B0A1-3637204A7D0D}"/>
    <cellStyle name="Normal 6 3 5 2 2 3" xfId="13483" xr:uid="{16A316C7-CF9D-4B42-BE9C-356A1B749166}"/>
    <cellStyle name="Normal 6 3 5 2 2 3 2" xfId="39472" xr:uid="{5F981F51-BB6F-4A61-9BE0-F25EBBAA6D39}"/>
    <cellStyle name="Normal 6 3 5 2 2 4" xfId="31319" xr:uid="{1AF71166-3637-4C0A-9CEA-E2DD290420C1}"/>
    <cellStyle name="Normal 6 3 5 2 3" xfId="8046" xr:uid="{00000000-0005-0000-0000-0000271C0000}"/>
    <cellStyle name="Normal 6 3 5 2 3 2" xfId="24377" xr:uid="{29A9B8FC-1FB1-4987-8F3B-ECFC0A92B524}"/>
    <cellStyle name="Normal 6 3 5 2 3 2 2" xfId="50366" xr:uid="{7B6DD213-6CD6-44BD-99BC-B157064F42E0}"/>
    <cellStyle name="Normal 6 3 5 2 3 3" xfId="16257" xr:uid="{3B428D9E-82BB-412B-BC1D-BDAED6935274}"/>
    <cellStyle name="Normal 6 3 5 2 3 3 2" xfId="42246" xr:uid="{D7AC5054-D049-4AD9-9803-900957889187}"/>
    <cellStyle name="Normal 6 3 5 2 3 4" xfId="34093" xr:uid="{DDBF8018-3782-4E01-904E-DD9F6F69D36E}"/>
    <cellStyle name="Normal 6 3 5 2 4" xfId="9567" xr:uid="{00000000-0005-0000-0000-0000281C0000}"/>
    <cellStyle name="Normal 6 3 5 2 4 2" xfId="25850" xr:uid="{593EE17E-0CBF-47B0-81DB-A9DDE94139BA}"/>
    <cellStyle name="Normal 6 3 5 2 4 2 2" xfId="51839" xr:uid="{1D2E804E-3AA3-4571-AD6B-323EE02DEE1A}"/>
    <cellStyle name="Normal 6 3 5 2 4 3" xfId="17730" xr:uid="{15FDA9FF-F32A-4E0A-AC95-826AD831B300}"/>
    <cellStyle name="Normal 6 3 5 2 4 3 2" xfId="43719" xr:uid="{D937E8C9-0DC0-4D5A-BFC5-7FDA11241519}"/>
    <cellStyle name="Normal 6 3 5 2 4 4" xfId="35567" xr:uid="{61E5DBAC-4C6E-43C8-808A-0B112B695C76}"/>
    <cellStyle name="Normal 6 3 5 2 5" xfId="19482" xr:uid="{371C08CE-1F18-4C54-93AB-012B64E928C5}"/>
    <cellStyle name="Normal 6 3 5 2 5 2" xfId="45471" xr:uid="{465E1540-046B-407E-97FE-C27D516931AF}"/>
    <cellStyle name="Normal 6 3 5 2 6" xfId="11362" xr:uid="{8B68EAEE-6FD1-4868-A223-4BA69BBD22F2}"/>
    <cellStyle name="Normal 6 3 5 2 6 2" xfId="37351" xr:uid="{5C7480C8-DE84-44A4-885B-73E7B11E729A}"/>
    <cellStyle name="Normal 6 3 5 2 7" xfId="26947" xr:uid="{275CFCEA-CFAD-4474-B4FD-2442023272AB}"/>
    <cellStyle name="Normal 6 3 5 2 7 2" xfId="52936" xr:uid="{E04AF271-360D-437B-BF2F-C75827690904}"/>
    <cellStyle name="Normal 6 3 5 2 8" xfId="2999" xr:uid="{00000000-0005-0000-0000-0000251C0000}"/>
    <cellStyle name="Normal 6 3 5 2 9" xfId="29189" xr:uid="{AF073CBF-0B90-4928-8D2B-1E93253328F1}"/>
    <cellStyle name="Normal 6 3 5 3" xfId="3455" xr:uid="{00000000-0005-0000-0000-0000291C0000}"/>
    <cellStyle name="Normal 6 3 5 3 2" xfId="5659" xr:uid="{00000000-0005-0000-0000-00002A1C0000}"/>
    <cellStyle name="Normal 6 3 5 3 2 2" xfId="22048" xr:uid="{76DD6A0C-88B9-415E-A8D6-10698AEF2964}"/>
    <cellStyle name="Normal 6 3 5 3 2 2 2" xfId="48037" xr:uid="{476D5943-62E7-4238-86A2-E5BC7D29994F}"/>
    <cellStyle name="Normal 6 3 5 3 2 3" xfId="13928" xr:uid="{1A6A6588-26DB-4DBA-9E32-9BE086A5C6E9}"/>
    <cellStyle name="Normal 6 3 5 3 2 3 2" xfId="39917" xr:uid="{6330C4D2-A743-4AFE-933E-1B25D3AC70EE}"/>
    <cellStyle name="Normal 6 3 5 3 2 4" xfId="31764" xr:uid="{90E28637-A593-4D3A-8DAD-96A4E9AFBC48}"/>
    <cellStyle name="Normal 6 3 5 3 3" xfId="8491" xr:uid="{00000000-0005-0000-0000-00002B1C0000}"/>
    <cellStyle name="Normal 6 3 5 3 3 2" xfId="24822" xr:uid="{9C2AAB33-F2A1-47EB-9084-3F93C6E9F919}"/>
    <cellStyle name="Normal 6 3 5 3 3 2 2" xfId="50811" xr:uid="{AB40E9E2-C4F1-4821-A075-4FEF17C68432}"/>
    <cellStyle name="Normal 6 3 5 3 3 3" xfId="16702" xr:uid="{6070BE27-ECBA-42F7-9D90-6B98751CC7B1}"/>
    <cellStyle name="Normal 6 3 5 3 3 3 2" xfId="42691" xr:uid="{F4D9A0BC-F6C0-43E6-9A41-7405ACDD1631}"/>
    <cellStyle name="Normal 6 3 5 3 3 4" xfId="34538" xr:uid="{5848AFF1-1E2E-49E2-984B-91F5549DC598}"/>
    <cellStyle name="Normal 6 3 5 3 4" xfId="19927" xr:uid="{BABB8648-0295-48E8-B76F-CFE4B362C90A}"/>
    <cellStyle name="Normal 6 3 5 3 4 2" xfId="45916" xr:uid="{AAB29BA5-AE97-40B5-A71A-D75CAB83515C}"/>
    <cellStyle name="Normal 6 3 5 3 5" xfId="11807" xr:uid="{877E5D8B-471B-4A5C-A443-878B4B0810DD}"/>
    <cellStyle name="Normal 6 3 5 3 5 2" xfId="37796" xr:uid="{CE62E6AC-A9A1-4D4E-89DD-282EE19FF415}"/>
    <cellStyle name="Normal 6 3 5 3 6" xfId="27392" xr:uid="{B59DF0AF-F59E-4D5E-890A-ABA3155C30DF}"/>
    <cellStyle name="Normal 6 3 5 3 6 2" xfId="53381" xr:uid="{4417477C-E00D-4FA4-A582-D324CA35E657}"/>
    <cellStyle name="Normal 6 3 5 3 7" xfId="29638" xr:uid="{0F2F7393-C528-4117-82C5-837406182B42}"/>
    <cellStyle name="Normal 6 3 5 4" xfId="4187" xr:uid="{00000000-0005-0000-0000-00002C1C0000}"/>
    <cellStyle name="Normal 6 3 5 4 2" xfId="20603" xr:uid="{B19F1D19-BEF8-4D9C-93EC-B7B586E9FD16}"/>
    <cellStyle name="Normal 6 3 5 4 2 2" xfId="46592" xr:uid="{CEE6676D-061C-49FB-A99E-DD7C289E2189}"/>
    <cellStyle name="Normal 6 3 5 4 3" xfId="12483" xr:uid="{963283C7-377E-4FD8-8928-0C3AE2B8327A}"/>
    <cellStyle name="Normal 6 3 5 4 3 2" xfId="38472" xr:uid="{130E2F22-F086-460A-87F9-3C864C959341}"/>
    <cellStyle name="Normal 6 3 5 4 4" xfId="30317" xr:uid="{FC745133-C261-4379-9F79-72EC8EC9A55F}"/>
    <cellStyle name="Normal 6 3 5 5" xfId="4539" xr:uid="{00000000-0005-0000-0000-00002D1C0000}"/>
    <cellStyle name="Normal 6 3 5 5 2" xfId="20945" xr:uid="{E22B997B-9A08-4C71-8EFE-6F2BC30BFE96}"/>
    <cellStyle name="Normal 6 3 5 5 2 2" xfId="46934" xr:uid="{3C1D932C-8FB0-4826-A416-A95CA6E01887}"/>
    <cellStyle name="Normal 6 3 5 5 3" xfId="12825" xr:uid="{DB5A82AE-598D-4325-948B-DD9DBAB8733F}"/>
    <cellStyle name="Normal 6 3 5 5 3 2" xfId="38814" xr:uid="{117A47D2-0CF3-4B04-B89F-7171DD75B249}"/>
    <cellStyle name="Normal 6 3 5 5 4" xfId="30659" xr:uid="{BC04FDEB-F8FE-4E1C-BDD1-5AE8783AFE0D}"/>
    <cellStyle name="Normal 6 3 5 6" xfId="6383" xr:uid="{00000000-0005-0000-0000-00002E1C0000}"/>
    <cellStyle name="Normal 6 3 5 6 2" xfId="22724" xr:uid="{9FD2B91B-D5D5-4593-95A1-E5CF7B618D03}"/>
    <cellStyle name="Normal 6 3 5 6 2 2" xfId="48713" xr:uid="{76AB8BE2-4D6C-4C89-8640-78C90F067656}"/>
    <cellStyle name="Normal 6 3 5 6 3" xfId="14604" xr:uid="{22AFFE7C-399A-4661-A123-3FC68E345162}"/>
    <cellStyle name="Normal 6 3 5 6 3 2" xfId="40593" xr:uid="{931FFFF1-613E-4C85-9620-6526FE8DA804}"/>
    <cellStyle name="Normal 6 3 5 6 4" xfId="32440" xr:uid="{646B63AF-0A32-4D72-BD85-38A44BDF5B98}"/>
    <cellStyle name="Normal 6 3 5 7" xfId="7046" xr:uid="{00000000-0005-0000-0000-00002F1C0000}"/>
    <cellStyle name="Normal 6 3 5 7 2" xfId="23377" xr:uid="{315B9C15-64C8-47D7-BBCC-619EC20DD6CA}"/>
    <cellStyle name="Normal 6 3 5 7 2 2" xfId="49366" xr:uid="{E7C1FF86-F9AF-4482-B881-DEFE6BA1CA33}"/>
    <cellStyle name="Normal 6 3 5 7 3" xfId="15257" xr:uid="{252EF347-18C8-4F24-A3A6-018EFED1549B}"/>
    <cellStyle name="Normal 6 3 5 7 3 2" xfId="41246" xr:uid="{DE3B70F2-EF2D-45FB-A9DD-4040C311DE5C}"/>
    <cellStyle name="Normal 6 3 5 7 4" xfId="33093" xr:uid="{44879580-BB93-40F8-8D0D-7D4FDEE42F26}"/>
    <cellStyle name="Normal 6 3 5 8" xfId="7388" xr:uid="{00000000-0005-0000-0000-0000301C0000}"/>
    <cellStyle name="Normal 6 3 5 8 2" xfId="23719" xr:uid="{5F857F88-D150-4B54-A4A6-A55D56C82A3D}"/>
    <cellStyle name="Normal 6 3 5 8 2 2" xfId="49708" xr:uid="{5EA082DC-6B0C-4EAE-836C-B276F2F68B53}"/>
    <cellStyle name="Normal 6 3 5 8 3" xfId="15599" xr:uid="{A948A2FB-0AE2-4620-875A-C83A6FD3AED8}"/>
    <cellStyle name="Normal 6 3 5 8 3 2" xfId="41588" xr:uid="{E7769613-7FF1-4E44-A349-A1DDF470FFBA}"/>
    <cellStyle name="Normal 6 3 5 8 4" xfId="33435" xr:uid="{E5EC39C9-9A03-4F00-93DC-EFD87827E51D}"/>
    <cellStyle name="Normal 6 3 5 9" xfId="9039" xr:uid="{00000000-0005-0000-0000-0000311C0000}"/>
    <cellStyle name="Normal 6 3 5 9 2" xfId="25370" xr:uid="{D0BE9CFE-93C4-4E5A-8D04-06006E0C607F}"/>
    <cellStyle name="Normal 6 3 5 9 2 2" xfId="51359" xr:uid="{910595F1-78C9-4A78-92C7-0A9838BEF816}"/>
    <cellStyle name="Normal 6 3 5 9 3" xfId="17250" xr:uid="{AA855FA5-8752-4619-A691-0AD36AD8A077}"/>
    <cellStyle name="Normal 6 3 5 9 3 2" xfId="43239" xr:uid="{A986D4B8-189D-4FCE-A371-4C96B9F23ADB}"/>
    <cellStyle name="Normal 6 3 5 9 4" xfId="35086" xr:uid="{D29D47F7-434B-40EB-B65A-6A47B6E9400D}"/>
    <cellStyle name="Normal 6 3 6" xfId="595" xr:uid="{5FF041C6-E499-42FE-8AF2-D74325D329CC}"/>
    <cellStyle name="Normal 6 3 6 10" xfId="11036" xr:uid="{C469CD35-574F-4C39-B0CE-2D906DCB97E5}"/>
    <cellStyle name="Normal 6 3 6 10 2" xfId="37025" xr:uid="{71576F1E-B057-4416-A19E-A72AB9142D7C}"/>
    <cellStyle name="Normal 6 3 6 11" xfId="26621" xr:uid="{46E43779-A334-496E-8F68-BDAF5A9CF46D}"/>
    <cellStyle name="Normal 6 3 6 11 2" xfId="52610" xr:uid="{A1F5F08B-195E-4B99-9191-3E8459191A50}"/>
    <cellStyle name="Normal 6 3 6 12" xfId="1306" xr:uid="{00000000-0005-0000-0000-0000321C0000}"/>
    <cellStyle name="Normal 6 3 6 12 2" xfId="53759" xr:uid="{4EC5C784-52CD-4186-85CD-CF168BE290A0}"/>
    <cellStyle name="Normal 6 3 6 13" xfId="27781" xr:uid="{7D7F61B2-F1BD-4372-8C09-4BDAE5E9668D}"/>
    <cellStyle name="Normal 6 3 6 2" xfId="3844" xr:uid="{00000000-0005-0000-0000-0000331C0000}"/>
    <cellStyle name="Normal 6 3 6 2 2" xfId="20299" xr:uid="{E1EE31F3-7DD4-401C-80CF-7BFE560F1E04}"/>
    <cellStyle name="Normal 6 3 6 2 2 2" xfId="46288" xr:uid="{7076D34B-BE43-4DF7-875E-F8834D255BB4}"/>
    <cellStyle name="Normal 6 3 6 2 3" xfId="12179" xr:uid="{A61CC209-3994-4346-8599-2E1E5194FC51}"/>
    <cellStyle name="Normal 6 3 6 2 3 2" xfId="38168" xr:uid="{AFB221F1-2991-4512-AEF5-21AA946501E7}"/>
    <cellStyle name="Normal 6 3 6 2 4" xfId="30013" xr:uid="{0FA67F51-200A-4C1D-86D9-5ED29B6A5B4F}"/>
    <cellStyle name="Normal 6 3 6 3" xfId="4873" xr:uid="{00000000-0005-0000-0000-0000341C0000}"/>
    <cellStyle name="Normal 6 3 6 3 2" xfId="21277" xr:uid="{02242168-23A5-492C-B50A-8AC91F43DC5C}"/>
    <cellStyle name="Normal 6 3 6 3 2 2" xfId="47266" xr:uid="{6A683A6F-CC02-4822-A630-D5EF768140EF}"/>
    <cellStyle name="Normal 6 3 6 3 3" xfId="13157" xr:uid="{0D7A7B95-E879-4D4B-92E0-012115CB11B2}"/>
    <cellStyle name="Normal 6 3 6 3 3 2" xfId="39146" xr:uid="{167E7321-E04D-4201-BDFC-63F10D46D7BA}"/>
    <cellStyle name="Normal 6 3 6 3 4" xfId="30991" xr:uid="{62F3AE6D-7D31-4402-8EA0-CE7D20E592CD}"/>
    <cellStyle name="Normal 6 3 6 4" xfId="6043" xr:uid="{00000000-0005-0000-0000-0000351C0000}"/>
    <cellStyle name="Normal 6 3 6 4 2" xfId="22420" xr:uid="{BB6E329A-1F7F-4A18-8F17-733DC24388DD}"/>
    <cellStyle name="Normal 6 3 6 4 2 2" xfId="48409" xr:uid="{6C815C49-3D0F-44A4-BC47-6382B9F9220E}"/>
    <cellStyle name="Normal 6 3 6 4 3" xfId="14300" xr:uid="{D62923FA-233E-4BB8-85F0-CD8610170041}"/>
    <cellStyle name="Normal 6 3 6 4 3 2" xfId="40289" xr:uid="{97808D52-35FC-40BA-815B-14F857FE50F7}"/>
    <cellStyle name="Normal 6 3 6 4 4" xfId="32136" xr:uid="{F3BE78C7-CFA0-4D81-9DC5-96257E1C451E}"/>
    <cellStyle name="Normal 6 3 6 5" xfId="6742" xr:uid="{00000000-0005-0000-0000-0000361C0000}"/>
    <cellStyle name="Normal 6 3 6 5 2" xfId="23073" xr:uid="{3A591F35-9383-4117-AB0B-7A4135426A0E}"/>
    <cellStyle name="Normal 6 3 6 5 2 2" xfId="49062" xr:uid="{F2D6FE7C-6596-4B51-A058-135229DB01A5}"/>
    <cellStyle name="Normal 6 3 6 5 3" xfId="14953" xr:uid="{F554DB0B-8C93-42B1-8A8E-96A2F62CD59F}"/>
    <cellStyle name="Normal 6 3 6 5 3 2" xfId="40942" xr:uid="{BE0C7D98-9E8F-4E75-94F8-47C45F08C596}"/>
    <cellStyle name="Normal 6 3 6 5 4" xfId="32789" xr:uid="{7E52BCE4-4854-450D-9E19-71227DE76843}"/>
    <cellStyle name="Normal 6 3 6 6" xfId="7720" xr:uid="{00000000-0005-0000-0000-0000371C0000}"/>
    <cellStyle name="Normal 6 3 6 6 2" xfId="24051" xr:uid="{E83A7008-D08D-4522-98D8-45389291F105}"/>
    <cellStyle name="Normal 6 3 6 6 2 2" xfId="50040" xr:uid="{347BB77B-09CB-427A-BF98-18F5E5F83C0E}"/>
    <cellStyle name="Normal 6 3 6 6 3" xfId="15931" xr:uid="{4DA4DDA1-9928-4EB3-A63A-EC7BE81D0414}"/>
    <cellStyle name="Normal 6 3 6 6 3 2" xfId="41920" xr:uid="{EFFD650C-111D-45E0-9695-61763B75E171}"/>
    <cellStyle name="Normal 6 3 6 6 4" xfId="33767" xr:uid="{38DC5063-206C-4E0B-9537-09D552750904}"/>
    <cellStyle name="Normal 6 3 6 7" xfId="9253" xr:uid="{00000000-0005-0000-0000-0000381C0000}"/>
    <cellStyle name="Normal 6 3 6 7 2" xfId="25544" xr:uid="{DE8F653E-5971-42CC-9202-70CBD494B1EE}"/>
    <cellStyle name="Normal 6 3 6 7 2 2" xfId="51533" xr:uid="{C2558AD2-83BC-4B14-A4CC-2DF6EE110ACE}"/>
    <cellStyle name="Normal 6 3 6 7 3" xfId="17424" xr:uid="{3732F4E8-091C-4A1D-9432-9BE1CD062AB7}"/>
    <cellStyle name="Normal 6 3 6 7 3 2" xfId="43413" xr:uid="{8E21BD3B-3949-403D-9FF0-488FB8968DA1}"/>
    <cellStyle name="Normal 6 3 6 7 4" xfId="35261" xr:uid="{2B2F78C5-8465-43DD-A150-AAEEFB1295FE}"/>
    <cellStyle name="Normal 6 3 6 8" xfId="10050" xr:uid="{00000000-0005-0000-0000-0000391C0000}"/>
    <cellStyle name="Normal 6 3 6 8 2" xfId="18173" xr:uid="{549D11D9-E60E-43FA-BB20-ACEC10E6933B}"/>
    <cellStyle name="Normal 6 3 6 8 2 2" xfId="44162" xr:uid="{D42C1BC1-77FC-4779-B143-33B8C8CF05E5}"/>
    <cellStyle name="Normal 6 3 6 8 3" xfId="36039" xr:uid="{9BAC4F3F-B07C-40C4-963C-15D2782CA96F}"/>
    <cellStyle name="Normal 6 3 6 9" xfId="2399" xr:uid="{00000000-0005-0000-0000-00003A1C0000}"/>
    <cellStyle name="Normal 6 3 6 9 2" xfId="19156" xr:uid="{EDC9E244-5AAD-49B3-926A-A7EC8E265814}"/>
    <cellStyle name="Normal 6 3 6 9 2 2" xfId="45145" xr:uid="{BCBFB375-C958-44B9-BC0A-1B6314BCC5EF}"/>
    <cellStyle name="Normal 6 3 6 9 3" xfId="28807" xr:uid="{E5512A35-C49D-453D-A74A-6E4E04431C26}"/>
    <cellStyle name="Normal 6 3 7" xfId="521" xr:uid="{00000000-0005-0000-0000-00005B000000}"/>
    <cellStyle name="Normal 6 3 7 2" xfId="5365" xr:uid="{00000000-0005-0000-0000-00003C1C0000}"/>
    <cellStyle name="Normal 6 3 7 2 2" xfId="21754" xr:uid="{E457B61D-A9FD-40CF-85D5-73BA40565E38}"/>
    <cellStyle name="Normal 6 3 7 2 2 2" xfId="47743" xr:uid="{8F8ABA13-2147-4436-90B2-BAA26D263E24}"/>
    <cellStyle name="Normal 6 3 7 2 3" xfId="13634" xr:uid="{4795FD63-E44C-4DE5-8DE2-BBF251C755B0}"/>
    <cellStyle name="Normal 6 3 7 2 3 2" xfId="39623" xr:uid="{5033B824-61C5-47D5-A6C0-4234B62FE512}"/>
    <cellStyle name="Normal 6 3 7 2 4" xfId="31470" xr:uid="{0D530B3C-7D4B-4577-89CB-6F660CA2A489}"/>
    <cellStyle name="Normal 6 3 7 3" xfId="8197" xr:uid="{00000000-0005-0000-0000-00003D1C0000}"/>
    <cellStyle name="Normal 6 3 7 3 2" xfId="24528" xr:uid="{0559DEF9-54F8-4EB3-AAA9-71A8720488EC}"/>
    <cellStyle name="Normal 6 3 7 3 2 2" xfId="50517" xr:uid="{A9B7305F-0EB6-4712-9225-43EB8FAE42B0}"/>
    <cellStyle name="Normal 6 3 7 3 3" xfId="16408" xr:uid="{875B48AC-2D69-4E20-A7D5-E530AEF3C2CB}"/>
    <cellStyle name="Normal 6 3 7 3 3 2" xfId="42397" xr:uid="{0DE4ED11-7C09-4805-8144-FB48778D1729}"/>
    <cellStyle name="Normal 6 3 7 3 4" xfId="34244" xr:uid="{33F0240C-7F92-4EF3-B67A-36CF186F7F48}"/>
    <cellStyle name="Normal 6 3 7 4" xfId="9189" xr:uid="{00000000-0005-0000-0000-00003E1C0000}"/>
    <cellStyle name="Normal 6 3 7 4 2" xfId="25491" xr:uid="{B33F132D-DB33-4E61-92E7-0299ADD5D2DB}"/>
    <cellStyle name="Normal 6 3 7 4 2 2" xfId="51480" xr:uid="{B0D97A9D-985E-4101-8B87-B216586AE242}"/>
    <cellStyle name="Normal 6 3 7 4 3" xfId="17371" xr:uid="{0F717469-12FE-4693-9C2D-E5462E1300EA}"/>
    <cellStyle name="Normal 6 3 7 4 3 2" xfId="43360" xr:uid="{2D0482B0-3868-4E62-8BCF-1F11DB767C8E}"/>
    <cellStyle name="Normal 6 3 7 4 4" xfId="35208" xr:uid="{9934E736-C48C-4DE4-A82B-8C76EDA56B5C}"/>
    <cellStyle name="Normal 6 3 7 5" xfId="19633" xr:uid="{6B6A658D-534D-43DC-B43F-B9BE271720B2}"/>
    <cellStyle name="Normal 6 3 7 5 2" xfId="45622" xr:uid="{F9F4FD14-D428-49BD-AA35-9E92B90CAD1D}"/>
    <cellStyle name="Normal 6 3 7 6" xfId="11513" xr:uid="{1E5EF810-1E10-409D-B637-B8B50F4711FE}"/>
    <cellStyle name="Normal 6 3 7 6 2" xfId="37502" xr:uid="{295033DE-4D52-4956-B9AF-15F420ACCD36}"/>
    <cellStyle name="Normal 6 3 7 7" xfId="27098" xr:uid="{B6C6CEBB-3894-4250-B5F4-D49E8C76AE0A}"/>
    <cellStyle name="Normal 6 3 7 7 2" xfId="53087" xr:uid="{18D59A4D-7AC3-40AD-A483-FA2701108B99}"/>
    <cellStyle name="Normal 6 3 7 8" xfId="3159" xr:uid="{00000000-0005-0000-0000-00003B1C0000}"/>
    <cellStyle name="Normal 6 3 7 9" xfId="29343" xr:uid="{FE37B76B-40BF-4E71-A521-3F76AD5BE091}"/>
    <cellStyle name="Normal 6 3 8" xfId="3780" xr:uid="{00000000-0005-0000-0000-00003F1C0000}"/>
    <cellStyle name="Normal 6 3 8 2" xfId="20246" xr:uid="{C02FF749-4A7E-4E60-81E0-495779BC0298}"/>
    <cellStyle name="Normal 6 3 8 2 2" xfId="46235" xr:uid="{CDBEF397-5BA3-4223-AD8A-FBDEF5344BCB}"/>
    <cellStyle name="Normal 6 3 8 3" xfId="12126" xr:uid="{11CF056F-11AE-4815-9C62-93C2FF15D314}"/>
    <cellStyle name="Normal 6 3 8 3 2" xfId="38115" xr:uid="{5B40DBD9-4B52-448E-87DB-4DB9AAC46DE5}"/>
    <cellStyle name="Normal 6 3 8 4" xfId="29960" xr:uid="{6A8C9C5E-AE49-4A80-BE43-BEB2B02D0EA3}"/>
    <cellStyle name="Normal 6 3 9" xfId="4493" xr:uid="{00000000-0005-0000-0000-0000401C0000}"/>
    <cellStyle name="Normal 6 3 9 2" xfId="20899" xr:uid="{7B8AEE48-609B-485F-AB2D-08AEFF9E5032}"/>
    <cellStyle name="Normal 6 3 9 2 2" xfId="46888" xr:uid="{1098A760-6931-4D3C-905C-CF5EA5D67565}"/>
    <cellStyle name="Normal 6 3 9 3" xfId="12779" xr:uid="{1A6C7BC2-F40D-498E-B9FC-BFE73149A12A}"/>
    <cellStyle name="Normal 6 3 9 3 2" xfId="38768" xr:uid="{D45EC26F-B1EB-4923-843E-24253C64EB5A}"/>
    <cellStyle name="Normal 6 3 9 4" xfId="30613" xr:uid="{77ABD63D-0268-4737-9473-41953A074958}"/>
    <cellStyle name="Normal 6 4" xfId="345" xr:uid="{00000000-0005-0000-0000-000069010000}"/>
    <cellStyle name="Normal 6 4 10" xfId="5961" xr:uid="{00000000-0005-0000-0000-0000421C0000}"/>
    <cellStyle name="Normal 6 4 10 2" xfId="22349" xr:uid="{B4A6C3F3-675E-4FFA-8A6F-273CF76FA009}"/>
    <cellStyle name="Normal 6 4 10 2 2" xfId="48338" xr:uid="{CB292C1D-BC6E-4572-8C13-475BD25AB89F}"/>
    <cellStyle name="Normal 6 4 10 3" xfId="14229" xr:uid="{F45E13A0-5599-49F0-8247-5AD12356E85F}"/>
    <cellStyle name="Normal 6 4 10 3 2" xfId="40218" xr:uid="{0904A488-FD37-471E-BE84-249A0008A3FC}"/>
    <cellStyle name="Normal 6 4 10 4" xfId="32065" xr:uid="{FEAF4F28-3EB2-43AC-886C-32B5311CE5C0}"/>
    <cellStyle name="Normal 6 4 11" xfId="6671" xr:uid="{00000000-0005-0000-0000-0000431C0000}"/>
    <cellStyle name="Normal 6 4 11 2" xfId="23002" xr:uid="{9DCB9FDA-3B6B-41F6-854D-3FCFA5812813}"/>
    <cellStyle name="Normal 6 4 11 2 2" xfId="48991" xr:uid="{4C013C21-93F9-49F9-8281-06899F770C44}"/>
    <cellStyle name="Normal 6 4 11 3" xfId="14882" xr:uid="{7F03A7A3-7C50-4DFD-86BF-0669696CF655}"/>
    <cellStyle name="Normal 6 4 11 3 2" xfId="40871" xr:uid="{41724DA9-8A56-437B-95D4-8BECC058E6CF}"/>
    <cellStyle name="Normal 6 4 11 4" xfId="32718" xr:uid="{AB39A742-B92F-4704-8812-097263E9BC91}"/>
    <cellStyle name="Normal 6 4 12" xfId="7324" xr:uid="{00000000-0005-0000-0000-0000441C0000}"/>
    <cellStyle name="Normal 6 4 12 2" xfId="23655" xr:uid="{B903BE14-D6F2-49DE-B9B9-3FA131520357}"/>
    <cellStyle name="Normal 6 4 12 2 2" xfId="49644" xr:uid="{A92D72F5-35DA-489F-BCAF-EBE14FA02806}"/>
    <cellStyle name="Normal 6 4 12 3" xfId="15535" xr:uid="{B04939C7-055E-49C6-BC3F-AF31D56966CD}"/>
    <cellStyle name="Normal 6 4 12 3 2" xfId="41524" xr:uid="{C329FC38-E034-411D-913E-2DBB3C9CBCF0}"/>
    <cellStyle name="Normal 6 4 12 4" xfId="33371" xr:uid="{F658EF2F-F18F-42C5-9AF4-40C19848B5E6}"/>
    <cellStyle name="Normal 6 4 13" xfId="9040" xr:uid="{00000000-0005-0000-0000-0000451C0000}"/>
    <cellStyle name="Normal 6 4 13 2" xfId="25371" xr:uid="{A13FFB26-5835-467C-972E-E896BF135378}"/>
    <cellStyle name="Normal 6 4 13 2 2" xfId="51360" xr:uid="{0FE54795-611C-4308-9991-635D9D4D86D0}"/>
    <cellStyle name="Normal 6 4 13 3" xfId="17251" xr:uid="{57EB8D9C-590F-451B-88D9-3E652BB7C077}"/>
    <cellStyle name="Normal 6 4 13 3 2" xfId="43240" xr:uid="{70E6DBD1-4721-48EC-8B7C-487E3BB37A55}"/>
    <cellStyle name="Normal 6 4 13 4" xfId="35087" xr:uid="{5C9A8913-42B9-4071-941D-BEC7D38D7828}"/>
    <cellStyle name="Normal 6 4 14" xfId="9979" xr:uid="{00000000-0005-0000-0000-0000461C0000}"/>
    <cellStyle name="Normal 6 4 14 2" xfId="18102" xr:uid="{AA3F7299-EE36-4FAF-A332-9C7054269630}"/>
    <cellStyle name="Normal 6 4 14 2 2" xfId="44091" xr:uid="{1748F2E2-EEB9-45F9-813B-C82E0D690B28}"/>
    <cellStyle name="Normal 6 4 14 3" xfId="35968" xr:uid="{86142112-FB6D-4E51-BB0A-A31602D9AB1F}"/>
    <cellStyle name="Normal 6 4 15" xfId="1896" xr:uid="{00000000-0005-0000-0000-0000471C0000}"/>
    <cellStyle name="Normal 6 4 15 2" xfId="18760" xr:uid="{B2105B70-FB84-4E8A-B7EA-12FA8A6E11D6}"/>
    <cellStyle name="Normal 6 4 15 2 2" xfId="44749" xr:uid="{07A73902-DF5A-48D2-97EB-738172D66817}"/>
    <cellStyle name="Normal 6 4 15 3" xfId="28390" xr:uid="{A95697EB-3C24-4F78-AA08-A3F5C5CDCA14}"/>
    <cellStyle name="Normal 6 4 16" xfId="10640" xr:uid="{06BED406-21DE-45E7-B980-27BB7EDFA83E}"/>
    <cellStyle name="Normal 6 4 16 2" xfId="36629" xr:uid="{D41A3773-8531-4E0D-B6E6-6DC77BFF13F7}"/>
    <cellStyle name="Normal 6 4 17" xfId="26224" xr:uid="{AD500139-2FBB-406A-892B-B7912B5F1278}"/>
    <cellStyle name="Normal 6 4 17 2" xfId="52213" xr:uid="{D3957007-88D2-49DB-9E41-60CEF2A853D4}"/>
    <cellStyle name="Normal 6 4 18" xfId="1235" xr:uid="{00000000-0005-0000-0000-0000411C0000}"/>
    <cellStyle name="Normal 6 4 18 2" xfId="53688" xr:uid="{87EC834E-54F9-483A-8508-E6C9B4D1F398}"/>
    <cellStyle name="Normal 6 4 19" xfId="27700" xr:uid="{5A5C90D0-FBE3-402F-8B22-6D5A9EE33A0E}"/>
    <cellStyle name="Normal 6 4 2" xfId="346" xr:uid="{00000000-0005-0000-0000-00006A010000}"/>
    <cellStyle name="Normal 6 4 2 10" xfId="9041" xr:uid="{00000000-0005-0000-0000-0000491C0000}"/>
    <cellStyle name="Normal 6 4 2 10 2" xfId="25372" xr:uid="{F278C381-BBF0-41E2-871D-8338A547A57D}"/>
    <cellStyle name="Normal 6 4 2 10 2 2" xfId="51361" xr:uid="{F523F5DD-D966-42BE-92C5-CBA8478E3C21}"/>
    <cellStyle name="Normal 6 4 2 10 3" xfId="17252" xr:uid="{3BCCA2BB-75B1-49E3-8051-8D4BFE2634BE}"/>
    <cellStyle name="Normal 6 4 2 10 3 2" xfId="43241" xr:uid="{6486196F-A33E-4258-962D-4D8B067515A3}"/>
    <cellStyle name="Normal 6 4 2 10 4" xfId="35088" xr:uid="{0A3BE6DE-2260-4C16-A63C-6105519F1EF4}"/>
    <cellStyle name="Normal 6 4 2 11" xfId="10121" xr:uid="{00000000-0005-0000-0000-00004A1C0000}"/>
    <cellStyle name="Normal 6 4 2 11 2" xfId="18244" xr:uid="{390E5EF0-70D0-42D4-8048-6301062A81D0}"/>
    <cellStyle name="Normal 6 4 2 11 2 2" xfId="44233" xr:uid="{3D76C690-3EC6-4995-B2BD-533F3510E103}"/>
    <cellStyle name="Normal 6 4 2 11 3" xfId="36110" xr:uid="{26D87E77-083C-42C6-9C77-B953558050BF}"/>
    <cellStyle name="Normal 6 4 2 12" xfId="2031" xr:uid="{00000000-0005-0000-0000-00004B1C0000}"/>
    <cellStyle name="Normal 6 4 2 12 2" xfId="18895" xr:uid="{DC550107-DE3B-4DAE-BB61-2AE164954442}"/>
    <cellStyle name="Normal 6 4 2 12 2 2" xfId="44884" xr:uid="{62DAA6B3-CE6B-4B29-9D33-793B9ADB7BE8}"/>
    <cellStyle name="Normal 6 4 2 12 3" xfId="28525" xr:uid="{38D69E66-D99D-4E1F-A8D8-788924974E4E}"/>
    <cellStyle name="Normal 6 4 2 13" xfId="10775" xr:uid="{B090AF7F-6BC0-4A68-9E90-BA765ADE8DB2}"/>
    <cellStyle name="Normal 6 4 2 13 2" xfId="36764" xr:uid="{F0F086B2-26EC-4A6E-A556-5B0C060C9428}"/>
    <cellStyle name="Normal 6 4 2 14" xfId="26359" xr:uid="{A6528B29-F244-4288-81E5-E2C1BE4ABA52}"/>
    <cellStyle name="Normal 6 4 2 14 2" xfId="52348" xr:uid="{F683680E-4D8B-4645-B1EC-5C4946BB8496}"/>
    <cellStyle name="Normal 6 4 2 15" xfId="1377" xr:uid="{00000000-0005-0000-0000-0000481C0000}"/>
    <cellStyle name="Normal 6 4 2 15 2" xfId="53830" xr:uid="{28A46E8A-9573-45F3-9483-F4E5FA116195}"/>
    <cellStyle name="Normal 6 4 2 16" xfId="27863" xr:uid="{A3DBF18D-2373-47D5-B04F-97510DB90594}"/>
    <cellStyle name="Normal 6 4 2 2" xfId="347" xr:uid="{00000000-0005-0000-0000-00006B010000}"/>
    <cellStyle name="Normal 6 4 2 2 10" xfId="10264" xr:uid="{00000000-0005-0000-0000-00004D1C0000}"/>
    <cellStyle name="Normal 6 4 2 2 10 2" xfId="18387" xr:uid="{6EF91C3E-0ED7-4341-8AE0-46B312168541}"/>
    <cellStyle name="Normal 6 4 2 2 10 2 2" xfId="44376" xr:uid="{13A4D0B5-E7D4-40D7-BF3E-F9A78EB91416}"/>
    <cellStyle name="Normal 6 4 2 2 10 3" xfId="36253" xr:uid="{2F052BB7-5CFE-4256-B2D6-D586ABC98690}"/>
    <cellStyle name="Normal 6 4 2 2 11" xfId="2174" xr:uid="{00000000-0005-0000-0000-00004E1C0000}"/>
    <cellStyle name="Normal 6 4 2 2 11 2" xfId="19038" xr:uid="{9AFBE59B-0B9E-4C4E-9416-34DDDF14995F}"/>
    <cellStyle name="Normal 6 4 2 2 11 2 2" xfId="45027" xr:uid="{7594F221-E195-451D-B8FE-6AE7D410391C}"/>
    <cellStyle name="Normal 6 4 2 2 11 3" xfId="28668" xr:uid="{438E2E62-8301-4086-8F48-AB76845F34C1}"/>
    <cellStyle name="Normal 6 4 2 2 12" xfId="10918" xr:uid="{C075FCC7-7D7F-487D-8AE6-B4F927A64B0B}"/>
    <cellStyle name="Normal 6 4 2 2 12 2" xfId="36907" xr:uid="{D7464C2A-65F6-402A-8609-5455E9A28DEE}"/>
    <cellStyle name="Normal 6 4 2 2 13" xfId="26502" xr:uid="{0365EBA3-9D8B-4093-A1DD-5797DFFF42C6}"/>
    <cellStyle name="Normal 6 4 2 2 13 2" xfId="52491" xr:uid="{59E19B94-5E51-48F5-B920-642EFCDC6520}"/>
    <cellStyle name="Normal 6 4 2 2 14" xfId="1520" xr:uid="{00000000-0005-0000-0000-00004C1C0000}"/>
    <cellStyle name="Normal 6 4 2 2 14 2" xfId="53973" xr:uid="{8446DCE9-4A09-46F0-B068-88B60E8E228A}"/>
    <cellStyle name="Normal 6 4 2 2 15" xfId="28011" xr:uid="{4AB4AA36-3A66-4C37-8826-A4334F382228}"/>
    <cellStyle name="Normal 6 4 2 2 2" xfId="1149" xr:uid="{0574557D-CD7B-4863-87B0-568DAFF4E4B0}"/>
    <cellStyle name="Normal 6 4 2 2 2 10" xfId="3002" xr:uid="{00000000-0005-0000-0000-0000501C0000}"/>
    <cellStyle name="Normal 6 4 2 2 2 10 2" xfId="19485" xr:uid="{9DB37A3A-DF98-4208-A580-8C838B353118}"/>
    <cellStyle name="Normal 6 4 2 2 2 10 2 2" xfId="45474" xr:uid="{405E588E-4FAA-4530-A5E4-A68FA285A92C}"/>
    <cellStyle name="Normal 6 4 2 2 2 10 3" xfId="29192" xr:uid="{44998D7A-419C-483E-9748-B99AC00230FF}"/>
    <cellStyle name="Normal 6 4 2 2 2 11" xfId="11365" xr:uid="{A2413F14-C802-4E97-B928-B02E1BF0AC17}"/>
    <cellStyle name="Normal 6 4 2 2 2 11 2" xfId="37354" xr:uid="{B54E97F8-A00C-4C9B-8875-DD3892F26C2F}"/>
    <cellStyle name="Normal 6 4 2 2 2 12" xfId="26950" xr:uid="{145CE757-9DFD-4B17-9A92-FDF92CD9431B}"/>
    <cellStyle name="Normal 6 4 2 2 2 12 2" xfId="52939" xr:uid="{A81D23FE-06C8-470D-B080-3372D1086FF7}"/>
    <cellStyle name="Normal 6 4 2 2 2 13" xfId="1813" xr:uid="{00000000-0005-0000-0000-00004F1C0000}"/>
    <cellStyle name="Normal 6 4 2 2 2 13 2" xfId="54266" xr:uid="{A58E0565-DAED-4803-BD01-40BDD6B336D2}"/>
    <cellStyle name="Normal 6 4 2 2 2 14" xfId="28307" xr:uid="{F6FA7830-C115-4BD8-B4E6-6FF7583BE304}"/>
    <cellStyle name="Normal 6 4 2 2 2 2" xfId="3672" xr:uid="{00000000-0005-0000-0000-0000511C0000}"/>
    <cellStyle name="Normal 6 4 2 2 2 2 2" xfId="5876" xr:uid="{00000000-0005-0000-0000-0000521C0000}"/>
    <cellStyle name="Normal 6 4 2 2 2 2 2 2" xfId="22265" xr:uid="{4C9A5640-F137-4D36-8612-68E81F3D11F8}"/>
    <cellStyle name="Normal 6 4 2 2 2 2 2 2 2" xfId="48254" xr:uid="{6CD8623B-F58F-4C73-8E66-A7A814A2B96E}"/>
    <cellStyle name="Normal 6 4 2 2 2 2 2 3" xfId="14145" xr:uid="{9CF8B604-3C70-4EE0-BC9F-D61876E00240}"/>
    <cellStyle name="Normal 6 4 2 2 2 2 2 3 2" xfId="40134" xr:uid="{DAEF6181-DAD6-427E-AE28-D6DF67779225}"/>
    <cellStyle name="Normal 6 4 2 2 2 2 2 4" xfId="31981" xr:uid="{ED06ADD4-B363-4B94-9778-28099B9E64D5}"/>
    <cellStyle name="Normal 6 4 2 2 2 2 3" xfId="8708" xr:uid="{00000000-0005-0000-0000-0000531C0000}"/>
    <cellStyle name="Normal 6 4 2 2 2 2 3 2" xfId="25039" xr:uid="{4B4BEB03-A005-4100-A06E-3B947D105E23}"/>
    <cellStyle name="Normal 6 4 2 2 2 2 3 2 2" xfId="51028" xr:uid="{620F0864-85F0-47E2-A590-941806AA11F1}"/>
    <cellStyle name="Normal 6 4 2 2 2 2 3 3" xfId="16919" xr:uid="{79D4DE38-A76C-43D7-AB2C-AEA273A8151A}"/>
    <cellStyle name="Normal 6 4 2 2 2 2 3 3 2" xfId="42908" xr:uid="{4018A77B-2F5D-41EA-814E-BC56D5158730}"/>
    <cellStyle name="Normal 6 4 2 2 2 2 3 4" xfId="34755" xr:uid="{6E551B2F-DF16-4055-8B8A-AFB4E2EF7104}"/>
    <cellStyle name="Normal 6 4 2 2 2 2 4" xfId="20144" xr:uid="{DB715B9C-418A-4153-85F3-2AE51A171575}"/>
    <cellStyle name="Normal 6 4 2 2 2 2 4 2" xfId="46133" xr:uid="{FD5F9D59-389A-4369-B626-FAD52C5C8088}"/>
    <cellStyle name="Normal 6 4 2 2 2 2 5" xfId="12024" xr:uid="{7A424EE0-F681-4EF7-A5E0-37691DFEFD81}"/>
    <cellStyle name="Normal 6 4 2 2 2 2 5 2" xfId="38013" xr:uid="{0F22AD9D-162E-4BFF-A78A-7B59A67C180B}"/>
    <cellStyle name="Normal 6 4 2 2 2 2 6" xfId="27609" xr:uid="{D3E23E6B-68CA-4B18-9EE1-E6BC9E26A863}"/>
    <cellStyle name="Normal 6 4 2 2 2 2 6 2" xfId="53598" xr:uid="{080247EB-FD5C-4D5D-8CFD-76F655A3C64F}"/>
    <cellStyle name="Normal 6 4 2 2 2 2 7" xfId="29855" xr:uid="{FC254EBE-DB44-4AF4-A371-12717860942E}"/>
    <cellStyle name="Normal 6 4 2 2 2 3" xfId="4397" xr:uid="{00000000-0005-0000-0000-0000541C0000}"/>
    <cellStyle name="Normal 6 4 2 2 2 3 2" xfId="20806" xr:uid="{1D74C74F-3955-4403-91AA-EB72A8B28D51}"/>
    <cellStyle name="Normal 6 4 2 2 2 3 2 2" xfId="46795" xr:uid="{F2F65628-9F8D-4237-A7D0-4C3972F2379C}"/>
    <cellStyle name="Normal 6 4 2 2 2 3 3" xfId="12686" xr:uid="{A17E3A77-70DC-4EB5-BB53-56B41CA4762E}"/>
    <cellStyle name="Normal 6 4 2 2 2 3 3 2" xfId="38675" xr:uid="{38FF97CC-5B94-46FD-B562-D8143AE8FD18}"/>
    <cellStyle name="Normal 6 4 2 2 2 3 4" xfId="30520" xr:uid="{8A4D4379-101A-48FE-ADAC-E4222AF8B2A6}"/>
    <cellStyle name="Normal 6 4 2 2 2 4" xfId="5212" xr:uid="{00000000-0005-0000-0000-0000551C0000}"/>
    <cellStyle name="Normal 6 4 2 2 2 4 2" xfId="21606" xr:uid="{3431AEA2-A9FC-4219-95B5-E0B428D28ADC}"/>
    <cellStyle name="Normal 6 4 2 2 2 4 2 2" xfId="47595" xr:uid="{E3DF7ACC-3AE4-4F1E-BE77-EDCB1E0B2425}"/>
    <cellStyle name="Normal 6 4 2 2 2 4 3" xfId="13486" xr:uid="{6632F4F5-40B1-49AD-B324-49E51EC9E922}"/>
    <cellStyle name="Normal 6 4 2 2 2 4 3 2" xfId="39475" xr:uid="{B7B25785-A4BE-4C11-8871-DC16AEC3A6E6}"/>
    <cellStyle name="Normal 6 4 2 2 2 4 4" xfId="31322" xr:uid="{912B19EF-1813-4046-805E-A7D2FE1CAA21}"/>
    <cellStyle name="Normal 6 4 2 2 2 5" xfId="6593" xr:uid="{00000000-0005-0000-0000-0000561C0000}"/>
    <cellStyle name="Normal 6 4 2 2 2 5 2" xfId="22927" xr:uid="{94378039-8B64-4E3F-A705-D8F3F3C7797C}"/>
    <cellStyle name="Normal 6 4 2 2 2 5 2 2" xfId="48916" xr:uid="{3352A822-2FF4-487B-AE8B-DB02457F19CF}"/>
    <cellStyle name="Normal 6 4 2 2 2 5 3" xfId="14807" xr:uid="{793A1FDB-F196-474E-86FA-4AE56DF9A12D}"/>
    <cellStyle name="Normal 6 4 2 2 2 5 3 2" xfId="40796" xr:uid="{03F1100B-E127-4D7E-97C5-57EF33B1D046}"/>
    <cellStyle name="Normal 6 4 2 2 2 5 4" xfId="32643" xr:uid="{AF4DCE2E-647C-482C-B69E-FED90DBAA75C}"/>
    <cellStyle name="Normal 6 4 2 2 2 6" xfId="7249" xr:uid="{00000000-0005-0000-0000-0000571C0000}"/>
    <cellStyle name="Normal 6 4 2 2 2 6 2" xfId="23580" xr:uid="{358650E7-BA66-4AB0-8357-3B03DB8B0FFA}"/>
    <cellStyle name="Normal 6 4 2 2 2 6 2 2" xfId="49569" xr:uid="{61904CA4-9488-4AFD-BB6E-77BC1B559935}"/>
    <cellStyle name="Normal 6 4 2 2 2 6 3" xfId="15460" xr:uid="{B492B24C-C9D0-445D-9A27-E0B8234FD4B0}"/>
    <cellStyle name="Normal 6 4 2 2 2 6 3 2" xfId="41449" xr:uid="{E8A367D7-7FE5-4004-A982-B51E308E65B2}"/>
    <cellStyle name="Normal 6 4 2 2 2 6 4" xfId="33296" xr:uid="{75B5C471-0266-4FB4-9E07-95D432E08A6A}"/>
    <cellStyle name="Normal 6 4 2 2 2 7" xfId="8049" xr:uid="{00000000-0005-0000-0000-0000581C0000}"/>
    <cellStyle name="Normal 6 4 2 2 2 7 2" xfId="24380" xr:uid="{C2FB6B56-0161-4E6C-A45C-8E541752BE6F}"/>
    <cellStyle name="Normal 6 4 2 2 2 7 2 2" xfId="50369" xr:uid="{05A9DFC6-7522-49F2-880B-AA3081CD2E18}"/>
    <cellStyle name="Normal 6 4 2 2 2 7 3" xfId="16260" xr:uid="{B3EA7547-6080-4B5D-970F-AFEEA741AF9E}"/>
    <cellStyle name="Normal 6 4 2 2 2 7 3 2" xfId="42249" xr:uid="{DE6BB063-1700-4C49-B010-338372871C5A}"/>
    <cellStyle name="Normal 6 4 2 2 2 7 4" xfId="34096" xr:uid="{733BA85F-AFD4-4650-918E-2AC14CA8D67F}"/>
    <cellStyle name="Normal 6 4 2 2 2 8" xfId="9773" xr:uid="{00000000-0005-0000-0000-0000591C0000}"/>
    <cellStyle name="Normal 6 4 2 2 2 8 2" xfId="26054" xr:uid="{D6B5F2A2-C042-47DB-B635-5410A1447578}"/>
    <cellStyle name="Normal 6 4 2 2 2 8 2 2" xfId="52043" xr:uid="{0CA1E19A-38A8-4C6C-BE4F-9823E06D60C5}"/>
    <cellStyle name="Normal 6 4 2 2 2 8 3" xfId="17934" xr:uid="{A405B9A6-6C49-415C-8C94-E661A1A64D61}"/>
    <cellStyle name="Normal 6 4 2 2 2 8 3 2" xfId="43923" xr:uid="{993D3FF3-0344-451A-A914-51EAF48DC8B3}"/>
    <cellStyle name="Normal 6 4 2 2 2 8 4" xfId="35771" xr:uid="{74421D72-8880-4FB2-B101-50A583614948}"/>
    <cellStyle name="Normal 6 4 2 2 2 9" xfId="10557" xr:uid="{00000000-0005-0000-0000-00005A1C0000}"/>
    <cellStyle name="Normal 6 4 2 2 2 9 2" xfId="18680" xr:uid="{8A82F75E-9BF7-42C3-AE2F-DA1EB9B99FD7}"/>
    <cellStyle name="Normal 6 4 2 2 2 9 2 2" xfId="44669" xr:uid="{A942755A-4EB5-420C-B3D8-E68E69B9A5F2}"/>
    <cellStyle name="Normal 6 4 2 2 2 9 3" xfId="36546" xr:uid="{3D91500D-D005-4C07-B328-F81E153880A3}"/>
    <cellStyle name="Normal 6 4 2 2 3" xfId="844" xr:uid="{D33FC689-354A-4E96-96E2-55BDB1781517}"/>
    <cellStyle name="Normal 6 4 2 2 3 2" xfId="5579" xr:uid="{00000000-0005-0000-0000-00005C1C0000}"/>
    <cellStyle name="Normal 6 4 2 2 3 2 2" xfId="21968" xr:uid="{C15EBD6E-D0E8-4FCB-8869-01AF1A6A879A}"/>
    <cellStyle name="Normal 6 4 2 2 3 2 2 2" xfId="47957" xr:uid="{DE004223-4ABA-4ED2-9EF9-2922A73378F7}"/>
    <cellStyle name="Normal 6 4 2 2 3 2 3" xfId="13848" xr:uid="{012797ED-CFC3-4F4C-B691-7A0B9B142873}"/>
    <cellStyle name="Normal 6 4 2 2 3 2 3 2" xfId="39837" xr:uid="{0EA1AF0B-1F0A-46A5-B07E-CA0493D05D43}"/>
    <cellStyle name="Normal 6 4 2 2 3 2 4" xfId="31684" xr:uid="{483D7341-B0E5-40CC-9DD4-541F8AB9D1BB}"/>
    <cellStyle name="Normal 6 4 2 2 3 3" xfId="8411" xr:uid="{00000000-0005-0000-0000-00005D1C0000}"/>
    <cellStyle name="Normal 6 4 2 2 3 3 2" xfId="24742" xr:uid="{DFFD3075-3FDF-46F5-B4F4-E46540B5E3BE}"/>
    <cellStyle name="Normal 6 4 2 2 3 3 2 2" xfId="50731" xr:uid="{E8619AB4-5CC9-47C1-8FB8-2809241F8DD0}"/>
    <cellStyle name="Normal 6 4 2 2 3 3 3" xfId="16622" xr:uid="{D8D17F38-6F0C-4FDE-831E-1EA690878213}"/>
    <cellStyle name="Normal 6 4 2 2 3 3 3 2" xfId="42611" xr:uid="{BCC3F71A-3781-4CF1-9C55-43A04E52F58B}"/>
    <cellStyle name="Normal 6 4 2 2 3 3 4" xfId="34458" xr:uid="{4D6668E3-0BDB-41EE-999E-8C9F93085BCC}"/>
    <cellStyle name="Normal 6 4 2 2 3 4" xfId="9474" xr:uid="{00000000-0005-0000-0000-00005E1C0000}"/>
    <cellStyle name="Normal 6 4 2 2 3 4 2" xfId="25759" xr:uid="{ABC74D60-F9FA-413B-822C-C98C4169D399}"/>
    <cellStyle name="Normal 6 4 2 2 3 4 2 2" xfId="51748" xr:uid="{D0B0794A-613D-4009-A399-89F4F8C39F2D}"/>
    <cellStyle name="Normal 6 4 2 2 3 4 3" xfId="17639" xr:uid="{032A0CDA-DBFA-4131-BB2C-55EB352EF659}"/>
    <cellStyle name="Normal 6 4 2 2 3 4 3 2" xfId="43628" xr:uid="{DBB808C1-5B2B-407B-BAD0-A57AEFF476A4}"/>
    <cellStyle name="Normal 6 4 2 2 3 4 4" xfId="35476" xr:uid="{2F5781B3-9224-4672-AF16-D268A9FFAB4E}"/>
    <cellStyle name="Normal 6 4 2 2 3 5" xfId="19847" xr:uid="{732C404A-2186-4D40-86F8-1594A66F51F6}"/>
    <cellStyle name="Normal 6 4 2 2 3 5 2" xfId="45836" xr:uid="{29432C6B-2C3C-4ADE-92A5-97453B0C5C24}"/>
    <cellStyle name="Normal 6 4 2 2 3 6" xfId="11727" xr:uid="{EF5EC49D-00F9-4589-8A80-578641782613}"/>
    <cellStyle name="Normal 6 4 2 2 3 6 2" xfId="37716" xr:uid="{57C5EA8D-DE5B-4E8E-A77E-EC31C7D528ED}"/>
    <cellStyle name="Normal 6 4 2 2 3 7" xfId="27312" xr:uid="{5103C6FA-C0F0-4D4F-BF96-1CB72CF2CE67}"/>
    <cellStyle name="Normal 6 4 2 2 3 7 2" xfId="53301" xr:uid="{B0B2EDED-CAE4-4CA9-A6B0-5CCEF2ECDFDC}"/>
    <cellStyle name="Normal 6 4 2 2 3 8" xfId="3374" xr:uid="{00000000-0005-0000-0000-00005B1C0000}"/>
    <cellStyle name="Normal 6 4 2 2 3 9" xfId="29557" xr:uid="{B66BB935-F26A-4293-B2B9-F3135B2B53FE}"/>
    <cellStyle name="Normal 6 4 2 2 4" xfId="4092" xr:uid="{00000000-0005-0000-0000-00005F1C0000}"/>
    <cellStyle name="Normal 6 4 2 2 4 2" xfId="20513" xr:uid="{AB5F4877-CEE8-44E8-A9E4-7EF5105CD456}"/>
    <cellStyle name="Normal 6 4 2 2 4 2 2" xfId="46502" xr:uid="{A1CB6FA2-1D19-414C-BCAC-79BEFD9B0791}"/>
    <cellStyle name="Normal 6 4 2 2 4 3" xfId="12393" xr:uid="{98C0080A-A838-4E21-8B6E-62966B288A6F}"/>
    <cellStyle name="Normal 6 4 2 2 4 3 2" xfId="38382" xr:uid="{583003A5-257C-4660-B30F-FF42F3DFB2D8}"/>
    <cellStyle name="Normal 6 4 2 2 4 4" xfId="30227" xr:uid="{221F962E-7BE9-413E-804A-17988096D054}"/>
    <cellStyle name="Normal 6 4 2 2 5" xfId="4753" xr:uid="{00000000-0005-0000-0000-0000601C0000}"/>
    <cellStyle name="Normal 6 4 2 2 5 2" xfId="21159" xr:uid="{B34C2F6D-42EA-4DC4-8A16-E3B0A406D279}"/>
    <cellStyle name="Normal 6 4 2 2 5 2 2" xfId="47148" xr:uid="{947CCCB3-DF8C-49C4-9111-6757D21CED45}"/>
    <cellStyle name="Normal 6 4 2 2 5 3" xfId="13039" xr:uid="{0CA1FBC9-D3A6-4AF1-A1A4-D743353FA91D}"/>
    <cellStyle name="Normal 6 4 2 2 5 3 2" xfId="39028" xr:uid="{4937F420-C019-41F1-B404-62837A00A371}"/>
    <cellStyle name="Normal 6 4 2 2 5 4" xfId="30873" xr:uid="{2764A5F6-C54F-4C26-92C2-1C05E4BEE7B6}"/>
    <cellStyle name="Normal 6 4 2 2 6" xfId="6289" xr:uid="{00000000-0005-0000-0000-0000611C0000}"/>
    <cellStyle name="Normal 6 4 2 2 6 2" xfId="22634" xr:uid="{F886AC6F-59A0-42EF-AA4D-A2559140A139}"/>
    <cellStyle name="Normal 6 4 2 2 6 2 2" xfId="48623" xr:uid="{7080CF4C-9EC9-4B02-8722-03BCA0B0728C}"/>
    <cellStyle name="Normal 6 4 2 2 6 3" xfId="14514" xr:uid="{1E055CC7-0C06-4A52-B6B0-C3A38E8A18E2}"/>
    <cellStyle name="Normal 6 4 2 2 6 3 2" xfId="40503" xr:uid="{48F8D4E0-2F9D-4CD3-9502-2182A6967C72}"/>
    <cellStyle name="Normal 6 4 2 2 6 4" xfId="32350" xr:uid="{F38020EF-1897-4B6B-8A69-0D48FA5E40A5}"/>
    <cellStyle name="Normal 6 4 2 2 7" xfId="6956" xr:uid="{00000000-0005-0000-0000-0000621C0000}"/>
    <cellStyle name="Normal 6 4 2 2 7 2" xfId="23287" xr:uid="{CE1060F4-64E4-44D5-8E60-DCAAB300190D}"/>
    <cellStyle name="Normal 6 4 2 2 7 2 2" xfId="49276" xr:uid="{4888E27F-5CF9-45D6-AE04-E95712FECEDA}"/>
    <cellStyle name="Normal 6 4 2 2 7 3" xfId="15167" xr:uid="{0EA28D09-BB66-4BF8-B7E7-82280A1E9ECC}"/>
    <cellStyle name="Normal 6 4 2 2 7 3 2" xfId="41156" xr:uid="{016893E4-7B65-46DF-93AF-9EDA6EF8A9ED}"/>
    <cellStyle name="Normal 6 4 2 2 7 4" xfId="33003" xr:uid="{847E2E27-458A-411B-B281-5D09C7355EA2}"/>
    <cellStyle name="Normal 6 4 2 2 8" xfId="7602" xr:uid="{00000000-0005-0000-0000-0000631C0000}"/>
    <cellStyle name="Normal 6 4 2 2 8 2" xfId="23933" xr:uid="{5A468443-48C2-4135-A9EA-628767ECFBC5}"/>
    <cellStyle name="Normal 6 4 2 2 8 2 2" xfId="49922" xr:uid="{435ACF0F-B414-4677-A576-5AAD5A6F4A0F}"/>
    <cellStyle name="Normal 6 4 2 2 8 3" xfId="15813" xr:uid="{32E7C765-6A50-4B3F-A89B-B939E3FC6E0F}"/>
    <cellStyle name="Normal 6 4 2 2 8 3 2" xfId="41802" xr:uid="{D4DCA865-7002-4EA9-ABBA-BB3EE206408F}"/>
    <cellStyle name="Normal 6 4 2 2 8 4" xfId="33649" xr:uid="{DFD3215B-CF59-4848-BC64-B05089D6138F}"/>
    <cellStyle name="Normal 6 4 2 2 9" xfId="9042" xr:uid="{00000000-0005-0000-0000-0000641C0000}"/>
    <cellStyle name="Normal 6 4 2 2 9 2" xfId="25373" xr:uid="{7511449C-2588-4FC5-BBC2-2036E9E1B450}"/>
    <cellStyle name="Normal 6 4 2 2 9 2 2" xfId="51362" xr:uid="{7A99CB0C-5616-4945-940D-B9B2059D9D15}"/>
    <cellStyle name="Normal 6 4 2 2 9 3" xfId="17253" xr:uid="{B82AE219-2A20-4CCA-ABB3-BA54C2D3F8D0}"/>
    <cellStyle name="Normal 6 4 2 2 9 3 2" xfId="43242" xr:uid="{6B4202EF-67B9-435B-9193-69FC3704A328}"/>
    <cellStyle name="Normal 6 4 2 2 9 4" xfId="35089" xr:uid="{6BE9D31E-7D52-4C34-8CB2-695DF6951CD1}"/>
    <cellStyle name="Normal 6 4 2 3" xfId="1005" xr:uid="{C875747A-F868-420E-818D-2B50181E8C8D}"/>
    <cellStyle name="Normal 6 4 2 3 10" xfId="3001" xr:uid="{00000000-0005-0000-0000-0000661C0000}"/>
    <cellStyle name="Normal 6 4 2 3 10 2" xfId="19484" xr:uid="{A539EF3F-3342-4FB2-A2B0-39668E8C2D8E}"/>
    <cellStyle name="Normal 6 4 2 3 10 2 2" xfId="45473" xr:uid="{32DD0BF6-A7F8-42BC-AE4F-1BF1CEB6937B}"/>
    <cellStyle name="Normal 6 4 2 3 10 3" xfId="29191" xr:uid="{6EA0381C-B57E-46C3-AD2F-509A8FCF5552}"/>
    <cellStyle name="Normal 6 4 2 3 11" xfId="11364" xr:uid="{2D9AC99F-1D80-4110-B6AA-2E405874C3C0}"/>
    <cellStyle name="Normal 6 4 2 3 11 2" xfId="37353" xr:uid="{D957FA44-3863-49B1-9CB4-8A343A0D449A}"/>
    <cellStyle name="Normal 6 4 2 3 12" xfId="26949" xr:uid="{2DACDA2B-EE59-4EAC-92B7-9DE6B081CC24}"/>
    <cellStyle name="Normal 6 4 2 3 12 2" xfId="52938" xr:uid="{0F4E83A9-E7BF-4675-9E96-600231C65E7A}"/>
    <cellStyle name="Normal 6 4 2 3 13" xfId="1669" xr:uid="{00000000-0005-0000-0000-0000651C0000}"/>
    <cellStyle name="Normal 6 4 2 3 13 2" xfId="54122" xr:uid="{31EB83B7-6435-4642-9773-67D088C6B222}"/>
    <cellStyle name="Normal 6 4 2 3 14" xfId="28163" xr:uid="{8D1BE9DA-6B1D-4D87-8728-C1F9751B4D09}"/>
    <cellStyle name="Normal 6 4 2 3 2" xfId="3529" xr:uid="{00000000-0005-0000-0000-0000671C0000}"/>
    <cellStyle name="Normal 6 4 2 3 2 2" xfId="5733" xr:uid="{00000000-0005-0000-0000-0000681C0000}"/>
    <cellStyle name="Normal 6 4 2 3 2 2 2" xfId="22122" xr:uid="{0816CFC3-BE9E-43A6-B4E3-35B3526C20BD}"/>
    <cellStyle name="Normal 6 4 2 3 2 2 2 2" xfId="48111" xr:uid="{F99DC616-7226-4037-8AD8-70FD3710C6B0}"/>
    <cellStyle name="Normal 6 4 2 3 2 2 3" xfId="14002" xr:uid="{C47537C8-E7F9-462B-874E-F1535258CAFC}"/>
    <cellStyle name="Normal 6 4 2 3 2 2 3 2" xfId="39991" xr:uid="{32E2EC28-6D89-4F46-BBA6-732384D8AFCF}"/>
    <cellStyle name="Normal 6 4 2 3 2 2 4" xfId="31838" xr:uid="{727CA429-610D-479F-A5E9-DCA285D665EA}"/>
    <cellStyle name="Normal 6 4 2 3 2 3" xfId="8565" xr:uid="{00000000-0005-0000-0000-0000691C0000}"/>
    <cellStyle name="Normal 6 4 2 3 2 3 2" xfId="24896" xr:uid="{00992282-E4C5-4A7B-8C6B-5530557CB956}"/>
    <cellStyle name="Normal 6 4 2 3 2 3 2 2" xfId="50885" xr:uid="{7CB85CBB-E270-4DA7-B292-656C77D4D2DC}"/>
    <cellStyle name="Normal 6 4 2 3 2 3 3" xfId="16776" xr:uid="{7849FE3B-F469-46F6-89A9-511632D00CFD}"/>
    <cellStyle name="Normal 6 4 2 3 2 3 3 2" xfId="42765" xr:uid="{9E3B52D4-41CE-45A2-B8BC-410536B01424}"/>
    <cellStyle name="Normal 6 4 2 3 2 3 4" xfId="34612" xr:uid="{057078BE-7A21-4A51-A721-55FB8D83CEE8}"/>
    <cellStyle name="Normal 6 4 2 3 2 4" xfId="20001" xr:uid="{5DBB75AE-F8C9-4D9D-9AB4-995567D101C4}"/>
    <cellStyle name="Normal 6 4 2 3 2 4 2" xfId="45990" xr:uid="{9E5D89CA-E922-41C4-9041-0D4D29A81F40}"/>
    <cellStyle name="Normal 6 4 2 3 2 5" xfId="11881" xr:uid="{37B116DD-7F57-4B46-A94D-F58BE70EB7B4}"/>
    <cellStyle name="Normal 6 4 2 3 2 5 2" xfId="37870" xr:uid="{4623EF9A-7CB2-435A-B918-9E739EACF2A4}"/>
    <cellStyle name="Normal 6 4 2 3 2 6" xfId="27466" xr:uid="{B922E2B0-0B46-4AC5-83D4-175E6F895721}"/>
    <cellStyle name="Normal 6 4 2 3 2 6 2" xfId="53455" xr:uid="{4B3054E7-D894-4DAA-9FC9-D20A9E42C6D2}"/>
    <cellStyle name="Normal 6 4 2 3 2 7" xfId="29712" xr:uid="{601574B3-22C8-4601-BCA9-38F4C45E1A83}"/>
    <cellStyle name="Normal 6 4 2 3 3" xfId="4253" xr:uid="{00000000-0005-0000-0000-00006A1C0000}"/>
    <cellStyle name="Normal 6 4 2 3 3 2" xfId="20662" xr:uid="{B74FD42E-40A8-4017-96F8-E8EE31932318}"/>
    <cellStyle name="Normal 6 4 2 3 3 2 2" xfId="46651" xr:uid="{001E4F1F-50F1-4F9A-AED8-A825025BB6D0}"/>
    <cellStyle name="Normal 6 4 2 3 3 3" xfId="12542" xr:uid="{1FAFFDAC-8655-44A8-9D0B-C8DCDF6F4BCC}"/>
    <cellStyle name="Normal 6 4 2 3 3 3 2" xfId="38531" xr:uid="{20EBBFD9-C3C2-4FEA-814D-42690E73409B}"/>
    <cellStyle name="Normal 6 4 2 3 3 4" xfId="30376" xr:uid="{F630A2B5-42DF-47BE-AB12-8918F6D9024D}"/>
    <cellStyle name="Normal 6 4 2 3 4" xfId="5211" xr:uid="{00000000-0005-0000-0000-00006B1C0000}"/>
    <cellStyle name="Normal 6 4 2 3 4 2" xfId="21605" xr:uid="{30ADB00D-A9E0-4717-931C-8F4AB09092D4}"/>
    <cellStyle name="Normal 6 4 2 3 4 2 2" xfId="47594" xr:uid="{73ECE96D-9C00-4408-AAA3-79A9D5B09279}"/>
    <cellStyle name="Normal 6 4 2 3 4 3" xfId="13485" xr:uid="{E3448EB4-E525-4EA8-BD83-310A8CB1D1E6}"/>
    <cellStyle name="Normal 6 4 2 3 4 3 2" xfId="39474" xr:uid="{E7DA755E-70AF-474F-B0C8-A71954E3B7DA}"/>
    <cellStyle name="Normal 6 4 2 3 4 4" xfId="31321" xr:uid="{BFED01DA-7ECF-4B68-A3FA-D78C9482D266}"/>
    <cellStyle name="Normal 6 4 2 3 5" xfId="6449" xr:uid="{00000000-0005-0000-0000-00006C1C0000}"/>
    <cellStyle name="Normal 6 4 2 3 5 2" xfId="22783" xr:uid="{A551D10A-734B-4ED7-A033-1428D869B796}"/>
    <cellStyle name="Normal 6 4 2 3 5 2 2" xfId="48772" xr:uid="{0637149B-5BDC-41ED-BC09-1099780AC51C}"/>
    <cellStyle name="Normal 6 4 2 3 5 3" xfId="14663" xr:uid="{6846FF0F-5F8D-4AC3-80D4-3D6F874E98EE}"/>
    <cellStyle name="Normal 6 4 2 3 5 3 2" xfId="40652" xr:uid="{E3DFD204-9970-48D9-B62D-512B23B77A02}"/>
    <cellStyle name="Normal 6 4 2 3 5 4" xfId="32499" xr:uid="{404227AF-06FB-4EA8-BFEA-248B60E80053}"/>
    <cellStyle name="Normal 6 4 2 3 6" xfId="7105" xr:uid="{00000000-0005-0000-0000-00006D1C0000}"/>
    <cellStyle name="Normal 6 4 2 3 6 2" xfId="23436" xr:uid="{C1C4A1C5-562E-4C9F-836E-72CA6BA60A41}"/>
    <cellStyle name="Normal 6 4 2 3 6 2 2" xfId="49425" xr:uid="{D54CFFE5-B055-431E-9625-4A7D710A8AF5}"/>
    <cellStyle name="Normal 6 4 2 3 6 3" xfId="15316" xr:uid="{85FAC108-BD8C-4E17-9E13-9BFD7B8FEF3A}"/>
    <cellStyle name="Normal 6 4 2 3 6 3 2" xfId="41305" xr:uid="{E493DC4E-C77F-4D49-9428-D8A0D34C954C}"/>
    <cellStyle name="Normal 6 4 2 3 6 4" xfId="33152" xr:uid="{B4F5428F-2632-44B8-8D52-12A8DB75F7F0}"/>
    <cellStyle name="Normal 6 4 2 3 7" xfId="8048" xr:uid="{00000000-0005-0000-0000-00006E1C0000}"/>
    <cellStyle name="Normal 6 4 2 3 7 2" xfId="24379" xr:uid="{48B4384F-271D-43DC-ACE4-6ADCD42CE8A8}"/>
    <cellStyle name="Normal 6 4 2 3 7 2 2" xfId="50368" xr:uid="{FA2B21C7-0046-46E5-B6E4-15D28D2C0ED8}"/>
    <cellStyle name="Normal 6 4 2 3 7 3" xfId="16259" xr:uid="{9BDE39EB-CF9F-40B9-8C33-8CADE5AD297C}"/>
    <cellStyle name="Normal 6 4 2 3 7 3 2" xfId="42248" xr:uid="{87979214-4F12-4C2E-BBF5-8BA069C9E311}"/>
    <cellStyle name="Normal 6 4 2 3 7 4" xfId="34095" xr:uid="{1610E253-A2C9-42D7-8D99-2F1469F03A15}"/>
    <cellStyle name="Normal 6 4 2 3 8" xfId="9629" xr:uid="{00000000-0005-0000-0000-00006F1C0000}"/>
    <cellStyle name="Normal 6 4 2 3 8 2" xfId="25910" xr:uid="{0BF88A3C-6BC9-4C1B-922B-37E5CF7123BF}"/>
    <cellStyle name="Normal 6 4 2 3 8 2 2" xfId="51899" xr:uid="{44637664-E781-4156-9BE7-3A30821DEF4E}"/>
    <cellStyle name="Normal 6 4 2 3 8 3" xfId="17790" xr:uid="{8C34F4B7-583A-4A63-A4DC-EA35CDB5B0CE}"/>
    <cellStyle name="Normal 6 4 2 3 8 3 2" xfId="43779" xr:uid="{68F05A5D-3275-4A5D-B504-DEE713B26D28}"/>
    <cellStyle name="Normal 6 4 2 3 8 4" xfId="35627" xr:uid="{D75F633F-4E04-415D-B782-95EDA10E9C58}"/>
    <cellStyle name="Normal 6 4 2 3 9" xfId="10413" xr:uid="{00000000-0005-0000-0000-0000701C0000}"/>
    <cellStyle name="Normal 6 4 2 3 9 2" xfId="18536" xr:uid="{0914CCC0-E48F-4C5C-9B34-06C53285D370}"/>
    <cellStyle name="Normal 6 4 2 3 9 2 2" xfId="44525" xr:uid="{711CB4D1-1256-41A8-9FDF-67CE25F834EC}"/>
    <cellStyle name="Normal 6 4 2 3 9 3" xfId="36402" xr:uid="{68E0FD4D-79A7-4982-994B-791C330E433C}"/>
    <cellStyle name="Normal 6 4 2 4" xfId="690" xr:uid="{230756B0-7797-4EC2-9015-C7A54D538917}"/>
    <cellStyle name="Normal 6 4 2 4 2" xfId="5436" xr:uid="{00000000-0005-0000-0000-0000721C0000}"/>
    <cellStyle name="Normal 6 4 2 4 2 2" xfId="21825" xr:uid="{2733ECA9-BA7B-453B-83F8-BDAF2C17085D}"/>
    <cellStyle name="Normal 6 4 2 4 2 2 2" xfId="47814" xr:uid="{8B7D9A73-5444-41E3-BC11-1E2365BABE0C}"/>
    <cellStyle name="Normal 6 4 2 4 2 3" xfId="13705" xr:uid="{700C26D5-2842-4172-9CA5-7994C60B85FE}"/>
    <cellStyle name="Normal 6 4 2 4 2 3 2" xfId="39694" xr:uid="{754887D2-00E6-4224-AEC8-49A84CF87490}"/>
    <cellStyle name="Normal 6 4 2 4 2 4" xfId="31541" xr:uid="{4ED9AD59-2322-4E6F-9456-F7B43925DA70}"/>
    <cellStyle name="Normal 6 4 2 4 3" xfId="8268" xr:uid="{00000000-0005-0000-0000-0000731C0000}"/>
    <cellStyle name="Normal 6 4 2 4 3 2" xfId="24599" xr:uid="{BC0454AF-451E-4330-9846-98B721F939E2}"/>
    <cellStyle name="Normal 6 4 2 4 3 2 2" xfId="50588" xr:uid="{2E2A582C-08AD-4AC5-96B8-A375883001AA}"/>
    <cellStyle name="Normal 6 4 2 4 3 3" xfId="16479" xr:uid="{7D4B9E12-A6AF-4784-A8D6-3053A444F39F}"/>
    <cellStyle name="Normal 6 4 2 4 3 3 2" xfId="42468" xr:uid="{DE136788-3739-4149-B397-AE3157504FC9}"/>
    <cellStyle name="Normal 6 4 2 4 3 4" xfId="34315" xr:uid="{81DD823A-DA40-44A5-AEC3-01F3B1273FE6}"/>
    <cellStyle name="Normal 6 4 2 4 4" xfId="9328" xr:uid="{00000000-0005-0000-0000-0000741C0000}"/>
    <cellStyle name="Normal 6 4 2 4 4 2" xfId="25615" xr:uid="{674CD043-5AEF-47CA-B6CB-BB8305911D07}"/>
    <cellStyle name="Normal 6 4 2 4 4 2 2" xfId="51604" xr:uid="{4E06924F-6212-4865-BC81-7AB28EBF9A78}"/>
    <cellStyle name="Normal 6 4 2 4 4 3" xfId="17495" xr:uid="{435DBD9E-A834-4BC9-BFE1-0EE40183DE12}"/>
    <cellStyle name="Normal 6 4 2 4 4 3 2" xfId="43484" xr:uid="{76E7DEDA-F209-44FE-8381-6DD47C41B8AF}"/>
    <cellStyle name="Normal 6 4 2 4 4 4" xfId="35332" xr:uid="{BE8713B4-8444-49AC-88AA-2BA1B98C1ED7}"/>
    <cellStyle name="Normal 6 4 2 4 5" xfId="19704" xr:uid="{65FC6D18-1479-4A7A-914A-D80B07713F7F}"/>
    <cellStyle name="Normal 6 4 2 4 5 2" xfId="45693" xr:uid="{91D68770-6AB2-4E41-9851-BE943D7AECE0}"/>
    <cellStyle name="Normal 6 4 2 4 6" xfId="11584" xr:uid="{72024D4C-328D-4CBC-A2DB-9B6F374813EE}"/>
    <cellStyle name="Normal 6 4 2 4 6 2" xfId="37573" xr:uid="{257D1C9F-0857-477A-AD84-37A10C6E8043}"/>
    <cellStyle name="Normal 6 4 2 4 7" xfId="27169" xr:uid="{268EE2CD-D0C4-4942-AB2A-A4D7B961B5CB}"/>
    <cellStyle name="Normal 6 4 2 4 7 2" xfId="53158" xr:uid="{C3BA971D-27BA-4DE1-9E74-46D41F065356}"/>
    <cellStyle name="Normal 6 4 2 4 8" xfId="3231" xr:uid="{00000000-0005-0000-0000-0000711C0000}"/>
    <cellStyle name="Normal 6 4 2 4 9" xfId="29414" xr:uid="{35AD7D82-9A38-49A3-A3FB-AC6A79A080A7}"/>
    <cellStyle name="Normal 6 4 2 5" xfId="3938" xr:uid="{00000000-0005-0000-0000-0000751C0000}"/>
    <cellStyle name="Normal 6 4 2 5 2" xfId="20370" xr:uid="{EC493B30-5BE9-477F-8EED-BEC893971400}"/>
    <cellStyle name="Normal 6 4 2 5 2 2" xfId="46359" xr:uid="{632FC1E7-DD05-41E0-BA3D-171BEB339559}"/>
    <cellStyle name="Normal 6 4 2 5 3" xfId="12250" xr:uid="{832893BF-AED4-49D2-8125-DDE049E7858C}"/>
    <cellStyle name="Normal 6 4 2 5 3 2" xfId="38239" xr:uid="{2AA6A9B5-0204-4CC2-A06F-C50105F811E6}"/>
    <cellStyle name="Normal 6 4 2 5 4" xfId="30084" xr:uid="{4ED7034B-A3ED-44EA-AF53-FC14BBEC7DB9}"/>
    <cellStyle name="Normal 6 4 2 6" xfId="4610" xr:uid="{00000000-0005-0000-0000-0000761C0000}"/>
    <cellStyle name="Normal 6 4 2 6 2" xfId="21016" xr:uid="{6A0C3063-FE4E-42B8-9BF4-000DDF0CB039}"/>
    <cellStyle name="Normal 6 4 2 6 2 2" xfId="47005" xr:uid="{66DF8480-BAD8-48CB-A714-E35F76D3262C}"/>
    <cellStyle name="Normal 6 4 2 6 3" xfId="12896" xr:uid="{CE4790D7-0B56-4C35-A119-DBD9C3221A70}"/>
    <cellStyle name="Normal 6 4 2 6 3 2" xfId="38885" xr:uid="{F48F45B1-BE3C-4124-B621-7AFDE6722B89}"/>
    <cellStyle name="Normal 6 4 2 6 4" xfId="30730" xr:uid="{A7566B54-8114-441F-A410-E445E4931556}"/>
    <cellStyle name="Normal 6 4 2 7" xfId="6135" xr:uid="{00000000-0005-0000-0000-0000771C0000}"/>
    <cellStyle name="Normal 6 4 2 7 2" xfId="22491" xr:uid="{29B36E33-7576-43B4-A7B6-5225C41DACDA}"/>
    <cellStyle name="Normal 6 4 2 7 2 2" xfId="48480" xr:uid="{8671FBD9-D57A-4FC1-AEFA-9593693A0230}"/>
    <cellStyle name="Normal 6 4 2 7 3" xfId="14371" xr:uid="{076DCA9C-2B2B-4CB4-88CD-6DD7BA5D8BFB}"/>
    <cellStyle name="Normal 6 4 2 7 3 2" xfId="40360" xr:uid="{DD40469B-D698-41DE-8707-F1F4DA9CF1CF}"/>
    <cellStyle name="Normal 6 4 2 7 4" xfId="32207" xr:uid="{C89953A6-C105-4A67-B504-F13CC4E57ABB}"/>
    <cellStyle name="Normal 6 4 2 8" xfId="6813" xr:uid="{00000000-0005-0000-0000-0000781C0000}"/>
    <cellStyle name="Normal 6 4 2 8 2" xfId="23144" xr:uid="{84FC8AA9-8318-4BC2-A093-CEBD37C21103}"/>
    <cellStyle name="Normal 6 4 2 8 2 2" xfId="49133" xr:uid="{95840227-9AB7-4DF5-8547-43E20EC6B7E1}"/>
    <cellStyle name="Normal 6 4 2 8 3" xfId="15024" xr:uid="{C90F2A96-BC07-4107-81A4-8B22AF73FF21}"/>
    <cellStyle name="Normal 6 4 2 8 3 2" xfId="41013" xr:uid="{61931444-C7ED-4EDB-83EA-2658859CCBC5}"/>
    <cellStyle name="Normal 6 4 2 8 4" xfId="32860" xr:uid="{D0840F28-697F-44A4-ACC5-787A14A4FDED}"/>
    <cellStyle name="Normal 6 4 2 9" xfId="7459" xr:uid="{00000000-0005-0000-0000-0000791C0000}"/>
    <cellStyle name="Normal 6 4 2 9 2" xfId="23790" xr:uid="{2AAEB868-2432-46BE-8908-512E528E8AFF}"/>
    <cellStyle name="Normal 6 4 2 9 2 2" xfId="49779" xr:uid="{0B79FADB-E200-4B95-848E-15235F173222}"/>
    <cellStyle name="Normal 6 4 2 9 3" xfId="15670" xr:uid="{B3D7B198-D132-45DF-BF42-68BBBAAAB738}"/>
    <cellStyle name="Normal 6 4 2 9 3 2" xfId="41659" xr:uid="{1D797862-07A0-4794-9985-7F1E8C7A0BC6}"/>
    <cellStyle name="Normal 6 4 2 9 4" xfId="33506" xr:uid="{0B77D35A-ACDF-4D96-BD6F-E76503FAC890}"/>
    <cellStyle name="Normal 6 4 3" xfId="348" xr:uid="{00000000-0005-0000-0000-00006C010000}"/>
    <cellStyle name="Normal 6 4 3 10" xfId="10219" xr:uid="{00000000-0005-0000-0000-00007B1C0000}"/>
    <cellStyle name="Normal 6 4 3 10 2" xfId="18342" xr:uid="{13FE872B-901C-4089-AA68-E2EE3B6AD5C9}"/>
    <cellStyle name="Normal 6 4 3 10 2 2" xfId="44331" xr:uid="{548385A6-644B-437D-9A06-5781AC27263E}"/>
    <cellStyle name="Normal 6 4 3 10 3" xfId="36208" xr:uid="{58D4F40B-0488-44C0-9E88-1C357719898F}"/>
    <cellStyle name="Normal 6 4 3 11" xfId="2129" xr:uid="{00000000-0005-0000-0000-00007C1C0000}"/>
    <cellStyle name="Normal 6 4 3 11 2" xfId="18993" xr:uid="{FCE2CFF8-F26A-4861-89F8-F27D5EE6B95C}"/>
    <cellStyle name="Normal 6 4 3 11 2 2" xfId="44982" xr:uid="{9262EF62-CB52-4648-B8DF-2B600622CE09}"/>
    <cellStyle name="Normal 6 4 3 11 3" xfId="28623" xr:uid="{015176BD-04F3-4166-99A4-F556DE992B09}"/>
    <cellStyle name="Normal 6 4 3 12" xfId="10873" xr:uid="{ACA718DC-6117-4561-9F36-33F2F17E4777}"/>
    <cellStyle name="Normal 6 4 3 12 2" xfId="36862" xr:uid="{1924C90F-683F-44F3-A408-7A13DF9C3ECF}"/>
    <cellStyle name="Normal 6 4 3 13" xfId="26457" xr:uid="{19D2DB24-DBB4-454B-989A-BCF40A5191BC}"/>
    <cellStyle name="Normal 6 4 3 13 2" xfId="52446" xr:uid="{3BF884A8-6A71-4218-9AA3-8F542C9E11C5}"/>
    <cellStyle name="Normal 6 4 3 14" xfId="1475" xr:uid="{00000000-0005-0000-0000-00007A1C0000}"/>
    <cellStyle name="Normal 6 4 3 14 2" xfId="53928" xr:uid="{CF57827E-32EF-440F-AE3D-193BA8C55C4E}"/>
    <cellStyle name="Normal 6 4 3 15" xfId="27966" xr:uid="{46426BFA-C604-458D-8B8F-0308A7C47552}"/>
    <cellStyle name="Normal 6 4 3 2" xfId="1104" xr:uid="{7D3762DB-210B-4783-B647-00477C5EEED7}"/>
    <cellStyle name="Normal 6 4 3 2 10" xfId="3003" xr:uid="{00000000-0005-0000-0000-00007E1C0000}"/>
    <cellStyle name="Normal 6 4 3 2 10 2" xfId="19486" xr:uid="{DB3D7EA4-BD0B-4169-A1FC-DA05BA101E14}"/>
    <cellStyle name="Normal 6 4 3 2 10 2 2" xfId="45475" xr:uid="{10450AEE-4DFF-4B4C-BD8F-A196574CF931}"/>
    <cellStyle name="Normal 6 4 3 2 10 3" xfId="29193" xr:uid="{B42BC090-D920-4C74-904F-E42DCE43B032}"/>
    <cellStyle name="Normal 6 4 3 2 11" xfId="11366" xr:uid="{7F152C62-62B5-4342-9D86-4E93EBDE06F8}"/>
    <cellStyle name="Normal 6 4 3 2 11 2" xfId="37355" xr:uid="{B606E885-5904-49D3-BAF4-76A77D53A367}"/>
    <cellStyle name="Normal 6 4 3 2 12" xfId="26951" xr:uid="{93939F91-4149-42F2-9AEA-371130B01594}"/>
    <cellStyle name="Normal 6 4 3 2 12 2" xfId="52940" xr:uid="{F6E57702-E40D-4357-A96A-145085351D1A}"/>
    <cellStyle name="Normal 6 4 3 2 13" xfId="1768" xr:uid="{00000000-0005-0000-0000-00007D1C0000}"/>
    <cellStyle name="Normal 6 4 3 2 13 2" xfId="54221" xr:uid="{44D51D78-2DB4-4FB7-89DB-E2E8571175CB}"/>
    <cellStyle name="Normal 6 4 3 2 14" xfId="28262" xr:uid="{281BED59-A656-4B6F-83D2-5505B1E16D32}"/>
    <cellStyle name="Normal 6 4 3 2 2" xfId="3627" xr:uid="{00000000-0005-0000-0000-00007F1C0000}"/>
    <cellStyle name="Normal 6 4 3 2 2 2" xfId="5831" xr:uid="{00000000-0005-0000-0000-0000801C0000}"/>
    <cellStyle name="Normal 6 4 3 2 2 2 2" xfId="22220" xr:uid="{389E5570-4FDF-41B4-9621-1BAAB1CE2454}"/>
    <cellStyle name="Normal 6 4 3 2 2 2 2 2" xfId="48209" xr:uid="{49D36124-31F5-443D-B22B-7270ADB663A3}"/>
    <cellStyle name="Normal 6 4 3 2 2 2 3" xfId="14100" xr:uid="{4A3BCD4A-CC88-42DF-9E14-CF95083D6A33}"/>
    <cellStyle name="Normal 6 4 3 2 2 2 3 2" xfId="40089" xr:uid="{3C26A632-1941-4ED9-AA9B-BBD04FF8C324}"/>
    <cellStyle name="Normal 6 4 3 2 2 2 4" xfId="31936" xr:uid="{C6CAE2AA-32C8-4E85-A368-10FFD8DBCAEA}"/>
    <cellStyle name="Normal 6 4 3 2 2 3" xfId="8663" xr:uid="{00000000-0005-0000-0000-0000811C0000}"/>
    <cellStyle name="Normal 6 4 3 2 2 3 2" xfId="24994" xr:uid="{77D4A3BD-34FB-4C5C-8965-2E1B30802084}"/>
    <cellStyle name="Normal 6 4 3 2 2 3 2 2" xfId="50983" xr:uid="{8F9325D0-F7D8-416E-8DBE-45B5470A5D0B}"/>
    <cellStyle name="Normal 6 4 3 2 2 3 3" xfId="16874" xr:uid="{D7025ED8-9869-48C1-AFBE-F6F1AC27A677}"/>
    <cellStyle name="Normal 6 4 3 2 2 3 3 2" xfId="42863" xr:uid="{2B39792E-01C8-4416-953B-87E20B7FD5EB}"/>
    <cellStyle name="Normal 6 4 3 2 2 3 4" xfId="34710" xr:uid="{5B279DFF-3728-4884-913A-1A44921A237B}"/>
    <cellStyle name="Normal 6 4 3 2 2 4" xfId="20099" xr:uid="{4E278289-5FC7-424A-A610-A5BD52F1F44E}"/>
    <cellStyle name="Normal 6 4 3 2 2 4 2" xfId="46088" xr:uid="{0017AF55-F1A2-476A-86C3-D3D5A4BF7795}"/>
    <cellStyle name="Normal 6 4 3 2 2 5" xfId="11979" xr:uid="{4D94FDB9-4F70-42C9-B531-1CA2C7F0DFB2}"/>
    <cellStyle name="Normal 6 4 3 2 2 5 2" xfId="37968" xr:uid="{68253C0D-425F-4D3F-BE1B-C6BCDC0CF2CB}"/>
    <cellStyle name="Normal 6 4 3 2 2 6" xfId="27564" xr:uid="{1E666175-2417-48DC-8594-91785942796B}"/>
    <cellStyle name="Normal 6 4 3 2 2 6 2" xfId="53553" xr:uid="{579A74A9-86D9-4504-B995-8951AA8E35AB}"/>
    <cellStyle name="Normal 6 4 3 2 2 7" xfId="29810" xr:uid="{79DF374F-7842-4B08-9ABA-717E4EC35037}"/>
    <cellStyle name="Normal 6 4 3 2 3" xfId="4352" xr:uid="{00000000-0005-0000-0000-0000821C0000}"/>
    <cellStyle name="Normal 6 4 3 2 3 2" xfId="20761" xr:uid="{8501FDAC-9A06-4802-886D-3E4AFA118FB0}"/>
    <cellStyle name="Normal 6 4 3 2 3 2 2" xfId="46750" xr:uid="{56D107E7-2A7B-4D5B-983E-67CF25FB2264}"/>
    <cellStyle name="Normal 6 4 3 2 3 3" xfId="12641" xr:uid="{6917C6B7-506E-46E0-8DC4-3EF9F38D2A06}"/>
    <cellStyle name="Normal 6 4 3 2 3 3 2" xfId="38630" xr:uid="{7C386F8A-33CC-4232-A967-13E1067529FA}"/>
    <cellStyle name="Normal 6 4 3 2 3 4" xfId="30475" xr:uid="{DEB834F2-6A70-4C95-9A90-CC236738DB8A}"/>
    <cellStyle name="Normal 6 4 3 2 4" xfId="5213" xr:uid="{00000000-0005-0000-0000-0000831C0000}"/>
    <cellStyle name="Normal 6 4 3 2 4 2" xfId="21607" xr:uid="{F077C6A3-2692-4AE0-B1CC-EFC18C5E735C}"/>
    <cellStyle name="Normal 6 4 3 2 4 2 2" xfId="47596" xr:uid="{E87C23C4-3DAD-4A9D-B829-8C4CF28886B3}"/>
    <cellStyle name="Normal 6 4 3 2 4 3" xfId="13487" xr:uid="{0BD0DED8-5F6E-406F-84C4-EFED7763F2B5}"/>
    <cellStyle name="Normal 6 4 3 2 4 3 2" xfId="39476" xr:uid="{9BAC815C-9CE8-4781-8A32-11D7A75558A6}"/>
    <cellStyle name="Normal 6 4 3 2 4 4" xfId="31323" xr:uid="{34402D34-777F-4B8E-9166-4A2939FDC000}"/>
    <cellStyle name="Normal 6 4 3 2 5" xfId="6548" xr:uid="{00000000-0005-0000-0000-0000841C0000}"/>
    <cellStyle name="Normal 6 4 3 2 5 2" xfId="22882" xr:uid="{E3BA2261-FB4D-47DA-8FAC-9685DB94A0BF}"/>
    <cellStyle name="Normal 6 4 3 2 5 2 2" xfId="48871" xr:uid="{60ACFD81-17FC-486A-8090-8BA602787B97}"/>
    <cellStyle name="Normal 6 4 3 2 5 3" xfId="14762" xr:uid="{92F56B91-8B8D-4E2B-B8CB-542E04FE63C9}"/>
    <cellStyle name="Normal 6 4 3 2 5 3 2" xfId="40751" xr:uid="{DF9C6AE2-9784-4B7C-B566-57D4FE23074E}"/>
    <cellStyle name="Normal 6 4 3 2 5 4" xfId="32598" xr:uid="{CFD4E828-E46A-4968-A0BC-983AD4BC47FB}"/>
    <cellStyle name="Normal 6 4 3 2 6" xfId="7204" xr:uid="{00000000-0005-0000-0000-0000851C0000}"/>
    <cellStyle name="Normal 6 4 3 2 6 2" xfId="23535" xr:uid="{F65E4DF6-6E0D-42E1-92AD-F938BFF1D149}"/>
    <cellStyle name="Normal 6 4 3 2 6 2 2" xfId="49524" xr:uid="{7AB35903-DD1A-4F91-8CFD-15D3743E0E5A}"/>
    <cellStyle name="Normal 6 4 3 2 6 3" xfId="15415" xr:uid="{72C3DBE7-CBF7-4936-8885-285665E71A5F}"/>
    <cellStyle name="Normal 6 4 3 2 6 3 2" xfId="41404" xr:uid="{72C5C0D8-952F-4B39-A26D-AD632748BFD9}"/>
    <cellStyle name="Normal 6 4 3 2 6 4" xfId="33251" xr:uid="{E04F6C44-CE4E-4EB3-8F2B-B5A225AA8E25}"/>
    <cellStyle name="Normal 6 4 3 2 7" xfId="8050" xr:uid="{00000000-0005-0000-0000-0000861C0000}"/>
    <cellStyle name="Normal 6 4 3 2 7 2" xfId="24381" xr:uid="{EF0C0727-6A59-400B-B711-32250D6DED96}"/>
    <cellStyle name="Normal 6 4 3 2 7 2 2" xfId="50370" xr:uid="{239901F5-1EA3-4F56-BB92-F7B43E6739B5}"/>
    <cellStyle name="Normal 6 4 3 2 7 3" xfId="16261" xr:uid="{D0C58B0A-5558-4AC5-BA53-23696A75E39C}"/>
    <cellStyle name="Normal 6 4 3 2 7 3 2" xfId="42250" xr:uid="{C7056613-F7FC-4AB1-A3E4-759C370769C7}"/>
    <cellStyle name="Normal 6 4 3 2 7 4" xfId="34097" xr:uid="{68B1090F-54D9-49D4-ABF5-00F5B0736D3C}"/>
    <cellStyle name="Normal 6 4 3 2 8" xfId="9728" xr:uid="{00000000-0005-0000-0000-0000871C0000}"/>
    <cellStyle name="Normal 6 4 3 2 8 2" xfId="26009" xr:uid="{5B55DA1C-9DFB-4E24-8472-CA6853262D2A}"/>
    <cellStyle name="Normal 6 4 3 2 8 2 2" xfId="51998" xr:uid="{5DA70BF7-356D-42EF-9D03-8F3175B9444C}"/>
    <cellStyle name="Normal 6 4 3 2 8 3" xfId="17889" xr:uid="{8A250821-EBDC-4CAC-B41A-D442B66FF5A3}"/>
    <cellStyle name="Normal 6 4 3 2 8 3 2" xfId="43878" xr:uid="{36B6C24A-7CA3-42A7-B5C9-25C0BEE3A70B}"/>
    <cellStyle name="Normal 6 4 3 2 8 4" xfId="35726" xr:uid="{3B0DF16F-DD25-4DA6-AA42-5B1338779813}"/>
    <cellStyle name="Normal 6 4 3 2 9" xfId="10512" xr:uid="{00000000-0005-0000-0000-0000881C0000}"/>
    <cellStyle name="Normal 6 4 3 2 9 2" xfId="18635" xr:uid="{9B23C10D-7418-4039-8792-8976BA9648E7}"/>
    <cellStyle name="Normal 6 4 3 2 9 2 2" xfId="44624" xr:uid="{DFD6D7DC-65E4-4502-94B4-2A6701AEC268}"/>
    <cellStyle name="Normal 6 4 3 2 9 3" xfId="36501" xr:uid="{D57BF2D3-923A-487B-9707-0F2DC79D4374}"/>
    <cellStyle name="Normal 6 4 3 3" xfId="799" xr:uid="{2C9D10E0-B4E2-4957-B657-7B738AF28BC9}"/>
    <cellStyle name="Normal 6 4 3 3 2" xfId="5534" xr:uid="{00000000-0005-0000-0000-00008A1C0000}"/>
    <cellStyle name="Normal 6 4 3 3 2 2" xfId="21923" xr:uid="{AD06637F-5AF2-4C35-8E6B-2C896F71D73A}"/>
    <cellStyle name="Normal 6 4 3 3 2 2 2" xfId="47912" xr:uid="{CEAB9468-4529-4AAD-982D-29F0A258D6B0}"/>
    <cellStyle name="Normal 6 4 3 3 2 3" xfId="13803" xr:uid="{07BE6ECD-1D16-4171-92DE-F3B3BD256BEC}"/>
    <cellStyle name="Normal 6 4 3 3 2 3 2" xfId="39792" xr:uid="{5836093D-4194-407F-BAE8-8D7952F80145}"/>
    <cellStyle name="Normal 6 4 3 3 2 4" xfId="31639" xr:uid="{81E60FEF-38A0-425F-BD50-19F30A94A4FB}"/>
    <cellStyle name="Normal 6 4 3 3 3" xfId="8366" xr:uid="{00000000-0005-0000-0000-00008B1C0000}"/>
    <cellStyle name="Normal 6 4 3 3 3 2" xfId="24697" xr:uid="{49F724FE-2522-49AB-ACE6-C97A4F28D12E}"/>
    <cellStyle name="Normal 6 4 3 3 3 2 2" xfId="50686" xr:uid="{E9C35042-46F5-444E-9D19-5F2D11C1F591}"/>
    <cellStyle name="Normal 6 4 3 3 3 3" xfId="16577" xr:uid="{17552749-43E2-47FA-8704-4331B0708DA5}"/>
    <cellStyle name="Normal 6 4 3 3 3 3 2" xfId="42566" xr:uid="{D417DBD3-6AF9-41FE-9BE5-F8AE54333366}"/>
    <cellStyle name="Normal 6 4 3 3 3 4" xfId="34413" xr:uid="{0EB631E7-CB11-43E8-9E53-61606975ED75}"/>
    <cellStyle name="Normal 6 4 3 3 4" xfId="9429" xr:uid="{00000000-0005-0000-0000-00008C1C0000}"/>
    <cellStyle name="Normal 6 4 3 3 4 2" xfId="25714" xr:uid="{97619555-E6F6-4DD6-AC07-2851BB621949}"/>
    <cellStyle name="Normal 6 4 3 3 4 2 2" xfId="51703" xr:uid="{18DA4684-020D-4758-8F38-499F83E998CB}"/>
    <cellStyle name="Normal 6 4 3 3 4 3" xfId="17594" xr:uid="{804757F4-C878-440F-8456-EBFBB62820C2}"/>
    <cellStyle name="Normal 6 4 3 3 4 3 2" xfId="43583" xr:uid="{8351EEC1-1BAD-479C-B5AD-B50B71F73F3B}"/>
    <cellStyle name="Normal 6 4 3 3 4 4" xfId="35431" xr:uid="{BAE65128-A78E-4D4D-8847-219EEF40437C}"/>
    <cellStyle name="Normal 6 4 3 3 5" xfId="19802" xr:uid="{93B05D7A-2EA8-4784-A8DC-849EB5A26383}"/>
    <cellStyle name="Normal 6 4 3 3 5 2" xfId="45791" xr:uid="{22E394C8-1FEB-4287-A517-2C74218F3D15}"/>
    <cellStyle name="Normal 6 4 3 3 6" xfId="11682" xr:uid="{4C9BAE62-AD34-4A2F-B8B7-A18F234ABE34}"/>
    <cellStyle name="Normal 6 4 3 3 6 2" xfId="37671" xr:uid="{94E78794-F9F4-4950-BCA3-A367AF2CE920}"/>
    <cellStyle name="Normal 6 4 3 3 7" xfId="27267" xr:uid="{51BBFFAA-DBDA-4568-A7B9-514CFB784862}"/>
    <cellStyle name="Normal 6 4 3 3 7 2" xfId="53256" xr:uid="{23660F6E-6712-4C9A-B817-B5C948D9271C}"/>
    <cellStyle name="Normal 6 4 3 3 8" xfId="3329" xr:uid="{00000000-0005-0000-0000-0000891C0000}"/>
    <cellStyle name="Normal 6 4 3 3 9" xfId="29512" xr:uid="{9D8B68AF-17CB-472F-BD34-4D32C4450F24}"/>
    <cellStyle name="Normal 6 4 3 4" xfId="4047" xr:uid="{00000000-0005-0000-0000-00008D1C0000}"/>
    <cellStyle name="Normal 6 4 3 4 2" xfId="20468" xr:uid="{8BE55848-D8F2-47A9-B08A-A44B0954CF32}"/>
    <cellStyle name="Normal 6 4 3 4 2 2" xfId="46457" xr:uid="{558AA8B5-8170-4246-A530-9B5708344B8B}"/>
    <cellStyle name="Normal 6 4 3 4 3" xfId="12348" xr:uid="{7ED4E287-CA30-441F-A03A-E42BC4314823}"/>
    <cellStyle name="Normal 6 4 3 4 3 2" xfId="38337" xr:uid="{0A279582-539D-4FDE-A1FE-D8995C8ED0FC}"/>
    <cellStyle name="Normal 6 4 3 4 4" xfId="30182" xr:uid="{C53EB6F2-E8AB-4553-9AD4-6C0F39683017}"/>
    <cellStyle name="Normal 6 4 3 5" xfId="4708" xr:uid="{00000000-0005-0000-0000-00008E1C0000}"/>
    <cellStyle name="Normal 6 4 3 5 2" xfId="21114" xr:uid="{2DC477CF-8F22-49A9-BD62-47B50DACB005}"/>
    <cellStyle name="Normal 6 4 3 5 2 2" xfId="47103" xr:uid="{805EEBE9-3CD7-41E7-A99C-45D948B5DF8E}"/>
    <cellStyle name="Normal 6 4 3 5 3" xfId="12994" xr:uid="{81B85088-2AA3-4E0A-9060-006F1F46BBF2}"/>
    <cellStyle name="Normal 6 4 3 5 3 2" xfId="38983" xr:uid="{47B06A4C-C719-46E4-9032-8FBB21A5EB11}"/>
    <cellStyle name="Normal 6 4 3 5 4" xfId="30828" xr:uid="{7F1A368A-D1BD-424A-A372-FCF99E0ACBFB}"/>
    <cellStyle name="Normal 6 4 3 6" xfId="6244" xr:uid="{00000000-0005-0000-0000-00008F1C0000}"/>
    <cellStyle name="Normal 6 4 3 6 2" xfId="22589" xr:uid="{84BA8C77-96B8-4738-B802-1931D85022CA}"/>
    <cellStyle name="Normal 6 4 3 6 2 2" xfId="48578" xr:uid="{8ADF46E8-9F85-4D7B-B125-47464A8FBEE8}"/>
    <cellStyle name="Normal 6 4 3 6 3" xfId="14469" xr:uid="{8636B590-7AB2-4C23-A346-B5D907D4CD8E}"/>
    <cellStyle name="Normal 6 4 3 6 3 2" xfId="40458" xr:uid="{F652ADBE-6C00-467B-A353-C05FB1A55217}"/>
    <cellStyle name="Normal 6 4 3 6 4" xfId="32305" xr:uid="{FF6B62FF-A759-4FE0-8188-50FD1DB1869A}"/>
    <cellStyle name="Normal 6 4 3 7" xfId="6911" xr:uid="{00000000-0005-0000-0000-0000901C0000}"/>
    <cellStyle name="Normal 6 4 3 7 2" xfId="23242" xr:uid="{177C5F39-2E6F-4E37-9594-98610A7D406A}"/>
    <cellStyle name="Normal 6 4 3 7 2 2" xfId="49231" xr:uid="{6CA9BB1F-11B7-4DA8-BD05-96B4D3AC4A6B}"/>
    <cellStyle name="Normal 6 4 3 7 3" xfId="15122" xr:uid="{93252896-CB48-4553-9826-2CF7CF2B6444}"/>
    <cellStyle name="Normal 6 4 3 7 3 2" xfId="41111" xr:uid="{27A8A89E-CEDE-4B6D-9555-0001C27F9BFC}"/>
    <cellStyle name="Normal 6 4 3 7 4" xfId="32958" xr:uid="{4A5F16B0-ACD8-4EC7-98EB-FB111F586833}"/>
    <cellStyle name="Normal 6 4 3 8" xfId="7557" xr:uid="{00000000-0005-0000-0000-0000911C0000}"/>
    <cellStyle name="Normal 6 4 3 8 2" xfId="23888" xr:uid="{E7692E9C-A6EE-4982-980F-4CD071F972D9}"/>
    <cellStyle name="Normal 6 4 3 8 2 2" xfId="49877" xr:uid="{38A096B7-0A99-4A54-9C35-4D6A10E81B8F}"/>
    <cellStyle name="Normal 6 4 3 8 3" xfId="15768" xr:uid="{984B8212-F3D6-4976-8DBE-46BCAD834FDF}"/>
    <cellStyle name="Normal 6 4 3 8 3 2" xfId="41757" xr:uid="{C3F70498-4F8A-4426-9DDE-B37CB0A6EEE1}"/>
    <cellStyle name="Normal 6 4 3 8 4" xfId="33604" xr:uid="{20BDE938-0540-4AFA-9B96-A66219FBD27E}"/>
    <cellStyle name="Normal 6 4 3 9" xfId="9043" xr:uid="{00000000-0005-0000-0000-0000921C0000}"/>
    <cellStyle name="Normal 6 4 3 9 2" xfId="25374" xr:uid="{BD17275E-91EA-4699-A011-8E8C9B96366D}"/>
    <cellStyle name="Normal 6 4 3 9 2 2" xfId="51363" xr:uid="{F57C9759-7AB3-4421-BF46-E62461BEFA63}"/>
    <cellStyle name="Normal 6 4 3 9 3" xfId="17254" xr:uid="{6C989F92-C107-46CC-8CEB-92941D90A6A3}"/>
    <cellStyle name="Normal 6 4 3 9 3 2" xfId="43243" xr:uid="{429558DF-9690-4459-8CF7-A46817A799AC}"/>
    <cellStyle name="Normal 6 4 3 9 4" xfId="35090" xr:uid="{923C4825-14DC-4D16-A4AD-A3218C18124E}"/>
    <cellStyle name="Normal 6 4 4" xfId="349" xr:uid="{00000000-0005-0000-0000-00006D010000}"/>
    <cellStyle name="Normal 6 4 4 10" xfId="10337" xr:uid="{00000000-0005-0000-0000-0000941C0000}"/>
    <cellStyle name="Normal 6 4 4 10 2" xfId="18460" xr:uid="{193F22F8-3A9F-4A29-87BB-E2225EDFA010}"/>
    <cellStyle name="Normal 6 4 4 10 2 2" xfId="44449" xr:uid="{C61AD8D7-89DC-41F1-88B9-75FE5A266878}"/>
    <cellStyle name="Normal 6 4 4 10 3" xfId="36326" xr:uid="{C757A89B-5887-4640-8DED-EDC1B4BDE0D5}"/>
    <cellStyle name="Normal 6 4 4 11" xfId="1986" xr:uid="{00000000-0005-0000-0000-0000951C0000}"/>
    <cellStyle name="Normal 6 4 4 11 2" xfId="18850" xr:uid="{949A53B9-47BB-42AA-9642-BDDE74CD16AC}"/>
    <cellStyle name="Normal 6 4 4 11 2 2" xfId="44839" xr:uid="{29422B64-DBFE-44EB-A306-9E3FA40FD78F}"/>
    <cellStyle name="Normal 6 4 4 11 3" xfId="28480" xr:uid="{84CE2705-6EC2-405E-961C-EBC31C254E4F}"/>
    <cellStyle name="Normal 6 4 4 12" xfId="10730" xr:uid="{4F0202D7-DE7A-4171-89C8-6524DE00DE7F}"/>
    <cellStyle name="Normal 6 4 4 12 2" xfId="36719" xr:uid="{BE20D4FC-D0FE-4491-BDB3-5D692A07B420}"/>
    <cellStyle name="Normal 6 4 4 13" xfId="26314" xr:uid="{2B4957BB-7146-4D06-B9A6-D74C1162AA1A}"/>
    <cellStyle name="Normal 6 4 4 13 2" xfId="52303" xr:uid="{2990700A-0E1F-4433-B44F-B028E6626861}"/>
    <cellStyle name="Normal 6 4 4 14" xfId="1593" xr:uid="{00000000-0005-0000-0000-0000931C0000}"/>
    <cellStyle name="Normal 6 4 4 14 2" xfId="54046" xr:uid="{2DC1FA7E-08AE-4770-942D-643A2F4C3B7A}"/>
    <cellStyle name="Normal 6 4 4 15" xfId="28087" xr:uid="{F53A9AE6-F40E-45F0-B969-FED6A284F3ED}"/>
    <cellStyle name="Normal 6 4 4 2" xfId="922" xr:uid="{81E972C3-1F57-4E01-9173-04EC47FA37BE}"/>
    <cellStyle name="Normal 6 4 4 2 2" xfId="5214" xr:uid="{00000000-0005-0000-0000-0000971C0000}"/>
    <cellStyle name="Normal 6 4 4 2 2 2" xfId="21608" xr:uid="{12385425-4F26-43AF-8743-57BB9C54B967}"/>
    <cellStyle name="Normal 6 4 4 2 2 2 2" xfId="47597" xr:uid="{3DE13916-4CA5-4BF5-AF01-630A585928F8}"/>
    <cellStyle name="Normal 6 4 4 2 2 3" xfId="13488" xr:uid="{61BD0593-6247-43AE-8A36-F07A14715F55}"/>
    <cellStyle name="Normal 6 4 4 2 2 3 2" xfId="39477" xr:uid="{6BC997B0-8A30-44DC-BA6D-060FDB656DD0}"/>
    <cellStyle name="Normal 6 4 4 2 2 4" xfId="31324" xr:uid="{8B36E969-7B79-4F7D-B22C-3DE3D46F6CA1}"/>
    <cellStyle name="Normal 6 4 4 2 3" xfId="8051" xr:uid="{00000000-0005-0000-0000-0000981C0000}"/>
    <cellStyle name="Normal 6 4 4 2 3 2" xfId="24382" xr:uid="{5E23059F-10C3-4A4A-92B4-318373BCA79D}"/>
    <cellStyle name="Normal 6 4 4 2 3 2 2" xfId="50371" xr:uid="{B54C37AE-500B-4C4D-B13D-C2C68645B6CA}"/>
    <cellStyle name="Normal 6 4 4 2 3 3" xfId="16262" xr:uid="{B41F9A67-4064-4ED4-8C87-B2C10DF8538E}"/>
    <cellStyle name="Normal 6 4 4 2 3 3 2" xfId="42251" xr:uid="{2BE456BC-0299-48E5-8EE8-E86CFE21FBBA}"/>
    <cellStyle name="Normal 6 4 4 2 3 4" xfId="34098" xr:uid="{ED553F75-0095-4228-89E1-261BC55EB309}"/>
    <cellStyle name="Normal 6 4 4 2 4" xfId="9550" xr:uid="{00000000-0005-0000-0000-0000991C0000}"/>
    <cellStyle name="Normal 6 4 4 2 4 2" xfId="25833" xr:uid="{C11D4B1C-1699-479E-ADA1-42F3F29B7D35}"/>
    <cellStyle name="Normal 6 4 4 2 4 2 2" xfId="51822" xr:uid="{FC621E78-2583-4758-BF47-A9E1233AD340}"/>
    <cellStyle name="Normal 6 4 4 2 4 3" xfId="17713" xr:uid="{BCC663D2-7A49-42FE-8F95-A67D40B7A958}"/>
    <cellStyle name="Normal 6 4 4 2 4 3 2" xfId="43702" xr:uid="{77B047BF-66CC-4248-BC92-122564F86716}"/>
    <cellStyle name="Normal 6 4 4 2 4 4" xfId="35550" xr:uid="{755E5DA1-4566-4616-AC89-EBDDCA8A9A9B}"/>
    <cellStyle name="Normal 6 4 4 2 5" xfId="19487" xr:uid="{7E5BA012-040A-42E3-ABE5-81047C10C1F4}"/>
    <cellStyle name="Normal 6 4 4 2 5 2" xfId="45476" xr:uid="{551EFFB6-9132-44C8-878F-6BA545BD7270}"/>
    <cellStyle name="Normal 6 4 4 2 6" xfId="11367" xr:uid="{B291CE08-227B-48B9-A1AE-55E072E52188}"/>
    <cellStyle name="Normal 6 4 4 2 6 2" xfId="37356" xr:uid="{6AFA9F8C-8941-48A2-8462-630529CC75DA}"/>
    <cellStyle name="Normal 6 4 4 2 7" xfId="26952" xr:uid="{DDC431ED-8937-4293-82DF-6A54E2902541}"/>
    <cellStyle name="Normal 6 4 4 2 7 2" xfId="52941" xr:uid="{0CC41455-B246-4D04-8EA5-8FA2658F9A32}"/>
    <cellStyle name="Normal 6 4 4 2 8" xfId="3004" xr:uid="{00000000-0005-0000-0000-0000961C0000}"/>
    <cellStyle name="Normal 6 4 4 2 9" xfId="29194" xr:uid="{D1B33385-CA03-408E-B051-F36F8E80DC06}"/>
    <cellStyle name="Normal 6 4 4 3" xfId="3482" xr:uid="{00000000-0005-0000-0000-00009A1C0000}"/>
    <cellStyle name="Normal 6 4 4 3 2" xfId="5686" xr:uid="{00000000-0005-0000-0000-00009B1C0000}"/>
    <cellStyle name="Normal 6 4 4 3 2 2" xfId="22075" xr:uid="{5C79E415-38CC-4C6D-92BC-EA6E36634659}"/>
    <cellStyle name="Normal 6 4 4 3 2 2 2" xfId="48064" xr:uid="{41E43181-BA2D-42DF-AB6A-0A48CCE73672}"/>
    <cellStyle name="Normal 6 4 4 3 2 3" xfId="13955" xr:uid="{21D68AD2-EB90-433C-8047-275E85E7FE74}"/>
    <cellStyle name="Normal 6 4 4 3 2 3 2" xfId="39944" xr:uid="{64DCF2C3-6A38-45C0-9CA2-7708CAE23538}"/>
    <cellStyle name="Normal 6 4 4 3 2 4" xfId="31791" xr:uid="{B2A449F4-E463-48A1-AC28-36B1D3BC23BF}"/>
    <cellStyle name="Normal 6 4 4 3 3" xfId="8518" xr:uid="{00000000-0005-0000-0000-00009C1C0000}"/>
    <cellStyle name="Normal 6 4 4 3 3 2" xfId="24849" xr:uid="{B85CE5E3-7FF0-4235-9F98-C0B294F31933}"/>
    <cellStyle name="Normal 6 4 4 3 3 2 2" xfId="50838" xr:uid="{73EEE540-04AE-4DF3-B0C1-EA6C08F2AD84}"/>
    <cellStyle name="Normal 6 4 4 3 3 3" xfId="16729" xr:uid="{D000423A-0365-4467-B841-60E09200FB3E}"/>
    <cellStyle name="Normal 6 4 4 3 3 3 2" xfId="42718" xr:uid="{EACC66AE-A586-4B4E-92D6-0D21A6331F78}"/>
    <cellStyle name="Normal 6 4 4 3 3 4" xfId="34565" xr:uid="{794BDD58-2E92-4135-8B51-CDFCD219316A}"/>
    <cellStyle name="Normal 6 4 4 3 4" xfId="19954" xr:uid="{0B008A6A-FD55-4638-B6C4-671B37EF5536}"/>
    <cellStyle name="Normal 6 4 4 3 4 2" xfId="45943" xr:uid="{839EF3D6-4C44-4F6C-9C6F-174C542F9C47}"/>
    <cellStyle name="Normal 6 4 4 3 5" xfId="11834" xr:uid="{F465AEFE-EE58-4100-BE8D-8422E5BE855F}"/>
    <cellStyle name="Normal 6 4 4 3 5 2" xfId="37823" xr:uid="{817498FA-96E2-402A-BBF9-C96D5853B27C}"/>
    <cellStyle name="Normal 6 4 4 3 6" xfId="27419" xr:uid="{FED1FE0F-45D0-4583-B770-4AE65AB8F5C6}"/>
    <cellStyle name="Normal 6 4 4 3 6 2" xfId="53408" xr:uid="{98AFCF1C-38EC-4C52-ACE2-C860DCE8F48B}"/>
    <cellStyle name="Normal 6 4 4 3 7" xfId="29665" xr:uid="{E9B71FD4-673F-4978-AD49-D68BC613FEBD}"/>
    <cellStyle name="Normal 6 4 4 4" xfId="4170" xr:uid="{00000000-0005-0000-0000-00009D1C0000}"/>
    <cellStyle name="Normal 6 4 4 4 2" xfId="20586" xr:uid="{ADFD8803-6D67-4551-A14C-4882BFAA5D51}"/>
    <cellStyle name="Normal 6 4 4 4 2 2" xfId="46575" xr:uid="{923EEAB2-A6F1-4239-AA77-76C6D8641F8D}"/>
    <cellStyle name="Normal 6 4 4 4 3" xfId="12466" xr:uid="{C5519A3E-C482-48D9-ACEB-913A8A4DEA11}"/>
    <cellStyle name="Normal 6 4 4 4 3 2" xfId="38455" xr:uid="{05DFD140-258C-4D83-99A0-573BC09FE643}"/>
    <cellStyle name="Normal 6 4 4 4 4" xfId="30300" xr:uid="{8790DACF-7291-4C9B-94CE-66EC1706DF5A}"/>
    <cellStyle name="Normal 6 4 4 5" xfId="4565" xr:uid="{00000000-0005-0000-0000-00009E1C0000}"/>
    <cellStyle name="Normal 6 4 4 5 2" xfId="20971" xr:uid="{80EA2BEC-F089-4B1C-B877-079C525D8640}"/>
    <cellStyle name="Normal 6 4 4 5 2 2" xfId="46960" xr:uid="{5859E871-C48C-488C-A3EF-3B5B05ED238B}"/>
    <cellStyle name="Normal 6 4 4 5 3" xfId="12851" xr:uid="{67D8C14A-9077-48FD-906C-65B2FBF4FB88}"/>
    <cellStyle name="Normal 6 4 4 5 3 2" xfId="38840" xr:uid="{E71B57A2-DF61-4C04-A1EE-9268208DA865}"/>
    <cellStyle name="Normal 6 4 4 5 4" xfId="30685" xr:uid="{D9C65976-9C3A-4F6B-BE6F-19D10D29C1FC}"/>
    <cellStyle name="Normal 6 4 4 6" xfId="6366" xr:uid="{00000000-0005-0000-0000-00009F1C0000}"/>
    <cellStyle name="Normal 6 4 4 6 2" xfId="22707" xr:uid="{9E863505-25A1-450B-80B6-55D6E738B26C}"/>
    <cellStyle name="Normal 6 4 4 6 2 2" xfId="48696" xr:uid="{176D63BF-60FE-41AB-BC45-631BEF9F58CD}"/>
    <cellStyle name="Normal 6 4 4 6 3" xfId="14587" xr:uid="{5683C8BC-977A-4BC7-A4D4-219E2962F4A1}"/>
    <cellStyle name="Normal 6 4 4 6 3 2" xfId="40576" xr:uid="{E9E95738-A184-4B41-AD16-2649D9D7ADDA}"/>
    <cellStyle name="Normal 6 4 4 6 4" xfId="32423" xr:uid="{86A50BEA-0C22-4870-B9B9-9FDB6C85B654}"/>
    <cellStyle name="Normal 6 4 4 7" xfId="7029" xr:uid="{00000000-0005-0000-0000-0000A01C0000}"/>
    <cellStyle name="Normal 6 4 4 7 2" xfId="23360" xr:uid="{710A29EB-E4CB-499C-BFDC-7ED99F645322}"/>
    <cellStyle name="Normal 6 4 4 7 2 2" xfId="49349" xr:uid="{5F977D51-5F77-4779-81FC-56DCE9FC8581}"/>
    <cellStyle name="Normal 6 4 4 7 3" xfId="15240" xr:uid="{71F603D2-2A97-4CF2-9BB9-BFEEC105362B}"/>
    <cellStyle name="Normal 6 4 4 7 3 2" xfId="41229" xr:uid="{64456DEC-7786-412C-B0EF-0065A7359B06}"/>
    <cellStyle name="Normal 6 4 4 7 4" xfId="33076" xr:uid="{EB05B307-B6BC-4272-A32F-D29EF9A96F72}"/>
    <cellStyle name="Normal 6 4 4 8" xfId="7414" xr:uid="{00000000-0005-0000-0000-0000A11C0000}"/>
    <cellStyle name="Normal 6 4 4 8 2" xfId="23745" xr:uid="{544775A3-CB3C-41F9-A04F-8FF64ADDCA7E}"/>
    <cellStyle name="Normal 6 4 4 8 2 2" xfId="49734" xr:uid="{1443FE0E-CEFB-4CF8-9682-9216EA5761F2}"/>
    <cellStyle name="Normal 6 4 4 8 3" xfId="15625" xr:uid="{1F219442-2026-41CB-876B-D0B4E00613EB}"/>
    <cellStyle name="Normal 6 4 4 8 3 2" xfId="41614" xr:uid="{2571DD7B-A8F6-48DA-B65C-FED2DABEA1A2}"/>
    <cellStyle name="Normal 6 4 4 8 4" xfId="33461" xr:uid="{79DE788E-CD11-4D0F-B9A6-1E64BE57ABA9}"/>
    <cellStyle name="Normal 6 4 4 9" xfId="9044" xr:uid="{00000000-0005-0000-0000-0000A21C0000}"/>
    <cellStyle name="Normal 6 4 4 9 2" xfId="25375" xr:uid="{B3852EC6-AA44-4F07-BFBC-679935438BC5}"/>
    <cellStyle name="Normal 6 4 4 9 2 2" xfId="51364" xr:uid="{329002DF-1A85-49CC-869C-E6C8C05DDCFB}"/>
    <cellStyle name="Normal 6 4 4 9 3" xfId="17255" xr:uid="{609DFDD9-4061-4DB9-A36D-DF5C032925B3}"/>
    <cellStyle name="Normal 6 4 4 9 3 2" xfId="43244" xr:uid="{E65BF8B8-5767-4C0B-8BD6-A01AD257665B}"/>
    <cellStyle name="Normal 6 4 4 9 4" xfId="35091" xr:uid="{E55DCA5B-794F-44A4-9652-89CD33597AF5}"/>
    <cellStyle name="Normal 6 4 5" xfId="625" xr:uid="{A1021082-AE28-49C1-BF1D-439904E11EE8}"/>
    <cellStyle name="Normal 6 4 5 2" xfId="3874" xr:uid="{00000000-0005-0000-0000-0000A41C0000}"/>
    <cellStyle name="Normal 6 4 5 2 2" xfId="20325" xr:uid="{82B35301-146C-4F4F-B8D5-B4468434611C}"/>
    <cellStyle name="Normal 6 4 5 2 2 2" xfId="46314" xr:uid="{B403CA89-097F-4DE8-8201-14AAEB90FACE}"/>
    <cellStyle name="Normal 6 4 5 2 3" xfId="12205" xr:uid="{6AB08376-FB77-4355-8505-22B315A41908}"/>
    <cellStyle name="Normal 6 4 5 2 3 2" xfId="38194" xr:uid="{F78B3A5B-5354-4131-8509-35A8F5F23FF1}"/>
    <cellStyle name="Normal 6 4 5 2 4" xfId="30039" xr:uid="{659FF0CE-A55A-4CA1-BDFC-E2AF702A4B30}"/>
    <cellStyle name="Normal 6 4 5 3" xfId="6072" xr:uid="{00000000-0005-0000-0000-0000A51C0000}"/>
    <cellStyle name="Normal 6 4 5 3 2" xfId="22446" xr:uid="{7AE11ADE-1A20-43DE-945C-6B8B6B9C948F}"/>
    <cellStyle name="Normal 6 4 5 3 2 2" xfId="48435" xr:uid="{95909AD5-B62D-4FA5-8E15-C457D9DA21EF}"/>
    <cellStyle name="Normal 6 4 5 3 3" xfId="14326" xr:uid="{95961770-013A-451B-9491-AD2E2DDEA298}"/>
    <cellStyle name="Normal 6 4 5 3 3 2" xfId="40315" xr:uid="{79554E39-1280-4650-9B2C-F3AC89F00281}"/>
    <cellStyle name="Normal 6 4 5 3 4" xfId="32162" xr:uid="{D1F776D4-F1FE-4749-88BE-E511C579B728}"/>
    <cellStyle name="Normal 6 4 5 4" xfId="6768" xr:uid="{00000000-0005-0000-0000-0000A61C0000}"/>
    <cellStyle name="Normal 6 4 5 4 2" xfId="23099" xr:uid="{85E4CEE5-493B-4BD3-95D3-8AC6BFFFCC6D}"/>
    <cellStyle name="Normal 6 4 5 4 2 2" xfId="49088" xr:uid="{87FE19E3-C73B-40F7-BAA6-A786503C7EA0}"/>
    <cellStyle name="Normal 6 4 5 4 3" xfId="14979" xr:uid="{293D0650-3984-4A88-B5F3-ABF5547BB865}"/>
    <cellStyle name="Normal 6 4 5 4 3 2" xfId="40968" xr:uid="{88127004-A7D7-4703-B62A-022F82225F55}"/>
    <cellStyle name="Normal 6 4 5 4 4" xfId="32815" xr:uid="{CE489E9F-63FA-41F5-9400-15341136FFC0}"/>
    <cellStyle name="Normal 6 4 5 5" xfId="9279" xr:uid="{00000000-0005-0000-0000-0000A71C0000}"/>
    <cellStyle name="Normal 6 4 5 5 2" xfId="25570" xr:uid="{55C98FCF-8C1B-45F9-A17D-0C933DEB19D4}"/>
    <cellStyle name="Normal 6 4 5 5 2 2" xfId="51559" xr:uid="{835FF3DC-A592-4324-B419-61041C003A6D}"/>
    <cellStyle name="Normal 6 4 5 5 3" xfId="17450" xr:uid="{D58CC5B5-2215-4B6C-A87D-CD5A473EE787}"/>
    <cellStyle name="Normal 6 4 5 5 3 2" xfId="43439" xr:uid="{6F41F443-F032-4285-85FC-25DD139D893C}"/>
    <cellStyle name="Normal 6 4 5 5 4" xfId="35287" xr:uid="{9B114D22-0DE7-4168-8DA6-75148FC67E1B}"/>
    <cellStyle name="Normal 6 4 5 6" xfId="10076" xr:uid="{00000000-0005-0000-0000-0000A81C0000}"/>
    <cellStyle name="Normal 6 4 5 6 2" xfId="18199" xr:uid="{C2100FC0-C100-4832-AFBC-E82DDE1FBC05}"/>
    <cellStyle name="Normal 6 4 5 6 2 2" xfId="44188" xr:uid="{2DD778DC-9B42-4DB6-BACA-CF43E1D0AE17}"/>
    <cellStyle name="Normal 6 4 5 6 3" xfId="36065" xr:uid="{611D7A0C-9505-40EE-91AD-8F807324AF7B}"/>
    <cellStyle name="Normal 6 4 5 7" xfId="2669" xr:uid="{00000000-0005-0000-0000-0000A91C0000}"/>
    <cellStyle name="Normal 6 4 5 8" xfId="1332" xr:uid="{00000000-0005-0000-0000-0000A31C0000}"/>
    <cellStyle name="Normal 6 4 5 8 2" xfId="53785" xr:uid="{64C15C37-BF61-4F5B-8AC6-C16EC347DFEF}"/>
    <cellStyle name="Normal 6 4 5 9" xfId="27810" xr:uid="{6BECFADD-8881-48CD-A597-8373D24EFF3D}"/>
    <cellStyle name="Normal 6 4 6" xfId="498" xr:uid="{00000000-0005-0000-0000-00005C000000}"/>
    <cellStyle name="Normal 6 4 6 2" xfId="5210" xr:uid="{00000000-0005-0000-0000-0000AB1C0000}"/>
    <cellStyle name="Normal 6 4 6 2 2" xfId="21604" xr:uid="{75ABCED3-DE22-40AA-95C8-58547064C4A2}"/>
    <cellStyle name="Normal 6 4 6 2 2 2" xfId="47593" xr:uid="{7BE9F982-1DB9-40F0-B577-C3F00BF71D23}"/>
    <cellStyle name="Normal 6 4 6 2 3" xfId="13484" xr:uid="{CD7DBCC0-70A4-4BDE-906B-1CBD50832583}"/>
    <cellStyle name="Normal 6 4 6 2 3 2" xfId="39473" xr:uid="{1C5A912E-FBC9-4D74-BBB8-24175FF54D3F}"/>
    <cellStyle name="Normal 6 4 6 2 4" xfId="31320" xr:uid="{94CD326A-0A9F-4D90-B201-5127F1968423}"/>
    <cellStyle name="Normal 6 4 6 3" xfId="8047" xr:uid="{00000000-0005-0000-0000-0000AC1C0000}"/>
    <cellStyle name="Normal 6 4 6 3 2" xfId="24378" xr:uid="{903FC9CA-CD00-4E97-9209-3CE299602E44}"/>
    <cellStyle name="Normal 6 4 6 3 2 2" xfId="50367" xr:uid="{C8E03390-CFCF-4C50-B4F8-E5BFBDC00CA0}"/>
    <cellStyle name="Normal 6 4 6 3 3" xfId="16258" xr:uid="{5D034DE2-2FB0-4BD6-BFB0-983D1F813208}"/>
    <cellStyle name="Normal 6 4 6 3 3 2" xfId="42247" xr:uid="{F6492581-87C2-40E8-9BC1-376C7439DE7C}"/>
    <cellStyle name="Normal 6 4 6 3 4" xfId="34094" xr:uid="{06D67752-0DAC-45D4-8D5F-6501FA04BF27}"/>
    <cellStyle name="Normal 6 4 6 4" xfId="9167" xr:uid="{00000000-0005-0000-0000-0000AD1C0000}"/>
    <cellStyle name="Normal 6 4 6 4 2" xfId="25473" xr:uid="{BA46D3A8-19A7-4898-8CC3-B9F220DCB146}"/>
    <cellStyle name="Normal 6 4 6 4 2 2" xfId="51462" xr:uid="{4A507FED-B33A-4C92-B8CD-4A8CA5B6725F}"/>
    <cellStyle name="Normal 6 4 6 4 3" xfId="17353" xr:uid="{57E2E953-E63E-4F54-B68A-8C94775DA96E}"/>
    <cellStyle name="Normal 6 4 6 4 3 2" xfId="43342" xr:uid="{27A8ABCD-A625-4CC6-A3D2-5747B01F4DFE}"/>
    <cellStyle name="Normal 6 4 6 4 4" xfId="35190" xr:uid="{DA3DF874-DFF9-4BE2-879D-FC210A0D2906}"/>
    <cellStyle name="Normal 6 4 6 5" xfId="19483" xr:uid="{B70E6569-B614-407E-8E27-F6CB41AF0DC7}"/>
    <cellStyle name="Normal 6 4 6 5 2" xfId="45472" xr:uid="{A90AC468-F532-4B5A-953A-1423B081AABB}"/>
    <cellStyle name="Normal 6 4 6 6" xfId="11363" xr:uid="{F608E118-678C-46F6-8A2C-66D4F28623BC}"/>
    <cellStyle name="Normal 6 4 6 6 2" xfId="37352" xr:uid="{7A688DC5-0799-472C-AB6A-92876C31C8D2}"/>
    <cellStyle name="Normal 6 4 6 7" xfId="26948" xr:uid="{1885E8CC-AEB7-4614-BF13-19E896D617C7}"/>
    <cellStyle name="Normal 6 4 6 7 2" xfId="52937" xr:uid="{D33343CA-1B65-4604-A561-5753BA2E14E3}"/>
    <cellStyle name="Normal 6 4 6 8" xfId="3000" xr:uid="{00000000-0005-0000-0000-0000AA1C0000}"/>
    <cellStyle name="Normal 6 4 6 9" xfId="29190" xr:uid="{D7B371A8-83C4-458B-BFC5-95CC89CD9C27}"/>
    <cellStyle name="Normal 6 4 7" xfId="3185" xr:uid="{00000000-0005-0000-0000-0000AE1C0000}"/>
    <cellStyle name="Normal 6 4 7 2" xfId="5391" xr:uid="{00000000-0005-0000-0000-0000AF1C0000}"/>
    <cellStyle name="Normal 6 4 7 2 2" xfId="21780" xr:uid="{B85439E8-7DE7-49E0-B3CE-984DA44E6BD3}"/>
    <cellStyle name="Normal 6 4 7 2 2 2" xfId="47769" xr:uid="{2AA9C82D-2EC1-4858-9113-632DADFF313A}"/>
    <cellStyle name="Normal 6 4 7 2 3" xfId="13660" xr:uid="{14B6697D-2051-4B81-8482-CF0A453C931C}"/>
    <cellStyle name="Normal 6 4 7 2 3 2" xfId="39649" xr:uid="{BD136118-BA71-4AE9-A817-B7A55D156A37}"/>
    <cellStyle name="Normal 6 4 7 2 4" xfId="31496" xr:uid="{4F9E6325-C7D9-49EA-A5EB-B40CF774C420}"/>
    <cellStyle name="Normal 6 4 7 3" xfId="8223" xr:uid="{00000000-0005-0000-0000-0000B01C0000}"/>
    <cellStyle name="Normal 6 4 7 3 2" xfId="24554" xr:uid="{CC71A7D0-BE2F-4C00-B710-7CF17ADDE006}"/>
    <cellStyle name="Normal 6 4 7 3 2 2" xfId="50543" xr:uid="{698BA4D4-799B-4187-B515-9FFBFBFDD650}"/>
    <cellStyle name="Normal 6 4 7 3 3" xfId="16434" xr:uid="{F351677E-FD16-4C75-BC49-72572A95D006}"/>
    <cellStyle name="Normal 6 4 7 3 3 2" xfId="42423" xr:uid="{1EB714C4-F4AE-4DDB-8E7E-215BF6B46824}"/>
    <cellStyle name="Normal 6 4 7 3 4" xfId="34270" xr:uid="{6FCB39EE-856C-481F-98CB-BA22341B1F21}"/>
    <cellStyle name="Normal 6 4 7 4" xfId="19659" xr:uid="{89281512-BEEF-4338-8291-542116C9BA87}"/>
    <cellStyle name="Normal 6 4 7 4 2" xfId="45648" xr:uid="{CE7D2CAB-0716-43D9-943C-1E762DB6B1D7}"/>
    <cellStyle name="Normal 6 4 7 5" xfId="11539" xr:uid="{DF5E1ECC-7500-4C25-A0F4-62DF4B7AD751}"/>
    <cellStyle name="Normal 6 4 7 5 2" xfId="37528" xr:uid="{329A9F03-1808-41E6-AB31-75E534BADD63}"/>
    <cellStyle name="Normal 6 4 7 6" xfId="27124" xr:uid="{1F9ABE08-3C18-491B-93E1-64AA802DA49F}"/>
    <cellStyle name="Normal 6 4 7 6 2" xfId="53113" xr:uid="{73199231-38E9-42D2-9E41-820955192256}"/>
    <cellStyle name="Normal 6 4 7 7" xfId="29369" xr:uid="{54D3B9D2-2AFF-448B-8411-8FAD417DF877}"/>
    <cellStyle name="Normal 6 4 8" xfId="3762" xr:uid="{00000000-0005-0000-0000-0000B11C0000}"/>
    <cellStyle name="Normal 6 4 8 2" xfId="20228" xr:uid="{8D38E453-54F1-4186-A2FC-FE5471D18C69}"/>
    <cellStyle name="Normal 6 4 8 2 2" xfId="46217" xr:uid="{D3BA26A4-7BAD-4999-8980-3235E9180D85}"/>
    <cellStyle name="Normal 6 4 8 3" xfId="12108" xr:uid="{56CC772F-DA32-4EFB-B740-2E451B0CF117}"/>
    <cellStyle name="Normal 6 4 8 3 2" xfId="38097" xr:uid="{F0DB9014-E3CE-499D-96E6-FD04B57A3908}"/>
    <cellStyle name="Normal 6 4 8 4" xfId="29942" xr:uid="{646C5CB0-3304-4F52-A5A7-EAE1CD594974}"/>
    <cellStyle name="Normal 6 4 9" xfId="4475" xr:uid="{00000000-0005-0000-0000-0000B21C0000}"/>
    <cellStyle name="Normal 6 4 9 2" xfId="20881" xr:uid="{6079D662-DBD4-4754-94DC-870FCF547100}"/>
    <cellStyle name="Normal 6 4 9 2 2" xfId="46870" xr:uid="{0AF7664A-781D-4947-9F7E-3F4CBEFB5891}"/>
    <cellStyle name="Normal 6 4 9 3" xfId="12761" xr:uid="{1D69E62C-44B1-4D79-812A-5EA6642130DD}"/>
    <cellStyle name="Normal 6 4 9 3 2" xfId="38750" xr:uid="{D13F164E-B954-4437-98EA-C0B0C6E85204}"/>
    <cellStyle name="Normal 6 4 9 4" xfId="30595" xr:uid="{D2046C0E-B230-49E8-82A7-F38EC8069124}"/>
    <cellStyle name="Normal 6 5" xfId="350" xr:uid="{00000000-0005-0000-0000-00006E010000}"/>
    <cellStyle name="Normal 6 6" xfId="351" xr:uid="{00000000-0005-0000-0000-00006F010000}"/>
    <cellStyle name="Normal 6 6 10" xfId="10175" xr:uid="{00000000-0005-0000-0000-0000B51C0000}"/>
    <cellStyle name="Normal 6 6 10 2" xfId="18298" xr:uid="{EFDE8BC8-D390-472E-A79C-65BA106775BB}"/>
    <cellStyle name="Normal 6 6 10 2 2" xfId="44287" xr:uid="{C72B600A-61F2-4C64-8AA1-4348BD307144}"/>
    <cellStyle name="Normal 6 6 10 3" xfId="36164" xr:uid="{D7F4D329-EAD6-4C66-BBF6-AB5F9550AB55}"/>
    <cellStyle name="Normal 6 6 11" xfId="2085" xr:uid="{00000000-0005-0000-0000-0000B61C0000}"/>
    <cellStyle name="Normal 6 6 11 2" xfId="18949" xr:uid="{668253A3-4F20-4474-9082-C157E438D137}"/>
    <cellStyle name="Normal 6 6 11 2 2" xfId="44938" xr:uid="{E3153F26-E890-4408-9673-9CB8B175D948}"/>
    <cellStyle name="Normal 6 6 11 3" xfId="28579" xr:uid="{E850D572-1495-491B-812E-64BE07D07BED}"/>
    <cellStyle name="Normal 6 6 12" xfId="10829" xr:uid="{F23371E7-0EED-4320-95F6-D517F024DAB3}"/>
    <cellStyle name="Normal 6 6 12 2" xfId="36818" xr:uid="{880150D7-E2A4-40EA-96B4-4C3E9C435137}"/>
    <cellStyle name="Normal 6 6 13" xfId="26413" xr:uid="{D648420D-EE1F-4CB0-B4D0-3DF1CFE7BB1B}"/>
    <cellStyle name="Normal 6 6 13 2" xfId="52402" xr:uid="{5B6958D0-E8A1-4564-A16E-CD3D38A2C6EC}"/>
    <cellStyle name="Normal 6 6 14" xfId="1431" xr:uid="{00000000-0005-0000-0000-0000B41C0000}"/>
    <cellStyle name="Normal 6 6 14 2" xfId="53884" xr:uid="{D5BF7599-4EA8-4348-A5CD-FA4054A40F59}"/>
    <cellStyle name="Normal 6 6 15" xfId="27922" xr:uid="{E8E39993-A5C3-42DC-8F6A-9746E094133C}"/>
    <cellStyle name="Normal 6 6 2" xfId="1060" xr:uid="{B26C1395-A25F-4617-8831-65BE68BB9781}"/>
    <cellStyle name="Normal 6 6 2 10" xfId="3005" xr:uid="{00000000-0005-0000-0000-0000B81C0000}"/>
    <cellStyle name="Normal 6 6 2 10 2" xfId="19488" xr:uid="{C91159F6-28A1-477B-BE9C-F91C7E321F0F}"/>
    <cellStyle name="Normal 6 6 2 10 2 2" xfId="45477" xr:uid="{C26FF53B-251C-46F8-B1B9-E3A8E21B63AF}"/>
    <cellStyle name="Normal 6 6 2 10 3" xfId="29195" xr:uid="{CA5EE6F2-7434-4971-8AE2-C2BC96CCB731}"/>
    <cellStyle name="Normal 6 6 2 11" xfId="11368" xr:uid="{CAF6F109-CF84-4F2D-8CC3-C562BC4891E1}"/>
    <cellStyle name="Normal 6 6 2 11 2" xfId="37357" xr:uid="{A896B25A-9208-46B2-9074-0BE42ED65509}"/>
    <cellStyle name="Normal 6 6 2 12" xfId="26953" xr:uid="{799EE47C-1276-45AB-98F7-385900297008}"/>
    <cellStyle name="Normal 6 6 2 12 2" xfId="52942" xr:uid="{07A2A545-A50A-4501-9126-134E2DF971A0}"/>
    <cellStyle name="Normal 6 6 2 13" xfId="1724" xr:uid="{00000000-0005-0000-0000-0000B71C0000}"/>
    <cellStyle name="Normal 6 6 2 13 2" xfId="54177" xr:uid="{CC7D07CD-247B-45A5-87E9-E22845FCDE2A}"/>
    <cellStyle name="Normal 6 6 2 14" xfId="28218" xr:uid="{DA7561D5-D881-4326-A302-E74527D16A8E}"/>
    <cellStyle name="Normal 6 6 2 2" xfId="3583" xr:uid="{00000000-0005-0000-0000-0000B91C0000}"/>
    <cellStyle name="Normal 6 6 2 2 2" xfId="5787" xr:uid="{00000000-0005-0000-0000-0000BA1C0000}"/>
    <cellStyle name="Normal 6 6 2 2 2 2" xfId="22176" xr:uid="{A228D636-A772-4AA4-846F-7322EC2F0456}"/>
    <cellStyle name="Normal 6 6 2 2 2 2 2" xfId="48165" xr:uid="{90EF0628-1E76-44C9-80A9-3F72165918C3}"/>
    <cellStyle name="Normal 6 6 2 2 2 3" xfId="14056" xr:uid="{FDDF683B-1CA4-4F9E-83FE-F1C3B58A8D6A}"/>
    <cellStyle name="Normal 6 6 2 2 2 3 2" xfId="40045" xr:uid="{ABD9A318-3A7B-4B6A-BB9A-51D51B14DD4A}"/>
    <cellStyle name="Normal 6 6 2 2 2 4" xfId="31892" xr:uid="{ACA88D44-1229-4114-9236-E500EAAD5F28}"/>
    <cellStyle name="Normal 6 6 2 2 3" xfId="8619" xr:uid="{00000000-0005-0000-0000-0000BB1C0000}"/>
    <cellStyle name="Normal 6 6 2 2 3 2" xfId="24950" xr:uid="{F84A469C-3B24-4564-98C3-20A24CE26061}"/>
    <cellStyle name="Normal 6 6 2 2 3 2 2" xfId="50939" xr:uid="{DE1A0750-287C-4687-9C31-47932187F1E1}"/>
    <cellStyle name="Normal 6 6 2 2 3 3" xfId="16830" xr:uid="{E3496230-AF29-455C-BF07-55679A51EEF1}"/>
    <cellStyle name="Normal 6 6 2 2 3 3 2" xfId="42819" xr:uid="{349517AF-E71A-4BC5-B661-96A48D6A7805}"/>
    <cellStyle name="Normal 6 6 2 2 3 4" xfId="34666" xr:uid="{4CCC8BCA-E8FB-4152-A8CA-A09D10080820}"/>
    <cellStyle name="Normal 6 6 2 2 4" xfId="20055" xr:uid="{E88A3291-2DD9-48E5-B420-A577920EEC67}"/>
    <cellStyle name="Normal 6 6 2 2 4 2" xfId="46044" xr:uid="{C51733EF-87C5-42D4-AF37-A92A4DE5DFBD}"/>
    <cellStyle name="Normal 6 6 2 2 5" xfId="11935" xr:uid="{2B184C09-BA20-414C-AC78-3999744D9D0F}"/>
    <cellStyle name="Normal 6 6 2 2 5 2" xfId="37924" xr:uid="{908B775C-A6CA-41CB-87FC-5BBD5591FA3E}"/>
    <cellStyle name="Normal 6 6 2 2 6" xfId="27520" xr:uid="{C1B5C989-6DE5-4A12-BF7A-50658DE13559}"/>
    <cellStyle name="Normal 6 6 2 2 6 2" xfId="53509" xr:uid="{1A5E1ED9-4D3C-4560-8F76-88A719EA1CE9}"/>
    <cellStyle name="Normal 6 6 2 2 7" xfId="29766" xr:uid="{A976AFD7-7A28-46FB-BEE2-B4E62CD79152}"/>
    <cellStyle name="Normal 6 6 2 3" xfId="4308" xr:uid="{00000000-0005-0000-0000-0000BC1C0000}"/>
    <cellStyle name="Normal 6 6 2 3 2" xfId="20717" xr:uid="{B820FC36-1AD2-4BCF-A866-5AB40E1AB3AC}"/>
    <cellStyle name="Normal 6 6 2 3 2 2" xfId="46706" xr:uid="{1DB12096-FD7B-41CA-BCED-BA87957244AA}"/>
    <cellStyle name="Normal 6 6 2 3 3" xfId="12597" xr:uid="{ED7F562B-EBC9-4FF9-BBE5-01343A3F1211}"/>
    <cellStyle name="Normal 6 6 2 3 3 2" xfId="38586" xr:uid="{F92E9EEF-ACC5-4EED-97DC-FC3790F8CA46}"/>
    <cellStyle name="Normal 6 6 2 3 4" xfId="30431" xr:uid="{AEE962D9-9EA6-4EEB-AE68-68496B5BE6C9}"/>
    <cellStyle name="Normal 6 6 2 4" xfId="5215" xr:uid="{00000000-0005-0000-0000-0000BD1C0000}"/>
    <cellStyle name="Normal 6 6 2 4 2" xfId="21609" xr:uid="{2AC6CDD5-9AE5-4F84-9D55-4602B368C116}"/>
    <cellStyle name="Normal 6 6 2 4 2 2" xfId="47598" xr:uid="{403276D0-B5B1-4CDF-BF30-874B453AEB29}"/>
    <cellStyle name="Normal 6 6 2 4 3" xfId="13489" xr:uid="{8C2E4B00-4E5D-4DD2-A87E-3F2746A48B06}"/>
    <cellStyle name="Normal 6 6 2 4 3 2" xfId="39478" xr:uid="{5548F6A5-0E11-4068-9B35-7DDA3A677212}"/>
    <cellStyle name="Normal 6 6 2 4 4" xfId="31325" xr:uid="{BF559219-BEE5-460E-9CBF-D751D3DB8060}"/>
    <cellStyle name="Normal 6 6 2 5" xfId="6504" xr:uid="{00000000-0005-0000-0000-0000BE1C0000}"/>
    <cellStyle name="Normal 6 6 2 5 2" xfId="22838" xr:uid="{3F16BB5E-8C10-463B-A9A0-8FE8076794AC}"/>
    <cellStyle name="Normal 6 6 2 5 2 2" xfId="48827" xr:uid="{CB31FD8F-F994-409B-B8C0-2D0EABA59697}"/>
    <cellStyle name="Normal 6 6 2 5 3" xfId="14718" xr:uid="{21E64F4E-D366-419C-BC7B-98CCF33FC30B}"/>
    <cellStyle name="Normal 6 6 2 5 3 2" xfId="40707" xr:uid="{1ED5425B-4A3E-4EBA-9C8B-CE004F9FA132}"/>
    <cellStyle name="Normal 6 6 2 5 4" xfId="32554" xr:uid="{F0110B1E-27BD-45DC-AE90-DCED06E394FF}"/>
    <cellStyle name="Normal 6 6 2 6" xfId="7160" xr:uid="{00000000-0005-0000-0000-0000BF1C0000}"/>
    <cellStyle name="Normal 6 6 2 6 2" xfId="23491" xr:uid="{58B46E85-B88D-41F7-878C-8543DDC7EB2C}"/>
    <cellStyle name="Normal 6 6 2 6 2 2" xfId="49480" xr:uid="{FCAAFD93-29C5-4CCB-B575-C6686341B554}"/>
    <cellStyle name="Normal 6 6 2 6 3" xfId="15371" xr:uid="{19CB625A-0AEE-40B5-8609-F6BD0243FC63}"/>
    <cellStyle name="Normal 6 6 2 6 3 2" xfId="41360" xr:uid="{934C5FF0-62A0-462D-8281-960A9A3F5A3F}"/>
    <cellStyle name="Normal 6 6 2 6 4" xfId="33207" xr:uid="{2CF10B2E-A064-4E47-BD6F-EF80B243B74A}"/>
    <cellStyle name="Normal 6 6 2 7" xfId="8052" xr:uid="{00000000-0005-0000-0000-0000C01C0000}"/>
    <cellStyle name="Normal 6 6 2 7 2" xfId="24383" xr:uid="{E9C0661E-1E01-4A3E-9A7F-BFDD3A51D0BB}"/>
    <cellStyle name="Normal 6 6 2 7 2 2" xfId="50372" xr:uid="{04664487-AE2B-447E-8335-7178AFBC805B}"/>
    <cellStyle name="Normal 6 6 2 7 3" xfId="16263" xr:uid="{D6D7EAD6-0EC8-4739-A980-C20C6448C17B}"/>
    <cellStyle name="Normal 6 6 2 7 3 2" xfId="42252" xr:uid="{26583CE1-0FC8-47C8-8A87-4D9B3CCF909C}"/>
    <cellStyle name="Normal 6 6 2 7 4" xfId="34099" xr:uid="{1781FFC7-FAE7-487F-ACB9-845BA41244F3}"/>
    <cellStyle name="Normal 6 6 2 8" xfId="9684" xr:uid="{00000000-0005-0000-0000-0000C11C0000}"/>
    <cellStyle name="Normal 6 6 2 8 2" xfId="25965" xr:uid="{6E328ED6-E56D-4B47-B5A0-B2F67873868D}"/>
    <cellStyle name="Normal 6 6 2 8 2 2" xfId="51954" xr:uid="{22F5D3DC-FCE7-4C46-8025-0A245A8D4D5B}"/>
    <cellStyle name="Normal 6 6 2 8 3" xfId="17845" xr:uid="{D5891634-D48E-4253-8286-E4FB9C8E103E}"/>
    <cellStyle name="Normal 6 6 2 8 3 2" xfId="43834" xr:uid="{5E539EF5-C32F-4B90-9343-29101A8EB4D5}"/>
    <cellStyle name="Normal 6 6 2 8 4" xfId="35682" xr:uid="{7E0776D0-9B97-400B-A22E-AE5AE63F8526}"/>
    <cellStyle name="Normal 6 6 2 9" xfId="10468" xr:uid="{00000000-0005-0000-0000-0000C21C0000}"/>
    <cellStyle name="Normal 6 6 2 9 2" xfId="18591" xr:uid="{FD898CD4-C589-4630-9830-D0C39BE96130}"/>
    <cellStyle name="Normal 6 6 2 9 2 2" xfId="44580" xr:uid="{1DD767AE-C6ED-474D-8BEC-1C5BC17106B3}"/>
    <cellStyle name="Normal 6 6 2 9 3" xfId="36457" xr:uid="{A3012E50-F214-4D30-BB05-877E4D592389}"/>
    <cellStyle name="Normal 6 6 3" xfId="754" xr:uid="{DC55DC22-A71C-4DEF-A656-2DF6EC21523C}"/>
    <cellStyle name="Normal 6 6 3 2" xfId="5490" xr:uid="{00000000-0005-0000-0000-0000C41C0000}"/>
    <cellStyle name="Normal 6 6 3 2 2" xfId="21879" xr:uid="{9AED7F2E-A15A-4B73-A31C-D6016E66F9A7}"/>
    <cellStyle name="Normal 6 6 3 2 2 2" xfId="47868" xr:uid="{0D0264BA-4D7D-46A4-A92C-098E73E7B71F}"/>
    <cellStyle name="Normal 6 6 3 2 3" xfId="13759" xr:uid="{25045815-231B-4E34-9464-D567D3241E7E}"/>
    <cellStyle name="Normal 6 6 3 2 3 2" xfId="39748" xr:uid="{387F8130-C440-47ED-BE3B-8BB93144A57A}"/>
    <cellStyle name="Normal 6 6 3 2 4" xfId="31595" xr:uid="{16C5E8D3-7BB4-4E00-A5D5-0E02821E5524}"/>
    <cellStyle name="Normal 6 6 3 3" xfId="8322" xr:uid="{00000000-0005-0000-0000-0000C51C0000}"/>
    <cellStyle name="Normal 6 6 3 3 2" xfId="24653" xr:uid="{71D6C5B5-75FE-49BD-8214-72AA33D7EAB7}"/>
    <cellStyle name="Normal 6 6 3 3 2 2" xfId="50642" xr:uid="{405263FE-6288-4767-82B1-EEA281F899A0}"/>
    <cellStyle name="Normal 6 6 3 3 3" xfId="16533" xr:uid="{9A426374-3914-412F-BC5B-3DB4597C110E}"/>
    <cellStyle name="Normal 6 6 3 3 3 2" xfId="42522" xr:uid="{E03FBABC-055C-4951-9918-EFE864B6F086}"/>
    <cellStyle name="Normal 6 6 3 3 4" xfId="34369" xr:uid="{FE437187-51AF-4646-B4F4-40CCCE3625C4}"/>
    <cellStyle name="Normal 6 6 3 4" xfId="9385" xr:uid="{00000000-0005-0000-0000-0000C61C0000}"/>
    <cellStyle name="Normal 6 6 3 4 2" xfId="25670" xr:uid="{CBC6B65D-98DA-43BE-BD36-57EF1C079BE8}"/>
    <cellStyle name="Normal 6 6 3 4 2 2" xfId="51659" xr:uid="{E720840F-7A40-4971-9BBF-7C376385B4E7}"/>
    <cellStyle name="Normal 6 6 3 4 3" xfId="17550" xr:uid="{6BE99810-93B5-4A99-98C1-BF46F5DDAC4D}"/>
    <cellStyle name="Normal 6 6 3 4 3 2" xfId="43539" xr:uid="{ABB6AB54-D7B0-48C7-88B2-BF67435B4DF0}"/>
    <cellStyle name="Normal 6 6 3 4 4" xfId="35387" xr:uid="{18EA520B-D5DD-46C5-BF63-9DA71C38D361}"/>
    <cellStyle name="Normal 6 6 3 5" xfId="19758" xr:uid="{CA339143-8325-4965-B579-3D4D8FF87CAD}"/>
    <cellStyle name="Normal 6 6 3 5 2" xfId="45747" xr:uid="{6A77EEEC-A55A-410B-BDED-6BDF903B5AEA}"/>
    <cellStyle name="Normal 6 6 3 6" xfId="11638" xr:uid="{513DBF4E-5B8F-49EA-9287-6EEE4CF3DAB4}"/>
    <cellStyle name="Normal 6 6 3 6 2" xfId="37627" xr:uid="{D345D262-1519-40BA-B925-592D85581A35}"/>
    <cellStyle name="Normal 6 6 3 7" xfId="27223" xr:uid="{001A2E77-1879-4784-B9C0-47519F021C35}"/>
    <cellStyle name="Normal 6 6 3 7 2" xfId="53212" xr:uid="{90A25452-F993-48D3-BCE3-71140CD101E5}"/>
    <cellStyle name="Normal 6 6 3 8" xfId="3285" xr:uid="{00000000-0005-0000-0000-0000C31C0000}"/>
    <cellStyle name="Normal 6 6 3 9" xfId="29468" xr:uid="{9E1586B8-5D41-4946-B154-34205060261F}"/>
    <cellStyle name="Normal 6 6 4" xfId="4002" xr:uid="{00000000-0005-0000-0000-0000C71C0000}"/>
    <cellStyle name="Normal 6 6 4 2" xfId="20424" xr:uid="{890F368D-854C-47D6-82EF-6F58369D07A2}"/>
    <cellStyle name="Normal 6 6 4 2 2" xfId="46413" xr:uid="{226213D0-1E2E-4F36-8C85-365B2A6E6A6C}"/>
    <cellStyle name="Normal 6 6 4 3" xfId="12304" xr:uid="{8E1D4C07-D112-480B-9965-6881CAD48F40}"/>
    <cellStyle name="Normal 6 6 4 3 2" xfId="38293" xr:uid="{8CA9AD5B-A7E3-47A1-9719-F1102216831F}"/>
    <cellStyle name="Normal 6 6 4 4" xfId="30138" xr:uid="{F3981583-DD14-4398-BA63-0C70D06B3779}"/>
    <cellStyle name="Normal 6 6 5" xfId="4664" xr:uid="{00000000-0005-0000-0000-0000C81C0000}"/>
    <cellStyle name="Normal 6 6 5 2" xfId="21070" xr:uid="{C28D51A1-2A17-49E1-AD80-CBE1AA32AAF4}"/>
    <cellStyle name="Normal 6 6 5 2 2" xfId="47059" xr:uid="{0C6E5B2C-17E5-44C4-87B5-ED3816F624EB}"/>
    <cellStyle name="Normal 6 6 5 3" xfId="12950" xr:uid="{9B73B180-A4E6-4A25-9E0A-15E8D7178345}"/>
    <cellStyle name="Normal 6 6 5 3 2" xfId="38939" xr:uid="{ED5F8DB4-CFC9-4D03-A2E9-F5F6DBD86309}"/>
    <cellStyle name="Normal 6 6 5 4" xfId="30784" xr:uid="{1959D381-21A0-4CE6-AA4A-3B15AC22FA31}"/>
    <cellStyle name="Normal 6 6 6" xfId="6199" xr:uid="{00000000-0005-0000-0000-0000C91C0000}"/>
    <cellStyle name="Normal 6 6 6 2" xfId="22545" xr:uid="{13F95854-A328-42E3-968E-4B04C1ADC052}"/>
    <cellStyle name="Normal 6 6 6 2 2" xfId="48534" xr:uid="{38D7D916-6A08-45BD-96F8-500318E6EF1F}"/>
    <cellStyle name="Normal 6 6 6 3" xfId="14425" xr:uid="{7026F56C-E513-4E26-BDBB-C49FAA417E71}"/>
    <cellStyle name="Normal 6 6 6 3 2" xfId="40414" xr:uid="{007A6E62-1DB5-4DB2-9117-416ED79D39A1}"/>
    <cellStyle name="Normal 6 6 6 4" xfId="32261" xr:uid="{3408866B-C840-4E8F-81A1-66BEE06B7D98}"/>
    <cellStyle name="Normal 6 6 7" xfId="6867" xr:uid="{00000000-0005-0000-0000-0000CA1C0000}"/>
    <cellStyle name="Normal 6 6 7 2" xfId="23198" xr:uid="{B1B8E369-449A-4340-92DD-CB440EB01D19}"/>
    <cellStyle name="Normal 6 6 7 2 2" xfId="49187" xr:uid="{CBED1033-DE36-4C7D-B483-123EEDC22CBE}"/>
    <cellStyle name="Normal 6 6 7 3" xfId="15078" xr:uid="{C4FF6D40-47D2-4B01-BE4A-40B5983E8CE9}"/>
    <cellStyle name="Normal 6 6 7 3 2" xfId="41067" xr:uid="{7A431C03-6839-48BE-8C9D-0896CAC456E0}"/>
    <cellStyle name="Normal 6 6 7 4" xfId="32914" xr:uid="{BF3ABF6C-4307-40BA-AF99-DC13D34C59FE}"/>
    <cellStyle name="Normal 6 6 8" xfId="7513" xr:uid="{00000000-0005-0000-0000-0000CB1C0000}"/>
    <cellStyle name="Normal 6 6 8 2" xfId="23844" xr:uid="{BE8C89F6-31AE-4322-9CEE-610F7F1C4CB8}"/>
    <cellStyle name="Normal 6 6 8 2 2" xfId="49833" xr:uid="{FE72ECB4-60AA-4A1F-BF42-D7BF67A3B885}"/>
    <cellStyle name="Normal 6 6 8 3" xfId="15724" xr:uid="{88075073-9D1F-4CC4-9371-BC5265BE2582}"/>
    <cellStyle name="Normal 6 6 8 3 2" xfId="41713" xr:uid="{F90ED4C5-C76D-4B35-A8D0-E63061750BD2}"/>
    <cellStyle name="Normal 6 6 8 4" xfId="33560" xr:uid="{A68717C7-6A3A-44C6-8291-0C13597F4FDE}"/>
    <cellStyle name="Normal 6 6 9" xfId="9045" xr:uid="{00000000-0005-0000-0000-0000CC1C0000}"/>
    <cellStyle name="Normal 6 6 9 2" xfId="25376" xr:uid="{B45B67D7-D315-4368-ABDB-2A0AB683354F}"/>
    <cellStyle name="Normal 6 6 9 2 2" xfId="51365" xr:uid="{9C8A68CE-656E-4F49-BC13-9D506C861845}"/>
    <cellStyle name="Normal 6 6 9 3" xfId="17256" xr:uid="{A2998525-E82E-45DC-A60F-974296466163}"/>
    <cellStyle name="Normal 6 6 9 3 2" xfId="43245" xr:uid="{64710E05-5C04-4602-89CC-525AD01AAB97}"/>
    <cellStyle name="Normal 6 6 9 4" xfId="35092" xr:uid="{BA07A170-4523-413A-9B27-D0CBC700D0A3}"/>
    <cellStyle name="Normal 6 7" xfId="352" xr:uid="{00000000-0005-0000-0000-000070010000}"/>
    <cellStyle name="Normal 6 7 10" xfId="10032" xr:uid="{00000000-0005-0000-0000-0000CE1C0000}"/>
    <cellStyle name="Normal 6 7 10 2" xfId="18155" xr:uid="{5376C9C0-7779-4B91-A13F-8E07F919C3AC}"/>
    <cellStyle name="Normal 6 7 10 2 2" xfId="44144" xr:uid="{4E900036-D814-41B0-AB8D-4C63867D0E29}"/>
    <cellStyle name="Normal 6 7 10 3" xfId="36021" xr:uid="{6ED5CCA1-365D-441D-B97F-0D4643A2A5B1}"/>
    <cellStyle name="Normal 6 7 11" xfId="1942" xr:uid="{00000000-0005-0000-0000-0000CF1C0000}"/>
    <cellStyle name="Normal 6 7 11 2" xfId="18806" xr:uid="{269751F1-3F2F-4918-AF1B-69D955C762C1}"/>
    <cellStyle name="Normal 6 7 11 2 2" xfId="44795" xr:uid="{6EA483BC-B0EB-4A64-A729-45C95D175C56}"/>
    <cellStyle name="Normal 6 7 11 3" xfId="28436" xr:uid="{DCD89387-A929-43BE-83E4-2A2CD763CD0E}"/>
    <cellStyle name="Normal 6 7 12" xfId="10686" xr:uid="{31A9A15D-1E86-4AE8-89C4-F18FB9D8FDD1}"/>
    <cellStyle name="Normal 6 7 12 2" xfId="36675" xr:uid="{DCA62F12-C93B-4126-B4D1-D1851F302008}"/>
    <cellStyle name="Normal 6 7 13" xfId="26270" xr:uid="{D1920720-1C7C-4FEF-9C92-0DB4BF2CB2A1}"/>
    <cellStyle name="Normal 6 7 13 2" xfId="52259" xr:uid="{DE9E3165-52A4-43B0-8C71-A97A2750A79A}"/>
    <cellStyle name="Normal 6 7 14" xfId="1288" xr:uid="{00000000-0005-0000-0000-0000CD1C0000}"/>
    <cellStyle name="Normal 6 7 14 2" xfId="53741" xr:uid="{1BEC551C-FAC7-4801-9E32-4FEC3AB38E4E}"/>
    <cellStyle name="Normal 6 7 15" xfId="27760" xr:uid="{1F0849B5-DC3F-4E48-98F6-767441B3D99A}"/>
    <cellStyle name="Normal 6 7 2" xfId="573" xr:uid="{EBBBF1BD-B55F-4697-8501-C54D18A8F4B6}"/>
    <cellStyle name="Normal 6 7 2 2" xfId="5216" xr:uid="{00000000-0005-0000-0000-0000D11C0000}"/>
    <cellStyle name="Normal 6 7 2 2 2" xfId="21610" xr:uid="{3D9F10F7-E0CE-4678-97F9-80BBC2FAF2AC}"/>
    <cellStyle name="Normal 6 7 2 2 2 2" xfId="47599" xr:uid="{75B7B1DC-B7DF-4801-8EC8-BBCF411A4338}"/>
    <cellStyle name="Normal 6 7 2 2 3" xfId="13490" xr:uid="{4025F703-BB36-4960-8130-9EA383B176BC}"/>
    <cellStyle name="Normal 6 7 2 2 3 2" xfId="39479" xr:uid="{4E0C219A-4203-40B3-9908-001C33F1CFE3}"/>
    <cellStyle name="Normal 6 7 2 2 4" xfId="31326" xr:uid="{67DF26F5-BE28-448F-A550-3B3970C62583}"/>
    <cellStyle name="Normal 6 7 2 3" xfId="8053" xr:uid="{00000000-0005-0000-0000-0000D21C0000}"/>
    <cellStyle name="Normal 6 7 2 3 2" xfId="24384" xr:uid="{C7372C82-5027-4B38-BB82-224039989035}"/>
    <cellStyle name="Normal 6 7 2 3 2 2" xfId="50373" xr:uid="{7DE63984-A129-43BC-9DE3-1C24C9E17181}"/>
    <cellStyle name="Normal 6 7 2 3 3" xfId="16264" xr:uid="{0E5AF688-FF33-4291-A573-F4B192EDCE2B}"/>
    <cellStyle name="Normal 6 7 2 3 3 2" xfId="42253" xr:uid="{1158ADDA-4683-414B-9D0D-7BF7F13F0E94}"/>
    <cellStyle name="Normal 6 7 2 3 4" xfId="34100" xr:uid="{AFC7F3D0-E700-4F10-8FC1-9DFB77C87080}"/>
    <cellStyle name="Normal 6 7 2 4" xfId="9233" xr:uid="{00000000-0005-0000-0000-0000D31C0000}"/>
    <cellStyle name="Normal 6 7 2 4 2" xfId="25526" xr:uid="{CA0344D9-4EC6-482C-B0EB-50ACFD4E737F}"/>
    <cellStyle name="Normal 6 7 2 4 2 2" xfId="51515" xr:uid="{A68836E1-5ACE-4324-A771-B203D25A5DF9}"/>
    <cellStyle name="Normal 6 7 2 4 3" xfId="17406" xr:uid="{369CF6D8-F8DD-48C7-9980-772ECCDF8292}"/>
    <cellStyle name="Normal 6 7 2 4 3 2" xfId="43395" xr:uid="{63A414CA-9544-4342-BC4D-D1AFEAA5A9C3}"/>
    <cellStyle name="Normal 6 7 2 4 4" xfId="35243" xr:uid="{82BDD556-4E7C-477F-AA1F-498A114C77FD}"/>
    <cellStyle name="Normal 6 7 2 5" xfId="19489" xr:uid="{AFDF6AB6-6288-4E00-958D-621EAFC2EC45}"/>
    <cellStyle name="Normal 6 7 2 5 2" xfId="45478" xr:uid="{83BAD51B-54B8-443C-9B07-316E366876B5}"/>
    <cellStyle name="Normal 6 7 2 6" xfId="11369" xr:uid="{6E886A49-C2A3-4A79-B2F4-62B1BE7CBEEE}"/>
    <cellStyle name="Normal 6 7 2 6 2" xfId="37358" xr:uid="{E92728BA-238C-40A8-84AD-E46C258F6EC8}"/>
    <cellStyle name="Normal 6 7 2 7" xfId="26954" xr:uid="{1D99CD67-597B-45DD-9D23-7C880964FD39}"/>
    <cellStyle name="Normal 6 7 2 7 2" xfId="52943" xr:uid="{8C6AAAE3-C0B0-4E5D-9C35-F8983E41038C}"/>
    <cellStyle name="Normal 6 7 2 8" xfId="3006" xr:uid="{00000000-0005-0000-0000-0000D01C0000}"/>
    <cellStyle name="Normal 6 7 2 9" xfId="29196" xr:uid="{5A0CCAA6-149F-4D42-A83F-E5286DF76FEC}"/>
    <cellStyle name="Normal 6 7 3" xfId="3436" xr:uid="{00000000-0005-0000-0000-0000D41C0000}"/>
    <cellStyle name="Normal 6 7 3 2" xfId="5640" xr:uid="{00000000-0005-0000-0000-0000D51C0000}"/>
    <cellStyle name="Normal 6 7 3 2 2" xfId="22029" xr:uid="{C2008578-DF63-41DF-8E45-DA05802A1A77}"/>
    <cellStyle name="Normal 6 7 3 2 2 2" xfId="48018" xr:uid="{6E8D1C0D-3443-4A95-9E6A-DD3A5E316A49}"/>
    <cellStyle name="Normal 6 7 3 2 3" xfId="13909" xr:uid="{C9FB3FBC-FF7A-4CC7-85CE-038B27FD8849}"/>
    <cellStyle name="Normal 6 7 3 2 3 2" xfId="39898" xr:uid="{6E09B23F-53C7-4065-A23E-65196AFF6E7C}"/>
    <cellStyle name="Normal 6 7 3 2 4" xfId="31745" xr:uid="{5CEB7801-1696-4DC6-97A7-517E150299F4}"/>
    <cellStyle name="Normal 6 7 3 3" xfId="8472" xr:uid="{00000000-0005-0000-0000-0000D61C0000}"/>
    <cellStyle name="Normal 6 7 3 3 2" xfId="24803" xr:uid="{29E34D53-26F0-41EB-B381-5619CC95F239}"/>
    <cellStyle name="Normal 6 7 3 3 2 2" xfId="50792" xr:uid="{BF978F5A-C964-4DE3-B5A0-744948EC692C}"/>
    <cellStyle name="Normal 6 7 3 3 3" xfId="16683" xr:uid="{CB7D582A-9D7E-4CE3-B11E-82F10E702975}"/>
    <cellStyle name="Normal 6 7 3 3 3 2" xfId="42672" xr:uid="{0DBAE0A0-54D0-44D8-86C7-2A83427D6ED3}"/>
    <cellStyle name="Normal 6 7 3 3 4" xfId="34519" xr:uid="{1CCB6B0B-C9BC-4353-99A7-5E658DB108AA}"/>
    <cellStyle name="Normal 6 7 3 4" xfId="19908" xr:uid="{A67375F5-8C11-4966-B639-470DB4B5222F}"/>
    <cellStyle name="Normal 6 7 3 4 2" xfId="45897" xr:uid="{94B36792-4A9B-44A6-9087-8C3C71D36320}"/>
    <cellStyle name="Normal 6 7 3 5" xfId="11788" xr:uid="{504DE85D-6BAA-432D-91D1-B15980BABFC9}"/>
    <cellStyle name="Normal 6 7 3 5 2" xfId="37777" xr:uid="{F383CDD8-B30B-4C14-BC97-D1B8939512C8}"/>
    <cellStyle name="Normal 6 7 3 6" xfId="27373" xr:uid="{C2081533-F3FE-4333-9E6C-10ED3AA30363}"/>
    <cellStyle name="Normal 6 7 3 6 2" xfId="53362" xr:uid="{10543920-A71B-4808-A9FF-2885B99A15B0}"/>
    <cellStyle name="Normal 6 7 3 7" xfId="29618" xr:uid="{D5B93C1C-808E-473B-AFFE-4C0151812AEC}"/>
    <cellStyle name="Normal 6 7 4" xfId="3822" xr:uid="{00000000-0005-0000-0000-0000D71C0000}"/>
    <cellStyle name="Normal 6 7 4 2" xfId="20281" xr:uid="{86747452-7580-4318-925A-0C564B0A638B}"/>
    <cellStyle name="Normal 6 7 4 2 2" xfId="46270" xr:uid="{F3234A5A-0830-462A-A75A-6F05D0678C71}"/>
    <cellStyle name="Normal 6 7 4 3" xfId="12161" xr:uid="{FA40B434-4667-403C-8E38-95F8F947E17A}"/>
    <cellStyle name="Normal 6 7 4 3 2" xfId="38150" xr:uid="{9C61E40F-F8C6-4F2D-B433-0A5B7A23A849}"/>
    <cellStyle name="Normal 6 7 4 4" xfId="29995" xr:uid="{625506A9-4DC1-4AB5-B843-C327FB2E57A2}"/>
    <cellStyle name="Normal 6 7 5" xfId="4521" xr:uid="{00000000-0005-0000-0000-0000D81C0000}"/>
    <cellStyle name="Normal 6 7 5 2" xfId="20927" xr:uid="{661E5142-DC82-41D2-9220-646195C16C9E}"/>
    <cellStyle name="Normal 6 7 5 2 2" xfId="46916" xr:uid="{E8F509DE-0FB2-40D1-9CA9-ECE53EBAFF9C}"/>
    <cellStyle name="Normal 6 7 5 3" xfId="12807" xr:uid="{3E882745-97E4-469B-BF22-76FF58CB3AA7}"/>
    <cellStyle name="Normal 6 7 5 3 2" xfId="38796" xr:uid="{66BC297C-5617-4856-9040-8559D8C3D77B}"/>
    <cellStyle name="Normal 6 7 5 4" xfId="30641" xr:uid="{AFFECE1A-B951-4868-ADCD-8AE8CA871ACC}"/>
    <cellStyle name="Normal 6 7 6" xfId="6021" xr:uid="{00000000-0005-0000-0000-0000D91C0000}"/>
    <cellStyle name="Normal 6 7 6 2" xfId="22402" xr:uid="{135D0C05-550B-4999-A13A-C70227CCBDF1}"/>
    <cellStyle name="Normal 6 7 6 2 2" xfId="48391" xr:uid="{15399C0E-549C-4DB3-AF19-733ED5756549}"/>
    <cellStyle name="Normal 6 7 6 3" xfId="14282" xr:uid="{02ADFA6B-386E-4400-B85B-DE344501A60F}"/>
    <cellStyle name="Normal 6 7 6 3 2" xfId="40271" xr:uid="{C9363813-4775-4064-89AC-475963B8E44F}"/>
    <cellStyle name="Normal 6 7 6 4" xfId="32118" xr:uid="{F4304E0A-2FB1-484C-8154-09BA263EB313}"/>
    <cellStyle name="Normal 6 7 7" xfId="6724" xr:uid="{00000000-0005-0000-0000-0000DA1C0000}"/>
    <cellStyle name="Normal 6 7 7 2" xfId="23055" xr:uid="{92B93826-FF0D-4B2E-82B5-B770D1109087}"/>
    <cellStyle name="Normal 6 7 7 2 2" xfId="49044" xr:uid="{D3012D48-863E-4278-AE91-67643C378CC5}"/>
    <cellStyle name="Normal 6 7 7 3" xfId="14935" xr:uid="{217E60E7-CD07-47FC-9FD6-2DBC04649498}"/>
    <cellStyle name="Normal 6 7 7 3 2" xfId="40924" xr:uid="{6B3B28F5-E5F9-4DFD-ACA4-C0C96974BEBB}"/>
    <cellStyle name="Normal 6 7 7 4" xfId="32771" xr:uid="{955B71C5-8D65-414D-9E5C-1DEC58767C41}"/>
    <cellStyle name="Normal 6 7 8" xfId="7370" xr:uid="{00000000-0005-0000-0000-0000DB1C0000}"/>
    <cellStyle name="Normal 6 7 8 2" xfId="23701" xr:uid="{8CD9CC07-52B3-474E-A447-44F7171CDF71}"/>
    <cellStyle name="Normal 6 7 8 2 2" xfId="49690" xr:uid="{8621E2EC-2954-497B-9C49-A86FC5EFEAC1}"/>
    <cellStyle name="Normal 6 7 8 3" xfId="15581" xr:uid="{9516FD08-8A63-45C7-9BF0-AA113E594ADC}"/>
    <cellStyle name="Normal 6 7 8 3 2" xfId="41570" xr:uid="{2A9635B2-F8E0-4CD4-8E5F-3EFD680D84A5}"/>
    <cellStyle name="Normal 6 7 8 4" xfId="33417" xr:uid="{62998B38-116F-4121-B782-86A803840348}"/>
    <cellStyle name="Normal 6 7 9" xfId="9046" xr:uid="{00000000-0005-0000-0000-0000DC1C0000}"/>
    <cellStyle name="Normal 6 7 9 2" xfId="25377" xr:uid="{423DEB47-0243-4C56-BD22-B5DEE0C396A3}"/>
    <cellStyle name="Normal 6 7 9 2 2" xfId="51366" xr:uid="{9D43D365-8219-4F52-B2C6-D9D4707BE303}"/>
    <cellStyle name="Normal 6 7 9 3" xfId="17257" xr:uid="{D3231F85-ED9F-49FA-996D-0E09BF592461}"/>
    <cellStyle name="Normal 6 7 9 3 2" xfId="43246" xr:uid="{B3A1E663-8DA8-4589-95AA-11263E7703B5}"/>
    <cellStyle name="Normal 6 7 9 4" xfId="35093" xr:uid="{CC0581C8-C95B-4FDB-85F0-D4C748A4484D}"/>
    <cellStyle name="Normal 6 8" xfId="3139" xr:uid="{00000000-0005-0000-0000-0000DD1C0000}"/>
    <cellStyle name="Normal 6 8 2" xfId="5347" xr:uid="{00000000-0005-0000-0000-0000DE1C0000}"/>
    <cellStyle name="Normal 6 8 2 2" xfId="21736" xr:uid="{0EF6AA8D-1D80-4106-8886-A972E9D0F286}"/>
    <cellStyle name="Normal 6 8 2 2 2" xfId="47725" xr:uid="{4DDFA62C-C8F6-48BB-9BD9-E10D3F346970}"/>
    <cellStyle name="Normal 6 8 2 3" xfId="13616" xr:uid="{31330B68-08DB-4C5F-AC86-B0181CD18C76}"/>
    <cellStyle name="Normal 6 8 2 3 2" xfId="39605" xr:uid="{430B2C54-8D33-4CB4-9BD7-84A152B324AA}"/>
    <cellStyle name="Normal 6 8 2 4" xfId="31452" xr:uid="{CBD89943-BE9F-4354-A7FF-C398E646646A}"/>
    <cellStyle name="Normal 6 8 3" xfId="8179" xr:uid="{00000000-0005-0000-0000-0000DF1C0000}"/>
    <cellStyle name="Normal 6 8 3 2" xfId="24510" xr:uid="{E5985916-F7D6-49B9-A1A9-7B202046C8C7}"/>
    <cellStyle name="Normal 6 8 3 2 2" xfId="50499" xr:uid="{D3033A0C-4BED-441E-9315-F14F09ED2767}"/>
    <cellStyle name="Normal 6 8 3 3" xfId="16390" xr:uid="{DCA68CB0-A006-4DE5-9146-4555B2D50559}"/>
    <cellStyle name="Normal 6 8 3 3 2" xfId="42379" xr:uid="{A07771BC-2EF3-4630-9E41-00DEF1964361}"/>
    <cellStyle name="Normal 6 8 3 4" xfId="34226" xr:uid="{872310D2-7D30-476F-89B2-B186BFC515C8}"/>
    <cellStyle name="Normal 6 8 4" xfId="19615" xr:uid="{81A700CF-7E90-4A87-AA2B-98D0BC26519A}"/>
    <cellStyle name="Normal 6 8 4 2" xfId="45604" xr:uid="{E0AAD6B3-368E-4B67-9D50-DDEE4AECF05D}"/>
    <cellStyle name="Normal 6 8 5" xfId="11495" xr:uid="{DD90D364-E994-458E-835E-6B9307664035}"/>
    <cellStyle name="Normal 6 8 5 2" xfId="37484" xr:uid="{DD62723B-AB7D-47C8-B343-07E6826FD85A}"/>
    <cellStyle name="Normal 6 8 6" xfId="27080" xr:uid="{BF4C8170-F30A-4667-B808-6DAB05A21254}"/>
    <cellStyle name="Normal 6 8 6 2" xfId="53069" xr:uid="{7C725944-A725-4CBD-897B-317300399041}"/>
    <cellStyle name="Normal 6 8 7" xfId="29325" xr:uid="{4838DCF5-72E8-423C-9D2C-0ED7A7804166}"/>
    <cellStyle name="Normal 60" xfId="2526" xr:uid="{00000000-0005-0000-0000-0000E01C0000}"/>
    <cellStyle name="Normal 60 2" xfId="4924" xr:uid="{00000000-0005-0000-0000-0000E11C0000}"/>
    <cellStyle name="Normal 60 2 2" xfId="21326" xr:uid="{90A1ACEB-4535-4E69-B024-D0B0BF0F275F}"/>
    <cellStyle name="Normal 60 2 2 2" xfId="47315" xr:uid="{8E4ABFF9-FDA6-4113-883A-3F51DD66A0C3}"/>
    <cellStyle name="Normal 60 2 3" xfId="13206" xr:uid="{DE9ACF3C-DBE2-4D50-AAD3-BA609CA044C6}"/>
    <cellStyle name="Normal 60 2 3 2" xfId="39195" xr:uid="{C4B3169B-E11D-46D5-BB24-9E0628CC033E}"/>
    <cellStyle name="Normal 60 2 4" xfId="31042" xr:uid="{D5BD02F0-7079-4299-9CE6-5FCC449AB2EB}"/>
    <cellStyle name="Normal 60 3" xfId="7769" xr:uid="{00000000-0005-0000-0000-0000E21C0000}"/>
    <cellStyle name="Normal 60 3 2" xfId="24100" xr:uid="{8836CA4A-4898-411F-A598-B682934FB8F0}"/>
    <cellStyle name="Normal 60 3 2 2" xfId="50089" xr:uid="{83639721-DB18-420F-94A3-AC8885166268}"/>
    <cellStyle name="Normal 60 3 3" xfId="15980" xr:uid="{5BAB5B84-00DE-4205-A2F4-F07600FE63E4}"/>
    <cellStyle name="Normal 60 3 3 2" xfId="41969" xr:uid="{AFECAE2E-72A1-4EDF-81E2-4688F3628075}"/>
    <cellStyle name="Normal 60 3 4" xfId="33816" xr:uid="{440CD74F-A335-4437-AD11-2759275F351C}"/>
    <cellStyle name="Normal 60 4" xfId="19205" xr:uid="{5D44C5EC-90F6-436F-A3EC-2EA03552E9AA}"/>
    <cellStyle name="Normal 60 4 2" xfId="45194" xr:uid="{4DBB50A6-ECAA-4C63-9B24-7AEA3D2F4A34}"/>
    <cellStyle name="Normal 60 5" xfId="11085" xr:uid="{51EB25B0-1779-40C1-8E68-7A680C212A06}"/>
    <cellStyle name="Normal 60 5 2" xfId="37074" xr:uid="{763EE237-1D5E-4C48-8F6A-2ABDF846E1CF}"/>
    <cellStyle name="Normal 60 6" xfId="26670" xr:uid="{E82BA867-3E2A-4B2D-85B1-9E58F7C9F12D}"/>
    <cellStyle name="Normal 60 6 2" xfId="52659" xr:uid="{517088F3-394B-4100-A305-4A602DDA3878}"/>
    <cellStyle name="Normal 60 7" xfId="28863" xr:uid="{9D500949-B467-4193-BED4-AD44099D7DF4}"/>
    <cellStyle name="Normal 61" xfId="2732" xr:uid="{00000000-0005-0000-0000-0000E31C0000}"/>
    <cellStyle name="Normal 62" xfId="2721" xr:uid="{00000000-0005-0000-0000-0000E41C0000}"/>
    <cellStyle name="Normal 62 2" xfId="4965" xr:uid="{00000000-0005-0000-0000-0000E51C0000}"/>
    <cellStyle name="Normal 62 2 2" xfId="21366" xr:uid="{10B588E4-825D-44D3-85B0-C48C0C26F818}"/>
    <cellStyle name="Normal 62 2 2 2" xfId="47355" xr:uid="{970941CA-E4BE-40F8-949A-E4601A9B3E48}"/>
    <cellStyle name="Normal 62 2 3" xfId="13246" xr:uid="{1A8E2281-CD8F-42B7-9F80-C8918BEFDE43}"/>
    <cellStyle name="Normal 62 2 3 2" xfId="39235" xr:uid="{3AD310F1-F18C-4986-A384-20E7994E3747}"/>
    <cellStyle name="Normal 62 2 4" xfId="31082" xr:uid="{A6F6038E-DBA8-413F-B48F-B90AAFF9BB78}"/>
    <cellStyle name="Normal 62 3" xfId="7809" xr:uid="{00000000-0005-0000-0000-0000E61C0000}"/>
    <cellStyle name="Normal 62 3 2" xfId="24140" xr:uid="{4FCCA02A-DE72-403E-B98E-3763BEF5D182}"/>
    <cellStyle name="Normal 62 3 2 2" xfId="50129" xr:uid="{A1875E8F-6387-468C-91DA-FD85C5DF202B}"/>
    <cellStyle name="Normal 62 3 3" xfId="16020" xr:uid="{FB494A8B-2F6D-454A-A6C8-3A8644064BD7}"/>
    <cellStyle name="Normal 62 3 3 2" xfId="42009" xr:uid="{92278E4E-D79B-4F4C-BEAE-05387AFE2733}"/>
    <cellStyle name="Normal 62 3 4" xfId="33856" xr:uid="{B79A0F37-C4D7-486E-B917-9394D4C79DB3}"/>
    <cellStyle name="Normal 62 4" xfId="19245" xr:uid="{7906767C-E7FC-406C-B814-BF15E912BF0C}"/>
    <cellStyle name="Normal 62 4 2" xfId="45234" xr:uid="{DEEB7633-3C52-4BA8-8B91-7048CFCA06B2}"/>
    <cellStyle name="Normal 62 5" xfId="11125" xr:uid="{98B36708-B172-4FC1-A6C0-795EE2074050}"/>
    <cellStyle name="Normal 62 5 2" xfId="37114" xr:uid="{E18CB0BA-0511-49BC-97C0-48FEFD600E63}"/>
    <cellStyle name="Normal 62 6" xfId="26710" xr:uid="{81939FD8-074E-44C0-BBAA-8F0090195244}"/>
    <cellStyle name="Normal 62 6 2" xfId="52699" xr:uid="{F3FA2FAE-EA45-4F76-BD61-4DB1CA5D5176}"/>
    <cellStyle name="Normal 62 7" xfId="28925" xr:uid="{D9E23028-FFA1-481A-8EFA-CB6EA6638F36}"/>
    <cellStyle name="Normal 63" xfId="2772" xr:uid="{00000000-0005-0000-0000-0000E71C0000}"/>
    <cellStyle name="Normal 63 2" xfId="4980" xr:uid="{00000000-0005-0000-0000-0000E81C0000}"/>
    <cellStyle name="Normal 63 2 2" xfId="21380" xr:uid="{8536AAF1-D6B4-492F-9177-1E20A0B9F454}"/>
    <cellStyle name="Normal 63 2 2 2" xfId="47369" xr:uid="{FAAFC401-D9E0-4280-8AB7-6965C250073A}"/>
    <cellStyle name="Normal 63 2 3" xfId="13260" xr:uid="{0EF9382C-E157-4559-AF19-A3311A13320F}"/>
    <cellStyle name="Normal 63 2 3 2" xfId="39249" xr:uid="{1D4F5D8D-4EF2-4EA1-8EAD-A49651B0185B}"/>
    <cellStyle name="Normal 63 2 4" xfId="31096" xr:uid="{77AACADB-848F-47CB-A69A-67B0A49B868B}"/>
    <cellStyle name="Normal 63 3" xfId="7823" xr:uid="{00000000-0005-0000-0000-0000E91C0000}"/>
    <cellStyle name="Normal 63 3 2" xfId="24154" xr:uid="{D1F6AE85-43C3-482E-AC13-35EE2ED33C81}"/>
    <cellStyle name="Normal 63 3 2 2" xfId="50143" xr:uid="{B7160CA9-576B-4C10-854E-4F4234A27987}"/>
    <cellStyle name="Normal 63 3 3" xfId="16034" xr:uid="{5CEE626C-87B9-42DD-9EB2-964B70C8A2F4}"/>
    <cellStyle name="Normal 63 3 3 2" xfId="42023" xr:uid="{BE07C048-2AB5-41F4-B55B-AEFD44BB08CE}"/>
    <cellStyle name="Normal 63 3 4" xfId="33870" xr:uid="{6ED615A5-48A7-4907-A4D0-3895CEFF0C68}"/>
    <cellStyle name="Normal 63 4" xfId="19259" xr:uid="{D74EEB4C-7CB7-43C3-8877-3DA0D0310F0A}"/>
    <cellStyle name="Normal 63 4 2" xfId="45248" xr:uid="{32CD55DB-2BCF-4B93-839C-6895503E4A88}"/>
    <cellStyle name="Normal 63 5" xfId="11139" xr:uid="{5EE278AF-A232-45E4-ADC3-A123DA656533}"/>
    <cellStyle name="Normal 63 5 2" xfId="37128" xr:uid="{866F551E-2AF6-44A0-A856-D1E238B8E740}"/>
    <cellStyle name="Normal 63 6" xfId="26724" xr:uid="{C4E0531D-ACB3-41D6-B4E2-D32EDD3DEC17}"/>
    <cellStyle name="Normal 63 6 2" xfId="52713" xr:uid="{04A0CEDC-5E7E-4243-AE1E-43A204C086B1}"/>
    <cellStyle name="Normal 63 7" xfId="28965" xr:uid="{8A50E8B0-9F72-48E7-87EF-22D66B11ED84}"/>
    <cellStyle name="Normal 64" xfId="2773" xr:uid="{00000000-0005-0000-0000-0000EA1C0000}"/>
    <cellStyle name="Normal 64 2" xfId="4981" xr:uid="{00000000-0005-0000-0000-0000EB1C0000}"/>
    <cellStyle name="Normal 64 2 2" xfId="21381" xr:uid="{6F28A599-E288-4A3B-BB4B-3E3E334F76BC}"/>
    <cellStyle name="Normal 64 2 2 2" xfId="47370" xr:uid="{3510D020-B26A-46A4-9777-CB4EA12090D4}"/>
    <cellStyle name="Normal 64 2 3" xfId="13261" xr:uid="{02F2D7B6-C12F-42ED-8D61-59420EB9ADBB}"/>
    <cellStyle name="Normal 64 2 3 2" xfId="39250" xr:uid="{D2E6F28E-8D9E-4A38-8887-FD67122791F2}"/>
    <cellStyle name="Normal 64 2 4" xfId="31097" xr:uid="{C20F5D1F-1826-4FBB-9CA3-30C6F2C9EF50}"/>
    <cellStyle name="Normal 64 3" xfId="7824" xr:uid="{00000000-0005-0000-0000-0000EC1C0000}"/>
    <cellStyle name="Normal 64 3 2" xfId="24155" xr:uid="{CD1B79C1-8A8E-4659-B186-7673B83CB092}"/>
    <cellStyle name="Normal 64 3 2 2" xfId="50144" xr:uid="{4025A2CD-3B14-4DCE-8FDC-152EE351E135}"/>
    <cellStyle name="Normal 64 3 3" xfId="16035" xr:uid="{462AF102-F11F-4074-B6A5-83471B1709E6}"/>
    <cellStyle name="Normal 64 3 3 2" xfId="42024" xr:uid="{508A3256-6D42-490C-8BBA-73B9AD634395}"/>
    <cellStyle name="Normal 64 3 4" xfId="33871" xr:uid="{DE85F08C-3562-4E7C-99F5-5A828EBA4BF2}"/>
    <cellStyle name="Normal 64 4" xfId="19260" xr:uid="{42EB2FCB-6073-49EA-B1E1-0C361C8F9EA9}"/>
    <cellStyle name="Normal 64 4 2" xfId="45249" xr:uid="{58A2001C-7734-4CA1-A101-4983CF631CEF}"/>
    <cellStyle name="Normal 64 5" xfId="11140" xr:uid="{E04E848E-FC1D-4DAD-9B6A-491037666A8F}"/>
    <cellStyle name="Normal 64 5 2" xfId="37129" xr:uid="{2DE864FD-9467-4D9E-9709-F54E6C04E38A}"/>
    <cellStyle name="Normal 64 6" xfId="26725" xr:uid="{6991C7B3-C679-498F-AE06-ADDFC8894EA8}"/>
    <cellStyle name="Normal 64 6 2" xfId="52714" xr:uid="{AAA678F3-17E7-440B-B0F6-22B4F60A7D7C}"/>
    <cellStyle name="Normal 64 7" xfId="28966" xr:uid="{F0EC3B7C-1D18-415B-A487-756BBBF45A09}"/>
    <cellStyle name="Normal 65" xfId="3095" xr:uid="{00000000-0005-0000-0000-0000ED1C0000}"/>
    <cellStyle name="Normal 65 2" xfId="5305" xr:uid="{00000000-0005-0000-0000-0000EE1C0000}"/>
    <cellStyle name="Normal 65 2 2" xfId="21694" xr:uid="{55C72FCE-B47A-4BDB-AA8C-B8A0B53D980B}"/>
    <cellStyle name="Normal 65 2 2 2" xfId="47683" xr:uid="{99049F99-FDA4-42AC-82C8-AB0DC41C79E5}"/>
    <cellStyle name="Normal 65 2 3" xfId="13574" xr:uid="{BF04105A-4A56-4AAF-8844-DF142A794847}"/>
    <cellStyle name="Normal 65 2 3 2" xfId="39563" xr:uid="{95CD8832-5392-4AAA-ACD9-93B5E29DF437}"/>
    <cellStyle name="Normal 65 2 4" xfId="31410" xr:uid="{F5DC43E7-2E59-4819-93B3-AD18B2B6325F}"/>
    <cellStyle name="Normal 65 3" xfId="8137" xr:uid="{00000000-0005-0000-0000-0000EF1C0000}"/>
    <cellStyle name="Normal 65 3 2" xfId="24468" xr:uid="{FB1C63F3-63A0-4896-961A-A6EBDF0F044C}"/>
    <cellStyle name="Normal 65 3 2 2" xfId="50457" xr:uid="{51B8D49B-88ED-4A08-8EAC-88C3AA69DDB5}"/>
    <cellStyle name="Normal 65 3 3" xfId="16348" xr:uid="{F6A9D964-7CAA-4F1D-A162-1D3F4FFB4049}"/>
    <cellStyle name="Normal 65 3 3 2" xfId="42337" xr:uid="{7E1C5A81-6EC8-4BD3-B7FC-5F7026F60BC8}"/>
    <cellStyle name="Normal 65 3 4" xfId="34184" xr:uid="{A072C4A8-F14B-4386-98D4-2E713EBA61D2}"/>
    <cellStyle name="Normal 65 4" xfId="19573" xr:uid="{F4B1D77A-6761-454E-B5C7-E84D8B7BB6CB}"/>
    <cellStyle name="Normal 65 4 2" xfId="45562" xr:uid="{E83359D5-DB13-492F-9A30-722E539B7350}"/>
    <cellStyle name="Normal 65 5" xfId="11453" xr:uid="{91320B74-7AAD-44DD-BCBA-BE4BD508582C}"/>
    <cellStyle name="Normal 65 5 2" xfId="37442" xr:uid="{B959FBE5-0B6A-446C-87A5-29804EB96D01}"/>
    <cellStyle name="Normal 65 6" xfId="27038" xr:uid="{60095FFA-6A9D-4893-9B71-A7798CD3E13C}"/>
    <cellStyle name="Normal 65 6 2" xfId="53027" xr:uid="{2C83DAAF-ADBC-4482-B35B-A7B72AA57EC9}"/>
    <cellStyle name="Normal 65 7" xfId="29282" xr:uid="{ED958065-D885-4F9B-ABC5-DB1FAF002AC5}"/>
    <cellStyle name="Normal 66" xfId="3100" xr:uid="{00000000-0005-0000-0000-0000F01C0000}"/>
    <cellStyle name="Normal 66 2" xfId="5310" xr:uid="{00000000-0005-0000-0000-0000F11C0000}"/>
    <cellStyle name="Normal 66 2 2" xfId="21699" xr:uid="{912082C8-2850-4C02-8AE5-4941F92A90FA}"/>
    <cellStyle name="Normal 66 2 2 2" xfId="47688" xr:uid="{3DC281FD-FDB1-4C37-B97A-0A42384D7D33}"/>
    <cellStyle name="Normal 66 2 3" xfId="13579" xr:uid="{81774F9D-D4D9-4B00-BA70-1F2A42A28CEF}"/>
    <cellStyle name="Normal 66 2 3 2" xfId="39568" xr:uid="{0BFEFFA7-66ED-432C-8CEE-9BBB193C9642}"/>
    <cellStyle name="Normal 66 2 4" xfId="31415" xr:uid="{74799461-67A7-4D04-A025-03C41DFABFC1}"/>
    <cellStyle name="Normal 66 3" xfId="8142" xr:uid="{00000000-0005-0000-0000-0000F21C0000}"/>
    <cellStyle name="Normal 66 3 2" xfId="24473" xr:uid="{CF88E445-9858-4D59-BDD1-4DF3EFB4EBDA}"/>
    <cellStyle name="Normal 66 3 2 2" xfId="50462" xr:uid="{6399E608-8497-4F83-BF85-FBEBA3572225}"/>
    <cellStyle name="Normal 66 3 3" xfId="16353" xr:uid="{E9970E09-27D9-4AF2-9874-D131CEF3D599}"/>
    <cellStyle name="Normal 66 3 3 2" xfId="42342" xr:uid="{17247750-9A3A-4C69-B325-256EE6C2A68A}"/>
    <cellStyle name="Normal 66 3 4" xfId="34189" xr:uid="{CA43C102-8048-4312-9415-0FE6C5974A55}"/>
    <cellStyle name="Normal 66 4" xfId="19578" xr:uid="{6DA97D7C-B004-495C-B064-2D05BA9231BB}"/>
    <cellStyle name="Normal 66 4 2" xfId="45567" xr:uid="{8F3AE813-EE99-4902-A7D3-35A2B2EC5D01}"/>
    <cellStyle name="Normal 66 5" xfId="11458" xr:uid="{B739983F-CEBF-405D-9337-C508EE0E84C4}"/>
    <cellStyle name="Normal 66 5 2" xfId="37447" xr:uid="{76C94C9C-1F2A-4DB4-AB93-EA664B027DA1}"/>
    <cellStyle name="Normal 66 6" xfId="27043" xr:uid="{2AA83F42-E4F2-484E-8B80-FFA8BBC2E3EF}"/>
    <cellStyle name="Normal 66 6 2" xfId="53032" xr:uid="{5284F257-CBA9-4B3C-B06C-0D5B2E5E7E1D}"/>
    <cellStyle name="Normal 66 7" xfId="29287" xr:uid="{4FD19742-290E-416B-8C07-DF14D440E3D4}"/>
    <cellStyle name="Normal 67" xfId="3101" xr:uid="{00000000-0005-0000-0000-0000F31C0000}"/>
    <cellStyle name="Normal 67 2" xfId="5311" xr:uid="{00000000-0005-0000-0000-0000F41C0000}"/>
    <cellStyle name="Normal 67 2 2" xfId="21700" xr:uid="{FF98EFF0-A5C9-4161-91BD-08249B6B5F19}"/>
    <cellStyle name="Normal 67 2 2 2" xfId="47689" xr:uid="{39F5752A-753A-42AB-BC65-1B4C744A8200}"/>
    <cellStyle name="Normal 67 2 3" xfId="13580" xr:uid="{E2672A19-FFC2-49F5-942B-E5A87B3C710F}"/>
    <cellStyle name="Normal 67 2 3 2" xfId="39569" xr:uid="{12C4A8D0-98D2-4610-8593-F351D9A25373}"/>
    <cellStyle name="Normal 67 2 4" xfId="31416" xr:uid="{B7C76FBB-FEF2-4F53-A37C-8EA7770A3B83}"/>
    <cellStyle name="Normal 67 3" xfId="8143" xr:uid="{00000000-0005-0000-0000-0000F51C0000}"/>
    <cellStyle name="Normal 67 3 2" xfId="24474" xr:uid="{135D6A31-6CB2-4B96-B00B-4B5DC435F699}"/>
    <cellStyle name="Normal 67 3 2 2" xfId="50463" xr:uid="{E64C6DF2-7249-4D0A-949D-AC51567AB2D4}"/>
    <cellStyle name="Normal 67 3 3" xfId="16354" xr:uid="{43FDEDAF-61CA-405D-94FA-A9686D193222}"/>
    <cellStyle name="Normal 67 3 3 2" xfId="42343" xr:uid="{E80BD2E0-0A7F-410F-879F-66D8393914ED}"/>
    <cellStyle name="Normal 67 3 4" xfId="34190" xr:uid="{3CC1534E-504A-4007-A70C-26AE064A37DF}"/>
    <cellStyle name="Normal 67 4" xfId="19579" xr:uid="{7096860D-1C09-4EA5-BF73-E44AF812B126}"/>
    <cellStyle name="Normal 67 4 2" xfId="45568" xr:uid="{9C30DFE5-DED5-4397-9C91-9030D3178DE3}"/>
    <cellStyle name="Normal 67 5" xfId="11459" xr:uid="{49C949AA-9E28-4F1B-9CC2-9A907095DE54}"/>
    <cellStyle name="Normal 67 5 2" xfId="37448" xr:uid="{E4A3D4BC-8D05-4BD5-8DA7-28DCCF467AC5}"/>
    <cellStyle name="Normal 67 6" xfId="27044" xr:uid="{DD9726B7-7615-4C4A-9195-30DBF916A36C}"/>
    <cellStyle name="Normal 67 6 2" xfId="53033" xr:uid="{028603D2-339A-4033-8152-E896D721FB76}"/>
    <cellStyle name="Normal 67 7" xfId="29288" xr:uid="{507A95B2-0EC0-4543-BC0C-782F9F8D1471}"/>
    <cellStyle name="Normal 68" xfId="3103" xr:uid="{00000000-0005-0000-0000-0000F61C0000}"/>
    <cellStyle name="Normal 68 2" xfId="5313" xr:uid="{00000000-0005-0000-0000-0000F71C0000}"/>
    <cellStyle name="Normal 68 2 2" xfId="21702" xr:uid="{6EFF3CBC-5FBE-4CAB-AD9E-67CEC3FA7B68}"/>
    <cellStyle name="Normal 68 2 2 2" xfId="47691" xr:uid="{44F41FC3-DBFA-4543-9719-CA05F4D52AB4}"/>
    <cellStyle name="Normal 68 2 3" xfId="13582" xr:uid="{3A894C0A-2173-48C7-9412-0F54E0459F60}"/>
    <cellStyle name="Normal 68 2 3 2" xfId="39571" xr:uid="{0CE8F420-24C3-4BAB-82B5-8DD0B3140DDE}"/>
    <cellStyle name="Normal 68 2 4" xfId="31418" xr:uid="{E4DBE6F8-85C0-4C5F-AF98-8862E587249F}"/>
    <cellStyle name="Normal 68 3" xfId="8145" xr:uid="{00000000-0005-0000-0000-0000F81C0000}"/>
    <cellStyle name="Normal 68 3 2" xfId="24476" xr:uid="{16CEC61E-621A-45FC-A0B8-E952E8C47820}"/>
    <cellStyle name="Normal 68 3 2 2" xfId="50465" xr:uid="{CCFFF773-A5AE-4CA4-82C2-3282648AA27B}"/>
    <cellStyle name="Normal 68 3 3" xfId="16356" xr:uid="{39B00A80-C8EA-4379-A385-2DFBAA94FE3B}"/>
    <cellStyle name="Normal 68 3 3 2" xfId="42345" xr:uid="{F57276CF-F488-4DFA-98E3-070C14C02318}"/>
    <cellStyle name="Normal 68 3 4" xfId="34192" xr:uid="{1D4D6E44-599E-4635-882C-ABF14A72B540}"/>
    <cellStyle name="Normal 68 4" xfId="19581" xr:uid="{47F7248F-A87F-4853-A2E2-2D6A9C23B9A2}"/>
    <cellStyle name="Normal 68 4 2" xfId="45570" xr:uid="{94D19CA2-0346-485F-B757-A5126041AA48}"/>
    <cellStyle name="Normal 68 5" xfId="11461" xr:uid="{130FD1C7-C64A-49D1-B005-548C31B58E05}"/>
    <cellStyle name="Normal 68 5 2" xfId="37450" xr:uid="{334E98F0-B636-417E-86A5-8590468C1F80}"/>
    <cellStyle name="Normal 68 6" xfId="27046" xr:uid="{7E613C65-4B7A-4C53-B526-99A8D2D374E2}"/>
    <cellStyle name="Normal 68 6 2" xfId="53035" xr:uid="{2AFC5D02-8473-4388-96C3-2726F4703CC0}"/>
    <cellStyle name="Normal 68 7" xfId="29290" xr:uid="{B037539B-C07E-47E8-A090-87A15893F339}"/>
    <cellStyle name="Normal 69" xfId="3105" xr:uid="{00000000-0005-0000-0000-0000F91C0000}"/>
    <cellStyle name="Normal 69 2" xfId="5315" xr:uid="{00000000-0005-0000-0000-0000FA1C0000}"/>
    <cellStyle name="Normal 69 2 2" xfId="21704" xr:uid="{4F1DEC05-0FFD-4621-BF10-768B9FEEA792}"/>
    <cellStyle name="Normal 69 2 2 2" xfId="47693" xr:uid="{BFEE186E-7F5C-4DD7-9453-1D51EF081E3C}"/>
    <cellStyle name="Normal 69 2 3" xfId="13584" xr:uid="{F8FBE171-D06A-40D9-AE7D-0EEC6E8BEE3A}"/>
    <cellStyle name="Normal 69 2 3 2" xfId="39573" xr:uid="{2FE63F8D-D913-4AC8-B23D-0EE3D636C88D}"/>
    <cellStyle name="Normal 69 2 4" xfId="31420" xr:uid="{BE69D2DF-4B73-4885-94AC-248C56FAFF04}"/>
    <cellStyle name="Normal 69 3" xfId="8147" xr:uid="{00000000-0005-0000-0000-0000FB1C0000}"/>
    <cellStyle name="Normal 69 3 2" xfId="24478" xr:uid="{59BC8F49-CCBD-480D-9004-4401827F855F}"/>
    <cellStyle name="Normal 69 3 2 2" xfId="50467" xr:uid="{BD853B2D-1716-477F-A510-CE94EEC510A7}"/>
    <cellStyle name="Normal 69 3 3" xfId="16358" xr:uid="{455EC71F-8ACD-420D-9062-46AD2ACAF393}"/>
    <cellStyle name="Normal 69 3 3 2" xfId="42347" xr:uid="{93B677E9-F36C-40BB-96D2-C827A0222B81}"/>
    <cellStyle name="Normal 69 3 4" xfId="34194" xr:uid="{E440BC58-0F7F-4561-A987-EAACDBCC6D2B}"/>
    <cellStyle name="Normal 69 4" xfId="19583" xr:uid="{89FE2843-2DFC-486D-BAF6-1F2535823BB4}"/>
    <cellStyle name="Normal 69 4 2" xfId="45572" xr:uid="{A8CFBB5E-5959-4513-A85A-AF1C80FF04E7}"/>
    <cellStyle name="Normal 69 5" xfId="11463" xr:uid="{7BB763B8-0C40-4D04-B900-4FAA98DC4798}"/>
    <cellStyle name="Normal 69 5 2" xfId="37452" xr:uid="{AD4A2D79-674D-4386-9D6D-B943C678864E}"/>
    <cellStyle name="Normal 69 6" xfId="27048" xr:uid="{5F2116F2-F5E7-479C-8267-6C05C71E440F}"/>
    <cellStyle name="Normal 69 6 2" xfId="53037" xr:uid="{562E9BD1-2FA7-4542-8E75-6B4C74EAC5B4}"/>
    <cellStyle name="Normal 69 7" xfId="29292" xr:uid="{D817A7EB-A793-40B1-9902-2CC8E78C2351}"/>
    <cellStyle name="Normal 7" xfId="27" xr:uid="{00000000-0005-0000-0000-000071010000}"/>
    <cellStyle name="Normal 7 2" xfId="353" xr:uid="{00000000-0005-0000-0000-000072010000}"/>
    <cellStyle name="Normal 7 2 10" xfId="3771" xr:uid="{00000000-0005-0000-0000-0000FE1C0000}"/>
    <cellStyle name="Normal 7 2 10 2" xfId="20237" xr:uid="{32E3382B-56C9-434E-B3DB-732D5E2C546E}"/>
    <cellStyle name="Normal 7 2 10 2 2" xfId="46226" xr:uid="{A38257B7-200D-4EB3-BC82-6DADD7DA26FD}"/>
    <cellStyle name="Normal 7 2 10 3" xfId="12117" xr:uid="{C5D82532-8E53-4ABE-A5A8-886B818F0481}"/>
    <cellStyle name="Normal 7 2 10 3 2" xfId="38106" xr:uid="{658D507A-0CA1-428A-9513-92B206A03CFC}"/>
    <cellStyle name="Normal 7 2 10 4" xfId="29951" xr:uid="{BED272CE-F2F3-4B5C-BF9F-6F58F0EA60FF}"/>
    <cellStyle name="Normal 7 2 11" xfId="4484" xr:uid="{00000000-0005-0000-0000-0000FF1C0000}"/>
    <cellStyle name="Normal 7 2 11 2" xfId="20890" xr:uid="{7921570A-E45C-4422-B34E-41E68445AA01}"/>
    <cellStyle name="Normal 7 2 11 2 2" xfId="46879" xr:uid="{AC2380FF-25E1-437C-BAB6-2B60C15EBD40}"/>
    <cellStyle name="Normal 7 2 11 3" xfId="12770" xr:uid="{3A04969B-C756-4EDB-A483-2A1CFAEA21D6}"/>
    <cellStyle name="Normal 7 2 11 3 2" xfId="38759" xr:uid="{3BABDF59-94D7-4C05-B221-43BB2839FEAC}"/>
    <cellStyle name="Normal 7 2 11 4" xfId="30604" xr:uid="{4BD6AEA1-4BE8-469E-A74A-F7BA23D8AE72}"/>
    <cellStyle name="Normal 7 2 12" xfId="5970" xr:uid="{00000000-0005-0000-0000-0000001D0000}"/>
    <cellStyle name="Normal 7 2 12 2" xfId="22358" xr:uid="{622E3CB0-BD3D-4B5B-A422-CE27AE5CC8EE}"/>
    <cellStyle name="Normal 7 2 12 2 2" xfId="48347" xr:uid="{1EA7FB23-7FD7-4D03-B20D-5F6334FB9BF4}"/>
    <cellStyle name="Normal 7 2 12 3" xfId="14238" xr:uid="{1C974AD8-E595-4B21-9396-A633AE91A58F}"/>
    <cellStyle name="Normal 7 2 12 3 2" xfId="40227" xr:uid="{1EAED43E-A1DB-4D02-BE2E-26D63624D84A}"/>
    <cellStyle name="Normal 7 2 12 4" xfId="32074" xr:uid="{D57871E0-842C-493D-A593-FCFE237690E4}"/>
    <cellStyle name="Normal 7 2 13" xfId="6680" xr:uid="{00000000-0005-0000-0000-0000011D0000}"/>
    <cellStyle name="Normal 7 2 13 2" xfId="23011" xr:uid="{CB4B7ECA-BBCF-40AC-8315-0FF9F7865F66}"/>
    <cellStyle name="Normal 7 2 13 2 2" xfId="49000" xr:uid="{1EFA3D7C-B1B4-4A1C-B086-E37A1B730A90}"/>
    <cellStyle name="Normal 7 2 13 3" xfId="14891" xr:uid="{47CB5058-448B-40CF-B07B-1BEC354B9DA7}"/>
    <cellStyle name="Normal 7 2 13 3 2" xfId="40880" xr:uid="{D4340180-EFAB-47B0-91A7-3A7B9A0CF40B}"/>
    <cellStyle name="Normal 7 2 13 4" xfId="32727" xr:uid="{7F6FB41E-EB6C-4F9D-9BF4-C1D6986EEED9}"/>
    <cellStyle name="Normal 7 2 14" xfId="7333" xr:uid="{00000000-0005-0000-0000-0000021D0000}"/>
    <cellStyle name="Normal 7 2 14 2" xfId="23664" xr:uid="{41B8C7D8-24A8-4F38-8140-23C8FEE142CC}"/>
    <cellStyle name="Normal 7 2 14 2 2" xfId="49653" xr:uid="{DB1DBC16-4050-45C7-8B37-C3112ABB2FD2}"/>
    <cellStyle name="Normal 7 2 14 3" xfId="15544" xr:uid="{53B32FB0-A91B-4287-8E8E-4B366BDFC4DD}"/>
    <cellStyle name="Normal 7 2 14 3 2" xfId="41533" xr:uid="{5F860D20-0E1C-4C61-BBE4-A34DB76C2E0B}"/>
    <cellStyle name="Normal 7 2 14 4" xfId="33380" xr:uid="{07185269-9CB3-47EE-AD16-3C453F8196D6}"/>
    <cellStyle name="Normal 7 2 15" xfId="9047" xr:uid="{00000000-0005-0000-0000-0000031D0000}"/>
    <cellStyle name="Normal 7 2 15 2" xfId="25378" xr:uid="{6678257A-F31F-49D5-A089-91B2677214D6}"/>
    <cellStyle name="Normal 7 2 15 2 2" xfId="51367" xr:uid="{C3E6583C-7B9A-4098-87F5-FA463E784FE5}"/>
    <cellStyle name="Normal 7 2 15 3" xfId="17258" xr:uid="{0A66592E-2F1F-4E78-8928-2C86DFE6D196}"/>
    <cellStyle name="Normal 7 2 15 3 2" xfId="43247" xr:uid="{85CB1332-06DF-4BC1-B94A-E4E1F99DCE8A}"/>
    <cellStyle name="Normal 7 2 15 4" xfId="35094" xr:uid="{6620CBC1-E1F5-4CE7-B7E7-E8CB3C3EDC74}"/>
    <cellStyle name="Normal 7 2 16" xfId="9988" xr:uid="{00000000-0005-0000-0000-0000041D0000}"/>
    <cellStyle name="Normal 7 2 16 2" xfId="18111" xr:uid="{2C7921D9-5DF4-400F-BAB3-D9707727AA43}"/>
    <cellStyle name="Normal 7 2 16 2 2" xfId="44100" xr:uid="{E4DD8F29-0929-4049-9ADE-087FD4480D4F}"/>
    <cellStyle name="Normal 7 2 16 3" xfId="35977" xr:uid="{751DB1BA-D3AF-4770-9C7D-E8AE6D25BE91}"/>
    <cellStyle name="Normal 7 2 17" xfId="1905" xr:uid="{00000000-0005-0000-0000-0000051D0000}"/>
    <cellStyle name="Normal 7 2 17 2" xfId="18769" xr:uid="{A65A643C-EABE-4759-B88F-125B4EF9A2A7}"/>
    <cellStyle name="Normal 7 2 17 2 2" xfId="44758" xr:uid="{D6767B03-63FF-42CC-B84A-005630D9D9DD}"/>
    <cellStyle name="Normal 7 2 17 3" xfId="28399" xr:uid="{28352536-0B49-45CE-A770-78976C4E1800}"/>
    <cellStyle name="Normal 7 2 18" xfId="10649" xr:uid="{B1580030-8F7C-49A9-BD11-D73EB0344CB1}"/>
    <cellStyle name="Normal 7 2 18 2" xfId="36638" xr:uid="{E8E81C39-E350-49A0-8D00-6D3845964074}"/>
    <cellStyle name="Normal 7 2 19" xfId="26233" xr:uid="{143C1907-F749-4D1B-A2F0-E8A6070B4A1E}"/>
    <cellStyle name="Normal 7 2 19 2" xfId="52222" xr:uid="{AEB2D1AB-E53D-4E84-98DB-12A86343EEEE}"/>
    <cellStyle name="Normal 7 2 2" xfId="354" xr:uid="{00000000-0005-0000-0000-000073010000}"/>
    <cellStyle name="Normal 7 2 2 10" xfId="4502" xr:uid="{00000000-0005-0000-0000-0000071D0000}"/>
    <cellStyle name="Normal 7 2 2 10 2" xfId="20908" xr:uid="{D772C7C8-216D-4861-AD8C-3F2EBE71C40E}"/>
    <cellStyle name="Normal 7 2 2 10 2 2" xfId="46897" xr:uid="{1FBC4372-113B-4D62-A25B-D7032A290A9F}"/>
    <cellStyle name="Normal 7 2 2 10 3" xfId="12788" xr:uid="{AFFD032B-F44A-43F2-8B0F-4828248A9E35}"/>
    <cellStyle name="Normal 7 2 2 10 3 2" xfId="38777" xr:uid="{45E0B2E0-9FB4-4AB5-B545-5833CB430B8A}"/>
    <cellStyle name="Normal 7 2 2 10 4" xfId="30622" xr:uid="{E950348D-7DD0-4282-8139-4B63D0591088}"/>
    <cellStyle name="Normal 7 2 2 11" xfId="5988" xr:uid="{00000000-0005-0000-0000-0000081D0000}"/>
    <cellStyle name="Normal 7 2 2 11 2" xfId="22376" xr:uid="{A531A2CE-177E-4914-853B-61AD9C2B04EE}"/>
    <cellStyle name="Normal 7 2 2 11 2 2" xfId="48365" xr:uid="{6F7CFF12-A13E-4234-93D1-87977D9ADC8E}"/>
    <cellStyle name="Normal 7 2 2 11 3" xfId="14256" xr:uid="{B38A557F-E6E1-48D5-B8D3-B9A9BB7B84AC}"/>
    <cellStyle name="Normal 7 2 2 11 3 2" xfId="40245" xr:uid="{6D7EA9B7-66E0-4A1C-A94E-6BCF9B7A1984}"/>
    <cellStyle name="Normal 7 2 2 11 4" xfId="32092" xr:uid="{44F275C7-4116-4443-A9BB-2EABDA9C22DF}"/>
    <cellStyle name="Normal 7 2 2 12" xfId="6698" xr:uid="{00000000-0005-0000-0000-0000091D0000}"/>
    <cellStyle name="Normal 7 2 2 12 2" xfId="23029" xr:uid="{A3A1547E-325F-44D0-BC58-3048F8E01E8D}"/>
    <cellStyle name="Normal 7 2 2 12 2 2" xfId="49018" xr:uid="{D12A1580-1B8A-4640-A389-4874A17625B2}"/>
    <cellStyle name="Normal 7 2 2 12 3" xfId="14909" xr:uid="{C6C3464A-CDCF-4EBB-BDA0-C2AC58B0735F}"/>
    <cellStyle name="Normal 7 2 2 12 3 2" xfId="40898" xr:uid="{932A832C-A65D-413C-8422-072DD87A1CFE}"/>
    <cellStyle name="Normal 7 2 2 12 4" xfId="32745" xr:uid="{3ECCE0F9-91FC-4243-AB1C-428856EFB732}"/>
    <cellStyle name="Normal 7 2 2 13" xfId="7351" xr:uid="{00000000-0005-0000-0000-00000A1D0000}"/>
    <cellStyle name="Normal 7 2 2 13 2" xfId="23682" xr:uid="{E4AC96E3-EAAB-4BB7-9404-A3E1F2CE8195}"/>
    <cellStyle name="Normal 7 2 2 13 2 2" xfId="49671" xr:uid="{0DA6A3C6-4CAB-4467-893E-018CF53F2234}"/>
    <cellStyle name="Normal 7 2 2 13 3" xfId="15562" xr:uid="{ED97F27E-5E87-4BEA-A01C-1EDF5642D027}"/>
    <cellStyle name="Normal 7 2 2 13 3 2" xfId="41551" xr:uid="{36018F7C-0255-4B1C-A237-3754DAAC378A}"/>
    <cellStyle name="Normal 7 2 2 13 4" xfId="33398" xr:uid="{4D0FB39D-C5D5-47CC-868F-B7E724513D82}"/>
    <cellStyle name="Normal 7 2 2 14" xfId="9048" xr:uid="{00000000-0005-0000-0000-00000B1D0000}"/>
    <cellStyle name="Normal 7 2 2 14 2" xfId="25379" xr:uid="{1C20929F-C524-49D0-BC60-3D4EEA3090A5}"/>
    <cellStyle name="Normal 7 2 2 14 2 2" xfId="51368" xr:uid="{87CAAFB4-DE2E-4512-8C19-0B5CD7AF328B}"/>
    <cellStyle name="Normal 7 2 2 14 3" xfId="17259" xr:uid="{93775AC1-E185-4D69-A977-288B9DCBA21C}"/>
    <cellStyle name="Normal 7 2 2 14 3 2" xfId="43248" xr:uid="{DAAAAA55-A0BA-49EE-AC4C-566B2D5B12C1}"/>
    <cellStyle name="Normal 7 2 2 14 4" xfId="35095" xr:uid="{4C483DE8-E561-457B-983F-A67EF6D2CE22}"/>
    <cellStyle name="Normal 7 2 2 15" xfId="10006" xr:uid="{00000000-0005-0000-0000-00000C1D0000}"/>
    <cellStyle name="Normal 7 2 2 15 2" xfId="18129" xr:uid="{190A2F2E-7AA1-4EEC-BD62-13C408D96762}"/>
    <cellStyle name="Normal 7 2 2 15 2 2" xfId="44118" xr:uid="{ABEB49DF-ED6F-4D62-AD0E-F484114BB741}"/>
    <cellStyle name="Normal 7 2 2 15 3" xfId="35995" xr:uid="{BAC792ED-00A3-4E9E-AAC2-B393EF6C75BA}"/>
    <cellStyle name="Normal 7 2 2 16" xfId="1923" xr:uid="{00000000-0005-0000-0000-00000D1D0000}"/>
    <cellStyle name="Normal 7 2 2 16 2" xfId="18787" xr:uid="{390ABB6D-A9E3-4640-9BF1-94B74AEEDB5D}"/>
    <cellStyle name="Normal 7 2 2 16 2 2" xfId="44776" xr:uid="{05CE1B5A-AEBC-4946-9481-F81EF30C759A}"/>
    <cellStyle name="Normal 7 2 2 16 3" xfId="28417" xr:uid="{927E9C12-01EB-4205-A353-1928515E6265}"/>
    <cellStyle name="Normal 7 2 2 17" xfId="10667" xr:uid="{D2595568-5984-4D04-866E-9B9FEE055198}"/>
    <cellStyle name="Normal 7 2 2 17 2" xfId="36656" xr:uid="{CA6E3F0A-874D-496F-A193-FCBF0A82F83C}"/>
    <cellStyle name="Normal 7 2 2 18" xfId="26251" xr:uid="{9E7AC0BC-2E7E-41C4-8468-D4314BA43526}"/>
    <cellStyle name="Normal 7 2 2 18 2" xfId="52240" xr:uid="{38D395A5-A1A4-4A7F-A9BE-ECA6C67382F0}"/>
    <cellStyle name="Normal 7 2 2 19" xfId="1262" xr:uid="{00000000-0005-0000-0000-0000061D0000}"/>
    <cellStyle name="Normal 7 2 2 19 2" xfId="53715" xr:uid="{70C19288-1CCB-4D65-8B66-CBACBAC90ED8}"/>
    <cellStyle name="Normal 7 2 2 2" xfId="355" xr:uid="{00000000-0005-0000-0000-000074010000}"/>
    <cellStyle name="Normal 7 2 2 2 10" xfId="9049" xr:uid="{00000000-0005-0000-0000-00000F1D0000}"/>
    <cellStyle name="Normal 7 2 2 2 10 2" xfId="25380" xr:uid="{C0A16DC5-F1A2-4FE0-B36B-010EDF586D71}"/>
    <cellStyle name="Normal 7 2 2 2 10 2 2" xfId="51369" xr:uid="{D517D131-E78C-4223-8285-BF6B900634B3}"/>
    <cellStyle name="Normal 7 2 2 2 10 3" xfId="17260" xr:uid="{FE90103C-36F0-49BB-9AFB-9A9A2D09C48B}"/>
    <cellStyle name="Normal 7 2 2 2 10 3 2" xfId="43249" xr:uid="{C852A2B4-7546-4008-9B8C-94424EDF5D65}"/>
    <cellStyle name="Normal 7 2 2 2 10 4" xfId="35096" xr:uid="{EB873071-620C-4F43-8E1C-75BF40CE1455}"/>
    <cellStyle name="Normal 7 2 2 2 11" xfId="10103" xr:uid="{00000000-0005-0000-0000-0000101D0000}"/>
    <cellStyle name="Normal 7 2 2 2 11 2" xfId="18226" xr:uid="{C2A47A93-87CB-411A-8C97-C4231C32A29F}"/>
    <cellStyle name="Normal 7 2 2 2 11 2 2" xfId="44215" xr:uid="{A33CFEE8-F138-42E6-A9EA-FF8947BD3218}"/>
    <cellStyle name="Normal 7 2 2 2 11 3" xfId="36092" xr:uid="{DA183E97-CAE3-4780-9705-6C87EB94AB38}"/>
    <cellStyle name="Normal 7 2 2 2 12" xfId="2013" xr:uid="{00000000-0005-0000-0000-0000111D0000}"/>
    <cellStyle name="Normal 7 2 2 2 12 2" xfId="18877" xr:uid="{C77BCBF8-A929-44AE-92BE-E5A3FC301014}"/>
    <cellStyle name="Normal 7 2 2 2 12 2 2" xfId="44866" xr:uid="{1D0DA220-5CA2-4C3E-A9F0-3496F0945FEF}"/>
    <cellStyle name="Normal 7 2 2 2 12 3" xfId="28507" xr:uid="{4251CF80-AD8A-480B-85A5-C8AA5EB68F76}"/>
    <cellStyle name="Normal 7 2 2 2 13" xfId="10757" xr:uid="{31992B61-64AA-443C-B843-79E74CD2EECE}"/>
    <cellStyle name="Normal 7 2 2 2 13 2" xfId="36746" xr:uid="{9B7A4A17-6F02-4096-844C-7CBCBE00C979}"/>
    <cellStyle name="Normal 7 2 2 2 14" xfId="26341" xr:uid="{687A0251-142A-41F5-BC74-94732E138F1C}"/>
    <cellStyle name="Normal 7 2 2 2 14 2" xfId="52330" xr:uid="{FBE1DF94-F685-4AB7-9EEC-364238A3D8E6}"/>
    <cellStyle name="Normal 7 2 2 2 15" xfId="1359" xr:uid="{00000000-0005-0000-0000-00000E1D0000}"/>
    <cellStyle name="Normal 7 2 2 2 15 2" xfId="53812" xr:uid="{40EDF1F4-CDD4-4A5A-813D-6A856FB9165B}"/>
    <cellStyle name="Normal 7 2 2 2 16" xfId="27837" xr:uid="{05A8A143-8034-43DD-A72F-333F167C10FB}"/>
    <cellStyle name="Normal 7 2 2 2 2" xfId="356" xr:uid="{00000000-0005-0000-0000-000075010000}"/>
    <cellStyle name="Normal 7 2 2 2 2 10" xfId="10246" xr:uid="{00000000-0005-0000-0000-0000131D0000}"/>
    <cellStyle name="Normal 7 2 2 2 2 10 2" xfId="18369" xr:uid="{84CE42A3-80DD-4650-B758-92A368851E48}"/>
    <cellStyle name="Normal 7 2 2 2 2 10 2 2" xfId="44358" xr:uid="{0A8CBF06-1C3B-48B2-8815-957351163B3E}"/>
    <cellStyle name="Normal 7 2 2 2 2 10 3" xfId="36235" xr:uid="{D6501729-E337-4C38-914C-AF449CA95553}"/>
    <cellStyle name="Normal 7 2 2 2 2 11" xfId="2156" xr:uid="{00000000-0005-0000-0000-0000141D0000}"/>
    <cellStyle name="Normal 7 2 2 2 2 11 2" xfId="19020" xr:uid="{1F6537C8-B71A-4F59-AE08-C0865025B024}"/>
    <cellStyle name="Normal 7 2 2 2 2 11 2 2" xfId="45009" xr:uid="{9110CB50-7A5F-44D9-9AB0-8C6A36A41A85}"/>
    <cellStyle name="Normal 7 2 2 2 2 11 3" xfId="28650" xr:uid="{A354974C-7745-47AD-B1B0-F384DEE7F4DC}"/>
    <cellStyle name="Normal 7 2 2 2 2 12" xfId="10900" xr:uid="{96120A19-E32D-4B35-B037-CBFAD0AFB0F6}"/>
    <cellStyle name="Normal 7 2 2 2 2 12 2" xfId="36889" xr:uid="{74109003-0611-49CE-ABEE-0D677A0F5D18}"/>
    <cellStyle name="Normal 7 2 2 2 2 13" xfId="26484" xr:uid="{572B2822-7399-46BA-8301-89498C440D96}"/>
    <cellStyle name="Normal 7 2 2 2 2 13 2" xfId="52473" xr:uid="{716FA869-6283-433B-A7A7-F8511D3B38C7}"/>
    <cellStyle name="Normal 7 2 2 2 2 14" xfId="1502" xr:uid="{00000000-0005-0000-0000-0000121D0000}"/>
    <cellStyle name="Normal 7 2 2 2 2 14 2" xfId="53955" xr:uid="{CCF17316-475A-49B2-9371-0572082DD211}"/>
    <cellStyle name="Normal 7 2 2 2 2 15" xfId="27993" xr:uid="{3654DEA8-9196-43B7-B350-B59907BCFD96}"/>
    <cellStyle name="Normal 7 2 2 2 2 2" xfId="1131" xr:uid="{1E633D53-8113-425F-8B76-5E45BEEE45F4}"/>
    <cellStyle name="Normal 7 2 2 2 2 2 10" xfId="3010" xr:uid="{00000000-0005-0000-0000-0000161D0000}"/>
    <cellStyle name="Normal 7 2 2 2 2 2 10 2" xfId="19493" xr:uid="{0D6FBF20-69ED-4D16-8EBF-4D28F2ADE898}"/>
    <cellStyle name="Normal 7 2 2 2 2 2 10 2 2" xfId="45482" xr:uid="{B8762486-9675-44FD-B71B-9E1BBABF8E2D}"/>
    <cellStyle name="Normal 7 2 2 2 2 2 10 3" xfId="29200" xr:uid="{12AD4661-1243-42C4-9195-6FEA01400B5B}"/>
    <cellStyle name="Normal 7 2 2 2 2 2 11" xfId="11373" xr:uid="{453A797E-CF4C-4830-AE9C-0C51E8953D04}"/>
    <cellStyle name="Normal 7 2 2 2 2 2 11 2" xfId="37362" xr:uid="{92B7F49C-2ED5-4898-AD0B-8103AA8CB999}"/>
    <cellStyle name="Normal 7 2 2 2 2 2 12" xfId="26958" xr:uid="{8D410AF4-6A70-4311-B431-038F0E7846CB}"/>
    <cellStyle name="Normal 7 2 2 2 2 2 12 2" xfId="52947" xr:uid="{2208984C-1FFE-4122-9282-1B6D6F45C0A4}"/>
    <cellStyle name="Normal 7 2 2 2 2 2 13" xfId="1795" xr:uid="{00000000-0005-0000-0000-0000151D0000}"/>
    <cellStyle name="Normal 7 2 2 2 2 2 13 2" xfId="54248" xr:uid="{5E0C4174-3F03-4D44-9F44-95407DC0279C}"/>
    <cellStyle name="Normal 7 2 2 2 2 2 14" xfId="28289" xr:uid="{B78CF8F1-723D-4E21-9292-FA636D76A4BA}"/>
    <cellStyle name="Normal 7 2 2 2 2 2 2" xfId="3654" xr:uid="{00000000-0005-0000-0000-0000171D0000}"/>
    <cellStyle name="Normal 7 2 2 2 2 2 2 2" xfId="5858" xr:uid="{00000000-0005-0000-0000-0000181D0000}"/>
    <cellStyle name="Normal 7 2 2 2 2 2 2 2 2" xfId="22247" xr:uid="{3FFF2E1B-1C37-4A7C-9F5C-9396DB8D316C}"/>
    <cellStyle name="Normal 7 2 2 2 2 2 2 2 2 2" xfId="48236" xr:uid="{F9E64397-A196-49B7-A632-2DFD8E0D4E19}"/>
    <cellStyle name="Normal 7 2 2 2 2 2 2 2 3" xfId="14127" xr:uid="{FFFA27BB-DD74-4284-AAAB-00F96F5E9B36}"/>
    <cellStyle name="Normal 7 2 2 2 2 2 2 2 3 2" xfId="40116" xr:uid="{C58E4324-176D-46FB-BF5C-2D00542A18A6}"/>
    <cellStyle name="Normal 7 2 2 2 2 2 2 2 4" xfId="31963" xr:uid="{E2693151-D30C-418F-9CF1-5DFF0AD292AE}"/>
    <cellStyle name="Normal 7 2 2 2 2 2 2 3" xfId="8690" xr:uid="{00000000-0005-0000-0000-0000191D0000}"/>
    <cellStyle name="Normal 7 2 2 2 2 2 2 3 2" xfId="25021" xr:uid="{B07FF3BD-8D01-4D69-BB4E-0B6D6D6788C4}"/>
    <cellStyle name="Normal 7 2 2 2 2 2 2 3 2 2" xfId="51010" xr:uid="{2B9C70EF-8901-4F4C-AC35-55EA094F0F66}"/>
    <cellStyle name="Normal 7 2 2 2 2 2 2 3 3" xfId="16901" xr:uid="{6B3DC7F0-17FD-4C31-85AC-71EC85A69D9C}"/>
    <cellStyle name="Normal 7 2 2 2 2 2 2 3 3 2" xfId="42890" xr:uid="{0DE574B1-7E70-447E-93DD-F489B591E4B7}"/>
    <cellStyle name="Normal 7 2 2 2 2 2 2 3 4" xfId="34737" xr:uid="{0BB85D6A-38AF-4D84-8C2D-61B2B291DD39}"/>
    <cellStyle name="Normal 7 2 2 2 2 2 2 4" xfId="20126" xr:uid="{DD46F0EA-8286-4A32-9F47-B6D5E4A1326F}"/>
    <cellStyle name="Normal 7 2 2 2 2 2 2 4 2" xfId="46115" xr:uid="{B799C71B-A58F-4F13-B649-93EA981D1B09}"/>
    <cellStyle name="Normal 7 2 2 2 2 2 2 5" xfId="12006" xr:uid="{BCCC563F-9419-40FA-9ACA-77D351161A51}"/>
    <cellStyle name="Normal 7 2 2 2 2 2 2 5 2" xfId="37995" xr:uid="{AD1E9B15-78C4-4849-8D04-5025654812B6}"/>
    <cellStyle name="Normal 7 2 2 2 2 2 2 6" xfId="27591" xr:uid="{83664C0D-8FD7-49EE-A86F-38B5E529A71C}"/>
    <cellStyle name="Normal 7 2 2 2 2 2 2 6 2" xfId="53580" xr:uid="{225FA275-C55C-407C-97DA-6A723A64FDB7}"/>
    <cellStyle name="Normal 7 2 2 2 2 2 2 7" xfId="29837" xr:uid="{8FC1FEE1-3A17-44C9-8D04-6A52C0111D47}"/>
    <cellStyle name="Normal 7 2 2 2 2 2 3" xfId="4379" xr:uid="{00000000-0005-0000-0000-00001A1D0000}"/>
    <cellStyle name="Normal 7 2 2 2 2 2 3 2" xfId="20788" xr:uid="{565E79CD-9FD8-4A1A-8350-4C685751F280}"/>
    <cellStyle name="Normal 7 2 2 2 2 2 3 2 2" xfId="46777" xr:uid="{208D59ED-C9ED-441A-94C6-CDC857EA5851}"/>
    <cellStyle name="Normal 7 2 2 2 2 2 3 3" xfId="12668" xr:uid="{6954468E-DC6E-47BB-A7CD-BE3EF224A6F8}"/>
    <cellStyle name="Normal 7 2 2 2 2 2 3 3 2" xfId="38657" xr:uid="{8BFEE019-5EB4-4731-8B47-220A7448D213}"/>
    <cellStyle name="Normal 7 2 2 2 2 2 3 4" xfId="30502" xr:uid="{4CB5214C-AF43-4015-8A1F-8753C5DE2B1B}"/>
    <cellStyle name="Normal 7 2 2 2 2 2 4" xfId="5220" xr:uid="{00000000-0005-0000-0000-00001B1D0000}"/>
    <cellStyle name="Normal 7 2 2 2 2 2 4 2" xfId="21614" xr:uid="{6361D0C1-D6E3-4454-9B94-293CEE4D53BE}"/>
    <cellStyle name="Normal 7 2 2 2 2 2 4 2 2" xfId="47603" xr:uid="{FC8325A1-415D-47BA-8B70-CA3C8EA9272F}"/>
    <cellStyle name="Normal 7 2 2 2 2 2 4 3" xfId="13494" xr:uid="{AB8F29B9-351F-4E0F-8CA9-6DE43B095E2D}"/>
    <cellStyle name="Normal 7 2 2 2 2 2 4 3 2" xfId="39483" xr:uid="{A2F9A725-428E-40DA-B855-355DB91D695E}"/>
    <cellStyle name="Normal 7 2 2 2 2 2 4 4" xfId="31330" xr:uid="{2BB17D48-8CFA-4810-8FC2-8673FBCA5276}"/>
    <cellStyle name="Normal 7 2 2 2 2 2 5" xfId="6575" xr:uid="{00000000-0005-0000-0000-00001C1D0000}"/>
    <cellStyle name="Normal 7 2 2 2 2 2 5 2" xfId="22909" xr:uid="{8D1FD5F4-C4D4-48E1-A8CF-39DD56075562}"/>
    <cellStyle name="Normal 7 2 2 2 2 2 5 2 2" xfId="48898" xr:uid="{4C9EAF99-3FFB-4B4E-9DA5-0572EA384891}"/>
    <cellStyle name="Normal 7 2 2 2 2 2 5 3" xfId="14789" xr:uid="{44E2B154-52ED-463F-8E7C-8C9A1E013AF3}"/>
    <cellStyle name="Normal 7 2 2 2 2 2 5 3 2" xfId="40778" xr:uid="{F4B07099-7203-4602-B72A-C04C0819B816}"/>
    <cellStyle name="Normal 7 2 2 2 2 2 5 4" xfId="32625" xr:uid="{38EEF16C-437A-4DF4-B534-621D4217025F}"/>
    <cellStyle name="Normal 7 2 2 2 2 2 6" xfId="7231" xr:uid="{00000000-0005-0000-0000-00001D1D0000}"/>
    <cellStyle name="Normal 7 2 2 2 2 2 6 2" xfId="23562" xr:uid="{C9687C62-C6DC-4A50-82BA-9F57580A4D9F}"/>
    <cellStyle name="Normal 7 2 2 2 2 2 6 2 2" xfId="49551" xr:uid="{845534FF-2871-4E57-8881-CAEFF554D7D6}"/>
    <cellStyle name="Normal 7 2 2 2 2 2 6 3" xfId="15442" xr:uid="{9A2E9965-7CF7-4628-B2E8-E521BB80AC0F}"/>
    <cellStyle name="Normal 7 2 2 2 2 2 6 3 2" xfId="41431" xr:uid="{16AD9BE4-071E-4F8F-A086-11999286B401}"/>
    <cellStyle name="Normal 7 2 2 2 2 2 6 4" xfId="33278" xr:uid="{89DE6166-696B-42C2-994E-23489B07C1F4}"/>
    <cellStyle name="Normal 7 2 2 2 2 2 7" xfId="8057" xr:uid="{00000000-0005-0000-0000-00001E1D0000}"/>
    <cellStyle name="Normal 7 2 2 2 2 2 7 2" xfId="24388" xr:uid="{93C233BC-0F13-4368-807C-42DD581B753F}"/>
    <cellStyle name="Normal 7 2 2 2 2 2 7 2 2" xfId="50377" xr:uid="{CA2EB628-87C2-4E98-8010-CFE3F0EE3B0F}"/>
    <cellStyle name="Normal 7 2 2 2 2 2 7 3" xfId="16268" xr:uid="{A93158B8-3A5A-4997-B59D-31D2A7892230}"/>
    <cellStyle name="Normal 7 2 2 2 2 2 7 3 2" xfId="42257" xr:uid="{7C670708-BDD9-4477-837B-E09D666C4E16}"/>
    <cellStyle name="Normal 7 2 2 2 2 2 7 4" xfId="34104" xr:uid="{43DBEE6C-4E6E-4C09-BBD5-F59F3FE64D0B}"/>
    <cellStyle name="Normal 7 2 2 2 2 2 8" xfId="9755" xr:uid="{00000000-0005-0000-0000-00001F1D0000}"/>
    <cellStyle name="Normal 7 2 2 2 2 2 8 2" xfId="26036" xr:uid="{E94729A3-A3EB-431B-911C-A61A2EA84108}"/>
    <cellStyle name="Normal 7 2 2 2 2 2 8 2 2" xfId="52025" xr:uid="{46FD043F-7834-41C4-82EA-F5555A9373C9}"/>
    <cellStyle name="Normal 7 2 2 2 2 2 8 3" xfId="17916" xr:uid="{753C136C-0770-46ED-8C4B-C754F5C65213}"/>
    <cellStyle name="Normal 7 2 2 2 2 2 8 3 2" xfId="43905" xr:uid="{24675C4E-FAD1-4BBA-B935-D6FFBA2BD424}"/>
    <cellStyle name="Normal 7 2 2 2 2 2 8 4" xfId="35753" xr:uid="{2199E97C-E0DF-4BA2-B4DD-28791C31EB85}"/>
    <cellStyle name="Normal 7 2 2 2 2 2 9" xfId="10539" xr:uid="{00000000-0005-0000-0000-0000201D0000}"/>
    <cellStyle name="Normal 7 2 2 2 2 2 9 2" xfId="18662" xr:uid="{4CBAAED9-EE20-406D-B16D-7DEA18990B1D}"/>
    <cellStyle name="Normal 7 2 2 2 2 2 9 2 2" xfId="44651" xr:uid="{E7373B46-F666-4CCB-92A3-0E7B9EC0CF8C}"/>
    <cellStyle name="Normal 7 2 2 2 2 2 9 3" xfId="36528" xr:uid="{41A41511-1A56-499E-9D8F-B43C229C745E}"/>
    <cellStyle name="Normal 7 2 2 2 2 3" xfId="826" xr:uid="{8A30A89E-7EC4-422B-B2B8-66BAA4CB7C1C}"/>
    <cellStyle name="Normal 7 2 2 2 2 3 2" xfId="5561" xr:uid="{00000000-0005-0000-0000-0000221D0000}"/>
    <cellStyle name="Normal 7 2 2 2 2 3 2 2" xfId="21950" xr:uid="{386FFB6E-C674-4F55-AD9B-6220BA05CA45}"/>
    <cellStyle name="Normal 7 2 2 2 2 3 2 2 2" xfId="47939" xr:uid="{57992AE3-8E2F-466B-B391-5462DF43DD2A}"/>
    <cellStyle name="Normal 7 2 2 2 2 3 2 3" xfId="13830" xr:uid="{07A38D98-5DA2-45F8-8B65-71870E2FAA83}"/>
    <cellStyle name="Normal 7 2 2 2 2 3 2 3 2" xfId="39819" xr:uid="{1152266A-50F5-4797-830B-6F3455668A8B}"/>
    <cellStyle name="Normal 7 2 2 2 2 3 2 4" xfId="31666" xr:uid="{FDED39FB-19CB-4029-BB1F-B887FED7D20E}"/>
    <cellStyle name="Normal 7 2 2 2 2 3 3" xfId="8393" xr:uid="{00000000-0005-0000-0000-0000231D0000}"/>
    <cellStyle name="Normal 7 2 2 2 2 3 3 2" xfId="24724" xr:uid="{4B5EC5BC-BB0A-4405-97C2-A6E34BF777AC}"/>
    <cellStyle name="Normal 7 2 2 2 2 3 3 2 2" xfId="50713" xr:uid="{E4139FFD-F9A2-4813-9506-1FE606BE5CB5}"/>
    <cellStyle name="Normal 7 2 2 2 2 3 3 3" xfId="16604" xr:uid="{136E1EAC-77E2-46B2-8A8F-92D8149BBDFE}"/>
    <cellStyle name="Normal 7 2 2 2 2 3 3 3 2" xfId="42593" xr:uid="{480FD28D-DC2D-4AC2-9641-FDCB0691E549}"/>
    <cellStyle name="Normal 7 2 2 2 2 3 3 4" xfId="34440" xr:uid="{5F46466E-BDE3-42CA-8F14-EFE7F2092AE5}"/>
    <cellStyle name="Normal 7 2 2 2 2 3 4" xfId="9456" xr:uid="{00000000-0005-0000-0000-0000241D0000}"/>
    <cellStyle name="Normal 7 2 2 2 2 3 4 2" xfId="25741" xr:uid="{29EB7AF8-BA6A-490F-A546-1CE57319968B}"/>
    <cellStyle name="Normal 7 2 2 2 2 3 4 2 2" xfId="51730" xr:uid="{40721AB8-2CD8-469C-81EE-54D50169208A}"/>
    <cellStyle name="Normal 7 2 2 2 2 3 4 3" xfId="17621" xr:uid="{E6C629F2-97B9-43DF-8219-95ADC2B22963}"/>
    <cellStyle name="Normal 7 2 2 2 2 3 4 3 2" xfId="43610" xr:uid="{33579EBF-A3C6-4F41-AA93-EB7B47D5F591}"/>
    <cellStyle name="Normal 7 2 2 2 2 3 4 4" xfId="35458" xr:uid="{A045A23F-48E1-4F47-9026-AA77BC4F77C0}"/>
    <cellStyle name="Normal 7 2 2 2 2 3 5" xfId="19829" xr:uid="{5FD159EB-F79D-40EE-9525-A8183D95CF46}"/>
    <cellStyle name="Normal 7 2 2 2 2 3 5 2" xfId="45818" xr:uid="{245CBA9E-20BF-467F-A7A3-C8C656F9120B}"/>
    <cellStyle name="Normal 7 2 2 2 2 3 6" xfId="11709" xr:uid="{F4B30165-02D8-4534-A9E4-716F9C6F65DF}"/>
    <cellStyle name="Normal 7 2 2 2 2 3 6 2" xfId="37698" xr:uid="{4C92A7B8-DB83-4874-83DD-6FC9BE51D5F7}"/>
    <cellStyle name="Normal 7 2 2 2 2 3 7" xfId="27294" xr:uid="{037204D6-9F56-45AC-BF6F-4A75CA5EA57B}"/>
    <cellStyle name="Normal 7 2 2 2 2 3 7 2" xfId="53283" xr:uid="{4E17DBFF-C5C8-4B9B-82B8-4D4BF8B057C9}"/>
    <cellStyle name="Normal 7 2 2 2 2 3 8" xfId="3356" xr:uid="{00000000-0005-0000-0000-0000211D0000}"/>
    <cellStyle name="Normal 7 2 2 2 2 3 9" xfId="29539" xr:uid="{170E9868-8B60-4951-9BA5-BDDA145A8DF7}"/>
    <cellStyle name="Normal 7 2 2 2 2 4" xfId="4074" xr:uid="{00000000-0005-0000-0000-0000251D0000}"/>
    <cellStyle name="Normal 7 2 2 2 2 4 2" xfId="20495" xr:uid="{5EB05A72-E714-422E-82A4-BE75A74F9386}"/>
    <cellStyle name="Normal 7 2 2 2 2 4 2 2" xfId="46484" xr:uid="{81567468-AC71-4E89-830F-BC0C93332D6B}"/>
    <cellStyle name="Normal 7 2 2 2 2 4 3" xfId="12375" xr:uid="{58863032-31E0-4769-A088-3BE2F5B47C12}"/>
    <cellStyle name="Normal 7 2 2 2 2 4 3 2" xfId="38364" xr:uid="{1E4D7458-4289-4164-B24F-E0E62405955E}"/>
    <cellStyle name="Normal 7 2 2 2 2 4 4" xfId="30209" xr:uid="{B1F4DB2A-505F-46BF-851A-78D0D63BA293}"/>
    <cellStyle name="Normal 7 2 2 2 2 5" xfId="4735" xr:uid="{00000000-0005-0000-0000-0000261D0000}"/>
    <cellStyle name="Normal 7 2 2 2 2 5 2" xfId="21141" xr:uid="{801E2B7D-8677-46F8-9D63-E2843B196BB8}"/>
    <cellStyle name="Normal 7 2 2 2 2 5 2 2" xfId="47130" xr:uid="{B6A4259C-79B7-49AD-81E1-778A6792B951}"/>
    <cellStyle name="Normal 7 2 2 2 2 5 3" xfId="13021" xr:uid="{92C0BD27-D29B-4237-BC85-5A10BADB55DA}"/>
    <cellStyle name="Normal 7 2 2 2 2 5 3 2" xfId="39010" xr:uid="{770B3FFF-3C63-4AB9-BE6D-50D81029B3C5}"/>
    <cellStyle name="Normal 7 2 2 2 2 5 4" xfId="30855" xr:uid="{7E6F3C39-0808-4529-BDB5-E00BE0E422C8}"/>
    <cellStyle name="Normal 7 2 2 2 2 6" xfId="6271" xr:uid="{00000000-0005-0000-0000-0000271D0000}"/>
    <cellStyle name="Normal 7 2 2 2 2 6 2" xfId="22616" xr:uid="{3DA4CEFB-BC93-4C85-8B97-319BD53CAFAC}"/>
    <cellStyle name="Normal 7 2 2 2 2 6 2 2" xfId="48605" xr:uid="{5BC972AC-98A9-469D-B251-D71D162A240F}"/>
    <cellStyle name="Normal 7 2 2 2 2 6 3" xfId="14496" xr:uid="{B4D0419F-8884-440A-BAE6-2ADAE13582A8}"/>
    <cellStyle name="Normal 7 2 2 2 2 6 3 2" xfId="40485" xr:uid="{D7A9286F-67F1-4A6D-9766-15FE2BD4710F}"/>
    <cellStyle name="Normal 7 2 2 2 2 6 4" xfId="32332" xr:uid="{479121DA-084B-4912-A14E-0F1F20797200}"/>
    <cellStyle name="Normal 7 2 2 2 2 7" xfId="6938" xr:uid="{00000000-0005-0000-0000-0000281D0000}"/>
    <cellStyle name="Normal 7 2 2 2 2 7 2" xfId="23269" xr:uid="{FE332BB9-DE7D-4BDA-A6EC-DC71374B62B3}"/>
    <cellStyle name="Normal 7 2 2 2 2 7 2 2" xfId="49258" xr:uid="{4A4C154E-76A1-4EDA-A898-C1A87B5F0A26}"/>
    <cellStyle name="Normal 7 2 2 2 2 7 3" xfId="15149" xr:uid="{4967F4D8-245A-458F-9F52-916BCB4A0729}"/>
    <cellStyle name="Normal 7 2 2 2 2 7 3 2" xfId="41138" xr:uid="{8383943C-6AE7-48D4-8CA3-45238294376C}"/>
    <cellStyle name="Normal 7 2 2 2 2 7 4" xfId="32985" xr:uid="{909FE42B-1C92-4324-A6AF-6190F26AD255}"/>
    <cellStyle name="Normal 7 2 2 2 2 8" xfId="7584" xr:uid="{00000000-0005-0000-0000-0000291D0000}"/>
    <cellStyle name="Normal 7 2 2 2 2 8 2" xfId="23915" xr:uid="{49C7D896-9D43-4AF1-A0DD-739EF820185D}"/>
    <cellStyle name="Normal 7 2 2 2 2 8 2 2" xfId="49904" xr:uid="{5E06D9E3-C37E-4A56-8398-C26BC728BF7E}"/>
    <cellStyle name="Normal 7 2 2 2 2 8 3" xfId="15795" xr:uid="{FF1DA913-D142-4C91-AF9F-1DEB0B43DFD8}"/>
    <cellStyle name="Normal 7 2 2 2 2 8 3 2" xfId="41784" xr:uid="{1AEA6C15-4E27-4B86-961C-4B733DE0799F}"/>
    <cellStyle name="Normal 7 2 2 2 2 8 4" xfId="33631" xr:uid="{BA9B2CE5-F29C-4883-A0D8-68A6B7BBF040}"/>
    <cellStyle name="Normal 7 2 2 2 2 9" xfId="9050" xr:uid="{00000000-0005-0000-0000-00002A1D0000}"/>
    <cellStyle name="Normal 7 2 2 2 2 9 2" xfId="25381" xr:uid="{CD786812-911F-4092-B67F-F6B9367F7F9B}"/>
    <cellStyle name="Normal 7 2 2 2 2 9 2 2" xfId="51370" xr:uid="{DDF1C732-B106-459B-AA58-44B78CB209B2}"/>
    <cellStyle name="Normal 7 2 2 2 2 9 3" xfId="17261" xr:uid="{60139E27-C26B-4B05-8B8D-028E4E213F3F}"/>
    <cellStyle name="Normal 7 2 2 2 2 9 3 2" xfId="43250" xr:uid="{F954749B-7426-43BE-967C-7ADB7322C516}"/>
    <cellStyle name="Normal 7 2 2 2 2 9 4" xfId="35097" xr:uid="{9EFFA95A-3E6D-4B85-8DB6-6EEA52F89B9C}"/>
    <cellStyle name="Normal 7 2 2 2 3" xfId="986" xr:uid="{DB07D144-CD75-4EAB-937A-C5A15E7F26B6}"/>
    <cellStyle name="Normal 7 2 2 2 3 10" xfId="3009" xr:uid="{00000000-0005-0000-0000-00002C1D0000}"/>
    <cellStyle name="Normal 7 2 2 2 3 10 2" xfId="19492" xr:uid="{58FCEB30-2158-4B1D-875D-43A79A6A3B85}"/>
    <cellStyle name="Normal 7 2 2 2 3 10 2 2" xfId="45481" xr:uid="{3E00D63E-616A-40B9-BE26-AF713D36B10D}"/>
    <cellStyle name="Normal 7 2 2 2 3 10 3" xfId="29199" xr:uid="{23F44E10-44B6-4DBD-B26D-064257EAACED}"/>
    <cellStyle name="Normal 7 2 2 2 3 11" xfId="11372" xr:uid="{CD66A7E4-CCBB-4415-9CA8-76478E0BEB95}"/>
    <cellStyle name="Normal 7 2 2 2 3 11 2" xfId="37361" xr:uid="{2BDA524F-AD98-4097-85FC-7241C420B016}"/>
    <cellStyle name="Normal 7 2 2 2 3 12" xfId="26957" xr:uid="{6150F869-1362-4A60-84B4-973A2E327428}"/>
    <cellStyle name="Normal 7 2 2 2 3 12 2" xfId="52946" xr:uid="{61DAB5BD-46B8-4240-B567-1A5A3FFB1175}"/>
    <cellStyle name="Normal 7 2 2 2 3 13" xfId="1655" xr:uid="{00000000-0005-0000-0000-00002B1D0000}"/>
    <cellStyle name="Normal 7 2 2 2 3 13 2" xfId="54108" xr:uid="{FA638466-5BE6-4038-815F-C0D74B25CC5A}"/>
    <cellStyle name="Normal 7 2 2 2 3 14" xfId="28149" xr:uid="{8A163C25-22CF-42BB-85B8-E44FBA4AC854}"/>
    <cellStyle name="Normal 7 2 2 2 3 2" xfId="3509" xr:uid="{00000000-0005-0000-0000-00002D1D0000}"/>
    <cellStyle name="Normal 7 2 2 2 3 2 2" xfId="5713" xr:uid="{00000000-0005-0000-0000-00002E1D0000}"/>
    <cellStyle name="Normal 7 2 2 2 3 2 2 2" xfId="22102" xr:uid="{46671F09-4FED-4781-9D17-59ADEBA559A1}"/>
    <cellStyle name="Normal 7 2 2 2 3 2 2 2 2" xfId="48091" xr:uid="{EDC50193-DD50-4247-82AD-393EA42E7E3A}"/>
    <cellStyle name="Normal 7 2 2 2 3 2 2 3" xfId="13982" xr:uid="{98D267E2-58CF-4200-B600-170BB0FBE8E1}"/>
    <cellStyle name="Normal 7 2 2 2 3 2 2 3 2" xfId="39971" xr:uid="{08C2FD58-9476-471B-A717-D7E81871E04E}"/>
    <cellStyle name="Normal 7 2 2 2 3 2 2 4" xfId="31818" xr:uid="{31CD7470-2D9A-4710-8A9B-A75A6DA10B8C}"/>
    <cellStyle name="Normal 7 2 2 2 3 2 3" xfId="8545" xr:uid="{00000000-0005-0000-0000-00002F1D0000}"/>
    <cellStyle name="Normal 7 2 2 2 3 2 3 2" xfId="24876" xr:uid="{AB27E5D9-B97A-4FF9-9018-5249125A13F9}"/>
    <cellStyle name="Normal 7 2 2 2 3 2 3 2 2" xfId="50865" xr:uid="{9879BA24-F6B7-442F-A3E6-8D8529056101}"/>
    <cellStyle name="Normal 7 2 2 2 3 2 3 3" xfId="16756" xr:uid="{CB11DD85-851E-48B6-A9F4-F4B2E20AFAF0}"/>
    <cellStyle name="Normal 7 2 2 2 3 2 3 3 2" xfId="42745" xr:uid="{5475D3F8-1DBB-4F31-9642-D9E99170EBB7}"/>
    <cellStyle name="Normal 7 2 2 2 3 2 3 4" xfId="34592" xr:uid="{24533DE6-4148-4587-8F85-28388530DF72}"/>
    <cellStyle name="Normal 7 2 2 2 3 2 4" xfId="19981" xr:uid="{74BED214-7E0D-40FF-A37B-A37D55EA3EAB}"/>
    <cellStyle name="Normal 7 2 2 2 3 2 4 2" xfId="45970" xr:uid="{CF4FE918-862C-47B1-A5D5-EB7D504671E7}"/>
    <cellStyle name="Normal 7 2 2 2 3 2 5" xfId="11861" xr:uid="{3B8A99BB-1546-42F0-AF89-44038A1C4333}"/>
    <cellStyle name="Normal 7 2 2 2 3 2 5 2" xfId="37850" xr:uid="{93F79D9F-0905-4E36-A083-8A54588EDBE1}"/>
    <cellStyle name="Normal 7 2 2 2 3 2 6" xfId="27446" xr:uid="{1B97B185-0D55-414B-80DE-7AFCFD25F780}"/>
    <cellStyle name="Normal 7 2 2 2 3 2 6 2" xfId="53435" xr:uid="{569D8189-A8CE-430E-8B3F-7F62C2FA327C}"/>
    <cellStyle name="Normal 7 2 2 2 3 2 7" xfId="29692" xr:uid="{B2AE78BA-3E31-45D3-9282-EA6B591D0615}"/>
    <cellStyle name="Normal 7 2 2 2 3 3" xfId="4234" xr:uid="{00000000-0005-0000-0000-0000301D0000}"/>
    <cellStyle name="Normal 7 2 2 2 3 3 2" xfId="20648" xr:uid="{B1783B13-D2DC-4658-B983-0E8ABD10BE72}"/>
    <cellStyle name="Normal 7 2 2 2 3 3 2 2" xfId="46637" xr:uid="{7FB0D437-E647-4B35-A0A1-B5DEE190286B}"/>
    <cellStyle name="Normal 7 2 2 2 3 3 3" xfId="12528" xr:uid="{B480EF80-D638-4843-BA91-04A4F92E2735}"/>
    <cellStyle name="Normal 7 2 2 2 3 3 3 2" xfId="38517" xr:uid="{CFF1D518-09EB-463F-AAAD-5DA6EE5437CD}"/>
    <cellStyle name="Normal 7 2 2 2 3 3 4" xfId="30362" xr:uid="{A1DFD151-37DC-4B69-A9FF-9B06F18CB77D}"/>
    <cellStyle name="Normal 7 2 2 2 3 4" xfId="5219" xr:uid="{00000000-0005-0000-0000-0000311D0000}"/>
    <cellStyle name="Normal 7 2 2 2 3 4 2" xfId="21613" xr:uid="{17986750-6C6B-4938-BEBC-CDCC782246EB}"/>
    <cellStyle name="Normal 7 2 2 2 3 4 2 2" xfId="47602" xr:uid="{98B61860-DED9-46EA-9C05-AE808D50D78C}"/>
    <cellStyle name="Normal 7 2 2 2 3 4 3" xfId="13493" xr:uid="{07722F37-E127-4BEF-8A52-23200F0C82D5}"/>
    <cellStyle name="Normal 7 2 2 2 3 4 3 2" xfId="39482" xr:uid="{23D7A342-1D56-4EA4-9583-06A6519A5319}"/>
    <cellStyle name="Normal 7 2 2 2 3 4 4" xfId="31329" xr:uid="{5DC5F9D5-FA22-4156-BEEE-931BA90BEC5F}"/>
    <cellStyle name="Normal 7 2 2 2 3 5" xfId="6430" xr:uid="{00000000-0005-0000-0000-0000321D0000}"/>
    <cellStyle name="Normal 7 2 2 2 3 5 2" xfId="22769" xr:uid="{3C95F85D-06D0-46A1-AC42-2D403B566747}"/>
    <cellStyle name="Normal 7 2 2 2 3 5 2 2" xfId="48758" xr:uid="{591CCF71-DE73-4259-B834-6EC7E051BD95}"/>
    <cellStyle name="Normal 7 2 2 2 3 5 3" xfId="14649" xr:uid="{5D6139F3-AFA9-405F-AB84-76E300CB0358}"/>
    <cellStyle name="Normal 7 2 2 2 3 5 3 2" xfId="40638" xr:uid="{FACB90C4-6542-4D0D-9412-F0977125C986}"/>
    <cellStyle name="Normal 7 2 2 2 3 5 4" xfId="32485" xr:uid="{6B46467F-6E33-4714-B840-6BEA73330E1C}"/>
    <cellStyle name="Normal 7 2 2 2 3 6" xfId="7091" xr:uid="{00000000-0005-0000-0000-0000331D0000}"/>
    <cellStyle name="Normal 7 2 2 2 3 6 2" xfId="23422" xr:uid="{9F7F78B8-DA4A-4E2A-897A-44DBDC2F5B88}"/>
    <cellStyle name="Normal 7 2 2 2 3 6 2 2" xfId="49411" xr:uid="{5561C51E-5E57-45F4-B7D4-C3DDFE213363}"/>
    <cellStyle name="Normal 7 2 2 2 3 6 3" xfId="15302" xr:uid="{43ECA2D7-10CE-4A9F-A497-68EB78D37BFC}"/>
    <cellStyle name="Normal 7 2 2 2 3 6 3 2" xfId="41291" xr:uid="{0169EE26-5C27-4ED5-84B9-8671C9A4247D}"/>
    <cellStyle name="Normal 7 2 2 2 3 6 4" xfId="33138" xr:uid="{E2E36130-33E2-4BAE-A08D-0B69FDC5B220}"/>
    <cellStyle name="Normal 7 2 2 2 3 7" xfId="8056" xr:uid="{00000000-0005-0000-0000-0000341D0000}"/>
    <cellStyle name="Normal 7 2 2 2 3 7 2" xfId="24387" xr:uid="{56EDEEFA-D6D6-484B-8E06-5C52FA135B95}"/>
    <cellStyle name="Normal 7 2 2 2 3 7 2 2" xfId="50376" xr:uid="{4FBC1FE2-240E-4ABD-BA73-ECC17217C158}"/>
    <cellStyle name="Normal 7 2 2 2 3 7 3" xfId="16267" xr:uid="{BB0DFADE-F062-4646-9F0F-147EE138BF5B}"/>
    <cellStyle name="Normal 7 2 2 2 3 7 3 2" xfId="42256" xr:uid="{29BBA4DA-E5B2-4636-A08A-D870E311981F}"/>
    <cellStyle name="Normal 7 2 2 2 3 7 4" xfId="34103" xr:uid="{385849F9-C9F3-433B-8992-654F0AA3D21F}"/>
    <cellStyle name="Normal 7 2 2 2 3 8" xfId="9613" xr:uid="{00000000-0005-0000-0000-0000351D0000}"/>
    <cellStyle name="Normal 7 2 2 2 3 8 2" xfId="25895" xr:uid="{1742212C-6740-48A3-8E07-BD211C66D9D2}"/>
    <cellStyle name="Normal 7 2 2 2 3 8 2 2" xfId="51884" xr:uid="{782D1313-BDC6-47E9-B0F1-CF661C27121A}"/>
    <cellStyle name="Normal 7 2 2 2 3 8 3" xfId="17775" xr:uid="{9CEB269D-9617-4B01-A1C9-6AA42D79CD74}"/>
    <cellStyle name="Normal 7 2 2 2 3 8 3 2" xfId="43764" xr:uid="{65EBEDA4-7D26-4B7A-AE90-CD24DB8592BF}"/>
    <cellStyle name="Normal 7 2 2 2 3 8 4" xfId="35612" xr:uid="{400B8C56-9512-48D0-97A9-0C10A6FF7631}"/>
    <cellStyle name="Normal 7 2 2 2 3 9" xfId="10399" xr:uid="{00000000-0005-0000-0000-0000361D0000}"/>
    <cellStyle name="Normal 7 2 2 2 3 9 2" xfId="18522" xr:uid="{74A8B060-842E-4479-8E0D-992B8CFAE231}"/>
    <cellStyle name="Normal 7 2 2 2 3 9 2 2" xfId="44511" xr:uid="{D2D96242-FD75-4876-A567-0B945B6D180B}"/>
    <cellStyle name="Normal 7 2 2 2 3 9 3" xfId="36388" xr:uid="{A073559A-D958-43C0-AD56-43A9337BB6FA}"/>
    <cellStyle name="Normal 7 2 2 2 4" xfId="653" xr:uid="{EE8D58C5-C32B-490F-8F64-D5623C4C6F98}"/>
    <cellStyle name="Normal 7 2 2 2 4 2" xfId="5418" xr:uid="{00000000-0005-0000-0000-0000381D0000}"/>
    <cellStyle name="Normal 7 2 2 2 4 2 2" xfId="21807" xr:uid="{939CF671-05E5-4C19-9C03-5DEE27917379}"/>
    <cellStyle name="Normal 7 2 2 2 4 2 2 2" xfId="47796" xr:uid="{1D744CB1-2F10-4009-93A7-C416B5E7EAFF}"/>
    <cellStyle name="Normal 7 2 2 2 4 2 3" xfId="13687" xr:uid="{2551FBD6-752C-495D-BF4C-DB1171D531AF}"/>
    <cellStyle name="Normal 7 2 2 2 4 2 3 2" xfId="39676" xr:uid="{7A8FA0F9-2978-496D-82A2-BA3757976C0D}"/>
    <cellStyle name="Normal 7 2 2 2 4 2 4" xfId="31523" xr:uid="{8F23DBA4-5AD2-4134-9E52-1044D95E69EF}"/>
    <cellStyle name="Normal 7 2 2 2 4 3" xfId="8250" xr:uid="{00000000-0005-0000-0000-0000391D0000}"/>
    <cellStyle name="Normal 7 2 2 2 4 3 2" xfId="24581" xr:uid="{A17DE061-FCAF-452E-A771-75821C3F95E6}"/>
    <cellStyle name="Normal 7 2 2 2 4 3 2 2" xfId="50570" xr:uid="{A0E15B8D-FA45-474B-943A-B9DCF41697CB}"/>
    <cellStyle name="Normal 7 2 2 2 4 3 3" xfId="16461" xr:uid="{9A879D4C-DFD5-4CDD-81EE-1C3231911D08}"/>
    <cellStyle name="Normal 7 2 2 2 4 3 3 2" xfId="42450" xr:uid="{D93EBBBC-B071-4A4A-8FD0-5C164DD1504F}"/>
    <cellStyle name="Normal 7 2 2 2 4 3 4" xfId="34297" xr:uid="{055F2A1E-726A-4876-9325-A7B0A6819F7E}"/>
    <cellStyle name="Normal 7 2 2 2 4 4" xfId="9307" xr:uid="{00000000-0005-0000-0000-00003A1D0000}"/>
    <cellStyle name="Normal 7 2 2 2 4 4 2" xfId="25597" xr:uid="{5F65DA0A-1F90-4F87-B992-3D5DBB0169E9}"/>
    <cellStyle name="Normal 7 2 2 2 4 4 2 2" xfId="51586" xr:uid="{A45CF06D-A234-4B78-BD78-F88EA3BBEAC6}"/>
    <cellStyle name="Normal 7 2 2 2 4 4 3" xfId="17477" xr:uid="{78D4F75D-1BEC-411C-B4EF-590B5BCA5ABF}"/>
    <cellStyle name="Normal 7 2 2 2 4 4 3 2" xfId="43466" xr:uid="{467807FF-0853-4B56-9E7D-36E4129E716D}"/>
    <cellStyle name="Normal 7 2 2 2 4 4 4" xfId="35314" xr:uid="{C2497F3B-93F6-4910-B45E-5BF9210F4852}"/>
    <cellStyle name="Normal 7 2 2 2 4 5" xfId="19686" xr:uid="{6E07B374-02B5-4AD8-AC0B-E4ABBCE846FA}"/>
    <cellStyle name="Normal 7 2 2 2 4 5 2" xfId="45675" xr:uid="{D30F89B6-77C2-4842-A572-A363892C32D9}"/>
    <cellStyle name="Normal 7 2 2 2 4 6" xfId="11566" xr:uid="{66CA7A5D-4C56-46D6-AA28-270D6976C2A4}"/>
    <cellStyle name="Normal 7 2 2 2 4 6 2" xfId="37555" xr:uid="{EA5D5F34-6363-4267-86C1-5051459699C8}"/>
    <cellStyle name="Normal 7 2 2 2 4 7" xfId="27151" xr:uid="{9EC78640-632D-40C1-B553-6D383218B061}"/>
    <cellStyle name="Normal 7 2 2 2 4 7 2" xfId="53140" xr:uid="{4E91ED87-0528-442B-8C42-64ABBF3B7072}"/>
    <cellStyle name="Normal 7 2 2 2 4 8" xfId="3212" xr:uid="{00000000-0005-0000-0000-0000371D0000}"/>
    <cellStyle name="Normal 7 2 2 2 4 9" xfId="29396" xr:uid="{3D1C5278-C8FA-46FC-86FF-B4A88356740C}"/>
    <cellStyle name="Normal 7 2 2 2 5" xfId="3902" xr:uid="{00000000-0005-0000-0000-00003B1D0000}"/>
    <cellStyle name="Normal 7 2 2 2 5 2" xfId="20352" xr:uid="{738C82F7-6820-4DF4-B1F6-3F732836046C}"/>
    <cellStyle name="Normal 7 2 2 2 5 2 2" xfId="46341" xr:uid="{A2504446-E04C-4DD2-AECE-848C4EA1CA4A}"/>
    <cellStyle name="Normal 7 2 2 2 5 3" xfId="12232" xr:uid="{0CEB27B5-F57D-4643-96EA-5B99558C6763}"/>
    <cellStyle name="Normal 7 2 2 2 5 3 2" xfId="38221" xr:uid="{1B8E3CA8-0A71-4577-B542-F48947B4E521}"/>
    <cellStyle name="Normal 7 2 2 2 5 4" xfId="30066" xr:uid="{13151267-A929-4994-AF46-40ED2EA6BE49}"/>
    <cellStyle name="Normal 7 2 2 2 6" xfId="4592" xr:uid="{00000000-0005-0000-0000-00003C1D0000}"/>
    <cellStyle name="Normal 7 2 2 2 6 2" xfId="20998" xr:uid="{3141F559-AB72-4A97-BCF5-B93938196263}"/>
    <cellStyle name="Normal 7 2 2 2 6 2 2" xfId="46987" xr:uid="{8EE9FA62-AD94-4925-BC87-0C6E639DD72F}"/>
    <cellStyle name="Normal 7 2 2 2 6 3" xfId="12878" xr:uid="{18C3D0F4-447B-499E-9CB6-683012EC8BAC}"/>
    <cellStyle name="Normal 7 2 2 2 6 3 2" xfId="38867" xr:uid="{7E3F8D86-F6D9-4EAE-8F54-09DA014D0D12}"/>
    <cellStyle name="Normal 7 2 2 2 6 4" xfId="30712" xr:uid="{3B939CBA-3C38-4CA3-AB36-22B631DD7361}"/>
    <cellStyle name="Normal 7 2 2 2 7" xfId="6100" xr:uid="{00000000-0005-0000-0000-00003D1D0000}"/>
    <cellStyle name="Normal 7 2 2 2 7 2" xfId="22473" xr:uid="{BCE5411F-C13A-496B-A2E3-C287380B670F}"/>
    <cellStyle name="Normal 7 2 2 2 7 2 2" xfId="48462" xr:uid="{664F1A1C-77D3-445F-86C8-CC66288251A7}"/>
    <cellStyle name="Normal 7 2 2 2 7 3" xfId="14353" xr:uid="{0F098CF0-5FB1-4093-9586-9F002EF058F2}"/>
    <cellStyle name="Normal 7 2 2 2 7 3 2" xfId="40342" xr:uid="{5E77B52C-DC3B-45CF-8044-61847D19DD2D}"/>
    <cellStyle name="Normal 7 2 2 2 7 4" xfId="32189" xr:uid="{055E8333-3283-4018-8015-11E9753E4FA3}"/>
    <cellStyle name="Normal 7 2 2 2 8" xfId="6795" xr:uid="{00000000-0005-0000-0000-00003E1D0000}"/>
    <cellStyle name="Normal 7 2 2 2 8 2" xfId="23126" xr:uid="{E73DACA9-0C7C-4172-A203-12F36A5CF82E}"/>
    <cellStyle name="Normal 7 2 2 2 8 2 2" xfId="49115" xr:uid="{9AC42932-4778-4C95-99BF-A1F360866827}"/>
    <cellStyle name="Normal 7 2 2 2 8 3" xfId="15006" xr:uid="{31472CD8-0C99-4240-B370-562AF333B400}"/>
    <cellStyle name="Normal 7 2 2 2 8 3 2" xfId="40995" xr:uid="{AEF0EB88-F99F-4651-A3E7-29A68BFC5BD6}"/>
    <cellStyle name="Normal 7 2 2 2 8 4" xfId="32842" xr:uid="{6187921B-B912-4AAA-A77D-59A2E061455B}"/>
    <cellStyle name="Normal 7 2 2 2 9" xfId="7441" xr:uid="{00000000-0005-0000-0000-00003F1D0000}"/>
    <cellStyle name="Normal 7 2 2 2 9 2" xfId="23772" xr:uid="{AF3C1FC8-CDC3-4FE4-8E13-A00D1A782E97}"/>
    <cellStyle name="Normal 7 2 2 2 9 2 2" xfId="49761" xr:uid="{92691197-8FCC-4FD8-8047-4F58D1C546BD}"/>
    <cellStyle name="Normal 7 2 2 2 9 3" xfId="15652" xr:uid="{3F075F91-A431-4A5F-B356-E76FFEE46E7A}"/>
    <cellStyle name="Normal 7 2 2 2 9 3 2" xfId="41641" xr:uid="{23B6ECEC-2E75-41CE-992E-94F4F4626595}"/>
    <cellStyle name="Normal 7 2 2 2 9 4" xfId="33488" xr:uid="{B4965EC7-7F35-4852-85EC-C755457CFDBB}"/>
    <cellStyle name="Normal 7 2 2 20" xfId="27727" xr:uid="{74807051-B577-4DFD-8BC1-75609ED01137}"/>
    <cellStyle name="Normal 7 2 2 3" xfId="357" xr:uid="{00000000-0005-0000-0000-000076010000}"/>
    <cellStyle name="Normal 7 2 2 3 10" xfId="9051" xr:uid="{00000000-0005-0000-0000-0000411D0000}"/>
    <cellStyle name="Normal 7 2 2 3 10 2" xfId="25382" xr:uid="{BC315BBE-1352-4A9F-AAC1-C97CAA2DC496}"/>
    <cellStyle name="Normal 7 2 2 3 10 2 2" xfId="51371" xr:uid="{12528F0A-62A8-4680-99C1-2B9A2CA1F505}"/>
    <cellStyle name="Normal 7 2 2 3 10 3" xfId="17262" xr:uid="{B3FA4C03-1909-4D69-8CB3-DE2126C6752E}"/>
    <cellStyle name="Normal 7 2 2 3 10 3 2" xfId="43251" xr:uid="{1981A111-C7A7-47A7-8FB0-6F700A9D3812}"/>
    <cellStyle name="Normal 7 2 2 3 10 4" xfId="35098" xr:uid="{25EF9950-0558-4D17-B38A-91FBFD2797DD}"/>
    <cellStyle name="Normal 7 2 2 3 11" xfId="10148" xr:uid="{00000000-0005-0000-0000-0000421D0000}"/>
    <cellStyle name="Normal 7 2 2 3 11 2" xfId="18271" xr:uid="{FD4B1874-B112-4DFF-AE3E-F0D526832123}"/>
    <cellStyle name="Normal 7 2 2 3 11 2 2" xfId="44260" xr:uid="{9F87C4C9-365B-4FF0-A594-3FC60577B795}"/>
    <cellStyle name="Normal 7 2 2 3 11 3" xfId="36137" xr:uid="{8A4C58C6-1710-469B-A5B9-7D9C8D951411}"/>
    <cellStyle name="Normal 7 2 2 3 12" xfId="2058" xr:uid="{00000000-0005-0000-0000-0000431D0000}"/>
    <cellStyle name="Normal 7 2 2 3 12 2" xfId="18922" xr:uid="{F0D1C1A5-174A-49DE-9584-8969349C3659}"/>
    <cellStyle name="Normal 7 2 2 3 12 2 2" xfId="44911" xr:uid="{364D94AA-E9E9-40E8-A985-1918604F8C18}"/>
    <cellStyle name="Normal 7 2 2 3 12 3" xfId="28552" xr:uid="{BF3B56B2-C876-468E-B34E-B21DC3B748D0}"/>
    <cellStyle name="Normal 7 2 2 3 13" xfId="10802" xr:uid="{FFE90F6C-1C0E-4B99-AAC6-ED77D9B435F0}"/>
    <cellStyle name="Normal 7 2 2 3 13 2" xfId="36791" xr:uid="{267E9D19-9B1E-40AA-AFCB-E6BF57B28813}"/>
    <cellStyle name="Normal 7 2 2 3 14" xfId="26386" xr:uid="{2263E6D2-B7FC-47B3-886B-A9E7086E5DB8}"/>
    <cellStyle name="Normal 7 2 2 3 14 2" xfId="52375" xr:uid="{C31CB4EF-7E7C-4024-B977-5C0B324FD85E}"/>
    <cellStyle name="Normal 7 2 2 3 15" xfId="1404" xr:uid="{00000000-0005-0000-0000-0000401D0000}"/>
    <cellStyle name="Normal 7 2 2 3 15 2" xfId="53857" xr:uid="{6861420E-D667-4D79-A818-C4FA3F9B3E32}"/>
    <cellStyle name="Normal 7 2 2 3 16" xfId="27893" xr:uid="{AE31ED39-6C59-4527-A785-369E89C734F0}"/>
    <cellStyle name="Normal 7 2 2 3 2" xfId="358" xr:uid="{00000000-0005-0000-0000-000077010000}"/>
    <cellStyle name="Normal 7 2 2 3 2 10" xfId="10291" xr:uid="{00000000-0005-0000-0000-0000451D0000}"/>
    <cellStyle name="Normal 7 2 2 3 2 10 2" xfId="18414" xr:uid="{C5372B53-E8F7-43B8-B6E5-07A4EFDCDD56}"/>
    <cellStyle name="Normal 7 2 2 3 2 10 2 2" xfId="44403" xr:uid="{4A9389C3-2AA6-4DF3-BE9C-8E99CBB98A5D}"/>
    <cellStyle name="Normal 7 2 2 3 2 10 3" xfId="36280" xr:uid="{171C3FE8-2833-4C83-A1A6-4F1613168D36}"/>
    <cellStyle name="Normal 7 2 2 3 2 11" xfId="2201" xr:uid="{00000000-0005-0000-0000-0000461D0000}"/>
    <cellStyle name="Normal 7 2 2 3 2 11 2" xfId="19065" xr:uid="{DD557154-58C6-4293-A22B-B38FD6BA0E88}"/>
    <cellStyle name="Normal 7 2 2 3 2 11 2 2" xfId="45054" xr:uid="{95911AD3-9A9B-42E1-AB8A-C3B99B57B2F3}"/>
    <cellStyle name="Normal 7 2 2 3 2 11 3" xfId="28695" xr:uid="{5568A0EB-D26B-420D-938B-9BE8AA9FF240}"/>
    <cellStyle name="Normal 7 2 2 3 2 12" xfId="10945" xr:uid="{4594FFCB-47F9-49AC-BD7E-46AE92F4519C}"/>
    <cellStyle name="Normal 7 2 2 3 2 12 2" xfId="36934" xr:uid="{814C3FB3-4EE5-42F9-9B2E-D11E4972F66F}"/>
    <cellStyle name="Normal 7 2 2 3 2 13" xfId="26529" xr:uid="{68FE51FC-9DE0-444E-8FDD-4E60901D763E}"/>
    <cellStyle name="Normal 7 2 2 3 2 13 2" xfId="52518" xr:uid="{AF376AB0-EFDD-4309-B31B-5F577D793D47}"/>
    <cellStyle name="Normal 7 2 2 3 2 14" xfId="1547" xr:uid="{00000000-0005-0000-0000-0000441D0000}"/>
    <cellStyle name="Normal 7 2 2 3 2 14 2" xfId="54000" xr:uid="{AE15241C-7B77-4181-A6C1-C5CC9784E4F4}"/>
    <cellStyle name="Normal 7 2 2 3 2 15" xfId="28038" xr:uid="{E8B02287-319E-4E71-954B-F8B3B0FE341C}"/>
    <cellStyle name="Normal 7 2 2 3 2 2" xfId="1176" xr:uid="{0B26F9AA-53D2-4B60-B4A9-716C45089787}"/>
    <cellStyle name="Normal 7 2 2 3 2 2 10" xfId="3012" xr:uid="{00000000-0005-0000-0000-0000481D0000}"/>
    <cellStyle name="Normal 7 2 2 3 2 2 10 2" xfId="19495" xr:uid="{DF0653BA-F773-439A-9760-9F85B8505C60}"/>
    <cellStyle name="Normal 7 2 2 3 2 2 10 2 2" xfId="45484" xr:uid="{F30C1004-8005-437E-B024-DBC748B63417}"/>
    <cellStyle name="Normal 7 2 2 3 2 2 10 3" xfId="29202" xr:uid="{47F6B92D-9A4B-4986-8E71-7C3362F8C539}"/>
    <cellStyle name="Normal 7 2 2 3 2 2 11" xfId="11375" xr:uid="{3AEC8476-4F97-41F1-8CA7-2B831B52216F}"/>
    <cellStyle name="Normal 7 2 2 3 2 2 11 2" xfId="37364" xr:uid="{625D32D7-F057-462A-A4A3-709192502224}"/>
    <cellStyle name="Normal 7 2 2 3 2 2 12" xfId="26960" xr:uid="{D5B316DF-094C-4C0F-A673-77E02C8D96B6}"/>
    <cellStyle name="Normal 7 2 2 3 2 2 12 2" xfId="52949" xr:uid="{74E5B23D-7357-408C-9662-482B944C8675}"/>
    <cellStyle name="Normal 7 2 2 3 2 2 13" xfId="1840" xr:uid="{00000000-0005-0000-0000-0000471D0000}"/>
    <cellStyle name="Normal 7 2 2 3 2 2 13 2" xfId="54293" xr:uid="{F94210FA-27B7-40FC-9874-865022E70941}"/>
    <cellStyle name="Normal 7 2 2 3 2 2 14" xfId="28334" xr:uid="{13155921-09C9-49EA-8005-77CEB033338B}"/>
    <cellStyle name="Normal 7 2 2 3 2 2 2" xfId="3699" xr:uid="{00000000-0005-0000-0000-0000491D0000}"/>
    <cellStyle name="Normal 7 2 2 3 2 2 2 2" xfId="5903" xr:uid="{00000000-0005-0000-0000-00004A1D0000}"/>
    <cellStyle name="Normal 7 2 2 3 2 2 2 2 2" xfId="22292" xr:uid="{B3B41AF1-23FB-4A59-9975-376C0DF7F6B5}"/>
    <cellStyle name="Normal 7 2 2 3 2 2 2 2 2 2" xfId="48281" xr:uid="{697640F5-6DAD-495D-B858-775EDAA4696D}"/>
    <cellStyle name="Normal 7 2 2 3 2 2 2 2 3" xfId="14172" xr:uid="{1674514B-8C1E-4700-AD55-6EF84766A120}"/>
    <cellStyle name="Normal 7 2 2 3 2 2 2 2 3 2" xfId="40161" xr:uid="{8EDDABC0-5891-4CF9-AACA-48C4B6CAC472}"/>
    <cellStyle name="Normal 7 2 2 3 2 2 2 2 4" xfId="32008" xr:uid="{E4C4B1DD-1873-4507-8CB2-126C628EE5AA}"/>
    <cellStyle name="Normal 7 2 2 3 2 2 2 3" xfId="8735" xr:uid="{00000000-0005-0000-0000-00004B1D0000}"/>
    <cellStyle name="Normal 7 2 2 3 2 2 2 3 2" xfId="25066" xr:uid="{B74C25AE-7C08-4E78-B3A2-634FE842EF44}"/>
    <cellStyle name="Normal 7 2 2 3 2 2 2 3 2 2" xfId="51055" xr:uid="{4A356370-F70F-4038-AC9D-DEC8F1729D37}"/>
    <cellStyle name="Normal 7 2 2 3 2 2 2 3 3" xfId="16946" xr:uid="{76656914-ED01-4BF0-86D0-A00E357A7265}"/>
    <cellStyle name="Normal 7 2 2 3 2 2 2 3 3 2" xfId="42935" xr:uid="{22167132-E2D1-488E-96B6-6EC8B5CBC13D}"/>
    <cellStyle name="Normal 7 2 2 3 2 2 2 3 4" xfId="34782" xr:uid="{4FD48F05-137F-4129-AB14-948826606FA6}"/>
    <cellStyle name="Normal 7 2 2 3 2 2 2 4" xfId="20171" xr:uid="{938E1EAF-50F0-4BF4-A750-C49C29BA3360}"/>
    <cellStyle name="Normal 7 2 2 3 2 2 2 4 2" xfId="46160" xr:uid="{12CDD38A-1E6A-4017-A678-FFC76107AA03}"/>
    <cellStyle name="Normal 7 2 2 3 2 2 2 5" xfId="12051" xr:uid="{6656EEDF-3FA8-4040-AD5A-6E14961C64F2}"/>
    <cellStyle name="Normal 7 2 2 3 2 2 2 5 2" xfId="38040" xr:uid="{14563A76-7682-48C4-93D2-8A0577FD232A}"/>
    <cellStyle name="Normal 7 2 2 3 2 2 2 6" xfId="27636" xr:uid="{9EE695FB-2307-4F73-8C3F-133AF208EC98}"/>
    <cellStyle name="Normal 7 2 2 3 2 2 2 6 2" xfId="53625" xr:uid="{59C9C0F3-C997-4E6B-A5DD-75BA007AF8A8}"/>
    <cellStyle name="Normal 7 2 2 3 2 2 2 7" xfId="29882" xr:uid="{C79EEE81-7664-49A3-AE1D-0CCB4DB572BF}"/>
    <cellStyle name="Normal 7 2 2 3 2 2 3" xfId="4424" xr:uid="{00000000-0005-0000-0000-00004C1D0000}"/>
    <cellStyle name="Normal 7 2 2 3 2 2 3 2" xfId="20833" xr:uid="{BB4D2ADE-012B-4EB1-956D-2435D0FFAFE1}"/>
    <cellStyle name="Normal 7 2 2 3 2 2 3 2 2" xfId="46822" xr:uid="{7FF8199F-927F-4A7E-B146-CF080406CBC0}"/>
    <cellStyle name="Normal 7 2 2 3 2 2 3 3" xfId="12713" xr:uid="{9E25BE36-DEE8-44D9-BED1-1955F171B846}"/>
    <cellStyle name="Normal 7 2 2 3 2 2 3 3 2" xfId="38702" xr:uid="{76CBDEC6-33E5-4824-8B16-DE6CB4E8379B}"/>
    <cellStyle name="Normal 7 2 2 3 2 2 3 4" xfId="30547" xr:uid="{4E79E3C8-07EE-4C3D-9DD7-2D28EA38F79C}"/>
    <cellStyle name="Normal 7 2 2 3 2 2 4" xfId="5222" xr:uid="{00000000-0005-0000-0000-00004D1D0000}"/>
    <cellStyle name="Normal 7 2 2 3 2 2 4 2" xfId="21616" xr:uid="{F1AA7962-1AC9-481F-B144-E424209DFADC}"/>
    <cellStyle name="Normal 7 2 2 3 2 2 4 2 2" xfId="47605" xr:uid="{B1AB234D-E015-4DFD-B80D-0DFD3CBA5AA7}"/>
    <cellStyle name="Normal 7 2 2 3 2 2 4 3" xfId="13496" xr:uid="{87E497E7-BA2D-4C89-B68A-80CA94B43B05}"/>
    <cellStyle name="Normal 7 2 2 3 2 2 4 3 2" xfId="39485" xr:uid="{7A5F144C-1E50-4F86-AB86-1A73597ADE38}"/>
    <cellStyle name="Normal 7 2 2 3 2 2 4 4" xfId="31332" xr:uid="{A841B2D4-7496-4AB7-BB3C-B8C8A93C24CE}"/>
    <cellStyle name="Normal 7 2 2 3 2 2 5" xfId="6620" xr:uid="{00000000-0005-0000-0000-00004E1D0000}"/>
    <cellStyle name="Normal 7 2 2 3 2 2 5 2" xfId="22954" xr:uid="{4575123B-08F3-408A-B69F-2E6B752B4203}"/>
    <cellStyle name="Normal 7 2 2 3 2 2 5 2 2" xfId="48943" xr:uid="{EC9D71BB-8343-415B-BFED-AA01DAF3AAC6}"/>
    <cellStyle name="Normal 7 2 2 3 2 2 5 3" xfId="14834" xr:uid="{398E9861-74DB-4F36-806F-84BC20F2242B}"/>
    <cellStyle name="Normal 7 2 2 3 2 2 5 3 2" xfId="40823" xr:uid="{C6423CBB-026D-4B14-85FB-4175A00239B0}"/>
    <cellStyle name="Normal 7 2 2 3 2 2 5 4" xfId="32670" xr:uid="{E7E0B842-716F-4307-A0A3-F8E48F81FA29}"/>
    <cellStyle name="Normal 7 2 2 3 2 2 6" xfId="7276" xr:uid="{00000000-0005-0000-0000-00004F1D0000}"/>
    <cellStyle name="Normal 7 2 2 3 2 2 6 2" xfId="23607" xr:uid="{CCE9D9CB-0BC0-4641-8F4C-CA9F9EB2ED96}"/>
    <cellStyle name="Normal 7 2 2 3 2 2 6 2 2" xfId="49596" xr:uid="{61FA52EB-A67D-436E-BA36-634301759D4F}"/>
    <cellStyle name="Normal 7 2 2 3 2 2 6 3" xfId="15487" xr:uid="{E0C82F61-00AC-4A4C-9E58-CA09A3D4CCFC}"/>
    <cellStyle name="Normal 7 2 2 3 2 2 6 3 2" xfId="41476" xr:uid="{399C3932-E6FD-470A-9F1A-5AA9855DDCA0}"/>
    <cellStyle name="Normal 7 2 2 3 2 2 6 4" xfId="33323" xr:uid="{29206217-2BA2-4573-B25F-2B18A0599E9E}"/>
    <cellStyle name="Normal 7 2 2 3 2 2 7" xfId="8059" xr:uid="{00000000-0005-0000-0000-0000501D0000}"/>
    <cellStyle name="Normal 7 2 2 3 2 2 7 2" xfId="24390" xr:uid="{C86E890F-9431-4379-A09D-A07ADA405583}"/>
    <cellStyle name="Normal 7 2 2 3 2 2 7 2 2" xfId="50379" xr:uid="{B86C662A-6AAD-4613-844C-D7EB64E5C4A4}"/>
    <cellStyle name="Normal 7 2 2 3 2 2 7 3" xfId="16270" xr:uid="{B79A2D13-AA24-4262-8EDF-5BB4D5CE78A1}"/>
    <cellStyle name="Normal 7 2 2 3 2 2 7 3 2" xfId="42259" xr:uid="{BBE3E57B-17DA-4989-964E-1EAC3617ECBD}"/>
    <cellStyle name="Normal 7 2 2 3 2 2 7 4" xfId="34106" xr:uid="{4CDCBB98-6FEA-4011-8A13-B88C22991A61}"/>
    <cellStyle name="Normal 7 2 2 3 2 2 8" xfId="9800" xr:uid="{00000000-0005-0000-0000-0000511D0000}"/>
    <cellStyle name="Normal 7 2 2 3 2 2 8 2" xfId="26081" xr:uid="{366D12B3-023C-431B-B662-E82BF3BEF847}"/>
    <cellStyle name="Normal 7 2 2 3 2 2 8 2 2" xfId="52070" xr:uid="{03E6A044-68F7-41CD-ACA4-2777432AAE7B}"/>
    <cellStyle name="Normal 7 2 2 3 2 2 8 3" xfId="17961" xr:uid="{BF2F4B03-BA05-46F2-85C5-AA858F2196DD}"/>
    <cellStyle name="Normal 7 2 2 3 2 2 8 3 2" xfId="43950" xr:uid="{8EE3B872-8948-4B29-9325-E791FD6A94E5}"/>
    <cellStyle name="Normal 7 2 2 3 2 2 8 4" xfId="35798" xr:uid="{A232656B-3C4A-4E69-AA2A-05F8C5275D6F}"/>
    <cellStyle name="Normal 7 2 2 3 2 2 9" xfId="10584" xr:uid="{00000000-0005-0000-0000-0000521D0000}"/>
    <cellStyle name="Normal 7 2 2 3 2 2 9 2" xfId="18707" xr:uid="{D899476A-F7B2-4B5A-B8AF-83733F19AC7D}"/>
    <cellStyle name="Normal 7 2 2 3 2 2 9 2 2" xfId="44696" xr:uid="{D7D7FA7F-5565-4933-8F12-CB84ED7972D8}"/>
    <cellStyle name="Normal 7 2 2 3 2 2 9 3" xfId="36573" xr:uid="{7502EC99-6421-424F-81DB-5E7EC5A1E3D5}"/>
    <cellStyle name="Normal 7 2 2 3 2 3" xfId="871" xr:uid="{A8C3F966-1A99-4C6B-8E53-8670455336E9}"/>
    <cellStyle name="Normal 7 2 2 3 2 3 2" xfId="5606" xr:uid="{00000000-0005-0000-0000-0000541D0000}"/>
    <cellStyle name="Normal 7 2 2 3 2 3 2 2" xfId="21995" xr:uid="{CD875288-3586-46DB-B583-BC2C3B86FA4B}"/>
    <cellStyle name="Normal 7 2 2 3 2 3 2 2 2" xfId="47984" xr:uid="{B65C8F7C-A0A6-4C8D-A84F-D48284EFA199}"/>
    <cellStyle name="Normal 7 2 2 3 2 3 2 3" xfId="13875" xr:uid="{F1ED85CC-17E3-4F5C-8A8F-026314EE9472}"/>
    <cellStyle name="Normal 7 2 2 3 2 3 2 3 2" xfId="39864" xr:uid="{37EDBD62-ADAB-4886-9002-7C4EA0716A03}"/>
    <cellStyle name="Normal 7 2 2 3 2 3 2 4" xfId="31711" xr:uid="{B9D33B0B-A004-48B5-99C0-5C6525AABDF1}"/>
    <cellStyle name="Normal 7 2 2 3 2 3 3" xfId="8438" xr:uid="{00000000-0005-0000-0000-0000551D0000}"/>
    <cellStyle name="Normal 7 2 2 3 2 3 3 2" xfId="24769" xr:uid="{41A8B58C-73FA-437B-B9E5-AA24BC17FD9A}"/>
    <cellStyle name="Normal 7 2 2 3 2 3 3 2 2" xfId="50758" xr:uid="{2296A7BE-FAA3-4974-BD19-17B56988911F}"/>
    <cellStyle name="Normal 7 2 2 3 2 3 3 3" xfId="16649" xr:uid="{E3E6D4A8-E33B-47C2-BA8F-809451AA8B02}"/>
    <cellStyle name="Normal 7 2 2 3 2 3 3 3 2" xfId="42638" xr:uid="{7524DB68-5C5D-4742-9617-B617E74CAB87}"/>
    <cellStyle name="Normal 7 2 2 3 2 3 3 4" xfId="34485" xr:uid="{30F1BBE2-DF36-4E7E-B888-94AECC928004}"/>
    <cellStyle name="Normal 7 2 2 3 2 3 4" xfId="9501" xr:uid="{00000000-0005-0000-0000-0000561D0000}"/>
    <cellStyle name="Normal 7 2 2 3 2 3 4 2" xfId="25786" xr:uid="{77DCEB73-6A7A-468E-8BD5-DFFE226D3F2A}"/>
    <cellStyle name="Normal 7 2 2 3 2 3 4 2 2" xfId="51775" xr:uid="{5D73BAA2-5FE8-4A08-887A-6BA837F10F71}"/>
    <cellStyle name="Normal 7 2 2 3 2 3 4 3" xfId="17666" xr:uid="{6EE5B552-1BA7-4ACB-BFA4-FD2E8B78C43C}"/>
    <cellStyle name="Normal 7 2 2 3 2 3 4 3 2" xfId="43655" xr:uid="{BF252A99-4DC0-4215-8BAA-4F98801DFCF8}"/>
    <cellStyle name="Normal 7 2 2 3 2 3 4 4" xfId="35503" xr:uid="{8A61D1A7-177F-4387-87FC-6A809C520254}"/>
    <cellStyle name="Normal 7 2 2 3 2 3 5" xfId="19874" xr:uid="{EACB8E2C-6565-43DD-9487-1A7FFF8EAC0D}"/>
    <cellStyle name="Normal 7 2 2 3 2 3 5 2" xfId="45863" xr:uid="{2A99E1A9-3CED-442C-B632-2A9F31271DBA}"/>
    <cellStyle name="Normal 7 2 2 3 2 3 6" xfId="11754" xr:uid="{922504C3-6EF9-4AF1-B378-4383C9333FDB}"/>
    <cellStyle name="Normal 7 2 2 3 2 3 6 2" xfId="37743" xr:uid="{90726E29-B2C4-4C5D-85BE-19C3EBB8CBE1}"/>
    <cellStyle name="Normal 7 2 2 3 2 3 7" xfId="27339" xr:uid="{23E0F1F4-CE02-49CD-9AD9-975C38F46DEF}"/>
    <cellStyle name="Normal 7 2 2 3 2 3 7 2" xfId="53328" xr:uid="{C6E02F64-D6E1-4D64-B152-8F2DFE3FB949}"/>
    <cellStyle name="Normal 7 2 2 3 2 3 8" xfId="3401" xr:uid="{00000000-0005-0000-0000-0000531D0000}"/>
    <cellStyle name="Normal 7 2 2 3 2 3 9" xfId="29584" xr:uid="{DC0F78B1-C302-40A3-B459-7A9E55E6E232}"/>
    <cellStyle name="Normal 7 2 2 3 2 4" xfId="4119" xr:uid="{00000000-0005-0000-0000-0000571D0000}"/>
    <cellStyle name="Normal 7 2 2 3 2 4 2" xfId="20540" xr:uid="{6428448B-0BAF-4073-A002-54C37A8C14BD}"/>
    <cellStyle name="Normal 7 2 2 3 2 4 2 2" xfId="46529" xr:uid="{BF3F4FF9-85A9-4274-A6C4-A859878CE681}"/>
    <cellStyle name="Normal 7 2 2 3 2 4 3" xfId="12420" xr:uid="{95634C81-CB23-4FD1-90A9-D7863F139ECA}"/>
    <cellStyle name="Normal 7 2 2 3 2 4 3 2" xfId="38409" xr:uid="{18ECDB66-B8D5-4683-B7F5-F8B4CE374C2D}"/>
    <cellStyle name="Normal 7 2 2 3 2 4 4" xfId="30254" xr:uid="{EBF9987A-7056-4F07-97E0-5AD909F007A9}"/>
    <cellStyle name="Normal 7 2 2 3 2 5" xfId="4780" xr:uid="{00000000-0005-0000-0000-0000581D0000}"/>
    <cellStyle name="Normal 7 2 2 3 2 5 2" xfId="21186" xr:uid="{854241F8-A5FA-4AB5-A3F3-BCF60145FF0E}"/>
    <cellStyle name="Normal 7 2 2 3 2 5 2 2" xfId="47175" xr:uid="{E85F11E5-A753-4943-A111-D71AF93CBE19}"/>
    <cellStyle name="Normal 7 2 2 3 2 5 3" xfId="13066" xr:uid="{E92DB44C-AC19-4151-B9E7-16ABB09C9E65}"/>
    <cellStyle name="Normal 7 2 2 3 2 5 3 2" xfId="39055" xr:uid="{0E4C5866-F0AC-406A-B5E1-8AC0881445D3}"/>
    <cellStyle name="Normal 7 2 2 3 2 5 4" xfId="30900" xr:uid="{25A77A5D-A7AE-4135-B981-26CFD3D0D154}"/>
    <cellStyle name="Normal 7 2 2 3 2 6" xfId="6316" xr:uid="{00000000-0005-0000-0000-0000591D0000}"/>
    <cellStyle name="Normal 7 2 2 3 2 6 2" xfId="22661" xr:uid="{43CD40A1-3C64-42E0-A6E2-3B15819F4910}"/>
    <cellStyle name="Normal 7 2 2 3 2 6 2 2" xfId="48650" xr:uid="{D20B227B-49E6-4437-ACE8-37AC7B9C0896}"/>
    <cellStyle name="Normal 7 2 2 3 2 6 3" xfId="14541" xr:uid="{F8FB6071-8771-40D9-8787-6338230F6001}"/>
    <cellStyle name="Normal 7 2 2 3 2 6 3 2" xfId="40530" xr:uid="{51929BA1-33F9-4A03-AF5F-C0B5C28EB47D}"/>
    <cellStyle name="Normal 7 2 2 3 2 6 4" xfId="32377" xr:uid="{A18D2748-C952-440D-9CCF-8D0F8CB621CC}"/>
    <cellStyle name="Normal 7 2 2 3 2 7" xfId="6983" xr:uid="{00000000-0005-0000-0000-00005A1D0000}"/>
    <cellStyle name="Normal 7 2 2 3 2 7 2" xfId="23314" xr:uid="{A2C7BC3D-644D-45DB-8052-8B4FC27E7677}"/>
    <cellStyle name="Normal 7 2 2 3 2 7 2 2" xfId="49303" xr:uid="{E3E229E8-7B8F-48DE-831D-2D6F5CB5CC33}"/>
    <cellStyle name="Normal 7 2 2 3 2 7 3" xfId="15194" xr:uid="{6004FD18-E2DF-457E-8E4F-42CEA352A1D3}"/>
    <cellStyle name="Normal 7 2 2 3 2 7 3 2" xfId="41183" xr:uid="{4E6C153E-DD78-4406-8D95-576A51B9BD20}"/>
    <cellStyle name="Normal 7 2 2 3 2 7 4" xfId="33030" xr:uid="{95EA831D-3344-43FA-920F-1709E1240AC1}"/>
    <cellStyle name="Normal 7 2 2 3 2 8" xfId="7629" xr:uid="{00000000-0005-0000-0000-00005B1D0000}"/>
    <cellStyle name="Normal 7 2 2 3 2 8 2" xfId="23960" xr:uid="{85E21747-AFF9-42BB-BB5B-A3AB82317C92}"/>
    <cellStyle name="Normal 7 2 2 3 2 8 2 2" xfId="49949" xr:uid="{28E64CF8-54E0-4172-9FA2-B618EB5D6114}"/>
    <cellStyle name="Normal 7 2 2 3 2 8 3" xfId="15840" xr:uid="{FC804B72-E7B2-4279-8CDD-D532D23780C2}"/>
    <cellStyle name="Normal 7 2 2 3 2 8 3 2" xfId="41829" xr:uid="{0ECCDCC9-A370-4705-AFA5-962FF99166CE}"/>
    <cellStyle name="Normal 7 2 2 3 2 8 4" xfId="33676" xr:uid="{D7E9D81B-DF41-48D5-BDD6-E00C3BC62A3C}"/>
    <cellStyle name="Normal 7 2 2 3 2 9" xfId="9052" xr:uid="{00000000-0005-0000-0000-00005C1D0000}"/>
    <cellStyle name="Normal 7 2 2 3 2 9 2" xfId="25383" xr:uid="{CB1BE9DA-C224-48F6-BC8D-35E43BA404C8}"/>
    <cellStyle name="Normal 7 2 2 3 2 9 2 2" xfId="51372" xr:uid="{1A4D810D-9622-4381-A9DD-3806857C3A7C}"/>
    <cellStyle name="Normal 7 2 2 3 2 9 3" xfId="17263" xr:uid="{D718C479-6DA1-423D-916E-4D571F888F18}"/>
    <cellStyle name="Normal 7 2 2 3 2 9 3 2" xfId="43252" xr:uid="{28EE47FE-BFD0-4CFD-9BF7-630C99DA1C6E}"/>
    <cellStyle name="Normal 7 2 2 3 2 9 4" xfId="35099" xr:uid="{806B7E32-409A-454B-A0E5-1048943E1432}"/>
    <cellStyle name="Normal 7 2 2 3 3" xfId="1032" xr:uid="{70BE39AB-A60E-4BD9-8AF6-ED9F0B55DCEB}"/>
    <cellStyle name="Normal 7 2 2 3 3 10" xfId="3011" xr:uid="{00000000-0005-0000-0000-00005E1D0000}"/>
    <cellStyle name="Normal 7 2 2 3 3 10 2" xfId="19494" xr:uid="{ED8E6854-9F8F-4224-A06D-70F1B66432C1}"/>
    <cellStyle name="Normal 7 2 2 3 3 10 2 2" xfId="45483" xr:uid="{55654675-6F65-45C5-AC86-5DF6CD08EBAB}"/>
    <cellStyle name="Normal 7 2 2 3 3 10 3" xfId="29201" xr:uid="{9578FA5D-83BC-4672-82FD-9934B5BB9CD2}"/>
    <cellStyle name="Normal 7 2 2 3 3 11" xfId="11374" xr:uid="{1D58CEFB-6791-4ED1-B9D8-5F76C119F10E}"/>
    <cellStyle name="Normal 7 2 2 3 3 11 2" xfId="37363" xr:uid="{17994F5D-A2B9-4C9B-8F5C-5146FC6BEAC4}"/>
    <cellStyle name="Normal 7 2 2 3 3 12" xfId="26959" xr:uid="{A7A34D36-FC03-4363-AE89-A51695CB6CA7}"/>
    <cellStyle name="Normal 7 2 2 3 3 12 2" xfId="52948" xr:uid="{651F9B48-8912-4622-B9CE-DA94E6B8B1DD}"/>
    <cellStyle name="Normal 7 2 2 3 3 13" xfId="1696" xr:uid="{00000000-0005-0000-0000-00005D1D0000}"/>
    <cellStyle name="Normal 7 2 2 3 3 13 2" xfId="54149" xr:uid="{8EDA24AF-790C-471B-8EC0-B29BBCACEB10}"/>
    <cellStyle name="Normal 7 2 2 3 3 14" xfId="28190" xr:uid="{71556B41-4AAC-432A-9340-97310FFCDA87}"/>
    <cellStyle name="Normal 7 2 2 3 3 2" xfId="3556" xr:uid="{00000000-0005-0000-0000-00005F1D0000}"/>
    <cellStyle name="Normal 7 2 2 3 3 2 2" xfId="5760" xr:uid="{00000000-0005-0000-0000-0000601D0000}"/>
    <cellStyle name="Normal 7 2 2 3 3 2 2 2" xfId="22149" xr:uid="{CAAAC39C-A7A8-43B8-BD73-5F065956A99F}"/>
    <cellStyle name="Normal 7 2 2 3 3 2 2 2 2" xfId="48138" xr:uid="{2A8F5EC4-29D0-4171-8D89-14A0DA1C0A3F}"/>
    <cellStyle name="Normal 7 2 2 3 3 2 2 3" xfId="14029" xr:uid="{50D97CB3-A52B-47EA-A310-CF3D0B544364}"/>
    <cellStyle name="Normal 7 2 2 3 3 2 2 3 2" xfId="40018" xr:uid="{F9970400-2028-4732-90ED-006AC38A33B7}"/>
    <cellStyle name="Normal 7 2 2 3 3 2 2 4" xfId="31865" xr:uid="{C7926A15-DF15-4E8B-B6D5-2FCB4CB021D2}"/>
    <cellStyle name="Normal 7 2 2 3 3 2 3" xfId="8592" xr:uid="{00000000-0005-0000-0000-0000611D0000}"/>
    <cellStyle name="Normal 7 2 2 3 3 2 3 2" xfId="24923" xr:uid="{B36C54B0-0629-419A-B28B-061EF51240FE}"/>
    <cellStyle name="Normal 7 2 2 3 3 2 3 2 2" xfId="50912" xr:uid="{555F05C8-8109-4CF1-916B-EAC532F219A0}"/>
    <cellStyle name="Normal 7 2 2 3 3 2 3 3" xfId="16803" xr:uid="{8B841801-C481-4A8D-8FD7-0B03B89AE69E}"/>
    <cellStyle name="Normal 7 2 2 3 3 2 3 3 2" xfId="42792" xr:uid="{847C9506-5828-4473-865C-C9C7863EC14C}"/>
    <cellStyle name="Normal 7 2 2 3 3 2 3 4" xfId="34639" xr:uid="{B104B648-05B6-48DD-AF69-B8F7EBD68D1A}"/>
    <cellStyle name="Normal 7 2 2 3 3 2 4" xfId="20028" xr:uid="{E03F3A22-D224-46F5-80C7-F11200D9DE6A}"/>
    <cellStyle name="Normal 7 2 2 3 3 2 4 2" xfId="46017" xr:uid="{DD145AE3-EF9A-4772-9EF1-EC51B0AF5D77}"/>
    <cellStyle name="Normal 7 2 2 3 3 2 5" xfId="11908" xr:uid="{133D0184-5796-4556-87DD-D61CB933C6D3}"/>
    <cellStyle name="Normal 7 2 2 3 3 2 5 2" xfId="37897" xr:uid="{9114E4C7-8F6C-416C-B206-4005D3B2C28B}"/>
    <cellStyle name="Normal 7 2 2 3 3 2 6" xfId="27493" xr:uid="{03C4D9CA-2094-4D16-98A2-30BE823412D0}"/>
    <cellStyle name="Normal 7 2 2 3 3 2 6 2" xfId="53482" xr:uid="{4E3DF32E-32E6-429E-93EF-BDA84D3ADAD1}"/>
    <cellStyle name="Normal 7 2 2 3 3 2 7" xfId="29739" xr:uid="{D6C3626C-3B67-4664-A829-7C030E2A1AE0}"/>
    <cellStyle name="Normal 7 2 2 3 3 3" xfId="4280" xr:uid="{00000000-0005-0000-0000-0000621D0000}"/>
    <cellStyle name="Normal 7 2 2 3 3 3 2" xfId="20689" xr:uid="{D7DC66BE-3B08-4860-A749-A1715757B5F9}"/>
    <cellStyle name="Normal 7 2 2 3 3 3 2 2" xfId="46678" xr:uid="{E9FED612-596D-4C15-BEA2-1935DE48DD51}"/>
    <cellStyle name="Normal 7 2 2 3 3 3 3" xfId="12569" xr:uid="{CD7A48EA-BAF1-4CB9-818D-278FC1F30725}"/>
    <cellStyle name="Normal 7 2 2 3 3 3 3 2" xfId="38558" xr:uid="{3439C60E-843F-48C6-8B09-5F4EEB4F67AF}"/>
    <cellStyle name="Normal 7 2 2 3 3 3 4" xfId="30403" xr:uid="{C4D404B2-BDD5-4B1F-9DDB-D3125843B972}"/>
    <cellStyle name="Normal 7 2 2 3 3 4" xfId="5221" xr:uid="{00000000-0005-0000-0000-0000631D0000}"/>
    <cellStyle name="Normal 7 2 2 3 3 4 2" xfId="21615" xr:uid="{17AE61A2-5599-4A4A-B5C4-A84878988C91}"/>
    <cellStyle name="Normal 7 2 2 3 3 4 2 2" xfId="47604" xr:uid="{CC8CD0F0-530F-4333-8EFD-B1855E777967}"/>
    <cellStyle name="Normal 7 2 2 3 3 4 3" xfId="13495" xr:uid="{C93777C8-8A08-4B25-9079-0CFE4F90FB36}"/>
    <cellStyle name="Normal 7 2 2 3 3 4 3 2" xfId="39484" xr:uid="{70F37679-1BDA-4316-8A21-872ABF2115C6}"/>
    <cellStyle name="Normal 7 2 2 3 3 4 4" xfId="31331" xr:uid="{49478801-7CFE-45D4-BEF7-C07FCC5B6FF7}"/>
    <cellStyle name="Normal 7 2 2 3 3 5" xfId="6476" xr:uid="{00000000-0005-0000-0000-0000641D0000}"/>
    <cellStyle name="Normal 7 2 2 3 3 5 2" xfId="22810" xr:uid="{84D8C301-C826-4EE8-B8FB-30C4AC2A991D}"/>
    <cellStyle name="Normal 7 2 2 3 3 5 2 2" xfId="48799" xr:uid="{EBBC250A-6D95-4850-8CD9-E3E854178A58}"/>
    <cellStyle name="Normal 7 2 2 3 3 5 3" xfId="14690" xr:uid="{EB411598-615A-43B9-9B43-8EAA3EDFA60A}"/>
    <cellStyle name="Normal 7 2 2 3 3 5 3 2" xfId="40679" xr:uid="{DE65F672-1417-43B7-AA2B-ECB29306CA7B}"/>
    <cellStyle name="Normal 7 2 2 3 3 5 4" xfId="32526" xr:uid="{47E32DA5-90A0-4627-94B9-833CE1ABCC62}"/>
    <cellStyle name="Normal 7 2 2 3 3 6" xfId="7132" xr:uid="{00000000-0005-0000-0000-0000651D0000}"/>
    <cellStyle name="Normal 7 2 2 3 3 6 2" xfId="23463" xr:uid="{29A3B953-E944-40A6-A788-3A0B6D7B13BF}"/>
    <cellStyle name="Normal 7 2 2 3 3 6 2 2" xfId="49452" xr:uid="{9079AE8E-94BE-418C-B9B1-0E36AEE1846E}"/>
    <cellStyle name="Normal 7 2 2 3 3 6 3" xfId="15343" xr:uid="{33741338-F9DC-4195-8DCD-363A74F490DE}"/>
    <cellStyle name="Normal 7 2 2 3 3 6 3 2" xfId="41332" xr:uid="{C5B5E1C5-BDA0-4985-973F-44170A7F23EE}"/>
    <cellStyle name="Normal 7 2 2 3 3 6 4" xfId="33179" xr:uid="{38B3D9F0-89FE-4EF7-8B37-C5F8EC5C53A7}"/>
    <cellStyle name="Normal 7 2 2 3 3 7" xfId="8058" xr:uid="{00000000-0005-0000-0000-0000661D0000}"/>
    <cellStyle name="Normal 7 2 2 3 3 7 2" xfId="24389" xr:uid="{D935D03F-F361-4A13-B8C7-D1FBACF0C337}"/>
    <cellStyle name="Normal 7 2 2 3 3 7 2 2" xfId="50378" xr:uid="{C91EE8EA-584D-41AE-9764-A6586AE3C7E5}"/>
    <cellStyle name="Normal 7 2 2 3 3 7 3" xfId="16269" xr:uid="{03844C5C-A8B9-47EE-A1EB-1BA3B8915B6F}"/>
    <cellStyle name="Normal 7 2 2 3 3 7 3 2" xfId="42258" xr:uid="{5BDCF626-FE30-4196-961F-7D2CB6E64797}"/>
    <cellStyle name="Normal 7 2 2 3 3 7 4" xfId="34105" xr:uid="{FADDD4E5-0C8C-47D8-82FA-E364CA823388}"/>
    <cellStyle name="Normal 7 2 2 3 3 8" xfId="9656" xr:uid="{00000000-0005-0000-0000-0000671D0000}"/>
    <cellStyle name="Normal 7 2 2 3 3 8 2" xfId="25937" xr:uid="{8C6C7A6A-5714-44EE-85AC-F04551C1285C}"/>
    <cellStyle name="Normal 7 2 2 3 3 8 2 2" xfId="51926" xr:uid="{FA8D309E-5C44-4784-A470-C0AAA40B994D}"/>
    <cellStyle name="Normal 7 2 2 3 3 8 3" xfId="17817" xr:uid="{BDA6E525-2A85-4149-B722-D00B03AEF829}"/>
    <cellStyle name="Normal 7 2 2 3 3 8 3 2" xfId="43806" xr:uid="{D1F3ACB6-7120-45E9-AE3F-38DFE20B15CB}"/>
    <cellStyle name="Normal 7 2 2 3 3 8 4" xfId="35654" xr:uid="{192BED21-4319-4A62-9B95-D996516B46F7}"/>
    <cellStyle name="Normal 7 2 2 3 3 9" xfId="10440" xr:uid="{00000000-0005-0000-0000-0000681D0000}"/>
    <cellStyle name="Normal 7 2 2 3 3 9 2" xfId="18563" xr:uid="{A4AEE7A7-09A6-491D-B4E2-348F487DA740}"/>
    <cellStyle name="Normal 7 2 2 3 3 9 2 2" xfId="44552" xr:uid="{D0569EA4-9EB5-46E9-BC6E-680D1316A4E0}"/>
    <cellStyle name="Normal 7 2 2 3 3 9 3" xfId="36429" xr:uid="{FBE0098D-23D5-49B1-A1EB-B8BEF390520B}"/>
    <cellStyle name="Normal 7 2 2 3 4" xfId="720" xr:uid="{48691821-B792-46A9-8920-845E153ACC5C}"/>
    <cellStyle name="Normal 7 2 2 3 4 2" xfId="5463" xr:uid="{00000000-0005-0000-0000-00006A1D0000}"/>
    <cellStyle name="Normal 7 2 2 3 4 2 2" xfId="21852" xr:uid="{66651290-095B-4CD7-8F43-54A1A0F9A6A6}"/>
    <cellStyle name="Normal 7 2 2 3 4 2 2 2" xfId="47841" xr:uid="{E322737E-4471-41EB-A380-50348EB15FCA}"/>
    <cellStyle name="Normal 7 2 2 3 4 2 3" xfId="13732" xr:uid="{A5A18689-DCC0-4BA2-837E-6546045A2FF7}"/>
    <cellStyle name="Normal 7 2 2 3 4 2 3 2" xfId="39721" xr:uid="{633B07D3-3A7C-4142-B859-FC4A94012B58}"/>
    <cellStyle name="Normal 7 2 2 3 4 2 4" xfId="31568" xr:uid="{B4D960F0-79CB-4C3C-B9AC-4D309187CE54}"/>
    <cellStyle name="Normal 7 2 2 3 4 3" xfId="8295" xr:uid="{00000000-0005-0000-0000-00006B1D0000}"/>
    <cellStyle name="Normal 7 2 2 3 4 3 2" xfId="24626" xr:uid="{1C375A27-E0B1-4605-9C40-A9110543A33D}"/>
    <cellStyle name="Normal 7 2 2 3 4 3 2 2" xfId="50615" xr:uid="{159BED1B-6017-4FA6-9049-AFF1171F2ACA}"/>
    <cellStyle name="Normal 7 2 2 3 4 3 3" xfId="16506" xr:uid="{61DC4C9B-6EC6-4DD5-BAC8-DE7F6A9E40EC}"/>
    <cellStyle name="Normal 7 2 2 3 4 3 3 2" xfId="42495" xr:uid="{FB9BF980-0A16-495D-9D17-31BCC2D4FE3F}"/>
    <cellStyle name="Normal 7 2 2 3 4 3 4" xfId="34342" xr:uid="{F3C0F0A9-A5B9-49F2-AE5B-D57C5AC750AC}"/>
    <cellStyle name="Normal 7 2 2 3 4 4" xfId="9355" xr:uid="{00000000-0005-0000-0000-00006C1D0000}"/>
    <cellStyle name="Normal 7 2 2 3 4 4 2" xfId="25642" xr:uid="{1B825E29-835B-4E10-B45A-CB1B6BB33501}"/>
    <cellStyle name="Normal 7 2 2 3 4 4 2 2" xfId="51631" xr:uid="{B3809E44-115B-4CF0-A74E-EFC4EF59DF07}"/>
    <cellStyle name="Normal 7 2 2 3 4 4 3" xfId="17522" xr:uid="{B90BD629-01F2-44CD-BFAE-8F231A2C65AB}"/>
    <cellStyle name="Normal 7 2 2 3 4 4 3 2" xfId="43511" xr:uid="{56AFB363-D6D2-42B7-918C-C64952079FD8}"/>
    <cellStyle name="Normal 7 2 2 3 4 4 4" xfId="35359" xr:uid="{053CF07D-4476-452F-A366-6A1A9ED6B27F}"/>
    <cellStyle name="Normal 7 2 2 3 4 5" xfId="19731" xr:uid="{FD07A5CF-4748-4E5B-9885-049AF5ED7057}"/>
    <cellStyle name="Normal 7 2 2 3 4 5 2" xfId="45720" xr:uid="{EDC72FAE-DF53-47DD-80CC-A0C93BACF680}"/>
    <cellStyle name="Normal 7 2 2 3 4 6" xfId="11611" xr:uid="{DB117961-DD39-4DEE-B5FB-2188D4061949}"/>
    <cellStyle name="Normal 7 2 2 3 4 6 2" xfId="37600" xr:uid="{D4C5A57F-8481-4C70-A4DD-A7672EE1D185}"/>
    <cellStyle name="Normal 7 2 2 3 4 7" xfId="27196" xr:uid="{682E142E-528B-4A7A-A60F-34D1D5B079AC}"/>
    <cellStyle name="Normal 7 2 2 3 4 7 2" xfId="53185" xr:uid="{CFE86DDF-D138-44C3-BF5B-A89496C9C48A}"/>
    <cellStyle name="Normal 7 2 2 3 4 8" xfId="3258" xr:uid="{00000000-0005-0000-0000-0000691D0000}"/>
    <cellStyle name="Normal 7 2 2 3 4 9" xfId="29441" xr:uid="{D8DC9FD4-7825-4DE2-90B2-75972434E05A}"/>
    <cellStyle name="Normal 7 2 2 3 5" xfId="3968" xr:uid="{00000000-0005-0000-0000-00006D1D0000}"/>
    <cellStyle name="Normal 7 2 2 3 5 2" xfId="20397" xr:uid="{CA113EB1-B273-4FDE-AA55-2787E4F549AB}"/>
    <cellStyle name="Normal 7 2 2 3 5 2 2" xfId="46386" xr:uid="{6EACFC61-46AA-4064-9B02-5770A35A6C82}"/>
    <cellStyle name="Normal 7 2 2 3 5 3" xfId="12277" xr:uid="{A5A922BC-2E78-4282-9DCA-522ECFEA29D5}"/>
    <cellStyle name="Normal 7 2 2 3 5 3 2" xfId="38266" xr:uid="{91DCA8E9-DB9A-465D-852D-B8BBFDF2EF87}"/>
    <cellStyle name="Normal 7 2 2 3 5 4" xfId="30111" xr:uid="{6F0957DB-CD76-4332-BE7D-59A10306C469}"/>
    <cellStyle name="Normal 7 2 2 3 6" xfId="4637" xr:uid="{00000000-0005-0000-0000-00006E1D0000}"/>
    <cellStyle name="Normal 7 2 2 3 6 2" xfId="21043" xr:uid="{3A6E6F18-8028-4F3B-AE2D-27166BCED967}"/>
    <cellStyle name="Normal 7 2 2 3 6 2 2" xfId="47032" xr:uid="{655D4D46-0D2A-4638-8B80-143D367B4BB1}"/>
    <cellStyle name="Normal 7 2 2 3 6 3" xfId="12923" xr:uid="{6F93C5D4-580B-406E-96C8-E2380C162511}"/>
    <cellStyle name="Normal 7 2 2 3 6 3 2" xfId="38912" xr:uid="{CF4EC168-F47E-43E5-95D3-0DFC6344B053}"/>
    <cellStyle name="Normal 7 2 2 3 6 4" xfId="30757" xr:uid="{95497B5D-EA03-4837-B020-666FA1C2F196}"/>
    <cellStyle name="Normal 7 2 2 3 7" xfId="6165" xr:uid="{00000000-0005-0000-0000-00006F1D0000}"/>
    <cellStyle name="Normal 7 2 2 3 7 2" xfId="22518" xr:uid="{297D135D-803F-40D1-9996-42560627E79E}"/>
    <cellStyle name="Normal 7 2 2 3 7 2 2" xfId="48507" xr:uid="{F4E07A16-9B34-4542-A382-08BBBF4FC1FE}"/>
    <cellStyle name="Normal 7 2 2 3 7 3" xfId="14398" xr:uid="{4C61E97B-8A7B-45FF-8CEE-3675DAFD0AC4}"/>
    <cellStyle name="Normal 7 2 2 3 7 3 2" xfId="40387" xr:uid="{34FD1EE0-9C14-47BB-A76B-70493EFC508B}"/>
    <cellStyle name="Normal 7 2 2 3 7 4" xfId="32234" xr:uid="{092617BE-E155-417E-85B3-32579BDA4A45}"/>
    <cellStyle name="Normal 7 2 2 3 8" xfId="6840" xr:uid="{00000000-0005-0000-0000-0000701D0000}"/>
    <cellStyle name="Normal 7 2 2 3 8 2" xfId="23171" xr:uid="{463AB4E6-B5E9-4B1C-A16A-1CC32EB6F8DF}"/>
    <cellStyle name="Normal 7 2 2 3 8 2 2" xfId="49160" xr:uid="{94C9AF3C-5F10-4674-9B29-72F8CD4A266E}"/>
    <cellStyle name="Normal 7 2 2 3 8 3" xfId="15051" xr:uid="{0F99D192-086C-4E1C-B20A-3BFD6D185608}"/>
    <cellStyle name="Normal 7 2 2 3 8 3 2" xfId="41040" xr:uid="{F0124DEB-7051-45E6-AD27-6D83C649BCFE}"/>
    <cellStyle name="Normal 7 2 2 3 8 4" xfId="32887" xr:uid="{5BFE97C1-F45C-4CE9-8BF2-DC37A25769CF}"/>
    <cellStyle name="Normal 7 2 2 3 9" xfId="7486" xr:uid="{00000000-0005-0000-0000-0000711D0000}"/>
    <cellStyle name="Normal 7 2 2 3 9 2" xfId="23817" xr:uid="{A1243AFB-1C24-4735-85BA-EE7104C7F2B8}"/>
    <cellStyle name="Normal 7 2 2 3 9 2 2" xfId="49806" xr:uid="{99CF220C-2DFE-42C0-A665-9E973CC99CBC}"/>
    <cellStyle name="Normal 7 2 2 3 9 3" xfId="15697" xr:uid="{A8BA1FE1-110B-46AF-82C1-F63CE0E0CFD9}"/>
    <cellStyle name="Normal 7 2 2 3 9 3 2" xfId="41686" xr:uid="{500CA5D9-8064-499A-A367-02D648549219}"/>
    <cellStyle name="Normal 7 2 2 3 9 4" xfId="33533" xr:uid="{EAA4BCE7-EEBE-4392-9C1F-6A93CAE435FC}"/>
    <cellStyle name="Normal 7 2 2 4" xfId="359" xr:uid="{00000000-0005-0000-0000-000078010000}"/>
    <cellStyle name="Normal 7 2 2 4 10" xfId="10202" xr:uid="{00000000-0005-0000-0000-0000731D0000}"/>
    <cellStyle name="Normal 7 2 2 4 10 2" xfId="18325" xr:uid="{9C773B97-3569-4168-8FF1-F185A0E10ACC}"/>
    <cellStyle name="Normal 7 2 2 4 10 2 2" xfId="44314" xr:uid="{E9D67FF9-6657-4626-95B3-DE87D569A977}"/>
    <cellStyle name="Normal 7 2 2 4 10 3" xfId="36191" xr:uid="{18BC177B-E9CD-4C99-B7AB-E84C090A3553}"/>
    <cellStyle name="Normal 7 2 2 4 11" xfId="2112" xr:uid="{00000000-0005-0000-0000-0000741D0000}"/>
    <cellStyle name="Normal 7 2 2 4 11 2" xfId="18976" xr:uid="{D49B841B-1173-4875-B969-9B7DD2A72B0A}"/>
    <cellStyle name="Normal 7 2 2 4 11 2 2" xfId="44965" xr:uid="{FA985444-908D-470B-A694-880F39A2F346}"/>
    <cellStyle name="Normal 7 2 2 4 11 3" xfId="28606" xr:uid="{AD9800B7-0531-4991-8216-47357CE8A4CB}"/>
    <cellStyle name="Normal 7 2 2 4 12" xfId="10856" xr:uid="{EFED4025-AF6C-45F8-AE9E-E89C782D01E7}"/>
    <cellStyle name="Normal 7 2 2 4 12 2" xfId="36845" xr:uid="{344F8F7A-1215-4F97-AC58-BD28541F32EA}"/>
    <cellStyle name="Normal 7 2 2 4 13" xfId="26440" xr:uid="{0E5821C1-AD81-434F-B02C-2BBA2CFFCDC1}"/>
    <cellStyle name="Normal 7 2 2 4 13 2" xfId="52429" xr:uid="{0D5F4D41-AEF2-4BE9-B1E3-D6D26804D1E8}"/>
    <cellStyle name="Normal 7 2 2 4 14" xfId="1458" xr:uid="{00000000-0005-0000-0000-0000721D0000}"/>
    <cellStyle name="Normal 7 2 2 4 14 2" xfId="53911" xr:uid="{B3F83C89-5D91-4457-B8EA-A58084E10C29}"/>
    <cellStyle name="Normal 7 2 2 4 15" xfId="27949" xr:uid="{8F90ADFD-C21A-4853-A8E7-2056856A5EAB}"/>
    <cellStyle name="Normal 7 2 2 4 2" xfId="1087" xr:uid="{2823FF3D-45F6-4140-8C23-EC13DFD2082F}"/>
    <cellStyle name="Normal 7 2 2 4 2 10" xfId="3013" xr:uid="{00000000-0005-0000-0000-0000761D0000}"/>
    <cellStyle name="Normal 7 2 2 4 2 10 2" xfId="19496" xr:uid="{BC568ABD-69DC-48F8-B94E-30FA909E02A0}"/>
    <cellStyle name="Normal 7 2 2 4 2 10 2 2" xfId="45485" xr:uid="{18DFF9E7-6C94-4024-B8F8-D41F9335D9D7}"/>
    <cellStyle name="Normal 7 2 2 4 2 10 3" xfId="29203" xr:uid="{B77ABE27-846C-4AB7-9358-3F9AD3067C40}"/>
    <cellStyle name="Normal 7 2 2 4 2 11" xfId="11376" xr:uid="{A8037652-0A59-49EB-932B-9F9F8CB64739}"/>
    <cellStyle name="Normal 7 2 2 4 2 11 2" xfId="37365" xr:uid="{77F78D6D-DD08-44DB-AD34-DCB49A95E735}"/>
    <cellStyle name="Normal 7 2 2 4 2 12" xfId="26961" xr:uid="{EBED0381-C213-4EF9-8CEB-AFF2FB805913}"/>
    <cellStyle name="Normal 7 2 2 4 2 12 2" xfId="52950" xr:uid="{F1F55BCA-F895-4041-A455-95BBE4CE3D12}"/>
    <cellStyle name="Normal 7 2 2 4 2 13" xfId="1751" xr:uid="{00000000-0005-0000-0000-0000751D0000}"/>
    <cellStyle name="Normal 7 2 2 4 2 13 2" xfId="54204" xr:uid="{8FEC348F-FD4D-40B2-9DED-8AE675BAB947}"/>
    <cellStyle name="Normal 7 2 2 4 2 14" xfId="28245" xr:uid="{A347438C-D584-4A74-86F9-9F6351A3D8E7}"/>
    <cellStyle name="Normal 7 2 2 4 2 2" xfId="3610" xr:uid="{00000000-0005-0000-0000-0000771D0000}"/>
    <cellStyle name="Normal 7 2 2 4 2 2 2" xfId="5814" xr:uid="{00000000-0005-0000-0000-0000781D0000}"/>
    <cellStyle name="Normal 7 2 2 4 2 2 2 2" xfId="22203" xr:uid="{9FE3E238-6936-4A12-8E2D-7952C174C199}"/>
    <cellStyle name="Normal 7 2 2 4 2 2 2 2 2" xfId="48192" xr:uid="{B54BA7D1-F72F-4DF6-AA9F-9762A7A634CB}"/>
    <cellStyle name="Normal 7 2 2 4 2 2 2 3" xfId="14083" xr:uid="{0DD2F2FB-E3CD-42FB-976D-B4FE29C29970}"/>
    <cellStyle name="Normal 7 2 2 4 2 2 2 3 2" xfId="40072" xr:uid="{9C21C8E7-C866-43E6-9271-EBE8DA7AED7C}"/>
    <cellStyle name="Normal 7 2 2 4 2 2 2 4" xfId="31919" xr:uid="{C96FF6B7-7B36-4F4A-9083-18D984C1C76E}"/>
    <cellStyle name="Normal 7 2 2 4 2 2 3" xfId="8646" xr:uid="{00000000-0005-0000-0000-0000791D0000}"/>
    <cellStyle name="Normal 7 2 2 4 2 2 3 2" xfId="24977" xr:uid="{7B2E90FC-4560-43EA-89EB-CCA7FC2CA8C2}"/>
    <cellStyle name="Normal 7 2 2 4 2 2 3 2 2" xfId="50966" xr:uid="{D4A1C52D-674B-4741-977A-4BDB5533FA7D}"/>
    <cellStyle name="Normal 7 2 2 4 2 2 3 3" xfId="16857" xr:uid="{01F60A8E-66EA-49D9-B2BE-459799A243B7}"/>
    <cellStyle name="Normal 7 2 2 4 2 2 3 3 2" xfId="42846" xr:uid="{7C4DB5AB-853E-4CC6-8B8F-122F09FF1838}"/>
    <cellStyle name="Normal 7 2 2 4 2 2 3 4" xfId="34693" xr:uid="{BB6C5436-005B-4780-932E-8CE04539F320}"/>
    <cellStyle name="Normal 7 2 2 4 2 2 4" xfId="20082" xr:uid="{11D04DCD-86B1-4698-923E-2C374C407210}"/>
    <cellStyle name="Normal 7 2 2 4 2 2 4 2" xfId="46071" xr:uid="{1FFE9DE9-F6CF-4035-9D13-812242DEDB6B}"/>
    <cellStyle name="Normal 7 2 2 4 2 2 5" xfId="11962" xr:uid="{7591BDFC-611C-4C93-AAD1-2212E810D856}"/>
    <cellStyle name="Normal 7 2 2 4 2 2 5 2" xfId="37951" xr:uid="{B32805DA-4BE5-48B6-91C9-8F4C17966CCB}"/>
    <cellStyle name="Normal 7 2 2 4 2 2 6" xfId="27547" xr:uid="{72B5BBA0-5A2C-4C7F-AFED-F03F7FCD2AF4}"/>
    <cellStyle name="Normal 7 2 2 4 2 2 6 2" xfId="53536" xr:uid="{CF3872B6-5313-41B6-890B-74B0A43C2109}"/>
    <cellStyle name="Normal 7 2 2 4 2 2 7" xfId="29793" xr:uid="{F7045AA5-3BA1-48FD-8916-001C37D9B8B9}"/>
    <cellStyle name="Normal 7 2 2 4 2 3" xfId="4335" xr:uid="{00000000-0005-0000-0000-00007A1D0000}"/>
    <cellStyle name="Normal 7 2 2 4 2 3 2" xfId="20744" xr:uid="{FB5AA8B7-5C45-4C9B-8DEB-EFEEEB04B81E}"/>
    <cellStyle name="Normal 7 2 2 4 2 3 2 2" xfId="46733" xr:uid="{D177680A-0644-4D86-8740-F6BA96002518}"/>
    <cellStyle name="Normal 7 2 2 4 2 3 3" xfId="12624" xr:uid="{AACC6DA5-6CD5-4D3D-BD25-41FD72CACF24}"/>
    <cellStyle name="Normal 7 2 2 4 2 3 3 2" xfId="38613" xr:uid="{DF05D260-170C-44EB-AE2E-F2AA2EA31263}"/>
    <cellStyle name="Normal 7 2 2 4 2 3 4" xfId="30458" xr:uid="{D9E5A7E3-C6BD-42E1-B5A9-E01B373E950C}"/>
    <cellStyle name="Normal 7 2 2 4 2 4" xfId="5223" xr:uid="{00000000-0005-0000-0000-00007B1D0000}"/>
    <cellStyle name="Normal 7 2 2 4 2 4 2" xfId="21617" xr:uid="{971FD5BA-591F-4A83-BE3E-610808EF3FAC}"/>
    <cellStyle name="Normal 7 2 2 4 2 4 2 2" xfId="47606" xr:uid="{6D9E6E29-75D9-4965-840B-EF93BC9280BE}"/>
    <cellStyle name="Normal 7 2 2 4 2 4 3" xfId="13497" xr:uid="{7EBB50CB-01B2-46C3-A85C-70594DC37C5A}"/>
    <cellStyle name="Normal 7 2 2 4 2 4 3 2" xfId="39486" xr:uid="{C3428E38-3C5A-41B3-B939-0C4B8689C40C}"/>
    <cellStyle name="Normal 7 2 2 4 2 4 4" xfId="31333" xr:uid="{114F3060-6054-45F1-BF9A-27D8317F2076}"/>
    <cellStyle name="Normal 7 2 2 4 2 5" xfId="6531" xr:uid="{00000000-0005-0000-0000-00007C1D0000}"/>
    <cellStyle name="Normal 7 2 2 4 2 5 2" xfId="22865" xr:uid="{8305F651-DC92-409B-A0C3-7B2BE29D8349}"/>
    <cellStyle name="Normal 7 2 2 4 2 5 2 2" xfId="48854" xr:uid="{97C1B176-AA69-4C45-9CA9-A8A647E68C4D}"/>
    <cellStyle name="Normal 7 2 2 4 2 5 3" xfId="14745" xr:uid="{DE2AD7B1-1C32-4C4D-B4D7-A6F2DFAA0F31}"/>
    <cellStyle name="Normal 7 2 2 4 2 5 3 2" xfId="40734" xr:uid="{05DFEAAA-0F60-4E53-9B7E-3AF417EDB683}"/>
    <cellStyle name="Normal 7 2 2 4 2 5 4" xfId="32581" xr:uid="{1AD65E25-C60D-4140-8A2E-DC9F5C99C25C}"/>
    <cellStyle name="Normal 7 2 2 4 2 6" xfId="7187" xr:uid="{00000000-0005-0000-0000-00007D1D0000}"/>
    <cellStyle name="Normal 7 2 2 4 2 6 2" xfId="23518" xr:uid="{72CD4104-7DF0-45D8-9E91-00CFC1DDED68}"/>
    <cellStyle name="Normal 7 2 2 4 2 6 2 2" xfId="49507" xr:uid="{3F925CA8-69AA-47BC-8B79-61CA6F5DA0D6}"/>
    <cellStyle name="Normal 7 2 2 4 2 6 3" xfId="15398" xr:uid="{DC1EA726-898C-4B21-9415-57783AC564AF}"/>
    <cellStyle name="Normal 7 2 2 4 2 6 3 2" xfId="41387" xr:uid="{5C264E23-E043-44BF-8DA1-74C5DC15AE83}"/>
    <cellStyle name="Normal 7 2 2 4 2 6 4" xfId="33234" xr:uid="{A7CEBB7A-78B6-4E25-84CC-E2CF578D425F}"/>
    <cellStyle name="Normal 7 2 2 4 2 7" xfId="8060" xr:uid="{00000000-0005-0000-0000-00007E1D0000}"/>
    <cellStyle name="Normal 7 2 2 4 2 7 2" xfId="24391" xr:uid="{9D560C72-B962-44D9-95E4-611A1E28A28A}"/>
    <cellStyle name="Normal 7 2 2 4 2 7 2 2" xfId="50380" xr:uid="{B4B89A1F-C780-47D4-8109-4BC6495748C2}"/>
    <cellStyle name="Normal 7 2 2 4 2 7 3" xfId="16271" xr:uid="{72A0E57C-7C80-4596-8089-6EDCAB704478}"/>
    <cellStyle name="Normal 7 2 2 4 2 7 3 2" xfId="42260" xr:uid="{8BE06824-A92B-4672-8678-2F2D636F659D}"/>
    <cellStyle name="Normal 7 2 2 4 2 7 4" xfId="34107" xr:uid="{537AC1DB-7F49-4159-8242-D8C887EBD029}"/>
    <cellStyle name="Normal 7 2 2 4 2 8" xfId="9711" xr:uid="{00000000-0005-0000-0000-00007F1D0000}"/>
    <cellStyle name="Normal 7 2 2 4 2 8 2" xfId="25992" xr:uid="{43CA0B5C-8DA3-461C-9305-15FA76F1ABAA}"/>
    <cellStyle name="Normal 7 2 2 4 2 8 2 2" xfId="51981" xr:uid="{F0C78E69-6573-42B1-BFE1-ABF7C0F7A3F5}"/>
    <cellStyle name="Normal 7 2 2 4 2 8 3" xfId="17872" xr:uid="{515CC603-5C10-44A8-A3AE-B8E5387628F5}"/>
    <cellStyle name="Normal 7 2 2 4 2 8 3 2" xfId="43861" xr:uid="{4E869DEB-DB2B-4B21-BCD2-6FE3E44480E6}"/>
    <cellStyle name="Normal 7 2 2 4 2 8 4" xfId="35709" xr:uid="{A1CA5C06-21C0-4AA8-85AA-BBD44093F3D5}"/>
    <cellStyle name="Normal 7 2 2 4 2 9" xfId="10495" xr:uid="{00000000-0005-0000-0000-0000801D0000}"/>
    <cellStyle name="Normal 7 2 2 4 2 9 2" xfId="18618" xr:uid="{D3208F94-2E12-44C6-8F04-EC7DB5902955}"/>
    <cellStyle name="Normal 7 2 2 4 2 9 2 2" xfId="44607" xr:uid="{BAE46171-BFA8-4B66-AC27-572057AA2C80}"/>
    <cellStyle name="Normal 7 2 2 4 2 9 3" xfId="36484" xr:uid="{686B5DE1-826A-4A86-A891-27FD49219D47}"/>
    <cellStyle name="Normal 7 2 2 4 3" xfId="782" xr:uid="{9CA11625-A2C7-4FFD-BB66-6EFB0A5C62BA}"/>
    <cellStyle name="Normal 7 2 2 4 3 2" xfId="5517" xr:uid="{00000000-0005-0000-0000-0000821D0000}"/>
    <cellStyle name="Normal 7 2 2 4 3 2 2" xfId="21906" xr:uid="{357DDEF0-B8C3-4807-A27B-52F02537A057}"/>
    <cellStyle name="Normal 7 2 2 4 3 2 2 2" xfId="47895" xr:uid="{E0C5DCB8-C3EE-4B3B-8FE1-67102DA7BDF9}"/>
    <cellStyle name="Normal 7 2 2 4 3 2 3" xfId="13786" xr:uid="{6F19EE92-9BA1-4D43-B69E-8CC3E47609F0}"/>
    <cellStyle name="Normal 7 2 2 4 3 2 3 2" xfId="39775" xr:uid="{6CB75275-0229-468A-8310-E9D74E4A53E7}"/>
    <cellStyle name="Normal 7 2 2 4 3 2 4" xfId="31622" xr:uid="{B5C712DF-05D5-4343-AEE3-7FF1E20E975F}"/>
    <cellStyle name="Normal 7 2 2 4 3 3" xfId="8349" xr:uid="{00000000-0005-0000-0000-0000831D0000}"/>
    <cellStyle name="Normal 7 2 2 4 3 3 2" xfId="24680" xr:uid="{72AE4B4F-16E3-4C4F-8833-C613C5344216}"/>
    <cellStyle name="Normal 7 2 2 4 3 3 2 2" xfId="50669" xr:uid="{CA22B5CF-710F-478E-8F73-4D54C205A762}"/>
    <cellStyle name="Normal 7 2 2 4 3 3 3" xfId="16560" xr:uid="{260A66A4-2AC7-4867-83FA-5E30EE51543B}"/>
    <cellStyle name="Normal 7 2 2 4 3 3 3 2" xfId="42549" xr:uid="{F2396302-A240-41BF-A592-7460449AEAE4}"/>
    <cellStyle name="Normal 7 2 2 4 3 3 4" xfId="34396" xr:uid="{B0E7C5AF-5DA5-47F7-9627-26600E0C4E62}"/>
    <cellStyle name="Normal 7 2 2 4 3 4" xfId="9412" xr:uid="{00000000-0005-0000-0000-0000841D0000}"/>
    <cellStyle name="Normal 7 2 2 4 3 4 2" xfId="25697" xr:uid="{E1A54D1C-257D-42CF-9E1A-31962A5B5E71}"/>
    <cellStyle name="Normal 7 2 2 4 3 4 2 2" xfId="51686" xr:uid="{74BEAED2-9DBA-44E1-91C8-AAF8BCCE00EB}"/>
    <cellStyle name="Normal 7 2 2 4 3 4 3" xfId="17577" xr:uid="{4DFF45A8-9003-43A7-A454-DD04D99A8963}"/>
    <cellStyle name="Normal 7 2 2 4 3 4 3 2" xfId="43566" xr:uid="{44337145-5F41-4465-A385-5F79E3B2EB0F}"/>
    <cellStyle name="Normal 7 2 2 4 3 4 4" xfId="35414" xr:uid="{67CA93A9-AFF5-48CC-9E24-F28C62D98C15}"/>
    <cellStyle name="Normal 7 2 2 4 3 5" xfId="19785" xr:uid="{2ED8C89C-3A6C-4636-99B3-1FAF0116F2E7}"/>
    <cellStyle name="Normal 7 2 2 4 3 5 2" xfId="45774" xr:uid="{619ADA8E-C7BE-411B-BFB7-742C7518CF04}"/>
    <cellStyle name="Normal 7 2 2 4 3 6" xfId="11665" xr:uid="{96D5F119-BE12-403B-8370-5BCB73E15EE8}"/>
    <cellStyle name="Normal 7 2 2 4 3 6 2" xfId="37654" xr:uid="{6359C703-8DD5-4632-865B-B3A5B36DEF12}"/>
    <cellStyle name="Normal 7 2 2 4 3 7" xfId="27250" xr:uid="{00D478F4-79AF-4674-B6E1-404DBE37BDC4}"/>
    <cellStyle name="Normal 7 2 2 4 3 7 2" xfId="53239" xr:uid="{7CD5A6F3-5905-4349-B0F6-703F32635C89}"/>
    <cellStyle name="Normal 7 2 2 4 3 8" xfId="3312" xr:uid="{00000000-0005-0000-0000-0000811D0000}"/>
    <cellStyle name="Normal 7 2 2 4 3 9" xfId="29495" xr:uid="{5C3671DC-0CBF-4021-8FA7-B7438727E7C5}"/>
    <cellStyle name="Normal 7 2 2 4 4" xfId="4030" xr:uid="{00000000-0005-0000-0000-0000851D0000}"/>
    <cellStyle name="Normal 7 2 2 4 4 2" xfId="20451" xr:uid="{5A2834C5-AFDA-4EAD-8340-A68827299AF5}"/>
    <cellStyle name="Normal 7 2 2 4 4 2 2" xfId="46440" xr:uid="{E985A284-9DC1-4615-9248-273C5A804945}"/>
    <cellStyle name="Normal 7 2 2 4 4 3" xfId="12331" xr:uid="{05645DB9-2F11-4F24-826E-DF7ACF30196E}"/>
    <cellStyle name="Normal 7 2 2 4 4 3 2" xfId="38320" xr:uid="{84D05BDC-F085-47E5-B976-8F3EB5E47B20}"/>
    <cellStyle name="Normal 7 2 2 4 4 4" xfId="30165" xr:uid="{7579519F-0828-4A42-8B39-476FE4B46329}"/>
    <cellStyle name="Normal 7 2 2 4 5" xfId="4691" xr:uid="{00000000-0005-0000-0000-0000861D0000}"/>
    <cellStyle name="Normal 7 2 2 4 5 2" xfId="21097" xr:uid="{536334C8-267B-4567-A25A-D0D00BD21B84}"/>
    <cellStyle name="Normal 7 2 2 4 5 2 2" xfId="47086" xr:uid="{28C0EBA6-229C-4016-8AD8-86D4E2443E6A}"/>
    <cellStyle name="Normal 7 2 2 4 5 3" xfId="12977" xr:uid="{86686B33-36E8-46BC-998B-2547677A7AB1}"/>
    <cellStyle name="Normal 7 2 2 4 5 3 2" xfId="38966" xr:uid="{85490306-F5FE-4927-AAA5-7F3A1339F2BB}"/>
    <cellStyle name="Normal 7 2 2 4 5 4" xfId="30811" xr:uid="{22C828A9-D5DF-4919-B3AA-26FD91F5BBCC}"/>
    <cellStyle name="Normal 7 2 2 4 6" xfId="6227" xr:uid="{00000000-0005-0000-0000-0000871D0000}"/>
    <cellStyle name="Normal 7 2 2 4 6 2" xfId="22572" xr:uid="{B0C741B6-2E76-4E9C-9FEB-9B0A58F7996B}"/>
    <cellStyle name="Normal 7 2 2 4 6 2 2" xfId="48561" xr:uid="{EE39AA96-74B0-4ADC-BED2-52525F915B04}"/>
    <cellStyle name="Normal 7 2 2 4 6 3" xfId="14452" xr:uid="{2D5EE98E-BE0E-4653-B695-98D0BB65F687}"/>
    <cellStyle name="Normal 7 2 2 4 6 3 2" xfId="40441" xr:uid="{119110E1-DE42-468F-BD61-E045EB7F4FD0}"/>
    <cellStyle name="Normal 7 2 2 4 6 4" xfId="32288" xr:uid="{12097BE3-E973-41AA-BA13-9DAE925F80CB}"/>
    <cellStyle name="Normal 7 2 2 4 7" xfId="6894" xr:uid="{00000000-0005-0000-0000-0000881D0000}"/>
    <cellStyle name="Normal 7 2 2 4 7 2" xfId="23225" xr:uid="{4769C23A-1AB0-4A03-95B9-4E90D98E2BF0}"/>
    <cellStyle name="Normal 7 2 2 4 7 2 2" xfId="49214" xr:uid="{0E6BF97F-2C64-4C22-A635-5DF4247FF4E9}"/>
    <cellStyle name="Normal 7 2 2 4 7 3" xfId="15105" xr:uid="{5BFF2C80-BF1F-4F28-B55E-F8CD5C003C17}"/>
    <cellStyle name="Normal 7 2 2 4 7 3 2" xfId="41094" xr:uid="{1B8160FB-2278-4CE3-9CD3-439FF63F99C5}"/>
    <cellStyle name="Normal 7 2 2 4 7 4" xfId="32941" xr:uid="{73517F96-82C9-42D9-8E0D-2426A5A8C5E0}"/>
    <cellStyle name="Normal 7 2 2 4 8" xfId="7540" xr:uid="{00000000-0005-0000-0000-0000891D0000}"/>
    <cellStyle name="Normal 7 2 2 4 8 2" xfId="23871" xr:uid="{8702A79C-ABC4-4B4A-A7B7-985403911608}"/>
    <cellStyle name="Normal 7 2 2 4 8 2 2" xfId="49860" xr:uid="{54B8A16B-1837-48BB-A46D-1EB039CF3207}"/>
    <cellStyle name="Normal 7 2 2 4 8 3" xfId="15751" xr:uid="{6BABD652-98CC-408E-91BF-FE1C77C1F7BE}"/>
    <cellStyle name="Normal 7 2 2 4 8 3 2" xfId="41740" xr:uid="{2302F54B-08F0-4C51-9480-185DF3DB4A98}"/>
    <cellStyle name="Normal 7 2 2 4 8 4" xfId="33587" xr:uid="{D8D5F7E9-9365-4914-B0CC-7B7B0F213147}"/>
    <cellStyle name="Normal 7 2 2 4 9" xfId="9053" xr:uid="{00000000-0005-0000-0000-00008A1D0000}"/>
    <cellStyle name="Normal 7 2 2 4 9 2" xfId="25384" xr:uid="{327F919B-1B6D-4FA8-B697-E4BE01103CB9}"/>
    <cellStyle name="Normal 7 2 2 4 9 2 2" xfId="51373" xr:uid="{1F65E688-05F1-45AE-9A52-2A44762C5F9D}"/>
    <cellStyle name="Normal 7 2 2 4 9 3" xfId="17264" xr:uid="{D62BC6C9-8660-4496-84FE-7EE9F99D0559}"/>
    <cellStyle name="Normal 7 2 2 4 9 3 2" xfId="43253" xr:uid="{321F4E8D-FEE6-4D6F-AB74-963F638D2DEB}"/>
    <cellStyle name="Normal 7 2 2 4 9 4" xfId="35100" xr:uid="{9E2B2B48-58A7-4304-9A60-85F02FBBA656}"/>
    <cellStyle name="Normal 7 2 2 5" xfId="360" xr:uid="{00000000-0005-0000-0000-000079010000}"/>
    <cellStyle name="Normal 7 2 2 5 10" xfId="10363" xr:uid="{00000000-0005-0000-0000-00008C1D0000}"/>
    <cellStyle name="Normal 7 2 2 5 10 2" xfId="18486" xr:uid="{FADFA05E-9A66-443A-8C3B-36B5A19C71BA}"/>
    <cellStyle name="Normal 7 2 2 5 10 2 2" xfId="44475" xr:uid="{14908FCB-29A0-414B-898C-74B7A119286C}"/>
    <cellStyle name="Normal 7 2 2 5 10 3" xfId="36352" xr:uid="{2B892E80-473B-4272-93AE-7D36DE3F4232}"/>
    <cellStyle name="Normal 7 2 2 5 11" xfId="1969" xr:uid="{00000000-0005-0000-0000-00008D1D0000}"/>
    <cellStyle name="Normal 7 2 2 5 11 2" xfId="18833" xr:uid="{E34C32B2-34D5-4A5A-AAD4-83D7F91B5563}"/>
    <cellStyle name="Normal 7 2 2 5 11 2 2" xfId="44822" xr:uid="{749851A7-0E03-4CD3-8BD8-7CAD17E33845}"/>
    <cellStyle name="Normal 7 2 2 5 11 3" xfId="28463" xr:uid="{4D15E637-7435-494A-BE4B-536D4AFC412B}"/>
    <cellStyle name="Normal 7 2 2 5 12" xfId="10713" xr:uid="{D78914B0-4EBE-4CE1-8EF7-7152BA98A3B8}"/>
    <cellStyle name="Normal 7 2 2 5 12 2" xfId="36702" xr:uid="{9EC49128-C64B-4AF7-A1C8-070E9D892C0F}"/>
    <cellStyle name="Normal 7 2 2 5 13" xfId="26297" xr:uid="{2A691D8C-D2DD-43E7-B646-0E0A8F9E4F4E}"/>
    <cellStyle name="Normal 7 2 2 5 13 2" xfId="52286" xr:uid="{9487EC28-EF8C-474E-83FF-6E31047A1D20}"/>
    <cellStyle name="Normal 7 2 2 5 14" xfId="1619" xr:uid="{00000000-0005-0000-0000-00008B1D0000}"/>
    <cellStyle name="Normal 7 2 2 5 14 2" xfId="54072" xr:uid="{92C78DFB-2539-438D-A71C-4AAD7CA1D046}"/>
    <cellStyle name="Normal 7 2 2 5 15" xfId="28113" xr:uid="{A3CA58AC-FF94-472C-BE3C-85A1461C117B}"/>
    <cellStyle name="Normal 7 2 2 5 2" xfId="948" xr:uid="{16FCA9D2-09FF-4D3C-ACB6-12AEE3A3673D}"/>
    <cellStyle name="Normal 7 2 2 5 2 2" xfId="5224" xr:uid="{00000000-0005-0000-0000-00008F1D0000}"/>
    <cellStyle name="Normal 7 2 2 5 2 2 2" xfId="21618" xr:uid="{7C01BD5B-0212-4734-9C3D-3A0AB61CE459}"/>
    <cellStyle name="Normal 7 2 2 5 2 2 2 2" xfId="47607" xr:uid="{7CE02E62-743E-4749-AB17-51BEA0AACB85}"/>
    <cellStyle name="Normal 7 2 2 5 2 2 3" xfId="13498" xr:uid="{1A619B41-BE8F-4F12-84C1-483AA885D444}"/>
    <cellStyle name="Normal 7 2 2 5 2 2 3 2" xfId="39487" xr:uid="{83321E3E-942B-4BAD-B51F-40ACEB06D16C}"/>
    <cellStyle name="Normal 7 2 2 5 2 2 4" xfId="31334" xr:uid="{9ACBA68F-3B43-448B-838B-3DF4CB9E4AFA}"/>
    <cellStyle name="Normal 7 2 2 5 2 3" xfId="8061" xr:uid="{00000000-0005-0000-0000-0000901D0000}"/>
    <cellStyle name="Normal 7 2 2 5 2 3 2" xfId="24392" xr:uid="{38F5C6BA-6090-43ED-82A3-76EF3590E1A5}"/>
    <cellStyle name="Normal 7 2 2 5 2 3 2 2" xfId="50381" xr:uid="{E67B9B5E-E51D-4B49-B4EE-2EA06AFE2E98}"/>
    <cellStyle name="Normal 7 2 2 5 2 3 3" xfId="16272" xr:uid="{B89DDCF5-1CC7-4508-8290-31540B714AC0}"/>
    <cellStyle name="Normal 7 2 2 5 2 3 3 2" xfId="42261" xr:uid="{94EDBE8F-7365-4387-AF56-0AC990A0E01A}"/>
    <cellStyle name="Normal 7 2 2 5 2 3 4" xfId="34108" xr:uid="{E846D9F2-463B-44DC-917C-ED2B67452984}"/>
    <cellStyle name="Normal 7 2 2 5 2 4" xfId="9576" xr:uid="{00000000-0005-0000-0000-0000911D0000}"/>
    <cellStyle name="Normal 7 2 2 5 2 4 2" xfId="25859" xr:uid="{4EDA4490-D5D7-4280-BDE2-51F9C29EA33A}"/>
    <cellStyle name="Normal 7 2 2 5 2 4 2 2" xfId="51848" xr:uid="{261AB6A8-F9A5-417E-B52C-2D7BBAE1D839}"/>
    <cellStyle name="Normal 7 2 2 5 2 4 3" xfId="17739" xr:uid="{BF545C37-6CAC-4E39-A896-D46F687B73E8}"/>
    <cellStyle name="Normal 7 2 2 5 2 4 3 2" xfId="43728" xr:uid="{CCA541D3-C7D8-4CC4-B314-3D1056FA77A2}"/>
    <cellStyle name="Normal 7 2 2 5 2 4 4" xfId="35576" xr:uid="{F240AD2C-46F4-4C5E-A124-CF9F16E4120C}"/>
    <cellStyle name="Normal 7 2 2 5 2 5" xfId="19497" xr:uid="{29DBDCCE-BD39-4D52-B786-AA6F6565DDB1}"/>
    <cellStyle name="Normal 7 2 2 5 2 5 2" xfId="45486" xr:uid="{8AB6A8C2-F1EE-4301-AB3E-634C38CA154E}"/>
    <cellStyle name="Normal 7 2 2 5 2 6" xfId="11377" xr:uid="{F84C5F19-9407-44AD-A972-9738A57D6675}"/>
    <cellStyle name="Normal 7 2 2 5 2 6 2" xfId="37366" xr:uid="{3E757B5B-C42B-4A36-BF39-53F896824388}"/>
    <cellStyle name="Normal 7 2 2 5 2 7" xfId="26962" xr:uid="{158CCFD7-0226-450F-BE19-B401561EE95B}"/>
    <cellStyle name="Normal 7 2 2 5 2 7 2" xfId="52951" xr:uid="{1DBD8BD2-C61F-4996-802F-8F5E0F24929F}"/>
    <cellStyle name="Normal 7 2 2 5 2 8" xfId="3014" xr:uid="{00000000-0005-0000-0000-00008E1D0000}"/>
    <cellStyle name="Normal 7 2 2 5 2 9" xfId="29204" xr:uid="{107E46AA-2ED4-4327-84DD-6AF7B0DB459F}"/>
    <cellStyle name="Normal 7 2 2 5 3" xfId="3464" xr:uid="{00000000-0005-0000-0000-0000921D0000}"/>
    <cellStyle name="Normal 7 2 2 5 3 2" xfId="5668" xr:uid="{00000000-0005-0000-0000-0000931D0000}"/>
    <cellStyle name="Normal 7 2 2 5 3 2 2" xfId="22057" xr:uid="{5C68D425-02F2-461E-9B2E-7BFA7DD296CC}"/>
    <cellStyle name="Normal 7 2 2 5 3 2 2 2" xfId="48046" xr:uid="{6F0761F3-19A1-4CA0-9BF0-9106F8E34DFD}"/>
    <cellStyle name="Normal 7 2 2 5 3 2 3" xfId="13937" xr:uid="{701CA71C-AE71-4565-B924-B1216BCFE50C}"/>
    <cellStyle name="Normal 7 2 2 5 3 2 3 2" xfId="39926" xr:uid="{9674C082-7DAE-4449-BA18-E05708893B43}"/>
    <cellStyle name="Normal 7 2 2 5 3 2 4" xfId="31773" xr:uid="{F55A405C-CD94-4CE4-85B0-523CD2834B86}"/>
    <cellStyle name="Normal 7 2 2 5 3 3" xfId="8500" xr:uid="{00000000-0005-0000-0000-0000941D0000}"/>
    <cellStyle name="Normal 7 2 2 5 3 3 2" xfId="24831" xr:uid="{A4964C9D-C46F-4FEA-88F8-47501ACB7022}"/>
    <cellStyle name="Normal 7 2 2 5 3 3 2 2" xfId="50820" xr:uid="{21B56D8E-B87A-4D4C-A6BC-F6AD0765835B}"/>
    <cellStyle name="Normal 7 2 2 5 3 3 3" xfId="16711" xr:uid="{0D159B67-DA57-4159-8311-D078848A88EE}"/>
    <cellStyle name="Normal 7 2 2 5 3 3 3 2" xfId="42700" xr:uid="{5E3ABB01-F05E-4A80-AB24-010AB441B2F2}"/>
    <cellStyle name="Normal 7 2 2 5 3 3 4" xfId="34547" xr:uid="{2EF4A1F2-8435-4B5C-B2C9-CD5608BE2C4A}"/>
    <cellStyle name="Normal 7 2 2 5 3 4" xfId="19936" xr:uid="{CFB57332-CE7C-40C6-A322-DE9D605835AC}"/>
    <cellStyle name="Normal 7 2 2 5 3 4 2" xfId="45925" xr:uid="{A3CD1459-5590-472E-BF1B-4D5985805531}"/>
    <cellStyle name="Normal 7 2 2 5 3 5" xfId="11816" xr:uid="{9003A2D5-7A26-4C87-A558-3821B50206A7}"/>
    <cellStyle name="Normal 7 2 2 5 3 5 2" xfId="37805" xr:uid="{39E0F853-FBDC-4BE4-A4EC-225FE7F52BC2}"/>
    <cellStyle name="Normal 7 2 2 5 3 6" xfId="27401" xr:uid="{71301A64-585A-4D28-BA0B-F4B5513658F3}"/>
    <cellStyle name="Normal 7 2 2 5 3 6 2" xfId="53390" xr:uid="{045978C6-834E-4D4E-AD06-E7A59BBFA9E4}"/>
    <cellStyle name="Normal 7 2 2 5 3 7" xfId="29647" xr:uid="{7EAC3BE3-F570-4398-BA0B-9F7DDF26C67C}"/>
    <cellStyle name="Normal 7 2 2 5 4" xfId="4196" xr:uid="{00000000-0005-0000-0000-0000951D0000}"/>
    <cellStyle name="Normal 7 2 2 5 4 2" xfId="20612" xr:uid="{42AAE99E-ABCE-424E-BF45-F94E423D8801}"/>
    <cellStyle name="Normal 7 2 2 5 4 2 2" xfId="46601" xr:uid="{E16475B6-BC00-46BD-9D25-351F1FC80C8F}"/>
    <cellStyle name="Normal 7 2 2 5 4 3" xfId="12492" xr:uid="{C85F5EE0-16FA-42ED-A02E-79EE52D13EE1}"/>
    <cellStyle name="Normal 7 2 2 5 4 3 2" xfId="38481" xr:uid="{C2306619-F3B9-4999-ADC9-447424630610}"/>
    <cellStyle name="Normal 7 2 2 5 4 4" xfId="30326" xr:uid="{17342864-9E1A-495A-B366-F1FA7D733CFF}"/>
    <cellStyle name="Normal 7 2 2 5 5" xfId="4548" xr:uid="{00000000-0005-0000-0000-0000961D0000}"/>
    <cellStyle name="Normal 7 2 2 5 5 2" xfId="20954" xr:uid="{B815D398-0D22-487F-91B1-AA6BE3BB43CB}"/>
    <cellStyle name="Normal 7 2 2 5 5 2 2" xfId="46943" xr:uid="{DE5EE73D-EE63-42E7-A0B3-83DCE8D88619}"/>
    <cellStyle name="Normal 7 2 2 5 5 3" xfId="12834" xr:uid="{0C875857-EB6F-4B8A-B7D4-39A84BA74A74}"/>
    <cellStyle name="Normal 7 2 2 5 5 3 2" xfId="38823" xr:uid="{C1677CDB-53DA-4D0E-9992-B808FD00A26F}"/>
    <cellStyle name="Normal 7 2 2 5 5 4" xfId="30668" xr:uid="{1AD30913-DF34-4ACD-83D9-9CB34A5C2EDF}"/>
    <cellStyle name="Normal 7 2 2 5 6" xfId="6392" xr:uid="{00000000-0005-0000-0000-0000971D0000}"/>
    <cellStyle name="Normal 7 2 2 5 6 2" xfId="22733" xr:uid="{3C45A648-4416-4D8F-8C0D-2B54E35B2439}"/>
    <cellStyle name="Normal 7 2 2 5 6 2 2" xfId="48722" xr:uid="{7DBAF371-9471-47FE-87AE-570226A6DF24}"/>
    <cellStyle name="Normal 7 2 2 5 6 3" xfId="14613" xr:uid="{EDD50623-576A-495B-A784-5ADE327CAE54}"/>
    <cellStyle name="Normal 7 2 2 5 6 3 2" xfId="40602" xr:uid="{3BC003DD-BB8D-4755-909E-13F38DB4FDEE}"/>
    <cellStyle name="Normal 7 2 2 5 6 4" xfId="32449" xr:uid="{1BC42AE6-40CD-4037-9502-5443878F4E53}"/>
    <cellStyle name="Normal 7 2 2 5 7" xfId="7055" xr:uid="{00000000-0005-0000-0000-0000981D0000}"/>
    <cellStyle name="Normal 7 2 2 5 7 2" xfId="23386" xr:uid="{7EAB2B2A-C332-45D6-95BA-84664A8F0057}"/>
    <cellStyle name="Normal 7 2 2 5 7 2 2" xfId="49375" xr:uid="{164C53E6-B0B6-4737-81AF-94E094E55888}"/>
    <cellStyle name="Normal 7 2 2 5 7 3" xfId="15266" xr:uid="{36256F27-473B-4695-A051-E86BBF1C0E35}"/>
    <cellStyle name="Normal 7 2 2 5 7 3 2" xfId="41255" xr:uid="{689260A4-D8BC-424D-AAA5-5747BD5AB3BF}"/>
    <cellStyle name="Normal 7 2 2 5 7 4" xfId="33102" xr:uid="{D87DF5A1-9646-421A-804D-40C491D1361F}"/>
    <cellStyle name="Normal 7 2 2 5 8" xfId="7397" xr:uid="{00000000-0005-0000-0000-0000991D0000}"/>
    <cellStyle name="Normal 7 2 2 5 8 2" xfId="23728" xr:uid="{B55FF3CB-C6C9-4DA0-8A71-7BC17DDA7809}"/>
    <cellStyle name="Normal 7 2 2 5 8 2 2" xfId="49717" xr:uid="{D1197A2E-916F-4507-ABFF-2B5EFAB8ECBA}"/>
    <cellStyle name="Normal 7 2 2 5 8 3" xfId="15608" xr:uid="{F6620F5A-2CA6-4B66-9ED7-1BFF959B8A53}"/>
    <cellStyle name="Normal 7 2 2 5 8 3 2" xfId="41597" xr:uid="{921E31AC-1D10-42C7-A1AD-CFBB2FA242CC}"/>
    <cellStyle name="Normal 7 2 2 5 8 4" xfId="33444" xr:uid="{0460F8BA-8607-431F-BA3B-CE4337C121B1}"/>
    <cellStyle name="Normal 7 2 2 5 9" xfId="9054" xr:uid="{00000000-0005-0000-0000-00009A1D0000}"/>
    <cellStyle name="Normal 7 2 2 5 9 2" xfId="25385" xr:uid="{16374272-2937-4A62-94E9-17D405C0A8A3}"/>
    <cellStyle name="Normal 7 2 2 5 9 2 2" xfId="51374" xr:uid="{97BB7BBF-2BD4-42DC-89F5-21E795FE9CB7}"/>
    <cellStyle name="Normal 7 2 2 5 9 3" xfId="17265" xr:uid="{21EA6598-22CF-4740-ABE3-25081D65E6C7}"/>
    <cellStyle name="Normal 7 2 2 5 9 3 2" xfId="43254" xr:uid="{7FC9E472-AD1B-4B20-972E-46F0706DCD37}"/>
    <cellStyle name="Normal 7 2 2 5 9 4" xfId="35101" xr:uid="{407A93E7-2ABA-4D34-B07C-7DC2B05A807A}"/>
    <cellStyle name="Normal 7 2 2 6" xfId="604" xr:uid="{B8128DC3-2347-4D16-84C2-E796AD038FE9}"/>
    <cellStyle name="Normal 7 2 2 6 2" xfId="3853" xr:uid="{00000000-0005-0000-0000-00009C1D0000}"/>
    <cellStyle name="Normal 7 2 2 6 2 2" xfId="20308" xr:uid="{10467EDA-C55B-4622-8F35-020101727A1F}"/>
    <cellStyle name="Normal 7 2 2 6 2 2 2" xfId="46297" xr:uid="{DEAAA670-7F5C-44C8-9F69-5B9A7A15CD80}"/>
    <cellStyle name="Normal 7 2 2 6 2 3" xfId="12188" xr:uid="{7E54848A-A229-49E3-8F8F-0B83894BD411}"/>
    <cellStyle name="Normal 7 2 2 6 2 3 2" xfId="38177" xr:uid="{FBF029F8-ECF8-49BD-8E42-3093831EB114}"/>
    <cellStyle name="Normal 7 2 2 6 2 4" xfId="30022" xr:uid="{4E5E2B30-3200-425A-8A2F-D8E03E2A8697}"/>
    <cellStyle name="Normal 7 2 2 6 3" xfId="6052" xr:uid="{00000000-0005-0000-0000-00009D1D0000}"/>
    <cellStyle name="Normal 7 2 2 6 3 2" xfId="22429" xr:uid="{279B8E1E-B1D9-4269-A9A7-E84E2A66BEBA}"/>
    <cellStyle name="Normal 7 2 2 6 3 2 2" xfId="48418" xr:uid="{82472B65-DC4B-488A-8C47-79D246604B11}"/>
    <cellStyle name="Normal 7 2 2 6 3 3" xfId="14309" xr:uid="{D9759EE2-63DD-48C7-85DC-77416320AB3D}"/>
    <cellStyle name="Normal 7 2 2 6 3 3 2" xfId="40298" xr:uid="{BCA8C248-E4F7-447A-8CAC-E540FDC570BD}"/>
    <cellStyle name="Normal 7 2 2 6 3 4" xfId="32145" xr:uid="{18368D67-9FAE-48BE-A8BF-396625316907}"/>
    <cellStyle name="Normal 7 2 2 6 4" xfId="6751" xr:uid="{00000000-0005-0000-0000-00009E1D0000}"/>
    <cellStyle name="Normal 7 2 2 6 4 2" xfId="23082" xr:uid="{16BB9F54-BC67-479F-81A2-DEF7073AB5A5}"/>
    <cellStyle name="Normal 7 2 2 6 4 2 2" xfId="49071" xr:uid="{17359435-03B4-4CE0-A1F9-D6A74947B8FA}"/>
    <cellStyle name="Normal 7 2 2 6 4 3" xfId="14962" xr:uid="{44ABDC2B-EB72-4112-A88A-1DEE5E2D5B11}"/>
    <cellStyle name="Normal 7 2 2 6 4 3 2" xfId="40951" xr:uid="{E9F0EE66-D2A5-4819-8B52-50A443C102DE}"/>
    <cellStyle name="Normal 7 2 2 6 4 4" xfId="32798" xr:uid="{EFC33EC3-7FA3-4E48-9D35-E4F4E31FE211}"/>
    <cellStyle name="Normal 7 2 2 6 5" xfId="9262" xr:uid="{00000000-0005-0000-0000-00009F1D0000}"/>
    <cellStyle name="Normal 7 2 2 6 5 2" xfId="25553" xr:uid="{8A0527A0-155C-4B77-AC9C-95C527DED63E}"/>
    <cellStyle name="Normal 7 2 2 6 5 2 2" xfId="51542" xr:uid="{C4B59475-0CCC-4D4E-BFB5-092390086375}"/>
    <cellStyle name="Normal 7 2 2 6 5 3" xfId="17433" xr:uid="{90C63897-E2A3-47A1-8C42-B383888D4E32}"/>
    <cellStyle name="Normal 7 2 2 6 5 3 2" xfId="43422" xr:uid="{27C170A4-484D-48C8-913B-5DC01AC9EE61}"/>
    <cellStyle name="Normal 7 2 2 6 5 4" xfId="35270" xr:uid="{73920602-95F0-4A1E-AA05-3990C300820C}"/>
    <cellStyle name="Normal 7 2 2 6 6" xfId="10059" xr:uid="{00000000-0005-0000-0000-0000A01D0000}"/>
    <cellStyle name="Normal 7 2 2 6 6 2" xfId="18182" xr:uid="{E88415AE-0EBE-45D9-B19A-4C60F2981834}"/>
    <cellStyle name="Normal 7 2 2 6 6 2 2" xfId="44171" xr:uid="{ADCF3679-5F18-47F1-8DD8-B21A83416ED6}"/>
    <cellStyle name="Normal 7 2 2 6 6 3" xfId="36048" xr:uid="{2185A57C-1C68-43E3-8D4B-A4F6A76F18EF}"/>
    <cellStyle name="Normal 7 2 2 6 7" xfId="2741" xr:uid="{00000000-0005-0000-0000-0000A11D0000}"/>
    <cellStyle name="Normal 7 2 2 6 8" xfId="1315" xr:uid="{00000000-0005-0000-0000-00009B1D0000}"/>
    <cellStyle name="Normal 7 2 2 6 8 2" xfId="53768" xr:uid="{D6F4651C-1FD2-4951-826A-134F339DD352}"/>
    <cellStyle name="Normal 7 2 2 6 9" xfId="27790" xr:uid="{D0366B90-0DC0-461B-99EA-B70978DCD144}"/>
    <cellStyle name="Normal 7 2 2 7" xfId="530" xr:uid="{00000000-0005-0000-0000-00005F000000}"/>
    <cellStyle name="Normal 7 2 2 7 2" xfId="5218" xr:uid="{00000000-0005-0000-0000-0000A31D0000}"/>
    <cellStyle name="Normal 7 2 2 7 2 2" xfId="21612" xr:uid="{83CF92BD-4293-47E0-BE5C-6DF8FD56EE58}"/>
    <cellStyle name="Normal 7 2 2 7 2 2 2" xfId="47601" xr:uid="{729E3C73-47EA-47EA-94D5-A68211B4205A}"/>
    <cellStyle name="Normal 7 2 2 7 2 3" xfId="13492" xr:uid="{A7BB5201-376E-4623-93D6-3C487CDE8DF7}"/>
    <cellStyle name="Normal 7 2 2 7 2 3 2" xfId="39481" xr:uid="{05A33330-04C7-4B49-9DDD-CE01EB1D5C07}"/>
    <cellStyle name="Normal 7 2 2 7 2 4" xfId="31328" xr:uid="{B39E42A2-1CC3-4D45-80E1-ED335EFE39AD}"/>
    <cellStyle name="Normal 7 2 2 7 3" xfId="8055" xr:uid="{00000000-0005-0000-0000-0000A41D0000}"/>
    <cellStyle name="Normal 7 2 2 7 3 2" xfId="24386" xr:uid="{85E6A83C-EA23-4C6B-8767-55FC9865CA29}"/>
    <cellStyle name="Normal 7 2 2 7 3 2 2" xfId="50375" xr:uid="{7DAC5635-6EAC-4A16-9036-B3234958554F}"/>
    <cellStyle name="Normal 7 2 2 7 3 3" xfId="16266" xr:uid="{8EEAED6C-4253-41B3-B45A-39DF598C7AFD}"/>
    <cellStyle name="Normal 7 2 2 7 3 3 2" xfId="42255" xr:uid="{72614C7F-81C6-4E5D-9954-C378EBF8F805}"/>
    <cellStyle name="Normal 7 2 2 7 3 4" xfId="34102" xr:uid="{033458F2-ABA1-4EA9-89E1-AC9DA028EE31}"/>
    <cellStyle name="Normal 7 2 2 7 4" xfId="9198" xr:uid="{00000000-0005-0000-0000-0000A51D0000}"/>
    <cellStyle name="Normal 7 2 2 7 4 2" xfId="25500" xr:uid="{213C853A-0E68-4646-B127-9554D82AB7BE}"/>
    <cellStyle name="Normal 7 2 2 7 4 2 2" xfId="51489" xr:uid="{56733EEF-A69B-4317-AEE2-8B93F9515E4B}"/>
    <cellStyle name="Normal 7 2 2 7 4 3" xfId="17380" xr:uid="{021F789E-E257-4FCB-A3F9-0849AE712B9D}"/>
    <cellStyle name="Normal 7 2 2 7 4 3 2" xfId="43369" xr:uid="{E5BA6DF3-5858-4943-88E6-6EDB36D20A8E}"/>
    <cellStyle name="Normal 7 2 2 7 4 4" xfId="35217" xr:uid="{66A25164-4F08-41DA-BEE3-D0901EBDE551}"/>
    <cellStyle name="Normal 7 2 2 7 5" xfId="19491" xr:uid="{D056DC4A-7151-4B6A-A6D6-7C39E1083A67}"/>
    <cellStyle name="Normal 7 2 2 7 5 2" xfId="45480" xr:uid="{8A460C00-478A-4209-88FE-705DD18DCD07}"/>
    <cellStyle name="Normal 7 2 2 7 6" xfId="11371" xr:uid="{1C3A065F-F555-4E0A-849E-6A8EC228B76F}"/>
    <cellStyle name="Normal 7 2 2 7 6 2" xfId="37360" xr:uid="{529E52DC-4472-4CDB-B0DC-8517EA0DBFCE}"/>
    <cellStyle name="Normal 7 2 2 7 7" xfId="26956" xr:uid="{D285786E-BD41-47C2-80AF-D370653385CF}"/>
    <cellStyle name="Normal 7 2 2 7 7 2" xfId="52945" xr:uid="{556CA9D9-0A9A-4E69-8DB7-D07536BDE203}"/>
    <cellStyle name="Normal 7 2 2 7 8" xfId="3008" xr:uid="{00000000-0005-0000-0000-0000A21D0000}"/>
    <cellStyle name="Normal 7 2 2 7 9" xfId="29198" xr:uid="{327C5D65-5249-4CB3-BBEF-FEF50AF65848}"/>
    <cellStyle name="Normal 7 2 2 8" xfId="3168" xr:uid="{00000000-0005-0000-0000-0000A61D0000}"/>
    <cellStyle name="Normal 7 2 2 8 2" xfId="5374" xr:uid="{00000000-0005-0000-0000-0000A71D0000}"/>
    <cellStyle name="Normal 7 2 2 8 2 2" xfId="21763" xr:uid="{80C68A5D-B60E-45AD-9792-B65748E4A78B}"/>
    <cellStyle name="Normal 7 2 2 8 2 2 2" xfId="47752" xr:uid="{167A5A75-73D7-4ECA-8A72-CCE9ECCBE452}"/>
    <cellStyle name="Normal 7 2 2 8 2 3" xfId="13643" xr:uid="{CB3553C6-5111-4CCE-A778-35EFEAD69F51}"/>
    <cellStyle name="Normal 7 2 2 8 2 3 2" xfId="39632" xr:uid="{7709814F-3A6E-4838-9E0A-01DC56393A5C}"/>
    <cellStyle name="Normal 7 2 2 8 2 4" xfId="31479" xr:uid="{350A7655-A53D-4913-8698-8D9F13DAE6D9}"/>
    <cellStyle name="Normal 7 2 2 8 3" xfId="8206" xr:uid="{00000000-0005-0000-0000-0000A81D0000}"/>
    <cellStyle name="Normal 7 2 2 8 3 2" xfId="24537" xr:uid="{2CA86C23-5AD7-48AC-A1BD-8141CB2A95B6}"/>
    <cellStyle name="Normal 7 2 2 8 3 2 2" xfId="50526" xr:uid="{FD86F5D9-8755-4EF0-9107-2993A2C4FDE4}"/>
    <cellStyle name="Normal 7 2 2 8 3 3" xfId="16417" xr:uid="{FFBDCADF-5CCB-49AD-8E23-DDC5BD6BF996}"/>
    <cellStyle name="Normal 7 2 2 8 3 3 2" xfId="42406" xr:uid="{E82F08F8-97EC-48D4-A1ED-B4D65BA7F3F8}"/>
    <cellStyle name="Normal 7 2 2 8 3 4" xfId="34253" xr:uid="{4CEB8B99-B02A-4906-965F-745543993244}"/>
    <cellStyle name="Normal 7 2 2 8 4" xfId="19642" xr:uid="{0122728E-8036-4AEA-934A-4741508D9609}"/>
    <cellStyle name="Normal 7 2 2 8 4 2" xfId="45631" xr:uid="{7B48F855-8089-4F22-AB79-DF60A8C48DF0}"/>
    <cellStyle name="Normal 7 2 2 8 5" xfId="11522" xr:uid="{ECC90213-F85A-4560-94CF-04580E613B9A}"/>
    <cellStyle name="Normal 7 2 2 8 5 2" xfId="37511" xr:uid="{2F4449A9-A0C4-4A83-9CC0-0EDA42ABFA1F}"/>
    <cellStyle name="Normal 7 2 2 8 6" xfId="27107" xr:uid="{E19395CF-9310-4F57-BA88-4733F0DA21C9}"/>
    <cellStyle name="Normal 7 2 2 8 6 2" xfId="53096" xr:uid="{0942E83A-EEAE-4556-ADF4-5CDE1B77F48B}"/>
    <cellStyle name="Normal 7 2 2 8 7" xfId="29352" xr:uid="{025A4F91-412B-4198-ACFD-A4EAA6EBF8F0}"/>
    <cellStyle name="Normal 7 2 2 9" xfId="3789" xr:uid="{00000000-0005-0000-0000-0000A91D0000}"/>
    <cellStyle name="Normal 7 2 2 9 2" xfId="20255" xr:uid="{F90691E8-8580-49A2-84BC-4B83BD963B6C}"/>
    <cellStyle name="Normal 7 2 2 9 2 2" xfId="46244" xr:uid="{32A6051E-FCAF-4FEF-9A02-62EB2B5502FC}"/>
    <cellStyle name="Normal 7 2 2 9 3" xfId="12135" xr:uid="{F6F9B11D-076F-4F8A-A735-2310C7FFCAA1}"/>
    <cellStyle name="Normal 7 2 2 9 3 2" xfId="38124" xr:uid="{382D6BC7-72E2-45A4-A5A1-F98747126EE2}"/>
    <cellStyle name="Normal 7 2 2 9 4" xfId="29969" xr:uid="{5BB09725-2281-49BD-903E-6A65DC6D94D5}"/>
    <cellStyle name="Normal 7 2 20" xfId="1244" xr:uid="{00000000-0005-0000-0000-0000FD1C0000}"/>
    <cellStyle name="Normal 7 2 20 2" xfId="53697" xr:uid="{F192F7B5-4B82-4E0F-ADFB-8CD4DF0261F9}"/>
    <cellStyle name="Normal 7 2 21" xfId="27709" xr:uid="{B446DF0C-C80D-4B4C-AD41-272D5E43CB58}"/>
    <cellStyle name="Normal 7 2 3" xfId="361" xr:uid="{00000000-0005-0000-0000-00007A010000}"/>
    <cellStyle name="Normal 7 2 3 10" xfId="7423" xr:uid="{00000000-0005-0000-0000-0000AB1D0000}"/>
    <cellStyle name="Normal 7 2 3 10 2" xfId="23754" xr:uid="{3AFB9650-CD6F-4B0C-B43F-2F52649AC2C0}"/>
    <cellStyle name="Normal 7 2 3 10 2 2" xfId="49743" xr:uid="{7F6F91E1-BEE1-4078-B2E7-AF92BA5B54AA}"/>
    <cellStyle name="Normal 7 2 3 10 3" xfId="15634" xr:uid="{BF04A7ED-36AA-48AD-B48D-7E01CB9E88A0}"/>
    <cellStyle name="Normal 7 2 3 10 3 2" xfId="41623" xr:uid="{4D8A54BF-B111-4C76-A014-98C3E3D9E48C}"/>
    <cellStyle name="Normal 7 2 3 10 4" xfId="33470" xr:uid="{8715387A-9AB9-4ECC-BD9D-302272216EE6}"/>
    <cellStyle name="Normal 7 2 3 11" xfId="9055" xr:uid="{00000000-0005-0000-0000-0000AC1D0000}"/>
    <cellStyle name="Normal 7 2 3 11 2" xfId="25386" xr:uid="{FAF4D2ED-DF2A-4830-B189-30948B2C4093}"/>
    <cellStyle name="Normal 7 2 3 11 2 2" xfId="51375" xr:uid="{3AE028EE-9DC9-4EB6-96AB-E3E8598DB77E}"/>
    <cellStyle name="Normal 7 2 3 11 3" xfId="17266" xr:uid="{84CC8D04-A1DD-4FA6-BE9E-666130C1D206}"/>
    <cellStyle name="Normal 7 2 3 11 3 2" xfId="43255" xr:uid="{F6E58AF1-FCD4-4087-8C74-DF77D8D0E189}"/>
    <cellStyle name="Normal 7 2 3 11 4" xfId="35102" xr:uid="{B435F36E-31AE-491E-B68E-B0B1CB972BDD}"/>
    <cellStyle name="Normal 7 2 3 12" xfId="10085" xr:uid="{00000000-0005-0000-0000-0000AD1D0000}"/>
    <cellStyle name="Normal 7 2 3 12 2" xfId="18208" xr:uid="{3E03067F-68E3-4B80-8669-2DCAF41A9A26}"/>
    <cellStyle name="Normal 7 2 3 12 2 2" xfId="44197" xr:uid="{8D2EED4A-6C4C-4E00-9908-DE4EE770E1C2}"/>
    <cellStyle name="Normal 7 2 3 12 3" xfId="36074" xr:uid="{CBF29D0C-19C4-4EC8-A976-9C6C9A4CAA15}"/>
    <cellStyle name="Normal 7 2 3 13" xfId="1995" xr:uid="{00000000-0005-0000-0000-0000AE1D0000}"/>
    <cellStyle name="Normal 7 2 3 13 2" xfId="18859" xr:uid="{7F5464E8-D9A4-48A6-B88C-A76A46CFE557}"/>
    <cellStyle name="Normal 7 2 3 13 2 2" xfId="44848" xr:uid="{518BF769-4BD1-4274-82C5-523A2C3C33A9}"/>
    <cellStyle name="Normal 7 2 3 13 3" xfId="28489" xr:uid="{2B714B10-F4C6-4AA4-BB2C-7F6FF9BF97DB}"/>
    <cellStyle name="Normal 7 2 3 14" xfId="10739" xr:uid="{7CB1690D-07D9-4371-AD00-96C853EB8F6F}"/>
    <cellStyle name="Normal 7 2 3 14 2" xfId="36728" xr:uid="{8C95326D-F884-48D9-8108-812C38A24774}"/>
    <cellStyle name="Normal 7 2 3 15" xfId="26323" xr:uid="{3EE95398-79E4-4DD8-9141-C0EBB60B9A55}"/>
    <cellStyle name="Normal 7 2 3 15 2" xfId="52312" xr:uid="{F44EDA2A-2CA7-4545-B499-720884069AD6}"/>
    <cellStyle name="Normal 7 2 3 16" xfId="1341" xr:uid="{00000000-0005-0000-0000-0000AA1D0000}"/>
    <cellStyle name="Normal 7 2 3 16 2" xfId="53794" xr:uid="{84AF1D40-7D19-4B97-8CB1-5F10EA213F17}"/>
    <cellStyle name="Normal 7 2 3 17" xfId="27819" xr:uid="{E50A797C-120E-41BF-88D3-546B8E44C45F}"/>
    <cellStyle name="Normal 7 2 3 2" xfId="362" xr:uid="{00000000-0005-0000-0000-00007B010000}"/>
    <cellStyle name="Normal 7 2 3 2 10" xfId="10228" xr:uid="{00000000-0005-0000-0000-0000B01D0000}"/>
    <cellStyle name="Normal 7 2 3 2 10 2" xfId="18351" xr:uid="{6DFA29E6-A3ED-498C-9527-CF26CC54EDD5}"/>
    <cellStyle name="Normal 7 2 3 2 10 2 2" xfId="44340" xr:uid="{6FF2BE0F-EC8D-4024-92C3-9184E4062F4B}"/>
    <cellStyle name="Normal 7 2 3 2 10 3" xfId="36217" xr:uid="{2C8C13B4-2939-4B42-956E-CFD3DD754DF9}"/>
    <cellStyle name="Normal 7 2 3 2 11" xfId="2138" xr:uid="{00000000-0005-0000-0000-0000B11D0000}"/>
    <cellStyle name="Normal 7 2 3 2 11 2" xfId="19002" xr:uid="{BD48F2B6-D860-4835-A580-5167648E1D84}"/>
    <cellStyle name="Normal 7 2 3 2 11 2 2" xfId="44991" xr:uid="{2088B64B-05CC-46F6-A5E8-ECB52A29808E}"/>
    <cellStyle name="Normal 7 2 3 2 11 3" xfId="28632" xr:uid="{CD67457E-CE3B-4ACA-9BFE-2285F3A22B61}"/>
    <cellStyle name="Normal 7 2 3 2 12" xfId="10882" xr:uid="{0750EDE9-F443-4671-9D47-CCECA0AD88B9}"/>
    <cellStyle name="Normal 7 2 3 2 12 2" xfId="36871" xr:uid="{F5A04B6D-F2E4-4C6E-8F69-CF3A2DC47421}"/>
    <cellStyle name="Normal 7 2 3 2 13" xfId="26466" xr:uid="{58125B89-EED1-4E83-8CF3-56613C77DEFB}"/>
    <cellStyle name="Normal 7 2 3 2 13 2" xfId="52455" xr:uid="{553582AA-368F-49C3-A623-87DBF924BE1C}"/>
    <cellStyle name="Normal 7 2 3 2 14" xfId="1484" xr:uid="{00000000-0005-0000-0000-0000AF1D0000}"/>
    <cellStyle name="Normal 7 2 3 2 14 2" xfId="53937" xr:uid="{19A74FFE-6A01-4E63-AFFB-5B1CF5F9771F}"/>
    <cellStyle name="Normal 7 2 3 2 15" xfId="27975" xr:uid="{5622A1BE-7C17-4D40-9FB3-D3E470322209}"/>
    <cellStyle name="Normal 7 2 3 2 2" xfId="1113" xr:uid="{AACB253E-24E0-4E99-8331-E07D22ED2413}"/>
    <cellStyle name="Normal 7 2 3 2 2 10" xfId="3016" xr:uid="{00000000-0005-0000-0000-0000B31D0000}"/>
    <cellStyle name="Normal 7 2 3 2 2 10 2" xfId="19499" xr:uid="{8CEC0B66-8E7E-4E05-B33E-7B274AB30689}"/>
    <cellStyle name="Normal 7 2 3 2 2 10 2 2" xfId="45488" xr:uid="{2F3F5614-A48B-462E-8EB5-1CEC3BBF4827}"/>
    <cellStyle name="Normal 7 2 3 2 2 10 3" xfId="29206" xr:uid="{FA4B720A-2367-4DC3-8003-8E4C7FF7E9D9}"/>
    <cellStyle name="Normal 7 2 3 2 2 11" xfId="11379" xr:uid="{F1548BC5-BFC8-49A4-80D3-D1401A911CB6}"/>
    <cellStyle name="Normal 7 2 3 2 2 11 2" xfId="37368" xr:uid="{C12D17B3-E478-4825-BE35-4BF0236B1DDF}"/>
    <cellStyle name="Normal 7 2 3 2 2 12" xfId="26964" xr:uid="{69787041-0DEC-437B-B468-B9E3EF61AB2C}"/>
    <cellStyle name="Normal 7 2 3 2 2 12 2" xfId="52953" xr:uid="{76F7B879-4FEA-4B9D-9D83-BE20EEC0D107}"/>
    <cellStyle name="Normal 7 2 3 2 2 13" xfId="1777" xr:uid="{00000000-0005-0000-0000-0000B21D0000}"/>
    <cellStyle name="Normal 7 2 3 2 2 13 2" xfId="54230" xr:uid="{237A6B5F-A175-446F-9E89-91A2541D32A4}"/>
    <cellStyle name="Normal 7 2 3 2 2 14" xfId="28271" xr:uid="{4A2C2080-D3FD-4FE6-9F5C-1F9FCFE0EDEA}"/>
    <cellStyle name="Normal 7 2 3 2 2 2" xfId="3636" xr:uid="{00000000-0005-0000-0000-0000B41D0000}"/>
    <cellStyle name="Normal 7 2 3 2 2 2 2" xfId="5840" xr:uid="{00000000-0005-0000-0000-0000B51D0000}"/>
    <cellStyle name="Normal 7 2 3 2 2 2 2 2" xfId="22229" xr:uid="{CF3FA2AC-FBB4-49FC-A39A-FDFBFC1003CB}"/>
    <cellStyle name="Normal 7 2 3 2 2 2 2 2 2" xfId="48218" xr:uid="{B7D0EE14-26C9-48FF-9BDE-0A58A62BEC99}"/>
    <cellStyle name="Normal 7 2 3 2 2 2 2 3" xfId="14109" xr:uid="{528A01BF-C509-44CB-8037-BC0AD702318B}"/>
    <cellStyle name="Normal 7 2 3 2 2 2 2 3 2" xfId="40098" xr:uid="{E7412780-4801-47AF-80D6-BD4C5F85D77A}"/>
    <cellStyle name="Normal 7 2 3 2 2 2 2 4" xfId="31945" xr:uid="{A981C2E9-A073-4019-967F-92586D2594ED}"/>
    <cellStyle name="Normal 7 2 3 2 2 2 3" xfId="8672" xr:uid="{00000000-0005-0000-0000-0000B61D0000}"/>
    <cellStyle name="Normal 7 2 3 2 2 2 3 2" xfId="25003" xr:uid="{C9290CE1-D0E0-4EF2-9071-5862037AB8FD}"/>
    <cellStyle name="Normal 7 2 3 2 2 2 3 2 2" xfId="50992" xr:uid="{B9016537-DBF7-4B73-8B09-4D1481F614D3}"/>
    <cellStyle name="Normal 7 2 3 2 2 2 3 3" xfId="16883" xr:uid="{DB32DEC3-45D7-4496-A287-4EAFE320729C}"/>
    <cellStyle name="Normal 7 2 3 2 2 2 3 3 2" xfId="42872" xr:uid="{31FA1C6A-0126-4C53-8A75-796D564B04B8}"/>
    <cellStyle name="Normal 7 2 3 2 2 2 3 4" xfId="34719" xr:uid="{6A9B3E27-4BAA-4035-B4E8-6D5821A4A8CE}"/>
    <cellStyle name="Normal 7 2 3 2 2 2 4" xfId="20108" xr:uid="{79D442CD-99DC-4DE3-801F-507913EB38AA}"/>
    <cellStyle name="Normal 7 2 3 2 2 2 4 2" xfId="46097" xr:uid="{F35005C2-3C2A-4CD3-9508-4EF48D29818A}"/>
    <cellStyle name="Normal 7 2 3 2 2 2 5" xfId="11988" xr:uid="{BE71F771-E86E-44C4-B751-EBB856DFA17C}"/>
    <cellStyle name="Normal 7 2 3 2 2 2 5 2" xfId="37977" xr:uid="{7A685601-B949-4FF3-AC7B-52EDCC601A52}"/>
    <cellStyle name="Normal 7 2 3 2 2 2 6" xfId="27573" xr:uid="{35CB28E0-977D-43E8-9917-872FEE341382}"/>
    <cellStyle name="Normal 7 2 3 2 2 2 6 2" xfId="53562" xr:uid="{B563DCC1-D528-48FC-B238-020A74317AE6}"/>
    <cellStyle name="Normal 7 2 3 2 2 2 7" xfId="29819" xr:uid="{0221D945-87FC-471B-90EA-3D4AEEF5BE1F}"/>
    <cellStyle name="Normal 7 2 3 2 2 3" xfId="4361" xr:uid="{00000000-0005-0000-0000-0000B71D0000}"/>
    <cellStyle name="Normal 7 2 3 2 2 3 2" xfId="20770" xr:uid="{86EE79D4-FDE5-43A7-A789-F6333E85ABE1}"/>
    <cellStyle name="Normal 7 2 3 2 2 3 2 2" xfId="46759" xr:uid="{A9F6B253-9680-4312-B1A5-78D4E08BFD9A}"/>
    <cellStyle name="Normal 7 2 3 2 2 3 3" xfId="12650" xr:uid="{1FBF86DA-B7E6-44EE-89D9-23DA2C26A735}"/>
    <cellStyle name="Normal 7 2 3 2 2 3 3 2" xfId="38639" xr:uid="{D2E8C390-2F1D-49F4-A6D0-4B11C44D5CBF}"/>
    <cellStyle name="Normal 7 2 3 2 2 3 4" xfId="30484" xr:uid="{0E67890E-5D1D-4E5C-AE67-ADC773A388D4}"/>
    <cellStyle name="Normal 7 2 3 2 2 4" xfId="5226" xr:uid="{00000000-0005-0000-0000-0000B81D0000}"/>
    <cellStyle name="Normal 7 2 3 2 2 4 2" xfId="21620" xr:uid="{128A8BE5-081E-4044-BC5C-D3FD3AE85BC0}"/>
    <cellStyle name="Normal 7 2 3 2 2 4 2 2" xfId="47609" xr:uid="{C74C9A11-2C05-4B16-9E3D-9C7FDFB75BE5}"/>
    <cellStyle name="Normal 7 2 3 2 2 4 3" xfId="13500" xr:uid="{4E3B9D37-7612-4FF2-BDB3-A2CB7D6FA6F4}"/>
    <cellStyle name="Normal 7 2 3 2 2 4 3 2" xfId="39489" xr:uid="{64C7592D-4024-4C7C-B32F-80FD2572267F}"/>
    <cellStyle name="Normal 7 2 3 2 2 4 4" xfId="31336" xr:uid="{8D8E2184-85FE-4012-B567-09922EC9D6DA}"/>
    <cellStyle name="Normal 7 2 3 2 2 5" xfId="6557" xr:uid="{00000000-0005-0000-0000-0000B91D0000}"/>
    <cellStyle name="Normal 7 2 3 2 2 5 2" xfId="22891" xr:uid="{92CBDA22-524A-4AE6-B4DF-F5527116B2A4}"/>
    <cellStyle name="Normal 7 2 3 2 2 5 2 2" xfId="48880" xr:uid="{E40679A4-62A0-4DB5-B2ED-9BA840AAED43}"/>
    <cellStyle name="Normal 7 2 3 2 2 5 3" xfId="14771" xr:uid="{6D96814E-9453-4F2F-AF46-E0143C60488E}"/>
    <cellStyle name="Normal 7 2 3 2 2 5 3 2" xfId="40760" xr:uid="{E40875F8-D0B1-4363-AD68-9EF175A68E8D}"/>
    <cellStyle name="Normal 7 2 3 2 2 5 4" xfId="32607" xr:uid="{B3B769C6-D241-432A-8FDF-81280802474E}"/>
    <cellStyle name="Normal 7 2 3 2 2 6" xfId="7213" xr:uid="{00000000-0005-0000-0000-0000BA1D0000}"/>
    <cellStyle name="Normal 7 2 3 2 2 6 2" xfId="23544" xr:uid="{600D4E37-4ABF-4098-92A3-506B1B5B2533}"/>
    <cellStyle name="Normal 7 2 3 2 2 6 2 2" xfId="49533" xr:uid="{41270078-3C8D-4F20-962F-B6DB542407C5}"/>
    <cellStyle name="Normal 7 2 3 2 2 6 3" xfId="15424" xr:uid="{DA6FF70A-EDEC-4335-B489-1B22EAA05BEF}"/>
    <cellStyle name="Normal 7 2 3 2 2 6 3 2" xfId="41413" xr:uid="{4160EA2D-C190-4A4E-9E47-20C31FF93C74}"/>
    <cellStyle name="Normal 7 2 3 2 2 6 4" xfId="33260" xr:uid="{980CE686-B243-4137-B825-492412A76F0F}"/>
    <cellStyle name="Normal 7 2 3 2 2 7" xfId="8063" xr:uid="{00000000-0005-0000-0000-0000BB1D0000}"/>
    <cellStyle name="Normal 7 2 3 2 2 7 2" xfId="24394" xr:uid="{CB86990F-EF78-4089-B099-602BA9F4D3FF}"/>
    <cellStyle name="Normal 7 2 3 2 2 7 2 2" xfId="50383" xr:uid="{B2652B89-4B5F-49B3-A498-AB8F8DF71EA7}"/>
    <cellStyle name="Normal 7 2 3 2 2 7 3" xfId="16274" xr:uid="{4DBA563A-1215-4FA8-9512-7D3EDECC2C92}"/>
    <cellStyle name="Normal 7 2 3 2 2 7 3 2" xfId="42263" xr:uid="{BFC746D3-FE16-4BD9-B1C2-C477ECEFC50F}"/>
    <cellStyle name="Normal 7 2 3 2 2 7 4" xfId="34110" xr:uid="{EC1A1924-0400-4D4A-8E74-39BDFD2890EA}"/>
    <cellStyle name="Normal 7 2 3 2 2 8" xfId="9737" xr:uid="{00000000-0005-0000-0000-0000BC1D0000}"/>
    <cellStyle name="Normal 7 2 3 2 2 8 2" xfId="26018" xr:uid="{19897848-AF98-458B-8A48-4561C42F37AD}"/>
    <cellStyle name="Normal 7 2 3 2 2 8 2 2" xfId="52007" xr:uid="{B4CFCA8D-E42E-4525-8A68-C7532787B0C0}"/>
    <cellStyle name="Normal 7 2 3 2 2 8 3" xfId="17898" xr:uid="{9C1BDB4C-5721-4D79-9BB4-5C569A7CCFAD}"/>
    <cellStyle name="Normal 7 2 3 2 2 8 3 2" xfId="43887" xr:uid="{EE3CBE04-C663-4AE7-8228-0DB064A70E6B}"/>
    <cellStyle name="Normal 7 2 3 2 2 8 4" xfId="35735" xr:uid="{37B3E958-31D6-4D21-9289-6642BDB364F1}"/>
    <cellStyle name="Normal 7 2 3 2 2 9" xfId="10521" xr:uid="{00000000-0005-0000-0000-0000BD1D0000}"/>
    <cellStyle name="Normal 7 2 3 2 2 9 2" xfId="18644" xr:uid="{96453514-0EC5-4F0D-A12C-7F7425341D3E}"/>
    <cellStyle name="Normal 7 2 3 2 2 9 2 2" xfId="44633" xr:uid="{679D4C7B-59EF-457F-B577-093EFA13FAD3}"/>
    <cellStyle name="Normal 7 2 3 2 2 9 3" xfId="36510" xr:uid="{7F73D394-90E7-4E38-AA6C-252403179DF7}"/>
    <cellStyle name="Normal 7 2 3 2 3" xfId="808" xr:uid="{C4CBDE31-268F-43ED-A672-F1B60A30DBFD}"/>
    <cellStyle name="Normal 7 2 3 2 3 2" xfId="5543" xr:uid="{00000000-0005-0000-0000-0000BF1D0000}"/>
    <cellStyle name="Normal 7 2 3 2 3 2 2" xfId="21932" xr:uid="{A43DAFDE-E10F-4B20-AFC9-2441DBEFA299}"/>
    <cellStyle name="Normal 7 2 3 2 3 2 2 2" xfId="47921" xr:uid="{9374ACF9-0DA4-4294-A3F0-979ABF727D7E}"/>
    <cellStyle name="Normal 7 2 3 2 3 2 3" xfId="13812" xr:uid="{2515126F-12B0-4482-A615-60C3D497E9A4}"/>
    <cellStyle name="Normal 7 2 3 2 3 2 3 2" xfId="39801" xr:uid="{A291931E-D35C-4DA8-BB19-41675078E321}"/>
    <cellStyle name="Normal 7 2 3 2 3 2 4" xfId="31648" xr:uid="{4C1C2079-C091-465B-B46C-1653B5B5796B}"/>
    <cellStyle name="Normal 7 2 3 2 3 3" xfId="8375" xr:uid="{00000000-0005-0000-0000-0000C01D0000}"/>
    <cellStyle name="Normal 7 2 3 2 3 3 2" xfId="24706" xr:uid="{18B6FC44-5610-42A2-85D8-B221ECAD4E96}"/>
    <cellStyle name="Normal 7 2 3 2 3 3 2 2" xfId="50695" xr:uid="{AA335BE0-FC4C-4EEA-AFE6-4E89CB1D48F8}"/>
    <cellStyle name="Normal 7 2 3 2 3 3 3" xfId="16586" xr:uid="{71BF3FEE-DA45-46B2-98F7-118881851567}"/>
    <cellStyle name="Normal 7 2 3 2 3 3 3 2" xfId="42575" xr:uid="{BAFEE80D-A82B-412E-97F2-3CB317DA2254}"/>
    <cellStyle name="Normal 7 2 3 2 3 3 4" xfId="34422" xr:uid="{5110B16F-B283-407A-85F4-CA3F52A16581}"/>
    <cellStyle name="Normal 7 2 3 2 3 4" xfId="9438" xr:uid="{00000000-0005-0000-0000-0000C11D0000}"/>
    <cellStyle name="Normal 7 2 3 2 3 4 2" xfId="25723" xr:uid="{AC2CE833-A0E0-4EBB-81B8-3DEE18F6C497}"/>
    <cellStyle name="Normal 7 2 3 2 3 4 2 2" xfId="51712" xr:uid="{B90C84A1-E42C-4B77-BBF4-C7097B1A0AEC}"/>
    <cellStyle name="Normal 7 2 3 2 3 4 3" xfId="17603" xr:uid="{9538574E-C4F9-4583-A3DD-A190C2B6FA5C}"/>
    <cellStyle name="Normal 7 2 3 2 3 4 3 2" xfId="43592" xr:uid="{8625E485-46AD-4446-AC55-214794C24E6D}"/>
    <cellStyle name="Normal 7 2 3 2 3 4 4" xfId="35440" xr:uid="{FC802860-7BA6-4C5D-BF00-9BB53DCFBD8E}"/>
    <cellStyle name="Normal 7 2 3 2 3 5" xfId="19811" xr:uid="{4E018708-D021-4435-B38A-0BF2F9E5B9C9}"/>
    <cellStyle name="Normal 7 2 3 2 3 5 2" xfId="45800" xr:uid="{EF03D811-5293-46DF-A48A-B9B79D5AB74D}"/>
    <cellStyle name="Normal 7 2 3 2 3 6" xfId="11691" xr:uid="{3BBCA32D-05C1-4F55-B17D-097FE70ADCE7}"/>
    <cellStyle name="Normal 7 2 3 2 3 6 2" xfId="37680" xr:uid="{F5FC3721-41A6-4DF8-ABA2-E241C02FE626}"/>
    <cellStyle name="Normal 7 2 3 2 3 7" xfId="27276" xr:uid="{AB65E229-06A2-438F-B584-37331D8BB983}"/>
    <cellStyle name="Normal 7 2 3 2 3 7 2" xfId="53265" xr:uid="{EB56FCD8-BD54-48D8-A138-161F96332A6C}"/>
    <cellStyle name="Normal 7 2 3 2 3 8" xfId="3338" xr:uid="{00000000-0005-0000-0000-0000BE1D0000}"/>
    <cellStyle name="Normal 7 2 3 2 3 9" xfId="29521" xr:uid="{AA962B38-983E-467F-8F2C-2DB695E970B1}"/>
    <cellStyle name="Normal 7 2 3 2 4" xfId="4056" xr:uid="{00000000-0005-0000-0000-0000C21D0000}"/>
    <cellStyle name="Normal 7 2 3 2 4 2" xfId="20477" xr:uid="{C9B99D80-E5D2-4689-9F92-9014C5FDD211}"/>
    <cellStyle name="Normal 7 2 3 2 4 2 2" xfId="46466" xr:uid="{F97C38EC-4B8F-400E-9B87-8BA1883B67C1}"/>
    <cellStyle name="Normal 7 2 3 2 4 3" xfId="12357" xr:uid="{62776214-13EA-4C8E-ACF1-2A1D9B8D6903}"/>
    <cellStyle name="Normal 7 2 3 2 4 3 2" xfId="38346" xr:uid="{B9C939D0-F301-4A0C-96D3-EBC3E727FC26}"/>
    <cellStyle name="Normal 7 2 3 2 4 4" xfId="30191" xr:uid="{4F2CD1FE-3E87-4A68-8F60-9D611659C182}"/>
    <cellStyle name="Normal 7 2 3 2 5" xfId="4717" xr:uid="{00000000-0005-0000-0000-0000C31D0000}"/>
    <cellStyle name="Normal 7 2 3 2 5 2" xfId="21123" xr:uid="{0EAEC83B-B87E-4D1A-B9CF-04352550C37F}"/>
    <cellStyle name="Normal 7 2 3 2 5 2 2" xfId="47112" xr:uid="{303BBA2F-BDCE-40E7-9D21-F9C0ECC5760D}"/>
    <cellStyle name="Normal 7 2 3 2 5 3" xfId="13003" xr:uid="{BC8EB03E-84D6-436E-AB3E-B5C79ACAE767}"/>
    <cellStyle name="Normal 7 2 3 2 5 3 2" xfId="38992" xr:uid="{EFBC9728-C0B8-4BF4-84D1-1F78A4C22498}"/>
    <cellStyle name="Normal 7 2 3 2 5 4" xfId="30837" xr:uid="{EADD6979-2D17-4114-84AB-ACD0A97FC820}"/>
    <cellStyle name="Normal 7 2 3 2 6" xfId="6253" xr:uid="{00000000-0005-0000-0000-0000C41D0000}"/>
    <cellStyle name="Normal 7 2 3 2 6 2" xfId="22598" xr:uid="{0CE67CB4-697E-4170-82EC-A044090BE117}"/>
    <cellStyle name="Normal 7 2 3 2 6 2 2" xfId="48587" xr:uid="{EBF4C327-45B0-4F30-844E-60CF863E63BD}"/>
    <cellStyle name="Normal 7 2 3 2 6 3" xfId="14478" xr:uid="{9F790405-F34E-489A-A7F3-9DB9D0C3899B}"/>
    <cellStyle name="Normal 7 2 3 2 6 3 2" xfId="40467" xr:uid="{5AE0453E-8A99-42FE-8168-A95450ABB2A6}"/>
    <cellStyle name="Normal 7 2 3 2 6 4" xfId="32314" xr:uid="{BB378915-E43B-40F7-986A-AF6098B4A74E}"/>
    <cellStyle name="Normal 7 2 3 2 7" xfId="6920" xr:uid="{00000000-0005-0000-0000-0000C51D0000}"/>
    <cellStyle name="Normal 7 2 3 2 7 2" xfId="23251" xr:uid="{318B8BAB-0B94-4111-A359-1C46ED9917A5}"/>
    <cellStyle name="Normal 7 2 3 2 7 2 2" xfId="49240" xr:uid="{B48696F3-7E95-491E-8457-50C032A47094}"/>
    <cellStyle name="Normal 7 2 3 2 7 3" xfId="15131" xr:uid="{4DF59F49-A55F-46A1-A2F2-DEF5408B16E6}"/>
    <cellStyle name="Normal 7 2 3 2 7 3 2" xfId="41120" xr:uid="{B68A34FD-A730-4A6A-BB0A-C73322621C68}"/>
    <cellStyle name="Normal 7 2 3 2 7 4" xfId="32967" xr:uid="{91A2EB7E-B51D-472B-8E16-7A85107AC6F2}"/>
    <cellStyle name="Normal 7 2 3 2 8" xfId="7566" xr:uid="{00000000-0005-0000-0000-0000C61D0000}"/>
    <cellStyle name="Normal 7 2 3 2 8 2" xfId="23897" xr:uid="{5FB70165-6C4F-48A6-B995-621A02D9D0DE}"/>
    <cellStyle name="Normal 7 2 3 2 8 2 2" xfId="49886" xr:uid="{EA4057CA-8A02-4B2B-8873-738C2804631D}"/>
    <cellStyle name="Normal 7 2 3 2 8 3" xfId="15777" xr:uid="{2ADB0EF1-9B1B-4BDB-96DB-085692AE5C66}"/>
    <cellStyle name="Normal 7 2 3 2 8 3 2" xfId="41766" xr:uid="{662165D6-6FF6-4B80-993F-7DF585AF5354}"/>
    <cellStyle name="Normal 7 2 3 2 8 4" xfId="33613" xr:uid="{FEB98A5F-E4B2-4156-8EA2-8A724743B37E}"/>
    <cellStyle name="Normal 7 2 3 2 9" xfId="9056" xr:uid="{00000000-0005-0000-0000-0000C71D0000}"/>
    <cellStyle name="Normal 7 2 3 2 9 2" xfId="25387" xr:uid="{1FCF4301-0738-4346-BB6D-A1214F218F07}"/>
    <cellStyle name="Normal 7 2 3 2 9 2 2" xfId="51376" xr:uid="{F9E145F0-EB66-42B5-B7EB-4376698388F1}"/>
    <cellStyle name="Normal 7 2 3 2 9 3" xfId="17267" xr:uid="{8031CA06-0B65-4E9B-9AF7-B19505553E6C}"/>
    <cellStyle name="Normal 7 2 3 2 9 3 2" xfId="43256" xr:uid="{B4AC6AF9-F3ED-413F-9A36-FBE813CCB9D7}"/>
    <cellStyle name="Normal 7 2 3 2 9 4" xfId="35103" xr:uid="{7DA658E2-95F0-44A5-9076-E00A3C351CC2}"/>
    <cellStyle name="Normal 7 2 3 3" xfId="909" xr:uid="{DCCA77A4-7CC3-4EAC-B25A-6A3663ED1AE6}"/>
    <cellStyle name="Normal 7 2 3 3 10" xfId="28074" xr:uid="{0A96C440-32C7-4AFB-BD64-89776FCAFE40}"/>
    <cellStyle name="Normal 7 2 3 3 2" xfId="3491" xr:uid="{00000000-0005-0000-0000-0000C91D0000}"/>
    <cellStyle name="Normal 7 2 3 3 2 2" xfId="5695" xr:uid="{00000000-0005-0000-0000-0000CA1D0000}"/>
    <cellStyle name="Normal 7 2 3 3 2 2 2" xfId="22084" xr:uid="{63D6F874-62E5-4284-8F97-DB3435FE3D24}"/>
    <cellStyle name="Normal 7 2 3 3 2 2 2 2" xfId="48073" xr:uid="{93C7C8FD-B31B-4B35-AA2E-7B173C6B6EC9}"/>
    <cellStyle name="Normal 7 2 3 3 2 2 3" xfId="13964" xr:uid="{BE171EC9-921B-43C7-883C-4B4757DF3FDE}"/>
    <cellStyle name="Normal 7 2 3 3 2 2 3 2" xfId="39953" xr:uid="{782624AB-DEBE-4458-A8E5-D33EFC2F4B1D}"/>
    <cellStyle name="Normal 7 2 3 3 2 2 4" xfId="31800" xr:uid="{08D42C5A-15F7-48E5-8A2E-688F76A3F561}"/>
    <cellStyle name="Normal 7 2 3 3 2 3" xfId="8527" xr:uid="{00000000-0005-0000-0000-0000CB1D0000}"/>
    <cellStyle name="Normal 7 2 3 3 2 3 2" xfId="24858" xr:uid="{40EAE87F-F6AC-4C1B-961B-B802B7EE1617}"/>
    <cellStyle name="Normal 7 2 3 3 2 3 2 2" xfId="50847" xr:uid="{DA6AD42F-BF40-4B25-AD1F-F3CA61C3EFF5}"/>
    <cellStyle name="Normal 7 2 3 3 2 3 3" xfId="16738" xr:uid="{FBA52528-381F-4889-95A6-6C6C5BECD7B7}"/>
    <cellStyle name="Normal 7 2 3 3 2 3 3 2" xfId="42727" xr:uid="{CF19DC85-B574-4F31-9728-3FBB4246B924}"/>
    <cellStyle name="Normal 7 2 3 3 2 3 4" xfId="34574" xr:uid="{1D55A959-6CA2-40CD-AD17-065D857363AB}"/>
    <cellStyle name="Normal 7 2 3 3 2 4" xfId="19963" xr:uid="{4180D756-6C91-48E7-9DE9-D83EA6B70257}"/>
    <cellStyle name="Normal 7 2 3 3 2 4 2" xfId="45952" xr:uid="{48904B0C-C098-4BA9-81F0-C3C9D2CF2ABB}"/>
    <cellStyle name="Normal 7 2 3 3 2 5" xfId="11843" xr:uid="{65B0F08A-15E7-40D2-B030-23DD54EE09E3}"/>
    <cellStyle name="Normal 7 2 3 3 2 5 2" xfId="37832" xr:uid="{6C958168-AF13-4519-A5B5-58628369E145}"/>
    <cellStyle name="Normal 7 2 3 3 2 6" xfId="27428" xr:uid="{4E93CCE2-B91C-4055-80ED-CA423F5162D9}"/>
    <cellStyle name="Normal 7 2 3 3 2 6 2" xfId="53417" xr:uid="{D94CC7B0-8D7D-43C5-884A-C65AE91BAA79}"/>
    <cellStyle name="Normal 7 2 3 3 2 7" xfId="29674" xr:uid="{E0B77953-01A4-4E44-A203-D9819430099F}"/>
    <cellStyle name="Normal 7 2 3 3 3" xfId="4157" xr:uid="{00000000-0005-0000-0000-0000CC1D0000}"/>
    <cellStyle name="Normal 7 2 3 3 3 2" xfId="20574" xr:uid="{40AA78AB-7367-4DCF-83BA-A7E0ECE941C0}"/>
    <cellStyle name="Normal 7 2 3 3 3 2 2" xfId="46563" xr:uid="{DDA963EC-3A7C-4FFA-A3BC-638D4F9F94AB}"/>
    <cellStyle name="Normal 7 2 3 3 3 3" xfId="12454" xr:uid="{F995E540-9838-486E-A13A-D56AB2AE5A72}"/>
    <cellStyle name="Normal 7 2 3 3 3 3 2" xfId="38443" xr:uid="{EC761FDF-B958-4A01-B50C-B398B5DB760C}"/>
    <cellStyle name="Normal 7 2 3 3 3 4" xfId="30288" xr:uid="{6C320CFB-B380-4491-8EBA-5E85A086DE1F}"/>
    <cellStyle name="Normal 7 2 3 3 4" xfId="6353" xr:uid="{00000000-0005-0000-0000-0000CD1D0000}"/>
    <cellStyle name="Normal 7 2 3 3 4 2" xfId="22695" xr:uid="{B9426639-4EB6-47C9-94DA-7739348160C2}"/>
    <cellStyle name="Normal 7 2 3 3 4 2 2" xfId="48684" xr:uid="{6D9C04F4-8F81-4F81-A334-D3EB58452D95}"/>
    <cellStyle name="Normal 7 2 3 3 4 3" xfId="14575" xr:uid="{1E14E385-BAE3-44EA-8F76-D351C6315433}"/>
    <cellStyle name="Normal 7 2 3 3 4 3 2" xfId="40564" xr:uid="{C50B3D00-AC64-4288-B444-7DC2451FBC2A}"/>
    <cellStyle name="Normal 7 2 3 3 4 4" xfId="32411" xr:uid="{4DBD2278-EF38-4DBE-93E4-9B5726379DDA}"/>
    <cellStyle name="Normal 7 2 3 3 5" xfId="7017" xr:uid="{00000000-0005-0000-0000-0000CE1D0000}"/>
    <cellStyle name="Normal 7 2 3 3 5 2" xfId="23348" xr:uid="{8B201530-5CFA-4F5B-879B-ADF4C087BDDB}"/>
    <cellStyle name="Normal 7 2 3 3 5 2 2" xfId="49337" xr:uid="{5E9F44B3-FCE2-481A-BC2C-8471B63357A9}"/>
    <cellStyle name="Normal 7 2 3 3 5 3" xfId="15228" xr:uid="{760979C1-6B27-45D2-A3D3-C14975795AFC}"/>
    <cellStyle name="Normal 7 2 3 3 5 3 2" xfId="41217" xr:uid="{88A4BBD4-EC4D-4CC1-8B70-4E48F9FAB940}"/>
    <cellStyle name="Normal 7 2 3 3 5 4" xfId="33064" xr:uid="{606AF77D-D083-4043-AE48-E54A2A636922}"/>
    <cellStyle name="Normal 7 2 3 3 6" xfId="9537" xr:uid="{00000000-0005-0000-0000-0000CF1D0000}"/>
    <cellStyle name="Normal 7 2 3 3 6 2" xfId="25820" xr:uid="{27153649-4C37-4D11-B253-18A356EFB0AD}"/>
    <cellStyle name="Normal 7 2 3 3 6 2 2" xfId="51809" xr:uid="{97B30364-F04B-4080-825C-5511D7CE4151}"/>
    <cellStyle name="Normal 7 2 3 3 6 3" xfId="17700" xr:uid="{EE201443-EAFB-4F8C-B05D-53FBA53B5310}"/>
    <cellStyle name="Normal 7 2 3 3 6 3 2" xfId="43689" xr:uid="{6BAF30B5-184E-4B26-AD97-C3C8C63474E9}"/>
    <cellStyle name="Normal 7 2 3 3 6 4" xfId="35537" xr:uid="{FFD0C6B2-A37D-49E6-9028-43A5CD7476A0}"/>
    <cellStyle name="Normal 7 2 3 3 7" xfId="10325" xr:uid="{00000000-0005-0000-0000-0000D01D0000}"/>
    <cellStyle name="Normal 7 2 3 3 7 2" xfId="18448" xr:uid="{D0795BF8-87F7-4153-BE48-62C6670C2806}"/>
    <cellStyle name="Normal 7 2 3 3 7 2 2" xfId="44437" xr:uid="{BCCCBE43-607B-46E0-A161-60257E7E947F}"/>
    <cellStyle name="Normal 7 2 3 3 7 3" xfId="36314" xr:uid="{745F8AE9-E073-4B81-8BA5-0C71D8227EA5}"/>
    <cellStyle name="Normal 7 2 3 3 8" xfId="2580" xr:uid="{00000000-0005-0000-0000-0000D11D0000}"/>
    <cellStyle name="Normal 7 2 3 3 8 2" xfId="28879" xr:uid="{103353F5-E23C-4C4F-AD31-20C1758A829C}"/>
    <cellStyle name="Normal 7 2 3 3 9" xfId="1581" xr:uid="{00000000-0005-0000-0000-0000C81D0000}"/>
    <cellStyle name="Normal 7 2 3 3 9 2" xfId="54034" xr:uid="{78BABEF7-69D1-4000-AF94-D4208F269B9B}"/>
    <cellStyle name="Normal 7 2 3 4" xfId="634" xr:uid="{451B289A-59D7-44E1-A308-B62B01FCDB35}"/>
    <cellStyle name="Normal 7 2 3 4 2" xfId="5225" xr:uid="{00000000-0005-0000-0000-0000D31D0000}"/>
    <cellStyle name="Normal 7 2 3 4 2 2" xfId="21619" xr:uid="{95C08840-893C-4B42-AEF0-F78E63BFA561}"/>
    <cellStyle name="Normal 7 2 3 4 2 2 2" xfId="47608" xr:uid="{EAC3AC99-985B-4419-AD53-37E9DB7DB10E}"/>
    <cellStyle name="Normal 7 2 3 4 2 3" xfId="13499" xr:uid="{E25F9139-7C5E-4219-8BD3-75F3D67C8FEA}"/>
    <cellStyle name="Normal 7 2 3 4 2 3 2" xfId="39488" xr:uid="{508A2C0B-05F5-4F3B-90AD-A89AB1984FB8}"/>
    <cellStyle name="Normal 7 2 3 4 2 4" xfId="31335" xr:uid="{188017CD-BA85-4666-8186-5B4BEC7E4637}"/>
    <cellStyle name="Normal 7 2 3 4 3" xfId="8062" xr:uid="{00000000-0005-0000-0000-0000D41D0000}"/>
    <cellStyle name="Normal 7 2 3 4 3 2" xfId="24393" xr:uid="{7BDC4964-9ED3-4727-9184-FF97E5A36FAE}"/>
    <cellStyle name="Normal 7 2 3 4 3 2 2" xfId="50382" xr:uid="{AEA150F6-E494-4C3A-A062-60868181761B}"/>
    <cellStyle name="Normal 7 2 3 4 3 3" xfId="16273" xr:uid="{C571B5B8-C759-4DD9-8167-DAAEFF856AF1}"/>
    <cellStyle name="Normal 7 2 3 4 3 3 2" xfId="42262" xr:uid="{4DA4728F-A8CD-492B-94D4-6A3A99BF5411}"/>
    <cellStyle name="Normal 7 2 3 4 3 4" xfId="34109" xr:uid="{93C53C5E-B5E6-4B1A-B7BA-7CA412F747FB}"/>
    <cellStyle name="Normal 7 2 3 4 4" xfId="9288" xr:uid="{00000000-0005-0000-0000-0000D51D0000}"/>
    <cellStyle name="Normal 7 2 3 4 4 2" xfId="25579" xr:uid="{27F83B80-AE35-4B2B-AB02-75D798A3564D}"/>
    <cellStyle name="Normal 7 2 3 4 4 2 2" xfId="51568" xr:uid="{313F8E8F-E245-4226-BEFC-C0751A0C3F1B}"/>
    <cellStyle name="Normal 7 2 3 4 4 3" xfId="17459" xr:uid="{E493270D-C14F-4C20-936E-64A8515D8F39}"/>
    <cellStyle name="Normal 7 2 3 4 4 3 2" xfId="43448" xr:uid="{08056C8F-4AD9-4A8B-98B0-C073C4D5290B}"/>
    <cellStyle name="Normal 7 2 3 4 4 4" xfId="35296" xr:uid="{5A87B616-88B9-45E5-845F-48DD21CD4323}"/>
    <cellStyle name="Normal 7 2 3 4 5" xfId="19498" xr:uid="{F4736A2B-CB3F-4820-BC16-6AB2DF774B4D}"/>
    <cellStyle name="Normal 7 2 3 4 5 2" xfId="45487" xr:uid="{1758C21D-D4BC-4A5B-A5AF-1E8CEEC6F5B4}"/>
    <cellStyle name="Normal 7 2 3 4 6" xfId="11378" xr:uid="{007CE940-CC97-4D31-A068-2A1DC929041D}"/>
    <cellStyle name="Normal 7 2 3 4 6 2" xfId="37367" xr:uid="{CEC1D300-864E-4E6A-BD29-28C228C0C858}"/>
    <cellStyle name="Normal 7 2 3 4 7" xfId="26963" xr:uid="{93F60868-E6EE-45DB-BECE-BEC4A5281352}"/>
    <cellStyle name="Normal 7 2 3 4 7 2" xfId="52952" xr:uid="{C2C5F3AB-9AE9-425A-955B-897A9AF5E352}"/>
    <cellStyle name="Normal 7 2 3 4 8" xfId="3015" xr:uid="{00000000-0005-0000-0000-0000D21D0000}"/>
    <cellStyle name="Normal 7 2 3 4 9" xfId="29205" xr:uid="{CDCCE9FE-6AD3-4CC3-A13C-5BAD14B41600}"/>
    <cellStyle name="Normal 7 2 3 5" xfId="3194" xr:uid="{00000000-0005-0000-0000-0000D61D0000}"/>
    <cellStyle name="Normal 7 2 3 5 2" xfId="5400" xr:uid="{00000000-0005-0000-0000-0000D71D0000}"/>
    <cellStyle name="Normal 7 2 3 5 2 2" xfId="21789" xr:uid="{65E07CC5-9E4A-423C-99A2-86C3E343AFBD}"/>
    <cellStyle name="Normal 7 2 3 5 2 2 2" xfId="47778" xr:uid="{E9CEDBB3-5479-4741-9D5E-72826DF0A3B5}"/>
    <cellStyle name="Normal 7 2 3 5 2 3" xfId="13669" xr:uid="{BB87E2C9-0C73-4962-B7DF-8DE4946C52B3}"/>
    <cellStyle name="Normal 7 2 3 5 2 3 2" xfId="39658" xr:uid="{899B6EB8-D10A-4349-8D1F-4836684A5CAF}"/>
    <cellStyle name="Normal 7 2 3 5 2 4" xfId="31505" xr:uid="{11E4CA2F-56EC-4EC7-B07C-F15882D994F8}"/>
    <cellStyle name="Normal 7 2 3 5 3" xfId="8232" xr:uid="{00000000-0005-0000-0000-0000D81D0000}"/>
    <cellStyle name="Normal 7 2 3 5 3 2" xfId="24563" xr:uid="{24C05CA8-A824-4D2B-85AC-617CDC476E65}"/>
    <cellStyle name="Normal 7 2 3 5 3 2 2" xfId="50552" xr:uid="{6B29D624-4D8C-4491-9052-553798F7873F}"/>
    <cellStyle name="Normal 7 2 3 5 3 3" xfId="16443" xr:uid="{967E7222-480D-4550-896E-ABA92BD7A71E}"/>
    <cellStyle name="Normal 7 2 3 5 3 3 2" xfId="42432" xr:uid="{F537F326-83BA-4AC6-ACE4-EC802C803F95}"/>
    <cellStyle name="Normal 7 2 3 5 3 4" xfId="34279" xr:uid="{28F5DE5F-5C43-4252-81D4-15A0B03D32EE}"/>
    <cellStyle name="Normal 7 2 3 5 4" xfId="19668" xr:uid="{BE71EB30-3B9E-41DB-AF42-6FB1728A7359}"/>
    <cellStyle name="Normal 7 2 3 5 4 2" xfId="45657" xr:uid="{30D2767A-0F30-4177-863D-182376CE4571}"/>
    <cellStyle name="Normal 7 2 3 5 5" xfId="11548" xr:uid="{1237144E-B7C3-44E1-8440-4FC82C40F394}"/>
    <cellStyle name="Normal 7 2 3 5 5 2" xfId="37537" xr:uid="{EC0F80DF-2981-4991-9CC5-9B25782F5207}"/>
    <cellStyle name="Normal 7 2 3 5 6" xfId="27133" xr:uid="{39929662-BAA1-4A24-8306-71494A2E7B4A}"/>
    <cellStyle name="Normal 7 2 3 5 6 2" xfId="53122" xr:uid="{0D336418-CDC6-4700-A782-72C64A42393C}"/>
    <cellStyle name="Normal 7 2 3 5 7" xfId="29378" xr:uid="{0CD69EA7-8FA8-4DD9-ADC0-801C04CE2A79}"/>
    <cellStyle name="Normal 7 2 3 6" xfId="3883" xr:uid="{00000000-0005-0000-0000-0000D91D0000}"/>
    <cellStyle name="Normal 7 2 3 6 2" xfId="20334" xr:uid="{0830B1BA-3ACC-4F69-96C1-9E7B241EB3B9}"/>
    <cellStyle name="Normal 7 2 3 6 2 2" xfId="46323" xr:uid="{24E9F339-7E34-4861-B92E-E813BC363A05}"/>
    <cellStyle name="Normal 7 2 3 6 3" xfId="12214" xr:uid="{AA7981D9-C9DD-44D7-9CF0-155523DD0700}"/>
    <cellStyle name="Normal 7 2 3 6 3 2" xfId="38203" xr:uid="{49DBC17D-5C9A-4985-AA65-25E849068670}"/>
    <cellStyle name="Normal 7 2 3 6 4" xfId="30048" xr:uid="{4B95923C-D1A8-4A81-8AB6-5B1C2F1B5730}"/>
    <cellStyle name="Normal 7 2 3 7" xfId="4574" xr:uid="{00000000-0005-0000-0000-0000DA1D0000}"/>
    <cellStyle name="Normal 7 2 3 7 2" xfId="20980" xr:uid="{DA017DEB-19DD-48A1-A622-0D3CDDA8BD0F}"/>
    <cellStyle name="Normal 7 2 3 7 2 2" xfId="46969" xr:uid="{738D7C59-270D-4495-9443-06F9DD55E0F2}"/>
    <cellStyle name="Normal 7 2 3 7 3" xfId="12860" xr:uid="{993B260D-3EEE-4F0F-AF37-1483BDEC902B}"/>
    <cellStyle name="Normal 7 2 3 7 3 2" xfId="38849" xr:uid="{2D44423D-7816-41E1-993E-FDA2AF3F8DA4}"/>
    <cellStyle name="Normal 7 2 3 7 4" xfId="30694" xr:uid="{0DC627DB-053A-41F7-91CF-578CC134002A}"/>
    <cellStyle name="Normal 7 2 3 8" xfId="6081" xr:uid="{00000000-0005-0000-0000-0000DB1D0000}"/>
    <cellStyle name="Normal 7 2 3 8 2" xfId="22455" xr:uid="{C367030A-3E5D-447A-B1EA-4099276D0711}"/>
    <cellStyle name="Normal 7 2 3 8 2 2" xfId="48444" xr:uid="{40BBBA64-B01F-482E-A45F-E820A14260F2}"/>
    <cellStyle name="Normal 7 2 3 8 3" xfId="14335" xr:uid="{5BD70518-F6EB-492A-B9A8-E681B47D5886}"/>
    <cellStyle name="Normal 7 2 3 8 3 2" xfId="40324" xr:uid="{7C134018-81A3-4552-86AB-517B89B8BDCC}"/>
    <cellStyle name="Normal 7 2 3 8 4" xfId="32171" xr:uid="{AE27CAD6-166C-4469-84BD-5E1862651263}"/>
    <cellStyle name="Normal 7 2 3 9" xfId="6777" xr:uid="{00000000-0005-0000-0000-0000DC1D0000}"/>
    <cellStyle name="Normal 7 2 3 9 2" xfId="23108" xr:uid="{45DBE573-922E-4649-97C0-32F697706F3D}"/>
    <cellStyle name="Normal 7 2 3 9 2 2" xfId="49097" xr:uid="{EC40E771-8147-4BBC-9FEF-759204374D6D}"/>
    <cellStyle name="Normal 7 2 3 9 3" xfId="14988" xr:uid="{25A76058-ACCF-490C-98DD-F8C88C4947EA}"/>
    <cellStyle name="Normal 7 2 3 9 3 2" xfId="40977" xr:uid="{2721EC04-2B9C-4A85-B7BF-7028697B3A9C}"/>
    <cellStyle name="Normal 7 2 3 9 4" xfId="32824" xr:uid="{B79A0C3B-A964-4277-A3BF-BB1B58D49342}"/>
    <cellStyle name="Normal 7 2 4" xfId="363" xr:uid="{00000000-0005-0000-0000-00007C010000}"/>
    <cellStyle name="Normal 7 2 4 10" xfId="9057" xr:uid="{00000000-0005-0000-0000-0000DE1D0000}"/>
    <cellStyle name="Normal 7 2 4 10 2" xfId="25388" xr:uid="{E5DAAF40-1AED-4089-A9A1-355AA68FEDB9}"/>
    <cellStyle name="Normal 7 2 4 10 2 2" xfId="51377" xr:uid="{CE16EA3E-9C7E-4EBC-877C-7F1F80222E41}"/>
    <cellStyle name="Normal 7 2 4 10 3" xfId="17268" xr:uid="{69B43024-CE97-4D0C-9CAE-A2F36D9B1AC9}"/>
    <cellStyle name="Normal 7 2 4 10 3 2" xfId="43257" xr:uid="{0BCF2587-04E8-40E6-A1D4-ABC25952D40F}"/>
    <cellStyle name="Normal 7 2 4 10 4" xfId="35104" xr:uid="{ADEB4CBB-7557-4DAB-BECE-7D1F1C369D46}"/>
    <cellStyle name="Normal 7 2 4 11" xfId="10130" xr:uid="{00000000-0005-0000-0000-0000DF1D0000}"/>
    <cellStyle name="Normal 7 2 4 11 2" xfId="18253" xr:uid="{792B91C9-59CD-413A-B103-AE299EB044C5}"/>
    <cellStyle name="Normal 7 2 4 11 2 2" xfId="44242" xr:uid="{1765D0B8-892E-4549-8A6E-07C928A4BEB9}"/>
    <cellStyle name="Normal 7 2 4 11 3" xfId="36119" xr:uid="{71769F99-4478-4C5F-941F-91D669B86CBC}"/>
    <cellStyle name="Normal 7 2 4 12" xfId="2040" xr:uid="{00000000-0005-0000-0000-0000E01D0000}"/>
    <cellStyle name="Normal 7 2 4 12 2" xfId="18904" xr:uid="{A03E86DC-255D-4163-9D24-BF271F17FD03}"/>
    <cellStyle name="Normal 7 2 4 12 2 2" xfId="44893" xr:uid="{42D1C839-2804-4B17-9562-AED8ED3E72AD}"/>
    <cellStyle name="Normal 7 2 4 12 3" xfId="28534" xr:uid="{F92432CD-91CE-46CD-8B3C-C636F9077219}"/>
    <cellStyle name="Normal 7 2 4 13" xfId="10784" xr:uid="{2E856D5F-56C7-42C5-BA06-562FF926CC75}"/>
    <cellStyle name="Normal 7 2 4 13 2" xfId="36773" xr:uid="{02C8E5C9-6F11-443C-974B-11B4BE3561C0}"/>
    <cellStyle name="Normal 7 2 4 14" xfId="26368" xr:uid="{61290A65-3E39-48FD-BD1C-6318C8DE0D65}"/>
    <cellStyle name="Normal 7 2 4 14 2" xfId="52357" xr:uid="{A34EDBE0-62A7-40DD-9BA2-293C345AC2C9}"/>
    <cellStyle name="Normal 7 2 4 15" xfId="1386" xr:uid="{00000000-0005-0000-0000-0000DD1D0000}"/>
    <cellStyle name="Normal 7 2 4 15 2" xfId="53839" xr:uid="{9CA8FD91-035C-4CF7-85F2-7AB33A9DF97D}"/>
    <cellStyle name="Normal 7 2 4 16" xfId="27873" xr:uid="{7B2F589F-146B-41BA-BFB0-AFE8A265D793}"/>
    <cellStyle name="Normal 7 2 4 2" xfId="364" xr:uid="{00000000-0005-0000-0000-00007D010000}"/>
    <cellStyle name="Normal 7 2 4 2 10" xfId="10273" xr:uid="{00000000-0005-0000-0000-0000E21D0000}"/>
    <cellStyle name="Normal 7 2 4 2 10 2" xfId="18396" xr:uid="{60C5669B-07BE-4AA2-A9ED-12A7C4BC6C15}"/>
    <cellStyle name="Normal 7 2 4 2 10 2 2" xfId="44385" xr:uid="{4C72C51D-C3A5-4315-B3FF-313668E07C2F}"/>
    <cellStyle name="Normal 7 2 4 2 10 3" xfId="36262" xr:uid="{2F0E1235-BF6F-42CD-9616-30C9B3FA0BE2}"/>
    <cellStyle name="Normal 7 2 4 2 11" xfId="2183" xr:uid="{00000000-0005-0000-0000-0000E31D0000}"/>
    <cellStyle name="Normal 7 2 4 2 11 2" xfId="19047" xr:uid="{624A9558-BDC7-423A-9F3F-5AAF979870FF}"/>
    <cellStyle name="Normal 7 2 4 2 11 2 2" xfId="45036" xr:uid="{1F7BBC1C-8972-40B6-BC9F-27F02B12E833}"/>
    <cellStyle name="Normal 7 2 4 2 11 3" xfId="28677" xr:uid="{094A7A37-508D-4FA9-9EA1-7E2D245A12BC}"/>
    <cellStyle name="Normal 7 2 4 2 12" xfId="10927" xr:uid="{E88F0FE3-605C-4BEB-A6DC-9326B5A69C44}"/>
    <cellStyle name="Normal 7 2 4 2 12 2" xfId="36916" xr:uid="{93DC8007-EBD8-47A6-8CC3-779D1338BD78}"/>
    <cellStyle name="Normal 7 2 4 2 13" xfId="26511" xr:uid="{A514B5E3-CE23-4C85-8DBD-3065645E29B7}"/>
    <cellStyle name="Normal 7 2 4 2 13 2" xfId="52500" xr:uid="{CA3EE806-6C84-4738-9BAE-EC3A720EBBE4}"/>
    <cellStyle name="Normal 7 2 4 2 14" xfId="1529" xr:uid="{00000000-0005-0000-0000-0000E11D0000}"/>
    <cellStyle name="Normal 7 2 4 2 14 2" xfId="53982" xr:uid="{861651F9-1B24-47C3-94F6-D869CE85D9C4}"/>
    <cellStyle name="Normal 7 2 4 2 15" xfId="28020" xr:uid="{06207A27-027C-4F89-AFCC-6C82DF06AD64}"/>
    <cellStyle name="Normal 7 2 4 2 2" xfId="1158" xr:uid="{D4E3DF67-090A-493A-B66B-5ACD2887C755}"/>
    <cellStyle name="Normal 7 2 4 2 2 10" xfId="3018" xr:uid="{00000000-0005-0000-0000-0000E51D0000}"/>
    <cellStyle name="Normal 7 2 4 2 2 10 2" xfId="19501" xr:uid="{7F0A11AD-BE4A-48E4-893A-B09E1D9247EF}"/>
    <cellStyle name="Normal 7 2 4 2 2 10 2 2" xfId="45490" xr:uid="{79C153CB-D43A-4847-B4C0-CE894B37917D}"/>
    <cellStyle name="Normal 7 2 4 2 2 10 3" xfId="29208" xr:uid="{1CCBF8D5-AD0E-4B37-8BE8-54C93E119143}"/>
    <cellStyle name="Normal 7 2 4 2 2 11" xfId="11381" xr:uid="{E1C84C55-3E29-4CD0-8EA6-2A2B615B83B1}"/>
    <cellStyle name="Normal 7 2 4 2 2 11 2" xfId="37370" xr:uid="{D567AFE7-F1C7-4DB1-BE7E-92E7472A2478}"/>
    <cellStyle name="Normal 7 2 4 2 2 12" xfId="26966" xr:uid="{EDCB38B0-A9E9-45A6-8D57-5B7E7086A017}"/>
    <cellStyle name="Normal 7 2 4 2 2 12 2" xfId="52955" xr:uid="{EC6EC6B7-EF40-4A0A-9328-87A76C2D5523}"/>
    <cellStyle name="Normal 7 2 4 2 2 13" xfId="1822" xr:uid="{00000000-0005-0000-0000-0000E41D0000}"/>
    <cellStyle name="Normal 7 2 4 2 2 13 2" xfId="54275" xr:uid="{6875276B-33FB-41E4-9786-09386132DCBD}"/>
    <cellStyle name="Normal 7 2 4 2 2 14" xfId="28316" xr:uid="{6B4172A6-D656-4C82-835B-7EBA31B1497A}"/>
    <cellStyle name="Normal 7 2 4 2 2 2" xfId="3681" xr:uid="{00000000-0005-0000-0000-0000E61D0000}"/>
    <cellStyle name="Normal 7 2 4 2 2 2 2" xfId="5885" xr:uid="{00000000-0005-0000-0000-0000E71D0000}"/>
    <cellStyle name="Normal 7 2 4 2 2 2 2 2" xfId="22274" xr:uid="{747584D3-5D3A-4333-BD4E-02622F71D4BD}"/>
    <cellStyle name="Normal 7 2 4 2 2 2 2 2 2" xfId="48263" xr:uid="{577D3D15-4595-4856-9539-9E6FDF9D863D}"/>
    <cellStyle name="Normal 7 2 4 2 2 2 2 3" xfId="14154" xr:uid="{922CC4EF-EBC9-4510-8EBE-46F2B343BB0F}"/>
    <cellStyle name="Normal 7 2 4 2 2 2 2 3 2" xfId="40143" xr:uid="{40FCD916-78E1-4FCD-953F-B07520FECD8D}"/>
    <cellStyle name="Normal 7 2 4 2 2 2 2 4" xfId="31990" xr:uid="{608BB8B4-F9EC-46E5-8729-77A7B40DBB40}"/>
    <cellStyle name="Normal 7 2 4 2 2 2 3" xfId="8717" xr:uid="{00000000-0005-0000-0000-0000E81D0000}"/>
    <cellStyle name="Normal 7 2 4 2 2 2 3 2" xfId="25048" xr:uid="{F15AC4AD-1F5C-4D59-8FD6-37870B27701E}"/>
    <cellStyle name="Normal 7 2 4 2 2 2 3 2 2" xfId="51037" xr:uid="{CAB69ADB-AA2C-4CDC-BDF4-1F62F33FFE01}"/>
    <cellStyle name="Normal 7 2 4 2 2 2 3 3" xfId="16928" xr:uid="{86315D7E-2E14-470F-B42B-3D144C0D482D}"/>
    <cellStyle name="Normal 7 2 4 2 2 2 3 3 2" xfId="42917" xr:uid="{2AF53BAA-5E5F-4613-BA24-CCF76C149C9F}"/>
    <cellStyle name="Normal 7 2 4 2 2 2 3 4" xfId="34764" xr:uid="{C11088C8-9963-40E7-9775-8D802E21622A}"/>
    <cellStyle name="Normal 7 2 4 2 2 2 4" xfId="20153" xr:uid="{8EE7C0A4-8374-482C-A97B-AC14DE4F5509}"/>
    <cellStyle name="Normal 7 2 4 2 2 2 4 2" xfId="46142" xr:uid="{34258944-D1E7-4B51-BB0D-7169020D9DA6}"/>
    <cellStyle name="Normal 7 2 4 2 2 2 5" xfId="12033" xr:uid="{C37DAFC0-7D07-4384-864F-55BE81F425E4}"/>
    <cellStyle name="Normal 7 2 4 2 2 2 5 2" xfId="38022" xr:uid="{A85CE431-5CC4-4B7A-8A68-7FF67A99F929}"/>
    <cellStyle name="Normal 7 2 4 2 2 2 6" xfId="27618" xr:uid="{350F6F23-DA43-4190-A269-5418BF691CCF}"/>
    <cellStyle name="Normal 7 2 4 2 2 2 6 2" xfId="53607" xr:uid="{862EDECB-D46E-44D3-B48B-F15743C3D189}"/>
    <cellStyle name="Normal 7 2 4 2 2 2 7" xfId="29864" xr:uid="{085ECB5B-7E2B-4DDA-BCDD-371739C200B3}"/>
    <cellStyle name="Normal 7 2 4 2 2 3" xfId="4406" xr:uid="{00000000-0005-0000-0000-0000E91D0000}"/>
    <cellStyle name="Normal 7 2 4 2 2 3 2" xfId="20815" xr:uid="{3A2169C5-CAD2-4520-94CB-F4EC6EA1D954}"/>
    <cellStyle name="Normal 7 2 4 2 2 3 2 2" xfId="46804" xr:uid="{FCCD8620-1D97-4F63-9D4A-DFDE1EE749D1}"/>
    <cellStyle name="Normal 7 2 4 2 2 3 3" xfId="12695" xr:uid="{BC9DEB4D-0CA1-47D4-B591-0B35368652EE}"/>
    <cellStyle name="Normal 7 2 4 2 2 3 3 2" xfId="38684" xr:uid="{301A98C6-C91E-48B7-A337-8330BEAB40C8}"/>
    <cellStyle name="Normal 7 2 4 2 2 3 4" xfId="30529" xr:uid="{E7B559F6-E8A9-485A-932C-95374053E375}"/>
    <cellStyle name="Normal 7 2 4 2 2 4" xfId="5228" xr:uid="{00000000-0005-0000-0000-0000EA1D0000}"/>
    <cellStyle name="Normal 7 2 4 2 2 4 2" xfId="21622" xr:uid="{824CD3B8-073F-40BD-A443-58A539B844E6}"/>
    <cellStyle name="Normal 7 2 4 2 2 4 2 2" xfId="47611" xr:uid="{F39BB3F4-BC9B-454B-8C02-761771E82EE4}"/>
    <cellStyle name="Normal 7 2 4 2 2 4 3" xfId="13502" xr:uid="{BE0DF3C4-FC26-42D1-B1ED-211410D25CA6}"/>
    <cellStyle name="Normal 7 2 4 2 2 4 3 2" xfId="39491" xr:uid="{B510EA64-C92E-4991-9727-713B35E67F24}"/>
    <cellStyle name="Normal 7 2 4 2 2 4 4" xfId="31338" xr:uid="{1374E9BC-D837-482E-A3CD-6EE2CE1DD8CB}"/>
    <cellStyle name="Normal 7 2 4 2 2 5" xfId="6602" xr:uid="{00000000-0005-0000-0000-0000EB1D0000}"/>
    <cellStyle name="Normal 7 2 4 2 2 5 2" xfId="22936" xr:uid="{37D38AC6-2BCB-4EA9-A895-F028F20D6192}"/>
    <cellStyle name="Normal 7 2 4 2 2 5 2 2" xfId="48925" xr:uid="{A4F65935-32BE-42AD-87D6-D3DA99E81251}"/>
    <cellStyle name="Normal 7 2 4 2 2 5 3" xfId="14816" xr:uid="{560E3CDA-C1AF-4CEB-8EAF-59A67CB11E3F}"/>
    <cellStyle name="Normal 7 2 4 2 2 5 3 2" xfId="40805" xr:uid="{581C19E4-3B99-4FEB-B27E-D6D88596936C}"/>
    <cellStyle name="Normal 7 2 4 2 2 5 4" xfId="32652" xr:uid="{4388AB3A-2141-47AF-9A84-F8F72FD86725}"/>
    <cellStyle name="Normal 7 2 4 2 2 6" xfId="7258" xr:uid="{00000000-0005-0000-0000-0000EC1D0000}"/>
    <cellStyle name="Normal 7 2 4 2 2 6 2" xfId="23589" xr:uid="{139AD996-215E-4F90-B400-8FBE88AE2561}"/>
    <cellStyle name="Normal 7 2 4 2 2 6 2 2" xfId="49578" xr:uid="{22C2EAFE-2B5D-4296-9C34-A11848FEAB1C}"/>
    <cellStyle name="Normal 7 2 4 2 2 6 3" xfId="15469" xr:uid="{D07D185A-5BDE-4A3E-8EB6-E8079E09B2D8}"/>
    <cellStyle name="Normal 7 2 4 2 2 6 3 2" xfId="41458" xr:uid="{828DBBA1-74F8-4F7D-BC17-9373E3849DDD}"/>
    <cellStyle name="Normal 7 2 4 2 2 6 4" xfId="33305" xr:uid="{284114C2-15AE-40CC-8A0E-D6921AF9B8F4}"/>
    <cellStyle name="Normal 7 2 4 2 2 7" xfId="8065" xr:uid="{00000000-0005-0000-0000-0000ED1D0000}"/>
    <cellStyle name="Normal 7 2 4 2 2 7 2" xfId="24396" xr:uid="{0A0BC597-C335-447E-AEAF-457A8C1BEC57}"/>
    <cellStyle name="Normal 7 2 4 2 2 7 2 2" xfId="50385" xr:uid="{13BD825B-9F0F-4F07-946F-EF6B269D0BBC}"/>
    <cellStyle name="Normal 7 2 4 2 2 7 3" xfId="16276" xr:uid="{BBDA5E5B-DEC4-4F2A-953D-2B5DB97E4881}"/>
    <cellStyle name="Normal 7 2 4 2 2 7 3 2" xfId="42265" xr:uid="{ABD7BF15-F1C2-49C0-91EF-09F15FFAF3AA}"/>
    <cellStyle name="Normal 7 2 4 2 2 7 4" xfId="34112" xr:uid="{29F65B9D-AF0A-4D4D-A271-CEB5746DDA2D}"/>
    <cellStyle name="Normal 7 2 4 2 2 8" xfId="9782" xr:uid="{00000000-0005-0000-0000-0000EE1D0000}"/>
    <cellStyle name="Normal 7 2 4 2 2 8 2" xfId="26063" xr:uid="{79D899D4-8DB7-414F-B255-07E16C069730}"/>
    <cellStyle name="Normal 7 2 4 2 2 8 2 2" xfId="52052" xr:uid="{2B72579F-FB73-4F28-999C-24AC7A295851}"/>
    <cellStyle name="Normal 7 2 4 2 2 8 3" xfId="17943" xr:uid="{CB67BBAA-0575-4C05-BCD8-61560A192A79}"/>
    <cellStyle name="Normal 7 2 4 2 2 8 3 2" xfId="43932" xr:uid="{5FF11D9A-8EA2-4255-9652-EB491BC13675}"/>
    <cellStyle name="Normal 7 2 4 2 2 8 4" xfId="35780" xr:uid="{E7200463-EBD2-42F9-93E1-592198E7EAF9}"/>
    <cellStyle name="Normal 7 2 4 2 2 9" xfId="10566" xr:uid="{00000000-0005-0000-0000-0000EF1D0000}"/>
    <cellStyle name="Normal 7 2 4 2 2 9 2" xfId="18689" xr:uid="{1E1E97B7-C27D-4375-A46E-C6752A9BDDC4}"/>
    <cellStyle name="Normal 7 2 4 2 2 9 2 2" xfId="44678" xr:uid="{5B928E63-0B0C-48A3-82EB-26B9D3AD244B}"/>
    <cellStyle name="Normal 7 2 4 2 2 9 3" xfId="36555" xr:uid="{89A49F3C-3F70-4850-8FA7-3629E9188559}"/>
    <cellStyle name="Normal 7 2 4 2 3" xfId="853" xr:uid="{013B972A-1DEF-4450-82A0-A32C0E15744D}"/>
    <cellStyle name="Normal 7 2 4 2 3 2" xfId="5588" xr:uid="{00000000-0005-0000-0000-0000F11D0000}"/>
    <cellStyle name="Normal 7 2 4 2 3 2 2" xfId="21977" xr:uid="{3926CD86-68D4-45B4-B3AE-0CDD4EB1AA4E}"/>
    <cellStyle name="Normal 7 2 4 2 3 2 2 2" xfId="47966" xr:uid="{7F1C434D-8309-440D-B001-2D1A3A32A8AB}"/>
    <cellStyle name="Normal 7 2 4 2 3 2 3" xfId="13857" xr:uid="{1F453129-5256-4591-8A03-274842EC8C74}"/>
    <cellStyle name="Normal 7 2 4 2 3 2 3 2" xfId="39846" xr:uid="{B97899B4-EA50-4C46-93CD-4FCCC21E2D71}"/>
    <cellStyle name="Normal 7 2 4 2 3 2 4" xfId="31693" xr:uid="{FCEADC10-EA95-41B1-8444-0BED5D4BA9C7}"/>
    <cellStyle name="Normal 7 2 4 2 3 3" xfId="8420" xr:uid="{00000000-0005-0000-0000-0000F21D0000}"/>
    <cellStyle name="Normal 7 2 4 2 3 3 2" xfId="24751" xr:uid="{7B8004BA-2744-4B56-A5ED-F7214C569236}"/>
    <cellStyle name="Normal 7 2 4 2 3 3 2 2" xfId="50740" xr:uid="{854C671D-EA1D-43D0-B094-EE3558785F8F}"/>
    <cellStyle name="Normal 7 2 4 2 3 3 3" xfId="16631" xr:uid="{BA40E944-85C5-40B5-933A-162BA721304F}"/>
    <cellStyle name="Normal 7 2 4 2 3 3 3 2" xfId="42620" xr:uid="{BEEBA5D8-635C-4870-ADBE-0AE9C9D5947A}"/>
    <cellStyle name="Normal 7 2 4 2 3 3 4" xfId="34467" xr:uid="{72A52DF9-6895-4EB0-9E5D-170EFD66238D}"/>
    <cellStyle name="Normal 7 2 4 2 3 4" xfId="9483" xr:uid="{00000000-0005-0000-0000-0000F31D0000}"/>
    <cellStyle name="Normal 7 2 4 2 3 4 2" xfId="25768" xr:uid="{75E8DA0F-4E21-4F7F-8654-E03FEAF884F3}"/>
    <cellStyle name="Normal 7 2 4 2 3 4 2 2" xfId="51757" xr:uid="{4B152F51-BAFC-459A-A56D-24A9D8FCBF7E}"/>
    <cellStyle name="Normal 7 2 4 2 3 4 3" xfId="17648" xr:uid="{67C778DA-EB02-430F-AC7B-2F523FF16199}"/>
    <cellStyle name="Normal 7 2 4 2 3 4 3 2" xfId="43637" xr:uid="{89424269-3B0C-47F0-9029-595430AB53FF}"/>
    <cellStyle name="Normal 7 2 4 2 3 4 4" xfId="35485" xr:uid="{3C6A08A0-C8AF-4B78-98E9-B10378E639A4}"/>
    <cellStyle name="Normal 7 2 4 2 3 5" xfId="19856" xr:uid="{02963802-AC12-4979-934C-2D2BFDE4CEE6}"/>
    <cellStyle name="Normal 7 2 4 2 3 5 2" xfId="45845" xr:uid="{8DDCC28D-494E-4F50-BA5C-95AA57BE3336}"/>
    <cellStyle name="Normal 7 2 4 2 3 6" xfId="11736" xr:uid="{BEF01DB7-B66D-42BE-A74F-E129E2D9DC8C}"/>
    <cellStyle name="Normal 7 2 4 2 3 6 2" xfId="37725" xr:uid="{27511B2D-DB02-408D-A6C4-1117C831793B}"/>
    <cellStyle name="Normal 7 2 4 2 3 7" xfId="27321" xr:uid="{98A31CFD-64D4-4567-AE08-6403F242F5FC}"/>
    <cellStyle name="Normal 7 2 4 2 3 7 2" xfId="53310" xr:uid="{B8C0FD65-E61E-43BD-A6C4-395295D85637}"/>
    <cellStyle name="Normal 7 2 4 2 3 8" xfId="3383" xr:uid="{00000000-0005-0000-0000-0000F01D0000}"/>
    <cellStyle name="Normal 7 2 4 2 3 9" xfId="29566" xr:uid="{639C22CC-0F9F-4C7C-92E9-C87B53E28670}"/>
    <cellStyle name="Normal 7 2 4 2 4" xfId="4101" xr:uid="{00000000-0005-0000-0000-0000F41D0000}"/>
    <cellStyle name="Normal 7 2 4 2 4 2" xfId="20522" xr:uid="{30D23F8D-06CA-4DE9-BB04-9D54772B99A1}"/>
    <cellStyle name="Normal 7 2 4 2 4 2 2" xfId="46511" xr:uid="{08EEDA5D-0132-4388-AD10-534CD1CF9C1E}"/>
    <cellStyle name="Normal 7 2 4 2 4 3" xfId="12402" xr:uid="{F3C21301-8D82-4A7E-829E-3A7C87225107}"/>
    <cellStyle name="Normal 7 2 4 2 4 3 2" xfId="38391" xr:uid="{AECDAB6A-999B-4578-B27A-AF9323735D15}"/>
    <cellStyle name="Normal 7 2 4 2 4 4" xfId="30236" xr:uid="{FD20053E-9FFC-482D-9340-C6144A783A9A}"/>
    <cellStyle name="Normal 7 2 4 2 5" xfId="4762" xr:uid="{00000000-0005-0000-0000-0000F51D0000}"/>
    <cellStyle name="Normal 7 2 4 2 5 2" xfId="21168" xr:uid="{D3E187C7-2F85-484F-A419-34BEAA8FB127}"/>
    <cellStyle name="Normal 7 2 4 2 5 2 2" xfId="47157" xr:uid="{6E5AAB2C-DD1F-4A78-A599-9D5DF5718876}"/>
    <cellStyle name="Normal 7 2 4 2 5 3" xfId="13048" xr:uid="{470716C3-8739-4B5B-AE4C-814A4A1A96D2}"/>
    <cellStyle name="Normal 7 2 4 2 5 3 2" xfId="39037" xr:uid="{BCE37F4C-D084-4605-B2F1-F3861CD124AA}"/>
    <cellStyle name="Normal 7 2 4 2 5 4" xfId="30882" xr:uid="{2DC52C4E-F54A-4D69-8B0A-9241B4EB3683}"/>
    <cellStyle name="Normal 7 2 4 2 6" xfId="6298" xr:uid="{00000000-0005-0000-0000-0000F61D0000}"/>
    <cellStyle name="Normal 7 2 4 2 6 2" xfId="22643" xr:uid="{EB9F812B-514A-40BA-9E20-43154B529980}"/>
    <cellStyle name="Normal 7 2 4 2 6 2 2" xfId="48632" xr:uid="{ED8F5BE8-D1D0-45BE-8B55-FADE8DF4C46F}"/>
    <cellStyle name="Normal 7 2 4 2 6 3" xfId="14523" xr:uid="{D5F57D69-F05E-45FB-AC99-D7B003975DD7}"/>
    <cellStyle name="Normal 7 2 4 2 6 3 2" xfId="40512" xr:uid="{182E5524-6C39-4346-B6EF-594DC6527286}"/>
    <cellStyle name="Normal 7 2 4 2 6 4" xfId="32359" xr:uid="{943A94DF-75BE-45A2-8CA6-517525434E86}"/>
    <cellStyle name="Normal 7 2 4 2 7" xfId="6965" xr:uid="{00000000-0005-0000-0000-0000F71D0000}"/>
    <cellStyle name="Normal 7 2 4 2 7 2" xfId="23296" xr:uid="{366F9A7B-A926-4015-9055-7EABE74BD265}"/>
    <cellStyle name="Normal 7 2 4 2 7 2 2" xfId="49285" xr:uid="{D396D723-B623-4962-B19E-ED640795A2F3}"/>
    <cellStyle name="Normal 7 2 4 2 7 3" xfId="15176" xr:uid="{152498F8-6304-456F-A937-706721D337D2}"/>
    <cellStyle name="Normal 7 2 4 2 7 3 2" xfId="41165" xr:uid="{92E8DD5D-E9AF-449B-A1B0-EC71120DC3AF}"/>
    <cellStyle name="Normal 7 2 4 2 7 4" xfId="33012" xr:uid="{8FC3F377-0800-4771-97B7-2775B61D4D05}"/>
    <cellStyle name="Normal 7 2 4 2 8" xfId="7611" xr:uid="{00000000-0005-0000-0000-0000F81D0000}"/>
    <cellStyle name="Normal 7 2 4 2 8 2" xfId="23942" xr:uid="{F85E593C-1F19-4A67-88F5-C874BF9FF9E4}"/>
    <cellStyle name="Normal 7 2 4 2 8 2 2" xfId="49931" xr:uid="{3B395131-D285-4AFE-80F9-F8D8D97A271B}"/>
    <cellStyle name="Normal 7 2 4 2 8 3" xfId="15822" xr:uid="{CF5CE417-0D31-4F7E-B095-5777563286A2}"/>
    <cellStyle name="Normal 7 2 4 2 8 3 2" xfId="41811" xr:uid="{EB5C0210-9E1B-447B-8972-F4DB54BE8D5D}"/>
    <cellStyle name="Normal 7 2 4 2 8 4" xfId="33658" xr:uid="{C2DF329C-40FD-4BDF-A2E4-25D3908E18DC}"/>
    <cellStyle name="Normal 7 2 4 2 9" xfId="9058" xr:uid="{00000000-0005-0000-0000-0000F91D0000}"/>
    <cellStyle name="Normal 7 2 4 2 9 2" xfId="25389" xr:uid="{C516A4AB-3845-4086-B0B2-984885825B4E}"/>
    <cellStyle name="Normal 7 2 4 2 9 2 2" xfId="51378" xr:uid="{964C0F2E-68D6-4B70-AFC7-387E9B44BF28}"/>
    <cellStyle name="Normal 7 2 4 2 9 3" xfId="17269" xr:uid="{FD6A378C-EAB2-4970-A591-198E8876A838}"/>
    <cellStyle name="Normal 7 2 4 2 9 3 2" xfId="43258" xr:uid="{E436EE94-1985-40B1-8BA5-303A3BEF5E9C}"/>
    <cellStyle name="Normal 7 2 4 2 9 4" xfId="35105" xr:uid="{0DB956DD-5894-4F43-9559-3E5872042771}"/>
    <cellStyle name="Normal 7 2 4 3" xfId="1014" xr:uid="{4C0CCAA2-B252-46E0-A709-AADDBD5C8646}"/>
    <cellStyle name="Normal 7 2 4 3 10" xfId="3017" xr:uid="{00000000-0005-0000-0000-0000FB1D0000}"/>
    <cellStyle name="Normal 7 2 4 3 10 2" xfId="19500" xr:uid="{41A39BD2-549E-4BF5-967E-1BB32998B6A1}"/>
    <cellStyle name="Normal 7 2 4 3 10 2 2" xfId="45489" xr:uid="{DC832B46-5A17-4D69-B09C-E1203DFB493E}"/>
    <cellStyle name="Normal 7 2 4 3 10 3" xfId="29207" xr:uid="{0106EFA7-9FB0-4C35-B2E1-154D43680789}"/>
    <cellStyle name="Normal 7 2 4 3 11" xfId="11380" xr:uid="{99AB7D6C-10A4-49A8-9013-E912270C5CC2}"/>
    <cellStyle name="Normal 7 2 4 3 11 2" xfId="37369" xr:uid="{04FD2DA1-0061-43C7-8B01-14FC5BC87576}"/>
    <cellStyle name="Normal 7 2 4 3 12" xfId="26965" xr:uid="{13B2CBFF-09B9-4C77-B493-D3570D23AC27}"/>
    <cellStyle name="Normal 7 2 4 3 12 2" xfId="52954" xr:uid="{4B5F3ACC-5FA2-46E3-A0A8-429658517808}"/>
    <cellStyle name="Normal 7 2 4 3 13" xfId="1678" xr:uid="{00000000-0005-0000-0000-0000FA1D0000}"/>
    <cellStyle name="Normal 7 2 4 3 13 2" xfId="54131" xr:uid="{22A4272C-3E74-4DEF-B445-6C9EB73F3CC6}"/>
    <cellStyle name="Normal 7 2 4 3 14" xfId="28172" xr:uid="{826C31D7-14C3-45AD-B65C-FEE5B2E82E6A}"/>
    <cellStyle name="Normal 7 2 4 3 2" xfId="3538" xr:uid="{00000000-0005-0000-0000-0000FC1D0000}"/>
    <cellStyle name="Normal 7 2 4 3 2 2" xfId="5742" xr:uid="{00000000-0005-0000-0000-0000FD1D0000}"/>
    <cellStyle name="Normal 7 2 4 3 2 2 2" xfId="22131" xr:uid="{D37FEA66-BD0D-4F52-9CB6-17A05FE1E27C}"/>
    <cellStyle name="Normal 7 2 4 3 2 2 2 2" xfId="48120" xr:uid="{97E835A1-8452-439F-8993-9C6306B6B304}"/>
    <cellStyle name="Normal 7 2 4 3 2 2 3" xfId="14011" xr:uid="{D6C7CC91-36F9-488F-9266-FC9C7B6A5FB1}"/>
    <cellStyle name="Normal 7 2 4 3 2 2 3 2" xfId="40000" xr:uid="{678AFC05-BB84-4484-A538-5261A114995D}"/>
    <cellStyle name="Normal 7 2 4 3 2 2 4" xfId="31847" xr:uid="{BCF2F615-A256-4565-A6C4-00A6DD842D61}"/>
    <cellStyle name="Normal 7 2 4 3 2 3" xfId="8574" xr:uid="{00000000-0005-0000-0000-0000FE1D0000}"/>
    <cellStyle name="Normal 7 2 4 3 2 3 2" xfId="24905" xr:uid="{18A8F068-DE05-4202-BEEA-24F57AF8CCED}"/>
    <cellStyle name="Normal 7 2 4 3 2 3 2 2" xfId="50894" xr:uid="{59A0BB6E-34FA-4233-876F-2C2D31BF80BA}"/>
    <cellStyle name="Normal 7 2 4 3 2 3 3" xfId="16785" xr:uid="{B5B01690-8DF8-44D3-94D6-5D82D7A7B8B0}"/>
    <cellStyle name="Normal 7 2 4 3 2 3 3 2" xfId="42774" xr:uid="{D6A97ECE-3175-475A-95CA-08735EDFD117}"/>
    <cellStyle name="Normal 7 2 4 3 2 3 4" xfId="34621" xr:uid="{60D8FF7E-1309-4768-A5CA-858FB664B529}"/>
    <cellStyle name="Normal 7 2 4 3 2 4" xfId="20010" xr:uid="{54EB26D9-B61A-45A3-8BF9-B6BF16E57AA9}"/>
    <cellStyle name="Normal 7 2 4 3 2 4 2" xfId="45999" xr:uid="{95A132DF-A1B4-4D38-BB2B-77BDE1107C52}"/>
    <cellStyle name="Normal 7 2 4 3 2 5" xfId="11890" xr:uid="{A8C56378-2D27-4C24-AA27-1534E067AD36}"/>
    <cellStyle name="Normal 7 2 4 3 2 5 2" xfId="37879" xr:uid="{9A43A3FC-B787-46FC-AE36-8445395AA12B}"/>
    <cellStyle name="Normal 7 2 4 3 2 6" xfId="27475" xr:uid="{FF6EB40A-B397-41CF-8166-5C5F543BEB16}"/>
    <cellStyle name="Normal 7 2 4 3 2 6 2" xfId="53464" xr:uid="{6B7B7F94-5203-4C18-87DF-48A70CEF965C}"/>
    <cellStyle name="Normal 7 2 4 3 2 7" xfId="29721" xr:uid="{E42A2058-D2E6-4955-9DBC-5AA10BB31D58}"/>
    <cellStyle name="Normal 7 2 4 3 3" xfId="4262" xr:uid="{00000000-0005-0000-0000-0000FF1D0000}"/>
    <cellStyle name="Normal 7 2 4 3 3 2" xfId="20671" xr:uid="{637C555D-7C96-4827-ADD5-A8DEBCF0ECE2}"/>
    <cellStyle name="Normal 7 2 4 3 3 2 2" xfId="46660" xr:uid="{244F6A3C-E9DB-4024-AAEB-B61C84D57B0E}"/>
    <cellStyle name="Normal 7 2 4 3 3 3" xfId="12551" xr:uid="{92BA9FE9-D2AF-4581-92FD-02F1352D0D61}"/>
    <cellStyle name="Normal 7 2 4 3 3 3 2" xfId="38540" xr:uid="{996CA134-76F8-4A52-8312-6CCFFC957926}"/>
    <cellStyle name="Normal 7 2 4 3 3 4" xfId="30385" xr:uid="{0544583B-4B40-40D4-B585-8E0F8266B89F}"/>
    <cellStyle name="Normal 7 2 4 3 4" xfId="5227" xr:uid="{00000000-0005-0000-0000-0000001E0000}"/>
    <cellStyle name="Normal 7 2 4 3 4 2" xfId="21621" xr:uid="{4F8F13B2-E954-4BBE-AC88-EFDCC2D65CEA}"/>
    <cellStyle name="Normal 7 2 4 3 4 2 2" xfId="47610" xr:uid="{13A12193-F6F9-4D1E-A456-3778FC05A89E}"/>
    <cellStyle name="Normal 7 2 4 3 4 3" xfId="13501" xr:uid="{551CD624-3B93-4E13-9CEE-D751E0DFB8DD}"/>
    <cellStyle name="Normal 7 2 4 3 4 3 2" xfId="39490" xr:uid="{1EA019CF-61C0-47BD-B06E-D208249ECCEC}"/>
    <cellStyle name="Normal 7 2 4 3 4 4" xfId="31337" xr:uid="{A1BF04A5-FE87-4B4B-BC07-5FA4516FB67A}"/>
    <cellStyle name="Normal 7 2 4 3 5" xfId="6458" xr:uid="{00000000-0005-0000-0000-0000011E0000}"/>
    <cellStyle name="Normal 7 2 4 3 5 2" xfId="22792" xr:uid="{705B68D5-D94A-46F8-9DEA-20E7CE99B1C3}"/>
    <cellStyle name="Normal 7 2 4 3 5 2 2" xfId="48781" xr:uid="{94DE7000-36A0-44BA-B300-C754B293E4A9}"/>
    <cellStyle name="Normal 7 2 4 3 5 3" xfId="14672" xr:uid="{A5CA082E-F99C-44DA-AC53-B8F29438B26F}"/>
    <cellStyle name="Normal 7 2 4 3 5 3 2" xfId="40661" xr:uid="{9F562801-F815-4EE9-BF20-03144F9BC0B2}"/>
    <cellStyle name="Normal 7 2 4 3 5 4" xfId="32508" xr:uid="{3A88876F-4A31-4D51-9B21-3BC0BB405ED2}"/>
    <cellStyle name="Normal 7 2 4 3 6" xfId="7114" xr:uid="{00000000-0005-0000-0000-0000021E0000}"/>
    <cellStyle name="Normal 7 2 4 3 6 2" xfId="23445" xr:uid="{E3FC9989-B20B-41C3-A3DA-94A228BFC0DF}"/>
    <cellStyle name="Normal 7 2 4 3 6 2 2" xfId="49434" xr:uid="{493768C8-C66D-471D-AD3A-4614A9DC4A60}"/>
    <cellStyle name="Normal 7 2 4 3 6 3" xfId="15325" xr:uid="{E51F230A-40CD-4337-8C44-698ABBA3A8D4}"/>
    <cellStyle name="Normal 7 2 4 3 6 3 2" xfId="41314" xr:uid="{F938EDF5-28BB-4A56-B62A-282BBC4E30FD}"/>
    <cellStyle name="Normal 7 2 4 3 6 4" xfId="33161" xr:uid="{2BDD75B1-D1D5-4E2E-89B4-5D96CBE94225}"/>
    <cellStyle name="Normal 7 2 4 3 7" xfId="8064" xr:uid="{00000000-0005-0000-0000-0000031E0000}"/>
    <cellStyle name="Normal 7 2 4 3 7 2" xfId="24395" xr:uid="{407CE8BB-EEE4-4F28-8897-A3F2C5514403}"/>
    <cellStyle name="Normal 7 2 4 3 7 2 2" xfId="50384" xr:uid="{F9A63EE6-ABAE-449D-AEF7-47E5EAAA94E7}"/>
    <cellStyle name="Normal 7 2 4 3 7 3" xfId="16275" xr:uid="{3D45E654-089C-4D69-A89C-60B52427FC3C}"/>
    <cellStyle name="Normal 7 2 4 3 7 3 2" xfId="42264" xr:uid="{F37AE1BB-233D-4917-8081-5628F8F3F4F5}"/>
    <cellStyle name="Normal 7 2 4 3 7 4" xfId="34111" xr:uid="{5B90868E-A8D6-442A-8B83-A520194EF035}"/>
    <cellStyle name="Normal 7 2 4 3 8" xfId="9638" xr:uid="{00000000-0005-0000-0000-0000041E0000}"/>
    <cellStyle name="Normal 7 2 4 3 8 2" xfId="25919" xr:uid="{A1D7BD9F-DBD8-4165-A430-749861F9E191}"/>
    <cellStyle name="Normal 7 2 4 3 8 2 2" xfId="51908" xr:uid="{61118BBE-A50C-455C-96F3-00F98403BF06}"/>
    <cellStyle name="Normal 7 2 4 3 8 3" xfId="17799" xr:uid="{C62F9F14-6FEA-41F5-8291-AF61F277D9D4}"/>
    <cellStyle name="Normal 7 2 4 3 8 3 2" xfId="43788" xr:uid="{4B3A52F9-D1C6-4724-B812-4DBCD40C5793}"/>
    <cellStyle name="Normal 7 2 4 3 8 4" xfId="35636" xr:uid="{ABD50FD8-27CD-4CA2-9DF4-1C7F1588593D}"/>
    <cellStyle name="Normal 7 2 4 3 9" xfId="10422" xr:uid="{00000000-0005-0000-0000-0000051E0000}"/>
    <cellStyle name="Normal 7 2 4 3 9 2" xfId="18545" xr:uid="{AAAD9BDD-9AC4-4365-97B0-4B3C456E833B}"/>
    <cellStyle name="Normal 7 2 4 3 9 2 2" xfId="44534" xr:uid="{C67FF73C-A297-4D6C-BA6A-C03BA0104C59}"/>
    <cellStyle name="Normal 7 2 4 3 9 3" xfId="36411" xr:uid="{23C88F2A-2BF3-4FE4-A3CC-378B5247EF0C}"/>
    <cellStyle name="Normal 7 2 4 4" xfId="700" xr:uid="{95A02915-1E42-4E82-AE94-E44AA60F820B}"/>
    <cellStyle name="Normal 7 2 4 4 2" xfId="5445" xr:uid="{00000000-0005-0000-0000-0000071E0000}"/>
    <cellStyle name="Normal 7 2 4 4 2 2" xfId="21834" xr:uid="{636DA5D2-B804-487C-8D7D-5B601000E4FE}"/>
    <cellStyle name="Normal 7 2 4 4 2 2 2" xfId="47823" xr:uid="{1CBA8E6A-FA02-4EF1-A306-C43AF475CCCA}"/>
    <cellStyle name="Normal 7 2 4 4 2 3" xfId="13714" xr:uid="{33D4BB0B-36A1-4E74-A98E-CE5F28E30BBF}"/>
    <cellStyle name="Normal 7 2 4 4 2 3 2" xfId="39703" xr:uid="{32526FBC-5B3A-4E21-8467-B9CD2E311C40}"/>
    <cellStyle name="Normal 7 2 4 4 2 4" xfId="31550" xr:uid="{6DB0E48F-D298-4CDE-9AD1-86D092920D9F}"/>
    <cellStyle name="Normal 7 2 4 4 3" xfId="8277" xr:uid="{00000000-0005-0000-0000-0000081E0000}"/>
    <cellStyle name="Normal 7 2 4 4 3 2" xfId="24608" xr:uid="{58A338A1-FABE-4458-84E0-0702799320F8}"/>
    <cellStyle name="Normal 7 2 4 4 3 2 2" xfId="50597" xr:uid="{38BB641F-9A73-4D4B-A4CD-52F4B929693A}"/>
    <cellStyle name="Normal 7 2 4 4 3 3" xfId="16488" xr:uid="{A8A4E364-10D4-49B0-B940-BB91BF9EE69B}"/>
    <cellStyle name="Normal 7 2 4 4 3 3 2" xfId="42477" xr:uid="{386AE4B7-6EC3-4E1E-9EA8-79832FEB57FF}"/>
    <cellStyle name="Normal 7 2 4 4 3 4" xfId="34324" xr:uid="{5F9A33C1-7407-4C40-85A2-53CA7D8E9CCE}"/>
    <cellStyle name="Normal 7 2 4 4 4" xfId="9337" xr:uid="{00000000-0005-0000-0000-0000091E0000}"/>
    <cellStyle name="Normal 7 2 4 4 4 2" xfId="25624" xr:uid="{67987096-AAB6-4069-9C9F-1B1CF382A05F}"/>
    <cellStyle name="Normal 7 2 4 4 4 2 2" xfId="51613" xr:uid="{E61D83E1-9A80-4706-AA4F-882864225BDF}"/>
    <cellStyle name="Normal 7 2 4 4 4 3" xfId="17504" xr:uid="{D6369807-A29B-4CDE-B1A0-B5AF9ECA2782}"/>
    <cellStyle name="Normal 7 2 4 4 4 3 2" xfId="43493" xr:uid="{81FD7510-5042-42B8-9467-029E9B86A63E}"/>
    <cellStyle name="Normal 7 2 4 4 4 4" xfId="35341" xr:uid="{5EEBB601-8D26-4581-82DD-9CAE248CE903}"/>
    <cellStyle name="Normal 7 2 4 4 5" xfId="19713" xr:uid="{7D081539-27F5-43B4-A036-DE390A548829}"/>
    <cellStyle name="Normal 7 2 4 4 5 2" xfId="45702" xr:uid="{F674E4BD-01FA-4C4A-B26C-A426FDC4384E}"/>
    <cellStyle name="Normal 7 2 4 4 6" xfId="11593" xr:uid="{1D5AC8F7-9C8E-4153-A283-9516A541FA6B}"/>
    <cellStyle name="Normal 7 2 4 4 6 2" xfId="37582" xr:uid="{A592E285-A2F2-4240-A854-F30658242528}"/>
    <cellStyle name="Normal 7 2 4 4 7" xfId="27178" xr:uid="{B98E9055-4507-4793-95EB-4D2DD1982E12}"/>
    <cellStyle name="Normal 7 2 4 4 7 2" xfId="53167" xr:uid="{C857EF22-C957-48D2-9255-8B1A622F2D77}"/>
    <cellStyle name="Normal 7 2 4 4 8" xfId="3240" xr:uid="{00000000-0005-0000-0000-0000061E0000}"/>
    <cellStyle name="Normal 7 2 4 4 9" xfId="29423" xr:uid="{57F256CD-2AB9-4D3C-BEDE-45407F904CB7}"/>
    <cellStyle name="Normal 7 2 4 5" xfId="3948" xr:uid="{00000000-0005-0000-0000-00000A1E0000}"/>
    <cellStyle name="Normal 7 2 4 5 2" xfId="20379" xr:uid="{0A6D1633-E511-4249-A168-3B06F1978EE5}"/>
    <cellStyle name="Normal 7 2 4 5 2 2" xfId="46368" xr:uid="{433E84E2-079C-4727-82F3-7307BF59D3AD}"/>
    <cellStyle name="Normal 7 2 4 5 3" xfId="12259" xr:uid="{CEE43163-EC02-43FC-B221-C46435A29ADB}"/>
    <cellStyle name="Normal 7 2 4 5 3 2" xfId="38248" xr:uid="{1502D1C8-3A9D-4D19-9936-EEA20FE9BCFF}"/>
    <cellStyle name="Normal 7 2 4 5 4" xfId="30093" xr:uid="{2A3BDE8C-3FED-4D43-B866-F1C218A628AF}"/>
    <cellStyle name="Normal 7 2 4 6" xfId="4619" xr:uid="{00000000-0005-0000-0000-00000B1E0000}"/>
    <cellStyle name="Normal 7 2 4 6 2" xfId="21025" xr:uid="{8D6464FD-E01D-4AA4-B5C9-33187FACB4E0}"/>
    <cellStyle name="Normal 7 2 4 6 2 2" xfId="47014" xr:uid="{1AE908AF-D9E2-40C7-ABEC-E8E0F6B02B07}"/>
    <cellStyle name="Normal 7 2 4 6 3" xfId="12905" xr:uid="{86E7D1FF-3EE3-4214-BBAC-43135F01535E}"/>
    <cellStyle name="Normal 7 2 4 6 3 2" xfId="38894" xr:uid="{CF56378B-4CA7-4775-B265-7D3C3DB38330}"/>
    <cellStyle name="Normal 7 2 4 6 4" xfId="30739" xr:uid="{9F698840-A522-4372-A31E-0B9A4F54C904}"/>
    <cellStyle name="Normal 7 2 4 7" xfId="6145" xr:uid="{00000000-0005-0000-0000-00000C1E0000}"/>
    <cellStyle name="Normal 7 2 4 7 2" xfId="22500" xr:uid="{963EAF65-556C-4885-ACDC-E7E3FB8CF60D}"/>
    <cellStyle name="Normal 7 2 4 7 2 2" xfId="48489" xr:uid="{D8A1D17A-7175-4B8C-A2C0-1232B504D0BD}"/>
    <cellStyle name="Normal 7 2 4 7 3" xfId="14380" xr:uid="{0001EC7F-D2DC-46D0-95B2-4A04491D204F}"/>
    <cellStyle name="Normal 7 2 4 7 3 2" xfId="40369" xr:uid="{89A65DC1-4C6F-4468-84BA-6ABA9AE0990F}"/>
    <cellStyle name="Normal 7 2 4 7 4" xfId="32216" xr:uid="{B15917DB-018C-4401-9EE7-69D6694C6027}"/>
    <cellStyle name="Normal 7 2 4 8" xfId="6822" xr:uid="{00000000-0005-0000-0000-00000D1E0000}"/>
    <cellStyle name="Normal 7 2 4 8 2" xfId="23153" xr:uid="{F7433BEE-5227-4234-AFA1-8ECE0113FC24}"/>
    <cellStyle name="Normal 7 2 4 8 2 2" xfId="49142" xr:uid="{0FE3A519-2CE4-434F-BAA8-7BE388AE68DD}"/>
    <cellStyle name="Normal 7 2 4 8 3" xfId="15033" xr:uid="{E2B9D9AE-FAFA-4451-8EE2-2A7CF1E0F73D}"/>
    <cellStyle name="Normal 7 2 4 8 3 2" xfId="41022" xr:uid="{D088F5DA-20D8-45BD-BD1B-6ED213B251AD}"/>
    <cellStyle name="Normal 7 2 4 8 4" xfId="32869" xr:uid="{F1D4F4CD-9F24-4E73-AC6C-B54B22487B1D}"/>
    <cellStyle name="Normal 7 2 4 9" xfId="7468" xr:uid="{00000000-0005-0000-0000-00000E1E0000}"/>
    <cellStyle name="Normal 7 2 4 9 2" xfId="23799" xr:uid="{6A994847-36FF-45DF-887B-AF78430F4FBE}"/>
    <cellStyle name="Normal 7 2 4 9 2 2" xfId="49788" xr:uid="{5A7C0642-3FD5-47E3-B8E1-E4F87D6DAEBC}"/>
    <cellStyle name="Normal 7 2 4 9 3" xfId="15679" xr:uid="{E1EF5E68-0433-488B-851B-A6D4E8DDCE50}"/>
    <cellStyle name="Normal 7 2 4 9 3 2" xfId="41668" xr:uid="{D3F20463-9E8D-4F4D-B6CB-1D2E9E76451A}"/>
    <cellStyle name="Normal 7 2 4 9 4" xfId="33515" xr:uid="{86A7A350-70E2-4F23-954E-C45ACE72AFE8}"/>
    <cellStyle name="Normal 7 2 5" xfId="365" xr:uid="{00000000-0005-0000-0000-00007E010000}"/>
    <cellStyle name="Normal 7 2 5 10" xfId="10184" xr:uid="{00000000-0005-0000-0000-0000101E0000}"/>
    <cellStyle name="Normal 7 2 5 10 2" xfId="18307" xr:uid="{59F1780D-B417-4B1E-914C-72D5FC80DCC8}"/>
    <cellStyle name="Normal 7 2 5 10 2 2" xfId="44296" xr:uid="{A345D6FC-D1B2-4006-89E7-6D7894AF55C3}"/>
    <cellStyle name="Normal 7 2 5 10 3" xfId="36173" xr:uid="{AA10A8AE-77ED-430C-8939-04072A0DCCB7}"/>
    <cellStyle name="Normal 7 2 5 11" xfId="2094" xr:uid="{00000000-0005-0000-0000-0000111E0000}"/>
    <cellStyle name="Normal 7 2 5 11 2" xfId="18958" xr:uid="{0F0258FE-CC9F-477A-B740-191F4C6FA682}"/>
    <cellStyle name="Normal 7 2 5 11 2 2" xfId="44947" xr:uid="{727031AC-23F1-4AA4-88CB-FBA358DDDFFD}"/>
    <cellStyle name="Normal 7 2 5 11 3" xfId="28588" xr:uid="{1495BACB-24B5-4A15-9298-F6451E59A854}"/>
    <cellStyle name="Normal 7 2 5 12" xfId="10838" xr:uid="{89703134-FFF0-4460-AED4-0D8003AC1FD7}"/>
    <cellStyle name="Normal 7 2 5 12 2" xfId="36827" xr:uid="{44CAC467-DC46-479B-85EF-90F708FF0BE2}"/>
    <cellStyle name="Normal 7 2 5 13" xfId="26422" xr:uid="{2060DFFD-DAFB-46C9-8DCF-556DFB0F9350}"/>
    <cellStyle name="Normal 7 2 5 13 2" xfId="52411" xr:uid="{7D0A78B1-CB91-4EF4-832C-A2A7BF5A6822}"/>
    <cellStyle name="Normal 7 2 5 14" xfId="1440" xr:uid="{00000000-0005-0000-0000-00000F1E0000}"/>
    <cellStyle name="Normal 7 2 5 14 2" xfId="53893" xr:uid="{3E1AD61B-AD1A-4342-B4C3-8A4A139899EE}"/>
    <cellStyle name="Normal 7 2 5 15" xfId="27931" xr:uid="{52A5F954-5749-4DA3-804F-ED86A86D8851}"/>
    <cellStyle name="Normal 7 2 5 2" xfId="1069" xr:uid="{86BDCAE6-E2BB-4002-9E61-C5E25400F5BF}"/>
    <cellStyle name="Normal 7 2 5 2 10" xfId="3019" xr:uid="{00000000-0005-0000-0000-0000131E0000}"/>
    <cellStyle name="Normal 7 2 5 2 10 2" xfId="19502" xr:uid="{4A31D3A9-4B41-4763-A612-57447408EB60}"/>
    <cellStyle name="Normal 7 2 5 2 10 2 2" xfId="45491" xr:uid="{8E56CEF4-34EA-4BCC-8AC9-5372DA32DA7C}"/>
    <cellStyle name="Normal 7 2 5 2 10 3" xfId="29209" xr:uid="{001614CA-3A12-424E-AE12-C001FB73C92C}"/>
    <cellStyle name="Normal 7 2 5 2 11" xfId="11382" xr:uid="{AFCF0D4C-AEF6-4CAF-8781-EFE667353039}"/>
    <cellStyle name="Normal 7 2 5 2 11 2" xfId="37371" xr:uid="{0392452C-9094-457C-BC20-AE0F11440778}"/>
    <cellStyle name="Normal 7 2 5 2 12" xfId="26967" xr:uid="{5C51EBEB-F10F-491F-B392-0583382E49FA}"/>
    <cellStyle name="Normal 7 2 5 2 12 2" xfId="52956" xr:uid="{345B95F9-886D-4499-A7AB-8A9930DC3AF7}"/>
    <cellStyle name="Normal 7 2 5 2 13" xfId="1733" xr:uid="{00000000-0005-0000-0000-0000121E0000}"/>
    <cellStyle name="Normal 7 2 5 2 13 2" xfId="54186" xr:uid="{5FE04097-CD39-4C1D-91C3-3F92E0D161B2}"/>
    <cellStyle name="Normal 7 2 5 2 14" xfId="28227" xr:uid="{85BD0C94-69C9-495E-AD3C-BF408F2E581F}"/>
    <cellStyle name="Normal 7 2 5 2 2" xfId="3592" xr:uid="{00000000-0005-0000-0000-0000141E0000}"/>
    <cellStyle name="Normal 7 2 5 2 2 2" xfId="5796" xr:uid="{00000000-0005-0000-0000-0000151E0000}"/>
    <cellStyle name="Normal 7 2 5 2 2 2 2" xfId="22185" xr:uid="{EED27678-A723-4B73-B0C6-9649AB64E939}"/>
    <cellStyle name="Normal 7 2 5 2 2 2 2 2" xfId="48174" xr:uid="{2F5DCBAD-35A5-4B55-AE8C-F5918592D1DA}"/>
    <cellStyle name="Normal 7 2 5 2 2 2 3" xfId="14065" xr:uid="{C0A50AED-AF91-406F-B41E-58424110301E}"/>
    <cellStyle name="Normal 7 2 5 2 2 2 3 2" xfId="40054" xr:uid="{07175E6B-CE11-4134-AEF9-D8242F479F1E}"/>
    <cellStyle name="Normal 7 2 5 2 2 2 4" xfId="31901" xr:uid="{AEC7982C-1376-401F-AE13-B634C2C7D2CD}"/>
    <cellStyle name="Normal 7 2 5 2 2 3" xfId="8628" xr:uid="{00000000-0005-0000-0000-0000161E0000}"/>
    <cellStyle name="Normal 7 2 5 2 2 3 2" xfId="24959" xr:uid="{74DC7669-66D3-4F5A-856B-6212722855A0}"/>
    <cellStyle name="Normal 7 2 5 2 2 3 2 2" xfId="50948" xr:uid="{CC0570FD-730A-4C9A-815B-ABA1430D85CA}"/>
    <cellStyle name="Normal 7 2 5 2 2 3 3" xfId="16839" xr:uid="{F349B067-7111-449E-986E-CA5411354C76}"/>
    <cellStyle name="Normal 7 2 5 2 2 3 3 2" xfId="42828" xr:uid="{418FFE3B-2BA3-4790-B41C-D6C49D0D4DE1}"/>
    <cellStyle name="Normal 7 2 5 2 2 3 4" xfId="34675" xr:uid="{04AC4B86-2AD3-4523-A289-2EDEEC480749}"/>
    <cellStyle name="Normal 7 2 5 2 2 4" xfId="20064" xr:uid="{D068C78F-EE5B-4563-95D5-8B4DE83BA6C2}"/>
    <cellStyle name="Normal 7 2 5 2 2 4 2" xfId="46053" xr:uid="{81CA9F45-AECD-46DB-BB6B-F8DB4D6DE9E1}"/>
    <cellStyle name="Normal 7 2 5 2 2 5" xfId="11944" xr:uid="{44046A4C-DF43-480C-9C46-E38834D6C385}"/>
    <cellStyle name="Normal 7 2 5 2 2 5 2" xfId="37933" xr:uid="{09C6246B-BFFA-4C81-97EE-E5EC36026AB6}"/>
    <cellStyle name="Normal 7 2 5 2 2 6" xfId="27529" xr:uid="{C494548F-5482-43D9-8579-9AA3E1B0D450}"/>
    <cellStyle name="Normal 7 2 5 2 2 6 2" xfId="53518" xr:uid="{76233F53-E29A-4A8B-9817-C1615C70CE29}"/>
    <cellStyle name="Normal 7 2 5 2 2 7" xfId="29775" xr:uid="{390C49D7-ACB5-481A-A781-4B7728C75F66}"/>
    <cellStyle name="Normal 7 2 5 2 3" xfId="4317" xr:uid="{00000000-0005-0000-0000-0000171E0000}"/>
    <cellStyle name="Normal 7 2 5 2 3 2" xfId="20726" xr:uid="{1F3C6AFB-CC19-49E2-B981-C2D3F581E771}"/>
    <cellStyle name="Normal 7 2 5 2 3 2 2" xfId="46715" xr:uid="{981C4D8E-F082-48F5-BBCD-9AC37B05F30F}"/>
    <cellStyle name="Normal 7 2 5 2 3 3" xfId="12606" xr:uid="{5FD5E712-D94C-416E-BDEB-0F81D44489AD}"/>
    <cellStyle name="Normal 7 2 5 2 3 3 2" xfId="38595" xr:uid="{AA54D34B-7449-49D5-BEBD-40DEAC331436}"/>
    <cellStyle name="Normal 7 2 5 2 3 4" xfId="30440" xr:uid="{4CC88A9C-C0FF-48B7-8B00-1E3ABF2AEAC0}"/>
    <cellStyle name="Normal 7 2 5 2 4" xfId="5229" xr:uid="{00000000-0005-0000-0000-0000181E0000}"/>
    <cellStyle name="Normal 7 2 5 2 4 2" xfId="21623" xr:uid="{E3F4E384-B202-4DB2-B75F-23CF9E653B08}"/>
    <cellStyle name="Normal 7 2 5 2 4 2 2" xfId="47612" xr:uid="{E190BD80-6EE7-4BAD-8F65-483C450C933F}"/>
    <cellStyle name="Normal 7 2 5 2 4 3" xfId="13503" xr:uid="{1C96E1C4-B1E5-413B-939B-09D47F86B2E1}"/>
    <cellStyle name="Normal 7 2 5 2 4 3 2" xfId="39492" xr:uid="{FCFF8A29-2F9E-4852-9C12-99C7C5D88B78}"/>
    <cellStyle name="Normal 7 2 5 2 4 4" xfId="31339" xr:uid="{2FDC7647-5151-4B63-AA01-77E9ADE9B154}"/>
    <cellStyle name="Normal 7 2 5 2 5" xfId="6513" xr:uid="{00000000-0005-0000-0000-0000191E0000}"/>
    <cellStyle name="Normal 7 2 5 2 5 2" xfId="22847" xr:uid="{137CAE7D-7A29-4A63-93FB-8A51FA3ABB40}"/>
    <cellStyle name="Normal 7 2 5 2 5 2 2" xfId="48836" xr:uid="{4E526226-5624-403E-97F4-82FA1F317083}"/>
    <cellStyle name="Normal 7 2 5 2 5 3" xfId="14727" xr:uid="{1CD91391-E67D-445A-A553-C5CD5AF203C9}"/>
    <cellStyle name="Normal 7 2 5 2 5 3 2" xfId="40716" xr:uid="{E1B52F4B-DC8B-49F2-A4C0-F23DC33A3D05}"/>
    <cellStyle name="Normal 7 2 5 2 5 4" xfId="32563" xr:uid="{4E9CE398-0E51-4F0F-B729-8980D1FDF728}"/>
    <cellStyle name="Normal 7 2 5 2 6" xfId="7169" xr:uid="{00000000-0005-0000-0000-00001A1E0000}"/>
    <cellStyle name="Normal 7 2 5 2 6 2" xfId="23500" xr:uid="{DAF49B38-0746-4BE2-AF5E-46A77D6FFD5E}"/>
    <cellStyle name="Normal 7 2 5 2 6 2 2" xfId="49489" xr:uid="{EB031E64-D289-47FB-9C7A-5498BC643482}"/>
    <cellStyle name="Normal 7 2 5 2 6 3" xfId="15380" xr:uid="{8E62BC63-F225-4EF9-9393-9821165B0380}"/>
    <cellStyle name="Normal 7 2 5 2 6 3 2" xfId="41369" xr:uid="{E153CA7C-791C-47BD-B3DE-AA55CC0B4313}"/>
    <cellStyle name="Normal 7 2 5 2 6 4" xfId="33216" xr:uid="{99D59F1D-F8D7-48ED-9661-1C86B647502C}"/>
    <cellStyle name="Normal 7 2 5 2 7" xfId="8066" xr:uid="{00000000-0005-0000-0000-00001B1E0000}"/>
    <cellStyle name="Normal 7 2 5 2 7 2" xfId="24397" xr:uid="{41D86875-46BF-444D-BF4B-88DE9C03F136}"/>
    <cellStyle name="Normal 7 2 5 2 7 2 2" xfId="50386" xr:uid="{F4B89B71-37BF-4C44-96BF-3DC1816C5895}"/>
    <cellStyle name="Normal 7 2 5 2 7 3" xfId="16277" xr:uid="{EF9AECA4-FAC3-470F-941B-2A6EEEBEF5AE}"/>
    <cellStyle name="Normal 7 2 5 2 7 3 2" xfId="42266" xr:uid="{851FAB06-CA03-4DD1-9245-C8A158C996DA}"/>
    <cellStyle name="Normal 7 2 5 2 7 4" xfId="34113" xr:uid="{C20D8936-F1C4-4018-B64C-AD37FB657F44}"/>
    <cellStyle name="Normal 7 2 5 2 8" xfId="9693" xr:uid="{00000000-0005-0000-0000-00001C1E0000}"/>
    <cellStyle name="Normal 7 2 5 2 8 2" xfId="25974" xr:uid="{ED6390D9-B9BD-4280-AE97-D5359BE90BDA}"/>
    <cellStyle name="Normal 7 2 5 2 8 2 2" xfId="51963" xr:uid="{711AFA8F-A90B-4208-B000-BA626FC847A4}"/>
    <cellStyle name="Normal 7 2 5 2 8 3" xfId="17854" xr:uid="{A2758E6D-2061-4305-B5BF-54A4CE92657E}"/>
    <cellStyle name="Normal 7 2 5 2 8 3 2" xfId="43843" xr:uid="{CD25B0DA-B7A4-4E82-90F0-AA9CB6A2BAF2}"/>
    <cellStyle name="Normal 7 2 5 2 8 4" xfId="35691" xr:uid="{3A947648-E00D-43F0-A0E4-6CB456AB308E}"/>
    <cellStyle name="Normal 7 2 5 2 9" xfId="10477" xr:uid="{00000000-0005-0000-0000-00001D1E0000}"/>
    <cellStyle name="Normal 7 2 5 2 9 2" xfId="18600" xr:uid="{EFCB6682-E1BB-4D4C-A89B-F88893AFB8B7}"/>
    <cellStyle name="Normal 7 2 5 2 9 2 2" xfId="44589" xr:uid="{FC771E2C-C2E6-4408-8B49-873A51376255}"/>
    <cellStyle name="Normal 7 2 5 2 9 3" xfId="36466" xr:uid="{47715A1A-397D-4E0E-83E0-2D36FAA1E2FF}"/>
    <cellStyle name="Normal 7 2 5 3" xfId="763" xr:uid="{04BA7F8C-989C-4F12-B888-8220EC8C87F0}"/>
    <cellStyle name="Normal 7 2 5 3 2" xfId="5499" xr:uid="{00000000-0005-0000-0000-00001F1E0000}"/>
    <cellStyle name="Normal 7 2 5 3 2 2" xfId="21888" xr:uid="{7E89C8E8-6EB8-4813-BA9D-2BB2E7A8BFE9}"/>
    <cellStyle name="Normal 7 2 5 3 2 2 2" xfId="47877" xr:uid="{5C503B9A-49C2-4500-9BB4-D71045C1D101}"/>
    <cellStyle name="Normal 7 2 5 3 2 3" xfId="13768" xr:uid="{F849BFC9-F92A-4625-850E-2E3FFE3D4D30}"/>
    <cellStyle name="Normal 7 2 5 3 2 3 2" xfId="39757" xr:uid="{2CAB6A5F-5F2D-42CE-B759-0F580D525CAE}"/>
    <cellStyle name="Normal 7 2 5 3 2 4" xfId="31604" xr:uid="{163B165D-D773-4DCD-9494-F6FAE97EB16D}"/>
    <cellStyle name="Normal 7 2 5 3 3" xfId="8331" xr:uid="{00000000-0005-0000-0000-0000201E0000}"/>
    <cellStyle name="Normal 7 2 5 3 3 2" xfId="24662" xr:uid="{0BF3D28A-07FC-40C6-A732-9663765D50A7}"/>
    <cellStyle name="Normal 7 2 5 3 3 2 2" xfId="50651" xr:uid="{08632854-2F9C-4095-8F6D-A1722B9114F7}"/>
    <cellStyle name="Normal 7 2 5 3 3 3" xfId="16542" xr:uid="{73AC3432-1822-4F13-9966-A25BF6FC76C4}"/>
    <cellStyle name="Normal 7 2 5 3 3 3 2" xfId="42531" xr:uid="{49FFDC52-46DC-4688-9209-65B9C07D8545}"/>
    <cellStyle name="Normal 7 2 5 3 3 4" xfId="34378" xr:uid="{89B2ABE0-D5D3-4179-AA27-BAEA8CA16399}"/>
    <cellStyle name="Normal 7 2 5 3 4" xfId="9394" xr:uid="{00000000-0005-0000-0000-0000211E0000}"/>
    <cellStyle name="Normal 7 2 5 3 4 2" xfId="25679" xr:uid="{0C31EC33-8660-49B2-84FC-FEBA4ED3AD75}"/>
    <cellStyle name="Normal 7 2 5 3 4 2 2" xfId="51668" xr:uid="{6EF4A1BC-A0E4-4EFD-81FB-7FFAADE1B6A6}"/>
    <cellStyle name="Normal 7 2 5 3 4 3" xfId="17559" xr:uid="{299C9616-0B99-44BF-94D2-FA5F473188CF}"/>
    <cellStyle name="Normal 7 2 5 3 4 3 2" xfId="43548" xr:uid="{EE885B8C-D9B7-4BFD-9444-289818CF8F57}"/>
    <cellStyle name="Normal 7 2 5 3 4 4" xfId="35396" xr:uid="{4D5B4F4C-0A09-4E72-9A51-DBBBF0ADFE40}"/>
    <cellStyle name="Normal 7 2 5 3 5" xfId="19767" xr:uid="{ACBD3F2E-23D1-4DBB-97FF-64EABC52278A}"/>
    <cellStyle name="Normal 7 2 5 3 5 2" xfId="45756" xr:uid="{95A65C69-B1B5-4707-9FC4-49ED1F10900B}"/>
    <cellStyle name="Normal 7 2 5 3 6" xfId="11647" xr:uid="{926EF453-4C3F-42B2-BE0B-FEB7E1C1437C}"/>
    <cellStyle name="Normal 7 2 5 3 6 2" xfId="37636" xr:uid="{5E1BD0D3-A510-4787-91D0-6794159695B5}"/>
    <cellStyle name="Normal 7 2 5 3 7" xfId="27232" xr:uid="{32DBE787-0D09-46A1-A907-C574C0DE68C2}"/>
    <cellStyle name="Normal 7 2 5 3 7 2" xfId="53221" xr:uid="{B4D81E90-600A-4172-A679-FAE17A1164B7}"/>
    <cellStyle name="Normal 7 2 5 3 8" xfId="3294" xr:uid="{00000000-0005-0000-0000-00001E1E0000}"/>
    <cellStyle name="Normal 7 2 5 3 9" xfId="29477" xr:uid="{039C4851-E6A4-40D8-9949-87122A52178C}"/>
    <cellStyle name="Normal 7 2 5 4" xfId="4011" xr:uid="{00000000-0005-0000-0000-0000221E0000}"/>
    <cellStyle name="Normal 7 2 5 4 2" xfId="20433" xr:uid="{88D3D02C-AEFF-444B-94F6-ABE52773ECB2}"/>
    <cellStyle name="Normal 7 2 5 4 2 2" xfId="46422" xr:uid="{C7C7E36A-F1AA-4D29-A0FD-079C28A0249E}"/>
    <cellStyle name="Normal 7 2 5 4 3" xfId="12313" xr:uid="{4CE7C43E-D86F-4BFF-878B-DDE74D06D6F6}"/>
    <cellStyle name="Normal 7 2 5 4 3 2" xfId="38302" xr:uid="{0BEC943E-B155-4D4C-A7CE-F6A27B2C3E22}"/>
    <cellStyle name="Normal 7 2 5 4 4" xfId="30147" xr:uid="{0FE5FB75-3A1A-4623-A6AD-E2AAAA03722E}"/>
    <cellStyle name="Normal 7 2 5 5" xfId="4673" xr:uid="{00000000-0005-0000-0000-0000231E0000}"/>
    <cellStyle name="Normal 7 2 5 5 2" xfId="21079" xr:uid="{EE03E39E-FC48-4F7E-8DCA-0E2EE42F3658}"/>
    <cellStyle name="Normal 7 2 5 5 2 2" xfId="47068" xr:uid="{7B25CC23-2B2C-4FAA-B486-C7B23CA2DDC2}"/>
    <cellStyle name="Normal 7 2 5 5 3" xfId="12959" xr:uid="{907C79F2-C820-482D-8856-A82088798DFF}"/>
    <cellStyle name="Normal 7 2 5 5 3 2" xfId="38948" xr:uid="{29097BD4-84C6-417D-864D-A27E936CE8EE}"/>
    <cellStyle name="Normal 7 2 5 5 4" xfId="30793" xr:uid="{03343228-E9FB-4883-A408-A9AF7827999D}"/>
    <cellStyle name="Normal 7 2 5 6" xfId="6208" xr:uid="{00000000-0005-0000-0000-0000241E0000}"/>
    <cellStyle name="Normal 7 2 5 6 2" xfId="22554" xr:uid="{F8FE46D2-588B-4DED-A84D-7FD7386DE6A5}"/>
    <cellStyle name="Normal 7 2 5 6 2 2" xfId="48543" xr:uid="{97D2A936-C2C5-46F2-B56A-46B91B7C501E}"/>
    <cellStyle name="Normal 7 2 5 6 3" xfId="14434" xr:uid="{8686FCA8-1B45-45CB-AE1A-3BAF32C358B7}"/>
    <cellStyle name="Normal 7 2 5 6 3 2" xfId="40423" xr:uid="{B15226E9-B3C6-44C8-B500-8738BDE65C7D}"/>
    <cellStyle name="Normal 7 2 5 6 4" xfId="32270" xr:uid="{80512A58-72AA-45CB-A38A-3F9BF74B635D}"/>
    <cellStyle name="Normal 7 2 5 7" xfId="6876" xr:uid="{00000000-0005-0000-0000-0000251E0000}"/>
    <cellStyle name="Normal 7 2 5 7 2" xfId="23207" xr:uid="{1E4880D8-3ECD-4A09-B813-EC1F70678F57}"/>
    <cellStyle name="Normal 7 2 5 7 2 2" xfId="49196" xr:uid="{63FFCEEA-684D-42C6-90A2-7C03373E0379}"/>
    <cellStyle name="Normal 7 2 5 7 3" xfId="15087" xr:uid="{DE84ADD4-84C0-443E-AD75-8330C1D12E5C}"/>
    <cellStyle name="Normal 7 2 5 7 3 2" xfId="41076" xr:uid="{B574983A-C0F8-4BA9-BD5B-19B8128BB578}"/>
    <cellStyle name="Normal 7 2 5 7 4" xfId="32923" xr:uid="{AEFEFF27-D776-4A4C-A79F-BA4CC8A385F9}"/>
    <cellStyle name="Normal 7 2 5 8" xfId="7522" xr:uid="{00000000-0005-0000-0000-0000261E0000}"/>
    <cellStyle name="Normal 7 2 5 8 2" xfId="23853" xr:uid="{B2825E71-2D41-4F80-8B00-CD81AE37C048}"/>
    <cellStyle name="Normal 7 2 5 8 2 2" xfId="49842" xr:uid="{6FCBE603-9985-4C1C-8406-27C454DEC64B}"/>
    <cellStyle name="Normal 7 2 5 8 3" xfId="15733" xr:uid="{8587C62A-AB45-48F1-B52D-DB3962E2A736}"/>
    <cellStyle name="Normal 7 2 5 8 3 2" xfId="41722" xr:uid="{FF6E250F-4ECA-47EF-AD1A-0D16F69537F0}"/>
    <cellStyle name="Normal 7 2 5 8 4" xfId="33569" xr:uid="{95C58E9C-4CA6-4793-B49D-C42FD78634FF}"/>
    <cellStyle name="Normal 7 2 5 9" xfId="9059" xr:uid="{00000000-0005-0000-0000-0000271E0000}"/>
    <cellStyle name="Normal 7 2 5 9 2" xfId="25390" xr:uid="{CC4BDF0D-1B6E-4778-B039-A5FCB250F692}"/>
    <cellStyle name="Normal 7 2 5 9 2 2" xfId="51379" xr:uid="{18126A04-B60D-40CC-B1E9-D74B4815F11B}"/>
    <cellStyle name="Normal 7 2 5 9 3" xfId="17270" xr:uid="{63D65084-8ED0-482E-8EAF-6667E631B6B9}"/>
    <cellStyle name="Normal 7 2 5 9 3 2" xfId="43259" xr:uid="{375EED4A-DC00-4A38-BC25-2F5D583DB42C}"/>
    <cellStyle name="Normal 7 2 5 9 4" xfId="35106" xr:uid="{DE8DF535-704E-41CE-8E36-615CD196282E}"/>
    <cellStyle name="Normal 7 2 6" xfId="366" xr:uid="{00000000-0005-0000-0000-00007F010000}"/>
    <cellStyle name="Normal 7 2 6 10" xfId="10345" xr:uid="{00000000-0005-0000-0000-0000291E0000}"/>
    <cellStyle name="Normal 7 2 6 10 2" xfId="18468" xr:uid="{DBC859B3-1FE5-413E-A7A2-8A8C8D553604}"/>
    <cellStyle name="Normal 7 2 6 10 2 2" xfId="44457" xr:uid="{B3E736EC-6BF9-4E00-8D17-CB209CD4DDCB}"/>
    <cellStyle name="Normal 7 2 6 10 3" xfId="36334" xr:uid="{0E098F4E-03B7-499D-A7B8-B260499E1BDA}"/>
    <cellStyle name="Normal 7 2 6 11" xfId="1951" xr:uid="{00000000-0005-0000-0000-00002A1E0000}"/>
    <cellStyle name="Normal 7 2 6 11 2" xfId="18815" xr:uid="{61C82835-8364-4224-931D-FA7BEDA7A38C}"/>
    <cellStyle name="Normal 7 2 6 11 2 2" xfId="44804" xr:uid="{3CBCAECC-0F81-420F-A563-4E8CEAE97305}"/>
    <cellStyle name="Normal 7 2 6 11 3" xfId="28445" xr:uid="{232CA12F-706E-4A96-BCBD-2194F7A1B4C0}"/>
    <cellStyle name="Normal 7 2 6 12" xfId="10695" xr:uid="{EC555F24-6B58-4C97-A39F-DA60B6642420}"/>
    <cellStyle name="Normal 7 2 6 12 2" xfId="36684" xr:uid="{CCC52F72-26B9-43C4-BBF0-D6ED4A386DE7}"/>
    <cellStyle name="Normal 7 2 6 13" xfId="26279" xr:uid="{F09D0C74-A904-4AA0-A057-2F389D2BF2AD}"/>
    <cellStyle name="Normal 7 2 6 13 2" xfId="52268" xr:uid="{5CA3B485-F873-423A-ACF0-8F51ED2B9856}"/>
    <cellStyle name="Normal 7 2 6 14" xfId="1601" xr:uid="{00000000-0005-0000-0000-0000281E0000}"/>
    <cellStyle name="Normal 7 2 6 14 2" xfId="54054" xr:uid="{50975B15-CD96-43C3-96AB-DBB9419FE4EB}"/>
    <cellStyle name="Normal 7 2 6 15" xfId="28095" xr:uid="{E056C8A1-669C-49B2-A670-5B7AFBD4C0D8}"/>
    <cellStyle name="Normal 7 2 6 2" xfId="930" xr:uid="{2B6EB063-E032-415C-8748-4A513BB0E226}"/>
    <cellStyle name="Normal 7 2 6 2 2" xfId="5230" xr:uid="{00000000-0005-0000-0000-00002C1E0000}"/>
    <cellStyle name="Normal 7 2 6 2 2 2" xfId="21624" xr:uid="{152226F1-B056-408A-A3A9-53F957B83EF0}"/>
    <cellStyle name="Normal 7 2 6 2 2 2 2" xfId="47613" xr:uid="{95389B48-49A3-40EE-BF80-88EA49DFF2E8}"/>
    <cellStyle name="Normal 7 2 6 2 2 3" xfId="13504" xr:uid="{AE8B1970-2F0B-4547-812B-006B4F4908FB}"/>
    <cellStyle name="Normal 7 2 6 2 2 3 2" xfId="39493" xr:uid="{683CD4D6-20D5-4767-93DF-894965EC8DBB}"/>
    <cellStyle name="Normal 7 2 6 2 2 4" xfId="31340" xr:uid="{32F5A95B-EBA9-4547-A1BB-8A46C6749068}"/>
    <cellStyle name="Normal 7 2 6 2 3" xfId="8067" xr:uid="{00000000-0005-0000-0000-00002D1E0000}"/>
    <cellStyle name="Normal 7 2 6 2 3 2" xfId="24398" xr:uid="{2A449B98-4E29-4B34-9DBC-E3CEE6926142}"/>
    <cellStyle name="Normal 7 2 6 2 3 2 2" xfId="50387" xr:uid="{B031B842-77D8-4C49-B977-B787A9684A9C}"/>
    <cellStyle name="Normal 7 2 6 2 3 3" xfId="16278" xr:uid="{431244E3-6BF3-416E-A425-746631461B8D}"/>
    <cellStyle name="Normal 7 2 6 2 3 3 2" xfId="42267" xr:uid="{0BF17FAF-07FA-413A-87DF-26C8F967704E}"/>
    <cellStyle name="Normal 7 2 6 2 3 4" xfId="34114" xr:uid="{35F58168-2181-4039-BA43-CA1BC5D16CD8}"/>
    <cellStyle name="Normal 7 2 6 2 4" xfId="9558" xr:uid="{00000000-0005-0000-0000-00002E1E0000}"/>
    <cellStyle name="Normal 7 2 6 2 4 2" xfId="25841" xr:uid="{A8645E99-2F3B-48F9-BD05-813897A38B4A}"/>
    <cellStyle name="Normal 7 2 6 2 4 2 2" xfId="51830" xr:uid="{F430D389-E38C-4905-ABE9-780069613580}"/>
    <cellStyle name="Normal 7 2 6 2 4 3" xfId="17721" xr:uid="{735FA388-6E87-400F-93B7-5906AB27CBEE}"/>
    <cellStyle name="Normal 7 2 6 2 4 3 2" xfId="43710" xr:uid="{131E0E56-0660-4DE7-A202-D96559C76858}"/>
    <cellStyle name="Normal 7 2 6 2 4 4" xfId="35558" xr:uid="{F53E63C3-87F3-43AB-98B4-F15C0828675A}"/>
    <cellStyle name="Normal 7 2 6 2 5" xfId="19503" xr:uid="{60C757B3-8F18-4E5B-BC05-0BDF92533C90}"/>
    <cellStyle name="Normal 7 2 6 2 5 2" xfId="45492" xr:uid="{825A3AD8-3A24-4A62-B845-24E1316B4895}"/>
    <cellStyle name="Normal 7 2 6 2 6" xfId="11383" xr:uid="{E06A0EBA-7969-4A40-8C67-5A592A6B92D0}"/>
    <cellStyle name="Normal 7 2 6 2 6 2" xfId="37372" xr:uid="{01055095-CC42-4A4D-B0DE-261919EC74DA}"/>
    <cellStyle name="Normal 7 2 6 2 7" xfId="26968" xr:uid="{B5B965D2-C371-4E50-BA08-8AEC908BA7CD}"/>
    <cellStyle name="Normal 7 2 6 2 7 2" xfId="52957" xr:uid="{E240FF5F-087E-444A-8A45-CBA7A80915F5}"/>
    <cellStyle name="Normal 7 2 6 2 8" xfId="3020" xr:uid="{00000000-0005-0000-0000-00002B1E0000}"/>
    <cellStyle name="Normal 7 2 6 2 9" xfId="29210" xr:uid="{F0BF4FBE-A66F-4796-89B6-76E6D2F2392D}"/>
    <cellStyle name="Normal 7 2 6 3" xfId="3445" xr:uid="{00000000-0005-0000-0000-00002F1E0000}"/>
    <cellStyle name="Normal 7 2 6 3 2" xfId="5649" xr:uid="{00000000-0005-0000-0000-0000301E0000}"/>
    <cellStyle name="Normal 7 2 6 3 2 2" xfId="22038" xr:uid="{87590D43-27E9-40B2-B949-0FFC8156E7E8}"/>
    <cellStyle name="Normal 7 2 6 3 2 2 2" xfId="48027" xr:uid="{5FD1147C-F24E-4A94-AAB9-F9C28E46CB54}"/>
    <cellStyle name="Normal 7 2 6 3 2 3" xfId="13918" xr:uid="{5625F944-26EE-4AA4-99D3-4788DFED7528}"/>
    <cellStyle name="Normal 7 2 6 3 2 3 2" xfId="39907" xr:uid="{731642F1-45A6-48FA-9209-42665240D1FA}"/>
    <cellStyle name="Normal 7 2 6 3 2 4" xfId="31754" xr:uid="{963AC32D-CC03-4683-AFF7-4396217FD408}"/>
    <cellStyle name="Normal 7 2 6 3 3" xfId="8481" xr:uid="{00000000-0005-0000-0000-0000311E0000}"/>
    <cellStyle name="Normal 7 2 6 3 3 2" xfId="24812" xr:uid="{AAE4D81E-01B0-45B6-BD48-AD3C96D7EA6D}"/>
    <cellStyle name="Normal 7 2 6 3 3 2 2" xfId="50801" xr:uid="{CC2CA2B8-1B8F-483E-9AFA-908693627468}"/>
    <cellStyle name="Normal 7 2 6 3 3 3" xfId="16692" xr:uid="{1BA82323-5C39-41CA-91F1-12421E8C9248}"/>
    <cellStyle name="Normal 7 2 6 3 3 3 2" xfId="42681" xr:uid="{E72044AF-FB59-46F6-96B9-496EC290ABE9}"/>
    <cellStyle name="Normal 7 2 6 3 3 4" xfId="34528" xr:uid="{E1A66693-FB5E-4D43-B78C-B10B8AA7B25B}"/>
    <cellStyle name="Normal 7 2 6 3 4" xfId="19917" xr:uid="{C7B701A7-11C1-48A0-90ED-246D0C6D25E8}"/>
    <cellStyle name="Normal 7 2 6 3 4 2" xfId="45906" xr:uid="{E26D89D0-44F8-4621-859D-39ADC6EECA91}"/>
    <cellStyle name="Normal 7 2 6 3 5" xfId="11797" xr:uid="{3812DF9A-0E6F-46C3-A366-29FE58BA4864}"/>
    <cellStyle name="Normal 7 2 6 3 5 2" xfId="37786" xr:uid="{EE227BC2-587C-4F06-B9EF-A2C508BE7DF5}"/>
    <cellStyle name="Normal 7 2 6 3 6" xfId="27382" xr:uid="{B166B89D-3F2E-4FCA-BC7D-D2D3BF561881}"/>
    <cellStyle name="Normal 7 2 6 3 6 2" xfId="53371" xr:uid="{AD8783BF-C9FD-41B3-812C-D1BD651BC07E}"/>
    <cellStyle name="Normal 7 2 6 3 7" xfId="29627" xr:uid="{F1C383AB-0D70-4C6C-8DC7-6C9D793149E9}"/>
    <cellStyle name="Normal 7 2 6 4" xfId="4178" xr:uid="{00000000-0005-0000-0000-0000321E0000}"/>
    <cellStyle name="Normal 7 2 6 4 2" xfId="20594" xr:uid="{6C4A78A9-D373-491B-A276-7BAEABE6DA23}"/>
    <cellStyle name="Normal 7 2 6 4 2 2" xfId="46583" xr:uid="{98BF73A5-8B06-4102-B84C-D5E295BE6134}"/>
    <cellStyle name="Normal 7 2 6 4 3" xfId="12474" xr:uid="{19D095E8-D6A8-4022-ACE7-DE9B9F76928A}"/>
    <cellStyle name="Normal 7 2 6 4 3 2" xfId="38463" xr:uid="{5F31FF3A-8EA8-45A9-86E2-D2F39FA84B65}"/>
    <cellStyle name="Normal 7 2 6 4 4" xfId="30308" xr:uid="{65BC5032-9BFC-459A-AFCC-4FD9DB60C86E}"/>
    <cellStyle name="Normal 7 2 6 5" xfId="4530" xr:uid="{00000000-0005-0000-0000-0000331E0000}"/>
    <cellStyle name="Normal 7 2 6 5 2" xfId="20936" xr:uid="{83F47175-4877-40AD-B71F-782F5E9A6B0E}"/>
    <cellStyle name="Normal 7 2 6 5 2 2" xfId="46925" xr:uid="{6CB4B4C5-18CE-43F6-876D-6F4B16158C5B}"/>
    <cellStyle name="Normal 7 2 6 5 3" xfId="12816" xr:uid="{4F7EAFD4-01B6-4E65-BDC9-E420226C62FF}"/>
    <cellStyle name="Normal 7 2 6 5 3 2" xfId="38805" xr:uid="{0BF312C1-9175-42D7-AD16-008C64F2A126}"/>
    <cellStyle name="Normal 7 2 6 5 4" xfId="30650" xr:uid="{6DCD3639-FE8E-483F-B3CC-F17AA0EA2F98}"/>
    <cellStyle name="Normal 7 2 6 6" xfId="6374" xr:uid="{00000000-0005-0000-0000-0000341E0000}"/>
    <cellStyle name="Normal 7 2 6 6 2" xfId="22715" xr:uid="{CFF59BC9-7828-455E-93FC-6DE2EC4ABD0E}"/>
    <cellStyle name="Normal 7 2 6 6 2 2" xfId="48704" xr:uid="{83C97FD2-E60F-43D5-9B62-4097E0DE399B}"/>
    <cellStyle name="Normal 7 2 6 6 3" xfId="14595" xr:uid="{DC60D395-0DE9-417C-A6E7-9C45F05951AD}"/>
    <cellStyle name="Normal 7 2 6 6 3 2" xfId="40584" xr:uid="{0E3C63A9-8C1D-4A51-AD3C-2BBAD9F69E2E}"/>
    <cellStyle name="Normal 7 2 6 6 4" xfId="32431" xr:uid="{BF95335F-989A-46C5-B79F-CB2E916CD7A1}"/>
    <cellStyle name="Normal 7 2 6 7" xfId="7037" xr:uid="{00000000-0005-0000-0000-0000351E0000}"/>
    <cellStyle name="Normal 7 2 6 7 2" xfId="23368" xr:uid="{50186021-F962-4990-93E3-9391D2B3405B}"/>
    <cellStyle name="Normal 7 2 6 7 2 2" xfId="49357" xr:uid="{3F495F37-4BFC-4454-B5B4-6AB61ADEFE40}"/>
    <cellStyle name="Normal 7 2 6 7 3" xfId="15248" xr:uid="{EA7E368F-8BD9-491D-B169-D0292C5F95EB}"/>
    <cellStyle name="Normal 7 2 6 7 3 2" xfId="41237" xr:uid="{686F9DB5-7D91-4816-AEEE-86FDA4962A23}"/>
    <cellStyle name="Normal 7 2 6 7 4" xfId="33084" xr:uid="{B1A4DD4C-3608-4720-B1A3-725CF2A2CEC4}"/>
    <cellStyle name="Normal 7 2 6 8" xfId="7379" xr:uid="{00000000-0005-0000-0000-0000361E0000}"/>
    <cellStyle name="Normal 7 2 6 8 2" xfId="23710" xr:uid="{84832674-FBBA-4A0F-B243-6C6FEE6FB808}"/>
    <cellStyle name="Normal 7 2 6 8 2 2" xfId="49699" xr:uid="{EA737E8A-8337-4E75-BC19-FC57D643404B}"/>
    <cellStyle name="Normal 7 2 6 8 3" xfId="15590" xr:uid="{606CD4B4-9269-4AC7-A4B9-B59A88A947EF}"/>
    <cellStyle name="Normal 7 2 6 8 3 2" xfId="41579" xr:uid="{70222143-C980-4AE5-93BF-06FF1EFBDA90}"/>
    <cellStyle name="Normal 7 2 6 8 4" xfId="33426" xr:uid="{BCB85E4F-A02B-480D-89A5-2E16A2A596C1}"/>
    <cellStyle name="Normal 7 2 6 9" xfId="9060" xr:uid="{00000000-0005-0000-0000-0000371E0000}"/>
    <cellStyle name="Normal 7 2 6 9 2" xfId="25391" xr:uid="{DC1AEE03-1BB8-4A66-BA08-9AB71D0B693F}"/>
    <cellStyle name="Normal 7 2 6 9 2 2" xfId="51380" xr:uid="{51AF59C0-57C3-48B4-9109-10CED485A614}"/>
    <cellStyle name="Normal 7 2 6 9 3" xfId="17271" xr:uid="{4A81E051-A979-491D-8276-C78E39C370DA}"/>
    <cellStyle name="Normal 7 2 6 9 3 2" xfId="43260" xr:uid="{37609FA6-E173-4F98-9B7C-129B73B8D154}"/>
    <cellStyle name="Normal 7 2 6 9 4" xfId="35107" xr:uid="{4719E0C2-460E-4D38-BAB5-20F0AEB485C7}"/>
    <cellStyle name="Normal 7 2 7" xfId="582" xr:uid="{A8BBA94D-921A-4262-AB0D-AB384602191C}"/>
    <cellStyle name="Normal 7 2 7 2" xfId="3831" xr:uid="{00000000-0005-0000-0000-0000391E0000}"/>
    <cellStyle name="Normal 7 2 7 2 2" xfId="20290" xr:uid="{85CED077-45E5-4C7B-94C7-0283888E63E6}"/>
    <cellStyle name="Normal 7 2 7 2 2 2" xfId="46279" xr:uid="{6E7BC280-66D3-4224-BF76-2C0DB4A14F17}"/>
    <cellStyle name="Normal 7 2 7 2 3" xfId="12170" xr:uid="{AF78BB23-AF6D-452A-9711-E4F5D0F937A6}"/>
    <cellStyle name="Normal 7 2 7 2 3 2" xfId="38159" xr:uid="{AD3B5CEF-C451-4ECC-9BB5-1DEFA99B9FFB}"/>
    <cellStyle name="Normal 7 2 7 2 4" xfId="30004" xr:uid="{A90954E2-FC9A-46D5-A769-C41D5208B1E2}"/>
    <cellStyle name="Normal 7 2 7 3" xfId="6030" xr:uid="{00000000-0005-0000-0000-00003A1E0000}"/>
    <cellStyle name="Normal 7 2 7 3 2" xfId="22411" xr:uid="{D576930C-9648-4C7F-8104-5A6B2EACEC2A}"/>
    <cellStyle name="Normal 7 2 7 3 2 2" xfId="48400" xr:uid="{45A71697-E60D-4AB2-975E-334008349277}"/>
    <cellStyle name="Normal 7 2 7 3 3" xfId="14291" xr:uid="{BC8B61BA-F6C9-458E-B4DE-5FEDB20D154B}"/>
    <cellStyle name="Normal 7 2 7 3 3 2" xfId="40280" xr:uid="{ECB1BF3D-915D-43EF-8581-EEC847CE5A6E}"/>
    <cellStyle name="Normal 7 2 7 3 4" xfId="32127" xr:uid="{0E159E80-6CD0-4F4E-B76D-97326628A5F0}"/>
    <cellStyle name="Normal 7 2 7 4" xfId="6733" xr:uid="{00000000-0005-0000-0000-00003B1E0000}"/>
    <cellStyle name="Normal 7 2 7 4 2" xfId="23064" xr:uid="{BB93059B-5412-42F6-AC60-16558B4D44A2}"/>
    <cellStyle name="Normal 7 2 7 4 2 2" xfId="49053" xr:uid="{00371B1B-80FC-4804-83E6-A2FFF4366E05}"/>
    <cellStyle name="Normal 7 2 7 4 3" xfId="14944" xr:uid="{6239DB1E-93CC-4B09-995D-0B233EEEAD1E}"/>
    <cellStyle name="Normal 7 2 7 4 3 2" xfId="40933" xr:uid="{0B33FC51-05DB-406A-B272-C637B84966A7}"/>
    <cellStyle name="Normal 7 2 7 4 4" xfId="32780" xr:uid="{19C9DB28-6116-452F-93AE-E6002CFC8630}"/>
    <cellStyle name="Normal 7 2 7 5" xfId="9242" xr:uid="{00000000-0005-0000-0000-00003C1E0000}"/>
    <cellStyle name="Normal 7 2 7 5 2" xfId="25535" xr:uid="{9590EB91-252F-4ECC-8EA2-BD02B2EE5246}"/>
    <cellStyle name="Normal 7 2 7 5 2 2" xfId="51524" xr:uid="{438E9496-B00B-4932-AC96-22A9BDE0C3E2}"/>
    <cellStyle name="Normal 7 2 7 5 3" xfId="17415" xr:uid="{170D062F-0D1C-4E3F-89C9-797840B1DB21}"/>
    <cellStyle name="Normal 7 2 7 5 3 2" xfId="43404" xr:uid="{5413D83A-BA94-4116-A3C1-E2D10286D974}"/>
    <cellStyle name="Normal 7 2 7 5 4" xfId="35252" xr:uid="{133C1A52-AF17-468B-A73D-08F0FA7474BB}"/>
    <cellStyle name="Normal 7 2 7 6" xfId="10041" xr:uid="{00000000-0005-0000-0000-00003D1E0000}"/>
    <cellStyle name="Normal 7 2 7 6 2" xfId="18164" xr:uid="{9A765521-9A84-4990-91F9-9B1CDD6D04E3}"/>
    <cellStyle name="Normal 7 2 7 6 2 2" xfId="44153" xr:uid="{053E1864-D1F6-4FB0-AC79-98A967F7EB90}"/>
    <cellStyle name="Normal 7 2 7 6 3" xfId="36030" xr:uid="{8C51144F-DEFD-42F1-83A7-349110B9C62D}"/>
    <cellStyle name="Normal 7 2 7 7" xfId="2450" xr:uid="{00000000-0005-0000-0000-00003E1E0000}"/>
    <cellStyle name="Normal 7 2 7 8" xfId="1297" xr:uid="{00000000-0005-0000-0000-0000381E0000}"/>
    <cellStyle name="Normal 7 2 7 8 2" xfId="53750" xr:uid="{A24CE3EF-2AF7-4F61-A9A1-54F5D08905A8}"/>
    <cellStyle name="Normal 7 2 7 9" xfId="27769" xr:uid="{9D0715C7-E76B-4115-81C7-C50CFA9474C0}"/>
    <cellStyle name="Normal 7 2 8" xfId="508" xr:uid="{00000000-0005-0000-0000-00005E000000}"/>
    <cellStyle name="Normal 7 2 8 2" xfId="5217" xr:uid="{00000000-0005-0000-0000-0000401E0000}"/>
    <cellStyle name="Normal 7 2 8 2 2" xfId="21611" xr:uid="{89B5B705-6905-43AC-BB36-DB0E9B661EA9}"/>
    <cellStyle name="Normal 7 2 8 2 2 2" xfId="47600" xr:uid="{94161994-AC1E-4B1B-9D77-C8A0F716E0A9}"/>
    <cellStyle name="Normal 7 2 8 2 3" xfId="13491" xr:uid="{C16DFBC4-D7EA-4575-B82F-46295F3C5DCA}"/>
    <cellStyle name="Normal 7 2 8 2 3 2" xfId="39480" xr:uid="{A22A8E40-BB51-4E84-B608-0A39AC7E7784}"/>
    <cellStyle name="Normal 7 2 8 2 4" xfId="31327" xr:uid="{39975B9C-A2CB-4269-A2B1-60A28B0C087A}"/>
    <cellStyle name="Normal 7 2 8 3" xfId="8054" xr:uid="{00000000-0005-0000-0000-0000411E0000}"/>
    <cellStyle name="Normal 7 2 8 3 2" xfId="24385" xr:uid="{4C6E0320-1C08-40F8-8327-738DF5B5D75E}"/>
    <cellStyle name="Normal 7 2 8 3 2 2" xfId="50374" xr:uid="{D9A09F88-5126-4351-A706-461A68D47695}"/>
    <cellStyle name="Normal 7 2 8 3 3" xfId="16265" xr:uid="{18BD7ECE-F0EF-487F-A074-A3EC63EA1985}"/>
    <cellStyle name="Normal 7 2 8 3 3 2" xfId="42254" xr:uid="{CA903E4B-0220-41FA-AB8C-B495B439CCE6}"/>
    <cellStyle name="Normal 7 2 8 3 4" xfId="34101" xr:uid="{B80CA189-722D-45FD-A426-9EB81EBB8E06}"/>
    <cellStyle name="Normal 7 2 8 4" xfId="9177" xr:uid="{00000000-0005-0000-0000-0000421E0000}"/>
    <cellStyle name="Normal 7 2 8 4 2" xfId="25482" xr:uid="{1C020E88-B3FD-4A1A-B427-3B42A9114EE9}"/>
    <cellStyle name="Normal 7 2 8 4 2 2" xfId="51471" xr:uid="{50154E97-C0C4-4EAC-ABFA-FF568A58B125}"/>
    <cellStyle name="Normal 7 2 8 4 3" xfId="17362" xr:uid="{B4D55A60-EFCF-4415-9FEB-2454128E5260}"/>
    <cellStyle name="Normal 7 2 8 4 3 2" xfId="43351" xr:uid="{0A21347D-6468-409F-B90A-F4595E4F17DB}"/>
    <cellStyle name="Normal 7 2 8 4 4" xfId="35199" xr:uid="{552D1111-07B0-4B1A-8357-B90E9768FF65}"/>
    <cellStyle name="Normal 7 2 8 5" xfId="19490" xr:uid="{C9694CA5-DCCE-41A9-AD8F-BA5508B220FE}"/>
    <cellStyle name="Normal 7 2 8 5 2" xfId="45479" xr:uid="{C644F90F-E91D-48BF-8040-A747EECCCDED}"/>
    <cellStyle name="Normal 7 2 8 6" xfId="11370" xr:uid="{B5CB7E04-AAF7-4326-9B77-CB179B3F43BC}"/>
    <cellStyle name="Normal 7 2 8 6 2" xfId="37359" xr:uid="{DA920347-2712-486F-BC1F-D5A2771CA8AC}"/>
    <cellStyle name="Normal 7 2 8 7" xfId="26955" xr:uid="{BA4CAF03-D500-4FC2-9CA4-0C2D9C7E45CD}"/>
    <cellStyle name="Normal 7 2 8 7 2" xfId="52944" xr:uid="{945A74C3-726D-46BB-8A76-70FA0C5E2204}"/>
    <cellStyle name="Normal 7 2 8 8" xfId="3007" xr:uid="{00000000-0005-0000-0000-00003F1E0000}"/>
    <cellStyle name="Normal 7 2 8 9" xfId="29197" xr:uid="{E6F72D64-DA1E-477A-92AE-6B3488B506C2}"/>
    <cellStyle name="Normal 7 2 9" xfId="3148" xr:uid="{00000000-0005-0000-0000-0000431E0000}"/>
    <cellStyle name="Normal 7 2 9 2" xfId="5356" xr:uid="{00000000-0005-0000-0000-0000441E0000}"/>
    <cellStyle name="Normal 7 2 9 2 2" xfId="21745" xr:uid="{FB5ED555-75F7-4DA5-B48E-44BABEE1B89E}"/>
    <cellStyle name="Normal 7 2 9 2 2 2" xfId="47734" xr:uid="{46F46C81-5C3B-4BFD-9EF3-37C15F308CB3}"/>
    <cellStyle name="Normal 7 2 9 2 3" xfId="13625" xr:uid="{CA8F2A93-A14C-4910-92C8-3E38B62B4CD3}"/>
    <cellStyle name="Normal 7 2 9 2 3 2" xfId="39614" xr:uid="{2BB0E61C-B366-44C5-B251-3B7DC587A945}"/>
    <cellStyle name="Normal 7 2 9 2 4" xfId="31461" xr:uid="{E6EAE8E4-049B-4F20-9693-94F42D4F25BB}"/>
    <cellStyle name="Normal 7 2 9 3" xfId="8188" xr:uid="{00000000-0005-0000-0000-0000451E0000}"/>
    <cellStyle name="Normal 7 2 9 3 2" xfId="24519" xr:uid="{BDF986E7-F48F-47C5-A4C3-8701F84E51A4}"/>
    <cellStyle name="Normal 7 2 9 3 2 2" xfId="50508" xr:uid="{FD858830-FDC0-4A25-AA47-9950EA888E41}"/>
    <cellStyle name="Normal 7 2 9 3 3" xfId="16399" xr:uid="{2FA900E3-BBA4-4CA7-AABD-D00047A037EF}"/>
    <cellStyle name="Normal 7 2 9 3 3 2" xfId="42388" xr:uid="{F53A5E29-5E75-4644-AD25-E494280F45EF}"/>
    <cellStyle name="Normal 7 2 9 3 4" xfId="34235" xr:uid="{61B57637-12E5-4207-BB35-DFA32591C3F3}"/>
    <cellStyle name="Normal 7 2 9 4" xfId="19624" xr:uid="{8E9B9A8F-7AC2-4B22-B436-977A8C819641}"/>
    <cellStyle name="Normal 7 2 9 4 2" xfId="45613" xr:uid="{BF1C8BB7-706C-4E55-940B-C6E4664D92CA}"/>
    <cellStyle name="Normal 7 2 9 5" xfId="11504" xr:uid="{01540E20-8FDF-4D30-8CB0-A1F17101780F}"/>
    <cellStyle name="Normal 7 2 9 5 2" xfId="37493" xr:uid="{9330D181-EA86-417C-AD11-524456C69486}"/>
    <cellStyle name="Normal 7 2 9 6" xfId="27089" xr:uid="{15B1CB9E-8673-4DC0-8956-8B94068CF5F9}"/>
    <cellStyle name="Normal 7 2 9 6 2" xfId="53078" xr:uid="{405B6C95-F9BB-4AE3-B22C-CAAD8A2DE73F}"/>
    <cellStyle name="Normal 7 2 9 7" xfId="29334" xr:uid="{031AD275-F5DD-4929-9575-975484CC6F1A}"/>
    <cellStyle name="Normal 7 3" xfId="367" xr:uid="{00000000-0005-0000-0000-000080010000}"/>
    <cellStyle name="Normal 7 3 10" xfId="4494" xr:uid="{00000000-0005-0000-0000-0000471E0000}"/>
    <cellStyle name="Normal 7 3 10 2" xfId="20900" xr:uid="{71634707-BB44-4F96-8E20-E499BDB13171}"/>
    <cellStyle name="Normal 7 3 10 2 2" xfId="46889" xr:uid="{03731C35-1D44-47FF-9BE3-33BD2C39C563}"/>
    <cellStyle name="Normal 7 3 10 3" xfId="12780" xr:uid="{E2976764-4164-432F-9FE9-878DA63994CA}"/>
    <cellStyle name="Normal 7 3 10 3 2" xfId="38769" xr:uid="{773F5AB0-9F31-4FE9-8AB1-50C157EF619E}"/>
    <cellStyle name="Normal 7 3 10 4" xfId="30614" xr:uid="{BFC2E3BD-8063-4D56-ABA7-9DC1A3A0FAA2}"/>
    <cellStyle name="Normal 7 3 11" xfId="5980" xr:uid="{00000000-0005-0000-0000-0000481E0000}"/>
    <cellStyle name="Normal 7 3 11 2" xfId="22368" xr:uid="{15A30879-7D33-4736-83A2-F11EC1567352}"/>
    <cellStyle name="Normal 7 3 11 2 2" xfId="48357" xr:uid="{545887C5-90BB-40A7-AC21-037CC946258B}"/>
    <cellStyle name="Normal 7 3 11 3" xfId="14248" xr:uid="{5D507A3B-9DEF-44D1-B5A3-27AC9396C168}"/>
    <cellStyle name="Normal 7 3 11 3 2" xfId="40237" xr:uid="{4A36BF31-C5D5-441E-973C-B5C23A1FA6AB}"/>
    <cellStyle name="Normal 7 3 11 4" xfId="32084" xr:uid="{6B7FED99-14DB-4C6F-BD06-5BC8A6265606}"/>
    <cellStyle name="Normal 7 3 12" xfId="6690" xr:uid="{00000000-0005-0000-0000-0000491E0000}"/>
    <cellStyle name="Normal 7 3 12 2" xfId="23021" xr:uid="{FE053C2F-520B-4900-AB2E-E21823EADF84}"/>
    <cellStyle name="Normal 7 3 12 2 2" xfId="49010" xr:uid="{9ED43C9D-FB26-43CC-A18E-706A0348BFBA}"/>
    <cellStyle name="Normal 7 3 12 3" xfId="14901" xr:uid="{BF002BAC-C5D2-4EDF-BC2C-EAC7EE359F0A}"/>
    <cellStyle name="Normal 7 3 12 3 2" xfId="40890" xr:uid="{3380023D-9D1C-45C1-AEFE-6CA88D42EEDC}"/>
    <cellStyle name="Normal 7 3 12 4" xfId="32737" xr:uid="{61C9276A-9ED1-4743-A977-B2B05D557FAE}"/>
    <cellStyle name="Normal 7 3 13" xfId="7343" xr:uid="{00000000-0005-0000-0000-00004A1E0000}"/>
    <cellStyle name="Normal 7 3 13 2" xfId="23674" xr:uid="{2BB79B3B-8191-4D38-9CEB-34876E93C68E}"/>
    <cellStyle name="Normal 7 3 13 2 2" xfId="49663" xr:uid="{6B5DA6A7-07CD-4C4B-B8EA-0158E9EA119A}"/>
    <cellStyle name="Normal 7 3 13 3" xfId="15554" xr:uid="{A442962F-7C37-4A12-A70A-6F8D5EF44A05}"/>
    <cellStyle name="Normal 7 3 13 3 2" xfId="41543" xr:uid="{289359CE-4C48-4082-B5C6-64C813073058}"/>
    <cellStyle name="Normal 7 3 13 4" xfId="33390" xr:uid="{3495DF1D-1518-494F-8AAC-AE5C1C95DA88}"/>
    <cellStyle name="Normal 7 3 14" xfId="9061" xr:uid="{00000000-0005-0000-0000-00004B1E0000}"/>
    <cellStyle name="Normal 7 3 14 2" xfId="25392" xr:uid="{2C45F37D-B10A-4B3E-88E2-BAD32B039883}"/>
    <cellStyle name="Normal 7 3 14 2 2" xfId="51381" xr:uid="{063C1949-84AB-4941-9CCB-10DB1C978AA6}"/>
    <cellStyle name="Normal 7 3 14 3" xfId="17272" xr:uid="{4E207AA9-F3FC-40C0-9E82-1D89E3B24B32}"/>
    <cellStyle name="Normal 7 3 14 3 2" xfId="43261" xr:uid="{9E2E7D70-1961-4A78-A421-F7FF7055FACC}"/>
    <cellStyle name="Normal 7 3 14 4" xfId="35108" xr:uid="{6544FB4A-FC4E-42B3-938C-489D9A4F3473}"/>
    <cellStyle name="Normal 7 3 15" xfId="9998" xr:uid="{00000000-0005-0000-0000-00004C1E0000}"/>
    <cellStyle name="Normal 7 3 15 2" xfId="18121" xr:uid="{8A183C00-0035-4860-894F-79D15E6FAECC}"/>
    <cellStyle name="Normal 7 3 15 2 2" xfId="44110" xr:uid="{7A5C2598-DB73-4CB3-89A8-3A746DC73182}"/>
    <cellStyle name="Normal 7 3 15 3" xfId="35987" xr:uid="{68BCAD1C-8128-4FC4-88C8-B586E4DB80A8}"/>
    <cellStyle name="Normal 7 3 16" xfId="1915" xr:uid="{00000000-0005-0000-0000-00004D1E0000}"/>
    <cellStyle name="Normal 7 3 16 2" xfId="18779" xr:uid="{805AEAC3-A674-49CD-A4C0-F12EC2F69E39}"/>
    <cellStyle name="Normal 7 3 16 2 2" xfId="44768" xr:uid="{53FBD813-C337-4EAF-9F6F-C0A4D91E1C46}"/>
    <cellStyle name="Normal 7 3 16 3" xfId="28409" xr:uid="{E7CA52F4-2A93-48D6-B3F1-D5270AB25390}"/>
    <cellStyle name="Normal 7 3 17" xfId="10659" xr:uid="{F7C34FFD-7B95-4A2E-8D63-E2FFB6EE84A4}"/>
    <cellStyle name="Normal 7 3 17 2" xfId="36648" xr:uid="{84BD03E9-008D-4985-8D4F-DE1FB2E3E863}"/>
    <cellStyle name="Normal 7 3 18" xfId="26243" xr:uid="{13323E3D-1E4B-4137-9EB1-BF352BC2549A}"/>
    <cellStyle name="Normal 7 3 18 2" xfId="52232" xr:uid="{5140832F-6751-467D-BB75-D206BC7C1F81}"/>
    <cellStyle name="Normal 7 3 19" xfId="1254" xr:uid="{00000000-0005-0000-0000-0000461E0000}"/>
    <cellStyle name="Normal 7 3 19 2" xfId="53707" xr:uid="{6FDEE611-55D7-45FB-B7D1-005EA1F59E8B}"/>
    <cellStyle name="Normal 7 3 2" xfId="368" xr:uid="{00000000-0005-0000-0000-000081010000}"/>
    <cellStyle name="Normal 7 3 2 10" xfId="9062" xr:uid="{00000000-0005-0000-0000-00004F1E0000}"/>
    <cellStyle name="Normal 7 3 2 10 2" xfId="25393" xr:uid="{6F59197B-EF5C-4C4A-A754-85DC2B6D22EC}"/>
    <cellStyle name="Normal 7 3 2 10 2 2" xfId="51382" xr:uid="{BFCF0F8A-BA17-4FD6-A3C1-E50E53B79BCD}"/>
    <cellStyle name="Normal 7 3 2 10 3" xfId="17273" xr:uid="{2EB3A673-6FF1-4947-BD06-27D7DF7C3D01}"/>
    <cellStyle name="Normal 7 3 2 10 3 2" xfId="43262" xr:uid="{5CFFD13F-8CE7-4B2D-B976-884792928528}"/>
    <cellStyle name="Normal 7 3 2 10 4" xfId="35109" xr:uid="{F1EAF5DF-981C-41BC-9D81-EDF75B657B86}"/>
    <cellStyle name="Normal 7 3 2 11" xfId="10095" xr:uid="{00000000-0005-0000-0000-0000501E0000}"/>
    <cellStyle name="Normal 7 3 2 11 2" xfId="18218" xr:uid="{72181D09-9659-45F6-87DF-BEF24D1F974F}"/>
    <cellStyle name="Normal 7 3 2 11 2 2" xfId="44207" xr:uid="{932DBABB-BEE3-45BE-8754-08A7E58E0579}"/>
    <cellStyle name="Normal 7 3 2 11 3" xfId="36084" xr:uid="{80407840-27E1-47F4-A722-071586DA73DD}"/>
    <cellStyle name="Normal 7 3 2 12" xfId="2005" xr:uid="{00000000-0005-0000-0000-0000511E0000}"/>
    <cellStyle name="Normal 7 3 2 12 2" xfId="18869" xr:uid="{D177C266-1623-432E-A170-7655719FE261}"/>
    <cellStyle name="Normal 7 3 2 12 2 2" xfId="44858" xr:uid="{E84A6521-F404-46E9-97D6-8D16BCC701F2}"/>
    <cellStyle name="Normal 7 3 2 12 3" xfId="28499" xr:uid="{F58B8558-5AD1-4A50-9376-55AB2DF12799}"/>
    <cellStyle name="Normal 7 3 2 13" xfId="10749" xr:uid="{67C4EB65-E174-4788-9E9D-72806DB19382}"/>
    <cellStyle name="Normal 7 3 2 13 2" xfId="36738" xr:uid="{E72D66BA-8B8A-41DB-8919-B9E1621C7BE7}"/>
    <cellStyle name="Normal 7 3 2 14" xfId="26333" xr:uid="{85F1F01D-5E4F-4706-B506-B9DE598F8F11}"/>
    <cellStyle name="Normal 7 3 2 14 2" xfId="52322" xr:uid="{A4046158-0035-4304-B38A-1DD45EDAAB62}"/>
    <cellStyle name="Normal 7 3 2 15" xfId="1351" xr:uid="{00000000-0005-0000-0000-00004E1E0000}"/>
    <cellStyle name="Normal 7 3 2 15 2" xfId="53804" xr:uid="{51D61AFB-4023-4D09-85B8-BBD51B7061AF}"/>
    <cellStyle name="Normal 7 3 2 16" xfId="27829" xr:uid="{3093C4FF-95CB-42F2-B791-85E9F1E6670A}"/>
    <cellStyle name="Normal 7 3 2 2" xfId="369" xr:uid="{00000000-0005-0000-0000-000082010000}"/>
    <cellStyle name="Normal 7 3 2 2 10" xfId="10238" xr:uid="{00000000-0005-0000-0000-0000531E0000}"/>
    <cellStyle name="Normal 7 3 2 2 10 2" xfId="18361" xr:uid="{C44B4C9D-1184-424A-A2B7-BB437898BC75}"/>
    <cellStyle name="Normal 7 3 2 2 10 2 2" xfId="44350" xr:uid="{ABD47FC2-D9FF-4D73-B976-27FF85D3C5D3}"/>
    <cellStyle name="Normal 7 3 2 2 10 3" xfId="36227" xr:uid="{C4F2F015-01D4-4D53-BEFE-840C4F0DD2C4}"/>
    <cellStyle name="Normal 7 3 2 2 11" xfId="2148" xr:uid="{00000000-0005-0000-0000-0000541E0000}"/>
    <cellStyle name="Normal 7 3 2 2 11 2" xfId="19012" xr:uid="{2EF3157C-BE45-45C9-B769-F63A13583034}"/>
    <cellStyle name="Normal 7 3 2 2 11 2 2" xfId="45001" xr:uid="{81D0FCB4-35EE-4977-8971-5A6D6CEB49DE}"/>
    <cellStyle name="Normal 7 3 2 2 11 3" xfId="28642" xr:uid="{64CD4DA6-F4E0-4A21-A9CA-D5B0A9193D0C}"/>
    <cellStyle name="Normal 7 3 2 2 12" xfId="10892" xr:uid="{08D488D0-A599-4BA1-BFEA-122847891E07}"/>
    <cellStyle name="Normal 7 3 2 2 12 2" xfId="36881" xr:uid="{10509F86-6188-4FC0-8881-FADBFFB28B06}"/>
    <cellStyle name="Normal 7 3 2 2 13" xfId="26476" xr:uid="{261DF6DD-CB40-4A13-AF0E-CBC5C090B53E}"/>
    <cellStyle name="Normal 7 3 2 2 13 2" xfId="52465" xr:uid="{B4D0E091-18E1-4E40-96FC-311D9D96F974}"/>
    <cellStyle name="Normal 7 3 2 2 14" xfId="1494" xr:uid="{00000000-0005-0000-0000-0000521E0000}"/>
    <cellStyle name="Normal 7 3 2 2 14 2" xfId="53947" xr:uid="{C2DF4ACD-ED66-4151-9929-5C157149AA19}"/>
    <cellStyle name="Normal 7 3 2 2 15" xfId="27985" xr:uid="{933EAC9D-0338-463D-9B66-DACC827E0976}"/>
    <cellStyle name="Normal 7 3 2 2 2" xfId="1123" xr:uid="{DFB62201-0949-4660-8A9A-C1A35815E74B}"/>
    <cellStyle name="Normal 7 3 2 2 2 10" xfId="3023" xr:uid="{00000000-0005-0000-0000-0000561E0000}"/>
    <cellStyle name="Normal 7 3 2 2 2 10 2" xfId="19506" xr:uid="{C1278E39-1596-46DF-842D-84419AFB3230}"/>
    <cellStyle name="Normal 7 3 2 2 2 10 2 2" xfId="45495" xr:uid="{CACB5C1F-8F78-4B2A-8C74-EE91A74E2ADB}"/>
    <cellStyle name="Normal 7 3 2 2 2 10 3" xfId="29213" xr:uid="{0AB61F79-EB48-49EF-9F0D-A0503C4F9C95}"/>
    <cellStyle name="Normal 7 3 2 2 2 11" xfId="11386" xr:uid="{4E92D225-EF80-42AF-98FA-75E5AEE9F6C5}"/>
    <cellStyle name="Normal 7 3 2 2 2 11 2" xfId="37375" xr:uid="{0DD06A6F-9BA2-4411-9BFC-71F7337F18A1}"/>
    <cellStyle name="Normal 7 3 2 2 2 12" xfId="26971" xr:uid="{8A5138EA-9113-48B0-8C8B-F7470BDC7A95}"/>
    <cellStyle name="Normal 7 3 2 2 2 12 2" xfId="52960" xr:uid="{D00E14E9-3C00-4EE2-84CE-8F8D30D5A5B5}"/>
    <cellStyle name="Normal 7 3 2 2 2 13" xfId="1787" xr:uid="{00000000-0005-0000-0000-0000551E0000}"/>
    <cellStyle name="Normal 7 3 2 2 2 13 2" xfId="54240" xr:uid="{8F1F2646-A905-49B5-A00B-B745E6B9C398}"/>
    <cellStyle name="Normal 7 3 2 2 2 14" xfId="28281" xr:uid="{7B3AE165-B8A2-41A6-BA88-62E82AFB58E4}"/>
    <cellStyle name="Normal 7 3 2 2 2 2" xfId="3646" xr:uid="{00000000-0005-0000-0000-0000571E0000}"/>
    <cellStyle name="Normal 7 3 2 2 2 2 2" xfId="5850" xr:uid="{00000000-0005-0000-0000-0000581E0000}"/>
    <cellStyle name="Normal 7 3 2 2 2 2 2 2" xfId="22239" xr:uid="{54D7BEA5-D61E-4B58-BE7D-818F06814FC5}"/>
    <cellStyle name="Normal 7 3 2 2 2 2 2 2 2" xfId="48228" xr:uid="{67DEC011-8443-45C3-B804-BDC324E6679F}"/>
    <cellStyle name="Normal 7 3 2 2 2 2 2 3" xfId="14119" xr:uid="{674133C5-DB38-4158-90F0-7679F32FC7F8}"/>
    <cellStyle name="Normal 7 3 2 2 2 2 2 3 2" xfId="40108" xr:uid="{30D12D22-911C-4B75-BF6C-68C2D1888C70}"/>
    <cellStyle name="Normal 7 3 2 2 2 2 2 4" xfId="31955" xr:uid="{EE3AEF2D-E69D-42E9-86E2-D8DA17DA672E}"/>
    <cellStyle name="Normal 7 3 2 2 2 2 3" xfId="8682" xr:uid="{00000000-0005-0000-0000-0000591E0000}"/>
    <cellStyle name="Normal 7 3 2 2 2 2 3 2" xfId="25013" xr:uid="{BB1F01C9-D502-4F1D-BF0C-4CD1F105BBD7}"/>
    <cellStyle name="Normal 7 3 2 2 2 2 3 2 2" xfId="51002" xr:uid="{212735C0-6CA5-4CE1-A107-A1370BFA7353}"/>
    <cellStyle name="Normal 7 3 2 2 2 2 3 3" xfId="16893" xr:uid="{CA40BEE3-95AD-4321-BA5F-22F81CD660C0}"/>
    <cellStyle name="Normal 7 3 2 2 2 2 3 3 2" xfId="42882" xr:uid="{FF5BA281-592D-4C8A-9330-DBCE60440D9F}"/>
    <cellStyle name="Normal 7 3 2 2 2 2 3 4" xfId="34729" xr:uid="{97500ADA-AA20-4A15-BAEE-04CF2ACB2F33}"/>
    <cellStyle name="Normal 7 3 2 2 2 2 4" xfId="20118" xr:uid="{E458DC34-B01B-43FF-9157-DD0C3616112A}"/>
    <cellStyle name="Normal 7 3 2 2 2 2 4 2" xfId="46107" xr:uid="{07F34679-0D07-474F-942D-EC989357C833}"/>
    <cellStyle name="Normal 7 3 2 2 2 2 5" xfId="11998" xr:uid="{B52FA65D-2741-4D6B-8552-498422964357}"/>
    <cellStyle name="Normal 7 3 2 2 2 2 5 2" xfId="37987" xr:uid="{630122E2-CACE-4015-BF79-A2F3021D4AF0}"/>
    <cellStyle name="Normal 7 3 2 2 2 2 6" xfId="27583" xr:uid="{FB9973C1-D117-4DF8-B50D-627CCE890FBD}"/>
    <cellStyle name="Normal 7 3 2 2 2 2 6 2" xfId="53572" xr:uid="{F19B56E3-F4E8-4749-8829-43FAFF066A96}"/>
    <cellStyle name="Normal 7 3 2 2 2 2 7" xfId="29829" xr:uid="{34D483A6-8DD9-4C95-B0F7-B01B1857357E}"/>
    <cellStyle name="Normal 7 3 2 2 2 3" xfId="4371" xr:uid="{00000000-0005-0000-0000-00005A1E0000}"/>
    <cellStyle name="Normal 7 3 2 2 2 3 2" xfId="20780" xr:uid="{157685E2-1F37-451A-A0EA-613EB1196F4E}"/>
    <cellStyle name="Normal 7 3 2 2 2 3 2 2" xfId="46769" xr:uid="{EBF566CA-8B72-4410-BAFF-B98CF9B2A8C1}"/>
    <cellStyle name="Normal 7 3 2 2 2 3 3" xfId="12660" xr:uid="{DFA0223D-3BAE-466F-AD2B-D8F062F80B70}"/>
    <cellStyle name="Normal 7 3 2 2 2 3 3 2" xfId="38649" xr:uid="{DCD461CA-A70E-4072-8EE2-06566AFF1216}"/>
    <cellStyle name="Normal 7 3 2 2 2 3 4" xfId="30494" xr:uid="{55D4FE7C-2678-4AC1-9531-8B5D9181BBD8}"/>
    <cellStyle name="Normal 7 3 2 2 2 4" xfId="5233" xr:uid="{00000000-0005-0000-0000-00005B1E0000}"/>
    <cellStyle name="Normal 7 3 2 2 2 4 2" xfId="21627" xr:uid="{192E136C-658D-49F6-9366-1680AED75804}"/>
    <cellStyle name="Normal 7 3 2 2 2 4 2 2" xfId="47616" xr:uid="{BE5BA7DB-7E11-470A-BB78-1C8C3CB2362E}"/>
    <cellStyle name="Normal 7 3 2 2 2 4 3" xfId="13507" xr:uid="{4959EA6E-3AAF-41C6-A821-040357A6F761}"/>
    <cellStyle name="Normal 7 3 2 2 2 4 3 2" xfId="39496" xr:uid="{01E48C9A-0D51-4AB1-ABD1-796C96D81929}"/>
    <cellStyle name="Normal 7 3 2 2 2 4 4" xfId="31343" xr:uid="{8B12394A-4299-4E7F-BC6F-401CCCFD3626}"/>
    <cellStyle name="Normal 7 3 2 2 2 5" xfId="6567" xr:uid="{00000000-0005-0000-0000-00005C1E0000}"/>
    <cellStyle name="Normal 7 3 2 2 2 5 2" xfId="22901" xr:uid="{56E63551-DF73-45B1-81FB-73A53D7ACDA6}"/>
    <cellStyle name="Normal 7 3 2 2 2 5 2 2" xfId="48890" xr:uid="{25A74E0A-AE74-4E3D-93B2-E182E62F50E2}"/>
    <cellStyle name="Normal 7 3 2 2 2 5 3" xfId="14781" xr:uid="{0C42ECA1-D874-473D-95B7-D7223C881CCD}"/>
    <cellStyle name="Normal 7 3 2 2 2 5 3 2" xfId="40770" xr:uid="{97CD9BE4-D210-4FE6-8C09-DC9D5198A7A8}"/>
    <cellStyle name="Normal 7 3 2 2 2 5 4" xfId="32617" xr:uid="{DDCEF097-2039-44EB-B3D9-D90816BE88EC}"/>
    <cellStyle name="Normal 7 3 2 2 2 6" xfId="7223" xr:uid="{00000000-0005-0000-0000-00005D1E0000}"/>
    <cellStyle name="Normal 7 3 2 2 2 6 2" xfId="23554" xr:uid="{EE66D40E-DBAE-4351-A618-FA088C6AF7A2}"/>
    <cellStyle name="Normal 7 3 2 2 2 6 2 2" xfId="49543" xr:uid="{60317B05-4435-4DE9-B0FD-6606D4663DD1}"/>
    <cellStyle name="Normal 7 3 2 2 2 6 3" xfId="15434" xr:uid="{CC8C785D-EB41-427F-B36F-931CE83EB18B}"/>
    <cellStyle name="Normal 7 3 2 2 2 6 3 2" xfId="41423" xr:uid="{FEB9A708-000E-4687-B2FE-6C73B0EE99B1}"/>
    <cellStyle name="Normal 7 3 2 2 2 6 4" xfId="33270" xr:uid="{2B80B5EF-116F-469C-8F0C-1BD4BCF36DF9}"/>
    <cellStyle name="Normal 7 3 2 2 2 7" xfId="8070" xr:uid="{00000000-0005-0000-0000-00005E1E0000}"/>
    <cellStyle name="Normal 7 3 2 2 2 7 2" xfId="24401" xr:uid="{FE703B42-8093-4216-9CA6-FCD8A0A78C02}"/>
    <cellStyle name="Normal 7 3 2 2 2 7 2 2" xfId="50390" xr:uid="{3F40C68E-D1E9-4400-85A5-322FB48EE20D}"/>
    <cellStyle name="Normal 7 3 2 2 2 7 3" xfId="16281" xr:uid="{506A81E5-B9A5-4A13-A743-D3497BAE1C3F}"/>
    <cellStyle name="Normal 7 3 2 2 2 7 3 2" xfId="42270" xr:uid="{F2D40B0A-7A93-4365-A00B-52599174067B}"/>
    <cellStyle name="Normal 7 3 2 2 2 7 4" xfId="34117" xr:uid="{22D10938-7E60-467A-98D5-F3708E110D7A}"/>
    <cellStyle name="Normal 7 3 2 2 2 8" xfId="9747" xr:uid="{00000000-0005-0000-0000-00005F1E0000}"/>
    <cellStyle name="Normal 7 3 2 2 2 8 2" xfId="26028" xr:uid="{7F7AC8CA-114A-490F-B2B6-1D5CFB265BC1}"/>
    <cellStyle name="Normal 7 3 2 2 2 8 2 2" xfId="52017" xr:uid="{8943D412-07DA-4285-80CB-85FEA3A2B062}"/>
    <cellStyle name="Normal 7 3 2 2 2 8 3" xfId="17908" xr:uid="{EFD881BA-D1B0-4C97-BF3B-7E75FC384D66}"/>
    <cellStyle name="Normal 7 3 2 2 2 8 3 2" xfId="43897" xr:uid="{08D3A098-D9B7-49AC-AC06-24CC530BA7AA}"/>
    <cellStyle name="Normal 7 3 2 2 2 8 4" xfId="35745" xr:uid="{B2950A5A-48CE-4464-A898-A03A168F01A0}"/>
    <cellStyle name="Normal 7 3 2 2 2 9" xfId="10531" xr:uid="{00000000-0005-0000-0000-0000601E0000}"/>
    <cellStyle name="Normal 7 3 2 2 2 9 2" xfId="18654" xr:uid="{F709B81F-EFE2-4E99-9661-95FCC2021DEA}"/>
    <cellStyle name="Normal 7 3 2 2 2 9 2 2" xfId="44643" xr:uid="{A4181BBD-8B0F-4148-B912-9A0FAA852523}"/>
    <cellStyle name="Normal 7 3 2 2 2 9 3" xfId="36520" xr:uid="{40C118FD-9F61-42C8-A93F-89B63E206356}"/>
    <cellStyle name="Normal 7 3 2 2 3" xfId="818" xr:uid="{69A5FFF7-C138-415E-A03A-2501AEA60F57}"/>
    <cellStyle name="Normal 7 3 2 2 3 2" xfId="5553" xr:uid="{00000000-0005-0000-0000-0000621E0000}"/>
    <cellStyle name="Normal 7 3 2 2 3 2 2" xfId="21942" xr:uid="{AE81D47E-2C6F-4E17-B372-06BCCA459631}"/>
    <cellStyle name="Normal 7 3 2 2 3 2 2 2" xfId="47931" xr:uid="{7D1F03F4-1DCA-4472-8B1F-8C76C5B27DA5}"/>
    <cellStyle name="Normal 7 3 2 2 3 2 3" xfId="13822" xr:uid="{FB8845C3-EAB9-49EC-9C45-250CCE4E9159}"/>
    <cellStyle name="Normal 7 3 2 2 3 2 3 2" xfId="39811" xr:uid="{9D9B8100-E44C-49E3-B8B1-FB1F27B31C67}"/>
    <cellStyle name="Normal 7 3 2 2 3 2 4" xfId="31658" xr:uid="{CE2A9E88-946E-4928-8FB3-1FA9F9BB4861}"/>
    <cellStyle name="Normal 7 3 2 2 3 3" xfId="8385" xr:uid="{00000000-0005-0000-0000-0000631E0000}"/>
    <cellStyle name="Normal 7 3 2 2 3 3 2" xfId="24716" xr:uid="{A813BF78-44A5-444C-9A19-9E2F9D2CBC93}"/>
    <cellStyle name="Normal 7 3 2 2 3 3 2 2" xfId="50705" xr:uid="{1299FF69-367A-4990-9536-6ADBB6ADBE92}"/>
    <cellStyle name="Normal 7 3 2 2 3 3 3" xfId="16596" xr:uid="{88DC2496-C45C-4D38-881F-BE5489652684}"/>
    <cellStyle name="Normal 7 3 2 2 3 3 3 2" xfId="42585" xr:uid="{5D623E0C-D116-417D-BAC7-FB3EF33D71D9}"/>
    <cellStyle name="Normal 7 3 2 2 3 3 4" xfId="34432" xr:uid="{10ACC9A0-040B-42CE-8F08-C83C5061A675}"/>
    <cellStyle name="Normal 7 3 2 2 3 4" xfId="9448" xr:uid="{00000000-0005-0000-0000-0000641E0000}"/>
    <cellStyle name="Normal 7 3 2 2 3 4 2" xfId="25733" xr:uid="{084D9BDC-3A66-47A9-BA81-B424421833F1}"/>
    <cellStyle name="Normal 7 3 2 2 3 4 2 2" xfId="51722" xr:uid="{3E144458-38E0-4639-BD00-6448B5529E54}"/>
    <cellStyle name="Normal 7 3 2 2 3 4 3" xfId="17613" xr:uid="{738F0FCB-7048-4F9E-96A3-43FAC53B8CED}"/>
    <cellStyle name="Normal 7 3 2 2 3 4 3 2" xfId="43602" xr:uid="{2E7D1C2F-FE08-4179-849C-010BFDD04840}"/>
    <cellStyle name="Normal 7 3 2 2 3 4 4" xfId="35450" xr:uid="{A3546295-C6BC-4154-ADD7-802D0C61FEDD}"/>
    <cellStyle name="Normal 7 3 2 2 3 5" xfId="19821" xr:uid="{CF58C82C-4D74-43A6-BE85-896DCDD91E43}"/>
    <cellStyle name="Normal 7 3 2 2 3 5 2" xfId="45810" xr:uid="{C5B4DD7A-7102-43BE-A10A-6A2C4E77785D}"/>
    <cellStyle name="Normal 7 3 2 2 3 6" xfId="11701" xr:uid="{063D185B-1F52-4245-80A4-3DF2829F20F8}"/>
    <cellStyle name="Normal 7 3 2 2 3 6 2" xfId="37690" xr:uid="{538F2D19-455C-4D4F-99BC-285079164244}"/>
    <cellStyle name="Normal 7 3 2 2 3 7" xfId="27286" xr:uid="{4789114E-509B-466F-B3CF-A25BCF7711E9}"/>
    <cellStyle name="Normal 7 3 2 2 3 7 2" xfId="53275" xr:uid="{CF441D34-1F83-4FDE-9E9E-AF47477FE79D}"/>
    <cellStyle name="Normal 7 3 2 2 3 8" xfId="3348" xr:uid="{00000000-0005-0000-0000-0000611E0000}"/>
    <cellStyle name="Normal 7 3 2 2 3 9" xfId="29531" xr:uid="{9AB90C68-36DD-4430-A50C-A7C640297B76}"/>
    <cellStyle name="Normal 7 3 2 2 4" xfId="4066" xr:uid="{00000000-0005-0000-0000-0000651E0000}"/>
    <cellStyle name="Normal 7 3 2 2 4 2" xfId="20487" xr:uid="{F12059D3-DCE9-43EC-964D-C0F64A33A551}"/>
    <cellStyle name="Normal 7 3 2 2 4 2 2" xfId="46476" xr:uid="{910FE014-FA72-40BB-857E-7CED3567721A}"/>
    <cellStyle name="Normal 7 3 2 2 4 3" xfId="12367" xr:uid="{A92E660A-9A1C-45A2-9E30-24D66FEB32C8}"/>
    <cellStyle name="Normal 7 3 2 2 4 3 2" xfId="38356" xr:uid="{C904FB58-ED07-4307-8B48-1C2887E1DD0C}"/>
    <cellStyle name="Normal 7 3 2 2 4 4" xfId="30201" xr:uid="{E37AEEED-67A1-464B-B27B-4A8868075D3B}"/>
    <cellStyle name="Normal 7 3 2 2 5" xfId="4727" xr:uid="{00000000-0005-0000-0000-0000661E0000}"/>
    <cellStyle name="Normal 7 3 2 2 5 2" xfId="21133" xr:uid="{11963E98-BB5A-4458-B0D9-7624721C8B62}"/>
    <cellStyle name="Normal 7 3 2 2 5 2 2" xfId="47122" xr:uid="{B24D286D-8921-45C5-A35C-115C1520D8B1}"/>
    <cellStyle name="Normal 7 3 2 2 5 3" xfId="13013" xr:uid="{72C9BFE6-5866-42D5-A4C7-3ED36A98EEC5}"/>
    <cellStyle name="Normal 7 3 2 2 5 3 2" xfId="39002" xr:uid="{BA3F6AD3-7676-48F1-A109-743A69E387E4}"/>
    <cellStyle name="Normal 7 3 2 2 5 4" xfId="30847" xr:uid="{F4E423A0-8D17-4860-B9C7-B23B57C277FB}"/>
    <cellStyle name="Normal 7 3 2 2 6" xfId="6263" xr:uid="{00000000-0005-0000-0000-0000671E0000}"/>
    <cellStyle name="Normal 7 3 2 2 6 2" xfId="22608" xr:uid="{79C259C8-CA48-4B37-8859-907DC0E38582}"/>
    <cellStyle name="Normal 7 3 2 2 6 2 2" xfId="48597" xr:uid="{F0ABC3D7-F6C4-4741-B6F8-DD63BC22F322}"/>
    <cellStyle name="Normal 7 3 2 2 6 3" xfId="14488" xr:uid="{03095685-0061-408D-A878-5F75D793836B}"/>
    <cellStyle name="Normal 7 3 2 2 6 3 2" xfId="40477" xr:uid="{7A5C0409-6C76-43EB-A93F-1605C97056C5}"/>
    <cellStyle name="Normal 7 3 2 2 6 4" xfId="32324" xr:uid="{A17FB929-E7F8-42CF-BC4F-BF86849FD796}"/>
    <cellStyle name="Normal 7 3 2 2 7" xfId="6930" xr:uid="{00000000-0005-0000-0000-0000681E0000}"/>
    <cellStyle name="Normal 7 3 2 2 7 2" xfId="23261" xr:uid="{F036C214-9C7F-4988-B53B-187CE0404759}"/>
    <cellStyle name="Normal 7 3 2 2 7 2 2" xfId="49250" xr:uid="{7D86BD1A-A3BB-48ED-8494-2E475D15DCE5}"/>
    <cellStyle name="Normal 7 3 2 2 7 3" xfId="15141" xr:uid="{5E2B9BC7-D1D7-4CF3-AE71-8DE2321326FC}"/>
    <cellStyle name="Normal 7 3 2 2 7 3 2" xfId="41130" xr:uid="{6D834850-B9F0-4A23-8986-C179B15729F8}"/>
    <cellStyle name="Normal 7 3 2 2 7 4" xfId="32977" xr:uid="{E283DECE-6349-4937-8993-5E741BB0B4AE}"/>
    <cellStyle name="Normal 7 3 2 2 8" xfId="7576" xr:uid="{00000000-0005-0000-0000-0000691E0000}"/>
    <cellStyle name="Normal 7 3 2 2 8 2" xfId="23907" xr:uid="{1B6A9019-538B-407A-9590-A4478C185816}"/>
    <cellStyle name="Normal 7 3 2 2 8 2 2" xfId="49896" xr:uid="{C839C0E1-C607-4DFD-82C3-FBA2AA012BB6}"/>
    <cellStyle name="Normal 7 3 2 2 8 3" xfId="15787" xr:uid="{EBD84D1C-996C-4EFC-B605-5983F8351968}"/>
    <cellStyle name="Normal 7 3 2 2 8 3 2" xfId="41776" xr:uid="{E4926043-6EBD-4753-9B5C-CA4F2C6F5BB9}"/>
    <cellStyle name="Normal 7 3 2 2 8 4" xfId="33623" xr:uid="{26096B72-F709-4B52-8C22-3F3C275DF9A9}"/>
    <cellStyle name="Normal 7 3 2 2 9" xfId="9063" xr:uid="{00000000-0005-0000-0000-00006A1E0000}"/>
    <cellStyle name="Normal 7 3 2 2 9 2" xfId="25394" xr:uid="{F429D9A7-B0D8-41B3-8127-A1DCBEA6F8D6}"/>
    <cellStyle name="Normal 7 3 2 2 9 2 2" xfId="51383" xr:uid="{6FE77883-6809-4A4D-854A-5164D604E73D}"/>
    <cellStyle name="Normal 7 3 2 2 9 3" xfId="17274" xr:uid="{9F633B88-F622-424A-B7C9-53BD04EBA1CB}"/>
    <cellStyle name="Normal 7 3 2 2 9 3 2" xfId="43263" xr:uid="{EB8188F0-FA87-4DE3-A7A7-80EC564B3E36}"/>
    <cellStyle name="Normal 7 3 2 2 9 4" xfId="35110" xr:uid="{29F32E9B-6B15-4A2A-A84C-D22A5D12C54D}"/>
    <cellStyle name="Normal 7 3 2 3" xfId="979" xr:uid="{A72A1AA5-79BF-48D4-BDCF-D2B2208134DB}"/>
    <cellStyle name="Normal 7 3 2 3 10" xfId="3022" xr:uid="{00000000-0005-0000-0000-00006C1E0000}"/>
    <cellStyle name="Normal 7 3 2 3 10 2" xfId="19505" xr:uid="{0820F027-2605-4785-AE1D-323F5CC8A111}"/>
    <cellStyle name="Normal 7 3 2 3 10 2 2" xfId="45494" xr:uid="{04F1FABE-F0EE-476F-9A00-781B0280E083}"/>
    <cellStyle name="Normal 7 3 2 3 10 3" xfId="29212" xr:uid="{90D20449-9D97-47FD-A895-81F18BDE0848}"/>
    <cellStyle name="Normal 7 3 2 3 11" xfId="11385" xr:uid="{80A14929-83D1-4574-BDDF-4B5DEB81D9E3}"/>
    <cellStyle name="Normal 7 3 2 3 11 2" xfId="37374" xr:uid="{52521379-7CBB-4ED0-82AB-208416108579}"/>
    <cellStyle name="Normal 7 3 2 3 12" xfId="26970" xr:uid="{84D00136-99A5-4868-BBFE-743FF5B02825}"/>
    <cellStyle name="Normal 7 3 2 3 12 2" xfId="52959" xr:uid="{CE0248A0-FE3B-4A14-9297-62983CC2C4E4}"/>
    <cellStyle name="Normal 7 3 2 3 13" xfId="1648" xr:uid="{00000000-0005-0000-0000-00006B1E0000}"/>
    <cellStyle name="Normal 7 3 2 3 13 2" xfId="54101" xr:uid="{127FB0C9-CC59-4B49-829B-634EAB25997B}"/>
    <cellStyle name="Normal 7 3 2 3 14" xfId="28142" xr:uid="{9E78E105-473B-468A-B38C-908D467445EB}"/>
    <cellStyle name="Normal 7 3 2 3 2" xfId="3501" xr:uid="{00000000-0005-0000-0000-00006D1E0000}"/>
    <cellStyle name="Normal 7 3 2 3 2 2" xfId="5705" xr:uid="{00000000-0005-0000-0000-00006E1E0000}"/>
    <cellStyle name="Normal 7 3 2 3 2 2 2" xfId="22094" xr:uid="{810BB455-D6F9-4E4F-B6B0-F50BB66C6022}"/>
    <cellStyle name="Normal 7 3 2 3 2 2 2 2" xfId="48083" xr:uid="{4213C80E-FFCF-46AC-8D4F-A116A9006574}"/>
    <cellStyle name="Normal 7 3 2 3 2 2 3" xfId="13974" xr:uid="{973C6CDC-00F0-4AA8-A49E-9AA6A6777F31}"/>
    <cellStyle name="Normal 7 3 2 3 2 2 3 2" xfId="39963" xr:uid="{EC1EAFE7-5062-4E94-B88C-A61B7A579CCD}"/>
    <cellStyle name="Normal 7 3 2 3 2 2 4" xfId="31810" xr:uid="{B6333BF8-F6F4-411B-B694-924396F66416}"/>
    <cellStyle name="Normal 7 3 2 3 2 3" xfId="8537" xr:uid="{00000000-0005-0000-0000-00006F1E0000}"/>
    <cellStyle name="Normal 7 3 2 3 2 3 2" xfId="24868" xr:uid="{7911BC6E-98DE-40D0-A7B2-945E8243C7EE}"/>
    <cellStyle name="Normal 7 3 2 3 2 3 2 2" xfId="50857" xr:uid="{74DB488C-4057-4C45-8ED4-D72D48957327}"/>
    <cellStyle name="Normal 7 3 2 3 2 3 3" xfId="16748" xr:uid="{F16B4F99-B138-480D-ACFA-82FD8DB1548E}"/>
    <cellStyle name="Normal 7 3 2 3 2 3 3 2" xfId="42737" xr:uid="{9BB024F0-81E8-4EF3-B08A-814DBA8220B6}"/>
    <cellStyle name="Normal 7 3 2 3 2 3 4" xfId="34584" xr:uid="{B5CCF0CA-0228-4F61-961D-DCF218F0E871}"/>
    <cellStyle name="Normal 7 3 2 3 2 4" xfId="19973" xr:uid="{63848686-305E-426E-AB8A-550890CC9818}"/>
    <cellStyle name="Normal 7 3 2 3 2 4 2" xfId="45962" xr:uid="{B299CEED-6F34-42F6-96C1-5CD959069E7B}"/>
    <cellStyle name="Normal 7 3 2 3 2 5" xfId="11853" xr:uid="{611F5657-22FC-47A6-AAA7-66D1074DB505}"/>
    <cellStyle name="Normal 7 3 2 3 2 5 2" xfId="37842" xr:uid="{C4C96FA7-5E88-499A-8185-EE737D05E3B6}"/>
    <cellStyle name="Normal 7 3 2 3 2 6" xfId="27438" xr:uid="{53EA45DB-FCB6-4BC1-8C02-E0571D7D9130}"/>
    <cellStyle name="Normal 7 3 2 3 2 6 2" xfId="53427" xr:uid="{321B7235-3950-4E7B-97F4-FD8A56559C67}"/>
    <cellStyle name="Normal 7 3 2 3 2 7" xfId="29684" xr:uid="{95DFFC3D-F011-4554-8D98-85264FF9DBE0}"/>
    <cellStyle name="Normal 7 3 2 3 3" xfId="4227" xr:uid="{00000000-0005-0000-0000-0000701E0000}"/>
    <cellStyle name="Normal 7 3 2 3 3 2" xfId="20641" xr:uid="{8352AAC6-3A53-4FB0-AC6D-601AA666651B}"/>
    <cellStyle name="Normal 7 3 2 3 3 2 2" xfId="46630" xr:uid="{AEF75ED3-9EA5-425F-8C44-0A78E5CD2B3A}"/>
    <cellStyle name="Normal 7 3 2 3 3 3" xfId="12521" xr:uid="{BABE92C8-A13A-470C-8B53-A6F435281492}"/>
    <cellStyle name="Normal 7 3 2 3 3 3 2" xfId="38510" xr:uid="{0EEB7B73-5526-41BE-A7B5-6B980013006B}"/>
    <cellStyle name="Normal 7 3 2 3 3 4" xfId="30355" xr:uid="{84CB8BD5-0956-4DEA-925A-E100692306BC}"/>
    <cellStyle name="Normal 7 3 2 3 4" xfId="5232" xr:uid="{00000000-0005-0000-0000-0000711E0000}"/>
    <cellStyle name="Normal 7 3 2 3 4 2" xfId="21626" xr:uid="{360D50DB-113A-4B32-A090-9A83C2BA36CC}"/>
    <cellStyle name="Normal 7 3 2 3 4 2 2" xfId="47615" xr:uid="{7630D203-E600-422F-8E20-9166763DFD7A}"/>
    <cellStyle name="Normal 7 3 2 3 4 3" xfId="13506" xr:uid="{7FF7DCDE-2EC4-48EC-AD48-19158AD9FCD4}"/>
    <cellStyle name="Normal 7 3 2 3 4 3 2" xfId="39495" xr:uid="{E86B4C8D-8A03-43CF-A548-752723159B03}"/>
    <cellStyle name="Normal 7 3 2 3 4 4" xfId="31342" xr:uid="{28CCF4BB-A87B-4C75-81B2-76AC55488561}"/>
    <cellStyle name="Normal 7 3 2 3 5" xfId="6423" xr:uid="{00000000-0005-0000-0000-0000721E0000}"/>
    <cellStyle name="Normal 7 3 2 3 5 2" xfId="22762" xr:uid="{BA767691-C186-4E9C-86DF-8E9B04224A2F}"/>
    <cellStyle name="Normal 7 3 2 3 5 2 2" xfId="48751" xr:uid="{1E96466C-B279-465E-842A-7F7BC4AA3623}"/>
    <cellStyle name="Normal 7 3 2 3 5 3" xfId="14642" xr:uid="{D6CE3BED-CD20-43DC-9E25-2A870D8588EA}"/>
    <cellStyle name="Normal 7 3 2 3 5 3 2" xfId="40631" xr:uid="{4BACDB42-9653-46FC-8A4E-1BFD3116B54B}"/>
    <cellStyle name="Normal 7 3 2 3 5 4" xfId="32478" xr:uid="{55504C37-B48F-4836-A836-BC9A714AB29E}"/>
    <cellStyle name="Normal 7 3 2 3 6" xfId="7084" xr:uid="{00000000-0005-0000-0000-0000731E0000}"/>
    <cellStyle name="Normal 7 3 2 3 6 2" xfId="23415" xr:uid="{C1BC90A9-1BAC-43B4-9837-769D53EC6E65}"/>
    <cellStyle name="Normal 7 3 2 3 6 2 2" xfId="49404" xr:uid="{E5EA7053-4737-4A49-9A94-BE7D3F9BF4DC}"/>
    <cellStyle name="Normal 7 3 2 3 6 3" xfId="15295" xr:uid="{A7DE925A-136A-4EDF-919A-D596C862B8C4}"/>
    <cellStyle name="Normal 7 3 2 3 6 3 2" xfId="41284" xr:uid="{A13D6D96-36C1-4C11-85AB-203F3E764C45}"/>
    <cellStyle name="Normal 7 3 2 3 6 4" xfId="33131" xr:uid="{D2AA2FD4-C562-4899-8644-522850B77894}"/>
    <cellStyle name="Normal 7 3 2 3 7" xfId="8069" xr:uid="{00000000-0005-0000-0000-0000741E0000}"/>
    <cellStyle name="Normal 7 3 2 3 7 2" xfId="24400" xr:uid="{85CE0FF3-84E2-4113-9330-CD057550C991}"/>
    <cellStyle name="Normal 7 3 2 3 7 2 2" xfId="50389" xr:uid="{C992B15C-C8D6-4683-80DB-7AD13B448DF2}"/>
    <cellStyle name="Normal 7 3 2 3 7 3" xfId="16280" xr:uid="{08B2F49F-91B2-4337-BB75-31FD7ADF06D0}"/>
    <cellStyle name="Normal 7 3 2 3 7 3 2" xfId="42269" xr:uid="{E14441DD-C0AD-4491-8AA4-23EE841AF573}"/>
    <cellStyle name="Normal 7 3 2 3 7 4" xfId="34116" xr:uid="{3C29B97E-FDCF-4085-8E0A-0D51D0B57244}"/>
    <cellStyle name="Normal 7 3 2 3 8" xfId="9606" xr:uid="{00000000-0005-0000-0000-0000751E0000}"/>
    <cellStyle name="Normal 7 3 2 3 8 2" xfId="25888" xr:uid="{798426B2-5984-41E6-9BE3-93F3FB104D18}"/>
    <cellStyle name="Normal 7 3 2 3 8 2 2" xfId="51877" xr:uid="{1D464945-0CB2-412B-B52A-461508042BB4}"/>
    <cellStyle name="Normal 7 3 2 3 8 3" xfId="17768" xr:uid="{0C5CE89D-7AFC-462D-AF5D-1CAE7CDE9225}"/>
    <cellStyle name="Normal 7 3 2 3 8 3 2" xfId="43757" xr:uid="{97BBACBB-0F8E-42AF-8869-224577465241}"/>
    <cellStyle name="Normal 7 3 2 3 8 4" xfId="35605" xr:uid="{721F135C-B924-4F86-A050-865C276D6042}"/>
    <cellStyle name="Normal 7 3 2 3 9" xfId="10392" xr:uid="{00000000-0005-0000-0000-0000761E0000}"/>
    <cellStyle name="Normal 7 3 2 3 9 2" xfId="18515" xr:uid="{E454C816-D41A-475C-85B0-DC2DBB41AFD0}"/>
    <cellStyle name="Normal 7 3 2 3 9 2 2" xfId="44504" xr:uid="{3257D9D9-4192-4FF8-8FB0-DFB741ACF288}"/>
    <cellStyle name="Normal 7 3 2 3 9 3" xfId="36381" xr:uid="{314FDAD5-B35F-4787-9DA5-C85BEDF7AD52}"/>
    <cellStyle name="Normal 7 3 2 4" xfId="645" xr:uid="{F79DF81D-52BF-4E34-A402-9117A8737938}"/>
    <cellStyle name="Normal 7 3 2 4 2" xfId="5410" xr:uid="{00000000-0005-0000-0000-0000781E0000}"/>
    <cellStyle name="Normal 7 3 2 4 2 2" xfId="21799" xr:uid="{005B9ADA-FBFA-4F8B-8672-C0F3A6E7679E}"/>
    <cellStyle name="Normal 7 3 2 4 2 2 2" xfId="47788" xr:uid="{452E6709-CFD8-46E1-89EC-0ECB63BABEF8}"/>
    <cellStyle name="Normal 7 3 2 4 2 3" xfId="13679" xr:uid="{EE5ECC7E-481E-4FCA-93AE-BAEFD1E97397}"/>
    <cellStyle name="Normal 7 3 2 4 2 3 2" xfId="39668" xr:uid="{2C164A98-4EA1-443C-87E6-18B07CE57CEF}"/>
    <cellStyle name="Normal 7 3 2 4 2 4" xfId="31515" xr:uid="{02E78975-23B4-4E01-86EE-D95413F7C915}"/>
    <cellStyle name="Normal 7 3 2 4 3" xfId="8242" xr:uid="{00000000-0005-0000-0000-0000791E0000}"/>
    <cellStyle name="Normal 7 3 2 4 3 2" xfId="24573" xr:uid="{C1B9C554-4C38-4C0C-AABA-28375F41F026}"/>
    <cellStyle name="Normal 7 3 2 4 3 2 2" xfId="50562" xr:uid="{48A4738B-0AC2-487E-9E12-2400CC7B0A8D}"/>
    <cellStyle name="Normal 7 3 2 4 3 3" xfId="16453" xr:uid="{73237A04-F1A4-4CA7-870D-4634EA8538B1}"/>
    <cellStyle name="Normal 7 3 2 4 3 3 2" xfId="42442" xr:uid="{0384D320-B695-46E2-8C37-C15CC4634D77}"/>
    <cellStyle name="Normal 7 3 2 4 3 4" xfId="34289" xr:uid="{335306F0-559E-4F18-9958-60C8FDD25A24}"/>
    <cellStyle name="Normal 7 3 2 4 4" xfId="9299" xr:uid="{00000000-0005-0000-0000-00007A1E0000}"/>
    <cellStyle name="Normal 7 3 2 4 4 2" xfId="25589" xr:uid="{CB5C2BCB-6585-44DF-BCD8-6D997AEF3A51}"/>
    <cellStyle name="Normal 7 3 2 4 4 2 2" xfId="51578" xr:uid="{FA5CEA1B-8F2A-4704-9686-853D5FAAC536}"/>
    <cellStyle name="Normal 7 3 2 4 4 3" xfId="17469" xr:uid="{57A972DB-2333-46A1-88C5-DCE062324B00}"/>
    <cellStyle name="Normal 7 3 2 4 4 3 2" xfId="43458" xr:uid="{C1752E7A-EEE5-4ECB-B0E2-FA985C4D13E9}"/>
    <cellStyle name="Normal 7 3 2 4 4 4" xfId="35306" xr:uid="{6A795FC9-7E6B-4EC6-85D1-7E17325C027B}"/>
    <cellStyle name="Normal 7 3 2 4 5" xfId="19678" xr:uid="{DD63B8E6-110F-434A-87F3-F688274668CA}"/>
    <cellStyle name="Normal 7 3 2 4 5 2" xfId="45667" xr:uid="{386CDFD1-7179-4FA9-8DD0-82DFDE755E6A}"/>
    <cellStyle name="Normal 7 3 2 4 6" xfId="11558" xr:uid="{0CA46EFD-97BD-4226-97D4-5EFA0BC86334}"/>
    <cellStyle name="Normal 7 3 2 4 6 2" xfId="37547" xr:uid="{7795E491-6370-429A-B1F1-8065006DB330}"/>
    <cellStyle name="Normal 7 3 2 4 7" xfId="27143" xr:uid="{507261BB-0AE7-4DAF-8CC0-581EA911CA19}"/>
    <cellStyle name="Normal 7 3 2 4 7 2" xfId="53132" xr:uid="{B0376C8A-E5B3-4E20-B1E6-E8BB5C7C2FC6}"/>
    <cellStyle name="Normal 7 3 2 4 8" xfId="3204" xr:uid="{00000000-0005-0000-0000-0000771E0000}"/>
    <cellStyle name="Normal 7 3 2 4 9" xfId="29388" xr:uid="{7A2C02DF-8563-47B5-8795-230E327A9131}"/>
    <cellStyle name="Normal 7 3 2 5" xfId="3894" xr:uid="{00000000-0005-0000-0000-00007B1E0000}"/>
    <cellStyle name="Normal 7 3 2 5 2" xfId="20344" xr:uid="{288FD782-5881-4790-9A23-17C9323965CF}"/>
    <cellStyle name="Normal 7 3 2 5 2 2" xfId="46333" xr:uid="{85C10687-3D22-4ABB-81B7-7F1B7F8452F8}"/>
    <cellStyle name="Normal 7 3 2 5 3" xfId="12224" xr:uid="{02C0633C-15AD-4C0B-8D9D-2E5D69794E4D}"/>
    <cellStyle name="Normal 7 3 2 5 3 2" xfId="38213" xr:uid="{75B9902E-CA4C-43BD-93C9-624CA6DED83A}"/>
    <cellStyle name="Normal 7 3 2 5 4" xfId="30058" xr:uid="{9C0089B7-9121-49BD-AE3E-80E2412DC886}"/>
    <cellStyle name="Normal 7 3 2 6" xfId="4584" xr:uid="{00000000-0005-0000-0000-00007C1E0000}"/>
    <cellStyle name="Normal 7 3 2 6 2" xfId="20990" xr:uid="{1B85AD6D-4A23-43DD-938E-6029EFDA76A7}"/>
    <cellStyle name="Normal 7 3 2 6 2 2" xfId="46979" xr:uid="{DD412875-29D1-41F6-99BE-B9A6FFE1493E}"/>
    <cellStyle name="Normal 7 3 2 6 3" xfId="12870" xr:uid="{D48A8666-677A-4F2C-A499-E1762D3AE5E2}"/>
    <cellStyle name="Normal 7 3 2 6 3 2" xfId="38859" xr:uid="{52EF9424-7EE7-4025-A876-BAF7BCC573E8}"/>
    <cellStyle name="Normal 7 3 2 6 4" xfId="30704" xr:uid="{EB18DD98-813E-4D71-9AA1-FA01331FA96F}"/>
    <cellStyle name="Normal 7 3 2 7" xfId="6092" xr:uid="{00000000-0005-0000-0000-00007D1E0000}"/>
    <cellStyle name="Normal 7 3 2 7 2" xfId="22465" xr:uid="{B02FEF03-6E43-4A32-B459-DDD57B923B1E}"/>
    <cellStyle name="Normal 7 3 2 7 2 2" xfId="48454" xr:uid="{5F8AD01B-34BB-4573-9719-4B6C560F9380}"/>
    <cellStyle name="Normal 7 3 2 7 3" xfId="14345" xr:uid="{EB1E7826-9BCC-46F4-B610-285CDFFAD1F4}"/>
    <cellStyle name="Normal 7 3 2 7 3 2" xfId="40334" xr:uid="{187F2ACA-1348-4324-BB02-4355DB3E7E1A}"/>
    <cellStyle name="Normal 7 3 2 7 4" xfId="32181" xr:uid="{8E81437A-F3BF-424D-A07F-16DF41ED201E}"/>
    <cellStyle name="Normal 7 3 2 8" xfId="6787" xr:uid="{00000000-0005-0000-0000-00007E1E0000}"/>
    <cellStyle name="Normal 7 3 2 8 2" xfId="23118" xr:uid="{0CA1E129-0219-4389-A000-587F54D11351}"/>
    <cellStyle name="Normal 7 3 2 8 2 2" xfId="49107" xr:uid="{F5E4BD22-6EE1-4042-9D3B-06E57DCE3D15}"/>
    <cellStyle name="Normal 7 3 2 8 3" xfId="14998" xr:uid="{2553ACF0-B12F-4469-AFA8-0BFB0564EE98}"/>
    <cellStyle name="Normal 7 3 2 8 3 2" xfId="40987" xr:uid="{CEBDBB65-DDEA-4214-A417-A1A61D9F055B}"/>
    <cellStyle name="Normal 7 3 2 8 4" xfId="32834" xr:uid="{74C4057A-91F5-4B5E-9A67-159FB99D2A91}"/>
    <cellStyle name="Normal 7 3 2 9" xfId="7433" xr:uid="{00000000-0005-0000-0000-00007F1E0000}"/>
    <cellStyle name="Normal 7 3 2 9 2" xfId="23764" xr:uid="{8CBFE925-3813-4998-A3D5-A247A29CB044}"/>
    <cellStyle name="Normal 7 3 2 9 2 2" xfId="49753" xr:uid="{B9F80076-42F8-4322-9C85-C6A3DA82A53B}"/>
    <cellStyle name="Normal 7 3 2 9 3" xfId="15644" xr:uid="{3ED7E5A6-826C-499D-B116-1EDE582C325D}"/>
    <cellStyle name="Normal 7 3 2 9 3 2" xfId="41633" xr:uid="{97A1ACF8-D368-438D-B0E3-2B27CDD4012D}"/>
    <cellStyle name="Normal 7 3 2 9 4" xfId="33480" xr:uid="{2746D6FB-8740-48C3-BFDB-BC34216CCE07}"/>
    <cellStyle name="Normal 7 3 20" xfId="27719" xr:uid="{B05E64D6-4A35-4BCF-BDF4-47215162C50D}"/>
    <cellStyle name="Normal 7 3 3" xfId="370" xr:uid="{00000000-0005-0000-0000-000083010000}"/>
    <cellStyle name="Normal 7 3 3 10" xfId="9064" xr:uid="{00000000-0005-0000-0000-0000811E0000}"/>
    <cellStyle name="Normal 7 3 3 10 2" xfId="25395" xr:uid="{C585B786-48D7-47E4-90B3-8067AA6B6BEF}"/>
    <cellStyle name="Normal 7 3 3 10 2 2" xfId="51384" xr:uid="{A0E4CC62-0A56-474E-99AD-3FE1CED8A143}"/>
    <cellStyle name="Normal 7 3 3 10 3" xfId="17275" xr:uid="{8CE69F20-11B8-40E5-AA3A-3D59D2C7941C}"/>
    <cellStyle name="Normal 7 3 3 10 3 2" xfId="43264" xr:uid="{975549A0-E9CF-455B-A233-25F932BFF650}"/>
    <cellStyle name="Normal 7 3 3 10 4" xfId="35111" xr:uid="{CB2826F5-0429-479B-BCAB-753D23AEFB20}"/>
    <cellStyle name="Normal 7 3 3 11" xfId="10140" xr:uid="{00000000-0005-0000-0000-0000821E0000}"/>
    <cellStyle name="Normal 7 3 3 11 2" xfId="18263" xr:uid="{2CECE80B-D81B-4B73-97EB-894C7BE4157F}"/>
    <cellStyle name="Normal 7 3 3 11 2 2" xfId="44252" xr:uid="{AB6DF5C4-31E7-48FB-B6B4-66B5626774E8}"/>
    <cellStyle name="Normal 7 3 3 11 3" xfId="36129" xr:uid="{71C83F79-D342-4224-B3CB-21457694FFB6}"/>
    <cellStyle name="Normal 7 3 3 12" xfId="2050" xr:uid="{00000000-0005-0000-0000-0000831E0000}"/>
    <cellStyle name="Normal 7 3 3 12 2" xfId="18914" xr:uid="{3E2C4AAF-5460-4910-9C34-8354180D9871}"/>
    <cellStyle name="Normal 7 3 3 12 2 2" xfId="44903" xr:uid="{E186B675-F081-4DDE-BE69-25B8273EEEFA}"/>
    <cellStyle name="Normal 7 3 3 12 3" xfId="28544" xr:uid="{6F63BDE9-66DF-4BE6-B622-456AFAAFFD70}"/>
    <cellStyle name="Normal 7 3 3 13" xfId="10794" xr:uid="{ED2A57F2-CFA0-43E7-A107-1DD0412F1B4E}"/>
    <cellStyle name="Normal 7 3 3 13 2" xfId="36783" xr:uid="{4F5EB5AA-C741-463E-9CBD-5A7409ED2786}"/>
    <cellStyle name="Normal 7 3 3 14" xfId="26378" xr:uid="{3B4D445B-783E-497F-ACAB-01053E1C5F61}"/>
    <cellStyle name="Normal 7 3 3 14 2" xfId="52367" xr:uid="{78B43BC9-A6BE-4A56-8285-A3AF2E6524B9}"/>
    <cellStyle name="Normal 7 3 3 15" xfId="1396" xr:uid="{00000000-0005-0000-0000-0000801E0000}"/>
    <cellStyle name="Normal 7 3 3 15 2" xfId="53849" xr:uid="{4AF45650-6AD2-4616-BE8B-CB3CDF71E98D}"/>
    <cellStyle name="Normal 7 3 3 16" xfId="27885" xr:uid="{95FEA1EE-D2CA-4283-8834-2B4AEA65694B}"/>
    <cellStyle name="Normal 7 3 3 2" xfId="371" xr:uid="{00000000-0005-0000-0000-000084010000}"/>
    <cellStyle name="Normal 7 3 3 2 10" xfId="10283" xr:uid="{00000000-0005-0000-0000-0000851E0000}"/>
    <cellStyle name="Normal 7 3 3 2 10 2" xfId="18406" xr:uid="{AA0CF97E-12F9-469F-8F60-70D16083B9EB}"/>
    <cellStyle name="Normal 7 3 3 2 10 2 2" xfId="44395" xr:uid="{376983CB-A4F7-4247-ABC3-13F113A7CE9E}"/>
    <cellStyle name="Normal 7 3 3 2 10 3" xfId="36272" xr:uid="{7F6C9381-65EA-423E-BFF1-253CFD6CF653}"/>
    <cellStyle name="Normal 7 3 3 2 11" xfId="2193" xr:uid="{00000000-0005-0000-0000-0000861E0000}"/>
    <cellStyle name="Normal 7 3 3 2 11 2" xfId="19057" xr:uid="{977C02ED-ABF0-4239-B116-08A25B041B5A}"/>
    <cellStyle name="Normal 7 3 3 2 11 2 2" xfId="45046" xr:uid="{B998A98B-918F-4D1D-A762-E174EEBB6762}"/>
    <cellStyle name="Normal 7 3 3 2 11 3" xfId="28687" xr:uid="{C2EA0F26-9463-4F4D-A70A-C53533575AA8}"/>
    <cellStyle name="Normal 7 3 3 2 12" xfId="10937" xr:uid="{61EF4C26-BC6A-44FA-9E19-8ABC90447F70}"/>
    <cellStyle name="Normal 7 3 3 2 12 2" xfId="36926" xr:uid="{9630386F-7978-49A6-897B-C6B30D446D68}"/>
    <cellStyle name="Normal 7 3 3 2 13" xfId="26521" xr:uid="{FE35F6D9-400C-445A-84E6-8150011C0B6B}"/>
    <cellStyle name="Normal 7 3 3 2 13 2" xfId="52510" xr:uid="{149ED0CD-2A48-48A0-950F-4A32FEE762F1}"/>
    <cellStyle name="Normal 7 3 3 2 14" xfId="1539" xr:uid="{00000000-0005-0000-0000-0000841E0000}"/>
    <cellStyle name="Normal 7 3 3 2 14 2" xfId="53992" xr:uid="{1E003E39-4AF9-4DE7-A7BD-BD83719B9BBA}"/>
    <cellStyle name="Normal 7 3 3 2 15" xfId="28030" xr:uid="{A6F2021B-28FE-4CCF-8C9C-46448F24D490}"/>
    <cellStyle name="Normal 7 3 3 2 2" xfId="1168" xr:uid="{EE31D93E-843E-4278-8411-37B6E4653582}"/>
    <cellStyle name="Normal 7 3 3 2 2 10" xfId="3025" xr:uid="{00000000-0005-0000-0000-0000881E0000}"/>
    <cellStyle name="Normal 7 3 3 2 2 10 2" xfId="19508" xr:uid="{1B27C494-B824-4A6E-9844-5FAA9AD5D201}"/>
    <cellStyle name="Normal 7 3 3 2 2 10 2 2" xfId="45497" xr:uid="{1D6EA659-CB25-4777-8BB1-7AB8B2448C65}"/>
    <cellStyle name="Normal 7 3 3 2 2 10 3" xfId="29215" xr:uid="{BD7AED98-E8D7-4038-BD20-16916673FA45}"/>
    <cellStyle name="Normal 7 3 3 2 2 11" xfId="11388" xr:uid="{82D144F2-D03F-4F90-9BE1-2B48AD08ACC2}"/>
    <cellStyle name="Normal 7 3 3 2 2 11 2" xfId="37377" xr:uid="{7511E886-1B23-4A2C-8260-CA79A31DFEBE}"/>
    <cellStyle name="Normal 7 3 3 2 2 12" xfId="26973" xr:uid="{AB8AD0EA-BC62-4489-B270-C0CD4DE43165}"/>
    <cellStyle name="Normal 7 3 3 2 2 12 2" xfId="52962" xr:uid="{21BB4E17-EC7E-4643-8669-A6E29A789189}"/>
    <cellStyle name="Normal 7 3 3 2 2 13" xfId="1832" xr:uid="{00000000-0005-0000-0000-0000871E0000}"/>
    <cellStyle name="Normal 7 3 3 2 2 13 2" xfId="54285" xr:uid="{D6FA9688-5E6A-44C8-A5C2-5BA35D855D53}"/>
    <cellStyle name="Normal 7 3 3 2 2 14" xfId="28326" xr:uid="{4A8F904C-EFF5-4A2A-B4A3-753C260C2830}"/>
    <cellStyle name="Normal 7 3 3 2 2 2" xfId="3691" xr:uid="{00000000-0005-0000-0000-0000891E0000}"/>
    <cellStyle name="Normal 7 3 3 2 2 2 2" xfId="5895" xr:uid="{00000000-0005-0000-0000-00008A1E0000}"/>
    <cellStyle name="Normal 7 3 3 2 2 2 2 2" xfId="22284" xr:uid="{7E5BC5B1-E15A-4F51-8CE7-30BC78A5B32E}"/>
    <cellStyle name="Normal 7 3 3 2 2 2 2 2 2" xfId="48273" xr:uid="{B8299864-1990-4344-B8CB-2719B9FF7775}"/>
    <cellStyle name="Normal 7 3 3 2 2 2 2 3" xfId="14164" xr:uid="{2712033F-2197-41DE-8391-E7F2A882E173}"/>
    <cellStyle name="Normal 7 3 3 2 2 2 2 3 2" xfId="40153" xr:uid="{5ADC10A4-BCF6-45B1-ACD8-8C3DF63DFBE0}"/>
    <cellStyle name="Normal 7 3 3 2 2 2 2 4" xfId="32000" xr:uid="{E65A50EC-3ECF-4112-9323-EFF33D63F532}"/>
    <cellStyle name="Normal 7 3 3 2 2 2 3" xfId="8727" xr:uid="{00000000-0005-0000-0000-00008B1E0000}"/>
    <cellStyle name="Normal 7 3 3 2 2 2 3 2" xfId="25058" xr:uid="{F286A2F2-02C6-4D92-B70A-1B2526C1FB05}"/>
    <cellStyle name="Normal 7 3 3 2 2 2 3 2 2" xfId="51047" xr:uid="{74C18640-0AF8-4EF1-B8C9-B91CD20E5526}"/>
    <cellStyle name="Normal 7 3 3 2 2 2 3 3" xfId="16938" xr:uid="{07DA81FC-30B8-4D6A-9233-005BAB5F78F4}"/>
    <cellStyle name="Normal 7 3 3 2 2 2 3 3 2" xfId="42927" xr:uid="{53E2FE8B-6CEE-417B-8672-BCF1D062D74A}"/>
    <cellStyle name="Normal 7 3 3 2 2 2 3 4" xfId="34774" xr:uid="{6016F3B3-4FEE-4ADE-A1E5-872C43FA24C8}"/>
    <cellStyle name="Normal 7 3 3 2 2 2 4" xfId="20163" xr:uid="{8ED57C25-913C-46D3-8598-D31DEAB8A42C}"/>
    <cellStyle name="Normal 7 3 3 2 2 2 4 2" xfId="46152" xr:uid="{B49F07E4-BDCD-4973-84A7-AC2CB3017ECE}"/>
    <cellStyle name="Normal 7 3 3 2 2 2 5" xfId="12043" xr:uid="{2793BF27-72EE-4E35-AEF3-A1F4616BE58C}"/>
    <cellStyle name="Normal 7 3 3 2 2 2 5 2" xfId="38032" xr:uid="{39F9C18B-C363-4E7F-9B25-00C9E6CEC9E9}"/>
    <cellStyle name="Normal 7 3 3 2 2 2 6" xfId="27628" xr:uid="{AF3CEF42-9B40-4C23-8AE6-893460E85173}"/>
    <cellStyle name="Normal 7 3 3 2 2 2 6 2" xfId="53617" xr:uid="{ABB96DE9-9573-4789-9BD0-2195AFAFFD91}"/>
    <cellStyle name="Normal 7 3 3 2 2 2 7" xfId="29874" xr:uid="{483EFB05-B85F-4722-AD63-1064B7DCD072}"/>
    <cellStyle name="Normal 7 3 3 2 2 3" xfId="4416" xr:uid="{00000000-0005-0000-0000-00008C1E0000}"/>
    <cellStyle name="Normal 7 3 3 2 2 3 2" xfId="20825" xr:uid="{02991A6B-BF1A-4836-A73C-7D08E509B577}"/>
    <cellStyle name="Normal 7 3 3 2 2 3 2 2" xfId="46814" xr:uid="{3D4C32CA-64BA-4406-859A-F26B396B80D3}"/>
    <cellStyle name="Normal 7 3 3 2 2 3 3" xfId="12705" xr:uid="{60C8D022-B1AC-42DB-8109-6FEF34BCD1D6}"/>
    <cellStyle name="Normal 7 3 3 2 2 3 3 2" xfId="38694" xr:uid="{F1556A2D-0ED0-4CE4-B472-C8DF3C38A2CF}"/>
    <cellStyle name="Normal 7 3 3 2 2 3 4" xfId="30539" xr:uid="{68209B2D-BB4D-4AB5-A6E7-5EF9A8BDBD65}"/>
    <cellStyle name="Normal 7 3 3 2 2 4" xfId="5235" xr:uid="{00000000-0005-0000-0000-00008D1E0000}"/>
    <cellStyle name="Normal 7 3 3 2 2 4 2" xfId="21629" xr:uid="{6682821A-CA03-470D-BE36-3EF044F4E121}"/>
    <cellStyle name="Normal 7 3 3 2 2 4 2 2" xfId="47618" xr:uid="{097B186D-4AFE-48DC-ABA2-74D57B8EB66A}"/>
    <cellStyle name="Normal 7 3 3 2 2 4 3" xfId="13509" xr:uid="{94EA1F7C-5CB1-4C9C-A285-CB6506DEF5B1}"/>
    <cellStyle name="Normal 7 3 3 2 2 4 3 2" xfId="39498" xr:uid="{2558A55A-80D8-4108-B34D-613A4AFF9C84}"/>
    <cellStyle name="Normal 7 3 3 2 2 4 4" xfId="31345" xr:uid="{F7C7032B-244B-48EC-870D-319A15DE5D4F}"/>
    <cellStyle name="Normal 7 3 3 2 2 5" xfId="6612" xr:uid="{00000000-0005-0000-0000-00008E1E0000}"/>
    <cellStyle name="Normal 7 3 3 2 2 5 2" xfId="22946" xr:uid="{B5203B1E-4B51-4D34-AF50-3F65E0A5C01D}"/>
    <cellStyle name="Normal 7 3 3 2 2 5 2 2" xfId="48935" xr:uid="{00278179-BFE2-4CCD-B533-1AFB84E1FC0A}"/>
    <cellStyle name="Normal 7 3 3 2 2 5 3" xfId="14826" xr:uid="{8CD9D2CF-0637-45AE-9628-FC445FA2A44F}"/>
    <cellStyle name="Normal 7 3 3 2 2 5 3 2" xfId="40815" xr:uid="{FB33C9CA-F11A-47FB-A5BF-EBE255253A95}"/>
    <cellStyle name="Normal 7 3 3 2 2 5 4" xfId="32662" xr:uid="{21B22157-936F-46FA-AAD0-55E9AD94BA86}"/>
    <cellStyle name="Normal 7 3 3 2 2 6" xfId="7268" xr:uid="{00000000-0005-0000-0000-00008F1E0000}"/>
    <cellStyle name="Normal 7 3 3 2 2 6 2" xfId="23599" xr:uid="{C1C517DD-CF33-477A-B5C1-D27F156D5153}"/>
    <cellStyle name="Normal 7 3 3 2 2 6 2 2" xfId="49588" xr:uid="{1B454F8C-24E7-411D-9BF1-07EC31ED1D6B}"/>
    <cellStyle name="Normal 7 3 3 2 2 6 3" xfId="15479" xr:uid="{0FDDB49B-316C-4999-8512-B6C82556DC93}"/>
    <cellStyle name="Normal 7 3 3 2 2 6 3 2" xfId="41468" xr:uid="{AA18C577-1A08-4AF3-8033-59C5380B5F29}"/>
    <cellStyle name="Normal 7 3 3 2 2 6 4" xfId="33315" xr:uid="{8A661EC5-F710-4965-BB16-7AAE780DEFBA}"/>
    <cellStyle name="Normal 7 3 3 2 2 7" xfId="8072" xr:uid="{00000000-0005-0000-0000-0000901E0000}"/>
    <cellStyle name="Normal 7 3 3 2 2 7 2" xfId="24403" xr:uid="{20FB9D76-563E-4A57-892C-DB2BAF84A4F8}"/>
    <cellStyle name="Normal 7 3 3 2 2 7 2 2" xfId="50392" xr:uid="{65860C96-1658-4C7D-88E0-B9A50285C91E}"/>
    <cellStyle name="Normal 7 3 3 2 2 7 3" xfId="16283" xr:uid="{2E470FC8-D7D6-4446-9AB4-8FCD5FFB49C6}"/>
    <cellStyle name="Normal 7 3 3 2 2 7 3 2" xfId="42272" xr:uid="{CCC41796-8ADB-4036-AF0D-9A8E8358680C}"/>
    <cellStyle name="Normal 7 3 3 2 2 7 4" xfId="34119" xr:uid="{77B19F1E-199F-4AE6-B3AF-78629C91DE34}"/>
    <cellStyle name="Normal 7 3 3 2 2 8" xfId="9792" xr:uid="{00000000-0005-0000-0000-0000911E0000}"/>
    <cellStyle name="Normal 7 3 3 2 2 8 2" xfId="26073" xr:uid="{B0A7952A-55D5-41D7-ACE6-7373B057448F}"/>
    <cellStyle name="Normal 7 3 3 2 2 8 2 2" xfId="52062" xr:uid="{E6EDE523-314F-4E3F-93D4-480EABA795EF}"/>
    <cellStyle name="Normal 7 3 3 2 2 8 3" xfId="17953" xr:uid="{48CE418B-ACEF-41B9-B2F2-A57E141773A5}"/>
    <cellStyle name="Normal 7 3 3 2 2 8 3 2" xfId="43942" xr:uid="{C0A2802A-2939-4713-897E-1293661A737C}"/>
    <cellStyle name="Normal 7 3 3 2 2 8 4" xfId="35790" xr:uid="{7EB85652-CAAE-4447-BBB6-F2A33CA3382E}"/>
    <cellStyle name="Normal 7 3 3 2 2 9" xfId="10576" xr:uid="{00000000-0005-0000-0000-0000921E0000}"/>
    <cellStyle name="Normal 7 3 3 2 2 9 2" xfId="18699" xr:uid="{777D8C0C-32FE-4533-A19B-429A4767204A}"/>
    <cellStyle name="Normal 7 3 3 2 2 9 2 2" xfId="44688" xr:uid="{7C6316A9-9BBF-4795-A032-F0F81DD7047B}"/>
    <cellStyle name="Normal 7 3 3 2 2 9 3" xfId="36565" xr:uid="{87BDBE1F-9406-4417-82C2-7EDFE1688CFA}"/>
    <cellStyle name="Normal 7 3 3 2 3" xfId="863" xr:uid="{4BE27C45-5758-4796-A4B1-F0D736DD9782}"/>
    <cellStyle name="Normal 7 3 3 2 3 2" xfId="5598" xr:uid="{00000000-0005-0000-0000-0000941E0000}"/>
    <cellStyle name="Normal 7 3 3 2 3 2 2" xfId="21987" xr:uid="{ACA193DF-2954-439F-8DFD-88F79F671876}"/>
    <cellStyle name="Normal 7 3 3 2 3 2 2 2" xfId="47976" xr:uid="{A5931B61-192C-4D96-A0A1-0A84C3773825}"/>
    <cellStyle name="Normal 7 3 3 2 3 2 3" xfId="13867" xr:uid="{AF225C2F-EA2E-4D74-B72D-73287BDBAD70}"/>
    <cellStyle name="Normal 7 3 3 2 3 2 3 2" xfId="39856" xr:uid="{DD620C4F-1971-4FEF-B46E-0FD7130C12D0}"/>
    <cellStyle name="Normal 7 3 3 2 3 2 4" xfId="31703" xr:uid="{DE9FD8D8-FEAA-4A8E-B1F5-B1DA056FFEF1}"/>
    <cellStyle name="Normal 7 3 3 2 3 3" xfId="8430" xr:uid="{00000000-0005-0000-0000-0000951E0000}"/>
    <cellStyle name="Normal 7 3 3 2 3 3 2" xfId="24761" xr:uid="{B97D415C-3687-4455-88A4-29C55D3016BF}"/>
    <cellStyle name="Normal 7 3 3 2 3 3 2 2" xfId="50750" xr:uid="{5166246C-ED22-479D-A7A7-5FCED98DC613}"/>
    <cellStyle name="Normal 7 3 3 2 3 3 3" xfId="16641" xr:uid="{17464348-E1BF-4A5F-92AB-7A7D052F4B8D}"/>
    <cellStyle name="Normal 7 3 3 2 3 3 3 2" xfId="42630" xr:uid="{9D4D5D5F-4DBA-4599-9FD0-E40145A17C14}"/>
    <cellStyle name="Normal 7 3 3 2 3 3 4" xfId="34477" xr:uid="{AAE3AC65-D847-42C5-8861-AF9076C0B8ED}"/>
    <cellStyle name="Normal 7 3 3 2 3 4" xfId="9493" xr:uid="{00000000-0005-0000-0000-0000961E0000}"/>
    <cellStyle name="Normal 7 3 3 2 3 4 2" xfId="25778" xr:uid="{D5B10F10-4012-49DC-AE55-79B56DAFEB37}"/>
    <cellStyle name="Normal 7 3 3 2 3 4 2 2" xfId="51767" xr:uid="{F8FE2BF7-CC07-4F4B-A56B-A617AA25359D}"/>
    <cellStyle name="Normal 7 3 3 2 3 4 3" xfId="17658" xr:uid="{3ECE86B0-4619-4F6E-BCA6-8F56994A2BC8}"/>
    <cellStyle name="Normal 7 3 3 2 3 4 3 2" xfId="43647" xr:uid="{DF14EA6B-591A-474E-8D55-981B17DD47DA}"/>
    <cellStyle name="Normal 7 3 3 2 3 4 4" xfId="35495" xr:uid="{2C81AFCF-2E39-4441-B03F-9BD8C4942D6A}"/>
    <cellStyle name="Normal 7 3 3 2 3 5" xfId="19866" xr:uid="{D5FF6C73-76E0-45A4-AC5A-95908E3A2956}"/>
    <cellStyle name="Normal 7 3 3 2 3 5 2" xfId="45855" xr:uid="{A688CC2E-32E3-4E5A-A159-542B39448514}"/>
    <cellStyle name="Normal 7 3 3 2 3 6" xfId="11746" xr:uid="{8F5A14DA-66DB-4C30-95FE-86759BD3EFF8}"/>
    <cellStyle name="Normal 7 3 3 2 3 6 2" xfId="37735" xr:uid="{E50E0A76-AF2B-4A39-B241-5CB43B2D954B}"/>
    <cellStyle name="Normal 7 3 3 2 3 7" xfId="27331" xr:uid="{053B8EA5-70D2-487F-A70C-986E24207DEB}"/>
    <cellStyle name="Normal 7 3 3 2 3 7 2" xfId="53320" xr:uid="{F0357ABA-ED4F-49BB-A567-13760BE767B6}"/>
    <cellStyle name="Normal 7 3 3 2 3 8" xfId="3393" xr:uid="{00000000-0005-0000-0000-0000931E0000}"/>
    <cellStyle name="Normal 7 3 3 2 3 9" xfId="29576" xr:uid="{E8D27978-111E-4C76-A344-FABB31D20FBB}"/>
    <cellStyle name="Normal 7 3 3 2 4" xfId="4111" xr:uid="{00000000-0005-0000-0000-0000971E0000}"/>
    <cellStyle name="Normal 7 3 3 2 4 2" xfId="20532" xr:uid="{DECACAC3-4A47-41EE-B0A1-D6D3A914C2E7}"/>
    <cellStyle name="Normal 7 3 3 2 4 2 2" xfId="46521" xr:uid="{1E2A741D-79E2-4E77-BF11-CD9BFC08F2AD}"/>
    <cellStyle name="Normal 7 3 3 2 4 3" xfId="12412" xr:uid="{271DF962-1902-4797-B570-8BF994C4B8F6}"/>
    <cellStyle name="Normal 7 3 3 2 4 3 2" xfId="38401" xr:uid="{3141BA39-E732-411E-84E5-C12BD874BDE0}"/>
    <cellStyle name="Normal 7 3 3 2 4 4" xfId="30246" xr:uid="{29076C0E-ADF3-46FB-9186-B3E89FE71B42}"/>
    <cellStyle name="Normal 7 3 3 2 5" xfId="4772" xr:uid="{00000000-0005-0000-0000-0000981E0000}"/>
    <cellStyle name="Normal 7 3 3 2 5 2" xfId="21178" xr:uid="{A7FAFD29-73B9-4418-A577-8B17CCDE15F0}"/>
    <cellStyle name="Normal 7 3 3 2 5 2 2" xfId="47167" xr:uid="{DF41B556-EA59-4F24-97CF-DBF48B2BC54C}"/>
    <cellStyle name="Normal 7 3 3 2 5 3" xfId="13058" xr:uid="{E3DE2F08-A230-43F4-ABF5-FFFC302B3A2C}"/>
    <cellStyle name="Normal 7 3 3 2 5 3 2" xfId="39047" xr:uid="{DC2025E8-A95A-4E0E-805B-402ADAA36A0D}"/>
    <cellStyle name="Normal 7 3 3 2 5 4" xfId="30892" xr:uid="{854F68B4-874D-4941-B18B-B2A6ED15010F}"/>
    <cellStyle name="Normal 7 3 3 2 6" xfId="6308" xr:uid="{00000000-0005-0000-0000-0000991E0000}"/>
    <cellStyle name="Normal 7 3 3 2 6 2" xfId="22653" xr:uid="{957832F1-55E3-4707-8F4E-6D192303E727}"/>
    <cellStyle name="Normal 7 3 3 2 6 2 2" xfId="48642" xr:uid="{3B632C81-B984-4A99-A156-C12AF2E5B82D}"/>
    <cellStyle name="Normal 7 3 3 2 6 3" xfId="14533" xr:uid="{5C94C77C-605F-429C-A1B3-099BBC1B533F}"/>
    <cellStyle name="Normal 7 3 3 2 6 3 2" xfId="40522" xr:uid="{CF5D0F6C-FCBE-474A-967C-4DC2B8AEB41A}"/>
    <cellStyle name="Normal 7 3 3 2 6 4" xfId="32369" xr:uid="{AA8B0969-6E34-40E0-867B-AA261642E06D}"/>
    <cellStyle name="Normal 7 3 3 2 7" xfId="6975" xr:uid="{00000000-0005-0000-0000-00009A1E0000}"/>
    <cellStyle name="Normal 7 3 3 2 7 2" xfId="23306" xr:uid="{F07B1F5B-3B94-4679-8470-8CFAB0829DEA}"/>
    <cellStyle name="Normal 7 3 3 2 7 2 2" xfId="49295" xr:uid="{1857DFF5-A014-44AA-A357-872126B6149D}"/>
    <cellStyle name="Normal 7 3 3 2 7 3" xfId="15186" xr:uid="{39329A98-F202-4DE1-BD94-6184C88ED86C}"/>
    <cellStyle name="Normal 7 3 3 2 7 3 2" xfId="41175" xr:uid="{B21CD428-CE18-424F-87D8-9A9226112134}"/>
    <cellStyle name="Normal 7 3 3 2 7 4" xfId="33022" xr:uid="{F7F28639-AA83-4FDF-ADC7-1CBEB21790E5}"/>
    <cellStyle name="Normal 7 3 3 2 8" xfId="7621" xr:uid="{00000000-0005-0000-0000-00009B1E0000}"/>
    <cellStyle name="Normal 7 3 3 2 8 2" xfId="23952" xr:uid="{41240A3C-E1DF-4065-BEEF-D3471B69765A}"/>
    <cellStyle name="Normal 7 3 3 2 8 2 2" xfId="49941" xr:uid="{E552624E-4FF7-4896-99CE-91EB9D955CEA}"/>
    <cellStyle name="Normal 7 3 3 2 8 3" xfId="15832" xr:uid="{BB33FD00-5923-41DD-82B0-70AB44B431F0}"/>
    <cellStyle name="Normal 7 3 3 2 8 3 2" xfId="41821" xr:uid="{FB244507-E17C-4001-AA07-8F3110A8AD51}"/>
    <cellStyle name="Normal 7 3 3 2 8 4" xfId="33668" xr:uid="{7763BE75-7EE0-4577-95BC-FCE8913C28EE}"/>
    <cellStyle name="Normal 7 3 3 2 9" xfId="9065" xr:uid="{00000000-0005-0000-0000-00009C1E0000}"/>
    <cellStyle name="Normal 7 3 3 2 9 2" xfId="25396" xr:uid="{45DDE3F7-C610-40CA-8EF7-F80EB6C1D06F}"/>
    <cellStyle name="Normal 7 3 3 2 9 2 2" xfId="51385" xr:uid="{8C08C912-7187-41D1-872E-F6B5950B7C18}"/>
    <cellStyle name="Normal 7 3 3 2 9 3" xfId="17276" xr:uid="{08C9C8D4-0762-470D-80C8-FE85480F8FA7}"/>
    <cellStyle name="Normal 7 3 3 2 9 3 2" xfId="43265" xr:uid="{E825D4AC-7E1D-441E-B912-42C37B39A3A2}"/>
    <cellStyle name="Normal 7 3 3 2 9 4" xfId="35112" xr:uid="{23878276-1BD5-44B9-AD23-58FEBE0428E0}"/>
    <cellStyle name="Normal 7 3 3 3" xfId="1024" xr:uid="{8C31B125-C6A1-4F3C-B789-4BE2489B181D}"/>
    <cellStyle name="Normal 7 3 3 3 10" xfId="3024" xr:uid="{00000000-0005-0000-0000-00009E1E0000}"/>
    <cellStyle name="Normal 7 3 3 3 10 2" xfId="19507" xr:uid="{7293A3CB-4473-4574-915D-7410F8ABBBBE}"/>
    <cellStyle name="Normal 7 3 3 3 10 2 2" xfId="45496" xr:uid="{3B0A50CC-D131-4678-AFF8-2541926667F7}"/>
    <cellStyle name="Normal 7 3 3 3 10 3" xfId="29214" xr:uid="{EDDF9E10-3371-4CF7-8C9B-BF0B3BCB2BFE}"/>
    <cellStyle name="Normal 7 3 3 3 11" xfId="11387" xr:uid="{E49CA99F-1560-4717-B029-DB06A351D2CD}"/>
    <cellStyle name="Normal 7 3 3 3 11 2" xfId="37376" xr:uid="{5E523D13-D1A9-4577-A35C-8E0E7DCE9167}"/>
    <cellStyle name="Normal 7 3 3 3 12" xfId="26972" xr:uid="{389E6157-54F9-4C3A-9F0E-FAA9FCED27D4}"/>
    <cellStyle name="Normal 7 3 3 3 12 2" xfId="52961" xr:uid="{BD249395-6BF9-4FB1-8514-F18EDD9782B1}"/>
    <cellStyle name="Normal 7 3 3 3 13" xfId="1688" xr:uid="{00000000-0005-0000-0000-00009D1E0000}"/>
    <cellStyle name="Normal 7 3 3 3 13 2" xfId="54141" xr:uid="{E6D046EC-D89C-41B6-A3A2-8E4647842C91}"/>
    <cellStyle name="Normal 7 3 3 3 14" xfId="28182" xr:uid="{04889A47-9A0E-4653-9806-8CF531F92368}"/>
    <cellStyle name="Normal 7 3 3 3 2" xfId="3548" xr:uid="{00000000-0005-0000-0000-00009F1E0000}"/>
    <cellStyle name="Normal 7 3 3 3 2 2" xfId="5752" xr:uid="{00000000-0005-0000-0000-0000A01E0000}"/>
    <cellStyle name="Normal 7 3 3 3 2 2 2" xfId="22141" xr:uid="{C54D4012-8763-423E-A63D-8D14D92CAF9E}"/>
    <cellStyle name="Normal 7 3 3 3 2 2 2 2" xfId="48130" xr:uid="{80D543A9-01B8-4C0F-B3A6-0C3B7453C8C4}"/>
    <cellStyle name="Normal 7 3 3 3 2 2 3" xfId="14021" xr:uid="{787CFB42-4A2C-4D78-8EA4-C9AE54FABECA}"/>
    <cellStyle name="Normal 7 3 3 3 2 2 3 2" xfId="40010" xr:uid="{5855D44D-CC2B-45A9-B80D-9320BF683FB7}"/>
    <cellStyle name="Normal 7 3 3 3 2 2 4" xfId="31857" xr:uid="{C999E29A-D373-4059-8201-0821B7CC5DB6}"/>
    <cellStyle name="Normal 7 3 3 3 2 3" xfId="8584" xr:uid="{00000000-0005-0000-0000-0000A11E0000}"/>
    <cellStyle name="Normal 7 3 3 3 2 3 2" xfId="24915" xr:uid="{086F253F-52CF-4D75-B520-2CB63BD83122}"/>
    <cellStyle name="Normal 7 3 3 3 2 3 2 2" xfId="50904" xr:uid="{24B4AE94-06FF-4048-9FB3-C966C44A9EBB}"/>
    <cellStyle name="Normal 7 3 3 3 2 3 3" xfId="16795" xr:uid="{27429055-3499-4A7B-8B5C-83A7C1811B08}"/>
    <cellStyle name="Normal 7 3 3 3 2 3 3 2" xfId="42784" xr:uid="{988AD03E-C15A-4921-B96B-5291A286D88F}"/>
    <cellStyle name="Normal 7 3 3 3 2 3 4" xfId="34631" xr:uid="{89A1FE25-460A-4DF0-82D3-A9131DE623CB}"/>
    <cellStyle name="Normal 7 3 3 3 2 4" xfId="20020" xr:uid="{27FCEE85-A89D-4367-9FCA-89074BE9FC4B}"/>
    <cellStyle name="Normal 7 3 3 3 2 4 2" xfId="46009" xr:uid="{8D3AE421-F877-4EC7-8526-D6268C3AC30C}"/>
    <cellStyle name="Normal 7 3 3 3 2 5" xfId="11900" xr:uid="{F2CAC5E9-ECDC-4E8D-9F52-85D02F11DCF4}"/>
    <cellStyle name="Normal 7 3 3 3 2 5 2" xfId="37889" xr:uid="{EC5CAD6E-BEA8-4830-BB15-C6EB24E8BE63}"/>
    <cellStyle name="Normal 7 3 3 3 2 6" xfId="27485" xr:uid="{4CD1CC6A-2831-4F28-8D75-D12367B1834C}"/>
    <cellStyle name="Normal 7 3 3 3 2 6 2" xfId="53474" xr:uid="{9B0C10C6-8B12-492D-BB3F-224AA763709B}"/>
    <cellStyle name="Normal 7 3 3 3 2 7" xfId="29731" xr:uid="{EE801657-7B6D-478D-B54B-6712BC27A5DB}"/>
    <cellStyle name="Normal 7 3 3 3 3" xfId="4272" xr:uid="{00000000-0005-0000-0000-0000A21E0000}"/>
    <cellStyle name="Normal 7 3 3 3 3 2" xfId="20681" xr:uid="{CC2AED9B-2E2D-4B7E-9DE7-1E449DA000BC}"/>
    <cellStyle name="Normal 7 3 3 3 3 2 2" xfId="46670" xr:uid="{C8789B8B-3164-4456-BB49-4B5E35ABFC86}"/>
    <cellStyle name="Normal 7 3 3 3 3 3" xfId="12561" xr:uid="{39AB86A9-D79E-49B6-B0E0-530C6B37FAEC}"/>
    <cellStyle name="Normal 7 3 3 3 3 3 2" xfId="38550" xr:uid="{BD23057C-D9E0-4DAC-B047-649FB515F6F1}"/>
    <cellStyle name="Normal 7 3 3 3 3 4" xfId="30395" xr:uid="{B949C283-7B55-4F75-BD35-388D2EFFEC73}"/>
    <cellStyle name="Normal 7 3 3 3 4" xfId="5234" xr:uid="{00000000-0005-0000-0000-0000A31E0000}"/>
    <cellStyle name="Normal 7 3 3 3 4 2" xfId="21628" xr:uid="{62540D0C-C37A-4A6C-A545-F776098D4024}"/>
    <cellStyle name="Normal 7 3 3 3 4 2 2" xfId="47617" xr:uid="{45BD12B3-CC2A-477D-BCC1-AF76BB844515}"/>
    <cellStyle name="Normal 7 3 3 3 4 3" xfId="13508" xr:uid="{18F8852A-F2BA-4CC5-902D-7A155B1E32BB}"/>
    <cellStyle name="Normal 7 3 3 3 4 3 2" xfId="39497" xr:uid="{19A91D47-8C06-4EDB-957E-2FC40E83B322}"/>
    <cellStyle name="Normal 7 3 3 3 4 4" xfId="31344" xr:uid="{16ACFE1B-412B-4AF9-BAEE-54734FAB66FD}"/>
    <cellStyle name="Normal 7 3 3 3 5" xfId="6468" xr:uid="{00000000-0005-0000-0000-0000A41E0000}"/>
    <cellStyle name="Normal 7 3 3 3 5 2" xfId="22802" xr:uid="{8E33C50E-D29D-4859-B05A-3F6F94CE4067}"/>
    <cellStyle name="Normal 7 3 3 3 5 2 2" xfId="48791" xr:uid="{088B8D51-BBBC-468D-9A82-B438DE5D4EC5}"/>
    <cellStyle name="Normal 7 3 3 3 5 3" xfId="14682" xr:uid="{53911215-4CD7-472B-A78F-AAA8B8A942AC}"/>
    <cellStyle name="Normal 7 3 3 3 5 3 2" xfId="40671" xr:uid="{E8819A22-B7D9-45F3-9D49-C863844E6CF6}"/>
    <cellStyle name="Normal 7 3 3 3 5 4" xfId="32518" xr:uid="{EE81B9CE-85AD-43DD-B0FE-EE02C5F517B0}"/>
    <cellStyle name="Normal 7 3 3 3 6" xfId="7124" xr:uid="{00000000-0005-0000-0000-0000A51E0000}"/>
    <cellStyle name="Normal 7 3 3 3 6 2" xfId="23455" xr:uid="{56B7F74B-686D-42CD-879E-3B3FFC7FF3F5}"/>
    <cellStyle name="Normal 7 3 3 3 6 2 2" xfId="49444" xr:uid="{F55E6FE0-40B7-4865-9EBA-78BDBA4485DB}"/>
    <cellStyle name="Normal 7 3 3 3 6 3" xfId="15335" xr:uid="{B4825F97-B41C-474E-B0E9-5FDB98294A02}"/>
    <cellStyle name="Normal 7 3 3 3 6 3 2" xfId="41324" xr:uid="{2F6217A0-AA18-4B8A-9B48-77D41F9CF85C}"/>
    <cellStyle name="Normal 7 3 3 3 6 4" xfId="33171" xr:uid="{C3FEB46F-5F8D-47CF-8C23-7978ACB037FB}"/>
    <cellStyle name="Normal 7 3 3 3 7" xfId="8071" xr:uid="{00000000-0005-0000-0000-0000A61E0000}"/>
    <cellStyle name="Normal 7 3 3 3 7 2" xfId="24402" xr:uid="{D73B634F-E6C1-4553-9573-A85BE6900C69}"/>
    <cellStyle name="Normal 7 3 3 3 7 2 2" xfId="50391" xr:uid="{A9E80F3D-916C-4395-8F76-A06034D8FC7C}"/>
    <cellStyle name="Normal 7 3 3 3 7 3" xfId="16282" xr:uid="{F8503CD3-C4D8-4479-A434-DAA2BC5AD46A}"/>
    <cellStyle name="Normal 7 3 3 3 7 3 2" xfId="42271" xr:uid="{B4A52A7E-E4F1-46E5-997D-2AEA5DE44CC1}"/>
    <cellStyle name="Normal 7 3 3 3 7 4" xfId="34118" xr:uid="{51016390-7FE3-4F30-BF18-158D1742DB47}"/>
    <cellStyle name="Normal 7 3 3 3 8" xfId="9648" xr:uid="{00000000-0005-0000-0000-0000A71E0000}"/>
    <cellStyle name="Normal 7 3 3 3 8 2" xfId="25929" xr:uid="{57063332-6DD7-43E8-A9A0-7DB94E91E79B}"/>
    <cellStyle name="Normal 7 3 3 3 8 2 2" xfId="51918" xr:uid="{16FCC1EB-8EF2-4274-A1B0-C6DECFBCD6EC}"/>
    <cellStyle name="Normal 7 3 3 3 8 3" xfId="17809" xr:uid="{319420BF-941B-4990-8946-2D16535A097C}"/>
    <cellStyle name="Normal 7 3 3 3 8 3 2" xfId="43798" xr:uid="{18F5931D-2FFC-4D44-8540-370DAEF43A1A}"/>
    <cellStyle name="Normal 7 3 3 3 8 4" xfId="35646" xr:uid="{E97B3A25-A751-419A-86BD-E9612911591A}"/>
    <cellStyle name="Normal 7 3 3 3 9" xfId="10432" xr:uid="{00000000-0005-0000-0000-0000A81E0000}"/>
    <cellStyle name="Normal 7 3 3 3 9 2" xfId="18555" xr:uid="{79F01B5D-993A-4772-8238-65796A3608F0}"/>
    <cellStyle name="Normal 7 3 3 3 9 2 2" xfId="44544" xr:uid="{8D774C1E-9AAC-4458-8C1C-CAB5ED2E9728}"/>
    <cellStyle name="Normal 7 3 3 3 9 3" xfId="36421" xr:uid="{61ED9FBD-00D7-47DC-ABBE-102408A65D0F}"/>
    <cellStyle name="Normal 7 3 3 4" xfId="712" xr:uid="{7B1B364C-0024-42FC-8210-CDF826757C03}"/>
    <cellStyle name="Normal 7 3 3 4 2" xfId="5455" xr:uid="{00000000-0005-0000-0000-0000AA1E0000}"/>
    <cellStyle name="Normal 7 3 3 4 2 2" xfId="21844" xr:uid="{FB1DE1DA-133C-4F13-BB39-F770058D6F7F}"/>
    <cellStyle name="Normal 7 3 3 4 2 2 2" xfId="47833" xr:uid="{E91EF351-8432-4CCF-AC69-ECF3024B99E8}"/>
    <cellStyle name="Normal 7 3 3 4 2 3" xfId="13724" xr:uid="{A1D07448-2216-48E5-8836-F91179416170}"/>
    <cellStyle name="Normal 7 3 3 4 2 3 2" xfId="39713" xr:uid="{AA0B77BD-CAAA-464D-884E-9ABC341FE2BB}"/>
    <cellStyle name="Normal 7 3 3 4 2 4" xfId="31560" xr:uid="{C09B594F-327E-42F2-9D9C-87BCB950D37D}"/>
    <cellStyle name="Normal 7 3 3 4 3" xfId="8287" xr:uid="{00000000-0005-0000-0000-0000AB1E0000}"/>
    <cellStyle name="Normal 7 3 3 4 3 2" xfId="24618" xr:uid="{0F9FF672-0350-440C-B899-E8A5CA3B4810}"/>
    <cellStyle name="Normal 7 3 3 4 3 2 2" xfId="50607" xr:uid="{0CCA8D18-ACEF-4809-A6E2-307888BD7AA9}"/>
    <cellStyle name="Normal 7 3 3 4 3 3" xfId="16498" xr:uid="{DF3E69DF-F6CE-4BFB-B3FB-1B6D959991FF}"/>
    <cellStyle name="Normal 7 3 3 4 3 3 2" xfId="42487" xr:uid="{BD8DC5C2-3947-47A5-8EBC-1EB649AAD27C}"/>
    <cellStyle name="Normal 7 3 3 4 3 4" xfId="34334" xr:uid="{93A7B0D6-CBC9-47B5-9667-76909074E482}"/>
    <cellStyle name="Normal 7 3 3 4 4" xfId="9347" xr:uid="{00000000-0005-0000-0000-0000AC1E0000}"/>
    <cellStyle name="Normal 7 3 3 4 4 2" xfId="25634" xr:uid="{D83F9669-E796-4ABC-A95A-F583C63EAAF6}"/>
    <cellStyle name="Normal 7 3 3 4 4 2 2" xfId="51623" xr:uid="{7990E1AA-F85A-48C1-85F3-F85A827F0332}"/>
    <cellStyle name="Normal 7 3 3 4 4 3" xfId="17514" xr:uid="{0F39BF27-833B-4CE9-93A6-015ADA30750A}"/>
    <cellStyle name="Normal 7 3 3 4 4 3 2" xfId="43503" xr:uid="{483B8BC7-9CA3-4E56-AEDD-34B75012118F}"/>
    <cellStyle name="Normal 7 3 3 4 4 4" xfId="35351" xr:uid="{18CA4545-AE47-4E00-867B-E3E89BDA8286}"/>
    <cellStyle name="Normal 7 3 3 4 5" xfId="19723" xr:uid="{8664B241-3A87-4A0D-B409-A216923D589D}"/>
    <cellStyle name="Normal 7 3 3 4 5 2" xfId="45712" xr:uid="{8C6E35F7-B29D-43EF-8A12-536D65986928}"/>
    <cellStyle name="Normal 7 3 3 4 6" xfId="11603" xr:uid="{D37B7CF0-BA61-46C6-B85A-FD7A7E4A5570}"/>
    <cellStyle name="Normal 7 3 3 4 6 2" xfId="37592" xr:uid="{6C7B9B29-8F01-4CAC-8B3C-1CAD94A9BA38}"/>
    <cellStyle name="Normal 7 3 3 4 7" xfId="27188" xr:uid="{53809F9D-C4F1-4C89-88A3-74254C35A6AE}"/>
    <cellStyle name="Normal 7 3 3 4 7 2" xfId="53177" xr:uid="{5530AAF8-E24F-45BB-9496-00C88CF38CC6}"/>
    <cellStyle name="Normal 7 3 3 4 8" xfId="3250" xr:uid="{00000000-0005-0000-0000-0000A91E0000}"/>
    <cellStyle name="Normal 7 3 3 4 9" xfId="29433" xr:uid="{1EC24AE8-21DF-48BF-8110-10496FF52E4F}"/>
    <cellStyle name="Normal 7 3 3 5" xfId="3960" xr:uid="{00000000-0005-0000-0000-0000AD1E0000}"/>
    <cellStyle name="Normal 7 3 3 5 2" xfId="20389" xr:uid="{2DBAC9F1-A04F-4513-B4D1-4A950B40DE06}"/>
    <cellStyle name="Normal 7 3 3 5 2 2" xfId="46378" xr:uid="{3325A617-367B-4FAF-B840-3F690758F680}"/>
    <cellStyle name="Normal 7 3 3 5 3" xfId="12269" xr:uid="{EC577343-2DE7-4D15-A165-4E0D5E9EE334}"/>
    <cellStyle name="Normal 7 3 3 5 3 2" xfId="38258" xr:uid="{CFBC85DD-D6F0-4501-8138-70E1425A4959}"/>
    <cellStyle name="Normal 7 3 3 5 4" xfId="30103" xr:uid="{6FA25955-EDBD-4B1B-A218-798BEA584B8F}"/>
    <cellStyle name="Normal 7 3 3 6" xfId="4629" xr:uid="{00000000-0005-0000-0000-0000AE1E0000}"/>
    <cellStyle name="Normal 7 3 3 6 2" xfId="21035" xr:uid="{F2E9CBA9-4464-4274-8959-95C5171BF7FF}"/>
    <cellStyle name="Normal 7 3 3 6 2 2" xfId="47024" xr:uid="{5E628173-0284-46A3-81B4-814F719E37C0}"/>
    <cellStyle name="Normal 7 3 3 6 3" xfId="12915" xr:uid="{083B69E2-56EE-42E9-AD63-654108A7DAD4}"/>
    <cellStyle name="Normal 7 3 3 6 3 2" xfId="38904" xr:uid="{85AB1281-6BF5-423B-904F-A5E96EB7999C}"/>
    <cellStyle name="Normal 7 3 3 6 4" xfId="30749" xr:uid="{3238C10C-676C-450C-BF13-C32BC983D803}"/>
    <cellStyle name="Normal 7 3 3 7" xfId="6157" xr:uid="{00000000-0005-0000-0000-0000AF1E0000}"/>
    <cellStyle name="Normal 7 3 3 7 2" xfId="22510" xr:uid="{AE26372D-66F5-4569-91EF-A4B3E4B59460}"/>
    <cellStyle name="Normal 7 3 3 7 2 2" xfId="48499" xr:uid="{29BEB2D7-388A-4015-85BC-8AC5A88C133B}"/>
    <cellStyle name="Normal 7 3 3 7 3" xfId="14390" xr:uid="{54EE22D4-0B88-46A0-A966-483C665117EF}"/>
    <cellStyle name="Normal 7 3 3 7 3 2" xfId="40379" xr:uid="{08D0D93F-E948-40FB-89C2-FBC418DDD4CB}"/>
    <cellStyle name="Normal 7 3 3 7 4" xfId="32226" xr:uid="{955D7F79-F1E9-4ABB-87C8-B1C80E7C185A}"/>
    <cellStyle name="Normal 7 3 3 8" xfId="6832" xr:uid="{00000000-0005-0000-0000-0000B01E0000}"/>
    <cellStyle name="Normal 7 3 3 8 2" xfId="23163" xr:uid="{947D54F6-78F1-4776-9CB3-146C945B2A49}"/>
    <cellStyle name="Normal 7 3 3 8 2 2" xfId="49152" xr:uid="{3D714322-A57D-4463-BBEC-6BD88E44845A}"/>
    <cellStyle name="Normal 7 3 3 8 3" xfId="15043" xr:uid="{FA674B17-7D67-425C-8A8B-33E81DC4145F}"/>
    <cellStyle name="Normal 7 3 3 8 3 2" xfId="41032" xr:uid="{D43AD01E-0174-4C04-A3F1-2B3643477D88}"/>
    <cellStyle name="Normal 7 3 3 8 4" xfId="32879" xr:uid="{2527B40C-02A7-4E16-8BD0-ECAE43095000}"/>
    <cellStyle name="Normal 7 3 3 9" xfId="7478" xr:uid="{00000000-0005-0000-0000-0000B11E0000}"/>
    <cellStyle name="Normal 7 3 3 9 2" xfId="23809" xr:uid="{8D6F934B-22CF-45AA-8BB9-648F309F639D}"/>
    <cellStyle name="Normal 7 3 3 9 2 2" xfId="49798" xr:uid="{228CAE33-9241-4174-BBD3-B3719E897FC9}"/>
    <cellStyle name="Normal 7 3 3 9 3" xfId="15689" xr:uid="{41043BEC-78CB-4890-9FFC-0382CB31CFB0}"/>
    <cellStyle name="Normal 7 3 3 9 3 2" xfId="41678" xr:uid="{ED675CB7-0538-4C59-8555-5359FC4C8C66}"/>
    <cellStyle name="Normal 7 3 3 9 4" xfId="33525" xr:uid="{86B9AF87-E617-444B-B3A3-03693AFF66F8}"/>
    <cellStyle name="Normal 7 3 4" xfId="372" xr:uid="{00000000-0005-0000-0000-000085010000}"/>
    <cellStyle name="Normal 7 3 4 10" xfId="10194" xr:uid="{00000000-0005-0000-0000-0000B31E0000}"/>
    <cellStyle name="Normal 7 3 4 10 2" xfId="18317" xr:uid="{D48799AD-4665-4840-946A-4EC7331217E4}"/>
    <cellStyle name="Normal 7 3 4 10 2 2" xfId="44306" xr:uid="{3B744A93-2CBD-4812-B2CA-B798EA78AB47}"/>
    <cellStyle name="Normal 7 3 4 10 3" xfId="36183" xr:uid="{732F59B6-F10C-4A06-B9C5-8A731CDFED89}"/>
    <cellStyle name="Normal 7 3 4 11" xfId="2104" xr:uid="{00000000-0005-0000-0000-0000B41E0000}"/>
    <cellStyle name="Normal 7 3 4 11 2" xfId="18968" xr:uid="{E135B22C-0311-442D-96D0-AE18F5C53D15}"/>
    <cellStyle name="Normal 7 3 4 11 2 2" xfId="44957" xr:uid="{05A3E96F-41FD-4CB9-942C-265DB2316ED9}"/>
    <cellStyle name="Normal 7 3 4 11 3" xfId="28598" xr:uid="{CE79C986-0F55-40FF-9B48-787338ACDC89}"/>
    <cellStyle name="Normal 7 3 4 12" xfId="10848" xr:uid="{6CB24114-FE3B-44A4-ABF4-BFEEC5DC9B88}"/>
    <cellStyle name="Normal 7 3 4 12 2" xfId="36837" xr:uid="{993EA3BE-0D49-457C-A2EB-8A86D55EE6C8}"/>
    <cellStyle name="Normal 7 3 4 13" xfId="26432" xr:uid="{3466F690-A9DD-4E44-9671-2DA0DDB8673C}"/>
    <cellStyle name="Normal 7 3 4 13 2" xfId="52421" xr:uid="{3C500807-2E1D-41D4-A911-27AA8FCD24D6}"/>
    <cellStyle name="Normal 7 3 4 14" xfId="1450" xr:uid="{00000000-0005-0000-0000-0000B21E0000}"/>
    <cellStyle name="Normal 7 3 4 14 2" xfId="53903" xr:uid="{8571BEF5-D07F-4A41-9814-6347C2E7CEB2}"/>
    <cellStyle name="Normal 7 3 4 15" xfId="27941" xr:uid="{FD30A13F-1935-4DF2-AF38-876A4E506C0C}"/>
    <cellStyle name="Normal 7 3 4 2" xfId="1079" xr:uid="{1CFF46B5-DD37-494B-99D8-6783874892B3}"/>
    <cellStyle name="Normal 7 3 4 2 10" xfId="3026" xr:uid="{00000000-0005-0000-0000-0000B61E0000}"/>
    <cellStyle name="Normal 7 3 4 2 10 2" xfId="19509" xr:uid="{2C951322-5711-4C43-BD31-28C3C6774FF4}"/>
    <cellStyle name="Normal 7 3 4 2 10 2 2" xfId="45498" xr:uid="{0F70736D-F620-4E9C-A42D-C957FF9C8B1B}"/>
    <cellStyle name="Normal 7 3 4 2 10 3" xfId="29216" xr:uid="{9C64ECF2-09CF-409F-83E6-69699CE00566}"/>
    <cellStyle name="Normal 7 3 4 2 11" xfId="11389" xr:uid="{0524D01D-B8B3-4301-AAB9-0F7735EC42D3}"/>
    <cellStyle name="Normal 7 3 4 2 11 2" xfId="37378" xr:uid="{912DA478-5E10-4F6B-A2E1-23D2145B3348}"/>
    <cellStyle name="Normal 7 3 4 2 12" xfId="26974" xr:uid="{D41BC102-9501-40D8-A3A3-FB122D67D31C}"/>
    <cellStyle name="Normal 7 3 4 2 12 2" xfId="52963" xr:uid="{B9F960B4-B79A-4BBE-88D0-CABD94BE18D4}"/>
    <cellStyle name="Normal 7 3 4 2 13" xfId="1743" xr:uid="{00000000-0005-0000-0000-0000B51E0000}"/>
    <cellStyle name="Normal 7 3 4 2 13 2" xfId="54196" xr:uid="{26655E3C-0414-4F76-9460-87906A52F9EB}"/>
    <cellStyle name="Normal 7 3 4 2 14" xfId="28237" xr:uid="{A4F780E1-4633-41A9-90C6-798191DFB86E}"/>
    <cellStyle name="Normal 7 3 4 2 2" xfId="3602" xr:uid="{00000000-0005-0000-0000-0000B71E0000}"/>
    <cellStyle name="Normal 7 3 4 2 2 2" xfId="5806" xr:uid="{00000000-0005-0000-0000-0000B81E0000}"/>
    <cellStyle name="Normal 7 3 4 2 2 2 2" xfId="22195" xr:uid="{7FE7592D-6BF4-4A95-B840-65D415BA1A27}"/>
    <cellStyle name="Normal 7 3 4 2 2 2 2 2" xfId="48184" xr:uid="{B6E468D9-5D4D-45E3-863F-07FC036D1BE3}"/>
    <cellStyle name="Normal 7 3 4 2 2 2 3" xfId="14075" xr:uid="{940C39CB-B22B-4176-A9FC-8975859C5F94}"/>
    <cellStyle name="Normal 7 3 4 2 2 2 3 2" xfId="40064" xr:uid="{4C84F259-74B4-49B6-A2EF-3CCECCF968CC}"/>
    <cellStyle name="Normal 7 3 4 2 2 2 4" xfId="31911" xr:uid="{DC5FE10C-D51D-4812-B84A-823817C99A4B}"/>
    <cellStyle name="Normal 7 3 4 2 2 3" xfId="8638" xr:uid="{00000000-0005-0000-0000-0000B91E0000}"/>
    <cellStyle name="Normal 7 3 4 2 2 3 2" xfId="24969" xr:uid="{56C538D2-E945-4ECF-B639-3B03B1B1A42F}"/>
    <cellStyle name="Normal 7 3 4 2 2 3 2 2" xfId="50958" xr:uid="{C28DF36C-5B75-4C5D-9F4D-50A931210A84}"/>
    <cellStyle name="Normal 7 3 4 2 2 3 3" xfId="16849" xr:uid="{5DF4F8EB-4BA9-4CB6-BACE-1EA0C9236FE4}"/>
    <cellStyle name="Normal 7 3 4 2 2 3 3 2" xfId="42838" xr:uid="{7F783543-AE03-4705-9B08-7F3A3F2A0251}"/>
    <cellStyle name="Normal 7 3 4 2 2 3 4" xfId="34685" xr:uid="{69D13F84-0312-48BE-BB71-3597F876E342}"/>
    <cellStyle name="Normal 7 3 4 2 2 4" xfId="20074" xr:uid="{C9E92E06-5445-4E90-B05D-1B40F09B5B0B}"/>
    <cellStyle name="Normal 7 3 4 2 2 4 2" xfId="46063" xr:uid="{EEE86F06-081A-4772-8352-F787650E7964}"/>
    <cellStyle name="Normal 7 3 4 2 2 5" xfId="11954" xr:uid="{E55853B5-E95D-4017-A11F-DAB9BEBB63CC}"/>
    <cellStyle name="Normal 7 3 4 2 2 5 2" xfId="37943" xr:uid="{BE10B190-8088-40A9-B484-A081D2CF4B40}"/>
    <cellStyle name="Normal 7 3 4 2 2 6" xfId="27539" xr:uid="{1095D226-E324-426B-BFD1-37B34B92779A}"/>
    <cellStyle name="Normal 7 3 4 2 2 6 2" xfId="53528" xr:uid="{E5CA0F20-F645-4921-A71A-A9054E93E873}"/>
    <cellStyle name="Normal 7 3 4 2 2 7" xfId="29785" xr:uid="{7D2217AF-B940-41E6-AC45-51B893E248F8}"/>
    <cellStyle name="Normal 7 3 4 2 3" xfId="4327" xr:uid="{00000000-0005-0000-0000-0000BA1E0000}"/>
    <cellStyle name="Normal 7 3 4 2 3 2" xfId="20736" xr:uid="{061F5603-B6CE-40B8-9E9B-065C07FC4C6F}"/>
    <cellStyle name="Normal 7 3 4 2 3 2 2" xfId="46725" xr:uid="{5903B3A1-7F4B-4CE1-9493-288F3AB7B3E7}"/>
    <cellStyle name="Normal 7 3 4 2 3 3" xfId="12616" xr:uid="{84A08510-4856-40E9-972B-954902E1CA3E}"/>
    <cellStyle name="Normal 7 3 4 2 3 3 2" xfId="38605" xr:uid="{829AE330-F9F2-4802-B85B-6218FB476C00}"/>
    <cellStyle name="Normal 7 3 4 2 3 4" xfId="30450" xr:uid="{F88EC6C4-0C3E-448D-B4A0-A728854FAFFF}"/>
    <cellStyle name="Normal 7 3 4 2 4" xfId="5236" xr:uid="{00000000-0005-0000-0000-0000BB1E0000}"/>
    <cellStyle name="Normal 7 3 4 2 4 2" xfId="21630" xr:uid="{D0808A27-C693-490B-9ABF-BBC5032FC590}"/>
    <cellStyle name="Normal 7 3 4 2 4 2 2" xfId="47619" xr:uid="{D7A390B8-8BAD-43C5-9267-EE9387E8912C}"/>
    <cellStyle name="Normal 7 3 4 2 4 3" xfId="13510" xr:uid="{A7E7858A-5F4D-4069-9F71-CE70DD90EC30}"/>
    <cellStyle name="Normal 7 3 4 2 4 3 2" xfId="39499" xr:uid="{04782089-3B0C-4FDA-BBF9-F229CE62DB6B}"/>
    <cellStyle name="Normal 7 3 4 2 4 4" xfId="31346" xr:uid="{6A07DCA5-4D1E-42E9-B880-8C0E12FFCB64}"/>
    <cellStyle name="Normal 7 3 4 2 5" xfId="6523" xr:uid="{00000000-0005-0000-0000-0000BC1E0000}"/>
    <cellStyle name="Normal 7 3 4 2 5 2" xfId="22857" xr:uid="{3BBA4208-1E13-4A26-B5E2-1B40C1E341BD}"/>
    <cellStyle name="Normal 7 3 4 2 5 2 2" xfId="48846" xr:uid="{817725CF-FA3C-4B01-88B3-9D8A3BD236E0}"/>
    <cellStyle name="Normal 7 3 4 2 5 3" xfId="14737" xr:uid="{0EBE1402-3AB0-410B-91D3-06ED0BB8E37B}"/>
    <cellStyle name="Normal 7 3 4 2 5 3 2" xfId="40726" xr:uid="{0DF792A7-1A60-4C77-B291-B2763FD30463}"/>
    <cellStyle name="Normal 7 3 4 2 5 4" xfId="32573" xr:uid="{8539CB68-4EDA-4BE0-84BD-4F23AA0BE28B}"/>
    <cellStyle name="Normal 7 3 4 2 6" xfId="7179" xr:uid="{00000000-0005-0000-0000-0000BD1E0000}"/>
    <cellStyle name="Normal 7 3 4 2 6 2" xfId="23510" xr:uid="{6B73A4A3-D616-4DFD-989E-3C2E4A6A7BD2}"/>
    <cellStyle name="Normal 7 3 4 2 6 2 2" xfId="49499" xr:uid="{69700E12-519F-4CFB-9E92-9098B3D1E82E}"/>
    <cellStyle name="Normal 7 3 4 2 6 3" xfId="15390" xr:uid="{B5A197EA-429D-4CAA-BC4B-65321E8A4C01}"/>
    <cellStyle name="Normal 7 3 4 2 6 3 2" xfId="41379" xr:uid="{2FC42456-9DBF-4F92-9517-AE4B1B97CDAF}"/>
    <cellStyle name="Normal 7 3 4 2 6 4" xfId="33226" xr:uid="{536C863A-13B9-4D2D-9976-3490B2116A4F}"/>
    <cellStyle name="Normal 7 3 4 2 7" xfId="8073" xr:uid="{00000000-0005-0000-0000-0000BE1E0000}"/>
    <cellStyle name="Normal 7 3 4 2 7 2" xfId="24404" xr:uid="{4BB26F87-AF7B-4BC4-8D1F-49CACA2604E2}"/>
    <cellStyle name="Normal 7 3 4 2 7 2 2" xfId="50393" xr:uid="{6610EB89-541E-4BDA-8EB1-5891671C8BC1}"/>
    <cellStyle name="Normal 7 3 4 2 7 3" xfId="16284" xr:uid="{9B01DA9C-DCD5-474B-9D27-908567F72422}"/>
    <cellStyle name="Normal 7 3 4 2 7 3 2" xfId="42273" xr:uid="{256BCBDE-13CA-4829-9F3C-A9BFDC25F55E}"/>
    <cellStyle name="Normal 7 3 4 2 7 4" xfId="34120" xr:uid="{76F94528-3C4D-49D8-866C-C3A8FD3B4450}"/>
    <cellStyle name="Normal 7 3 4 2 8" xfId="9703" xr:uid="{00000000-0005-0000-0000-0000BF1E0000}"/>
    <cellStyle name="Normal 7 3 4 2 8 2" xfId="25984" xr:uid="{7EBACCE0-7896-41E5-8B84-7C0EB808AE8F}"/>
    <cellStyle name="Normal 7 3 4 2 8 2 2" xfId="51973" xr:uid="{BEA7F1B3-D4CD-4527-B3E6-C38D66FCE252}"/>
    <cellStyle name="Normal 7 3 4 2 8 3" xfId="17864" xr:uid="{B282F92A-2FF2-4FD3-8F7D-383516DF7169}"/>
    <cellStyle name="Normal 7 3 4 2 8 3 2" xfId="43853" xr:uid="{CA74B0B0-39E2-4E90-A424-0151A0988885}"/>
    <cellStyle name="Normal 7 3 4 2 8 4" xfId="35701" xr:uid="{11D1A3CF-97DB-40C4-86C4-1CF7424F4893}"/>
    <cellStyle name="Normal 7 3 4 2 9" xfId="10487" xr:uid="{00000000-0005-0000-0000-0000C01E0000}"/>
    <cellStyle name="Normal 7 3 4 2 9 2" xfId="18610" xr:uid="{D6BD500A-8498-4489-9EFB-A3CE05C7B29F}"/>
    <cellStyle name="Normal 7 3 4 2 9 2 2" xfId="44599" xr:uid="{1A8F036C-7FBF-4E40-B5D5-D926D2D0836C}"/>
    <cellStyle name="Normal 7 3 4 2 9 3" xfId="36476" xr:uid="{69C733F1-457A-47D3-A7EA-CE29AE24304B}"/>
    <cellStyle name="Normal 7 3 4 3" xfId="774" xr:uid="{F54D4A77-9B4E-4310-8D9D-542C4BABB1A7}"/>
    <cellStyle name="Normal 7 3 4 3 2" xfId="5509" xr:uid="{00000000-0005-0000-0000-0000C21E0000}"/>
    <cellStyle name="Normal 7 3 4 3 2 2" xfId="21898" xr:uid="{C07D1F60-F7F3-4023-B80A-1392771D5C61}"/>
    <cellStyle name="Normal 7 3 4 3 2 2 2" xfId="47887" xr:uid="{D1FE5FF6-85C0-41DF-96B2-A72DA1C76535}"/>
    <cellStyle name="Normal 7 3 4 3 2 3" xfId="13778" xr:uid="{767A65A4-BE9E-4F62-A024-B42971041AE5}"/>
    <cellStyle name="Normal 7 3 4 3 2 3 2" xfId="39767" xr:uid="{64A9F112-29E5-41CD-8717-79FBE024A363}"/>
    <cellStyle name="Normal 7 3 4 3 2 4" xfId="31614" xr:uid="{DBCB7CBE-BA3D-46CD-AA04-397C6567FFE6}"/>
    <cellStyle name="Normal 7 3 4 3 3" xfId="8341" xr:uid="{00000000-0005-0000-0000-0000C31E0000}"/>
    <cellStyle name="Normal 7 3 4 3 3 2" xfId="24672" xr:uid="{B4D2EC87-7DC0-4EED-BF1A-FCEFABA79515}"/>
    <cellStyle name="Normal 7 3 4 3 3 2 2" xfId="50661" xr:uid="{270862A2-1A4E-4079-A695-38CC0DBA04C7}"/>
    <cellStyle name="Normal 7 3 4 3 3 3" xfId="16552" xr:uid="{16548613-CA06-4581-9874-F0C4A5A9FBA8}"/>
    <cellStyle name="Normal 7 3 4 3 3 3 2" xfId="42541" xr:uid="{E05E5457-C1AF-403B-A006-6AF55BC7C54F}"/>
    <cellStyle name="Normal 7 3 4 3 3 4" xfId="34388" xr:uid="{959F9E8E-FFE9-453E-B60F-FA039F9E46EE}"/>
    <cellStyle name="Normal 7 3 4 3 4" xfId="9404" xr:uid="{00000000-0005-0000-0000-0000C41E0000}"/>
    <cellStyle name="Normal 7 3 4 3 4 2" xfId="25689" xr:uid="{0D0BB037-2C2B-4A64-AAC7-B90E4544CB4D}"/>
    <cellStyle name="Normal 7 3 4 3 4 2 2" xfId="51678" xr:uid="{E1DDB66C-FE20-4F2E-B068-2AC3360869F1}"/>
    <cellStyle name="Normal 7 3 4 3 4 3" xfId="17569" xr:uid="{400A06B0-C3FF-4152-9F01-6C8BB0607704}"/>
    <cellStyle name="Normal 7 3 4 3 4 3 2" xfId="43558" xr:uid="{76867EAD-5B39-4B04-AA00-75E57CA9F5BC}"/>
    <cellStyle name="Normal 7 3 4 3 4 4" xfId="35406" xr:uid="{3E0C816B-49A7-47C1-A1FB-A0F15356C030}"/>
    <cellStyle name="Normal 7 3 4 3 5" xfId="19777" xr:uid="{AE2600C7-A7EA-4759-A43B-3B6B574217B7}"/>
    <cellStyle name="Normal 7 3 4 3 5 2" xfId="45766" xr:uid="{FD962831-98FE-4B9B-A640-E5894A1C366D}"/>
    <cellStyle name="Normal 7 3 4 3 6" xfId="11657" xr:uid="{E3E2D0C6-15C7-45E3-8FDA-4BE2AD9C7EBE}"/>
    <cellStyle name="Normal 7 3 4 3 6 2" xfId="37646" xr:uid="{092BC399-D4E1-4F6F-ADAE-7030FB36D2EA}"/>
    <cellStyle name="Normal 7 3 4 3 7" xfId="27242" xr:uid="{69AD50DC-E6BE-4344-89EE-1D0B1465E0EE}"/>
    <cellStyle name="Normal 7 3 4 3 7 2" xfId="53231" xr:uid="{ABAFD0CF-658C-47CD-9569-98B5BD1431B8}"/>
    <cellStyle name="Normal 7 3 4 3 8" xfId="3304" xr:uid="{00000000-0005-0000-0000-0000C11E0000}"/>
    <cellStyle name="Normal 7 3 4 3 9" xfId="29487" xr:uid="{3541D7D9-B76D-43CE-B087-C8CB982256A3}"/>
    <cellStyle name="Normal 7 3 4 4" xfId="4022" xr:uid="{00000000-0005-0000-0000-0000C51E0000}"/>
    <cellStyle name="Normal 7 3 4 4 2" xfId="20443" xr:uid="{B60D331F-887D-4C8D-95B6-F9DEF63F3A53}"/>
    <cellStyle name="Normal 7 3 4 4 2 2" xfId="46432" xr:uid="{CBF0F818-2DC4-4FD9-B735-ADCA669073A8}"/>
    <cellStyle name="Normal 7 3 4 4 3" xfId="12323" xr:uid="{C54A19CF-D3F5-4B57-8AE8-8D7C05C47C79}"/>
    <cellStyle name="Normal 7 3 4 4 3 2" xfId="38312" xr:uid="{97A2C32D-1F6D-4E37-B794-F8DF47631150}"/>
    <cellStyle name="Normal 7 3 4 4 4" xfId="30157" xr:uid="{4427D631-E012-4824-99FB-E3D9A8A8ADE0}"/>
    <cellStyle name="Normal 7 3 4 5" xfId="4683" xr:uid="{00000000-0005-0000-0000-0000C61E0000}"/>
    <cellStyle name="Normal 7 3 4 5 2" xfId="21089" xr:uid="{40961618-D96F-4F0E-AC42-A70677BA8490}"/>
    <cellStyle name="Normal 7 3 4 5 2 2" xfId="47078" xr:uid="{6EEB9998-64BA-4236-AD38-BAD888028F1B}"/>
    <cellStyle name="Normal 7 3 4 5 3" xfId="12969" xr:uid="{E2DBA4EB-03C3-487D-A9A0-D1CF7A65C4FF}"/>
    <cellStyle name="Normal 7 3 4 5 3 2" xfId="38958" xr:uid="{2F949CF7-B0D8-4D84-A5EC-AAD49DBBBB2A}"/>
    <cellStyle name="Normal 7 3 4 5 4" xfId="30803" xr:uid="{4C27960C-5332-443F-ACF3-C99DEF7652FF}"/>
    <cellStyle name="Normal 7 3 4 6" xfId="6219" xr:uid="{00000000-0005-0000-0000-0000C71E0000}"/>
    <cellStyle name="Normal 7 3 4 6 2" xfId="22564" xr:uid="{2BF4B274-B4F9-41F6-B3CD-41C2116DA866}"/>
    <cellStyle name="Normal 7 3 4 6 2 2" xfId="48553" xr:uid="{74B463BC-AC76-48F7-9E6F-EE97232731D4}"/>
    <cellStyle name="Normal 7 3 4 6 3" xfId="14444" xr:uid="{F1B48F12-3688-47F0-96D4-6F022F0FEBD4}"/>
    <cellStyle name="Normal 7 3 4 6 3 2" xfId="40433" xr:uid="{471CE1B1-14E8-4699-BFD0-54883CF20958}"/>
    <cellStyle name="Normal 7 3 4 6 4" xfId="32280" xr:uid="{2B4AC45E-FCE2-45C0-A0EC-76BFE02938CE}"/>
    <cellStyle name="Normal 7 3 4 7" xfId="6886" xr:uid="{00000000-0005-0000-0000-0000C81E0000}"/>
    <cellStyle name="Normal 7 3 4 7 2" xfId="23217" xr:uid="{B1D755B9-10A9-4456-BF4F-99CA5787558C}"/>
    <cellStyle name="Normal 7 3 4 7 2 2" xfId="49206" xr:uid="{95C73C9A-8472-4822-9D7D-7D67A04CD12C}"/>
    <cellStyle name="Normal 7 3 4 7 3" xfId="15097" xr:uid="{380106E3-BEAF-4521-B5E6-A992C10DE510}"/>
    <cellStyle name="Normal 7 3 4 7 3 2" xfId="41086" xr:uid="{B7CCD512-78CF-4AF0-9F48-46C764927CA8}"/>
    <cellStyle name="Normal 7 3 4 7 4" xfId="32933" xr:uid="{AA54FAFB-9734-48C7-A612-E955DE90352E}"/>
    <cellStyle name="Normal 7 3 4 8" xfId="7532" xr:uid="{00000000-0005-0000-0000-0000C91E0000}"/>
    <cellStyle name="Normal 7 3 4 8 2" xfId="23863" xr:uid="{3EA95520-14AF-4406-B748-DEFD4E7E4615}"/>
    <cellStyle name="Normal 7 3 4 8 2 2" xfId="49852" xr:uid="{BA5260A4-4C22-4619-81F2-A32B836C73B4}"/>
    <cellStyle name="Normal 7 3 4 8 3" xfId="15743" xr:uid="{EC8339B6-2263-4398-9082-CA59E4B70A75}"/>
    <cellStyle name="Normal 7 3 4 8 3 2" xfId="41732" xr:uid="{0F3D2E0D-B7EF-4769-8658-1351BB1EF0D8}"/>
    <cellStyle name="Normal 7 3 4 8 4" xfId="33579" xr:uid="{6ADB50CF-A0AB-431E-B137-B8A31BAAF47C}"/>
    <cellStyle name="Normal 7 3 4 9" xfId="9066" xr:uid="{00000000-0005-0000-0000-0000CA1E0000}"/>
    <cellStyle name="Normal 7 3 4 9 2" xfId="25397" xr:uid="{8D6CF536-7042-401A-B55D-EC60FFF0D532}"/>
    <cellStyle name="Normal 7 3 4 9 2 2" xfId="51386" xr:uid="{C71E3CF6-CEF7-4C9D-A565-17C554C7428C}"/>
    <cellStyle name="Normal 7 3 4 9 3" xfId="17277" xr:uid="{6319EE17-2714-4369-A8D6-8C67C5EE9803}"/>
    <cellStyle name="Normal 7 3 4 9 3 2" xfId="43266" xr:uid="{FBFCECD1-EC4A-4688-9356-FAC509D1971E}"/>
    <cellStyle name="Normal 7 3 4 9 4" xfId="35113" xr:uid="{2BFB402C-1951-4242-B2AC-06D98BBA8F61}"/>
    <cellStyle name="Normal 7 3 5" xfId="373" xr:uid="{00000000-0005-0000-0000-000086010000}"/>
    <cellStyle name="Normal 7 3 5 10" xfId="10355" xr:uid="{00000000-0005-0000-0000-0000CC1E0000}"/>
    <cellStyle name="Normal 7 3 5 10 2" xfId="18478" xr:uid="{6E6AD79F-95E7-4F06-A305-BC6DDE6D112A}"/>
    <cellStyle name="Normal 7 3 5 10 2 2" xfId="44467" xr:uid="{62AADE20-FEC1-4EF6-B9F1-AC4213060F90}"/>
    <cellStyle name="Normal 7 3 5 10 3" xfId="36344" xr:uid="{4661CF27-4831-4B12-9586-9A17728A2CAA}"/>
    <cellStyle name="Normal 7 3 5 11" xfId="1961" xr:uid="{00000000-0005-0000-0000-0000CD1E0000}"/>
    <cellStyle name="Normal 7 3 5 11 2" xfId="18825" xr:uid="{2F74167A-AF2D-4A68-BE81-982371C82EF1}"/>
    <cellStyle name="Normal 7 3 5 11 2 2" xfId="44814" xr:uid="{25158926-BBE3-4E11-A5F5-941F1CD439A1}"/>
    <cellStyle name="Normal 7 3 5 11 3" xfId="28455" xr:uid="{711D614E-5E92-48B6-BF9B-18FE7611C623}"/>
    <cellStyle name="Normal 7 3 5 12" xfId="10705" xr:uid="{D218F5BF-DA99-4B51-94B5-953400200A1F}"/>
    <cellStyle name="Normal 7 3 5 12 2" xfId="36694" xr:uid="{19226FFF-0F8B-4E94-8194-B80BFEA7C046}"/>
    <cellStyle name="Normal 7 3 5 13" xfId="26289" xr:uid="{3C300558-3FB2-41A9-AA3F-8F9472BEED5F}"/>
    <cellStyle name="Normal 7 3 5 13 2" xfId="52278" xr:uid="{A6A7B4AB-7CF3-418E-B659-2E6694F755D6}"/>
    <cellStyle name="Normal 7 3 5 14" xfId="1611" xr:uid="{00000000-0005-0000-0000-0000CB1E0000}"/>
    <cellStyle name="Normal 7 3 5 14 2" xfId="54064" xr:uid="{879095C1-3C0F-4F73-8232-C818942ED15B}"/>
    <cellStyle name="Normal 7 3 5 15" xfId="28105" xr:uid="{BD59A6CA-89DF-4498-8C90-F55623A8557D}"/>
    <cellStyle name="Normal 7 3 5 2" xfId="940" xr:uid="{ABA5836E-4812-46AB-85DA-5978010E0DC2}"/>
    <cellStyle name="Normal 7 3 5 2 2" xfId="5237" xr:uid="{00000000-0005-0000-0000-0000CF1E0000}"/>
    <cellStyle name="Normal 7 3 5 2 2 2" xfId="21631" xr:uid="{435A59DF-5697-4B7F-B4E9-B56AA4DB919B}"/>
    <cellStyle name="Normal 7 3 5 2 2 2 2" xfId="47620" xr:uid="{2BB9CF70-F998-4360-BFB8-8B5C5A5585D3}"/>
    <cellStyle name="Normal 7 3 5 2 2 3" xfId="13511" xr:uid="{ECD7BC6E-0F3F-4F1B-A29F-1FB9B00372FF}"/>
    <cellStyle name="Normal 7 3 5 2 2 3 2" xfId="39500" xr:uid="{260CE779-F443-4972-A761-4242377BF1ED}"/>
    <cellStyle name="Normal 7 3 5 2 2 4" xfId="31347" xr:uid="{A8604BC3-2F4B-4EFC-A61C-4E50A4474E9B}"/>
    <cellStyle name="Normal 7 3 5 2 3" xfId="8074" xr:uid="{00000000-0005-0000-0000-0000D01E0000}"/>
    <cellStyle name="Normal 7 3 5 2 3 2" xfId="24405" xr:uid="{24EB8899-C900-412C-8717-8973C3C8223F}"/>
    <cellStyle name="Normal 7 3 5 2 3 2 2" xfId="50394" xr:uid="{42F46FAA-0CE5-4611-BB37-0237F6D8EAF2}"/>
    <cellStyle name="Normal 7 3 5 2 3 3" xfId="16285" xr:uid="{2FC32A12-4428-4E3B-BD81-0168FDAE4E85}"/>
    <cellStyle name="Normal 7 3 5 2 3 3 2" xfId="42274" xr:uid="{3F05E7AD-8257-4F02-9B5D-D6F2B70A1525}"/>
    <cellStyle name="Normal 7 3 5 2 3 4" xfId="34121" xr:uid="{DE113153-3B6A-46D9-BD81-0F6655DAEC14}"/>
    <cellStyle name="Normal 7 3 5 2 4" xfId="9568" xr:uid="{00000000-0005-0000-0000-0000D11E0000}"/>
    <cellStyle name="Normal 7 3 5 2 4 2" xfId="25851" xr:uid="{FE3FBD32-9204-4C2C-95AB-A79951E9460E}"/>
    <cellStyle name="Normal 7 3 5 2 4 2 2" xfId="51840" xr:uid="{1ED7D958-68C8-43DC-B0A2-53E35C04901B}"/>
    <cellStyle name="Normal 7 3 5 2 4 3" xfId="17731" xr:uid="{20F84DE8-9C0D-4B03-93AD-6F88458D82A1}"/>
    <cellStyle name="Normal 7 3 5 2 4 3 2" xfId="43720" xr:uid="{BF905EB6-9982-4EAA-9D2C-44EE4F2B8F1D}"/>
    <cellStyle name="Normal 7 3 5 2 4 4" xfId="35568" xr:uid="{09A473F9-B5B9-498A-B6D8-6CD41F85BE21}"/>
    <cellStyle name="Normal 7 3 5 2 5" xfId="19510" xr:uid="{53888598-BA16-437E-A725-70658D17FDA5}"/>
    <cellStyle name="Normal 7 3 5 2 5 2" xfId="45499" xr:uid="{CE5D8AE9-E81C-4492-96A5-426C308AB0D9}"/>
    <cellStyle name="Normal 7 3 5 2 6" xfId="11390" xr:uid="{C2EAC598-3A11-4810-AF03-CCE6C22DB797}"/>
    <cellStyle name="Normal 7 3 5 2 6 2" xfId="37379" xr:uid="{9C121301-0365-4825-90B5-101BE9ED0D60}"/>
    <cellStyle name="Normal 7 3 5 2 7" xfId="26975" xr:uid="{18FF66CC-3D97-4FCC-8959-9840FFAEB574}"/>
    <cellStyle name="Normal 7 3 5 2 7 2" xfId="52964" xr:uid="{7FF6E923-783F-4CF3-80FB-1794ECB5D2A9}"/>
    <cellStyle name="Normal 7 3 5 2 8" xfId="3027" xr:uid="{00000000-0005-0000-0000-0000CE1E0000}"/>
    <cellStyle name="Normal 7 3 5 2 9" xfId="29217" xr:uid="{2CBF6189-BD36-45CB-BD37-BD0BA04DD2B3}"/>
    <cellStyle name="Normal 7 3 5 3" xfId="3456" xr:uid="{00000000-0005-0000-0000-0000D21E0000}"/>
    <cellStyle name="Normal 7 3 5 3 2" xfId="5660" xr:uid="{00000000-0005-0000-0000-0000D31E0000}"/>
    <cellStyle name="Normal 7 3 5 3 2 2" xfId="22049" xr:uid="{789FAACF-7313-46F3-A0BE-E847FA212CD6}"/>
    <cellStyle name="Normal 7 3 5 3 2 2 2" xfId="48038" xr:uid="{F83D9B65-FD1D-4F9F-9B19-03B5B28E8A70}"/>
    <cellStyle name="Normal 7 3 5 3 2 3" xfId="13929" xr:uid="{8616B7F6-372B-4AF5-8D2A-DB56E898A0D8}"/>
    <cellStyle name="Normal 7 3 5 3 2 3 2" xfId="39918" xr:uid="{2D293E76-1027-49E9-896B-808C9DEB761E}"/>
    <cellStyle name="Normal 7 3 5 3 2 4" xfId="31765" xr:uid="{010EC88C-81F1-497F-9D5E-7E3CEC894BC2}"/>
    <cellStyle name="Normal 7 3 5 3 3" xfId="8492" xr:uid="{00000000-0005-0000-0000-0000D41E0000}"/>
    <cellStyle name="Normal 7 3 5 3 3 2" xfId="24823" xr:uid="{1C20B0D8-CD6D-48F9-9237-9586F3F1FB9D}"/>
    <cellStyle name="Normal 7 3 5 3 3 2 2" xfId="50812" xr:uid="{EE81BD35-C332-4FC1-AABA-05590812271B}"/>
    <cellStyle name="Normal 7 3 5 3 3 3" xfId="16703" xr:uid="{35FE3DE2-17AE-47BD-BFA0-06F26A7132C5}"/>
    <cellStyle name="Normal 7 3 5 3 3 3 2" xfId="42692" xr:uid="{30C70FD7-0756-4861-8462-70BB571823DE}"/>
    <cellStyle name="Normal 7 3 5 3 3 4" xfId="34539" xr:uid="{0F835899-279F-4E23-8A7C-7E4F9875C4E5}"/>
    <cellStyle name="Normal 7 3 5 3 4" xfId="19928" xr:uid="{F5717B3B-65B1-4BAF-9679-77B9E217B594}"/>
    <cellStyle name="Normal 7 3 5 3 4 2" xfId="45917" xr:uid="{DBCEA024-F754-4783-9EF1-9F6495C068AC}"/>
    <cellStyle name="Normal 7 3 5 3 5" xfId="11808" xr:uid="{5CA41D98-018C-4DBB-AEED-5E32B5B53C17}"/>
    <cellStyle name="Normal 7 3 5 3 5 2" xfId="37797" xr:uid="{0C99387F-2A86-4CC0-A562-A5DF01354024}"/>
    <cellStyle name="Normal 7 3 5 3 6" xfId="27393" xr:uid="{470922B7-1885-4E6D-83F2-7AECD889484F}"/>
    <cellStyle name="Normal 7 3 5 3 6 2" xfId="53382" xr:uid="{23FDEB0C-1886-4494-BE09-7747827B5241}"/>
    <cellStyle name="Normal 7 3 5 3 7" xfId="29639" xr:uid="{7C696D20-0ACF-4185-838C-FB3E09ED73E9}"/>
    <cellStyle name="Normal 7 3 5 4" xfId="4188" xr:uid="{00000000-0005-0000-0000-0000D51E0000}"/>
    <cellStyle name="Normal 7 3 5 4 2" xfId="20604" xr:uid="{147DFF34-7892-4338-B647-B05F7095F5E8}"/>
    <cellStyle name="Normal 7 3 5 4 2 2" xfId="46593" xr:uid="{B5B3989E-15DB-460C-B07D-94EDCE858244}"/>
    <cellStyle name="Normal 7 3 5 4 3" xfId="12484" xr:uid="{9BA7D0D1-5939-4F77-AEBF-89E0A51DCEE3}"/>
    <cellStyle name="Normal 7 3 5 4 3 2" xfId="38473" xr:uid="{99B7ED0A-69EF-4FDD-A0BF-E31B2881B223}"/>
    <cellStyle name="Normal 7 3 5 4 4" xfId="30318" xr:uid="{77D4201C-BB46-4318-9721-B0131AD74042}"/>
    <cellStyle name="Normal 7 3 5 5" xfId="4540" xr:uid="{00000000-0005-0000-0000-0000D61E0000}"/>
    <cellStyle name="Normal 7 3 5 5 2" xfId="20946" xr:uid="{E6A21F08-5D83-4EAA-AD08-2926E4822982}"/>
    <cellStyle name="Normal 7 3 5 5 2 2" xfId="46935" xr:uid="{990D65C8-3489-40B8-9169-ACEC2B6B8B86}"/>
    <cellStyle name="Normal 7 3 5 5 3" xfId="12826" xr:uid="{BC3AF6D7-4748-417E-9AA0-28387C944762}"/>
    <cellStyle name="Normal 7 3 5 5 3 2" xfId="38815" xr:uid="{CAD7EB2D-5C25-4573-8A36-FCEBAD379E4B}"/>
    <cellStyle name="Normal 7 3 5 5 4" xfId="30660" xr:uid="{1E047E8B-8E8F-41E5-8089-166DED603D12}"/>
    <cellStyle name="Normal 7 3 5 6" xfId="6384" xr:uid="{00000000-0005-0000-0000-0000D71E0000}"/>
    <cellStyle name="Normal 7 3 5 6 2" xfId="22725" xr:uid="{743D16DE-F060-48A9-B477-19F9530D0668}"/>
    <cellStyle name="Normal 7 3 5 6 2 2" xfId="48714" xr:uid="{CEC15E96-4D8D-4E6B-9447-3AFCD515AD53}"/>
    <cellStyle name="Normal 7 3 5 6 3" xfId="14605" xr:uid="{B877D02B-3C69-4A98-92E0-E8D5DDD2A4BE}"/>
    <cellStyle name="Normal 7 3 5 6 3 2" xfId="40594" xr:uid="{6938C7DE-9ED9-43F2-BEDC-2C0FAB4E30B8}"/>
    <cellStyle name="Normal 7 3 5 6 4" xfId="32441" xr:uid="{EF2542D2-73BE-4446-AA8F-7C866A83EA25}"/>
    <cellStyle name="Normal 7 3 5 7" xfId="7047" xr:uid="{00000000-0005-0000-0000-0000D81E0000}"/>
    <cellStyle name="Normal 7 3 5 7 2" xfId="23378" xr:uid="{7316E81A-B191-4914-911A-25B79FA9367C}"/>
    <cellStyle name="Normal 7 3 5 7 2 2" xfId="49367" xr:uid="{EE40C7AC-8A90-45DF-A250-6E4A67B1198A}"/>
    <cellStyle name="Normal 7 3 5 7 3" xfId="15258" xr:uid="{1D8BDE36-2BDB-4A05-B580-00B96EEDFB12}"/>
    <cellStyle name="Normal 7 3 5 7 3 2" xfId="41247" xr:uid="{3F42490C-F636-41BB-A57E-19CA9822F142}"/>
    <cellStyle name="Normal 7 3 5 7 4" xfId="33094" xr:uid="{2C00151F-1B19-419A-8F2B-EA929A9A4356}"/>
    <cellStyle name="Normal 7 3 5 8" xfId="7389" xr:uid="{00000000-0005-0000-0000-0000D91E0000}"/>
    <cellStyle name="Normal 7 3 5 8 2" xfId="23720" xr:uid="{1A22482D-55AC-4760-BD49-F3043768C69B}"/>
    <cellStyle name="Normal 7 3 5 8 2 2" xfId="49709" xr:uid="{77171EF4-AF6E-4DA4-9F24-143123E7C28B}"/>
    <cellStyle name="Normal 7 3 5 8 3" xfId="15600" xr:uid="{0CACF564-EC29-4866-9527-4B1D87D8F39C}"/>
    <cellStyle name="Normal 7 3 5 8 3 2" xfId="41589" xr:uid="{97BEE87F-B016-4A96-AFB4-71DD012F22E5}"/>
    <cellStyle name="Normal 7 3 5 8 4" xfId="33436" xr:uid="{D60A1A86-CB94-462E-966C-79257ACA8B75}"/>
    <cellStyle name="Normal 7 3 5 9" xfId="9067" xr:uid="{00000000-0005-0000-0000-0000DA1E0000}"/>
    <cellStyle name="Normal 7 3 5 9 2" xfId="25398" xr:uid="{8D14491B-4429-4D8E-BE9B-243C0AA2E302}"/>
    <cellStyle name="Normal 7 3 5 9 2 2" xfId="51387" xr:uid="{D0B76954-7B0A-44CE-983D-575C222DEE8D}"/>
    <cellStyle name="Normal 7 3 5 9 3" xfId="17278" xr:uid="{47F702CB-2E61-465B-AAA7-777B9B394A85}"/>
    <cellStyle name="Normal 7 3 5 9 3 2" xfId="43267" xr:uid="{C0D8794A-8554-4815-82AB-1D4124279C17}"/>
    <cellStyle name="Normal 7 3 5 9 4" xfId="35114" xr:uid="{2A146DC4-2BDC-4C4F-8A6D-82ABEC0FDD48}"/>
    <cellStyle name="Normal 7 3 6" xfId="596" xr:uid="{F44DB85B-FC6F-4883-8A2A-3EA24E01EB0E}"/>
    <cellStyle name="Normal 7 3 6 2" xfId="3845" xr:uid="{00000000-0005-0000-0000-0000DC1E0000}"/>
    <cellStyle name="Normal 7 3 6 2 2" xfId="20300" xr:uid="{DAF6DDF0-2E3E-4F19-9FBB-EB16703E131C}"/>
    <cellStyle name="Normal 7 3 6 2 2 2" xfId="46289" xr:uid="{B98D22DA-C4EE-4E4D-84BF-808976189DF4}"/>
    <cellStyle name="Normal 7 3 6 2 3" xfId="12180" xr:uid="{3CF66CF9-2049-4DC7-85BF-255110752D08}"/>
    <cellStyle name="Normal 7 3 6 2 3 2" xfId="38169" xr:uid="{408F1357-372A-4A8B-88A5-2E385786214D}"/>
    <cellStyle name="Normal 7 3 6 2 4" xfId="30014" xr:uid="{E311C43A-AEB7-417F-9929-075B82C8856B}"/>
    <cellStyle name="Normal 7 3 6 3" xfId="6044" xr:uid="{00000000-0005-0000-0000-0000DD1E0000}"/>
    <cellStyle name="Normal 7 3 6 3 2" xfId="22421" xr:uid="{5D255CDB-1E8F-4FEC-808F-786907C6D935}"/>
    <cellStyle name="Normal 7 3 6 3 2 2" xfId="48410" xr:uid="{6B880634-75A2-4A02-B836-366C89B4F012}"/>
    <cellStyle name="Normal 7 3 6 3 3" xfId="14301" xr:uid="{29DAB10D-8F7D-4248-956F-6A1847B84D87}"/>
    <cellStyle name="Normal 7 3 6 3 3 2" xfId="40290" xr:uid="{2C8257D8-99E9-4BB3-A2FF-D5922AFD8B9D}"/>
    <cellStyle name="Normal 7 3 6 3 4" xfId="32137" xr:uid="{04EB90B4-4B8A-432D-8380-BEE4F1836D00}"/>
    <cellStyle name="Normal 7 3 6 4" xfId="6743" xr:uid="{00000000-0005-0000-0000-0000DE1E0000}"/>
    <cellStyle name="Normal 7 3 6 4 2" xfId="23074" xr:uid="{6383D880-8BEF-40AE-8277-184E484F0769}"/>
    <cellStyle name="Normal 7 3 6 4 2 2" xfId="49063" xr:uid="{2390549E-135F-41A5-9FE6-E28E146B756A}"/>
    <cellStyle name="Normal 7 3 6 4 3" xfId="14954" xr:uid="{421AC06A-95C4-446C-A741-97DEE1971F1F}"/>
    <cellStyle name="Normal 7 3 6 4 3 2" xfId="40943" xr:uid="{D396B7C9-DA4B-423E-8D80-A18C178F274D}"/>
    <cellStyle name="Normal 7 3 6 4 4" xfId="32790" xr:uid="{5D25B85B-2061-4485-BB11-B1BE11744B4C}"/>
    <cellStyle name="Normal 7 3 6 5" xfId="9254" xr:uid="{00000000-0005-0000-0000-0000DF1E0000}"/>
    <cellStyle name="Normal 7 3 6 5 2" xfId="25545" xr:uid="{3409286B-A20E-4465-925D-711E522A5C97}"/>
    <cellStyle name="Normal 7 3 6 5 2 2" xfId="51534" xr:uid="{C90F4FE5-CB3F-42FA-A5BD-C1DBE7B1E536}"/>
    <cellStyle name="Normal 7 3 6 5 3" xfId="17425" xr:uid="{12017A93-FF64-41CD-BFAC-C6311A579AD7}"/>
    <cellStyle name="Normal 7 3 6 5 3 2" xfId="43414" xr:uid="{414DBB2F-820D-44E9-A308-00863CAD3412}"/>
    <cellStyle name="Normal 7 3 6 5 4" xfId="35262" xr:uid="{14337638-F8DC-4764-B803-EB49F94FC847}"/>
    <cellStyle name="Normal 7 3 6 6" xfId="10051" xr:uid="{00000000-0005-0000-0000-0000E01E0000}"/>
    <cellStyle name="Normal 7 3 6 6 2" xfId="18174" xr:uid="{96EDA621-DFAB-4039-BEF7-937EC2695900}"/>
    <cellStyle name="Normal 7 3 6 6 2 2" xfId="44163" xr:uid="{4EEA519B-17C3-4678-84EA-35781F740978}"/>
    <cellStyle name="Normal 7 3 6 6 3" xfId="36040" xr:uid="{7E482736-2C8C-4C59-848C-2D5BEAA452CC}"/>
    <cellStyle name="Normal 7 3 6 7" xfId="2400" xr:uid="{00000000-0005-0000-0000-0000E11E0000}"/>
    <cellStyle name="Normal 7 3 6 8" xfId="1307" xr:uid="{00000000-0005-0000-0000-0000DB1E0000}"/>
    <cellStyle name="Normal 7 3 6 8 2" xfId="53760" xr:uid="{1BA6503D-029E-441E-90E6-6E2E8BD44377}"/>
    <cellStyle name="Normal 7 3 6 9" xfId="27782" xr:uid="{00FBF57A-1D78-41D9-819C-58773FB17ECB}"/>
    <cellStyle name="Normal 7 3 7" xfId="522" xr:uid="{00000000-0005-0000-0000-000060000000}"/>
    <cellStyle name="Normal 7 3 7 2" xfId="5231" xr:uid="{00000000-0005-0000-0000-0000E31E0000}"/>
    <cellStyle name="Normal 7 3 7 2 2" xfId="21625" xr:uid="{9AAA2A63-7318-4FFD-90D4-0D9727291C88}"/>
    <cellStyle name="Normal 7 3 7 2 2 2" xfId="47614" xr:uid="{7992F1F3-3B91-4AD2-8426-16AD931339FD}"/>
    <cellStyle name="Normal 7 3 7 2 3" xfId="13505" xr:uid="{1968BDBA-0970-4C56-BE4D-36F2F4EF61FD}"/>
    <cellStyle name="Normal 7 3 7 2 3 2" xfId="39494" xr:uid="{2D0A9078-D2C8-4C5D-A7F7-F60A46E80E0B}"/>
    <cellStyle name="Normal 7 3 7 2 4" xfId="31341" xr:uid="{4F1761AB-9543-4779-A6CF-81925DC080AF}"/>
    <cellStyle name="Normal 7 3 7 3" xfId="8068" xr:uid="{00000000-0005-0000-0000-0000E41E0000}"/>
    <cellStyle name="Normal 7 3 7 3 2" xfId="24399" xr:uid="{3F2AF402-3187-4D75-B421-464CB6566B29}"/>
    <cellStyle name="Normal 7 3 7 3 2 2" xfId="50388" xr:uid="{AC40FB0D-AB08-48B1-8E73-86752EDC9443}"/>
    <cellStyle name="Normal 7 3 7 3 3" xfId="16279" xr:uid="{BCB9F2D2-6997-4DFD-AD3C-80CB914EC1FD}"/>
    <cellStyle name="Normal 7 3 7 3 3 2" xfId="42268" xr:uid="{B2869460-D919-4BE9-8EB0-D285FCA99A44}"/>
    <cellStyle name="Normal 7 3 7 3 4" xfId="34115" xr:uid="{A7BD37CF-1052-422C-BCDF-9C2049E8D240}"/>
    <cellStyle name="Normal 7 3 7 4" xfId="9190" xr:uid="{00000000-0005-0000-0000-0000E51E0000}"/>
    <cellStyle name="Normal 7 3 7 4 2" xfId="25492" xr:uid="{A559206C-602C-4BF0-AF1C-9F4E1076CE92}"/>
    <cellStyle name="Normal 7 3 7 4 2 2" xfId="51481" xr:uid="{F50F68A5-CC69-4F19-A1A2-0F79F4257E39}"/>
    <cellStyle name="Normal 7 3 7 4 3" xfId="17372" xr:uid="{924859ED-11A1-429B-AA14-74DF502B32CF}"/>
    <cellStyle name="Normal 7 3 7 4 3 2" xfId="43361" xr:uid="{49503C2B-7912-4FFB-864D-71934461E93E}"/>
    <cellStyle name="Normal 7 3 7 4 4" xfId="35209" xr:uid="{858E9081-EBA8-484D-903C-EFE3FA6FF8D1}"/>
    <cellStyle name="Normal 7 3 7 5" xfId="19504" xr:uid="{E8949969-2EF1-4F7C-87DB-38D8B979FBEA}"/>
    <cellStyle name="Normal 7 3 7 5 2" xfId="45493" xr:uid="{16F8CC95-C902-462B-8FC6-88A4B5FD7C1E}"/>
    <cellStyle name="Normal 7 3 7 6" xfId="11384" xr:uid="{FD3CA2B8-4766-4420-A018-CF6FFAF89EBD}"/>
    <cellStyle name="Normal 7 3 7 6 2" xfId="37373" xr:uid="{A5D764CE-0D81-4549-8418-2D328BF41EB8}"/>
    <cellStyle name="Normal 7 3 7 7" xfId="26969" xr:uid="{0953AB7D-AC2F-4689-B6C5-D8A5700FB27E}"/>
    <cellStyle name="Normal 7 3 7 7 2" xfId="52958" xr:uid="{BC418964-7814-414D-9FEB-B4549730A195}"/>
    <cellStyle name="Normal 7 3 7 8" xfId="3021" xr:uid="{00000000-0005-0000-0000-0000E21E0000}"/>
    <cellStyle name="Normal 7 3 7 9" xfId="29211" xr:uid="{607D6C03-1201-4D54-80F0-866F28C28CB5}"/>
    <cellStyle name="Normal 7 3 8" xfId="3160" xr:uid="{00000000-0005-0000-0000-0000E61E0000}"/>
    <cellStyle name="Normal 7 3 8 2" xfId="5366" xr:uid="{00000000-0005-0000-0000-0000E71E0000}"/>
    <cellStyle name="Normal 7 3 8 2 2" xfId="21755" xr:uid="{8F5EF4EE-8059-4298-BB92-F8E7AE278F03}"/>
    <cellStyle name="Normal 7 3 8 2 2 2" xfId="47744" xr:uid="{1CF724CD-640D-4DAC-9746-EDF12B942898}"/>
    <cellStyle name="Normal 7 3 8 2 3" xfId="13635" xr:uid="{B2520D0A-CF60-4FD7-A18A-7FE38AFE0ACB}"/>
    <cellStyle name="Normal 7 3 8 2 3 2" xfId="39624" xr:uid="{CE084C93-AA2E-4D21-B95A-2DB80E96270C}"/>
    <cellStyle name="Normal 7 3 8 2 4" xfId="31471" xr:uid="{BFAEBAC9-F22B-4306-89C0-323AF7F185BD}"/>
    <cellStyle name="Normal 7 3 8 3" xfId="8198" xr:uid="{00000000-0005-0000-0000-0000E81E0000}"/>
    <cellStyle name="Normal 7 3 8 3 2" xfId="24529" xr:uid="{DA88F543-9394-46DC-8A26-D19ED8E4AF98}"/>
    <cellStyle name="Normal 7 3 8 3 2 2" xfId="50518" xr:uid="{E530B3BD-8B46-4227-8CC4-C7F591C54367}"/>
    <cellStyle name="Normal 7 3 8 3 3" xfId="16409" xr:uid="{A8FF57E3-8AD6-46A4-8058-5117C346D88B}"/>
    <cellStyle name="Normal 7 3 8 3 3 2" xfId="42398" xr:uid="{9B49BA7B-5181-44D0-97D2-DD2A0CE605F6}"/>
    <cellStyle name="Normal 7 3 8 3 4" xfId="34245" xr:uid="{701AA7CB-F8F8-475B-B9FD-03950C88F786}"/>
    <cellStyle name="Normal 7 3 8 4" xfId="19634" xr:uid="{35CB41F4-D3E8-452C-8E6C-15044710B888}"/>
    <cellStyle name="Normal 7 3 8 4 2" xfId="45623" xr:uid="{64C965D3-D9DB-4A55-AB75-6F12F11F1C46}"/>
    <cellStyle name="Normal 7 3 8 5" xfId="11514" xr:uid="{C458F7D0-ECBB-4517-B82E-2EBAD8C1E63B}"/>
    <cellStyle name="Normal 7 3 8 5 2" xfId="37503" xr:uid="{C42C92FF-794B-437C-95F6-C94C5A64F80D}"/>
    <cellStyle name="Normal 7 3 8 6" xfId="27099" xr:uid="{788F388E-2234-438F-A918-1732F7A62E1A}"/>
    <cellStyle name="Normal 7 3 8 6 2" xfId="53088" xr:uid="{614267F7-6916-4176-9C13-D6742A2B1C69}"/>
    <cellStyle name="Normal 7 3 8 7" xfId="29344" xr:uid="{011B57A8-B605-42B4-9C21-B474B86ED78A}"/>
    <cellStyle name="Normal 7 3 9" xfId="3781" xr:uid="{00000000-0005-0000-0000-0000E91E0000}"/>
    <cellStyle name="Normal 7 3 9 2" xfId="20247" xr:uid="{67BCEB47-4D4C-409C-B8E0-B5C431B8D07D}"/>
    <cellStyle name="Normal 7 3 9 2 2" xfId="46236" xr:uid="{BD14D593-CDB8-4FCD-9614-5A6B13AE5AE2}"/>
    <cellStyle name="Normal 7 3 9 3" xfId="12127" xr:uid="{5C6E8461-2FE4-42BB-A2AC-054F3748BC39}"/>
    <cellStyle name="Normal 7 3 9 3 2" xfId="38116" xr:uid="{4CDEA032-C4C3-4740-9F6A-0093A9D640CA}"/>
    <cellStyle name="Normal 7 3 9 4" xfId="29961" xr:uid="{6DB3DCC7-9C14-49CC-8930-7B8D6056330D}"/>
    <cellStyle name="Normal 7 4" xfId="374" xr:uid="{00000000-0005-0000-0000-000087010000}"/>
    <cellStyle name="Normal 7 4 10" xfId="5962" xr:uid="{00000000-0005-0000-0000-0000EB1E0000}"/>
    <cellStyle name="Normal 7 4 10 2" xfId="22350" xr:uid="{27054BC5-6DA8-4EE0-A028-8D93946D93C7}"/>
    <cellStyle name="Normal 7 4 10 2 2" xfId="48339" xr:uid="{C8215BF0-6EFB-45A9-93CB-CC74A990904F}"/>
    <cellStyle name="Normal 7 4 10 3" xfId="14230" xr:uid="{00961A14-AEEB-42AA-9F6B-E72CE146D4BA}"/>
    <cellStyle name="Normal 7 4 10 3 2" xfId="40219" xr:uid="{500B5886-B41E-4C95-BC95-98B933E612A2}"/>
    <cellStyle name="Normal 7 4 10 4" xfId="32066" xr:uid="{3699B57D-5A08-4CDD-B7BD-050E69590DA9}"/>
    <cellStyle name="Normal 7 4 11" xfId="6672" xr:uid="{00000000-0005-0000-0000-0000EC1E0000}"/>
    <cellStyle name="Normal 7 4 11 2" xfId="23003" xr:uid="{EE39E9D6-60B0-4FD2-BE93-1D1F5C74FCB1}"/>
    <cellStyle name="Normal 7 4 11 2 2" xfId="48992" xr:uid="{30B86443-5BA7-4E4F-8C12-049C748AA926}"/>
    <cellStyle name="Normal 7 4 11 3" xfId="14883" xr:uid="{8548ABFE-98A7-49EA-BF1B-ADE7612D364F}"/>
    <cellStyle name="Normal 7 4 11 3 2" xfId="40872" xr:uid="{550A2CF8-7945-445F-A7F8-FB768AD28942}"/>
    <cellStyle name="Normal 7 4 11 4" xfId="32719" xr:uid="{E286169B-E57D-4F3B-BBD5-FE4C3AD1BE38}"/>
    <cellStyle name="Normal 7 4 12" xfId="7325" xr:uid="{00000000-0005-0000-0000-0000ED1E0000}"/>
    <cellStyle name="Normal 7 4 12 2" xfId="23656" xr:uid="{D0044B3D-9BC5-4F90-8B2E-D1A2371AFF9B}"/>
    <cellStyle name="Normal 7 4 12 2 2" xfId="49645" xr:uid="{6199B616-FD18-4420-A744-D6769AA46BFD}"/>
    <cellStyle name="Normal 7 4 12 3" xfId="15536" xr:uid="{C1A027AB-7062-4D91-99FB-A96691BAD8FE}"/>
    <cellStyle name="Normal 7 4 12 3 2" xfId="41525" xr:uid="{4A5824E8-2883-48ED-A513-02CD4481B9FB}"/>
    <cellStyle name="Normal 7 4 12 4" xfId="33372" xr:uid="{ED2D2D4F-0AC9-4232-A2BF-F40248B5C9AA}"/>
    <cellStyle name="Normal 7 4 13" xfId="9068" xr:uid="{00000000-0005-0000-0000-0000EE1E0000}"/>
    <cellStyle name="Normal 7 4 13 2" xfId="25399" xr:uid="{920160EE-041C-43F7-AF98-1468D3C8FC05}"/>
    <cellStyle name="Normal 7 4 13 2 2" xfId="51388" xr:uid="{6AC3BC60-68A6-44AB-A9D1-A716BA1CB9FC}"/>
    <cellStyle name="Normal 7 4 13 3" xfId="17279" xr:uid="{893BEB31-4482-4445-B1A6-A2B2027C5910}"/>
    <cellStyle name="Normal 7 4 13 3 2" xfId="43268" xr:uid="{1BF154DA-2996-471F-A6F3-22712965877B}"/>
    <cellStyle name="Normal 7 4 13 4" xfId="35115" xr:uid="{B4C7E0AB-C770-4824-B8A5-1449FBA97F01}"/>
    <cellStyle name="Normal 7 4 14" xfId="9980" xr:uid="{00000000-0005-0000-0000-0000EF1E0000}"/>
    <cellStyle name="Normal 7 4 14 2" xfId="18103" xr:uid="{ECF1EDD7-BABA-4054-BD92-5144FD74086F}"/>
    <cellStyle name="Normal 7 4 14 2 2" xfId="44092" xr:uid="{CA99E1CA-5F53-4E60-ACFA-8E98927EE1EB}"/>
    <cellStyle name="Normal 7 4 14 3" xfId="35969" xr:uid="{FD51E3E1-58A0-46C2-B19F-0CDBD537C726}"/>
    <cellStyle name="Normal 7 4 15" xfId="1897" xr:uid="{00000000-0005-0000-0000-0000F01E0000}"/>
    <cellStyle name="Normal 7 4 15 2" xfId="18761" xr:uid="{C38D4F36-1899-4FDF-BFC0-01E04BB3AB94}"/>
    <cellStyle name="Normal 7 4 15 2 2" xfId="44750" xr:uid="{0F523CFC-70D2-454D-982A-D049E114CFE8}"/>
    <cellStyle name="Normal 7 4 15 3" xfId="28391" xr:uid="{C7139A85-8A8C-41FD-A684-E49E0873F5D7}"/>
    <cellStyle name="Normal 7 4 16" xfId="10641" xr:uid="{405698B4-5F3C-4E4C-9AB9-AF8882E340CA}"/>
    <cellStyle name="Normal 7 4 16 2" xfId="36630" xr:uid="{3BD30F9D-FC03-4F42-B8BD-2B95B1D04998}"/>
    <cellStyle name="Normal 7 4 17" xfId="26225" xr:uid="{1AA88DCC-E54A-406F-8C25-0A20CDF646B2}"/>
    <cellStyle name="Normal 7 4 17 2" xfId="52214" xr:uid="{062B8131-159C-4CC9-A6BC-DD677875B727}"/>
    <cellStyle name="Normal 7 4 18" xfId="1236" xr:uid="{00000000-0005-0000-0000-0000EA1E0000}"/>
    <cellStyle name="Normal 7 4 18 2" xfId="53689" xr:uid="{2CFD80C2-B9A8-42F3-97C5-24B224963482}"/>
    <cellStyle name="Normal 7 4 19" xfId="27701" xr:uid="{EA8DBFF1-EB9D-45A6-88B8-C465007F07CC}"/>
    <cellStyle name="Normal 7 4 2" xfId="375" xr:uid="{00000000-0005-0000-0000-000088010000}"/>
    <cellStyle name="Normal 7 4 2 10" xfId="9069" xr:uid="{00000000-0005-0000-0000-0000F21E0000}"/>
    <cellStyle name="Normal 7 4 2 10 2" xfId="25400" xr:uid="{D787E199-B24A-4DD5-BA77-27734A5B22D8}"/>
    <cellStyle name="Normal 7 4 2 10 2 2" xfId="51389" xr:uid="{D3D72926-6B68-4B76-9339-40E2F2AF0DF4}"/>
    <cellStyle name="Normal 7 4 2 10 3" xfId="17280" xr:uid="{1900C784-3213-4354-96C8-F20E390EBA1B}"/>
    <cellStyle name="Normal 7 4 2 10 3 2" xfId="43269" xr:uid="{A5854171-A1D8-4D0D-B2CD-E68ECEABA843}"/>
    <cellStyle name="Normal 7 4 2 10 4" xfId="35116" xr:uid="{B3426E33-26D1-4BCB-90B8-9E4026ECA8B9}"/>
    <cellStyle name="Normal 7 4 2 11" xfId="10122" xr:uid="{00000000-0005-0000-0000-0000F31E0000}"/>
    <cellStyle name="Normal 7 4 2 11 2" xfId="18245" xr:uid="{978A9616-54C6-472D-A796-2437F7D242A6}"/>
    <cellStyle name="Normal 7 4 2 11 2 2" xfId="44234" xr:uid="{659E802F-3A6B-4C7C-AE25-D532640381D8}"/>
    <cellStyle name="Normal 7 4 2 11 3" xfId="36111" xr:uid="{8A6C0001-D878-4391-872D-84CB421A56BD}"/>
    <cellStyle name="Normal 7 4 2 12" xfId="2032" xr:uid="{00000000-0005-0000-0000-0000F41E0000}"/>
    <cellStyle name="Normal 7 4 2 12 2" xfId="18896" xr:uid="{BAD88D02-6CBB-4098-A6C8-141986FFEDE8}"/>
    <cellStyle name="Normal 7 4 2 12 2 2" xfId="44885" xr:uid="{5705D105-6BEF-41E9-9CE5-AEE48E5D5C80}"/>
    <cellStyle name="Normal 7 4 2 12 3" xfId="28526" xr:uid="{DFE51558-D293-473F-B262-5060EBA5E7BE}"/>
    <cellStyle name="Normal 7 4 2 13" xfId="10776" xr:uid="{330FBF50-6FF6-4940-ABFD-DF7DE78BDA6C}"/>
    <cellStyle name="Normal 7 4 2 13 2" xfId="36765" xr:uid="{0979191E-C7BC-4AE9-A2BE-50B62458738E}"/>
    <cellStyle name="Normal 7 4 2 14" xfId="26360" xr:uid="{15530512-9127-44BE-BD1C-029330CC28A0}"/>
    <cellStyle name="Normal 7 4 2 14 2" xfId="52349" xr:uid="{6CD430B2-AAA8-438E-9F84-63722D8398DC}"/>
    <cellStyle name="Normal 7 4 2 15" xfId="1378" xr:uid="{00000000-0005-0000-0000-0000F11E0000}"/>
    <cellStyle name="Normal 7 4 2 15 2" xfId="53831" xr:uid="{B395B3A4-4538-48AE-BE31-7371E7A7A27C}"/>
    <cellStyle name="Normal 7 4 2 16" xfId="27864" xr:uid="{CCCEE142-21B8-461A-801D-1678A415E9D7}"/>
    <cellStyle name="Normal 7 4 2 2" xfId="376" xr:uid="{00000000-0005-0000-0000-000089010000}"/>
    <cellStyle name="Normal 7 4 2 2 10" xfId="10265" xr:uid="{00000000-0005-0000-0000-0000F61E0000}"/>
    <cellStyle name="Normal 7 4 2 2 10 2" xfId="18388" xr:uid="{A383BC72-71BC-4B28-AE6B-74095E5B79F9}"/>
    <cellStyle name="Normal 7 4 2 2 10 2 2" xfId="44377" xr:uid="{1CF197A3-C0D4-4FAB-A088-BD8394559E73}"/>
    <cellStyle name="Normal 7 4 2 2 10 3" xfId="36254" xr:uid="{000E5C04-7A4F-47D0-9841-4B7870AB106F}"/>
    <cellStyle name="Normal 7 4 2 2 11" xfId="2175" xr:uid="{00000000-0005-0000-0000-0000F71E0000}"/>
    <cellStyle name="Normal 7 4 2 2 11 2" xfId="19039" xr:uid="{E7BE0DA4-9C19-4C26-A0C2-389B07E72772}"/>
    <cellStyle name="Normal 7 4 2 2 11 2 2" xfId="45028" xr:uid="{5CFB9D5E-1D9D-4F12-BB99-B8F8686D1110}"/>
    <cellStyle name="Normal 7 4 2 2 11 3" xfId="28669" xr:uid="{7FFB1764-7C92-4FF4-AC39-7404646A41EE}"/>
    <cellStyle name="Normal 7 4 2 2 12" xfId="10919" xr:uid="{DF34EB71-4197-456C-8B0B-0047B2DB775C}"/>
    <cellStyle name="Normal 7 4 2 2 12 2" xfId="36908" xr:uid="{9B1BF63B-2FB9-45F0-997C-E61F4934F017}"/>
    <cellStyle name="Normal 7 4 2 2 13" xfId="26503" xr:uid="{B30D2540-06C4-46C4-9AD2-DAA1024419E6}"/>
    <cellStyle name="Normal 7 4 2 2 13 2" xfId="52492" xr:uid="{BCED1677-68B7-477B-BDAA-395653CF42B0}"/>
    <cellStyle name="Normal 7 4 2 2 14" xfId="1521" xr:uid="{00000000-0005-0000-0000-0000F51E0000}"/>
    <cellStyle name="Normal 7 4 2 2 14 2" xfId="53974" xr:uid="{31ABD20B-08FB-4067-B2F7-A55DE6877D44}"/>
    <cellStyle name="Normal 7 4 2 2 15" xfId="28012" xr:uid="{EC62F63A-3E13-4580-B5F9-4DEFF2224DA0}"/>
    <cellStyle name="Normal 7 4 2 2 2" xfId="1150" xr:uid="{E901DD98-06E8-44E7-BA34-7C9B5D995E1C}"/>
    <cellStyle name="Normal 7 4 2 2 2 10" xfId="3030" xr:uid="{00000000-0005-0000-0000-0000F91E0000}"/>
    <cellStyle name="Normal 7 4 2 2 2 10 2" xfId="19513" xr:uid="{5D8CC02A-89A9-4373-B660-8494911CA67A}"/>
    <cellStyle name="Normal 7 4 2 2 2 10 2 2" xfId="45502" xr:uid="{FC6085AC-6406-47D7-B41E-84DAE09A6013}"/>
    <cellStyle name="Normal 7 4 2 2 2 10 3" xfId="29220" xr:uid="{DEB5B3B6-7821-4158-B2CB-0FDE6E61F2B8}"/>
    <cellStyle name="Normal 7 4 2 2 2 11" xfId="11393" xr:uid="{17299806-042D-46A6-9E9D-765343BC96B6}"/>
    <cellStyle name="Normal 7 4 2 2 2 11 2" xfId="37382" xr:uid="{F59B558E-5703-4268-A9CC-F825D96F7EA4}"/>
    <cellStyle name="Normal 7 4 2 2 2 12" xfId="26978" xr:uid="{DCD97938-77F7-4E49-B78C-7B0B35230E9F}"/>
    <cellStyle name="Normal 7 4 2 2 2 12 2" xfId="52967" xr:uid="{DA7DBF3A-2C6F-4640-98C1-D31472665B59}"/>
    <cellStyle name="Normal 7 4 2 2 2 13" xfId="1814" xr:uid="{00000000-0005-0000-0000-0000F81E0000}"/>
    <cellStyle name="Normal 7 4 2 2 2 13 2" xfId="54267" xr:uid="{D199D492-81C3-45E7-A7CB-98FF7ACD24C9}"/>
    <cellStyle name="Normal 7 4 2 2 2 14" xfId="28308" xr:uid="{A871E91F-9CD0-4898-B7BC-F33A9568DAB1}"/>
    <cellStyle name="Normal 7 4 2 2 2 2" xfId="3673" xr:uid="{00000000-0005-0000-0000-0000FA1E0000}"/>
    <cellStyle name="Normal 7 4 2 2 2 2 2" xfId="5877" xr:uid="{00000000-0005-0000-0000-0000FB1E0000}"/>
    <cellStyle name="Normal 7 4 2 2 2 2 2 2" xfId="22266" xr:uid="{E81EC6B8-1799-4FE9-AE55-142748F14590}"/>
    <cellStyle name="Normal 7 4 2 2 2 2 2 2 2" xfId="48255" xr:uid="{491E7F67-A0BA-4E04-BF5E-3FB4C6D81FCF}"/>
    <cellStyle name="Normal 7 4 2 2 2 2 2 3" xfId="14146" xr:uid="{40B7F196-0AB3-4CFA-B527-897D8E1B48EB}"/>
    <cellStyle name="Normal 7 4 2 2 2 2 2 3 2" xfId="40135" xr:uid="{FDB78522-7BEC-42D6-A46C-2EEB38556BC0}"/>
    <cellStyle name="Normal 7 4 2 2 2 2 2 4" xfId="31982" xr:uid="{F0D9E05D-16E0-4B85-AD0F-8FD3FF2EC326}"/>
    <cellStyle name="Normal 7 4 2 2 2 2 3" xfId="8709" xr:uid="{00000000-0005-0000-0000-0000FC1E0000}"/>
    <cellStyle name="Normal 7 4 2 2 2 2 3 2" xfId="25040" xr:uid="{D8A937BC-25E3-49D6-9540-B26C1382E3AA}"/>
    <cellStyle name="Normal 7 4 2 2 2 2 3 2 2" xfId="51029" xr:uid="{75808B75-3825-40B7-A647-918BE04DB59F}"/>
    <cellStyle name="Normal 7 4 2 2 2 2 3 3" xfId="16920" xr:uid="{0FC01624-D711-4BDE-9A28-450F111F15CD}"/>
    <cellStyle name="Normal 7 4 2 2 2 2 3 3 2" xfId="42909" xr:uid="{04A7089E-93D6-4C21-86E1-2345D08A433F}"/>
    <cellStyle name="Normal 7 4 2 2 2 2 3 4" xfId="34756" xr:uid="{7C03AF33-033F-4AC7-B95C-B390DD5CB92E}"/>
    <cellStyle name="Normal 7 4 2 2 2 2 4" xfId="20145" xr:uid="{D67E41D5-230C-4363-AA31-341902959B90}"/>
    <cellStyle name="Normal 7 4 2 2 2 2 4 2" xfId="46134" xr:uid="{81E2D0E0-AF1F-4269-ABDF-C221594689DD}"/>
    <cellStyle name="Normal 7 4 2 2 2 2 5" xfId="12025" xr:uid="{D2957B52-14E0-4AD9-8D47-5052CAB5A667}"/>
    <cellStyle name="Normal 7 4 2 2 2 2 5 2" xfId="38014" xr:uid="{B9DBE4C1-19A7-4A1F-9401-A7E843556DA6}"/>
    <cellStyle name="Normal 7 4 2 2 2 2 6" xfId="27610" xr:uid="{5B2A6142-9E3A-467B-A45B-581E2BB4E4FE}"/>
    <cellStyle name="Normal 7 4 2 2 2 2 6 2" xfId="53599" xr:uid="{99DBB034-B166-461D-95DB-11AC97B2361E}"/>
    <cellStyle name="Normal 7 4 2 2 2 2 7" xfId="29856" xr:uid="{383C83F0-573D-4907-9D4A-20C390E87D0D}"/>
    <cellStyle name="Normal 7 4 2 2 2 3" xfId="4398" xr:uid="{00000000-0005-0000-0000-0000FD1E0000}"/>
    <cellStyle name="Normal 7 4 2 2 2 3 2" xfId="20807" xr:uid="{E1BFC80B-394C-43B6-9A41-EA41DE1260FE}"/>
    <cellStyle name="Normal 7 4 2 2 2 3 2 2" xfId="46796" xr:uid="{648F1434-3F15-44C7-A489-F65203376760}"/>
    <cellStyle name="Normal 7 4 2 2 2 3 3" xfId="12687" xr:uid="{28A59740-0357-49DD-9F2D-6A47BEBD2FBB}"/>
    <cellStyle name="Normal 7 4 2 2 2 3 3 2" xfId="38676" xr:uid="{7ECAC6B2-6CE9-4FB9-9998-1AECCA887582}"/>
    <cellStyle name="Normal 7 4 2 2 2 3 4" xfId="30521" xr:uid="{03E84C15-3173-45EB-986A-A16B068CA10D}"/>
    <cellStyle name="Normal 7 4 2 2 2 4" xfId="5240" xr:uid="{00000000-0005-0000-0000-0000FE1E0000}"/>
    <cellStyle name="Normal 7 4 2 2 2 4 2" xfId="21634" xr:uid="{D666BA91-4F80-429D-835E-97C93AB54589}"/>
    <cellStyle name="Normal 7 4 2 2 2 4 2 2" xfId="47623" xr:uid="{3B84C77C-D0C4-4CAF-AD39-B649C05318EE}"/>
    <cellStyle name="Normal 7 4 2 2 2 4 3" xfId="13514" xr:uid="{A5E92C64-3FD3-47C9-8800-BE86951EC58D}"/>
    <cellStyle name="Normal 7 4 2 2 2 4 3 2" xfId="39503" xr:uid="{DD4393BC-C630-4D51-BDFB-6F25A700F46B}"/>
    <cellStyle name="Normal 7 4 2 2 2 4 4" xfId="31350" xr:uid="{99F62E56-2DA9-438A-8160-F275BB3B7419}"/>
    <cellStyle name="Normal 7 4 2 2 2 5" xfId="6594" xr:uid="{00000000-0005-0000-0000-0000FF1E0000}"/>
    <cellStyle name="Normal 7 4 2 2 2 5 2" xfId="22928" xr:uid="{30249BA8-781C-45A6-97A4-B52D48AD9213}"/>
    <cellStyle name="Normal 7 4 2 2 2 5 2 2" xfId="48917" xr:uid="{0D02CFD4-C91D-46A2-8B78-71AE4F3F21A7}"/>
    <cellStyle name="Normal 7 4 2 2 2 5 3" xfId="14808" xr:uid="{6F3D3534-4396-40E5-8BA9-E9EFB84F2A8C}"/>
    <cellStyle name="Normal 7 4 2 2 2 5 3 2" xfId="40797" xr:uid="{B6C0CFCF-5A3D-4878-B2C4-9E0598719EC7}"/>
    <cellStyle name="Normal 7 4 2 2 2 5 4" xfId="32644" xr:uid="{8FE9D1E9-393A-470F-9414-D61B89BF5DAE}"/>
    <cellStyle name="Normal 7 4 2 2 2 6" xfId="7250" xr:uid="{00000000-0005-0000-0000-0000001F0000}"/>
    <cellStyle name="Normal 7 4 2 2 2 6 2" xfId="23581" xr:uid="{45AC4151-C6AE-4877-B3BA-B0A82B3C3B54}"/>
    <cellStyle name="Normal 7 4 2 2 2 6 2 2" xfId="49570" xr:uid="{E5544274-319E-4C2B-AD41-2565044ED8FA}"/>
    <cellStyle name="Normal 7 4 2 2 2 6 3" xfId="15461" xr:uid="{84E22C12-FC11-4B22-88C3-1559658C5432}"/>
    <cellStyle name="Normal 7 4 2 2 2 6 3 2" xfId="41450" xr:uid="{7B5E4F86-F0E6-4D23-BB89-0CDA02E5EF6B}"/>
    <cellStyle name="Normal 7 4 2 2 2 6 4" xfId="33297" xr:uid="{C33F07BA-FCAE-4D83-9305-7D47BEB58E9A}"/>
    <cellStyle name="Normal 7 4 2 2 2 7" xfId="8077" xr:uid="{00000000-0005-0000-0000-0000011F0000}"/>
    <cellStyle name="Normal 7 4 2 2 2 7 2" xfId="24408" xr:uid="{5B88B4FF-75F4-4775-BFCE-CFC225A70F67}"/>
    <cellStyle name="Normal 7 4 2 2 2 7 2 2" xfId="50397" xr:uid="{C4F5A3FE-6F87-4D88-841C-3F3DE2450621}"/>
    <cellStyle name="Normal 7 4 2 2 2 7 3" xfId="16288" xr:uid="{87C6B5A3-31FF-4453-8D81-504422174DFF}"/>
    <cellStyle name="Normal 7 4 2 2 2 7 3 2" xfId="42277" xr:uid="{27DFF8DE-0FB0-41DC-A351-5791ED89490F}"/>
    <cellStyle name="Normal 7 4 2 2 2 7 4" xfId="34124" xr:uid="{7C3A0443-FE10-4326-9EE0-EB5EE80A6A04}"/>
    <cellStyle name="Normal 7 4 2 2 2 8" xfId="9774" xr:uid="{00000000-0005-0000-0000-0000021F0000}"/>
    <cellStyle name="Normal 7 4 2 2 2 8 2" xfId="26055" xr:uid="{543D31FA-88A9-4B03-BC1F-4F5006D2D978}"/>
    <cellStyle name="Normal 7 4 2 2 2 8 2 2" xfId="52044" xr:uid="{742A99D9-35F6-4CC4-940D-26E291B99788}"/>
    <cellStyle name="Normal 7 4 2 2 2 8 3" xfId="17935" xr:uid="{5A1FEFE4-95E4-4357-9B97-D5218C9CBDFA}"/>
    <cellStyle name="Normal 7 4 2 2 2 8 3 2" xfId="43924" xr:uid="{A321FBAC-2C05-4A67-8F54-000E92E419C0}"/>
    <cellStyle name="Normal 7 4 2 2 2 8 4" xfId="35772" xr:uid="{123F7556-9140-4A40-B5CB-5D59C0937FFB}"/>
    <cellStyle name="Normal 7 4 2 2 2 9" xfId="10558" xr:uid="{00000000-0005-0000-0000-0000031F0000}"/>
    <cellStyle name="Normal 7 4 2 2 2 9 2" xfId="18681" xr:uid="{995F050F-3DB5-4FDE-8E5D-1D4030013823}"/>
    <cellStyle name="Normal 7 4 2 2 2 9 2 2" xfId="44670" xr:uid="{5232E68B-9BCA-4698-995A-1693DD71B023}"/>
    <cellStyle name="Normal 7 4 2 2 2 9 3" xfId="36547" xr:uid="{768A1799-B4F0-43AE-86BE-474F11196917}"/>
    <cellStyle name="Normal 7 4 2 2 3" xfId="845" xr:uid="{F251AF89-5899-4D22-8376-33EDA916685E}"/>
    <cellStyle name="Normal 7 4 2 2 3 2" xfId="5580" xr:uid="{00000000-0005-0000-0000-0000051F0000}"/>
    <cellStyle name="Normal 7 4 2 2 3 2 2" xfId="21969" xr:uid="{9742C143-3658-4F28-9172-73EB865655D4}"/>
    <cellStyle name="Normal 7 4 2 2 3 2 2 2" xfId="47958" xr:uid="{C5CF4114-D0F2-4FAA-9118-FE43C3CEA080}"/>
    <cellStyle name="Normal 7 4 2 2 3 2 3" xfId="13849" xr:uid="{D0357967-101A-477C-B1E5-2F1F14426E5B}"/>
    <cellStyle name="Normal 7 4 2 2 3 2 3 2" xfId="39838" xr:uid="{BFCB17FE-7E70-43D7-916F-D83413B50CAF}"/>
    <cellStyle name="Normal 7 4 2 2 3 2 4" xfId="31685" xr:uid="{4638F8D6-0E30-424E-8901-F93CF979261C}"/>
    <cellStyle name="Normal 7 4 2 2 3 3" xfId="8412" xr:uid="{00000000-0005-0000-0000-0000061F0000}"/>
    <cellStyle name="Normal 7 4 2 2 3 3 2" xfId="24743" xr:uid="{F1B90968-9002-4E45-A88E-5A17199D5BC5}"/>
    <cellStyle name="Normal 7 4 2 2 3 3 2 2" xfId="50732" xr:uid="{33D18B2F-7036-4F4F-8C5D-B7E85945AEAE}"/>
    <cellStyle name="Normal 7 4 2 2 3 3 3" xfId="16623" xr:uid="{ED556E95-CFC8-4F51-AEE1-5842A6B63D2F}"/>
    <cellStyle name="Normal 7 4 2 2 3 3 3 2" xfId="42612" xr:uid="{99EA1065-7D3F-440A-9790-6CF93F2938A9}"/>
    <cellStyle name="Normal 7 4 2 2 3 3 4" xfId="34459" xr:uid="{BA7D78B7-E573-474F-AAB4-47D542696290}"/>
    <cellStyle name="Normal 7 4 2 2 3 4" xfId="9475" xr:uid="{00000000-0005-0000-0000-0000071F0000}"/>
    <cellStyle name="Normal 7 4 2 2 3 4 2" xfId="25760" xr:uid="{0359E585-E6BB-4DE0-B934-FEFB74BF2C06}"/>
    <cellStyle name="Normal 7 4 2 2 3 4 2 2" xfId="51749" xr:uid="{054C205E-EA90-4F2E-90FC-C925DD825F73}"/>
    <cellStyle name="Normal 7 4 2 2 3 4 3" xfId="17640" xr:uid="{02057C38-309F-4304-BB91-26C32088A11E}"/>
    <cellStyle name="Normal 7 4 2 2 3 4 3 2" xfId="43629" xr:uid="{A599356A-6A7E-4B27-9A68-BCA8A2934351}"/>
    <cellStyle name="Normal 7 4 2 2 3 4 4" xfId="35477" xr:uid="{3D0C48C8-036D-44BB-BD50-231315624BA6}"/>
    <cellStyle name="Normal 7 4 2 2 3 5" xfId="19848" xr:uid="{2581E948-5224-41AA-8EA6-42D5B0BD63B5}"/>
    <cellStyle name="Normal 7 4 2 2 3 5 2" xfId="45837" xr:uid="{4B752175-62BE-4D29-8269-2F6DD5BD85B3}"/>
    <cellStyle name="Normal 7 4 2 2 3 6" xfId="11728" xr:uid="{497F5AAA-91B6-444C-B34B-372966179E97}"/>
    <cellStyle name="Normal 7 4 2 2 3 6 2" xfId="37717" xr:uid="{B45B7870-B2AF-4F74-8F7F-6B974E31BD1F}"/>
    <cellStyle name="Normal 7 4 2 2 3 7" xfId="27313" xr:uid="{5384C1EF-63BD-4922-BA7C-9C548040B890}"/>
    <cellStyle name="Normal 7 4 2 2 3 7 2" xfId="53302" xr:uid="{14416192-171D-4147-AC79-E785FFB4FAF1}"/>
    <cellStyle name="Normal 7 4 2 2 3 8" xfId="3375" xr:uid="{00000000-0005-0000-0000-0000041F0000}"/>
    <cellStyle name="Normal 7 4 2 2 3 9" xfId="29558" xr:uid="{49E5BB55-1CAF-416E-B94F-B658ADB01186}"/>
    <cellStyle name="Normal 7 4 2 2 4" xfId="4093" xr:uid="{00000000-0005-0000-0000-0000081F0000}"/>
    <cellStyle name="Normal 7 4 2 2 4 2" xfId="20514" xr:uid="{3F3C232F-8E39-40EE-BB90-884326837537}"/>
    <cellStyle name="Normal 7 4 2 2 4 2 2" xfId="46503" xr:uid="{ED8EF8D9-FE56-450D-AEEE-46F9EEECC71D}"/>
    <cellStyle name="Normal 7 4 2 2 4 3" xfId="12394" xr:uid="{E2D1A538-9AE0-4653-9E50-9EB0D999584D}"/>
    <cellStyle name="Normal 7 4 2 2 4 3 2" xfId="38383" xr:uid="{18684F73-D211-4BCE-AA61-6A3A6E14CCB0}"/>
    <cellStyle name="Normal 7 4 2 2 4 4" xfId="30228" xr:uid="{1CF9A5C1-4B7D-456D-91B9-C6EDC8B4D96F}"/>
    <cellStyle name="Normal 7 4 2 2 5" xfId="4754" xr:uid="{00000000-0005-0000-0000-0000091F0000}"/>
    <cellStyle name="Normal 7 4 2 2 5 2" xfId="21160" xr:uid="{943C2673-2B58-4A30-A2A9-AAFF957C2964}"/>
    <cellStyle name="Normal 7 4 2 2 5 2 2" xfId="47149" xr:uid="{6474A6BB-9AB0-4C06-B3A2-EEC619EFE7C9}"/>
    <cellStyle name="Normal 7 4 2 2 5 3" xfId="13040" xr:uid="{81E2C3D8-8B2A-4DD3-B318-1F5A1C817563}"/>
    <cellStyle name="Normal 7 4 2 2 5 3 2" xfId="39029" xr:uid="{44C04E43-EB10-4EAB-87CA-DA1ADFA5321B}"/>
    <cellStyle name="Normal 7 4 2 2 5 4" xfId="30874" xr:uid="{47937FC9-A48D-40AC-9F69-1334BAA6707D}"/>
    <cellStyle name="Normal 7 4 2 2 6" xfId="6290" xr:uid="{00000000-0005-0000-0000-00000A1F0000}"/>
    <cellStyle name="Normal 7 4 2 2 6 2" xfId="22635" xr:uid="{A75A4768-5286-4A32-8101-8C63F095188F}"/>
    <cellStyle name="Normal 7 4 2 2 6 2 2" xfId="48624" xr:uid="{F11A2934-93A0-4724-80FC-CB3490B4F74B}"/>
    <cellStyle name="Normal 7 4 2 2 6 3" xfId="14515" xr:uid="{F34686F1-68B1-4C78-8861-D8F0D391189C}"/>
    <cellStyle name="Normal 7 4 2 2 6 3 2" xfId="40504" xr:uid="{8F3A94C4-E9BC-4727-B816-3D31B4492690}"/>
    <cellStyle name="Normal 7 4 2 2 6 4" xfId="32351" xr:uid="{897E4196-B26B-4FED-B2A0-E20660C29B14}"/>
    <cellStyle name="Normal 7 4 2 2 7" xfId="6957" xr:uid="{00000000-0005-0000-0000-00000B1F0000}"/>
    <cellStyle name="Normal 7 4 2 2 7 2" xfId="23288" xr:uid="{1DF76217-1F72-4FD7-A668-FBF7DDB2E3AF}"/>
    <cellStyle name="Normal 7 4 2 2 7 2 2" xfId="49277" xr:uid="{C35C6C01-181D-41F9-B78D-A97824696B09}"/>
    <cellStyle name="Normal 7 4 2 2 7 3" xfId="15168" xr:uid="{7DB1B9C4-6CF9-4C39-B620-DF105FE75795}"/>
    <cellStyle name="Normal 7 4 2 2 7 3 2" xfId="41157" xr:uid="{319B791B-8C95-45D3-89B0-07B2AE0136FF}"/>
    <cellStyle name="Normal 7 4 2 2 7 4" xfId="33004" xr:uid="{FA044407-CF61-4571-85D6-B4347610DC61}"/>
    <cellStyle name="Normal 7 4 2 2 8" xfId="7603" xr:uid="{00000000-0005-0000-0000-00000C1F0000}"/>
    <cellStyle name="Normal 7 4 2 2 8 2" xfId="23934" xr:uid="{72B154C4-48DC-4DC6-B796-E64F398344DF}"/>
    <cellStyle name="Normal 7 4 2 2 8 2 2" xfId="49923" xr:uid="{94AB1D51-F60E-4D85-8623-E8B3158DA503}"/>
    <cellStyle name="Normal 7 4 2 2 8 3" xfId="15814" xr:uid="{C1DE6FA4-B849-4690-BD33-C7D28B5E4D2E}"/>
    <cellStyle name="Normal 7 4 2 2 8 3 2" xfId="41803" xr:uid="{FA4A584D-8543-4F0F-B016-63748002FC84}"/>
    <cellStyle name="Normal 7 4 2 2 8 4" xfId="33650" xr:uid="{756E7D4D-8437-4C08-A2B7-409BBC66B118}"/>
    <cellStyle name="Normal 7 4 2 2 9" xfId="9070" xr:uid="{00000000-0005-0000-0000-00000D1F0000}"/>
    <cellStyle name="Normal 7 4 2 2 9 2" xfId="25401" xr:uid="{5EA49BCF-B7A3-460D-B80B-9CDF914B77D3}"/>
    <cellStyle name="Normal 7 4 2 2 9 2 2" xfId="51390" xr:uid="{394F4249-249C-4214-8B94-71838706A3A3}"/>
    <cellStyle name="Normal 7 4 2 2 9 3" xfId="17281" xr:uid="{F6EB1453-6418-4456-A2ED-BEB1016CD50C}"/>
    <cellStyle name="Normal 7 4 2 2 9 3 2" xfId="43270" xr:uid="{2BE8CC99-113A-46AE-97B1-831768C0718B}"/>
    <cellStyle name="Normal 7 4 2 2 9 4" xfId="35117" xr:uid="{CD54729E-46FF-46FE-B86F-E4E300EE706E}"/>
    <cellStyle name="Normal 7 4 2 3" xfId="1006" xr:uid="{8C621FB4-F0B5-4E88-A133-BF97582E7AA4}"/>
    <cellStyle name="Normal 7 4 2 3 10" xfId="3029" xr:uid="{00000000-0005-0000-0000-00000F1F0000}"/>
    <cellStyle name="Normal 7 4 2 3 10 2" xfId="19512" xr:uid="{7DE825E8-5094-4044-A6BB-A63796ADC9B7}"/>
    <cellStyle name="Normal 7 4 2 3 10 2 2" xfId="45501" xr:uid="{738C3E38-C0EF-4235-BE29-39704C88F006}"/>
    <cellStyle name="Normal 7 4 2 3 10 3" xfId="29219" xr:uid="{EE199F3B-E27F-4750-BB8F-68F5F93E2C25}"/>
    <cellStyle name="Normal 7 4 2 3 11" xfId="11392" xr:uid="{78C00B79-2FF7-4C3A-83A5-463F59DA6F89}"/>
    <cellStyle name="Normal 7 4 2 3 11 2" xfId="37381" xr:uid="{EA7912CF-61ED-4465-B090-9CDD42596A54}"/>
    <cellStyle name="Normal 7 4 2 3 12" xfId="26977" xr:uid="{EC808ACD-8F0F-4CC9-A075-F25F905F0042}"/>
    <cellStyle name="Normal 7 4 2 3 12 2" xfId="52966" xr:uid="{1D34E93A-2B87-4230-B982-9FD7F5F548C9}"/>
    <cellStyle name="Normal 7 4 2 3 13" xfId="1670" xr:uid="{00000000-0005-0000-0000-00000E1F0000}"/>
    <cellStyle name="Normal 7 4 2 3 13 2" xfId="54123" xr:uid="{504282F9-1B56-47E1-9E5E-B02D956B4197}"/>
    <cellStyle name="Normal 7 4 2 3 14" xfId="28164" xr:uid="{CFA7EAD9-0503-4003-A57A-C71853E235E9}"/>
    <cellStyle name="Normal 7 4 2 3 2" xfId="3530" xr:uid="{00000000-0005-0000-0000-0000101F0000}"/>
    <cellStyle name="Normal 7 4 2 3 2 2" xfId="5734" xr:uid="{00000000-0005-0000-0000-0000111F0000}"/>
    <cellStyle name="Normal 7 4 2 3 2 2 2" xfId="22123" xr:uid="{089ADEC8-091E-4734-A00E-5CE7163E78D5}"/>
    <cellStyle name="Normal 7 4 2 3 2 2 2 2" xfId="48112" xr:uid="{4FABDD00-77E7-4E53-9698-65496F9062F3}"/>
    <cellStyle name="Normal 7 4 2 3 2 2 3" xfId="14003" xr:uid="{80D84836-AB20-4064-8506-C62D7247A119}"/>
    <cellStyle name="Normal 7 4 2 3 2 2 3 2" xfId="39992" xr:uid="{3CDE8718-1A9C-47D6-AC81-0773A2499124}"/>
    <cellStyle name="Normal 7 4 2 3 2 2 4" xfId="31839" xr:uid="{A589D7BF-5EB1-4373-8E2C-F2BFFAE9A18E}"/>
    <cellStyle name="Normal 7 4 2 3 2 3" xfId="8566" xr:uid="{00000000-0005-0000-0000-0000121F0000}"/>
    <cellStyle name="Normal 7 4 2 3 2 3 2" xfId="24897" xr:uid="{9700B81C-012F-429A-B81B-2F172C762BF1}"/>
    <cellStyle name="Normal 7 4 2 3 2 3 2 2" xfId="50886" xr:uid="{D1D4510B-BCBD-4811-BA58-7CB6BBD04651}"/>
    <cellStyle name="Normal 7 4 2 3 2 3 3" xfId="16777" xr:uid="{C81A75F5-EB9E-40BB-A185-316ED40E75A9}"/>
    <cellStyle name="Normal 7 4 2 3 2 3 3 2" xfId="42766" xr:uid="{877B288B-B731-4401-B8E5-E046E495CA40}"/>
    <cellStyle name="Normal 7 4 2 3 2 3 4" xfId="34613" xr:uid="{5CDE579F-70D3-4D2F-A13D-E2ABDE36E465}"/>
    <cellStyle name="Normal 7 4 2 3 2 4" xfId="20002" xr:uid="{CA87015B-7C4A-416C-8233-0F23247AB9C6}"/>
    <cellStyle name="Normal 7 4 2 3 2 4 2" xfId="45991" xr:uid="{A25823B7-8A85-4816-991E-9BDAD662CF97}"/>
    <cellStyle name="Normal 7 4 2 3 2 5" xfId="11882" xr:uid="{87BD5DAF-99AF-4681-B50A-88CCA464D713}"/>
    <cellStyle name="Normal 7 4 2 3 2 5 2" xfId="37871" xr:uid="{5B10C452-FF63-4F1A-BD19-58B2332E737C}"/>
    <cellStyle name="Normal 7 4 2 3 2 6" xfId="27467" xr:uid="{F465A932-F1B3-4F8E-9DC1-7D45E86CFC3B}"/>
    <cellStyle name="Normal 7 4 2 3 2 6 2" xfId="53456" xr:uid="{40F70A75-865A-4732-985D-7DDB34EAE2AC}"/>
    <cellStyle name="Normal 7 4 2 3 2 7" xfId="29713" xr:uid="{00886CA0-0A58-4BE9-941C-DB652CC82CB8}"/>
    <cellStyle name="Normal 7 4 2 3 3" xfId="4254" xr:uid="{00000000-0005-0000-0000-0000131F0000}"/>
    <cellStyle name="Normal 7 4 2 3 3 2" xfId="20663" xr:uid="{88BE941B-DA2B-4FFC-BD64-B02D37BEC233}"/>
    <cellStyle name="Normal 7 4 2 3 3 2 2" xfId="46652" xr:uid="{6D440EF6-5B7A-4D86-B059-C8FF5F36D769}"/>
    <cellStyle name="Normal 7 4 2 3 3 3" xfId="12543" xr:uid="{2D2554FE-17D8-408C-8F18-1DB076A219E6}"/>
    <cellStyle name="Normal 7 4 2 3 3 3 2" xfId="38532" xr:uid="{457B4B78-BB27-46B9-98C3-0112F3D0284B}"/>
    <cellStyle name="Normal 7 4 2 3 3 4" xfId="30377" xr:uid="{39E90D95-35FB-4100-82AE-1E3784320FD5}"/>
    <cellStyle name="Normal 7 4 2 3 4" xfId="5239" xr:uid="{00000000-0005-0000-0000-0000141F0000}"/>
    <cellStyle name="Normal 7 4 2 3 4 2" xfId="21633" xr:uid="{AF2793E8-C9B6-4A5E-9A04-48769C07B4A7}"/>
    <cellStyle name="Normal 7 4 2 3 4 2 2" xfId="47622" xr:uid="{EF91A1B9-0E81-4C4C-BEC0-AA97AF0061DC}"/>
    <cellStyle name="Normal 7 4 2 3 4 3" xfId="13513" xr:uid="{4F55C9B1-005A-4650-A6DB-3D5CAAF82311}"/>
    <cellStyle name="Normal 7 4 2 3 4 3 2" xfId="39502" xr:uid="{A6FF73BC-82E1-43CF-9BAA-749A46E6E044}"/>
    <cellStyle name="Normal 7 4 2 3 4 4" xfId="31349" xr:uid="{6687AE28-4359-4EEC-A859-946976BCCBEE}"/>
    <cellStyle name="Normal 7 4 2 3 5" xfId="6450" xr:uid="{00000000-0005-0000-0000-0000151F0000}"/>
    <cellStyle name="Normal 7 4 2 3 5 2" xfId="22784" xr:uid="{C5360975-FA01-4711-BA3D-28C75D3409F3}"/>
    <cellStyle name="Normal 7 4 2 3 5 2 2" xfId="48773" xr:uid="{03024FDC-C735-4FB0-A5FD-852BE422079E}"/>
    <cellStyle name="Normal 7 4 2 3 5 3" xfId="14664" xr:uid="{AA387ED6-E0B2-49A9-BC95-CCE2CBE53621}"/>
    <cellStyle name="Normal 7 4 2 3 5 3 2" xfId="40653" xr:uid="{F864C084-CB74-4F2B-A408-14635B6D87DA}"/>
    <cellStyle name="Normal 7 4 2 3 5 4" xfId="32500" xr:uid="{6F8C0C79-FF32-4056-82DC-1DB6146CC102}"/>
    <cellStyle name="Normal 7 4 2 3 6" xfId="7106" xr:uid="{00000000-0005-0000-0000-0000161F0000}"/>
    <cellStyle name="Normal 7 4 2 3 6 2" xfId="23437" xr:uid="{29F25152-7685-4956-8E7D-D045157DB638}"/>
    <cellStyle name="Normal 7 4 2 3 6 2 2" xfId="49426" xr:uid="{16A371F8-7BBD-427F-89A1-8FDD941A951F}"/>
    <cellStyle name="Normal 7 4 2 3 6 3" xfId="15317" xr:uid="{0E57F0A2-1C70-413C-8B44-9E92AE56B8D1}"/>
    <cellStyle name="Normal 7 4 2 3 6 3 2" xfId="41306" xr:uid="{E6EDFE06-BE12-498E-A644-E3BB64DC7364}"/>
    <cellStyle name="Normal 7 4 2 3 6 4" xfId="33153" xr:uid="{97BF3C55-0541-472A-ABBB-CCC06B73DCDC}"/>
    <cellStyle name="Normal 7 4 2 3 7" xfId="8076" xr:uid="{00000000-0005-0000-0000-0000171F0000}"/>
    <cellStyle name="Normal 7 4 2 3 7 2" xfId="24407" xr:uid="{5A23F8F6-8A0D-4C45-A979-5D30086E1ECC}"/>
    <cellStyle name="Normal 7 4 2 3 7 2 2" xfId="50396" xr:uid="{632A1816-830D-40B1-B5EA-888E5236318C}"/>
    <cellStyle name="Normal 7 4 2 3 7 3" xfId="16287" xr:uid="{82804D68-7244-4AB5-9092-DBEF0EA31D12}"/>
    <cellStyle name="Normal 7 4 2 3 7 3 2" xfId="42276" xr:uid="{D276DCCF-1057-4026-BB52-8B0F81E82822}"/>
    <cellStyle name="Normal 7 4 2 3 7 4" xfId="34123" xr:uid="{ED82CD76-0359-4E9E-88F0-3E91DDB00F41}"/>
    <cellStyle name="Normal 7 4 2 3 8" xfId="9630" xr:uid="{00000000-0005-0000-0000-0000181F0000}"/>
    <cellStyle name="Normal 7 4 2 3 8 2" xfId="25911" xr:uid="{31DCA09B-DB67-4947-AB2C-4A8F421307F2}"/>
    <cellStyle name="Normal 7 4 2 3 8 2 2" xfId="51900" xr:uid="{963A5AAB-9424-4236-A6B8-F846EA1B7CF3}"/>
    <cellStyle name="Normal 7 4 2 3 8 3" xfId="17791" xr:uid="{ED612C9F-99E8-4551-96F9-2AB8F6AA2283}"/>
    <cellStyle name="Normal 7 4 2 3 8 3 2" xfId="43780" xr:uid="{2D45A88C-8174-48AD-824A-9D0A21E922F5}"/>
    <cellStyle name="Normal 7 4 2 3 8 4" xfId="35628" xr:uid="{074A9A4D-9D11-47F0-8DEE-BDC4E23C24B8}"/>
    <cellStyle name="Normal 7 4 2 3 9" xfId="10414" xr:uid="{00000000-0005-0000-0000-0000191F0000}"/>
    <cellStyle name="Normal 7 4 2 3 9 2" xfId="18537" xr:uid="{5F440927-CF15-401E-9315-152E4116D6BE}"/>
    <cellStyle name="Normal 7 4 2 3 9 2 2" xfId="44526" xr:uid="{4F7DE877-3146-46FB-A1E2-9BB65C3D7E39}"/>
    <cellStyle name="Normal 7 4 2 3 9 3" xfId="36403" xr:uid="{11BC9210-09B2-4FCB-9F57-06929EBECE95}"/>
    <cellStyle name="Normal 7 4 2 4" xfId="691" xr:uid="{76C7A1E6-CECF-46BB-8204-57E3B44B15BA}"/>
    <cellStyle name="Normal 7 4 2 4 2" xfId="5437" xr:uid="{00000000-0005-0000-0000-00001B1F0000}"/>
    <cellStyle name="Normal 7 4 2 4 2 2" xfId="21826" xr:uid="{6DBEC1A5-1412-4A49-9EF3-1969BCBF6B44}"/>
    <cellStyle name="Normal 7 4 2 4 2 2 2" xfId="47815" xr:uid="{89DA126B-72B9-4D82-AA73-535A7EE251BA}"/>
    <cellStyle name="Normal 7 4 2 4 2 3" xfId="13706" xr:uid="{BE695096-783F-4FF5-A8D0-D4BFACFA58C3}"/>
    <cellStyle name="Normal 7 4 2 4 2 3 2" xfId="39695" xr:uid="{60FD3C5B-A985-4606-9E42-45D04C638EBC}"/>
    <cellStyle name="Normal 7 4 2 4 2 4" xfId="31542" xr:uid="{A73ADCE1-3A30-46FA-8BFF-04BB3925EA66}"/>
    <cellStyle name="Normal 7 4 2 4 3" xfId="8269" xr:uid="{00000000-0005-0000-0000-00001C1F0000}"/>
    <cellStyle name="Normal 7 4 2 4 3 2" xfId="24600" xr:uid="{EDD685F6-63AC-42FF-B4C3-4EF591E86977}"/>
    <cellStyle name="Normal 7 4 2 4 3 2 2" xfId="50589" xr:uid="{2460B9D4-6C2F-4253-A5D7-6D4C60F384FA}"/>
    <cellStyle name="Normal 7 4 2 4 3 3" xfId="16480" xr:uid="{CB4CDB45-2D76-4E55-98BE-2E62AC11E2EA}"/>
    <cellStyle name="Normal 7 4 2 4 3 3 2" xfId="42469" xr:uid="{A532BA06-0C99-4822-AC32-4E2DD35CA434}"/>
    <cellStyle name="Normal 7 4 2 4 3 4" xfId="34316" xr:uid="{E1B35350-E99C-4110-9F3B-EA724C0244F6}"/>
    <cellStyle name="Normal 7 4 2 4 4" xfId="9329" xr:uid="{00000000-0005-0000-0000-00001D1F0000}"/>
    <cellStyle name="Normal 7 4 2 4 4 2" xfId="25616" xr:uid="{8A88A5B2-475D-4CD0-87D3-C8658CD011B0}"/>
    <cellStyle name="Normal 7 4 2 4 4 2 2" xfId="51605" xr:uid="{B8E2436D-5476-4DF5-8696-36125426576B}"/>
    <cellStyle name="Normal 7 4 2 4 4 3" xfId="17496" xr:uid="{9FD70900-4128-401F-A3BB-9826EF43AAE9}"/>
    <cellStyle name="Normal 7 4 2 4 4 3 2" xfId="43485" xr:uid="{E9E93100-1C31-41A6-8ADE-25DAC71C9C72}"/>
    <cellStyle name="Normal 7 4 2 4 4 4" xfId="35333" xr:uid="{F5C1426D-EF2E-43FC-A80D-567898568AC6}"/>
    <cellStyle name="Normal 7 4 2 4 5" xfId="19705" xr:uid="{BC89151D-3DC5-430F-8204-CA92D59C9DEA}"/>
    <cellStyle name="Normal 7 4 2 4 5 2" xfId="45694" xr:uid="{219130A1-727B-4A23-B2F1-44240C680470}"/>
    <cellStyle name="Normal 7 4 2 4 6" xfId="11585" xr:uid="{B2E3A8CB-03E4-4876-8F2C-3668D5B004AB}"/>
    <cellStyle name="Normal 7 4 2 4 6 2" xfId="37574" xr:uid="{6B9381A6-A57F-4749-A4FE-5456E3DB5B6A}"/>
    <cellStyle name="Normal 7 4 2 4 7" xfId="27170" xr:uid="{33F4C0A2-1B1E-45B1-8E5F-58ECC638D6DD}"/>
    <cellStyle name="Normal 7 4 2 4 7 2" xfId="53159" xr:uid="{7282E5A8-8D7B-4C6B-9A78-96CD6087AB12}"/>
    <cellStyle name="Normal 7 4 2 4 8" xfId="3232" xr:uid="{00000000-0005-0000-0000-00001A1F0000}"/>
    <cellStyle name="Normal 7 4 2 4 9" xfId="29415" xr:uid="{C4503162-4C41-43A1-B10A-FC9C40847515}"/>
    <cellStyle name="Normal 7 4 2 5" xfId="3939" xr:uid="{00000000-0005-0000-0000-00001E1F0000}"/>
    <cellStyle name="Normal 7 4 2 5 2" xfId="20371" xr:uid="{9AE16C7C-FFEF-4B89-9E70-C654D97939E2}"/>
    <cellStyle name="Normal 7 4 2 5 2 2" xfId="46360" xr:uid="{32A5E162-863F-4B5F-9FC7-D3E4E0B67297}"/>
    <cellStyle name="Normal 7 4 2 5 3" xfId="12251" xr:uid="{FCB233BE-9148-433F-8D4A-2C86F4B542D7}"/>
    <cellStyle name="Normal 7 4 2 5 3 2" xfId="38240" xr:uid="{3B045B57-5C14-47D1-9DC5-34CE9D3B94F3}"/>
    <cellStyle name="Normal 7 4 2 5 4" xfId="30085" xr:uid="{761FED7B-5A53-4775-85B1-369264FC42FF}"/>
    <cellStyle name="Normal 7 4 2 6" xfId="4611" xr:uid="{00000000-0005-0000-0000-00001F1F0000}"/>
    <cellStyle name="Normal 7 4 2 6 2" xfId="21017" xr:uid="{EE6463BE-819C-4794-9A08-364365BDAFC0}"/>
    <cellStyle name="Normal 7 4 2 6 2 2" xfId="47006" xr:uid="{958F0CB7-CBB3-424A-A7CB-E4FACB7C4A6C}"/>
    <cellStyle name="Normal 7 4 2 6 3" xfId="12897" xr:uid="{344CD2D0-77CC-48CD-A9D3-5887848F237B}"/>
    <cellStyle name="Normal 7 4 2 6 3 2" xfId="38886" xr:uid="{466DC271-E912-47CD-AC27-9FE1F17DCA01}"/>
    <cellStyle name="Normal 7 4 2 6 4" xfId="30731" xr:uid="{0057748A-5165-4D96-BAC8-1C394316CE4C}"/>
    <cellStyle name="Normal 7 4 2 7" xfId="6136" xr:uid="{00000000-0005-0000-0000-0000201F0000}"/>
    <cellStyle name="Normal 7 4 2 7 2" xfId="22492" xr:uid="{FC44316C-4D4E-4218-B106-91B682568DD1}"/>
    <cellStyle name="Normal 7 4 2 7 2 2" xfId="48481" xr:uid="{8C9BAEA3-B246-4DD2-AE8F-390BF531869E}"/>
    <cellStyle name="Normal 7 4 2 7 3" xfId="14372" xr:uid="{C8889D4B-3191-4BF5-A3A3-55C78F3BBA71}"/>
    <cellStyle name="Normal 7 4 2 7 3 2" xfId="40361" xr:uid="{43C4020C-612A-452C-8821-4391344755F8}"/>
    <cellStyle name="Normal 7 4 2 7 4" xfId="32208" xr:uid="{30262947-52A0-491C-8385-289FE2B6CD4B}"/>
    <cellStyle name="Normal 7 4 2 8" xfId="6814" xr:uid="{00000000-0005-0000-0000-0000211F0000}"/>
    <cellStyle name="Normal 7 4 2 8 2" xfId="23145" xr:uid="{C25335C7-7641-4987-99B4-AEB884C1F160}"/>
    <cellStyle name="Normal 7 4 2 8 2 2" xfId="49134" xr:uid="{4DDDC032-5C33-47E3-8B40-2BFFD59E8349}"/>
    <cellStyle name="Normal 7 4 2 8 3" xfId="15025" xr:uid="{8B332779-D0A3-4470-ABFF-A3B133509661}"/>
    <cellStyle name="Normal 7 4 2 8 3 2" xfId="41014" xr:uid="{1F2F1E52-85DC-479C-94E7-B67FEA60AAA3}"/>
    <cellStyle name="Normal 7 4 2 8 4" xfId="32861" xr:uid="{3D58BD03-4D39-473C-AA2A-8F33AD6A7E32}"/>
    <cellStyle name="Normal 7 4 2 9" xfId="7460" xr:uid="{00000000-0005-0000-0000-0000221F0000}"/>
    <cellStyle name="Normal 7 4 2 9 2" xfId="23791" xr:uid="{B28AF949-6F78-42EB-BA1E-0CDF15C5FC2A}"/>
    <cellStyle name="Normal 7 4 2 9 2 2" xfId="49780" xr:uid="{17E1F301-D710-49FB-BD91-01D80F49952F}"/>
    <cellStyle name="Normal 7 4 2 9 3" xfId="15671" xr:uid="{07CA92A0-8B2E-46AD-B628-4A4D406191A5}"/>
    <cellStyle name="Normal 7 4 2 9 3 2" xfId="41660" xr:uid="{E778A3D3-888C-40CE-94C2-6E1E32796E8F}"/>
    <cellStyle name="Normal 7 4 2 9 4" xfId="33507" xr:uid="{3E33A537-FE20-4682-85BA-9D31274E6038}"/>
    <cellStyle name="Normal 7 4 3" xfId="377" xr:uid="{00000000-0005-0000-0000-00008A010000}"/>
    <cellStyle name="Normal 7 4 3 10" xfId="10220" xr:uid="{00000000-0005-0000-0000-0000241F0000}"/>
    <cellStyle name="Normal 7 4 3 10 2" xfId="18343" xr:uid="{E97B911B-17EB-41D1-926D-2B7BF62FA470}"/>
    <cellStyle name="Normal 7 4 3 10 2 2" xfId="44332" xr:uid="{9DD47A94-B8A1-48BC-8A92-A39ED4049242}"/>
    <cellStyle name="Normal 7 4 3 10 3" xfId="36209" xr:uid="{2F4031E5-CD69-4ACF-82ED-B3C36D673735}"/>
    <cellStyle name="Normal 7 4 3 11" xfId="2130" xr:uid="{00000000-0005-0000-0000-0000251F0000}"/>
    <cellStyle name="Normal 7 4 3 11 2" xfId="18994" xr:uid="{A4E23DD4-B902-4DB6-8CE3-D59DE15CF26B}"/>
    <cellStyle name="Normal 7 4 3 11 2 2" xfId="44983" xr:uid="{B3AD2684-1906-4A32-B798-0351439D329C}"/>
    <cellStyle name="Normal 7 4 3 11 3" xfId="28624" xr:uid="{6109A846-34D6-4688-8A67-0511F93AEAC1}"/>
    <cellStyle name="Normal 7 4 3 12" xfId="10874" xr:uid="{E339C51B-6620-4DE9-920D-F843313A5DA8}"/>
    <cellStyle name="Normal 7 4 3 12 2" xfId="36863" xr:uid="{8E6FE248-A047-4510-B89C-956E2135B1B8}"/>
    <cellStyle name="Normal 7 4 3 13" xfId="26458" xr:uid="{6D2FA05E-6620-48EB-8002-B7711E6D3FD7}"/>
    <cellStyle name="Normal 7 4 3 13 2" xfId="52447" xr:uid="{5351CE49-B661-4BF6-A046-9847B44F6918}"/>
    <cellStyle name="Normal 7 4 3 14" xfId="1476" xr:uid="{00000000-0005-0000-0000-0000231F0000}"/>
    <cellStyle name="Normal 7 4 3 14 2" xfId="53929" xr:uid="{A6EE7FE9-4D0A-4F1D-AC05-0D122F636E03}"/>
    <cellStyle name="Normal 7 4 3 15" xfId="27967" xr:uid="{CB34E2E8-EDC3-46B3-8E27-0A732409F234}"/>
    <cellStyle name="Normal 7 4 3 2" xfId="1105" xr:uid="{268F367D-7BA4-440D-8F69-7EF8868E7EE7}"/>
    <cellStyle name="Normal 7 4 3 2 10" xfId="3031" xr:uid="{00000000-0005-0000-0000-0000271F0000}"/>
    <cellStyle name="Normal 7 4 3 2 10 2" xfId="19514" xr:uid="{B8FB4570-8099-4404-9ABA-625D56001366}"/>
    <cellStyle name="Normal 7 4 3 2 10 2 2" xfId="45503" xr:uid="{42F938C3-52B4-412C-8E54-9ABDABA11C6B}"/>
    <cellStyle name="Normal 7 4 3 2 10 3" xfId="29221" xr:uid="{A1049E62-1D77-4EC9-A85C-F14F375E0EBD}"/>
    <cellStyle name="Normal 7 4 3 2 11" xfId="11394" xr:uid="{07D8C523-3205-47AA-86AD-51E05A0BC656}"/>
    <cellStyle name="Normal 7 4 3 2 11 2" xfId="37383" xr:uid="{788A39F4-C08A-4416-8995-AF6FA326A956}"/>
    <cellStyle name="Normal 7 4 3 2 12" xfId="26979" xr:uid="{7C22563F-7C41-4D38-BC98-0B2FF3D80441}"/>
    <cellStyle name="Normal 7 4 3 2 12 2" xfId="52968" xr:uid="{3AA904BD-1DC3-4635-A3EF-875423E7459A}"/>
    <cellStyle name="Normal 7 4 3 2 13" xfId="1769" xr:uid="{00000000-0005-0000-0000-0000261F0000}"/>
    <cellStyle name="Normal 7 4 3 2 13 2" xfId="54222" xr:uid="{2D7ABB0E-B28B-4C17-98A8-6DE1D42F110E}"/>
    <cellStyle name="Normal 7 4 3 2 14" xfId="28263" xr:uid="{02260C86-6ABB-4978-878C-F0F630671193}"/>
    <cellStyle name="Normal 7 4 3 2 2" xfId="3628" xr:uid="{00000000-0005-0000-0000-0000281F0000}"/>
    <cellStyle name="Normal 7 4 3 2 2 2" xfId="5832" xr:uid="{00000000-0005-0000-0000-0000291F0000}"/>
    <cellStyle name="Normal 7 4 3 2 2 2 2" xfId="22221" xr:uid="{D95FF327-ACE9-47E2-BA2C-7CEC96455775}"/>
    <cellStyle name="Normal 7 4 3 2 2 2 2 2" xfId="48210" xr:uid="{C8F8719B-01CE-411F-A2A5-1E9D7D58A507}"/>
    <cellStyle name="Normal 7 4 3 2 2 2 3" xfId="14101" xr:uid="{04C9D894-2647-4242-88B3-4C295B36C7F4}"/>
    <cellStyle name="Normal 7 4 3 2 2 2 3 2" xfId="40090" xr:uid="{6E0CE632-7528-4555-92AB-719D43C097F3}"/>
    <cellStyle name="Normal 7 4 3 2 2 2 4" xfId="31937" xr:uid="{BE711E97-E1C6-4550-91FD-0F13D8C24609}"/>
    <cellStyle name="Normal 7 4 3 2 2 3" xfId="8664" xr:uid="{00000000-0005-0000-0000-00002A1F0000}"/>
    <cellStyle name="Normal 7 4 3 2 2 3 2" xfId="24995" xr:uid="{036CEB17-D557-42DB-A6F9-E4F7F2603A07}"/>
    <cellStyle name="Normal 7 4 3 2 2 3 2 2" xfId="50984" xr:uid="{62381184-6DFA-4DA7-B55E-ED27A8FF1563}"/>
    <cellStyle name="Normal 7 4 3 2 2 3 3" xfId="16875" xr:uid="{672500EC-4742-47ED-8804-A4928A3FC11A}"/>
    <cellStyle name="Normal 7 4 3 2 2 3 3 2" xfId="42864" xr:uid="{F2969B51-BB9B-44E6-AA72-C0946949F2A4}"/>
    <cellStyle name="Normal 7 4 3 2 2 3 4" xfId="34711" xr:uid="{0C5E744C-B00F-4A67-94CB-7CDE1143BB41}"/>
    <cellStyle name="Normal 7 4 3 2 2 4" xfId="20100" xr:uid="{8688E9FC-9C54-4820-A0BD-0808C0314552}"/>
    <cellStyle name="Normal 7 4 3 2 2 4 2" xfId="46089" xr:uid="{838E083C-3206-4C1F-992D-402A287B3E7E}"/>
    <cellStyle name="Normal 7 4 3 2 2 5" xfId="11980" xr:uid="{E8DBAAFC-20E3-4539-8FF7-39052CE7550C}"/>
    <cellStyle name="Normal 7 4 3 2 2 5 2" xfId="37969" xr:uid="{ACD366B8-6A79-4F70-AE5D-B4F13884A579}"/>
    <cellStyle name="Normal 7 4 3 2 2 6" xfId="27565" xr:uid="{8F76F81F-60BF-4C8C-8020-EB8AED0E4564}"/>
    <cellStyle name="Normal 7 4 3 2 2 6 2" xfId="53554" xr:uid="{D14427EC-AD10-4D30-9C60-E07AE30A35D6}"/>
    <cellStyle name="Normal 7 4 3 2 2 7" xfId="29811" xr:uid="{0D7671D3-DE03-439A-AD62-F131E914DEC1}"/>
    <cellStyle name="Normal 7 4 3 2 3" xfId="4353" xr:uid="{00000000-0005-0000-0000-00002B1F0000}"/>
    <cellStyle name="Normal 7 4 3 2 3 2" xfId="20762" xr:uid="{58EEBDAC-D0DD-484B-AA91-CF811C7567B9}"/>
    <cellStyle name="Normal 7 4 3 2 3 2 2" xfId="46751" xr:uid="{863F53C9-3A0C-49C1-B8AD-4345D05EF3C5}"/>
    <cellStyle name="Normal 7 4 3 2 3 3" xfId="12642" xr:uid="{C68753EE-4ADD-4F39-8536-B159B59424EC}"/>
    <cellStyle name="Normal 7 4 3 2 3 3 2" xfId="38631" xr:uid="{5DB28514-5F00-437F-AC3E-3A4C369F126E}"/>
    <cellStyle name="Normal 7 4 3 2 3 4" xfId="30476" xr:uid="{63773DF3-B3AC-4BD9-A612-D33F57782823}"/>
    <cellStyle name="Normal 7 4 3 2 4" xfId="5241" xr:uid="{00000000-0005-0000-0000-00002C1F0000}"/>
    <cellStyle name="Normal 7 4 3 2 4 2" xfId="21635" xr:uid="{30624595-C7E3-47B0-B7A4-EACA08F67029}"/>
    <cellStyle name="Normal 7 4 3 2 4 2 2" xfId="47624" xr:uid="{38DB003D-C0AF-4C69-80A8-2BB9036FC9CB}"/>
    <cellStyle name="Normal 7 4 3 2 4 3" xfId="13515" xr:uid="{5E58AA6B-97A8-42E8-B0CE-EAF90A51228C}"/>
    <cellStyle name="Normal 7 4 3 2 4 3 2" xfId="39504" xr:uid="{02A54E78-7035-45C1-9D10-04CF513D0DE9}"/>
    <cellStyle name="Normal 7 4 3 2 4 4" xfId="31351" xr:uid="{365228E8-9E23-4452-BE94-ECB7A212AA48}"/>
    <cellStyle name="Normal 7 4 3 2 5" xfId="6549" xr:uid="{00000000-0005-0000-0000-00002D1F0000}"/>
    <cellStyle name="Normal 7 4 3 2 5 2" xfId="22883" xr:uid="{44A2F226-D98D-4921-B6E2-EC68B5E5F865}"/>
    <cellStyle name="Normal 7 4 3 2 5 2 2" xfId="48872" xr:uid="{DC67AE4D-7FED-4244-B958-67F5F6C6D478}"/>
    <cellStyle name="Normal 7 4 3 2 5 3" xfId="14763" xr:uid="{84C8F824-2EDE-4DF2-A35F-56252D826EB4}"/>
    <cellStyle name="Normal 7 4 3 2 5 3 2" xfId="40752" xr:uid="{5A2DDF4D-784B-4816-ACF5-A7400FC2AD0C}"/>
    <cellStyle name="Normal 7 4 3 2 5 4" xfId="32599" xr:uid="{FCE46B5A-DD35-405C-97A1-65AAFE57D109}"/>
    <cellStyle name="Normal 7 4 3 2 6" xfId="7205" xr:uid="{00000000-0005-0000-0000-00002E1F0000}"/>
    <cellStyle name="Normal 7 4 3 2 6 2" xfId="23536" xr:uid="{77F417F2-81DF-49CF-8797-E3BFE58AF392}"/>
    <cellStyle name="Normal 7 4 3 2 6 2 2" xfId="49525" xr:uid="{0451EB57-BD90-40C3-A11E-141A8073A539}"/>
    <cellStyle name="Normal 7 4 3 2 6 3" xfId="15416" xr:uid="{C16A693E-0BEF-4994-84C0-3ED2E128B21C}"/>
    <cellStyle name="Normal 7 4 3 2 6 3 2" xfId="41405" xr:uid="{20776EB2-79C2-435E-91A2-6A521A43C865}"/>
    <cellStyle name="Normal 7 4 3 2 6 4" xfId="33252" xr:uid="{57DF6681-1E93-4404-BF77-19C585A976F7}"/>
    <cellStyle name="Normal 7 4 3 2 7" xfId="8078" xr:uid="{00000000-0005-0000-0000-00002F1F0000}"/>
    <cellStyle name="Normal 7 4 3 2 7 2" xfId="24409" xr:uid="{D9453371-2B60-4C62-BE26-2E8FB331D5E4}"/>
    <cellStyle name="Normal 7 4 3 2 7 2 2" xfId="50398" xr:uid="{A11D4C99-DE3B-445B-AAAA-1DC5B61B38BE}"/>
    <cellStyle name="Normal 7 4 3 2 7 3" xfId="16289" xr:uid="{6A7D30D6-FD7B-4708-A52A-EC6816508FDC}"/>
    <cellStyle name="Normal 7 4 3 2 7 3 2" xfId="42278" xr:uid="{BBFEC74F-78AE-4C2E-AD89-23C99F13774E}"/>
    <cellStyle name="Normal 7 4 3 2 7 4" xfId="34125" xr:uid="{02E7D2AD-2A68-4353-8CF5-BE461C35BD6B}"/>
    <cellStyle name="Normal 7 4 3 2 8" xfId="9729" xr:uid="{00000000-0005-0000-0000-0000301F0000}"/>
    <cellStyle name="Normal 7 4 3 2 8 2" xfId="26010" xr:uid="{6C2C6C3D-2D36-4F66-A18C-1300368FCFDE}"/>
    <cellStyle name="Normal 7 4 3 2 8 2 2" xfId="51999" xr:uid="{28EABF67-2437-4AE3-B14F-76A51E791C24}"/>
    <cellStyle name="Normal 7 4 3 2 8 3" xfId="17890" xr:uid="{99FB03C6-172A-499E-8419-D002B3E40695}"/>
    <cellStyle name="Normal 7 4 3 2 8 3 2" xfId="43879" xr:uid="{78C314AD-4888-4484-A991-A82C3A954AC0}"/>
    <cellStyle name="Normal 7 4 3 2 8 4" xfId="35727" xr:uid="{16B3F92E-4C11-486F-8969-2CB3B5F7FD10}"/>
    <cellStyle name="Normal 7 4 3 2 9" xfId="10513" xr:uid="{00000000-0005-0000-0000-0000311F0000}"/>
    <cellStyle name="Normal 7 4 3 2 9 2" xfId="18636" xr:uid="{6E132250-6A49-450D-893B-75338ECCED6C}"/>
    <cellStyle name="Normal 7 4 3 2 9 2 2" xfId="44625" xr:uid="{863247C0-D40E-48E1-9DE3-0739BBDD7F8E}"/>
    <cellStyle name="Normal 7 4 3 2 9 3" xfId="36502" xr:uid="{CA2E275E-F9EC-4D59-8F08-3E2CDDAD2B0D}"/>
    <cellStyle name="Normal 7 4 3 3" xfId="800" xr:uid="{9A5D7D3B-927B-4D47-A4E9-7B4F07FCBCAD}"/>
    <cellStyle name="Normal 7 4 3 3 2" xfId="5535" xr:uid="{00000000-0005-0000-0000-0000331F0000}"/>
    <cellStyle name="Normal 7 4 3 3 2 2" xfId="21924" xr:uid="{7CA612CF-C4BD-44B1-AD09-88A2CD547AE0}"/>
    <cellStyle name="Normal 7 4 3 3 2 2 2" xfId="47913" xr:uid="{EB9C7CEA-B70C-4007-9B1F-61488F9562AD}"/>
    <cellStyle name="Normal 7 4 3 3 2 3" xfId="13804" xr:uid="{F5A0FB3C-4C65-440C-9108-21B80051049C}"/>
    <cellStyle name="Normal 7 4 3 3 2 3 2" xfId="39793" xr:uid="{FA6EC484-AFDF-42B8-AC60-A51F38AFD920}"/>
    <cellStyle name="Normal 7 4 3 3 2 4" xfId="31640" xr:uid="{E62D6DE7-D2C2-424B-BF88-AB40CDD9F1FE}"/>
    <cellStyle name="Normal 7 4 3 3 3" xfId="8367" xr:uid="{00000000-0005-0000-0000-0000341F0000}"/>
    <cellStyle name="Normal 7 4 3 3 3 2" xfId="24698" xr:uid="{8A28ED0A-DDEB-4371-88EC-5D68F4D154A0}"/>
    <cellStyle name="Normal 7 4 3 3 3 2 2" xfId="50687" xr:uid="{A450A21E-E13A-4DD5-93A4-53EAA3F37EF9}"/>
    <cellStyle name="Normal 7 4 3 3 3 3" xfId="16578" xr:uid="{0AB3125C-771A-49AE-A0F7-90CF0F63AC14}"/>
    <cellStyle name="Normal 7 4 3 3 3 3 2" xfId="42567" xr:uid="{8AA42B13-5536-49DE-9005-D888E82B218C}"/>
    <cellStyle name="Normal 7 4 3 3 3 4" xfId="34414" xr:uid="{B552EE36-1BD6-4D69-AEDB-570D35A23239}"/>
    <cellStyle name="Normal 7 4 3 3 4" xfId="9430" xr:uid="{00000000-0005-0000-0000-0000351F0000}"/>
    <cellStyle name="Normal 7 4 3 3 4 2" xfId="25715" xr:uid="{CE645198-2DFF-4723-9BE2-E150BE6ADB24}"/>
    <cellStyle name="Normal 7 4 3 3 4 2 2" xfId="51704" xr:uid="{9843F9F0-AF33-4616-A1C5-F3BB1B747405}"/>
    <cellStyle name="Normal 7 4 3 3 4 3" xfId="17595" xr:uid="{8AAB605E-90AC-42BC-81FA-37723041BE37}"/>
    <cellStyle name="Normal 7 4 3 3 4 3 2" xfId="43584" xr:uid="{8CA83761-305A-4357-9AFC-A92F15325055}"/>
    <cellStyle name="Normal 7 4 3 3 4 4" xfId="35432" xr:uid="{E02588C6-CC84-49C9-BBF4-6A15E5F3BB29}"/>
    <cellStyle name="Normal 7 4 3 3 5" xfId="19803" xr:uid="{3A83E39D-9C2F-46D0-BC57-46AF0B08EF97}"/>
    <cellStyle name="Normal 7 4 3 3 5 2" xfId="45792" xr:uid="{75F97031-D2ED-44EE-8D49-0F27F419365F}"/>
    <cellStyle name="Normal 7 4 3 3 6" xfId="11683" xr:uid="{681F4501-8525-429F-AF57-CE98E4D33EDB}"/>
    <cellStyle name="Normal 7 4 3 3 6 2" xfId="37672" xr:uid="{FF5800AE-7D6C-4403-8620-40A36CC15765}"/>
    <cellStyle name="Normal 7 4 3 3 7" xfId="27268" xr:uid="{E2F7C4F4-26BF-4921-A4BB-D995D542F539}"/>
    <cellStyle name="Normal 7 4 3 3 7 2" xfId="53257" xr:uid="{0BBE9D9C-EC5F-4F29-9BFC-1836FC5489B0}"/>
    <cellStyle name="Normal 7 4 3 3 8" xfId="3330" xr:uid="{00000000-0005-0000-0000-0000321F0000}"/>
    <cellStyle name="Normal 7 4 3 3 9" xfId="29513" xr:uid="{82AB22E2-A787-4222-A01A-D1DFC7316D76}"/>
    <cellStyle name="Normal 7 4 3 4" xfId="4048" xr:uid="{00000000-0005-0000-0000-0000361F0000}"/>
    <cellStyle name="Normal 7 4 3 4 2" xfId="20469" xr:uid="{C96FEC7B-70AB-4450-B72B-7AE3E7EB195C}"/>
    <cellStyle name="Normal 7 4 3 4 2 2" xfId="46458" xr:uid="{67C740E2-64E3-4E49-8872-B4A428D5A24D}"/>
    <cellStyle name="Normal 7 4 3 4 3" xfId="12349" xr:uid="{E152918E-CDE1-4974-97C8-4DF0431C0D4E}"/>
    <cellStyle name="Normal 7 4 3 4 3 2" xfId="38338" xr:uid="{C653B41D-62AE-43BF-860F-4D5C270AC577}"/>
    <cellStyle name="Normal 7 4 3 4 4" xfId="30183" xr:uid="{8127BA47-5733-468E-A3A1-440511CA2C22}"/>
    <cellStyle name="Normal 7 4 3 5" xfId="4709" xr:uid="{00000000-0005-0000-0000-0000371F0000}"/>
    <cellStyle name="Normal 7 4 3 5 2" xfId="21115" xr:uid="{F5C9F911-29E1-4AFA-A764-40B55F151D48}"/>
    <cellStyle name="Normal 7 4 3 5 2 2" xfId="47104" xr:uid="{F2C30A10-C25D-4F64-B5EE-BDCC4E2DEF0D}"/>
    <cellStyle name="Normal 7 4 3 5 3" xfId="12995" xr:uid="{87E22BEF-5307-46F3-B026-76A8034318E3}"/>
    <cellStyle name="Normal 7 4 3 5 3 2" xfId="38984" xr:uid="{E2EA7C48-B316-40A0-9316-0E3314725FF4}"/>
    <cellStyle name="Normal 7 4 3 5 4" xfId="30829" xr:uid="{2B6AD572-9FF9-40F2-95F1-B00FBFCB65A0}"/>
    <cellStyle name="Normal 7 4 3 6" xfId="6245" xr:uid="{00000000-0005-0000-0000-0000381F0000}"/>
    <cellStyle name="Normal 7 4 3 6 2" xfId="22590" xr:uid="{371D11B0-1017-4266-8EE0-AC5B12689745}"/>
    <cellStyle name="Normal 7 4 3 6 2 2" xfId="48579" xr:uid="{2A6B8A13-2DB2-4C34-83AA-6C213101E965}"/>
    <cellStyle name="Normal 7 4 3 6 3" xfId="14470" xr:uid="{857DB3C5-896E-4D83-804C-42FDEE352013}"/>
    <cellStyle name="Normal 7 4 3 6 3 2" xfId="40459" xr:uid="{E9254605-E14B-4360-B7CA-F0AF38A1A0EC}"/>
    <cellStyle name="Normal 7 4 3 6 4" xfId="32306" xr:uid="{793CA88D-C0B4-4A12-8557-B52E76F7B5EB}"/>
    <cellStyle name="Normal 7 4 3 7" xfId="6912" xr:uid="{00000000-0005-0000-0000-0000391F0000}"/>
    <cellStyle name="Normal 7 4 3 7 2" xfId="23243" xr:uid="{C83B089C-C622-4F45-8EB3-A70DBFCF9FA3}"/>
    <cellStyle name="Normal 7 4 3 7 2 2" xfId="49232" xr:uid="{01C488E8-F906-4B5E-A45F-8C253CFC3565}"/>
    <cellStyle name="Normal 7 4 3 7 3" xfId="15123" xr:uid="{65C68E44-65F7-454C-81AB-B63269AE07CD}"/>
    <cellStyle name="Normal 7 4 3 7 3 2" xfId="41112" xr:uid="{7536E018-C070-4A6C-A818-CF958B80271E}"/>
    <cellStyle name="Normal 7 4 3 7 4" xfId="32959" xr:uid="{2A6747CA-2A67-4374-87A9-29706DA0EF0B}"/>
    <cellStyle name="Normal 7 4 3 8" xfId="7558" xr:uid="{00000000-0005-0000-0000-00003A1F0000}"/>
    <cellStyle name="Normal 7 4 3 8 2" xfId="23889" xr:uid="{656463FC-B3C8-4091-9BAC-0406491356C9}"/>
    <cellStyle name="Normal 7 4 3 8 2 2" xfId="49878" xr:uid="{63CC2353-899D-45B1-A4E8-0E0396A59C45}"/>
    <cellStyle name="Normal 7 4 3 8 3" xfId="15769" xr:uid="{096A4E17-3DA4-4EE9-90AB-95D15823DC9A}"/>
    <cellStyle name="Normal 7 4 3 8 3 2" xfId="41758" xr:uid="{31492AFB-A551-4D20-9758-D63AE31C5BAB}"/>
    <cellStyle name="Normal 7 4 3 8 4" xfId="33605" xr:uid="{539D6759-B80E-46C7-A551-2D089FC504F1}"/>
    <cellStyle name="Normal 7 4 3 9" xfId="9071" xr:uid="{00000000-0005-0000-0000-00003B1F0000}"/>
    <cellStyle name="Normal 7 4 3 9 2" xfId="25402" xr:uid="{6F716AAC-65BB-4202-8FCA-2486A8DA9901}"/>
    <cellStyle name="Normal 7 4 3 9 2 2" xfId="51391" xr:uid="{2A5509EA-A205-475D-BD6F-A6AF2DB8322D}"/>
    <cellStyle name="Normal 7 4 3 9 3" xfId="17282" xr:uid="{3D855277-98C4-41C4-A112-F4FC35FFC23F}"/>
    <cellStyle name="Normal 7 4 3 9 3 2" xfId="43271" xr:uid="{6DD969CF-52B0-4672-A64F-155810105D2E}"/>
    <cellStyle name="Normal 7 4 3 9 4" xfId="35118" xr:uid="{0A981D06-F036-4220-982E-1E3B00C28280}"/>
    <cellStyle name="Normal 7 4 4" xfId="378" xr:uid="{00000000-0005-0000-0000-00008B010000}"/>
    <cellStyle name="Normal 7 4 4 10" xfId="10338" xr:uid="{00000000-0005-0000-0000-00003D1F0000}"/>
    <cellStyle name="Normal 7 4 4 10 2" xfId="18461" xr:uid="{A3A929E9-45CF-493D-BA73-681E516F2426}"/>
    <cellStyle name="Normal 7 4 4 10 2 2" xfId="44450" xr:uid="{1D9370DC-6320-451C-9399-104D6AFD1E97}"/>
    <cellStyle name="Normal 7 4 4 10 3" xfId="36327" xr:uid="{F31C8250-6CDC-4DFB-93BB-0FA905E6D468}"/>
    <cellStyle name="Normal 7 4 4 11" xfId="1987" xr:uid="{00000000-0005-0000-0000-00003E1F0000}"/>
    <cellStyle name="Normal 7 4 4 11 2" xfId="18851" xr:uid="{580E98B8-A085-44D6-9543-5FE014B42642}"/>
    <cellStyle name="Normal 7 4 4 11 2 2" xfId="44840" xr:uid="{8D114ED9-7BEB-42AA-8316-5557E9171A28}"/>
    <cellStyle name="Normal 7 4 4 11 3" xfId="28481" xr:uid="{4F6B8288-20B2-49CF-A0ED-7C72A454932A}"/>
    <cellStyle name="Normal 7 4 4 12" xfId="10731" xr:uid="{8E2594D3-8CFF-409D-BE7A-180743C6C353}"/>
    <cellStyle name="Normal 7 4 4 12 2" xfId="36720" xr:uid="{6CC7D199-8343-4193-A701-2C073A65B11B}"/>
    <cellStyle name="Normal 7 4 4 13" xfId="26315" xr:uid="{BE884485-00FF-46D7-B275-A8396403AEFB}"/>
    <cellStyle name="Normal 7 4 4 13 2" xfId="52304" xr:uid="{8520D443-7A80-4CA0-9459-EC9B35A7C923}"/>
    <cellStyle name="Normal 7 4 4 14" xfId="1594" xr:uid="{00000000-0005-0000-0000-00003C1F0000}"/>
    <cellStyle name="Normal 7 4 4 14 2" xfId="54047" xr:uid="{89089C98-00A4-4FDA-9A77-6C3AEE8E5747}"/>
    <cellStyle name="Normal 7 4 4 15" xfId="28088" xr:uid="{C2B4BA5B-7D49-4976-BF90-D5AF647728EE}"/>
    <cellStyle name="Normal 7 4 4 2" xfId="923" xr:uid="{9F210282-8818-4DF3-B63B-E42686716F65}"/>
    <cellStyle name="Normal 7 4 4 2 2" xfId="5242" xr:uid="{00000000-0005-0000-0000-0000401F0000}"/>
    <cellStyle name="Normal 7 4 4 2 2 2" xfId="21636" xr:uid="{7CFDC6B3-ADA2-4461-AD08-1495B0E52677}"/>
    <cellStyle name="Normal 7 4 4 2 2 2 2" xfId="47625" xr:uid="{9906005B-38BB-44E9-B65E-2DD191EB5767}"/>
    <cellStyle name="Normal 7 4 4 2 2 3" xfId="13516" xr:uid="{BEC22C96-7BDA-4B9C-BDF9-2454AA960BE0}"/>
    <cellStyle name="Normal 7 4 4 2 2 3 2" xfId="39505" xr:uid="{1757BA07-C89F-4713-BF4F-C318092743AD}"/>
    <cellStyle name="Normal 7 4 4 2 2 4" xfId="31352" xr:uid="{5E74D8AC-66F1-42A9-9E25-B4739E198952}"/>
    <cellStyle name="Normal 7 4 4 2 3" xfId="8079" xr:uid="{00000000-0005-0000-0000-0000411F0000}"/>
    <cellStyle name="Normal 7 4 4 2 3 2" xfId="24410" xr:uid="{538AEE08-06F2-4522-9E85-D5EB57CE6FC1}"/>
    <cellStyle name="Normal 7 4 4 2 3 2 2" xfId="50399" xr:uid="{6B7F549B-93C5-4D95-9C53-6430503DF3E0}"/>
    <cellStyle name="Normal 7 4 4 2 3 3" xfId="16290" xr:uid="{F78A16A1-2D5C-4B4D-9249-7F44D54938E4}"/>
    <cellStyle name="Normal 7 4 4 2 3 3 2" xfId="42279" xr:uid="{D8C767DD-8541-414E-A5D0-3B62B112D99B}"/>
    <cellStyle name="Normal 7 4 4 2 3 4" xfId="34126" xr:uid="{CF809711-B6CC-48EA-9C76-531278F481F1}"/>
    <cellStyle name="Normal 7 4 4 2 4" xfId="9551" xr:uid="{00000000-0005-0000-0000-0000421F0000}"/>
    <cellStyle name="Normal 7 4 4 2 4 2" xfId="25834" xr:uid="{87093075-584F-4626-9C38-491CFF477627}"/>
    <cellStyle name="Normal 7 4 4 2 4 2 2" xfId="51823" xr:uid="{B34DB3F2-2AC5-43EA-A94C-44AF08B1016C}"/>
    <cellStyle name="Normal 7 4 4 2 4 3" xfId="17714" xr:uid="{402004AC-B8C1-4786-AA8B-43A297E8A08C}"/>
    <cellStyle name="Normal 7 4 4 2 4 3 2" xfId="43703" xr:uid="{974F6ED7-FC73-4C64-9F1E-53A81605E288}"/>
    <cellStyle name="Normal 7 4 4 2 4 4" xfId="35551" xr:uid="{D99EA248-3AA4-47A1-9EEE-10842B519E81}"/>
    <cellStyle name="Normal 7 4 4 2 5" xfId="19515" xr:uid="{381CACAC-0F6A-4108-B660-1BC6671FBB43}"/>
    <cellStyle name="Normal 7 4 4 2 5 2" xfId="45504" xr:uid="{7F793FB5-D0DC-486A-BA2E-2CFC77A15024}"/>
    <cellStyle name="Normal 7 4 4 2 6" xfId="11395" xr:uid="{374895AD-6C29-46C1-B739-D137B628C865}"/>
    <cellStyle name="Normal 7 4 4 2 6 2" xfId="37384" xr:uid="{0A7AAF17-B869-4E40-BA1A-1FFC1A7AB99C}"/>
    <cellStyle name="Normal 7 4 4 2 7" xfId="26980" xr:uid="{45DF445C-E597-4F7D-A5E4-BC778439BDCE}"/>
    <cellStyle name="Normal 7 4 4 2 7 2" xfId="52969" xr:uid="{0FEE5040-D1AE-449B-99DB-703B8C2C3CE6}"/>
    <cellStyle name="Normal 7 4 4 2 8" xfId="3032" xr:uid="{00000000-0005-0000-0000-00003F1F0000}"/>
    <cellStyle name="Normal 7 4 4 2 9" xfId="29222" xr:uid="{0CA02D84-A7E7-4D5E-82FF-B23F09A71422}"/>
    <cellStyle name="Normal 7 4 4 3" xfId="3483" xr:uid="{00000000-0005-0000-0000-0000431F0000}"/>
    <cellStyle name="Normal 7 4 4 3 2" xfId="5687" xr:uid="{00000000-0005-0000-0000-0000441F0000}"/>
    <cellStyle name="Normal 7 4 4 3 2 2" xfId="22076" xr:uid="{378DC682-F0DC-453E-8806-4B75730B1FEC}"/>
    <cellStyle name="Normal 7 4 4 3 2 2 2" xfId="48065" xr:uid="{4F9BFA96-D2EA-4B9D-A5F8-8312C053BF33}"/>
    <cellStyle name="Normal 7 4 4 3 2 3" xfId="13956" xr:uid="{BE6C14C4-305B-4E49-B122-DBCF540621D8}"/>
    <cellStyle name="Normal 7 4 4 3 2 3 2" xfId="39945" xr:uid="{4FA1F75E-5E97-4DF2-A850-6E78C2B0E806}"/>
    <cellStyle name="Normal 7 4 4 3 2 4" xfId="31792" xr:uid="{5A6BC8AC-48B4-4C55-9864-DEDF6943FF49}"/>
    <cellStyle name="Normal 7 4 4 3 3" xfId="8519" xr:uid="{00000000-0005-0000-0000-0000451F0000}"/>
    <cellStyle name="Normal 7 4 4 3 3 2" xfId="24850" xr:uid="{3E81AC66-7A69-4A47-8374-E9FF56F87FC4}"/>
    <cellStyle name="Normal 7 4 4 3 3 2 2" xfId="50839" xr:uid="{2336DF63-77B4-4762-8D9F-EB2EDB87D412}"/>
    <cellStyle name="Normal 7 4 4 3 3 3" xfId="16730" xr:uid="{9D664DA2-DB8B-4273-8CE3-0F1903DCCAF8}"/>
    <cellStyle name="Normal 7 4 4 3 3 3 2" xfId="42719" xr:uid="{F92AC89B-23FD-4D20-9E66-186083290FC5}"/>
    <cellStyle name="Normal 7 4 4 3 3 4" xfId="34566" xr:uid="{A6C19A18-2F31-4512-906C-93EFCD8B4751}"/>
    <cellStyle name="Normal 7 4 4 3 4" xfId="19955" xr:uid="{19C7F807-EC95-428A-A952-E7C6A09C52A9}"/>
    <cellStyle name="Normal 7 4 4 3 4 2" xfId="45944" xr:uid="{9B45EAA8-1312-444E-8409-0570BDC2A5ED}"/>
    <cellStyle name="Normal 7 4 4 3 5" xfId="11835" xr:uid="{39522C58-9D82-4ECA-9EC9-9797DF7A3CF0}"/>
    <cellStyle name="Normal 7 4 4 3 5 2" xfId="37824" xr:uid="{6F993370-FC3B-426E-AD66-42FACE82B65C}"/>
    <cellStyle name="Normal 7 4 4 3 6" xfId="27420" xr:uid="{B8678679-7523-41C8-87F3-B88BCA56F498}"/>
    <cellStyle name="Normal 7 4 4 3 6 2" xfId="53409" xr:uid="{B4874D79-BF8B-46A1-B87C-E7201D602EF8}"/>
    <cellStyle name="Normal 7 4 4 3 7" xfId="29666" xr:uid="{52008F8D-3D50-4E84-B89C-8B4953051DC1}"/>
    <cellStyle name="Normal 7 4 4 4" xfId="4171" xr:uid="{00000000-0005-0000-0000-0000461F0000}"/>
    <cellStyle name="Normal 7 4 4 4 2" xfId="20587" xr:uid="{78B77A19-8362-4C93-A2AD-055BF8CE657C}"/>
    <cellStyle name="Normal 7 4 4 4 2 2" xfId="46576" xr:uid="{30DAB602-DD4F-4CE0-83A2-81BB2BF4F1AF}"/>
    <cellStyle name="Normal 7 4 4 4 3" xfId="12467" xr:uid="{A4BB6174-851C-4B10-BE01-27ACE0656107}"/>
    <cellStyle name="Normal 7 4 4 4 3 2" xfId="38456" xr:uid="{1213D368-4454-4AA7-B0B8-41FF5F530830}"/>
    <cellStyle name="Normal 7 4 4 4 4" xfId="30301" xr:uid="{678B41EE-7DB9-402B-B0FF-42D81B1E5D52}"/>
    <cellStyle name="Normal 7 4 4 5" xfId="4566" xr:uid="{00000000-0005-0000-0000-0000471F0000}"/>
    <cellStyle name="Normal 7 4 4 5 2" xfId="20972" xr:uid="{17C72D25-7B59-4D84-A38F-05AF4F0CB8CC}"/>
    <cellStyle name="Normal 7 4 4 5 2 2" xfId="46961" xr:uid="{EF6AB89C-BDBE-44FA-8A38-B3F041E746C1}"/>
    <cellStyle name="Normal 7 4 4 5 3" xfId="12852" xr:uid="{C2AB4A7C-B9E4-4DE0-82EA-87D7A5D020D4}"/>
    <cellStyle name="Normal 7 4 4 5 3 2" xfId="38841" xr:uid="{43A480AD-246F-42E5-858F-C049F39A1AC9}"/>
    <cellStyle name="Normal 7 4 4 5 4" xfId="30686" xr:uid="{DCEFC2A5-443D-4C2E-BFAD-4313BCA36F2D}"/>
    <cellStyle name="Normal 7 4 4 6" xfId="6367" xr:uid="{00000000-0005-0000-0000-0000481F0000}"/>
    <cellStyle name="Normal 7 4 4 6 2" xfId="22708" xr:uid="{EFC60387-2B69-435B-8AA1-3D578936FF83}"/>
    <cellStyle name="Normal 7 4 4 6 2 2" xfId="48697" xr:uid="{25037F5A-1731-428A-9B5E-8C746A287DB2}"/>
    <cellStyle name="Normal 7 4 4 6 3" xfId="14588" xr:uid="{39DFD30A-6B2D-4688-A294-EE3D1065CF29}"/>
    <cellStyle name="Normal 7 4 4 6 3 2" xfId="40577" xr:uid="{8ED88380-28F8-4806-8EF5-341F0F07116C}"/>
    <cellStyle name="Normal 7 4 4 6 4" xfId="32424" xr:uid="{26AE8852-6F78-4858-8A8E-3B92389B9F95}"/>
    <cellStyle name="Normal 7 4 4 7" xfId="7030" xr:uid="{00000000-0005-0000-0000-0000491F0000}"/>
    <cellStyle name="Normal 7 4 4 7 2" xfId="23361" xr:uid="{7D2C2562-DAF1-4EE2-9EDA-C0AE71260A46}"/>
    <cellStyle name="Normal 7 4 4 7 2 2" xfId="49350" xr:uid="{AA7F22A9-A41B-4C48-B454-AD917F6F13D4}"/>
    <cellStyle name="Normal 7 4 4 7 3" xfId="15241" xr:uid="{6B26D40B-6D2A-4615-9091-33A2A4310E8B}"/>
    <cellStyle name="Normal 7 4 4 7 3 2" xfId="41230" xr:uid="{FC143BA5-9884-4E96-8F52-055F5009345F}"/>
    <cellStyle name="Normal 7 4 4 7 4" xfId="33077" xr:uid="{D460544D-44DA-4ECD-9239-E5842F58A8A7}"/>
    <cellStyle name="Normal 7 4 4 8" xfId="7415" xr:uid="{00000000-0005-0000-0000-00004A1F0000}"/>
    <cellStyle name="Normal 7 4 4 8 2" xfId="23746" xr:uid="{E2C93DF6-B87F-46C8-900B-5411628C4425}"/>
    <cellStyle name="Normal 7 4 4 8 2 2" xfId="49735" xr:uid="{E9146234-D844-454B-AEDE-20CE6CCFE23A}"/>
    <cellStyle name="Normal 7 4 4 8 3" xfId="15626" xr:uid="{01E0B01D-F321-4D81-BD14-ACDCF91C43A7}"/>
    <cellStyle name="Normal 7 4 4 8 3 2" xfId="41615" xr:uid="{B2EFB34B-547A-45FA-81D5-41B126404A85}"/>
    <cellStyle name="Normal 7 4 4 8 4" xfId="33462" xr:uid="{31246300-E87D-4DA1-BA47-4740222C5096}"/>
    <cellStyle name="Normal 7 4 4 9" xfId="9072" xr:uid="{00000000-0005-0000-0000-00004B1F0000}"/>
    <cellStyle name="Normal 7 4 4 9 2" xfId="25403" xr:uid="{72484F39-74CB-4B2F-B353-6D166CCA8D0A}"/>
    <cellStyle name="Normal 7 4 4 9 2 2" xfId="51392" xr:uid="{5268E8D1-872F-4ED9-AEAB-755251D8BA48}"/>
    <cellStyle name="Normal 7 4 4 9 3" xfId="17283" xr:uid="{7E13DD68-6B05-4FCC-9E6B-43406DB746D5}"/>
    <cellStyle name="Normal 7 4 4 9 3 2" xfId="43272" xr:uid="{65A7B93C-D0C1-4414-BDAF-081CF7CC4929}"/>
    <cellStyle name="Normal 7 4 4 9 4" xfId="35119" xr:uid="{0C7E53E2-F65D-4949-B4A8-567DBBB11623}"/>
    <cellStyle name="Normal 7 4 5" xfId="626" xr:uid="{352209B1-1CF7-44E6-8484-AE72275047EF}"/>
    <cellStyle name="Normal 7 4 5 2" xfId="3875" xr:uid="{00000000-0005-0000-0000-00004D1F0000}"/>
    <cellStyle name="Normal 7 4 5 2 2" xfId="20326" xr:uid="{005DA915-8923-4B07-9017-3E2E2DD150C6}"/>
    <cellStyle name="Normal 7 4 5 2 2 2" xfId="46315" xr:uid="{549E04EA-9402-4AB3-AE8C-8752F292D33C}"/>
    <cellStyle name="Normal 7 4 5 2 3" xfId="12206" xr:uid="{0D904BAB-5149-4CF1-AE07-E209A6E7A5FF}"/>
    <cellStyle name="Normal 7 4 5 2 3 2" xfId="38195" xr:uid="{EAE6CE7F-ABE8-4B1D-94E4-9B5BCC76DCE4}"/>
    <cellStyle name="Normal 7 4 5 2 4" xfId="30040" xr:uid="{C97121C8-9E8A-4A2B-AF1C-8D971FDD91D8}"/>
    <cellStyle name="Normal 7 4 5 3" xfId="6073" xr:uid="{00000000-0005-0000-0000-00004E1F0000}"/>
    <cellStyle name="Normal 7 4 5 3 2" xfId="22447" xr:uid="{98D7F8D2-733D-4022-87A6-DC8A53A58B21}"/>
    <cellStyle name="Normal 7 4 5 3 2 2" xfId="48436" xr:uid="{E9088D8D-F2C0-41E2-A4D8-710DFCE674FA}"/>
    <cellStyle name="Normal 7 4 5 3 3" xfId="14327" xr:uid="{EA9863D9-AF50-4E13-9609-4EF00E278C95}"/>
    <cellStyle name="Normal 7 4 5 3 3 2" xfId="40316" xr:uid="{9B14C83B-A3D9-4DA4-B71B-D6D743FEF18E}"/>
    <cellStyle name="Normal 7 4 5 3 4" xfId="32163" xr:uid="{240C54A2-BD84-43CD-9AE0-AD233401999B}"/>
    <cellStyle name="Normal 7 4 5 4" xfId="6769" xr:uid="{00000000-0005-0000-0000-00004F1F0000}"/>
    <cellStyle name="Normal 7 4 5 4 2" xfId="23100" xr:uid="{37C129C6-4FC4-4675-BC52-B8FE5AF16036}"/>
    <cellStyle name="Normal 7 4 5 4 2 2" xfId="49089" xr:uid="{E2D8A96E-FE5E-49F3-AE36-BFA2A9C0DF4C}"/>
    <cellStyle name="Normal 7 4 5 4 3" xfId="14980" xr:uid="{EBF6EBA9-4D33-4867-8AFE-3F8914E96A8B}"/>
    <cellStyle name="Normal 7 4 5 4 3 2" xfId="40969" xr:uid="{3B7C51E9-13EA-4B24-A8CA-938FE58ED8F4}"/>
    <cellStyle name="Normal 7 4 5 4 4" xfId="32816" xr:uid="{688CD2EF-B2FC-4D7D-8920-B931F11865F9}"/>
    <cellStyle name="Normal 7 4 5 5" xfId="9280" xr:uid="{00000000-0005-0000-0000-0000501F0000}"/>
    <cellStyle name="Normal 7 4 5 5 2" xfId="25571" xr:uid="{C50E7F69-AD05-4723-B92A-90CF5CBAE995}"/>
    <cellStyle name="Normal 7 4 5 5 2 2" xfId="51560" xr:uid="{E7D7C72A-0C49-4569-A23A-77C4C848E908}"/>
    <cellStyle name="Normal 7 4 5 5 3" xfId="17451" xr:uid="{7AF9B035-0D71-45B6-BDF4-AFAA0F2F9D6B}"/>
    <cellStyle name="Normal 7 4 5 5 3 2" xfId="43440" xr:uid="{8CEA4E2B-D139-4CC7-8AB8-B68167A75EE4}"/>
    <cellStyle name="Normal 7 4 5 5 4" xfId="35288" xr:uid="{3BAE1D36-CE64-4658-B2BC-063848162603}"/>
    <cellStyle name="Normal 7 4 5 6" xfId="10077" xr:uid="{00000000-0005-0000-0000-0000511F0000}"/>
    <cellStyle name="Normal 7 4 5 6 2" xfId="18200" xr:uid="{1C84D344-9BEC-4440-91A9-1518B6AB5471}"/>
    <cellStyle name="Normal 7 4 5 6 2 2" xfId="44189" xr:uid="{2A743FEA-00E0-4C9B-9246-28CEB290F223}"/>
    <cellStyle name="Normal 7 4 5 6 3" xfId="36066" xr:uid="{EE3A13ED-39D2-48A8-B373-FDDD845FF455}"/>
    <cellStyle name="Normal 7 4 5 7" xfId="2670" xr:uid="{00000000-0005-0000-0000-0000521F0000}"/>
    <cellStyle name="Normal 7 4 5 8" xfId="1333" xr:uid="{00000000-0005-0000-0000-00004C1F0000}"/>
    <cellStyle name="Normal 7 4 5 8 2" xfId="53786" xr:uid="{9EF0A459-EB76-4AE1-ABBC-B65D5EE2E4B2}"/>
    <cellStyle name="Normal 7 4 5 9" xfId="27811" xr:uid="{CF9EA836-1770-431B-BAE6-2ED5122F7B16}"/>
    <cellStyle name="Normal 7 4 6" xfId="499" xr:uid="{00000000-0005-0000-0000-000061000000}"/>
    <cellStyle name="Normal 7 4 6 2" xfId="5238" xr:uid="{00000000-0005-0000-0000-0000541F0000}"/>
    <cellStyle name="Normal 7 4 6 2 2" xfId="21632" xr:uid="{BB68FB9C-F98D-4CB6-9A22-118EBB8FD811}"/>
    <cellStyle name="Normal 7 4 6 2 2 2" xfId="47621" xr:uid="{5BA50C5A-FFC3-4034-AE05-A353867EE795}"/>
    <cellStyle name="Normal 7 4 6 2 3" xfId="13512" xr:uid="{6CB25A75-A717-46F3-884F-198E994A5AF5}"/>
    <cellStyle name="Normal 7 4 6 2 3 2" xfId="39501" xr:uid="{E1ACF17A-39CC-495E-894B-96D30C72E906}"/>
    <cellStyle name="Normal 7 4 6 2 4" xfId="31348" xr:uid="{BECC7A22-3203-4038-8863-B9877E53ABDF}"/>
    <cellStyle name="Normal 7 4 6 3" xfId="8075" xr:uid="{00000000-0005-0000-0000-0000551F0000}"/>
    <cellStyle name="Normal 7 4 6 3 2" xfId="24406" xr:uid="{3BFFD44B-4FC2-483E-8D0E-3A22B6E338F3}"/>
    <cellStyle name="Normal 7 4 6 3 2 2" xfId="50395" xr:uid="{C2B0B8A6-33B9-4B6D-A851-640BC41769DA}"/>
    <cellStyle name="Normal 7 4 6 3 3" xfId="16286" xr:uid="{757F13D9-2F73-40FF-9F4A-C82D83F81949}"/>
    <cellStyle name="Normal 7 4 6 3 3 2" xfId="42275" xr:uid="{4AC6AD69-3C48-4D6F-90E2-5F6D5A570655}"/>
    <cellStyle name="Normal 7 4 6 3 4" xfId="34122" xr:uid="{D5FB2ECB-98A4-45B0-95E5-7FF154D10D97}"/>
    <cellStyle name="Normal 7 4 6 4" xfId="9168" xr:uid="{00000000-0005-0000-0000-0000561F0000}"/>
    <cellStyle name="Normal 7 4 6 4 2" xfId="25474" xr:uid="{F8F450FF-982C-43B3-8FB2-54EDBC73902C}"/>
    <cellStyle name="Normal 7 4 6 4 2 2" xfId="51463" xr:uid="{CEC089A8-9763-4918-A7C9-18E487F7CC5E}"/>
    <cellStyle name="Normal 7 4 6 4 3" xfId="17354" xr:uid="{FA939356-35D5-46C3-A201-41AB1B433BA8}"/>
    <cellStyle name="Normal 7 4 6 4 3 2" xfId="43343" xr:uid="{DCB962EF-939A-44ED-A2DA-472D78FE05F8}"/>
    <cellStyle name="Normal 7 4 6 4 4" xfId="35191" xr:uid="{27E5D66F-8975-473D-9356-97EBC3AEC35F}"/>
    <cellStyle name="Normal 7 4 6 5" xfId="19511" xr:uid="{C75F837E-3F27-4C0B-B794-F93D819D0D6A}"/>
    <cellStyle name="Normal 7 4 6 5 2" xfId="45500" xr:uid="{CE1FE747-353F-4B1B-B6F7-5E5F958BACC4}"/>
    <cellStyle name="Normal 7 4 6 6" xfId="11391" xr:uid="{4DD90D62-02AA-405A-8C81-EEF949511485}"/>
    <cellStyle name="Normal 7 4 6 6 2" xfId="37380" xr:uid="{98E2CC70-B7EE-4D81-B5B8-8233D12B8C52}"/>
    <cellStyle name="Normal 7 4 6 7" xfId="26976" xr:uid="{F4A914D4-F4D2-4B46-8BB1-E73801BF1A2E}"/>
    <cellStyle name="Normal 7 4 6 7 2" xfId="52965" xr:uid="{A8E15C3B-7E85-48D9-A2AD-DD3B273A6E3D}"/>
    <cellStyle name="Normal 7 4 6 8" xfId="3028" xr:uid="{00000000-0005-0000-0000-0000531F0000}"/>
    <cellStyle name="Normal 7 4 6 9" xfId="29218" xr:uid="{8828FE78-629F-4E7C-BD60-6BEE1E132E89}"/>
    <cellStyle name="Normal 7 4 7" xfId="3186" xr:uid="{00000000-0005-0000-0000-0000571F0000}"/>
    <cellStyle name="Normal 7 4 7 2" xfId="5392" xr:uid="{00000000-0005-0000-0000-0000581F0000}"/>
    <cellStyle name="Normal 7 4 7 2 2" xfId="21781" xr:uid="{CB40190B-1C22-4D5A-8020-D1B86618CA65}"/>
    <cellStyle name="Normal 7 4 7 2 2 2" xfId="47770" xr:uid="{346A6B66-623C-4003-9407-F13377CB9AFF}"/>
    <cellStyle name="Normal 7 4 7 2 3" xfId="13661" xr:uid="{0052E6CC-BF40-4F1D-9F89-DB479D6EEB30}"/>
    <cellStyle name="Normal 7 4 7 2 3 2" xfId="39650" xr:uid="{F423A270-A5F8-4A6E-9051-75367C19CC88}"/>
    <cellStyle name="Normal 7 4 7 2 4" xfId="31497" xr:uid="{CFD7983A-D75C-4129-82F8-7E2A78BFFC0A}"/>
    <cellStyle name="Normal 7 4 7 3" xfId="8224" xr:uid="{00000000-0005-0000-0000-0000591F0000}"/>
    <cellStyle name="Normal 7 4 7 3 2" xfId="24555" xr:uid="{311D7E2E-E993-4C97-A5E6-82418009A7C5}"/>
    <cellStyle name="Normal 7 4 7 3 2 2" xfId="50544" xr:uid="{FDAD0F88-50E4-4923-9786-02494D62E1A4}"/>
    <cellStyle name="Normal 7 4 7 3 3" xfId="16435" xr:uid="{B9D56B3D-EBA7-4FC6-9B4C-303B656BDC3C}"/>
    <cellStyle name="Normal 7 4 7 3 3 2" xfId="42424" xr:uid="{512039DC-0D06-4755-BC20-D6656D862B27}"/>
    <cellStyle name="Normal 7 4 7 3 4" xfId="34271" xr:uid="{2941E904-8B93-47E4-BF1C-8FCC271FA514}"/>
    <cellStyle name="Normal 7 4 7 4" xfId="19660" xr:uid="{0A9E5A42-3F00-4A2B-AE4D-0DB265AB4345}"/>
    <cellStyle name="Normal 7 4 7 4 2" xfId="45649" xr:uid="{E3BD8E14-A7E6-4657-AA7F-27CAB72A3A64}"/>
    <cellStyle name="Normal 7 4 7 5" xfId="11540" xr:uid="{D45C2B63-D331-42AE-AD46-13EE3A9C450E}"/>
    <cellStyle name="Normal 7 4 7 5 2" xfId="37529" xr:uid="{DC6158E7-26AB-42C3-A4BB-0EC462247BC8}"/>
    <cellStyle name="Normal 7 4 7 6" xfId="27125" xr:uid="{57F7FC88-1D4D-46B3-919F-73D6D7EA84F9}"/>
    <cellStyle name="Normal 7 4 7 6 2" xfId="53114" xr:uid="{DDFC7326-6C5E-4BFC-A580-08F5357F92CE}"/>
    <cellStyle name="Normal 7 4 7 7" xfId="29370" xr:uid="{E4794A82-58B2-4183-8E22-F681269470CF}"/>
    <cellStyle name="Normal 7 4 8" xfId="3763" xr:uid="{00000000-0005-0000-0000-00005A1F0000}"/>
    <cellStyle name="Normal 7 4 8 2" xfId="20229" xr:uid="{2647279A-1791-44F3-A7FD-57BCB16513E3}"/>
    <cellStyle name="Normal 7 4 8 2 2" xfId="46218" xr:uid="{C46076A8-1824-4DFB-8D02-CC9C6C570599}"/>
    <cellStyle name="Normal 7 4 8 3" xfId="12109" xr:uid="{A528D965-A0CE-40AE-B131-AA2D8D4F8975}"/>
    <cellStyle name="Normal 7 4 8 3 2" xfId="38098" xr:uid="{C1C73AF9-5B1C-4257-BC04-D7D5DB7EEAEC}"/>
    <cellStyle name="Normal 7 4 8 4" xfId="29943" xr:uid="{9D010BE0-37C0-435A-90D2-A7D574E86A7E}"/>
    <cellStyle name="Normal 7 4 9" xfId="4476" xr:uid="{00000000-0005-0000-0000-00005B1F0000}"/>
    <cellStyle name="Normal 7 4 9 2" xfId="20882" xr:uid="{D250C4E4-6250-42DE-A72E-B6E5639611E7}"/>
    <cellStyle name="Normal 7 4 9 2 2" xfId="46871" xr:uid="{DFF89C75-F538-4F36-8E03-92DAF8351D21}"/>
    <cellStyle name="Normal 7 4 9 3" xfId="12762" xr:uid="{8E13A638-B0D9-4AF4-8105-A5FE1A48A5F5}"/>
    <cellStyle name="Normal 7 4 9 3 2" xfId="38751" xr:uid="{4541589C-6B96-4321-8D62-42705E1CA2DF}"/>
    <cellStyle name="Normal 7 4 9 4" xfId="30596" xr:uid="{7D0209C4-0967-4074-80F4-699D7A37DFE8}"/>
    <cellStyle name="Normal 7 5" xfId="379" xr:uid="{00000000-0005-0000-0000-00008C010000}"/>
    <cellStyle name="Normal 7 6" xfId="380" xr:uid="{00000000-0005-0000-0000-00008D010000}"/>
    <cellStyle name="Normal 7 6 10" xfId="10176" xr:uid="{00000000-0005-0000-0000-00005E1F0000}"/>
    <cellStyle name="Normal 7 6 10 2" xfId="18299" xr:uid="{8ED87B56-0641-4542-9B41-B4A4FC10BC11}"/>
    <cellStyle name="Normal 7 6 10 2 2" xfId="44288" xr:uid="{2663AE3C-A2A3-49C8-BA21-13427741B5DD}"/>
    <cellStyle name="Normal 7 6 10 3" xfId="36165" xr:uid="{5420B0A6-7942-473B-BB4A-86C0D98B6139}"/>
    <cellStyle name="Normal 7 6 11" xfId="2086" xr:uid="{00000000-0005-0000-0000-00005F1F0000}"/>
    <cellStyle name="Normal 7 6 11 2" xfId="18950" xr:uid="{E1C064C7-A5D6-4656-B51A-E22E4BD82631}"/>
    <cellStyle name="Normal 7 6 11 2 2" xfId="44939" xr:uid="{59351055-666B-4D64-AAA8-8E42DE582139}"/>
    <cellStyle name="Normal 7 6 11 3" xfId="28580" xr:uid="{B1209150-AD60-4FD7-9427-657DA6CE9DF4}"/>
    <cellStyle name="Normal 7 6 12" xfId="10830" xr:uid="{15CD68D2-AA90-4B45-A6A9-D901D5FD1CE2}"/>
    <cellStyle name="Normal 7 6 12 2" xfId="36819" xr:uid="{433D8616-8E09-409C-99BD-5393238B7A01}"/>
    <cellStyle name="Normal 7 6 13" xfId="26414" xr:uid="{1E8FB38F-F3B1-413F-86E0-DA9031245C5E}"/>
    <cellStyle name="Normal 7 6 13 2" xfId="52403" xr:uid="{FCD67BAF-85D0-440B-BA93-7A8FA7339F27}"/>
    <cellStyle name="Normal 7 6 14" xfId="1432" xr:uid="{00000000-0005-0000-0000-00005D1F0000}"/>
    <cellStyle name="Normal 7 6 14 2" xfId="53885" xr:uid="{0A15B894-CF09-4A66-B5F2-78E2F89C492E}"/>
    <cellStyle name="Normal 7 6 15" xfId="27923" xr:uid="{BAFF60A6-12DF-4CD4-98D3-50053FF767B8}"/>
    <cellStyle name="Normal 7 6 2" xfId="1061" xr:uid="{8AAEE88B-CDA1-4DF7-BF3C-BBE64E5B7705}"/>
    <cellStyle name="Normal 7 6 2 10" xfId="3033" xr:uid="{00000000-0005-0000-0000-0000611F0000}"/>
    <cellStyle name="Normal 7 6 2 10 2" xfId="19516" xr:uid="{A48AB9F5-1E51-4A6A-A50A-5069AC8BB7E6}"/>
    <cellStyle name="Normal 7 6 2 10 2 2" xfId="45505" xr:uid="{015D1B4F-394B-4793-9ED1-0B7F1BBA07A6}"/>
    <cellStyle name="Normal 7 6 2 10 3" xfId="29223" xr:uid="{81ACECD9-2784-4E1F-83F0-5D1F0080B60A}"/>
    <cellStyle name="Normal 7 6 2 11" xfId="11396" xr:uid="{A0868295-45E9-4BC5-A53B-642EA34B940F}"/>
    <cellStyle name="Normal 7 6 2 11 2" xfId="37385" xr:uid="{384C1471-E88E-4DCF-8B09-720DA5174D80}"/>
    <cellStyle name="Normal 7 6 2 12" xfId="26981" xr:uid="{EE29051A-749F-41D7-A6F0-B2218B47C0D0}"/>
    <cellStyle name="Normal 7 6 2 12 2" xfId="52970" xr:uid="{0A6F4618-4AED-4605-B395-19050C10ED16}"/>
    <cellStyle name="Normal 7 6 2 13" xfId="1725" xr:uid="{00000000-0005-0000-0000-0000601F0000}"/>
    <cellStyle name="Normal 7 6 2 13 2" xfId="54178" xr:uid="{197BC004-85C9-4888-8E09-A35D637735D7}"/>
    <cellStyle name="Normal 7 6 2 14" xfId="28219" xr:uid="{A28F093F-8498-4E3F-911B-B107B6D84340}"/>
    <cellStyle name="Normal 7 6 2 2" xfId="3584" xr:uid="{00000000-0005-0000-0000-0000621F0000}"/>
    <cellStyle name="Normal 7 6 2 2 2" xfId="5788" xr:uid="{00000000-0005-0000-0000-0000631F0000}"/>
    <cellStyle name="Normal 7 6 2 2 2 2" xfId="22177" xr:uid="{9BEF53D1-2516-4B08-96E6-20F245BFC794}"/>
    <cellStyle name="Normal 7 6 2 2 2 2 2" xfId="48166" xr:uid="{06C2F538-68DB-47BB-A692-D755D0219D70}"/>
    <cellStyle name="Normal 7 6 2 2 2 3" xfId="14057" xr:uid="{7699795C-C122-4FB3-A5CA-AA05155D272C}"/>
    <cellStyle name="Normal 7 6 2 2 2 3 2" xfId="40046" xr:uid="{A9DF9561-0C3F-4AC3-8F5B-6BC1493C04EE}"/>
    <cellStyle name="Normal 7 6 2 2 2 4" xfId="31893" xr:uid="{ABA25C7C-D5EA-423C-98A0-5BA10A48148E}"/>
    <cellStyle name="Normal 7 6 2 2 3" xfId="8620" xr:uid="{00000000-0005-0000-0000-0000641F0000}"/>
    <cellStyle name="Normal 7 6 2 2 3 2" xfId="24951" xr:uid="{B4FD358A-AF65-4845-8BCF-17A8FE66F0B1}"/>
    <cellStyle name="Normal 7 6 2 2 3 2 2" xfId="50940" xr:uid="{D1838A8D-08D6-4854-976D-72084499563F}"/>
    <cellStyle name="Normal 7 6 2 2 3 3" xfId="16831" xr:uid="{58B62FBA-E53F-4FB2-B4E1-FC88585C4457}"/>
    <cellStyle name="Normal 7 6 2 2 3 3 2" xfId="42820" xr:uid="{038BBC7B-531D-439E-B6FB-C388353B8C35}"/>
    <cellStyle name="Normal 7 6 2 2 3 4" xfId="34667" xr:uid="{8C673C89-F550-4FA3-90A8-C7B63950B849}"/>
    <cellStyle name="Normal 7 6 2 2 4" xfId="20056" xr:uid="{3D73D91C-E5D9-4419-91AA-3C302C266B8C}"/>
    <cellStyle name="Normal 7 6 2 2 4 2" xfId="46045" xr:uid="{1CFAC1E6-9CE6-430E-A4B9-32CAAAC222E2}"/>
    <cellStyle name="Normal 7 6 2 2 5" xfId="11936" xr:uid="{BE111DBF-AF8A-42C3-8417-FA534A82225B}"/>
    <cellStyle name="Normal 7 6 2 2 5 2" xfId="37925" xr:uid="{E39D1EA3-87B7-45C2-A1C3-319CE7C7759C}"/>
    <cellStyle name="Normal 7 6 2 2 6" xfId="27521" xr:uid="{25DADC97-DD3A-401B-9370-D47EC047D34C}"/>
    <cellStyle name="Normal 7 6 2 2 6 2" xfId="53510" xr:uid="{5C38958A-CDD3-4973-AE8F-99D4C6B8725F}"/>
    <cellStyle name="Normal 7 6 2 2 7" xfId="29767" xr:uid="{CC2AD4A9-DD21-493D-A147-873704F3A825}"/>
    <cellStyle name="Normal 7 6 2 3" xfId="4309" xr:uid="{00000000-0005-0000-0000-0000651F0000}"/>
    <cellStyle name="Normal 7 6 2 3 2" xfId="20718" xr:uid="{C36A7E4C-6011-4569-BC3F-5D594A141004}"/>
    <cellStyle name="Normal 7 6 2 3 2 2" xfId="46707" xr:uid="{F3F2B722-9330-4F7D-AB5C-E57978D1ABC4}"/>
    <cellStyle name="Normal 7 6 2 3 3" xfId="12598" xr:uid="{F8166E94-A6F8-46F4-8D99-598070DAF721}"/>
    <cellStyle name="Normal 7 6 2 3 3 2" xfId="38587" xr:uid="{4C477BDE-E173-4781-8BD8-D0A94D68CE81}"/>
    <cellStyle name="Normal 7 6 2 3 4" xfId="30432" xr:uid="{366D0D26-1836-4585-A085-78AC362D885A}"/>
    <cellStyle name="Normal 7 6 2 4" xfId="5243" xr:uid="{00000000-0005-0000-0000-0000661F0000}"/>
    <cellStyle name="Normal 7 6 2 4 2" xfId="21637" xr:uid="{E2A53E06-7A1A-4DBF-8685-00A0AEF83E54}"/>
    <cellStyle name="Normal 7 6 2 4 2 2" xfId="47626" xr:uid="{7687D574-AC76-49DC-95C3-2518FBF00B64}"/>
    <cellStyle name="Normal 7 6 2 4 3" xfId="13517" xr:uid="{2ED4B1FE-5ED6-4C8E-9269-6927689685D4}"/>
    <cellStyle name="Normal 7 6 2 4 3 2" xfId="39506" xr:uid="{3A807808-4B87-4E00-ABC5-796151CBE455}"/>
    <cellStyle name="Normal 7 6 2 4 4" xfId="31353" xr:uid="{81CD3BF4-CD0D-4CC4-91DF-F296EA6EEE06}"/>
    <cellStyle name="Normal 7 6 2 5" xfId="6505" xr:uid="{00000000-0005-0000-0000-0000671F0000}"/>
    <cellStyle name="Normal 7 6 2 5 2" xfId="22839" xr:uid="{4DF4DD8E-DC27-43D8-AA93-ADAE8A0256C3}"/>
    <cellStyle name="Normal 7 6 2 5 2 2" xfId="48828" xr:uid="{78229581-2A2A-4F53-973D-275D8CC0E7C7}"/>
    <cellStyle name="Normal 7 6 2 5 3" xfId="14719" xr:uid="{528101E6-2901-47AA-9C1B-F0BF9C5BAD3D}"/>
    <cellStyle name="Normal 7 6 2 5 3 2" xfId="40708" xr:uid="{59451A9B-3A93-4D38-8C42-1F34761334E2}"/>
    <cellStyle name="Normal 7 6 2 5 4" xfId="32555" xr:uid="{70BD0E43-5F4E-4648-A096-92C7A7CB92FF}"/>
    <cellStyle name="Normal 7 6 2 6" xfId="7161" xr:uid="{00000000-0005-0000-0000-0000681F0000}"/>
    <cellStyle name="Normal 7 6 2 6 2" xfId="23492" xr:uid="{7C8A8842-DE9B-4150-BEAA-F915EF70D135}"/>
    <cellStyle name="Normal 7 6 2 6 2 2" xfId="49481" xr:uid="{D0572197-3E0D-4E8B-B21B-D7553EF2E707}"/>
    <cellStyle name="Normal 7 6 2 6 3" xfId="15372" xr:uid="{94712B9A-38CF-467A-B9B4-A902968E04A8}"/>
    <cellStyle name="Normal 7 6 2 6 3 2" xfId="41361" xr:uid="{3A107B8D-7E07-4E12-83C1-BE7196EA0109}"/>
    <cellStyle name="Normal 7 6 2 6 4" xfId="33208" xr:uid="{EDE0DE19-5705-4FD6-B007-DFF011CA5AC9}"/>
    <cellStyle name="Normal 7 6 2 7" xfId="8080" xr:uid="{00000000-0005-0000-0000-0000691F0000}"/>
    <cellStyle name="Normal 7 6 2 7 2" xfId="24411" xr:uid="{A629B59F-3C3F-46C4-A34E-9A60EF97BBA8}"/>
    <cellStyle name="Normal 7 6 2 7 2 2" xfId="50400" xr:uid="{128F871D-7D7A-458A-A41B-6C7ED47D3C6B}"/>
    <cellStyle name="Normal 7 6 2 7 3" xfId="16291" xr:uid="{DCFA383E-D674-446A-9149-4DDEE4D5828A}"/>
    <cellStyle name="Normal 7 6 2 7 3 2" xfId="42280" xr:uid="{6E79E86B-726F-4D23-9646-8BB763D3C737}"/>
    <cellStyle name="Normal 7 6 2 7 4" xfId="34127" xr:uid="{93AE2427-84B9-4970-A8DF-A1EE5BCD269C}"/>
    <cellStyle name="Normal 7 6 2 8" xfId="9685" xr:uid="{00000000-0005-0000-0000-00006A1F0000}"/>
    <cellStyle name="Normal 7 6 2 8 2" xfId="25966" xr:uid="{EC1EA2DD-2791-4E2C-8F7D-6BD4A67C9853}"/>
    <cellStyle name="Normal 7 6 2 8 2 2" xfId="51955" xr:uid="{B819CA8F-B5D5-44DA-9D91-3BEA62F2AB69}"/>
    <cellStyle name="Normal 7 6 2 8 3" xfId="17846" xr:uid="{5889B93B-3B82-49A1-8ABA-CD57BA76A36C}"/>
    <cellStyle name="Normal 7 6 2 8 3 2" xfId="43835" xr:uid="{7BBEB6A9-09F4-4B65-91D4-AEE79F569934}"/>
    <cellStyle name="Normal 7 6 2 8 4" xfId="35683" xr:uid="{E74BD4C1-B2B2-411A-B331-3E33CF24D654}"/>
    <cellStyle name="Normal 7 6 2 9" xfId="10469" xr:uid="{00000000-0005-0000-0000-00006B1F0000}"/>
    <cellStyle name="Normal 7 6 2 9 2" xfId="18592" xr:uid="{CF769D5A-B526-4542-8C8E-561076D78E4B}"/>
    <cellStyle name="Normal 7 6 2 9 2 2" xfId="44581" xr:uid="{D1D53550-ADF5-4729-ADD9-0F2B547D87C1}"/>
    <cellStyle name="Normal 7 6 2 9 3" xfId="36458" xr:uid="{C1DBB3A0-A9B2-4222-A5F6-81E9B6E6273F}"/>
    <cellStyle name="Normal 7 6 3" xfId="755" xr:uid="{B74E82F2-B77C-4062-AB50-3565CF97E5EE}"/>
    <cellStyle name="Normal 7 6 3 2" xfId="5491" xr:uid="{00000000-0005-0000-0000-00006D1F0000}"/>
    <cellStyle name="Normal 7 6 3 2 2" xfId="21880" xr:uid="{429067B6-397D-46D6-8137-951ECBC725DC}"/>
    <cellStyle name="Normal 7 6 3 2 2 2" xfId="47869" xr:uid="{05F99CE3-3283-4FA9-96DF-C72AE04AA659}"/>
    <cellStyle name="Normal 7 6 3 2 3" xfId="13760" xr:uid="{8ED27F95-D71A-4707-B56D-6F9235F74497}"/>
    <cellStyle name="Normal 7 6 3 2 3 2" xfId="39749" xr:uid="{E07B39E7-803E-491A-88BA-33DCE16A9932}"/>
    <cellStyle name="Normal 7 6 3 2 4" xfId="31596" xr:uid="{0FE7CE04-01B9-4CBE-9995-9BE34F1FC156}"/>
    <cellStyle name="Normal 7 6 3 3" xfId="8323" xr:uid="{00000000-0005-0000-0000-00006E1F0000}"/>
    <cellStyle name="Normal 7 6 3 3 2" xfId="24654" xr:uid="{C791AFFD-73B8-4601-BDB1-7D967DE4B1D1}"/>
    <cellStyle name="Normal 7 6 3 3 2 2" xfId="50643" xr:uid="{13C9C336-F1E4-4813-BF69-AA9B360BC5BD}"/>
    <cellStyle name="Normal 7 6 3 3 3" xfId="16534" xr:uid="{9110DCD9-C7B3-4A8E-8A28-81E89F036321}"/>
    <cellStyle name="Normal 7 6 3 3 3 2" xfId="42523" xr:uid="{EA5F0344-9BA5-4EBB-927A-B2CAAAE8F3B1}"/>
    <cellStyle name="Normal 7 6 3 3 4" xfId="34370" xr:uid="{AAEC0CAE-1ADB-4C1D-978D-2BD665A38A5F}"/>
    <cellStyle name="Normal 7 6 3 4" xfId="9386" xr:uid="{00000000-0005-0000-0000-00006F1F0000}"/>
    <cellStyle name="Normal 7 6 3 4 2" xfId="25671" xr:uid="{EE54C5F2-FA4C-4CE4-8FDF-3D2EFD6FA1E8}"/>
    <cellStyle name="Normal 7 6 3 4 2 2" xfId="51660" xr:uid="{B1B0D2D8-ED78-4760-A4D0-DE9FA9BF52F0}"/>
    <cellStyle name="Normal 7 6 3 4 3" xfId="17551" xr:uid="{55E35607-E629-4EFE-8043-BF20B4AEC36E}"/>
    <cellStyle name="Normal 7 6 3 4 3 2" xfId="43540" xr:uid="{8186B732-F570-44A0-9F80-635FFD87E44B}"/>
    <cellStyle name="Normal 7 6 3 4 4" xfId="35388" xr:uid="{929CE00F-5B54-4BD4-B001-245E28D99013}"/>
    <cellStyle name="Normal 7 6 3 5" xfId="19759" xr:uid="{76353FF9-575F-494E-A121-3BE0A9FB684F}"/>
    <cellStyle name="Normal 7 6 3 5 2" xfId="45748" xr:uid="{BB96BD1A-0829-48AB-A6E7-AEA20669FBBE}"/>
    <cellStyle name="Normal 7 6 3 6" xfId="11639" xr:uid="{9DBE6E51-8EAF-4B98-98FF-7CF5881B04B5}"/>
    <cellStyle name="Normal 7 6 3 6 2" xfId="37628" xr:uid="{31D715AE-F271-4693-B827-C70D121E8474}"/>
    <cellStyle name="Normal 7 6 3 7" xfId="27224" xr:uid="{7364AFE6-A948-4EBD-BB8A-197FC10E1126}"/>
    <cellStyle name="Normal 7 6 3 7 2" xfId="53213" xr:uid="{64E751DA-49D7-4131-A6E9-8CB1E9C1BED0}"/>
    <cellStyle name="Normal 7 6 3 8" xfId="3286" xr:uid="{00000000-0005-0000-0000-00006C1F0000}"/>
    <cellStyle name="Normal 7 6 3 9" xfId="29469" xr:uid="{1FEAE775-8B6A-4C78-8CA8-EA192C884BEA}"/>
    <cellStyle name="Normal 7 6 4" xfId="4003" xr:uid="{00000000-0005-0000-0000-0000701F0000}"/>
    <cellStyle name="Normal 7 6 4 2" xfId="20425" xr:uid="{FEC47F65-9B4B-44AE-8D11-FAB7476E86EA}"/>
    <cellStyle name="Normal 7 6 4 2 2" xfId="46414" xr:uid="{A2261E11-377E-4993-9996-0A84E74C529D}"/>
    <cellStyle name="Normal 7 6 4 3" xfId="12305" xr:uid="{728F3B91-B003-4C25-A4DE-C8C0DCEE1014}"/>
    <cellStyle name="Normal 7 6 4 3 2" xfId="38294" xr:uid="{41AFD79C-86A0-45F5-B120-C993B5F45A6F}"/>
    <cellStyle name="Normal 7 6 4 4" xfId="30139" xr:uid="{DFAC40E4-EDCA-4765-827A-731654C176A2}"/>
    <cellStyle name="Normal 7 6 5" xfId="4665" xr:uid="{00000000-0005-0000-0000-0000711F0000}"/>
    <cellStyle name="Normal 7 6 5 2" xfId="21071" xr:uid="{A37004CD-A312-417C-A9BA-CEB0A1ECA7C0}"/>
    <cellStyle name="Normal 7 6 5 2 2" xfId="47060" xr:uid="{C2FAE1E5-1F45-46A1-83D7-9611331363EB}"/>
    <cellStyle name="Normal 7 6 5 3" xfId="12951" xr:uid="{5E848EB2-D857-4A89-AE7C-DEE01CC77CAD}"/>
    <cellStyle name="Normal 7 6 5 3 2" xfId="38940" xr:uid="{014D8B24-243C-4485-AA9F-C06DE678DAE8}"/>
    <cellStyle name="Normal 7 6 5 4" xfId="30785" xr:uid="{D08A6550-5C9D-408C-BAE7-8595CC09B742}"/>
    <cellStyle name="Normal 7 6 6" xfId="6200" xr:uid="{00000000-0005-0000-0000-0000721F0000}"/>
    <cellStyle name="Normal 7 6 6 2" xfId="22546" xr:uid="{FAFC92A0-1F56-4CFB-92AE-E0A2F56F05AC}"/>
    <cellStyle name="Normal 7 6 6 2 2" xfId="48535" xr:uid="{F9CB7194-822A-4E89-8F26-63A5B890F20C}"/>
    <cellStyle name="Normal 7 6 6 3" xfId="14426" xr:uid="{989D18A9-2F8B-46B9-8ACF-67B6BAD7102C}"/>
    <cellStyle name="Normal 7 6 6 3 2" xfId="40415" xr:uid="{2100EEE7-B637-4A41-ABDC-572CCCB4A301}"/>
    <cellStyle name="Normal 7 6 6 4" xfId="32262" xr:uid="{4FDD0CDD-8E48-4747-A35C-E0B028B66F1F}"/>
    <cellStyle name="Normal 7 6 7" xfId="6868" xr:uid="{00000000-0005-0000-0000-0000731F0000}"/>
    <cellStyle name="Normal 7 6 7 2" xfId="23199" xr:uid="{C61BCE29-59C7-4A3D-82F2-C48AC46EDC1D}"/>
    <cellStyle name="Normal 7 6 7 2 2" xfId="49188" xr:uid="{5CD29351-681B-47AC-8007-2F22436F73FD}"/>
    <cellStyle name="Normal 7 6 7 3" xfId="15079" xr:uid="{927A960A-4949-4F5B-BAA4-948064B20F42}"/>
    <cellStyle name="Normal 7 6 7 3 2" xfId="41068" xr:uid="{05FA3A7D-FCEE-4BE2-B933-8500B6BBD811}"/>
    <cellStyle name="Normal 7 6 7 4" xfId="32915" xr:uid="{ABFC6B6D-92CC-4324-B004-3A3CB71EC29D}"/>
    <cellStyle name="Normal 7 6 8" xfId="7514" xr:uid="{00000000-0005-0000-0000-0000741F0000}"/>
    <cellStyle name="Normal 7 6 8 2" xfId="23845" xr:uid="{1F1A46A5-7268-46F4-B1AD-B1B09AA02893}"/>
    <cellStyle name="Normal 7 6 8 2 2" xfId="49834" xr:uid="{B310CE23-363C-45B3-B130-86D77BC90F64}"/>
    <cellStyle name="Normal 7 6 8 3" xfId="15725" xr:uid="{287C8D3C-8C11-4B4C-9BAD-292F6EFD85F3}"/>
    <cellStyle name="Normal 7 6 8 3 2" xfId="41714" xr:uid="{7CCCA78C-F44E-40E0-B75D-C16DE4B7E302}"/>
    <cellStyle name="Normal 7 6 8 4" xfId="33561" xr:uid="{90884E9E-C246-4637-AD20-0BAED7658880}"/>
    <cellStyle name="Normal 7 6 9" xfId="9073" xr:uid="{00000000-0005-0000-0000-0000751F0000}"/>
    <cellStyle name="Normal 7 6 9 2" xfId="25404" xr:uid="{24CC28A8-DD5B-452A-944D-3ACF468BBDBB}"/>
    <cellStyle name="Normal 7 6 9 2 2" xfId="51393" xr:uid="{068CD5CF-D263-401E-ACA3-AD54AE71170B}"/>
    <cellStyle name="Normal 7 6 9 3" xfId="17284" xr:uid="{2A66C62A-7721-46DB-8F6F-4D25CCB1704A}"/>
    <cellStyle name="Normal 7 6 9 3 2" xfId="43273" xr:uid="{CB4D951E-A0A1-446D-A5E2-28581F3A9585}"/>
    <cellStyle name="Normal 7 6 9 4" xfId="35120" xr:uid="{A1A304A6-E331-4DA7-B59E-27BD7C904E3C}"/>
    <cellStyle name="Normal 7 7" xfId="381" xr:uid="{00000000-0005-0000-0000-00008E010000}"/>
    <cellStyle name="Normal 7 7 10" xfId="10033" xr:uid="{00000000-0005-0000-0000-0000771F0000}"/>
    <cellStyle name="Normal 7 7 10 2" xfId="18156" xr:uid="{64EEA2C1-C7D8-4B7B-86E4-67A886C30DE5}"/>
    <cellStyle name="Normal 7 7 10 2 2" xfId="44145" xr:uid="{A6991F69-534B-4EBE-A3B8-7D207DC2BE10}"/>
    <cellStyle name="Normal 7 7 10 3" xfId="36022" xr:uid="{3EB8923D-5191-4140-B867-0B36755E5DF5}"/>
    <cellStyle name="Normal 7 7 11" xfId="1943" xr:uid="{00000000-0005-0000-0000-0000781F0000}"/>
    <cellStyle name="Normal 7 7 11 2" xfId="18807" xr:uid="{51B715EE-256A-49D6-B970-F56149FC4171}"/>
    <cellStyle name="Normal 7 7 11 2 2" xfId="44796" xr:uid="{25F29A16-D1F9-4729-A2CC-03FD43E55F95}"/>
    <cellStyle name="Normal 7 7 11 3" xfId="28437" xr:uid="{5F24EDC0-E78D-4CC5-8FBF-1CEA335CF6F7}"/>
    <cellStyle name="Normal 7 7 12" xfId="10687" xr:uid="{B935FFE0-2AA7-4999-A76D-E21DD2C77616}"/>
    <cellStyle name="Normal 7 7 12 2" xfId="36676" xr:uid="{506AFA46-E51B-4D27-81F6-8377F64ED971}"/>
    <cellStyle name="Normal 7 7 13" xfId="26271" xr:uid="{25A671C2-C29E-4368-BA31-7B2F4A00001C}"/>
    <cellStyle name="Normal 7 7 13 2" xfId="52260" xr:uid="{D89C12D8-32D8-4DBE-8581-25309E532166}"/>
    <cellStyle name="Normal 7 7 14" xfId="1289" xr:uid="{00000000-0005-0000-0000-0000761F0000}"/>
    <cellStyle name="Normal 7 7 14 2" xfId="53742" xr:uid="{3EF4625E-47DC-4CD7-8E50-35549A989BBC}"/>
    <cellStyle name="Normal 7 7 15" xfId="27761" xr:uid="{E7E5D713-5F81-47D4-BD2B-D80B13483D98}"/>
    <cellStyle name="Normal 7 7 2" xfId="574" xr:uid="{7336980D-DADF-46E0-BF30-4A0769A399FE}"/>
    <cellStyle name="Normal 7 7 2 2" xfId="5244" xr:uid="{00000000-0005-0000-0000-00007A1F0000}"/>
    <cellStyle name="Normal 7 7 2 2 2" xfId="21638" xr:uid="{6DB34D07-0021-446A-824B-3F6976D974D6}"/>
    <cellStyle name="Normal 7 7 2 2 2 2" xfId="47627" xr:uid="{DBE964D9-D450-471A-936C-F604A9635473}"/>
    <cellStyle name="Normal 7 7 2 2 3" xfId="13518" xr:uid="{D8CAE89A-3289-4AE6-822C-D76E8F6FADA3}"/>
    <cellStyle name="Normal 7 7 2 2 3 2" xfId="39507" xr:uid="{B7F43DBD-3D19-432D-8052-88D53C3AFD83}"/>
    <cellStyle name="Normal 7 7 2 2 4" xfId="31354" xr:uid="{71B9EEA4-D10D-46AE-98AF-5565056C0FF2}"/>
    <cellStyle name="Normal 7 7 2 3" xfId="8081" xr:uid="{00000000-0005-0000-0000-00007B1F0000}"/>
    <cellStyle name="Normal 7 7 2 3 2" xfId="24412" xr:uid="{2E50E9E5-2A98-49FA-ADA1-C2338B8E3889}"/>
    <cellStyle name="Normal 7 7 2 3 2 2" xfId="50401" xr:uid="{D81779F0-A359-4BA6-A06F-8382F26DF59F}"/>
    <cellStyle name="Normal 7 7 2 3 3" xfId="16292" xr:uid="{47B69836-12F9-475E-9A8C-BD34A3746218}"/>
    <cellStyle name="Normal 7 7 2 3 3 2" xfId="42281" xr:uid="{D1274D97-6C36-4AC6-893C-E3F629A1504F}"/>
    <cellStyle name="Normal 7 7 2 3 4" xfId="34128" xr:uid="{5BC08A00-9F82-436F-9CAD-A53B65E0D9FB}"/>
    <cellStyle name="Normal 7 7 2 4" xfId="9234" xr:uid="{00000000-0005-0000-0000-00007C1F0000}"/>
    <cellStyle name="Normal 7 7 2 4 2" xfId="25527" xr:uid="{5EE429CC-BE17-4AA1-A604-B134E291011B}"/>
    <cellStyle name="Normal 7 7 2 4 2 2" xfId="51516" xr:uid="{B95DD58D-0053-454A-B3D6-349A1FE64253}"/>
    <cellStyle name="Normal 7 7 2 4 3" xfId="17407" xr:uid="{4EDA846D-CDD3-4150-8BD0-6F93E0D17564}"/>
    <cellStyle name="Normal 7 7 2 4 3 2" xfId="43396" xr:uid="{382B35BF-EB91-4375-A6F6-95B236343E00}"/>
    <cellStyle name="Normal 7 7 2 4 4" xfId="35244" xr:uid="{56C49863-F9E1-49C2-ACDA-D1B2D2D7E269}"/>
    <cellStyle name="Normal 7 7 2 5" xfId="19517" xr:uid="{74A5C64B-9231-4B4D-863B-25207338EF4E}"/>
    <cellStyle name="Normal 7 7 2 5 2" xfId="45506" xr:uid="{65733CE4-3685-4945-9283-0F620F64D0EC}"/>
    <cellStyle name="Normal 7 7 2 6" xfId="11397" xr:uid="{D4F869D8-10EF-44E1-BD6E-03C7CA77A431}"/>
    <cellStyle name="Normal 7 7 2 6 2" xfId="37386" xr:uid="{B8929A10-371B-4A30-A613-CF2FE86DA8FB}"/>
    <cellStyle name="Normal 7 7 2 7" xfId="26982" xr:uid="{B8C505BC-1208-403D-916D-778AFAAC5B7D}"/>
    <cellStyle name="Normal 7 7 2 7 2" xfId="52971" xr:uid="{E3579B9A-34E4-4B15-A498-2A2152789BF7}"/>
    <cellStyle name="Normal 7 7 2 8" xfId="3034" xr:uid="{00000000-0005-0000-0000-0000791F0000}"/>
    <cellStyle name="Normal 7 7 2 9" xfId="29224" xr:uid="{51545C2D-220E-47CE-8566-E89E68E8E0E5}"/>
    <cellStyle name="Normal 7 7 3" xfId="3437" xr:uid="{00000000-0005-0000-0000-00007D1F0000}"/>
    <cellStyle name="Normal 7 7 3 2" xfId="5641" xr:uid="{00000000-0005-0000-0000-00007E1F0000}"/>
    <cellStyle name="Normal 7 7 3 2 2" xfId="22030" xr:uid="{1B9BE47D-971D-4E18-8608-8A7F27B0F77A}"/>
    <cellStyle name="Normal 7 7 3 2 2 2" xfId="48019" xr:uid="{3F3D781A-65BF-42E3-8D9D-8E4F68F5508A}"/>
    <cellStyle name="Normal 7 7 3 2 3" xfId="13910" xr:uid="{5B3CE103-9F33-4DC1-AE9B-8EA3A97D0CDA}"/>
    <cellStyle name="Normal 7 7 3 2 3 2" xfId="39899" xr:uid="{C9CAD5F3-E350-47A5-9F4D-3488B0FE8E45}"/>
    <cellStyle name="Normal 7 7 3 2 4" xfId="31746" xr:uid="{BA5F3428-AE79-4605-A15B-1D89E8FADA0F}"/>
    <cellStyle name="Normal 7 7 3 3" xfId="8473" xr:uid="{00000000-0005-0000-0000-00007F1F0000}"/>
    <cellStyle name="Normal 7 7 3 3 2" xfId="24804" xr:uid="{98C9C87C-CD3B-4E9C-9D0A-896B8B8B77E2}"/>
    <cellStyle name="Normal 7 7 3 3 2 2" xfId="50793" xr:uid="{881E6620-1D62-4654-874B-AE5A6DFB06B4}"/>
    <cellStyle name="Normal 7 7 3 3 3" xfId="16684" xr:uid="{24B8EEEB-BD2C-43C0-8E60-85B317A380A1}"/>
    <cellStyle name="Normal 7 7 3 3 3 2" xfId="42673" xr:uid="{B347E196-B090-453E-9194-9711B548E81C}"/>
    <cellStyle name="Normal 7 7 3 3 4" xfId="34520" xr:uid="{9563C39A-FB09-4D5C-9048-023A889DBE00}"/>
    <cellStyle name="Normal 7 7 3 4" xfId="19909" xr:uid="{451C61F5-DA3E-4E09-86FF-352D5C132088}"/>
    <cellStyle name="Normal 7 7 3 4 2" xfId="45898" xr:uid="{C997675B-26B9-4211-9CC9-8BC845E34014}"/>
    <cellStyle name="Normal 7 7 3 5" xfId="11789" xr:uid="{11D3E85E-5AF2-4EE7-AF64-CA9F8CCC54F8}"/>
    <cellStyle name="Normal 7 7 3 5 2" xfId="37778" xr:uid="{1BDFCB3A-A4A0-4540-B665-8D13243254E5}"/>
    <cellStyle name="Normal 7 7 3 6" xfId="27374" xr:uid="{2E10CEC0-CA6E-46AA-ABAA-F8E7A35AC099}"/>
    <cellStyle name="Normal 7 7 3 6 2" xfId="53363" xr:uid="{C70C5100-38A9-4949-ABB2-E91ABA142B2F}"/>
    <cellStyle name="Normal 7 7 3 7" xfId="29619" xr:uid="{B9102EDC-F87D-41BE-BBEC-7C4BD44A9ED2}"/>
    <cellStyle name="Normal 7 7 4" xfId="3823" xr:uid="{00000000-0005-0000-0000-0000801F0000}"/>
    <cellStyle name="Normal 7 7 4 2" xfId="20282" xr:uid="{242F21C7-4CF6-443A-AD63-CC2A1418CC50}"/>
    <cellStyle name="Normal 7 7 4 2 2" xfId="46271" xr:uid="{694E5789-FA35-4900-83C5-988E2F4B0467}"/>
    <cellStyle name="Normal 7 7 4 3" xfId="12162" xr:uid="{169BF152-5D36-46E1-BA11-8B730B843204}"/>
    <cellStyle name="Normal 7 7 4 3 2" xfId="38151" xr:uid="{648BEFB2-9939-4300-99C6-819A68305F8C}"/>
    <cellStyle name="Normal 7 7 4 4" xfId="29996" xr:uid="{796F445B-3831-4B3C-A48C-B165A310FA59}"/>
    <cellStyle name="Normal 7 7 5" xfId="4522" xr:uid="{00000000-0005-0000-0000-0000811F0000}"/>
    <cellStyle name="Normal 7 7 5 2" xfId="20928" xr:uid="{1BF20918-947E-425B-A995-8C1E0CC5284D}"/>
    <cellStyle name="Normal 7 7 5 2 2" xfId="46917" xr:uid="{529542EC-39E3-424E-B964-15864F3C3FC4}"/>
    <cellStyle name="Normal 7 7 5 3" xfId="12808" xr:uid="{298E94E2-3B0E-4DC5-A7A9-590DEC758987}"/>
    <cellStyle name="Normal 7 7 5 3 2" xfId="38797" xr:uid="{FC9365C0-2C9C-4F75-A6FF-87F43D79E20F}"/>
    <cellStyle name="Normal 7 7 5 4" xfId="30642" xr:uid="{95DBDBA3-486C-47A3-AEFD-4DE19FDE81B6}"/>
    <cellStyle name="Normal 7 7 6" xfId="6022" xr:uid="{00000000-0005-0000-0000-0000821F0000}"/>
    <cellStyle name="Normal 7 7 6 2" xfId="22403" xr:uid="{CE20DA1C-35A6-4211-8316-6D43D38C7AC1}"/>
    <cellStyle name="Normal 7 7 6 2 2" xfId="48392" xr:uid="{B897A3B1-B240-4F18-8EB7-4168E0811A50}"/>
    <cellStyle name="Normal 7 7 6 3" xfId="14283" xr:uid="{7411814B-7497-45CC-82B5-5545E538CDB5}"/>
    <cellStyle name="Normal 7 7 6 3 2" xfId="40272" xr:uid="{B0AA4CDF-5A5A-4054-B0BE-2498EDFA5F2E}"/>
    <cellStyle name="Normal 7 7 6 4" xfId="32119" xr:uid="{FC4BA693-2096-4EDB-9109-8DF84D8E78CE}"/>
    <cellStyle name="Normal 7 7 7" xfId="6725" xr:uid="{00000000-0005-0000-0000-0000831F0000}"/>
    <cellStyle name="Normal 7 7 7 2" xfId="23056" xr:uid="{A617F3BB-202E-46A8-B4E2-0933994666C3}"/>
    <cellStyle name="Normal 7 7 7 2 2" xfId="49045" xr:uid="{15D18E50-CE13-44DD-AA62-52F30D662974}"/>
    <cellStyle name="Normal 7 7 7 3" xfId="14936" xr:uid="{F865781D-D5A0-42DE-A4BF-ECF30FABA648}"/>
    <cellStyle name="Normal 7 7 7 3 2" xfId="40925" xr:uid="{DD57F66C-693B-44A2-84F8-9F800A6E8925}"/>
    <cellStyle name="Normal 7 7 7 4" xfId="32772" xr:uid="{BBE5E1D0-A231-4572-8237-EBB4C92C219F}"/>
    <cellStyle name="Normal 7 7 8" xfId="7371" xr:uid="{00000000-0005-0000-0000-0000841F0000}"/>
    <cellStyle name="Normal 7 7 8 2" xfId="23702" xr:uid="{7C019CCE-9F88-4D30-B8D3-F1C7673C14A9}"/>
    <cellStyle name="Normal 7 7 8 2 2" xfId="49691" xr:uid="{441E77F1-4911-4D6B-9FE7-66CFED16B0FC}"/>
    <cellStyle name="Normal 7 7 8 3" xfId="15582" xr:uid="{CE8680CC-CFB9-489F-8934-6084C597FE73}"/>
    <cellStyle name="Normal 7 7 8 3 2" xfId="41571" xr:uid="{59B54E82-7768-4C90-A42C-EFC5D5F1B633}"/>
    <cellStyle name="Normal 7 7 8 4" xfId="33418" xr:uid="{222315A0-6D2F-4E53-B71A-3FFA00DC17F2}"/>
    <cellStyle name="Normal 7 7 9" xfId="9074" xr:uid="{00000000-0005-0000-0000-0000851F0000}"/>
    <cellStyle name="Normal 7 7 9 2" xfId="25405" xr:uid="{98CA65F1-8643-40F0-80D8-40087F84A0A0}"/>
    <cellStyle name="Normal 7 7 9 2 2" xfId="51394" xr:uid="{AB4C106C-1EAB-4F44-BBF6-EB35AC11B46B}"/>
    <cellStyle name="Normal 7 7 9 3" xfId="17285" xr:uid="{47B3BF61-5DCA-4774-AF14-B0F3248D40DE}"/>
    <cellStyle name="Normal 7 7 9 3 2" xfId="43274" xr:uid="{57517C91-2A6A-4FA5-BD3D-FFAE6436FDD9}"/>
    <cellStyle name="Normal 7 7 9 4" xfId="35121" xr:uid="{3A64C154-B646-4425-9928-627E639A294A}"/>
    <cellStyle name="Normal 7 8" xfId="3140" xr:uid="{00000000-0005-0000-0000-0000861F0000}"/>
    <cellStyle name="Normal 7 8 2" xfId="5348" xr:uid="{00000000-0005-0000-0000-0000871F0000}"/>
    <cellStyle name="Normal 7 8 2 2" xfId="21737" xr:uid="{C04C26F0-DF69-4214-B339-A58654191695}"/>
    <cellStyle name="Normal 7 8 2 2 2" xfId="47726" xr:uid="{A1A18352-56C0-4F7B-92DC-41FAF2E9AB34}"/>
    <cellStyle name="Normal 7 8 2 3" xfId="13617" xr:uid="{163985AC-F8AE-4E73-8D0D-D753FADA0153}"/>
    <cellStyle name="Normal 7 8 2 3 2" xfId="39606" xr:uid="{918055D1-64B3-4886-AE71-C306A0479797}"/>
    <cellStyle name="Normal 7 8 2 4" xfId="31453" xr:uid="{119DBF06-A2EA-4C0C-B5E1-25A8D31DB002}"/>
    <cellStyle name="Normal 7 8 3" xfId="8180" xr:uid="{00000000-0005-0000-0000-0000881F0000}"/>
    <cellStyle name="Normal 7 8 3 2" xfId="24511" xr:uid="{CA607457-1DED-4897-9ADB-2A422B3F4D9F}"/>
    <cellStyle name="Normal 7 8 3 2 2" xfId="50500" xr:uid="{6A3AF60B-8ECE-4CC8-AC32-FC8159C3F473}"/>
    <cellStyle name="Normal 7 8 3 3" xfId="16391" xr:uid="{1B62AA58-487C-411A-8A8E-BEFD57A0797C}"/>
    <cellStyle name="Normal 7 8 3 3 2" xfId="42380" xr:uid="{988A1142-D654-4E11-9234-8B830BE2BBB9}"/>
    <cellStyle name="Normal 7 8 3 4" xfId="34227" xr:uid="{0321206B-08CD-48CE-9537-8BAF818215A7}"/>
    <cellStyle name="Normal 7 8 4" xfId="19616" xr:uid="{BE2BDEC1-CCC9-4B1B-B6EB-BEB50EEB391B}"/>
    <cellStyle name="Normal 7 8 4 2" xfId="45605" xr:uid="{DF3AB321-192C-499E-B374-7950C72CA76F}"/>
    <cellStyle name="Normal 7 8 5" xfId="11496" xr:uid="{202B31AD-01BF-4F7C-8358-368163EAC884}"/>
    <cellStyle name="Normal 7 8 5 2" xfId="37485" xr:uid="{A60C9B0D-E564-4B52-86ED-01C8BAC7C81A}"/>
    <cellStyle name="Normal 7 8 6" xfId="27081" xr:uid="{B1D3688D-01D1-42D4-B9D8-996E68EF0C57}"/>
    <cellStyle name="Normal 7 8 6 2" xfId="53070" xr:uid="{ED85B103-7275-4614-9A7E-D842B29632DC}"/>
    <cellStyle name="Normal 7 8 7" xfId="29326" xr:uid="{0EB721A0-C45F-4682-A056-16639D9F4085}"/>
    <cellStyle name="Normal 70" xfId="3107" xr:uid="{00000000-0005-0000-0000-0000891F0000}"/>
    <cellStyle name="Normal 70 2" xfId="5317" xr:uid="{00000000-0005-0000-0000-00008A1F0000}"/>
    <cellStyle name="Normal 70 2 2" xfId="21706" xr:uid="{F334D698-DB13-4728-8480-2B12C404667F}"/>
    <cellStyle name="Normal 70 2 2 2" xfId="47695" xr:uid="{489C8102-6DAE-4832-BBD7-B651B6C8B5CE}"/>
    <cellStyle name="Normal 70 2 3" xfId="13586" xr:uid="{DEC97410-96DA-4CAE-BFAB-7EAD94571D5C}"/>
    <cellStyle name="Normal 70 2 3 2" xfId="39575" xr:uid="{6FBEC7C8-CD38-4E6E-86C7-52F963D95F91}"/>
    <cellStyle name="Normal 70 2 4" xfId="31422" xr:uid="{2F025BC4-5556-40B8-8CB5-DA05E2566DBF}"/>
    <cellStyle name="Normal 70 3" xfId="8149" xr:uid="{00000000-0005-0000-0000-00008B1F0000}"/>
    <cellStyle name="Normal 70 3 2" xfId="24480" xr:uid="{B0B561A2-6ABB-410E-ABDE-C44C5D2B239A}"/>
    <cellStyle name="Normal 70 3 2 2" xfId="50469" xr:uid="{D8683A01-35A7-424D-8E93-5ACCDDC1D5DC}"/>
    <cellStyle name="Normal 70 3 3" xfId="16360" xr:uid="{C78EDC8D-F67A-4E9E-AB3D-7023AD7B06C1}"/>
    <cellStyle name="Normal 70 3 3 2" xfId="42349" xr:uid="{0F8A8B8F-BAD3-45FB-A3AB-06408E3FE94D}"/>
    <cellStyle name="Normal 70 3 4" xfId="34196" xr:uid="{8DA6AE5F-36FD-48AC-AF8B-1BAFBD361575}"/>
    <cellStyle name="Normal 70 4" xfId="19585" xr:uid="{5F40EF65-D79C-46D4-928B-2FD99D76F886}"/>
    <cellStyle name="Normal 70 4 2" xfId="45574" xr:uid="{BE359822-D38C-46AF-B536-6CEA2623955D}"/>
    <cellStyle name="Normal 70 5" xfId="11465" xr:uid="{FCA211E7-439E-4DBD-8A3E-B632499F226D}"/>
    <cellStyle name="Normal 70 5 2" xfId="37454" xr:uid="{31826ACF-3C55-497E-AC11-B2E4F81BAC1B}"/>
    <cellStyle name="Normal 70 6" xfId="27050" xr:uid="{5B75BAD8-C087-451E-B067-F7DCCC1B65B3}"/>
    <cellStyle name="Normal 70 6 2" xfId="53039" xr:uid="{C61633D6-A7F6-4BF7-B3F0-FAEECB37AFC7}"/>
    <cellStyle name="Normal 70 7" xfId="29294" xr:uid="{87E09D5A-004B-495C-A906-4ABD46C0755C}"/>
    <cellStyle name="Normal 71" xfId="3109" xr:uid="{00000000-0005-0000-0000-00008C1F0000}"/>
    <cellStyle name="Normal 71 2" xfId="5319" xr:uid="{00000000-0005-0000-0000-00008D1F0000}"/>
    <cellStyle name="Normal 71 2 2" xfId="21708" xr:uid="{38B7E7DC-BD5B-4CFB-8DF2-86F80F78468C}"/>
    <cellStyle name="Normal 71 2 2 2" xfId="47697" xr:uid="{B1CA00B4-A041-4B38-804D-D2AA34998B01}"/>
    <cellStyle name="Normal 71 2 3" xfId="13588" xr:uid="{F7072E21-EB35-4D6C-9308-4AF80DAD3F2A}"/>
    <cellStyle name="Normal 71 2 3 2" xfId="39577" xr:uid="{69B4BE23-789E-4015-8BDE-3F208CCE2EA0}"/>
    <cellStyle name="Normal 71 2 4" xfId="31424" xr:uid="{E33FD6D2-5971-440B-AD58-16EBB5FFF132}"/>
    <cellStyle name="Normal 71 3" xfId="8151" xr:uid="{00000000-0005-0000-0000-00008E1F0000}"/>
    <cellStyle name="Normal 71 3 2" xfId="24482" xr:uid="{29C3374B-58A5-483D-B914-9C149ECAFE17}"/>
    <cellStyle name="Normal 71 3 2 2" xfId="50471" xr:uid="{F55F52C3-2320-44D1-B3DB-5A5C9ACBCB4F}"/>
    <cellStyle name="Normal 71 3 3" xfId="16362" xr:uid="{EE49332A-D5D9-4EB1-8C26-CBE4CA9BFF98}"/>
    <cellStyle name="Normal 71 3 3 2" xfId="42351" xr:uid="{630F23F7-E6CD-4035-B06B-5CA88C38FC75}"/>
    <cellStyle name="Normal 71 3 4" xfId="34198" xr:uid="{E1A1336B-73AE-4C01-95DB-EBA136B9E6E6}"/>
    <cellStyle name="Normal 71 4" xfId="19587" xr:uid="{08363F41-E302-4DF9-8DA3-791A04B4BC76}"/>
    <cellStyle name="Normal 71 4 2" xfId="45576" xr:uid="{0D8D9AAA-C4ED-413E-933F-783D29206197}"/>
    <cellStyle name="Normal 71 5" xfId="11467" xr:uid="{73AB30A9-139B-41D1-9630-57C2652C2CD9}"/>
    <cellStyle name="Normal 71 5 2" xfId="37456" xr:uid="{F2FB4A4B-B5F3-466E-B1BE-052C3B02BF39}"/>
    <cellStyle name="Normal 71 6" xfId="27052" xr:uid="{E0EB5BB4-3301-4E12-820E-0C272A8310A0}"/>
    <cellStyle name="Normal 71 6 2" xfId="53041" xr:uid="{F31D85F3-AA16-422A-A0E1-23612393C66D}"/>
    <cellStyle name="Normal 71 7" xfId="29296" xr:uid="{B5CF793A-07CD-41CF-AAB7-ECA2F4144646}"/>
    <cellStyle name="Normal 72" xfId="3111" xr:uid="{00000000-0005-0000-0000-00008F1F0000}"/>
    <cellStyle name="Normal 72 2" xfId="5321" xr:uid="{00000000-0005-0000-0000-0000901F0000}"/>
    <cellStyle name="Normal 72 2 2" xfId="21710" xr:uid="{CB29A2A3-1D95-4760-9095-A0A28157F5DB}"/>
    <cellStyle name="Normal 72 2 2 2" xfId="47699" xr:uid="{9B822940-E5F6-45E8-8DCD-3DDAB7EFC69B}"/>
    <cellStyle name="Normal 72 2 3" xfId="13590" xr:uid="{69DB3B01-F877-48B1-93F2-F2FB91088B5E}"/>
    <cellStyle name="Normal 72 2 3 2" xfId="39579" xr:uid="{61109B0F-0F58-4F3F-8805-068F41CB79E5}"/>
    <cellStyle name="Normal 72 2 4" xfId="31426" xr:uid="{0A6797AA-5807-4117-864E-7B7790A3FDBC}"/>
    <cellStyle name="Normal 72 3" xfId="8153" xr:uid="{00000000-0005-0000-0000-0000911F0000}"/>
    <cellStyle name="Normal 72 3 2" xfId="24484" xr:uid="{4E1EF9E9-5167-4784-9412-02D88B62EB4A}"/>
    <cellStyle name="Normal 72 3 2 2" xfId="50473" xr:uid="{AD874D8A-622A-4840-B3AA-7101327143B8}"/>
    <cellStyle name="Normal 72 3 3" xfId="16364" xr:uid="{BAA5BF97-8D63-41FE-820B-7995C80B6105}"/>
    <cellStyle name="Normal 72 3 3 2" xfId="42353" xr:uid="{C36D9EBE-5284-4DC4-9E2F-1E5DF0B4DD58}"/>
    <cellStyle name="Normal 72 3 4" xfId="34200" xr:uid="{76C2742A-B610-4C31-AB43-DF90718CB908}"/>
    <cellStyle name="Normal 72 4" xfId="19589" xr:uid="{A1CBCF0F-1E6E-4B34-8653-7559E88C21D6}"/>
    <cellStyle name="Normal 72 4 2" xfId="45578" xr:uid="{5B6E240D-F8A5-438D-970B-A7FC315B6236}"/>
    <cellStyle name="Normal 72 5" xfId="11469" xr:uid="{C2B1009A-3694-469E-956B-B255464EF55D}"/>
    <cellStyle name="Normal 72 5 2" xfId="37458" xr:uid="{54F7112E-698A-4582-BC6E-848C531A15AC}"/>
    <cellStyle name="Normal 72 6" xfId="27054" xr:uid="{3E6EC52E-4665-4771-A4FE-413D73A3F75C}"/>
    <cellStyle name="Normal 72 6 2" xfId="53043" xr:uid="{09A4AA73-9D9F-4704-BDD0-037385E31594}"/>
    <cellStyle name="Normal 72 7" xfId="29298" xr:uid="{DD0600C8-519E-41B7-856A-1E1A06FF0CAB}"/>
    <cellStyle name="Normal 73" xfId="3113" xr:uid="{00000000-0005-0000-0000-0000921F0000}"/>
    <cellStyle name="Normal 73 2" xfId="5323" xr:uid="{00000000-0005-0000-0000-0000931F0000}"/>
    <cellStyle name="Normal 73 2 2" xfId="21712" xr:uid="{50361BF0-E405-4963-9D17-DE20F15BBEFB}"/>
    <cellStyle name="Normal 73 2 2 2" xfId="47701" xr:uid="{28F94CCA-0F1C-4688-B831-D7992016539C}"/>
    <cellStyle name="Normal 73 2 3" xfId="13592" xr:uid="{7F35426F-C3F0-4D45-BE8F-851096F17566}"/>
    <cellStyle name="Normal 73 2 3 2" xfId="39581" xr:uid="{14A02868-CF6A-4A10-AFA9-D41AC0131E41}"/>
    <cellStyle name="Normal 73 2 4" xfId="31428" xr:uid="{5CE1B2C4-4B4F-4E02-B5FA-906AEAE52179}"/>
    <cellStyle name="Normal 73 3" xfId="8155" xr:uid="{00000000-0005-0000-0000-0000941F0000}"/>
    <cellStyle name="Normal 73 3 2" xfId="24486" xr:uid="{A25A0822-179D-475F-A4C1-8EF316FC3415}"/>
    <cellStyle name="Normal 73 3 2 2" xfId="50475" xr:uid="{672D8541-90F2-4D11-BB23-2F01FD83085A}"/>
    <cellStyle name="Normal 73 3 3" xfId="16366" xr:uid="{6D5A0F0D-6689-4555-83FE-64DF526F89A1}"/>
    <cellStyle name="Normal 73 3 3 2" xfId="42355" xr:uid="{6846D28E-5F72-4122-A25A-6F4D59896B28}"/>
    <cellStyle name="Normal 73 3 4" xfId="34202" xr:uid="{09D31E7F-9570-438B-B61D-DDF1CD7CA067}"/>
    <cellStyle name="Normal 73 4" xfId="19591" xr:uid="{CFC667FA-7772-4E84-9564-1CC810139F01}"/>
    <cellStyle name="Normal 73 4 2" xfId="45580" xr:uid="{F1D7594D-0147-447E-B1F6-F297056C2C2B}"/>
    <cellStyle name="Normal 73 5" xfId="11471" xr:uid="{E65C703F-957B-4990-968D-71366026F0C0}"/>
    <cellStyle name="Normal 73 5 2" xfId="37460" xr:uid="{F640EDEC-8296-42B5-A579-EA25A86E018B}"/>
    <cellStyle name="Normal 73 6" xfId="27056" xr:uid="{EC1823D7-ACDD-4AE8-B59C-AC048A7C88FE}"/>
    <cellStyle name="Normal 73 6 2" xfId="53045" xr:uid="{365C16DB-B9DE-4AB5-B529-9E9D6A441A3A}"/>
    <cellStyle name="Normal 73 7" xfId="29300" xr:uid="{BB013AF4-CF8F-4135-9BAF-2ECA1FFC15F6}"/>
    <cellStyle name="Normal 74" xfId="3115" xr:uid="{00000000-0005-0000-0000-0000951F0000}"/>
    <cellStyle name="Normal 74 2" xfId="5325" xr:uid="{00000000-0005-0000-0000-0000961F0000}"/>
    <cellStyle name="Normal 74 2 2" xfId="21714" xr:uid="{252F1FA9-68D9-4790-820E-799B8725F5CD}"/>
    <cellStyle name="Normal 74 2 2 2" xfId="47703" xr:uid="{D0200A10-B946-4B45-8902-EC063D703605}"/>
    <cellStyle name="Normal 74 2 3" xfId="13594" xr:uid="{77D0ED7C-D499-461B-B922-AA697AE9C2FC}"/>
    <cellStyle name="Normal 74 2 3 2" xfId="39583" xr:uid="{0BAD896A-256B-4AC9-BB88-21E48FDCF637}"/>
    <cellStyle name="Normal 74 2 4" xfId="31430" xr:uid="{892F47B1-6149-4374-A9BC-A695AA71602C}"/>
    <cellStyle name="Normal 74 3" xfId="8157" xr:uid="{00000000-0005-0000-0000-0000971F0000}"/>
    <cellStyle name="Normal 74 3 2" xfId="24488" xr:uid="{2A85B3D0-80AC-4DD2-8004-94D5D2AF5BAC}"/>
    <cellStyle name="Normal 74 3 2 2" xfId="50477" xr:uid="{3B188099-08B6-4F4D-8E93-80D6092E2576}"/>
    <cellStyle name="Normal 74 3 3" xfId="16368" xr:uid="{6D0FE56F-081F-4703-B8A0-22F006690E70}"/>
    <cellStyle name="Normal 74 3 3 2" xfId="42357" xr:uid="{E4304929-D284-445C-A1D3-B54F7AAD964F}"/>
    <cellStyle name="Normal 74 3 4" xfId="34204" xr:uid="{52705E4E-0D49-4FB7-BAAF-582339818C26}"/>
    <cellStyle name="Normal 74 4" xfId="19593" xr:uid="{7329EDD3-9803-4AAC-9A3F-F7F44FAB19FC}"/>
    <cellStyle name="Normal 74 4 2" xfId="45582" xr:uid="{FDA9F6D4-9E48-4783-A743-C48132804C41}"/>
    <cellStyle name="Normal 74 5" xfId="11473" xr:uid="{90F9FC4B-9E51-4733-9806-42CE1B996277}"/>
    <cellStyle name="Normal 74 5 2" xfId="37462" xr:uid="{A994054F-2C48-413B-AFAF-B1B7FC6E60D7}"/>
    <cellStyle name="Normal 74 6" xfId="27058" xr:uid="{C1A02F8C-55B6-4E7C-AD68-80F8423769CF}"/>
    <cellStyle name="Normal 74 6 2" xfId="53047" xr:uid="{3BC7EAEE-C9D8-4CEC-8802-405D4CEEAB6A}"/>
    <cellStyle name="Normal 74 7" xfId="29302" xr:uid="{501CE132-B424-4D7C-85A1-3D5E06F45501}"/>
    <cellStyle name="Normal 75" xfId="3117" xr:uid="{00000000-0005-0000-0000-0000981F0000}"/>
    <cellStyle name="Normal 75 2" xfId="5327" xr:uid="{00000000-0005-0000-0000-0000991F0000}"/>
    <cellStyle name="Normal 75 2 2" xfId="21716" xr:uid="{098F3AAB-A7B7-4433-88E3-24546338C26C}"/>
    <cellStyle name="Normal 75 2 2 2" xfId="47705" xr:uid="{D805B7D9-4F27-49CA-BBF0-CEC568E8F919}"/>
    <cellStyle name="Normal 75 2 3" xfId="13596" xr:uid="{365A667E-1998-4876-A4EF-35FB91A370C2}"/>
    <cellStyle name="Normal 75 2 3 2" xfId="39585" xr:uid="{6E5F5087-0F40-4A3D-8925-F121894B6E1B}"/>
    <cellStyle name="Normal 75 2 4" xfId="31432" xr:uid="{FBD08FDF-0A23-484B-BEA9-0AED08F87145}"/>
    <cellStyle name="Normal 75 3" xfId="8159" xr:uid="{00000000-0005-0000-0000-00009A1F0000}"/>
    <cellStyle name="Normal 75 3 2" xfId="24490" xr:uid="{9B19D222-730B-430C-A595-1715A851164A}"/>
    <cellStyle name="Normal 75 3 2 2" xfId="50479" xr:uid="{7728C9BE-F9CC-45B3-8492-E2B9F07DC94B}"/>
    <cellStyle name="Normal 75 3 3" xfId="16370" xr:uid="{F8FD0E3D-7C8D-410D-9D02-02D4CD7C4196}"/>
    <cellStyle name="Normal 75 3 3 2" xfId="42359" xr:uid="{BBD2EBFA-2A40-4819-93F5-4F94861444AD}"/>
    <cellStyle name="Normal 75 3 4" xfId="34206" xr:uid="{FC832782-00AB-48D2-A126-1DC3E2A0195D}"/>
    <cellStyle name="Normal 75 4" xfId="19595" xr:uid="{185D88D3-10E2-4FE7-8461-0F277203D6FB}"/>
    <cellStyle name="Normal 75 4 2" xfId="45584" xr:uid="{66DE26D7-8848-41C2-996C-21C2B8887F52}"/>
    <cellStyle name="Normal 75 5" xfId="11475" xr:uid="{725EB9E9-6D64-4BDF-9C80-398FB69674A6}"/>
    <cellStyle name="Normal 75 5 2" xfId="37464" xr:uid="{318968A9-20D3-41A2-BE83-24A8B92913D6}"/>
    <cellStyle name="Normal 75 6" xfId="27060" xr:uid="{FABB6F7A-2CE9-4411-99F9-B21C60E5651F}"/>
    <cellStyle name="Normal 75 6 2" xfId="53049" xr:uid="{9CFAE08A-68B8-49F6-A904-D0B6F10617B8}"/>
    <cellStyle name="Normal 75 7" xfId="29304" xr:uid="{326257C6-6E6A-416A-A39D-D46FDD9D5475}"/>
    <cellStyle name="Normal 76" xfId="3119" xr:uid="{00000000-0005-0000-0000-00009B1F0000}"/>
    <cellStyle name="Normal 76 2" xfId="5329" xr:uid="{00000000-0005-0000-0000-00009C1F0000}"/>
    <cellStyle name="Normal 76 2 2" xfId="21718" xr:uid="{4541C4C3-1F70-4A30-9726-15E7ED2F131E}"/>
    <cellStyle name="Normal 76 2 2 2" xfId="47707" xr:uid="{98ABD443-71A1-4597-8BC5-996309FC860C}"/>
    <cellStyle name="Normal 76 2 3" xfId="13598" xr:uid="{F32AB197-26C1-4CB4-9447-0EDC8B564BB6}"/>
    <cellStyle name="Normal 76 2 3 2" xfId="39587" xr:uid="{89551011-B048-447E-8B1C-1AEE04DC52D8}"/>
    <cellStyle name="Normal 76 2 4" xfId="31434" xr:uid="{69C4AD1B-03A7-4D61-81FD-EC6EF43A881E}"/>
    <cellStyle name="Normal 76 3" xfId="8161" xr:uid="{00000000-0005-0000-0000-00009D1F0000}"/>
    <cellStyle name="Normal 76 3 2" xfId="24492" xr:uid="{D52FBB58-0E10-4ADE-92C1-8D5FFA89C9CB}"/>
    <cellStyle name="Normal 76 3 2 2" xfId="50481" xr:uid="{99597AAA-592C-4DC3-A01D-02460EA471FD}"/>
    <cellStyle name="Normal 76 3 3" xfId="16372" xr:uid="{B7C06AD0-52C2-43A3-B0BE-6575FDA9D48B}"/>
    <cellStyle name="Normal 76 3 3 2" xfId="42361" xr:uid="{2CF26DCE-4533-485F-AD8D-A1C50543035B}"/>
    <cellStyle name="Normal 76 3 4" xfId="34208" xr:uid="{C4A07530-994B-4C21-97C6-96C9739294FA}"/>
    <cellStyle name="Normal 76 4" xfId="19597" xr:uid="{1AEA8F59-EF0B-48C0-A913-5CB121077FAF}"/>
    <cellStyle name="Normal 76 4 2" xfId="45586" xr:uid="{2FBAD832-E597-4D8D-9373-F36AE59B2AD1}"/>
    <cellStyle name="Normal 76 5" xfId="11477" xr:uid="{6D10E79F-37D1-4A50-8411-F337AD6F7BB5}"/>
    <cellStyle name="Normal 76 5 2" xfId="37466" xr:uid="{898C0E3A-3A76-49D6-B459-030FF635D121}"/>
    <cellStyle name="Normal 76 6" xfId="27062" xr:uid="{A3EF87B5-B95E-4FC7-B53E-2F73C7971BB5}"/>
    <cellStyle name="Normal 76 6 2" xfId="53051" xr:uid="{D16B2068-665E-443A-9274-79FCAAFBDDE7}"/>
    <cellStyle name="Normal 76 7" xfId="29306" xr:uid="{E8BD9F9B-7757-46E1-8FF1-A796A4C82B58}"/>
    <cellStyle name="Normal 77" xfId="3121" xr:uid="{00000000-0005-0000-0000-00009E1F0000}"/>
    <cellStyle name="Normal 77 2" xfId="5331" xr:uid="{00000000-0005-0000-0000-00009F1F0000}"/>
    <cellStyle name="Normal 77 2 2" xfId="21720" xr:uid="{8F7A2C5F-4861-488B-8812-D458099F72E2}"/>
    <cellStyle name="Normal 77 2 2 2" xfId="47709" xr:uid="{223392CE-D7EC-47E6-9B4F-145860BD240A}"/>
    <cellStyle name="Normal 77 2 3" xfId="13600" xr:uid="{04568DEF-8EEB-49D2-A62B-685A39215B1A}"/>
    <cellStyle name="Normal 77 2 3 2" xfId="39589" xr:uid="{86544D1D-1AEF-4FF8-8D22-1689ED0F7A71}"/>
    <cellStyle name="Normal 77 2 4" xfId="31436" xr:uid="{F0A80BC5-8920-459D-B747-B6EAA067F287}"/>
    <cellStyle name="Normal 77 3" xfId="8163" xr:uid="{00000000-0005-0000-0000-0000A01F0000}"/>
    <cellStyle name="Normal 77 3 2" xfId="24494" xr:uid="{26A5EA54-5DDE-4CD3-B651-9E7B06B16479}"/>
    <cellStyle name="Normal 77 3 2 2" xfId="50483" xr:uid="{00DBCD60-D7C0-4569-9A08-508162989284}"/>
    <cellStyle name="Normal 77 3 3" xfId="16374" xr:uid="{48170474-493B-445F-998A-C826C0740458}"/>
    <cellStyle name="Normal 77 3 3 2" xfId="42363" xr:uid="{D91AA908-8794-4C11-B4E2-AF42C50A12D5}"/>
    <cellStyle name="Normal 77 3 4" xfId="34210" xr:uid="{CE6756B0-3F43-4235-9394-20E25B70C93E}"/>
    <cellStyle name="Normal 77 4" xfId="19599" xr:uid="{3F912631-93D5-4FFE-8EA8-1339EA0D3596}"/>
    <cellStyle name="Normal 77 4 2" xfId="45588" xr:uid="{94EB9E12-EA76-40BC-91F4-877CA8312CE8}"/>
    <cellStyle name="Normal 77 5" xfId="11479" xr:uid="{23AB4ADF-4C53-4BE5-9AAC-351F115A6243}"/>
    <cellStyle name="Normal 77 5 2" xfId="37468" xr:uid="{26F1A859-6D86-4D54-A73B-807333BB3B9F}"/>
    <cellStyle name="Normal 77 6" xfId="27064" xr:uid="{6E32BB05-969B-44B4-B010-886560A9C13A}"/>
    <cellStyle name="Normal 77 6 2" xfId="53053" xr:uid="{E532ADF5-0B1E-467B-B1F1-468CADE2F6F5}"/>
    <cellStyle name="Normal 77 7" xfId="29308" xr:uid="{18E34998-A5BE-493E-AECB-DFD4A401C464}"/>
    <cellStyle name="Normal 78" xfId="3123" xr:uid="{00000000-0005-0000-0000-0000A11F0000}"/>
    <cellStyle name="Normal 78 2" xfId="5333" xr:uid="{00000000-0005-0000-0000-0000A21F0000}"/>
    <cellStyle name="Normal 78 2 2" xfId="21722" xr:uid="{AAFCDFE5-7904-4C01-841C-C9F9005DE4A0}"/>
    <cellStyle name="Normal 78 2 2 2" xfId="47711" xr:uid="{90E9FD3D-C1E3-474C-980D-F3735D3B62B3}"/>
    <cellStyle name="Normal 78 2 3" xfId="13602" xr:uid="{D0FBDB7E-44ED-41FD-AFCD-E55FA0183362}"/>
    <cellStyle name="Normal 78 2 3 2" xfId="39591" xr:uid="{D8B49478-7C13-4E1F-BFCE-A9934B48CFF6}"/>
    <cellStyle name="Normal 78 2 4" xfId="31438" xr:uid="{228085F8-F1E3-4A60-9E20-60F0FCC10B66}"/>
    <cellStyle name="Normal 78 3" xfId="8165" xr:uid="{00000000-0005-0000-0000-0000A31F0000}"/>
    <cellStyle name="Normal 78 3 2" xfId="24496" xr:uid="{3DF4FF7F-EC7A-44B8-BB33-10AFAD5259D3}"/>
    <cellStyle name="Normal 78 3 2 2" xfId="50485" xr:uid="{CD2ADD52-E77F-483C-9318-CF7FF66A005C}"/>
    <cellStyle name="Normal 78 3 3" xfId="16376" xr:uid="{7743B89D-ADB3-4A9A-9E87-1C0E863F0B19}"/>
    <cellStyle name="Normal 78 3 3 2" xfId="42365" xr:uid="{DEB2D758-A500-4D8E-91F2-1500159A9DDC}"/>
    <cellStyle name="Normal 78 3 4" xfId="34212" xr:uid="{D1025BF8-4B4F-4151-AE59-7781705697C6}"/>
    <cellStyle name="Normal 78 4" xfId="19601" xr:uid="{4F2F942A-8646-4E97-8621-C4C34B61822C}"/>
    <cellStyle name="Normal 78 4 2" xfId="45590" xr:uid="{28126B98-3810-4518-9661-8196E22EADD8}"/>
    <cellStyle name="Normal 78 5" xfId="11481" xr:uid="{370B4DAF-478A-458D-9F6E-01C1645A3DBF}"/>
    <cellStyle name="Normal 78 5 2" xfId="37470" xr:uid="{5F5B49B1-4D4A-4745-8897-830BBA688144}"/>
    <cellStyle name="Normal 78 6" xfId="27066" xr:uid="{50F35727-B235-4E44-A36E-DB9320E2B36E}"/>
    <cellStyle name="Normal 78 6 2" xfId="53055" xr:uid="{34A2B5FE-3353-42FD-B587-7CADE35AB645}"/>
    <cellStyle name="Normal 78 7" xfId="29310" xr:uid="{32E7ABCD-BDA6-4372-B8D6-6B2519734812}"/>
    <cellStyle name="Normal 79" xfId="3125" xr:uid="{00000000-0005-0000-0000-0000A41F0000}"/>
    <cellStyle name="Normal 79 2" xfId="5335" xr:uid="{00000000-0005-0000-0000-0000A51F0000}"/>
    <cellStyle name="Normal 79 2 2" xfId="21724" xr:uid="{CDC7556B-3556-47D1-AD10-299ACAEA09E2}"/>
    <cellStyle name="Normal 79 2 2 2" xfId="47713" xr:uid="{4D941F65-B5D7-4D6E-89D6-158D52A82FB5}"/>
    <cellStyle name="Normal 79 2 3" xfId="13604" xr:uid="{CCB04789-6674-4FFF-8F14-AB6FE0984FE0}"/>
    <cellStyle name="Normal 79 2 3 2" xfId="39593" xr:uid="{B7A0788D-F657-4836-9088-8FC349A81CD1}"/>
    <cellStyle name="Normal 79 2 4" xfId="31440" xr:uid="{23F77CFB-8264-4FDC-8041-0709685739FE}"/>
    <cellStyle name="Normal 79 3" xfId="8167" xr:uid="{00000000-0005-0000-0000-0000A61F0000}"/>
    <cellStyle name="Normal 79 3 2" xfId="24498" xr:uid="{EBB1855E-304F-4902-B435-620B4F8B2B58}"/>
    <cellStyle name="Normal 79 3 2 2" xfId="50487" xr:uid="{F401E445-62B6-4E8F-AB6F-F7D970348C8A}"/>
    <cellStyle name="Normal 79 3 3" xfId="16378" xr:uid="{10DCB914-1226-4E8C-A1BE-5BD3EAC80B39}"/>
    <cellStyle name="Normal 79 3 3 2" xfId="42367" xr:uid="{FD9B46B8-19BE-4E32-BE96-0DEFB888ACDF}"/>
    <cellStyle name="Normal 79 3 4" xfId="34214" xr:uid="{F63C7E49-8C9A-4305-A086-071FD8A3BD8B}"/>
    <cellStyle name="Normal 79 4" xfId="19603" xr:uid="{4BDF8CDD-4F42-4653-AF6A-61D1BBC4BE71}"/>
    <cellStyle name="Normal 79 4 2" xfId="45592" xr:uid="{4E013713-1650-4159-BC3D-5BE753305E45}"/>
    <cellStyle name="Normal 79 5" xfId="11483" xr:uid="{CF07A556-C09C-446F-9FA1-9854B69E383C}"/>
    <cellStyle name="Normal 79 5 2" xfId="37472" xr:uid="{90782D5A-C2C1-492B-9D36-B62A3F0A62A7}"/>
    <cellStyle name="Normal 79 6" xfId="27068" xr:uid="{F4838BA8-D404-4D12-8844-45DE021656C9}"/>
    <cellStyle name="Normal 79 6 2" xfId="53057" xr:uid="{33EA8532-B807-4E39-BDC8-1AF2D990EC98}"/>
    <cellStyle name="Normal 79 7" xfId="29312" xr:uid="{1C2DA02D-92AE-4981-A33D-71AEA450A426}"/>
    <cellStyle name="Normal 8" xfId="28" xr:uid="{00000000-0005-0000-0000-00008F010000}"/>
    <cellStyle name="Normal 8 2" xfId="382" xr:uid="{00000000-0005-0000-0000-000090010000}"/>
    <cellStyle name="Normal 8 2 10" xfId="3772" xr:uid="{00000000-0005-0000-0000-0000A91F0000}"/>
    <cellStyle name="Normal 8 2 10 2" xfId="20238" xr:uid="{A45BBB37-AD5E-40A8-A85D-D7798E754029}"/>
    <cellStyle name="Normal 8 2 10 2 2" xfId="46227" xr:uid="{D9B6AB9D-991E-4833-B143-04664E79866D}"/>
    <cellStyle name="Normal 8 2 10 3" xfId="12118" xr:uid="{1F2F0C66-8E00-4ADC-91CD-8A141780C941}"/>
    <cellStyle name="Normal 8 2 10 3 2" xfId="38107" xr:uid="{27634436-AE10-4929-AB50-F1FA34815C40}"/>
    <cellStyle name="Normal 8 2 10 4" xfId="29952" xr:uid="{0842961D-7099-44BB-AEAA-2ABA8EEEEDA4}"/>
    <cellStyle name="Normal 8 2 11" xfId="4485" xr:uid="{00000000-0005-0000-0000-0000AA1F0000}"/>
    <cellStyle name="Normal 8 2 11 2" xfId="20891" xr:uid="{A8CB012B-D8BD-474C-A145-7E9694EE88CC}"/>
    <cellStyle name="Normal 8 2 11 2 2" xfId="46880" xr:uid="{986EE0C4-5949-42AB-9323-67D51F5BB693}"/>
    <cellStyle name="Normal 8 2 11 3" xfId="12771" xr:uid="{CC757CFF-FF98-4CEB-A4F7-1C0BD48C4EB3}"/>
    <cellStyle name="Normal 8 2 11 3 2" xfId="38760" xr:uid="{76F02540-1305-4FE5-82B9-5BDC9BB236E5}"/>
    <cellStyle name="Normal 8 2 11 4" xfId="30605" xr:uid="{7FE849D3-4555-4A98-9C97-E593D4940EEA}"/>
    <cellStyle name="Normal 8 2 12" xfId="5971" xr:uid="{00000000-0005-0000-0000-0000AB1F0000}"/>
    <cellStyle name="Normal 8 2 12 2" xfId="22359" xr:uid="{2BCBE82F-57A1-4586-AE07-9127E05B1E56}"/>
    <cellStyle name="Normal 8 2 12 2 2" xfId="48348" xr:uid="{D8938596-81C5-4261-8926-C4BC56524CFD}"/>
    <cellStyle name="Normal 8 2 12 3" xfId="14239" xr:uid="{A52C6DD7-3D7F-47ED-A30F-D3AE12DC4C9A}"/>
    <cellStyle name="Normal 8 2 12 3 2" xfId="40228" xr:uid="{210F1AC0-1F51-4B56-B14B-CA935E2AB2DC}"/>
    <cellStyle name="Normal 8 2 12 4" xfId="32075" xr:uid="{3F73569D-726C-4C1F-BC46-D5CD8727B991}"/>
    <cellStyle name="Normal 8 2 13" xfId="6681" xr:uid="{00000000-0005-0000-0000-0000AC1F0000}"/>
    <cellStyle name="Normal 8 2 13 2" xfId="23012" xr:uid="{A6EA7420-0613-49E7-86CD-05D52D39A230}"/>
    <cellStyle name="Normal 8 2 13 2 2" xfId="49001" xr:uid="{FD39AF77-21A4-4208-B5C2-DF3A0B185389}"/>
    <cellStyle name="Normal 8 2 13 3" xfId="14892" xr:uid="{9D633B6E-0BF5-4A19-8FD6-1964B8B1A5C9}"/>
    <cellStyle name="Normal 8 2 13 3 2" xfId="40881" xr:uid="{67254F10-D613-466A-90B9-365D5008DD0E}"/>
    <cellStyle name="Normal 8 2 13 4" xfId="32728" xr:uid="{4479AD3B-7319-48FB-8201-C33AC4BC0EEA}"/>
    <cellStyle name="Normal 8 2 14" xfId="7334" xr:uid="{00000000-0005-0000-0000-0000AD1F0000}"/>
    <cellStyle name="Normal 8 2 14 2" xfId="23665" xr:uid="{FA7B212A-AB89-4768-B756-D60103E40B6D}"/>
    <cellStyle name="Normal 8 2 14 2 2" xfId="49654" xr:uid="{9CAFECE5-602F-48AE-80E2-B7ECAD389241}"/>
    <cellStyle name="Normal 8 2 14 3" xfId="15545" xr:uid="{4E562742-3F42-489D-BF13-75C4588DA698}"/>
    <cellStyle name="Normal 8 2 14 3 2" xfId="41534" xr:uid="{3E3DA7BF-9D1F-40E6-A399-1371EDB052BE}"/>
    <cellStyle name="Normal 8 2 14 4" xfId="33381" xr:uid="{43353566-FEEE-48E5-A0EB-0698473CF2B4}"/>
    <cellStyle name="Normal 8 2 15" xfId="9075" xr:uid="{00000000-0005-0000-0000-0000AE1F0000}"/>
    <cellStyle name="Normal 8 2 15 2" xfId="25406" xr:uid="{298777E1-A216-43C7-953A-0F9770691B57}"/>
    <cellStyle name="Normal 8 2 15 2 2" xfId="51395" xr:uid="{6075D913-6E8E-4E11-A004-814FB300FB27}"/>
    <cellStyle name="Normal 8 2 15 3" xfId="17286" xr:uid="{0E15AF6D-9737-48F8-9968-7D5C1A431FF0}"/>
    <cellStyle name="Normal 8 2 15 3 2" xfId="43275" xr:uid="{4BBA6BF0-733D-4E00-8749-68F3D5DAE404}"/>
    <cellStyle name="Normal 8 2 15 4" xfId="35122" xr:uid="{A527EF8C-FD3D-406F-AC97-D43CDFDCA728}"/>
    <cellStyle name="Normal 8 2 16" xfId="9989" xr:uid="{00000000-0005-0000-0000-0000AF1F0000}"/>
    <cellStyle name="Normal 8 2 16 2" xfId="18112" xr:uid="{55B5E2C4-CDAF-4A4A-908E-50D9D1052AF1}"/>
    <cellStyle name="Normal 8 2 16 2 2" xfId="44101" xr:uid="{DB45F01F-E478-43D9-8F99-47CAC9E80300}"/>
    <cellStyle name="Normal 8 2 16 3" xfId="35978" xr:uid="{5A5AE075-F2D1-4407-9B56-F2B5E57F5768}"/>
    <cellStyle name="Normal 8 2 17" xfId="1906" xr:uid="{00000000-0005-0000-0000-0000B01F0000}"/>
    <cellStyle name="Normal 8 2 17 2" xfId="18770" xr:uid="{8433C5A8-0F2B-4568-9AE5-D123237D5F08}"/>
    <cellStyle name="Normal 8 2 17 2 2" xfId="44759" xr:uid="{CB54808D-3576-4587-9D09-377177BDB186}"/>
    <cellStyle name="Normal 8 2 17 3" xfId="28400" xr:uid="{52527F65-31EA-4775-BCD1-943B9FCDA516}"/>
    <cellStyle name="Normal 8 2 18" xfId="10650" xr:uid="{41055A75-438B-4018-9EE7-78DE033C2227}"/>
    <cellStyle name="Normal 8 2 18 2" xfId="36639" xr:uid="{09F049AD-A9A5-475F-81A8-120AE89564ED}"/>
    <cellStyle name="Normal 8 2 19" xfId="26234" xr:uid="{7597E9C4-B325-4484-982E-999635001DB3}"/>
    <cellStyle name="Normal 8 2 19 2" xfId="52223" xr:uid="{EE3DFA06-9309-4D09-8B09-E1E5CBE30578}"/>
    <cellStyle name="Normal 8 2 2" xfId="383" xr:uid="{00000000-0005-0000-0000-000091010000}"/>
    <cellStyle name="Normal 8 2 2 10" xfId="4503" xr:uid="{00000000-0005-0000-0000-0000B21F0000}"/>
    <cellStyle name="Normal 8 2 2 10 2" xfId="20909" xr:uid="{D091ABFD-1B2B-433D-94CA-866039A7ACAF}"/>
    <cellStyle name="Normal 8 2 2 10 2 2" xfId="46898" xr:uid="{34A7C271-E528-4788-B9A1-5C41662118D9}"/>
    <cellStyle name="Normal 8 2 2 10 3" xfId="12789" xr:uid="{B3D99620-E274-404B-A357-EC98A2EC7DE8}"/>
    <cellStyle name="Normal 8 2 2 10 3 2" xfId="38778" xr:uid="{84FBBD07-A33B-4D42-B2EB-7D7E9E576278}"/>
    <cellStyle name="Normal 8 2 2 10 4" xfId="30623" xr:uid="{2F2F54B1-BB02-4657-AC4D-F89756E86A9B}"/>
    <cellStyle name="Normal 8 2 2 11" xfId="5989" xr:uid="{00000000-0005-0000-0000-0000B31F0000}"/>
    <cellStyle name="Normal 8 2 2 11 2" xfId="22377" xr:uid="{2D75D26B-3534-4764-9C00-B52EE2853A7C}"/>
    <cellStyle name="Normal 8 2 2 11 2 2" xfId="48366" xr:uid="{2BDA1602-442A-4D2F-A99B-6517E40268D7}"/>
    <cellStyle name="Normal 8 2 2 11 3" xfId="14257" xr:uid="{78822951-EBF1-44E9-940C-020E157C498A}"/>
    <cellStyle name="Normal 8 2 2 11 3 2" xfId="40246" xr:uid="{B8CCA6A6-1608-4A9A-A905-02BA6E3D1C00}"/>
    <cellStyle name="Normal 8 2 2 11 4" xfId="32093" xr:uid="{A2E3939A-5746-4997-83C6-0B07D31EC53A}"/>
    <cellStyle name="Normal 8 2 2 12" xfId="6699" xr:uid="{00000000-0005-0000-0000-0000B41F0000}"/>
    <cellStyle name="Normal 8 2 2 12 2" xfId="23030" xr:uid="{D87C9800-C484-424D-B222-2DE88CFC697D}"/>
    <cellStyle name="Normal 8 2 2 12 2 2" xfId="49019" xr:uid="{D76F61D2-D285-44AA-BA94-9D0CACD499FE}"/>
    <cellStyle name="Normal 8 2 2 12 3" xfId="14910" xr:uid="{74C10470-C979-43AC-A081-2D061FA50DB6}"/>
    <cellStyle name="Normal 8 2 2 12 3 2" xfId="40899" xr:uid="{B2DA4115-0336-437D-A30C-F8882F8643C5}"/>
    <cellStyle name="Normal 8 2 2 12 4" xfId="32746" xr:uid="{37FC9918-DAFC-4529-B54F-CCB81E06758C}"/>
    <cellStyle name="Normal 8 2 2 13" xfId="7352" xr:uid="{00000000-0005-0000-0000-0000B51F0000}"/>
    <cellStyle name="Normal 8 2 2 13 2" xfId="23683" xr:uid="{33D1DB69-A3CD-4294-8072-A14D755A95B9}"/>
    <cellStyle name="Normal 8 2 2 13 2 2" xfId="49672" xr:uid="{3A5404E1-6B2F-43FD-84CC-C3A64D25863C}"/>
    <cellStyle name="Normal 8 2 2 13 3" xfId="15563" xr:uid="{EED187B3-B705-45C8-ADFB-E125C70D4327}"/>
    <cellStyle name="Normal 8 2 2 13 3 2" xfId="41552" xr:uid="{8DDCA930-9472-42D1-9454-3E569F98B860}"/>
    <cellStyle name="Normal 8 2 2 13 4" xfId="33399" xr:uid="{E3592FE4-59C2-4EFE-A88D-AA7A08E4B933}"/>
    <cellStyle name="Normal 8 2 2 14" xfId="9076" xr:uid="{00000000-0005-0000-0000-0000B61F0000}"/>
    <cellStyle name="Normal 8 2 2 14 2" xfId="25407" xr:uid="{EACD81EC-96EA-4FDD-8326-1DF8A52AD445}"/>
    <cellStyle name="Normal 8 2 2 14 2 2" xfId="51396" xr:uid="{89416DF9-8ADA-45B6-9021-6F3452871101}"/>
    <cellStyle name="Normal 8 2 2 14 3" xfId="17287" xr:uid="{51BD9324-0FFC-4423-A355-7277EED5BFA7}"/>
    <cellStyle name="Normal 8 2 2 14 3 2" xfId="43276" xr:uid="{7A05E977-C783-4A6B-8E10-F5DF76334AB0}"/>
    <cellStyle name="Normal 8 2 2 14 4" xfId="35123" xr:uid="{4AB1DD2E-E0D3-4D42-A336-23B632AF2E00}"/>
    <cellStyle name="Normal 8 2 2 15" xfId="10007" xr:uid="{00000000-0005-0000-0000-0000B71F0000}"/>
    <cellStyle name="Normal 8 2 2 15 2" xfId="18130" xr:uid="{0557EDF1-D2E0-4864-972F-762A49C887B4}"/>
    <cellStyle name="Normal 8 2 2 15 2 2" xfId="44119" xr:uid="{04BB776B-CF2C-412A-9B65-F3193CE81164}"/>
    <cellStyle name="Normal 8 2 2 15 3" xfId="35996" xr:uid="{C8C07148-8B07-4F2A-B985-16E9104FA03E}"/>
    <cellStyle name="Normal 8 2 2 16" xfId="1924" xr:uid="{00000000-0005-0000-0000-0000B81F0000}"/>
    <cellStyle name="Normal 8 2 2 16 2" xfId="18788" xr:uid="{A1F5D293-BC4B-44FC-84B5-64F5BCF1F898}"/>
    <cellStyle name="Normal 8 2 2 16 2 2" xfId="44777" xr:uid="{D5A68835-AD59-4DE3-9535-288CC7831CD6}"/>
    <cellStyle name="Normal 8 2 2 16 3" xfId="28418" xr:uid="{0F30DBE9-889F-4A67-A898-164624C9AC8B}"/>
    <cellStyle name="Normal 8 2 2 17" xfId="10668" xr:uid="{4A55E916-1AB5-436A-8E6F-0B234D20110F}"/>
    <cellStyle name="Normal 8 2 2 17 2" xfId="36657" xr:uid="{F9B94631-2E06-41F2-8328-307B0FE81FA1}"/>
    <cellStyle name="Normal 8 2 2 18" xfId="26252" xr:uid="{A499FBB7-B184-4DE3-91E3-3702D8070407}"/>
    <cellStyle name="Normal 8 2 2 18 2" xfId="52241" xr:uid="{B5A8DCEB-33A6-4A39-BA4F-BF8678DF8110}"/>
    <cellStyle name="Normal 8 2 2 19" xfId="1263" xr:uid="{00000000-0005-0000-0000-0000B11F0000}"/>
    <cellStyle name="Normal 8 2 2 19 2" xfId="53716" xr:uid="{427EAFD2-C2BB-46CC-81F9-B47CFAA45992}"/>
    <cellStyle name="Normal 8 2 2 2" xfId="384" xr:uid="{00000000-0005-0000-0000-000092010000}"/>
    <cellStyle name="Normal 8 2 2 2 10" xfId="9077" xr:uid="{00000000-0005-0000-0000-0000BA1F0000}"/>
    <cellStyle name="Normal 8 2 2 2 10 2" xfId="25408" xr:uid="{B4012A2C-8F97-418C-B506-6C65F8141DD1}"/>
    <cellStyle name="Normal 8 2 2 2 10 2 2" xfId="51397" xr:uid="{36064A70-4D20-4CB7-87D6-45C2531DC00D}"/>
    <cellStyle name="Normal 8 2 2 2 10 3" xfId="17288" xr:uid="{3BE5EE2B-A6EB-4BFE-94E5-6971F26E56C3}"/>
    <cellStyle name="Normal 8 2 2 2 10 3 2" xfId="43277" xr:uid="{D287C34C-F803-422B-8A81-6152FBC02523}"/>
    <cellStyle name="Normal 8 2 2 2 10 4" xfId="35124" xr:uid="{4CC030F2-A784-49BF-8B94-82DE1294B6A6}"/>
    <cellStyle name="Normal 8 2 2 2 11" xfId="10104" xr:uid="{00000000-0005-0000-0000-0000BB1F0000}"/>
    <cellStyle name="Normal 8 2 2 2 11 2" xfId="18227" xr:uid="{B676869E-3772-4728-9631-C9E324F291B5}"/>
    <cellStyle name="Normal 8 2 2 2 11 2 2" xfId="44216" xr:uid="{42710924-92CC-44C9-946E-546E63E1523F}"/>
    <cellStyle name="Normal 8 2 2 2 11 3" xfId="36093" xr:uid="{11C42263-4A18-4165-827F-234103E7AF9B}"/>
    <cellStyle name="Normal 8 2 2 2 12" xfId="2014" xr:uid="{00000000-0005-0000-0000-0000BC1F0000}"/>
    <cellStyle name="Normal 8 2 2 2 12 2" xfId="18878" xr:uid="{2F1F9283-A2CC-4C89-80F9-0124047AB78D}"/>
    <cellStyle name="Normal 8 2 2 2 12 2 2" xfId="44867" xr:uid="{8FD41460-73ED-4C30-8457-F76263F72DCE}"/>
    <cellStyle name="Normal 8 2 2 2 12 3" xfId="28508" xr:uid="{2C1C6501-C3B0-4F3C-BCD0-8F9551B2B9DA}"/>
    <cellStyle name="Normal 8 2 2 2 13" xfId="10758" xr:uid="{26DD6479-3D44-40C6-9E6D-CDC9D8CB089B}"/>
    <cellStyle name="Normal 8 2 2 2 13 2" xfId="36747" xr:uid="{D70064A5-37C2-4B4D-93A2-27A56F77005F}"/>
    <cellStyle name="Normal 8 2 2 2 14" xfId="26342" xr:uid="{ED1B1F07-CDEB-46FB-8F09-D29BE2952C0F}"/>
    <cellStyle name="Normal 8 2 2 2 14 2" xfId="52331" xr:uid="{811A48D9-ECAD-44CB-AB46-2C112CBACACE}"/>
    <cellStyle name="Normal 8 2 2 2 15" xfId="1360" xr:uid="{00000000-0005-0000-0000-0000B91F0000}"/>
    <cellStyle name="Normal 8 2 2 2 15 2" xfId="53813" xr:uid="{337FB1B1-236E-4CC8-AE83-4036D11356B7}"/>
    <cellStyle name="Normal 8 2 2 2 16" xfId="27838" xr:uid="{B3D25D1E-7615-4EC6-A9A6-641EB461BD82}"/>
    <cellStyle name="Normal 8 2 2 2 2" xfId="385" xr:uid="{00000000-0005-0000-0000-000093010000}"/>
    <cellStyle name="Normal 8 2 2 2 2 10" xfId="10247" xr:uid="{00000000-0005-0000-0000-0000BE1F0000}"/>
    <cellStyle name="Normal 8 2 2 2 2 10 2" xfId="18370" xr:uid="{F2E00C1D-E75B-4F15-B605-093C03972682}"/>
    <cellStyle name="Normal 8 2 2 2 2 10 2 2" xfId="44359" xr:uid="{3FE44796-8D18-429C-B668-98D55D296E09}"/>
    <cellStyle name="Normal 8 2 2 2 2 10 3" xfId="36236" xr:uid="{C6721DC0-420E-41EE-BD2E-F3CDD469504C}"/>
    <cellStyle name="Normal 8 2 2 2 2 11" xfId="2157" xr:uid="{00000000-0005-0000-0000-0000BF1F0000}"/>
    <cellStyle name="Normal 8 2 2 2 2 11 2" xfId="19021" xr:uid="{9E277A7A-0DF5-454E-85AD-5AEB1F39DD3A}"/>
    <cellStyle name="Normal 8 2 2 2 2 11 2 2" xfId="45010" xr:uid="{296A46B3-8A92-4837-B39E-589FDEA20E2D}"/>
    <cellStyle name="Normal 8 2 2 2 2 11 3" xfId="28651" xr:uid="{5A4DBFB4-A6ED-4B88-8366-D7D8B7F51CBE}"/>
    <cellStyle name="Normal 8 2 2 2 2 12" xfId="10901" xr:uid="{2977D0F9-4CAF-4754-A79B-900629C85C48}"/>
    <cellStyle name="Normal 8 2 2 2 2 12 2" xfId="36890" xr:uid="{9AD26EA6-A00A-4089-8B8D-E79AF8E3B646}"/>
    <cellStyle name="Normal 8 2 2 2 2 13" xfId="26485" xr:uid="{4FCDEDD4-F6F9-4A7D-B624-6CF0907A2BA8}"/>
    <cellStyle name="Normal 8 2 2 2 2 13 2" xfId="52474" xr:uid="{B718DB55-A785-4D57-8F00-CE769E2ED079}"/>
    <cellStyle name="Normal 8 2 2 2 2 14" xfId="1503" xr:uid="{00000000-0005-0000-0000-0000BD1F0000}"/>
    <cellStyle name="Normal 8 2 2 2 2 14 2" xfId="53956" xr:uid="{2FC823DF-F90A-4211-B4D1-9A41EA0A1BCC}"/>
    <cellStyle name="Normal 8 2 2 2 2 15" xfId="27994" xr:uid="{93568EC5-8FE1-45D0-ABC3-4694806DFF99}"/>
    <cellStyle name="Normal 8 2 2 2 2 2" xfId="1132" xr:uid="{1A2BD015-6FEE-4DCF-BB3F-BB409E4EB3E2}"/>
    <cellStyle name="Normal 8 2 2 2 2 2 10" xfId="3038" xr:uid="{00000000-0005-0000-0000-0000C11F0000}"/>
    <cellStyle name="Normal 8 2 2 2 2 2 10 2" xfId="19521" xr:uid="{BFC9930E-E8DC-459C-97F4-55EC046B6CB0}"/>
    <cellStyle name="Normal 8 2 2 2 2 2 10 2 2" xfId="45510" xr:uid="{5ED04AB7-B439-496F-93AA-FB8B426DEE4C}"/>
    <cellStyle name="Normal 8 2 2 2 2 2 10 3" xfId="29228" xr:uid="{60323DA2-AE7E-44E5-8918-797D57A1A948}"/>
    <cellStyle name="Normal 8 2 2 2 2 2 11" xfId="11401" xr:uid="{99F55F4A-9FF0-4C34-9F55-A3A51EFD4F8B}"/>
    <cellStyle name="Normal 8 2 2 2 2 2 11 2" xfId="37390" xr:uid="{589B0B52-0537-44EF-BD91-7A6F92EE223F}"/>
    <cellStyle name="Normal 8 2 2 2 2 2 12" xfId="26986" xr:uid="{A15226CF-6742-475C-987D-CDC5A4A976AA}"/>
    <cellStyle name="Normal 8 2 2 2 2 2 12 2" xfId="52975" xr:uid="{334D5606-B814-4256-8AEF-4AAD78FA33F7}"/>
    <cellStyle name="Normal 8 2 2 2 2 2 13" xfId="1796" xr:uid="{00000000-0005-0000-0000-0000C01F0000}"/>
    <cellStyle name="Normal 8 2 2 2 2 2 13 2" xfId="54249" xr:uid="{41788D0A-33D9-4D92-8A9D-DDAD97D2192E}"/>
    <cellStyle name="Normal 8 2 2 2 2 2 14" xfId="28290" xr:uid="{A4E938EF-6871-4330-938F-707769D89196}"/>
    <cellStyle name="Normal 8 2 2 2 2 2 2" xfId="3655" xr:uid="{00000000-0005-0000-0000-0000C21F0000}"/>
    <cellStyle name="Normal 8 2 2 2 2 2 2 2" xfId="5859" xr:uid="{00000000-0005-0000-0000-0000C31F0000}"/>
    <cellStyle name="Normal 8 2 2 2 2 2 2 2 2" xfId="22248" xr:uid="{C9A83702-5121-4E32-9870-E1E1B523F785}"/>
    <cellStyle name="Normal 8 2 2 2 2 2 2 2 2 2" xfId="48237" xr:uid="{6DB3674B-EE64-474C-A83D-17A0F4E983E7}"/>
    <cellStyle name="Normal 8 2 2 2 2 2 2 2 3" xfId="14128" xr:uid="{AFB6D6DF-594C-41AA-B7E2-E65C72C2E0C9}"/>
    <cellStyle name="Normal 8 2 2 2 2 2 2 2 3 2" xfId="40117" xr:uid="{67EF5C3E-8FD7-49BD-8142-7E1CBF9A8489}"/>
    <cellStyle name="Normal 8 2 2 2 2 2 2 2 4" xfId="31964" xr:uid="{DBFCB0F9-260A-44D1-B859-5FD6020B3C50}"/>
    <cellStyle name="Normal 8 2 2 2 2 2 2 3" xfId="8691" xr:uid="{00000000-0005-0000-0000-0000C41F0000}"/>
    <cellStyle name="Normal 8 2 2 2 2 2 2 3 2" xfId="25022" xr:uid="{064B64DA-0628-430C-A1FC-FB9FAE0C7B53}"/>
    <cellStyle name="Normal 8 2 2 2 2 2 2 3 2 2" xfId="51011" xr:uid="{96BC820B-FFEA-4BF5-85BC-C5B5A35A389E}"/>
    <cellStyle name="Normal 8 2 2 2 2 2 2 3 3" xfId="16902" xr:uid="{5BB830B6-12A2-44E9-866F-E36B7ABE5810}"/>
    <cellStyle name="Normal 8 2 2 2 2 2 2 3 3 2" xfId="42891" xr:uid="{5002955A-67CD-4FCF-A0E2-0D46AFCBE569}"/>
    <cellStyle name="Normal 8 2 2 2 2 2 2 3 4" xfId="34738" xr:uid="{5FEF4DA1-C9A5-47F0-A6A8-636AA4B21329}"/>
    <cellStyle name="Normal 8 2 2 2 2 2 2 4" xfId="20127" xr:uid="{0F35AA5F-7A22-4649-B100-39A5D9AFC996}"/>
    <cellStyle name="Normal 8 2 2 2 2 2 2 4 2" xfId="46116" xr:uid="{1FF02FFF-6ED2-4981-92D3-06AB5CFA081D}"/>
    <cellStyle name="Normal 8 2 2 2 2 2 2 5" xfId="12007" xr:uid="{D4A6E6F7-291C-4D89-9004-446AC27E682D}"/>
    <cellStyle name="Normal 8 2 2 2 2 2 2 5 2" xfId="37996" xr:uid="{3EB4125F-8EDB-4CBC-A61A-2215C481AD79}"/>
    <cellStyle name="Normal 8 2 2 2 2 2 2 6" xfId="27592" xr:uid="{70B9C20D-6E86-4FA8-9827-CFF0510F1B73}"/>
    <cellStyle name="Normal 8 2 2 2 2 2 2 6 2" xfId="53581" xr:uid="{DD5912E0-C94D-4D57-A180-848FC89FEF17}"/>
    <cellStyle name="Normal 8 2 2 2 2 2 2 7" xfId="29838" xr:uid="{622982AF-5302-4809-85BC-8F94989C18C5}"/>
    <cellStyle name="Normal 8 2 2 2 2 2 3" xfId="4380" xr:uid="{00000000-0005-0000-0000-0000C51F0000}"/>
    <cellStyle name="Normal 8 2 2 2 2 2 3 2" xfId="20789" xr:uid="{7AEE3C81-8BEA-420E-9357-03BD6888CF1C}"/>
    <cellStyle name="Normal 8 2 2 2 2 2 3 2 2" xfId="46778" xr:uid="{443D6D4B-393A-4715-8543-66117F106877}"/>
    <cellStyle name="Normal 8 2 2 2 2 2 3 3" xfId="12669" xr:uid="{389A323C-8F39-4DCA-A329-97B4845FD3DE}"/>
    <cellStyle name="Normal 8 2 2 2 2 2 3 3 2" xfId="38658" xr:uid="{2338A1FF-86DD-4C35-81B3-3ACB4F51F6AC}"/>
    <cellStyle name="Normal 8 2 2 2 2 2 3 4" xfId="30503" xr:uid="{A2F844F5-8466-4AAE-AC51-3AFD589DE92F}"/>
    <cellStyle name="Normal 8 2 2 2 2 2 4" xfId="5248" xr:uid="{00000000-0005-0000-0000-0000C61F0000}"/>
    <cellStyle name="Normal 8 2 2 2 2 2 4 2" xfId="21642" xr:uid="{37627156-9D14-4080-BD28-5234119F6732}"/>
    <cellStyle name="Normal 8 2 2 2 2 2 4 2 2" xfId="47631" xr:uid="{A71C9D57-88DF-4CC2-900E-C3D4666D372C}"/>
    <cellStyle name="Normal 8 2 2 2 2 2 4 3" xfId="13522" xr:uid="{4B3E5AC4-C06E-4E31-AE6D-CE78193E3086}"/>
    <cellStyle name="Normal 8 2 2 2 2 2 4 3 2" xfId="39511" xr:uid="{319C4BE1-B32C-4335-BFCD-1F5322EE7A38}"/>
    <cellStyle name="Normal 8 2 2 2 2 2 4 4" xfId="31358" xr:uid="{3852C12C-F75E-4B0B-A64D-1F2325AC9548}"/>
    <cellStyle name="Normal 8 2 2 2 2 2 5" xfId="6576" xr:uid="{00000000-0005-0000-0000-0000C71F0000}"/>
    <cellStyle name="Normal 8 2 2 2 2 2 5 2" xfId="22910" xr:uid="{55C34A5F-9AA5-4704-951B-E9B898CDA8C3}"/>
    <cellStyle name="Normal 8 2 2 2 2 2 5 2 2" xfId="48899" xr:uid="{177B313F-9DE0-46AC-B453-B5497CE0429A}"/>
    <cellStyle name="Normal 8 2 2 2 2 2 5 3" xfId="14790" xr:uid="{2469A368-79D5-49D1-907B-64E4632D3DAD}"/>
    <cellStyle name="Normal 8 2 2 2 2 2 5 3 2" xfId="40779" xr:uid="{EB1358A0-3AE0-4A7D-B3EC-FD2797710477}"/>
    <cellStyle name="Normal 8 2 2 2 2 2 5 4" xfId="32626" xr:uid="{5BC27721-1642-4BC9-AB0B-366FB8BABB37}"/>
    <cellStyle name="Normal 8 2 2 2 2 2 6" xfId="7232" xr:uid="{00000000-0005-0000-0000-0000C81F0000}"/>
    <cellStyle name="Normal 8 2 2 2 2 2 6 2" xfId="23563" xr:uid="{DF96C0A7-F6F1-4CC6-BD11-24C7E40D9410}"/>
    <cellStyle name="Normal 8 2 2 2 2 2 6 2 2" xfId="49552" xr:uid="{40F8A690-F67A-42B6-B2A7-44C86654308A}"/>
    <cellStyle name="Normal 8 2 2 2 2 2 6 3" xfId="15443" xr:uid="{85654D9A-8E25-4569-9962-420A72555800}"/>
    <cellStyle name="Normal 8 2 2 2 2 2 6 3 2" xfId="41432" xr:uid="{54267B73-27FA-41A9-B56E-6793E03E69BF}"/>
    <cellStyle name="Normal 8 2 2 2 2 2 6 4" xfId="33279" xr:uid="{B6B95342-12FE-45CA-8788-87F3D3761E9D}"/>
    <cellStyle name="Normal 8 2 2 2 2 2 7" xfId="8085" xr:uid="{00000000-0005-0000-0000-0000C91F0000}"/>
    <cellStyle name="Normal 8 2 2 2 2 2 7 2" xfId="24416" xr:uid="{DA6AB11A-0B1A-4EC0-B358-B02F430032AA}"/>
    <cellStyle name="Normal 8 2 2 2 2 2 7 2 2" xfId="50405" xr:uid="{AF568771-64A2-4CA4-BF0C-DDFE15403262}"/>
    <cellStyle name="Normal 8 2 2 2 2 2 7 3" xfId="16296" xr:uid="{F95AF73E-83DA-4877-8303-1053CCDB93B1}"/>
    <cellStyle name="Normal 8 2 2 2 2 2 7 3 2" xfId="42285" xr:uid="{982550C4-5102-4683-939D-AF9CC54A44A3}"/>
    <cellStyle name="Normal 8 2 2 2 2 2 7 4" xfId="34132" xr:uid="{D37C76FB-AC4E-4EC1-B438-01B622325191}"/>
    <cellStyle name="Normal 8 2 2 2 2 2 8" xfId="9756" xr:uid="{00000000-0005-0000-0000-0000CA1F0000}"/>
    <cellStyle name="Normal 8 2 2 2 2 2 8 2" xfId="26037" xr:uid="{9823218F-E37B-42E7-9DB1-444F7EA5BA03}"/>
    <cellStyle name="Normal 8 2 2 2 2 2 8 2 2" xfId="52026" xr:uid="{14EAF30B-15AD-4172-BF95-6553D53D01BE}"/>
    <cellStyle name="Normal 8 2 2 2 2 2 8 3" xfId="17917" xr:uid="{2E8DC644-F536-46AC-A0E6-C759AE2CADBC}"/>
    <cellStyle name="Normal 8 2 2 2 2 2 8 3 2" xfId="43906" xr:uid="{18F22562-A49A-48B2-847D-51DB7B488759}"/>
    <cellStyle name="Normal 8 2 2 2 2 2 8 4" xfId="35754" xr:uid="{2667DC66-3DC8-4935-8654-FE6A5433F6B8}"/>
    <cellStyle name="Normal 8 2 2 2 2 2 9" xfId="10540" xr:uid="{00000000-0005-0000-0000-0000CB1F0000}"/>
    <cellStyle name="Normal 8 2 2 2 2 2 9 2" xfId="18663" xr:uid="{AF727024-587C-4E2A-B785-920717994012}"/>
    <cellStyle name="Normal 8 2 2 2 2 2 9 2 2" xfId="44652" xr:uid="{86E96F23-1258-4245-8505-D3BF93A9CDF2}"/>
    <cellStyle name="Normal 8 2 2 2 2 2 9 3" xfId="36529" xr:uid="{E09A9276-00D8-4CB3-A214-C280B54B2A60}"/>
    <cellStyle name="Normal 8 2 2 2 2 3" xfId="827" xr:uid="{4866723F-7EEC-4F0F-AF31-C883899DF14C}"/>
    <cellStyle name="Normal 8 2 2 2 2 3 2" xfId="5562" xr:uid="{00000000-0005-0000-0000-0000CD1F0000}"/>
    <cellStyle name="Normal 8 2 2 2 2 3 2 2" xfId="21951" xr:uid="{E11B253E-BDCF-4875-B866-BD93166AB8F4}"/>
    <cellStyle name="Normal 8 2 2 2 2 3 2 2 2" xfId="47940" xr:uid="{86740A59-7313-4D91-AF3D-D21B6C9385F7}"/>
    <cellStyle name="Normal 8 2 2 2 2 3 2 3" xfId="13831" xr:uid="{3FA55C1C-9652-48A2-8132-D8201B6387E3}"/>
    <cellStyle name="Normal 8 2 2 2 2 3 2 3 2" xfId="39820" xr:uid="{F65FA5C3-6233-4E07-8CB4-45D199E22C4F}"/>
    <cellStyle name="Normal 8 2 2 2 2 3 2 4" xfId="31667" xr:uid="{4015E043-5877-4A46-9CA9-263038DEE700}"/>
    <cellStyle name="Normal 8 2 2 2 2 3 3" xfId="8394" xr:uid="{00000000-0005-0000-0000-0000CE1F0000}"/>
    <cellStyle name="Normal 8 2 2 2 2 3 3 2" xfId="24725" xr:uid="{58E855B8-14F7-482B-A496-C710A29670B3}"/>
    <cellStyle name="Normal 8 2 2 2 2 3 3 2 2" xfId="50714" xr:uid="{4998B6B9-97F6-4168-A9CC-B03D1A59B449}"/>
    <cellStyle name="Normal 8 2 2 2 2 3 3 3" xfId="16605" xr:uid="{7549746D-E626-4583-8691-FF7C6F344ABD}"/>
    <cellStyle name="Normal 8 2 2 2 2 3 3 3 2" xfId="42594" xr:uid="{44737164-4533-4CCD-864F-79BEA0B09EBC}"/>
    <cellStyle name="Normal 8 2 2 2 2 3 3 4" xfId="34441" xr:uid="{60DF4BFF-C9FA-4535-B8F1-16BE87A44CB7}"/>
    <cellStyle name="Normal 8 2 2 2 2 3 4" xfId="9457" xr:uid="{00000000-0005-0000-0000-0000CF1F0000}"/>
    <cellStyle name="Normal 8 2 2 2 2 3 4 2" xfId="25742" xr:uid="{169AA7AA-2C10-4B6F-A42D-911ADD171AAD}"/>
    <cellStyle name="Normal 8 2 2 2 2 3 4 2 2" xfId="51731" xr:uid="{909A7717-A0C5-417C-B170-95263EB0A145}"/>
    <cellStyle name="Normal 8 2 2 2 2 3 4 3" xfId="17622" xr:uid="{867DE407-199F-4A2A-B21A-0EFC2CA4083E}"/>
    <cellStyle name="Normal 8 2 2 2 2 3 4 3 2" xfId="43611" xr:uid="{3404F657-4B71-4337-AA0A-821A192926F6}"/>
    <cellStyle name="Normal 8 2 2 2 2 3 4 4" xfId="35459" xr:uid="{D97B7C96-7E6C-464C-A6DA-A1D6D8E252B9}"/>
    <cellStyle name="Normal 8 2 2 2 2 3 5" xfId="19830" xr:uid="{1769E54B-5614-4DA1-AE8D-73D4198A7B3D}"/>
    <cellStyle name="Normal 8 2 2 2 2 3 5 2" xfId="45819" xr:uid="{79F5C5D4-E276-41E0-8606-AD68BDD28C20}"/>
    <cellStyle name="Normal 8 2 2 2 2 3 6" xfId="11710" xr:uid="{0387C315-6510-45C6-B29F-FA81CF1492E9}"/>
    <cellStyle name="Normal 8 2 2 2 2 3 6 2" xfId="37699" xr:uid="{95B31B47-AA55-4A4C-ADF0-F6C45F8646D6}"/>
    <cellStyle name="Normal 8 2 2 2 2 3 7" xfId="27295" xr:uid="{D16BEF56-2DE5-463C-8169-39DB6C3BFEFF}"/>
    <cellStyle name="Normal 8 2 2 2 2 3 7 2" xfId="53284" xr:uid="{42AC4E91-B3FB-43D0-8CA1-410AAF66B09A}"/>
    <cellStyle name="Normal 8 2 2 2 2 3 8" xfId="3357" xr:uid="{00000000-0005-0000-0000-0000CC1F0000}"/>
    <cellStyle name="Normal 8 2 2 2 2 3 9" xfId="29540" xr:uid="{6D4AD28A-5A05-4CCA-B385-A2C1CA617EFE}"/>
    <cellStyle name="Normal 8 2 2 2 2 4" xfId="4075" xr:uid="{00000000-0005-0000-0000-0000D01F0000}"/>
    <cellStyle name="Normal 8 2 2 2 2 4 2" xfId="20496" xr:uid="{6105678A-1191-482A-AF3F-72289B4B007D}"/>
    <cellStyle name="Normal 8 2 2 2 2 4 2 2" xfId="46485" xr:uid="{1286ADBF-D4B4-4ED7-9EF6-BE61EFB4ACFE}"/>
    <cellStyle name="Normal 8 2 2 2 2 4 3" xfId="12376" xr:uid="{FA922ACE-790C-43F7-8A91-2A5B5EA22123}"/>
    <cellStyle name="Normal 8 2 2 2 2 4 3 2" xfId="38365" xr:uid="{E3B93451-DB3D-41EC-99EF-EAEC2AA48C8C}"/>
    <cellStyle name="Normal 8 2 2 2 2 4 4" xfId="30210" xr:uid="{8AF469FC-E99F-4A3F-84AD-F000EC780187}"/>
    <cellStyle name="Normal 8 2 2 2 2 5" xfId="4736" xr:uid="{00000000-0005-0000-0000-0000D11F0000}"/>
    <cellStyle name="Normal 8 2 2 2 2 5 2" xfId="21142" xr:uid="{A86D5C6A-0431-4A14-A508-0EC23067D721}"/>
    <cellStyle name="Normal 8 2 2 2 2 5 2 2" xfId="47131" xr:uid="{CEC81A2D-7FA9-4714-9FDB-D6867E89F433}"/>
    <cellStyle name="Normal 8 2 2 2 2 5 3" xfId="13022" xr:uid="{E82EFAE9-9041-4783-8EB9-FB0AF39FF5D2}"/>
    <cellStyle name="Normal 8 2 2 2 2 5 3 2" xfId="39011" xr:uid="{68F6D97C-1A5C-4E96-96DD-EC73BF278CBE}"/>
    <cellStyle name="Normal 8 2 2 2 2 5 4" xfId="30856" xr:uid="{14F42DCD-182C-44B2-B64E-8B9A08F850FF}"/>
    <cellStyle name="Normal 8 2 2 2 2 6" xfId="6272" xr:uid="{00000000-0005-0000-0000-0000D21F0000}"/>
    <cellStyle name="Normal 8 2 2 2 2 6 2" xfId="22617" xr:uid="{F421A2EA-EC2A-4210-BF6F-D86BE2AF31D1}"/>
    <cellStyle name="Normal 8 2 2 2 2 6 2 2" xfId="48606" xr:uid="{350FDEF8-7A84-43A2-A276-E451F22BD050}"/>
    <cellStyle name="Normal 8 2 2 2 2 6 3" xfId="14497" xr:uid="{F309AD36-5676-466D-816B-332919405E63}"/>
    <cellStyle name="Normal 8 2 2 2 2 6 3 2" xfId="40486" xr:uid="{482A7051-B352-4AD8-AB8E-6F9D86F99F99}"/>
    <cellStyle name="Normal 8 2 2 2 2 6 4" xfId="32333" xr:uid="{0C1710C3-9FAA-49AB-B9F5-AC2AA4A57EC9}"/>
    <cellStyle name="Normal 8 2 2 2 2 7" xfId="6939" xr:uid="{00000000-0005-0000-0000-0000D31F0000}"/>
    <cellStyle name="Normal 8 2 2 2 2 7 2" xfId="23270" xr:uid="{A0E4EC63-F951-401C-84B5-59C7DC574D68}"/>
    <cellStyle name="Normal 8 2 2 2 2 7 2 2" xfId="49259" xr:uid="{D5EA8A06-3BF3-423D-BD5F-09113462F4E8}"/>
    <cellStyle name="Normal 8 2 2 2 2 7 3" xfId="15150" xr:uid="{355ABA44-0D8B-4651-906E-6ADF6E8D7FD9}"/>
    <cellStyle name="Normal 8 2 2 2 2 7 3 2" xfId="41139" xr:uid="{5655695C-F82E-47AE-882A-8A3B74678D35}"/>
    <cellStyle name="Normal 8 2 2 2 2 7 4" xfId="32986" xr:uid="{C4BB0327-E3F5-4F34-AA5B-943C2A3AFAEB}"/>
    <cellStyle name="Normal 8 2 2 2 2 8" xfId="7585" xr:uid="{00000000-0005-0000-0000-0000D41F0000}"/>
    <cellStyle name="Normal 8 2 2 2 2 8 2" xfId="23916" xr:uid="{6513F14E-0667-4B59-8504-E7CB2AE5F448}"/>
    <cellStyle name="Normal 8 2 2 2 2 8 2 2" xfId="49905" xr:uid="{632C0E66-9C86-4243-BB58-9E996695799A}"/>
    <cellStyle name="Normal 8 2 2 2 2 8 3" xfId="15796" xr:uid="{28009CDF-BD3A-4EDE-B9B0-7E24049257D5}"/>
    <cellStyle name="Normal 8 2 2 2 2 8 3 2" xfId="41785" xr:uid="{B9E39526-4115-4D1C-8CCB-44038C0A2FD9}"/>
    <cellStyle name="Normal 8 2 2 2 2 8 4" xfId="33632" xr:uid="{7705F344-BE89-4B35-BA00-C2C6EBF3CC88}"/>
    <cellStyle name="Normal 8 2 2 2 2 9" xfId="9078" xr:uid="{00000000-0005-0000-0000-0000D51F0000}"/>
    <cellStyle name="Normal 8 2 2 2 2 9 2" xfId="25409" xr:uid="{0976035A-8775-4B18-8596-43C1454E652E}"/>
    <cellStyle name="Normal 8 2 2 2 2 9 2 2" xfId="51398" xr:uid="{2908BD50-CADF-4CF7-BAAF-A7E4A70308E5}"/>
    <cellStyle name="Normal 8 2 2 2 2 9 3" xfId="17289" xr:uid="{46AC733B-2E89-4D68-8FFE-7AE769B9CDD3}"/>
    <cellStyle name="Normal 8 2 2 2 2 9 3 2" xfId="43278" xr:uid="{8FA95395-05B9-40BE-A0CF-3B835E02015B}"/>
    <cellStyle name="Normal 8 2 2 2 2 9 4" xfId="35125" xr:uid="{FFE1A00C-2628-4311-857B-06D2C8114F75}"/>
    <cellStyle name="Normal 8 2 2 2 3" xfId="987" xr:uid="{B06C9D16-FBFF-4208-AD10-9A6163A36820}"/>
    <cellStyle name="Normal 8 2 2 2 3 10" xfId="3037" xr:uid="{00000000-0005-0000-0000-0000D71F0000}"/>
    <cellStyle name="Normal 8 2 2 2 3 10 2" xfId="19520" xr:uid="{E481AC11-3AA9-4C44-A2DB-78293BFE37F7}"/>
    <cellStyle name="Normal 8 2 2 2 3 10 2 2" xfId="45509" xr:uid="{D3A0BB1B-6387-45F2-AD16-07F49AB5F4A1}"/>
    <cellStyle name="Normal 8 2 2 2 3 10 3" xfId="29227" xr:uid="{ADD913A1-F01E-4F59-9D94-99303654DAB1}"/>
    <cellStyle name="Normal 8 2 2 2 3 11" xfId="11400" xr:uid="{52C4954A-499D-4DFE-A6F8-28D265793F58}"/>
    <cellStyle name="Normal 8 2 2 2 3 11 2" xfId="37389" xr:uid="{034BA1BF-7870-4FFB-82BE-0EDDBA28941A}"/>
    <cellStyle name="Normal 8 2 2 2 3 12" xfId="26985" xr:uid="{FB9CAA27-0204-4A1A-B8B3-15C77C86D70F}"/>
    <cellStyle name="Normal 8 2 2 2 3 12 2" xfId="52974" xr:uid="{949FB628-3A46-4EFC-AC4B-439D8374C1A4}"/>
    <cellStyle name="Normal 8 2 2 2 3 13" xfId="1656" xr:uid="{00000000-0005-0000-0000-0000D61F0000}"/>
    <cellStyle name="Normal 8 2 2 2 3 13 2" xfId="54109" xr:uid="{543688CA-C128-4C77-BCE4-FD9A1488040E}"/>
    <cellStyle name="Normal 8 2 2 2 3 14" xfId="28150" xr:uid="{EF52FF63-E4EC-4470-BA9B-26FF77DCA738}"/>
    <cellStyle name="Normal 8 2 2 2 3 2" xfId="3510" xr:uid="{00000000-0005-0000-0000-0000D81F0000}"/>
    <cellStyle name="Normal 8 2 2 2 3 2 2" xfId="5714" xr:uid="{00000000-0005-0000-0000-0000D91F0000}"/>
    <cellStyle name="Normal 8 2 2 2 3 2 2 2" xfId="22103" xr:uid="{BA534CF9-C3EB-4496-AFCB-D7144436FCA0}"/>
    <cellStyle name="Normal 8 2 2 2 3 2 2 2 2" xfId="48092" xr:uid="{A4078AA7-195A-49C2-921B-7097DF5E80DC}"/>
    <cellStyle name="Normal 8 2 2 2 3 2 2 3" xfId="13983" xr:uid="{D8493678-5D57-4F5C-8CC6-9C90376F7DA3}"/>
    <cellStyle name="Normal 8 2 2 2 3 2 2 3 2" xfId="39972" xr:uid="{58D372B4-FDDA-4206-B861-0DDFE7C8789B}"/>
    <cellStyle name="Normal 8 2 2 2 3 2 2 4" xfId="31819" xr:uid="{E49359AA-DBD5-4EA4-A668-AFA70A908CA9}"/>
    <cellStyle name="Normal 8 2 2 2 3 2 3" xfId="8546" xr:uid="{00000000-0005-0000-0000-0000DA1F0000}"/>
    <cellStyle name="Normal 8 2 2 2 3 2 3 2" xfId="24877" xr:uid="{9381CE9F-8C29-4524-B6F1-23EBE296C1EE}"/>
    <cellStyle name="Normal 8 2 2 2 3 2 3 2 2" xfId="50866" xr:uid="{C22F9F34-EE68-435F-913F-2731995741A1}"/>
    <cellStyle name="Normal 8 2 2 2 3 2 3 3" xfId="16757" xr:uid="{2577E892-562F-4000-AE87-1F99622257AD}"/>
    <cellStyle name="Normal 8 2 2 2 3 2 3 3 2" xfId="42746" xr:uid="{8FDAE71C-5CD2-4C11-9E3A-2888D960822E}"/>
    <cellStyle name="Normal 8 2 2 2 3 2 3 4" xfId="34593" xr:uid="{3B4BD637-B40C-4A7A-9A31-9BADD4264E34}"/>
    <cellStyle name="Normal 8 2 2 2 3 2 4" xfId="19982" xr:uid="{5EF79092-1B72-4FCA-B9C4-B6FB793510A8}"/>
    <cellStyle name="Normal 8 2 2 2 3 2 4 2" xfId="45971" xr:uid="{D5220C48-41BD-497F-A38B-03109AA9BBFD}"/>
    <cellStyle name="Normal 8 2 2 2 3 2 5" xfId="11862" xr:uid="{34C1909D-261B-4EC8-A5B0-E4930C1F2C45}"/>
    <cellStyle name="Normal 8 2 2 2 3 2 5 2" xfId="37851" xr:uid="{7EFCD759-E5FE-43FF-8923-A5953F66EE4B}"/>
    <cellStyle name="Normal 8 2 2 2 3 2 6" xfId="27447" xr:uid="{64B31BC6-200D-44DB-9FB3-5C8467E508D6}"/>
    <cellStyle name="Normal 8 2 2 2 3 2 6 2" xfId="53436" xr:uid="{98F343BF-E5F9-4ADC-8ED9-00A1B6D18E7B}"/>
    <cellStyle name="Normal 8 2 2 2 3 2 7" xfId="29693" xr:uid="{0A025A3D-E07A-43F3-96F4-7564A8FC43F4}"/>
    <cellStyle name="Normal 8 2 2 2 3 3" xfId="4235" xr:uid="{00000000-0005-0000-0000-0000DB1F0000}"/>
    <cellStyle name="Normal 8 2 2 2 3 3 2" xfId="20649" xr:uid="{20E37CE5-7C8E-45AF-9597-8EB7436BFC44}"/>
    <cellStyle name="Normal 8 2 2 2 3 3 2 2" xfId="46638" xr:uid="{722F388E-0EE4-4055-B4CA-2F9C68446EF1}"/>
    <cellStyle name="Normal 8 2 2 2 3 3 3" xfId="12529" xr:uid="{12C554DB-2B14-41D3-8A79-D65878E42908}"/>
    <cellStyle name="Normal 8 2 2 2 3 3 3 2" xfId="38518" xr:uid="{75FD8630-EFE9-4B34-A715-6BAED51382C3}"/>
    <cellStyle name="Normal 8 2 2 2 3 3 4" xfId="30363" xr:uid="{E55E28CE-BACC-444D-91E6-78723AF5E4EA}"/>
    <cellStyle name="Normal 8 2 2 2 3 4" xfId="5247" xr:uid="{00000000-0005-0000-0000-0000DC1F0000}"/>
    <cellStyle name="Normal 8 2 2 2 3 4 2" xfId="21641" xr:uid="{1D11F260-2190-4658-8C75-94B1A6FA10CB}"/>
    <cellStyle name="Normal 8 2 2 2 3 4 2 2" xfId="47630" xr:uid="{0118558B-CBC3-46AE-A344-F624C680B739}"/>
    <cellStyle name="Normal 8 2 2 2 3 4 3" xfId="13521" xr:uid="{C26F279B-59D6-4F8C-AC1A-D20EC563E455}"/>
    <cellStyle name="Normal 8 2 2 2 3 4 3 2" xfId="39510" xr:uid="{B0E92B7A-D0CB-4E75-80EA-AAB407772164}"/>
    <cellStyle name="Normal 8 2 2 2 3 4 4" xfId="31357" xr:uid="{19B31F88-D821-4DE5-91DC-E13FB00D6F89}"/>
    <cellStyle name="Normal 8 2 2 2 3 5" xfId="6431" xr:uid="{00000000-0005-0000-0000-0000DD1F0000}"/>
    <cellStyle name="Normal 8 2 2 2 3 5 2" xfId="22770" xr:uid="{55AEB29C-1899-4A42-B64D-1765C4895BEB}"/>
    <cellStyle name="Normal 8 2 2 2 3 5 2 2" xfId="48759" xr:uid="{E7221869-4BEF-4D99-87FB-5EE7B9B1A038}"/>
    <cellStyle name="Normal 8 2 2 2 3 5 3" xfId="14650" xr:uid="{F6192884-7AE6-47F6-B7A7-6F69243A1290}"/>
    <cellStyle name="Normal 8 2 2 2 3 5 3 2" xfId="40639" xr:uid="{4C6C0AFF-EEC6-41A8-8050-482F1751194D}"/>
    <cellStyle name="Normal 8 2 2 2 3 5 4" xfId="32486" xr:uid="{49A2F5FF-AACB-4994-A2B5-DC336F201618}"/>
    <cellStyle name="Normal 8 2 2 2 3 6" xfId="7092" xr:uid="{00000000-0005-0000-0000-0000DE1F0000}"/>
    <cellStyle name="Normal 8 2 2 2 3 6 2" xfId="23423" xr:uid="{42CECEC6-2D78-4BDC-9F45-7DEF9F61164F}"/>
    <cellStyle name="Normal 8 2 2 2 3 6 2 2" xfId="49412" xr:uid="{1A40B168-ED03-4BBB-B4ED-0950542D044E}"/>
    <cellStyle name="Normal 8 2 2 2 3 6 3" xfId="15303" xr:uid="{2B3436C4-E286-440F-90CE-A58EE194F1F8}"/>
    <cellStyle name="Normal 8 2 2 2 3 6 3 2" xfId="41292" xr:uid="{7C131344-DADB-4A88-BF31-9267275E48B7}"/>
    <cellStyle name="Normal 8 2 2 2 3 6 4" xfId="33139" xr:uid="{D07787C6-5248-41D0-9970-484FE2456986}"/>
    <cellStyle name="Normal 8 2 2 2 3 7" xfId="8084" xr:uid="{00000000-0005-0000-0000-0000DF1F0000}"/>
    <cellStyle name="Normal 8 2 2 2 3 7 2" xfId="24415" xr:uid="{3888E25B-E487-45C8-BB0D-187FFD8F6FFB}"/>
    <cellStyle name="Normal 8 2 2 2 3 7 2 2" xfId="50404" xr:uid="{2AB29C60-D403-4862-B06B-CE7F0FAB42A5}"/>
    <cellStyle name="Normal 8 2 2 2 3 7 3" xfId="16295" xr:uid="{FB480D6F-8613-41D4-9E2E-7B2835386F10}"/>
    <cellStyle name="Normal 8 2 2 2 3 7 3 2" xfId="42284" xr:uid="{696F42E3-B6C7-42A2-AB4D-B63CE8EE6BB5}"/>
    <cellStyle name="Normal 8 2 2 2 3 7 4" xfId="34131" xr:uid="{CC7589FA-A91D-4A03-857A-EEF11A3517D2}"/>
    <cellStyle name="Normal 8 2 2 2 3 8" xfId="9614" xr:uid="{00000000-0005-0000-0000-0000E01F0000}"/>
    <cellStyle name="Normal 8 2 2 2 3 8 2" xfId="25896" xr:uid="{D92098F1-4BAA-4571-BF5F-C3F84D9BCEAC}"/>
    <cellStyle name="Normal 8 2 2 2 3 8 2 2" xfId="51885" xr:uid="{D03C0BD3-911F-49EC-8791-9AF608641B1A}"/>
    <cellStyle name="Normal 8 2 2 2 3 8 3" xfId="17776" xr:uid="{9CB7BA51-8AE2-414A-8631-7E610BD44D68}"/>
    <cellStyle name="Normal 8 2 2 2 3 8 3 2" xfId="43765" xr:uid="{F2D372EC-9256-4197-BD7B-3DA83EC5D35F}"/>
    <cellStyle name="Normal 8 2 2 2 3 8 4" xfId="35613" xr:uid="{AB9AC56C-9295-4C9E-9F57-A9667CDBC8A9}"/>
    <cellStyle name="Normal 8 2 2 2 3 9" xfId="10400" xr:uid="{00000000-0005-0000-0000-0000E11F0000}"/>
    <cellStyle name="Normal 8 2 2 2 3 9 2" xfId="18523" xr:uid="{3226570B-F607-4B5F-9A7D-6188CB23F933}"/>
    <cellStyle name="Normal 8 2 2 2 3 9 2 2" xfId="44512" xr:uid="{7D80C807-C3D9-4332-8A50-17E6B7750B7F}"/>
    <cellStyle name="Normal 8 2 2 2 3 9 3" xfId="36389" xr:uid="{0D00D366-DD5F-4536-B15F-52E544BAE268}"/>
    <cellStyle name="Normal 8 2 2 2 4" xfId="654" xr:uid="{40C6FBE9-ECD5-4212-B7D4-35E8CC607D04}"/>
    <cellStyle name="Normal 8 2 2 2 4 2" xfId="5419" xr:uid="{00000000-0005-0000-0000-0000E31F0000}"/>
    <cellStyle name="Normal 8 2 2 2 4 2 2" xfId="21808" xr:uid="{50257CD9-6CF4-49F8-AF9D-07729A96AA27}"/>
    <cellStyle name="Normal 8 2 2 2 4 2 2 2" xfId="47797" xr:uid="{4D7F4872-E3C5-4418-8F56-DDA0738B3BC7}"/>
    <cellStyle name="Normal 8 2 2 2 4 2 3" xfId="13688" xr:uid="{27E693F7-DE57-4835-8AE1-FBAFE7E1EA21}"/>
    <cellStyle name="Normal 8 2 2 2 4 2 3 2" xfId="39677" xr:uid="{157B7041-262E-44E8-ABCD-3DD66FDA7413}"/>
    <cellStyle name="Normal 8 2 2 2 4 2 4" xfId="31524" xr:uid="{DECC33D5-6109-4DB1-9A1E-8F6F9E3531AF}"/>
    <cellStyle name="Normal 8 2 2 2 4 3" xfId="8251" xr:uid="{00000000-0005-0000-0000-0000E41F0000}"/>
    <cellStyle name="Normal 8 2 2 2 4 3 2" xfId="24582" xr:uid="{FDF7407C-EA34-4495-A934-A899A9C17487}"/>
    <cellStyle name="Normal 8 2 2 2 4 3 2 2" xfId="50571" xr:uid="{A1A1EF1C-27FE-4616-865A-CB0C85B1332B}"/>
    <cellStyle name="Normal 8 2 2 2 4 3 3" xfId="16462" xr:uid="{B986AADC-97BE-4EE2-B7A5-C683FF76441C}"/>
    <cellStyle name="Normal 8 2 2 2 4 3 3 2" xfId="42451" xr:uid="{FC5FC896-7108-4330-92B0-87C437104824}"/>
    <cellStyle name="Normal 8 2 2 2 4 3 4" xfId="34298" xr:uid="{EE35E5F6-C7E9-4BB6-8C95-E444E313D9AC}"/>
    <cellStyle name="Normal 8 2 2 2 4 4" xfId="9308" xr:uid="{00000000-0005-0000-0000-0000E51F0000}"/>
    <cellStyle name="Normal 8 2 2 2 4 4 2" xfId="25598" xr:uid="{1ABD4993-5614-4461-A754-FF2F9B0CFBCB}"/>
    <cellStyle name="Normal 8 2 2 2 4 4 2 2" xfId="51587" xr:uid="{537167C0-CAA7-4820-AE05-AF29162BE51A}"/>
    <cellStyle name="Normal 8 2 2 2 4 4 3" xfId="17478" xr:uid="{19BD2486-910A-40DA-95A5-1CA3F178B3C6}"/>
    <cellStyle name="Normal 8 2 2 2 4 4 3 2" xfId="43467" xr:uid="{16E5C6DF-0519-44C5-95A5-F528D92C7606}"/>
    <cellStyle name="Normal 8 2 2 2 4 4 4" xfId="35315" xr:uid="{B74B0E71-5505-4DF0-BA77-676DE8D00B0D}"/>
    <cellStyle name="Normal 8 2 2 2 4 5" xfId="19687" xr:uid="{58EF67EB-9C29-4D4F-8FBD-BAE6918DAF69}"/>
    <cellStyle name="Normal 8 2 2 2 4 5 2" xfId="45676" xr:uid="{6E28CA37-8B85-4EE1-B874-C4A842B7D4BB}"/>
    <cellStyle name="Normal 8 2 2 2 4 6" xfId="11567" xr:uid="{1D418BD4-D26B-4FA5-998D-E37F921827FF}"/>
    <cellStyle name="Normal 8 2 2 2 4 6 2" xfId="37556" xr:uid="{BAEC16D3-789A-4B4B-A716-54145777D975}"/>
    <cellStyle name="Normal 8 2 2 2 4 7" xfId="27152" xr:uid="{DDE416F2-63C4-4D89-BC60-7F341C945154}"/>
    <cellStyle name="Normal 8 2 2 2 4 7 2" xfId="53141" xr:uid="{E1EC2028-8C80-4076-A582-CAF11B3FE1E5}"/>
    <cellStyle name="Normal 8 2 2 2 4 8" xfId="3213" xr:uid="{00000000-0005-0000-0000-0000E21F0000}"/>
    <cellStyle name="Normal 8 2 2 2 4 9" xfId="29397" xr:uid="{0F7379ED-B832-4699-9FB6-E06B090868EE}"/>
    <cellStyle name="Normal 8 2 2 2 5" xfId="3903" xr:uid="{00000000-0005-0000-0000-0000E61F0000}"/>
    <cellStyle name="Normal 8 2 2 2 5 2" xfId="20353" xr:uid="{DD67D3C0-3287-49A0-9CB1-B0E7336632D3}"/>
    <cellStyle name="Normal 8 2 2 2 5 2 2" xfId="46342" xr:uid="{E019C051-5C7F-49B3-9130-5D1BFB0B823D}"/>
    <cellStyle name="Normal 8 2 2 2 5 3" xfId="12233" xr:uid="{D4C314E6-FE23-4BF8-93C6-F00513DF5D5D}"/>
    <cellStyle name="Normal 8 2 2 2 5 3 2" xfId="38222" xr:uid="{9561ABA2-780D-4109-A934-FCFAFA04DDC6}"/>
    <cellStyle name="Normal 8 2 2 2 5 4" xfId="30067" xr:uid="{4FC79B0B-2BCC-4228-86C6-3A9552C511F4}"/>
    <cellStyle name="Normal 8 2 2 2 6" xfId="4593" xr:uid="{00000000-0005-0000-0000-0000E71F0000}"/>
    <cellStyle name="Normal 8 2 2 2 6 2" xfId="20999" xr:uid="{577A5777-1CF5-4AED-87F6-6512EF845CE6}"/>
    <cellStyle name="Normal 8 2 2 2 6 2 2" xfId="46988" xr:uid="{D62E9336-4597-46A6-8C83-DE4D0442A7F0}"/>
    <cellStyle name="Normal 8 2 2 2 6 3" xfId="12879" xr:uid="{328DF172-94DC-4B3C-818C-4B67EE996501}"/>
    <cellStyle name="Normal 8 2 2 2 6 3 2" xfId="38868" xr:uid="{E6683551-8ED5-40CB-A16B-55E4D31D4E23}"/>
    <cellStyle name="Normal 8 2 2 2 6 4" xfId="30713" xr:uid="{429F448D-A982-41F0-B057-91FC706C52AB}"/>
    <cellStyle name="Normal 8 2 2 2 7" xfId="6101" xr:uid="{00000000-0005-0000-0000-0000E81F0000}"/>
    <cellStyle name="Normal 8 2 2 2 7 2" xfId="22474" xr:uid="{6F7DC888-3660-45E9-95E2-5DBFE0A21E94}"/>
    <cellStyle name="Normal 8 2 2 2 7 2 2" xfId="48463" xr:uid="{E18882FF-C724-46EA-B150-848E448FF5BD}"/>
    <cellStyle name="Normal 8 2 2 2 7 3" xfId="14354" xr:uid="{C4A877E4-92EB-4C3F-91C7-D50777F4BDF7}"/>
    <cellStyle name="Normal 8 2 2 2 7 3 2" xfId="40343" xr:uid="{78643816-0599-471C-B929-93DCA912F8DB}"/>
    <cellStyle name="Normal 8 2 2 2 7 4" xfId="32190" xr:uid="{2461672D-704B-4EC7-B695-04DC04AB9816}"/>
    <cellStyle name="Normal 8 2 2 2 8" xfId="6796" xr:uid="{00000000-0005-0000-0000-0000E91F0000}"/>
    <cellStyle name="Normal 8 2 2 2 8 2" xfId="23127" xr:uid="{6C724763-D91F-48D0-BEB2-8676D0E93B1E}"/>
    <cellStyle name="Normal 8 2 2 2 8 2 2" xfId="49116" xr:uid="{013703E8-82B5-4974-BE8D-1C752D2D83F5}"/>
    <cellStyle name="Normal 8 2 2 2 8 3" xfId="15007" xr:uid="{0CFD35F1-1F68-4619-9DA9-5A5EB4CC8AE9}"/>
    <cellStyle name="Normal 8 2 2 2 8 3 2" xfId="40996" xr:uid="{69545C39-CDA5-4EA0-A64E-348A5D3B2281}"/>
    <cellStyle name="Normal 8 2 2 2 8 4" xfId="32843" xr:uid="{487C26BE-E04C-40E8-B1F3-E290F30E9D63}"/>
    <cellStyle name="Normal 8 2 2 2 9" xfId="7442" xr:uid="{00000000-0005-0000-0000-0000EA1F0000}"/>
    <cellStyle name="Normal 8 2 2 2 9 2" xfId="23773" xr:uid="{AD4879A3-89C3-46D0-816F-7FD9C224C5FE}"/>
    <cellStyle name="Normal 8 2 2 2 9 2 2" xfId="49762" xr:uid="{61720709-B520-4E83-BD15-0882876DB82E}"/>
    <cellStyle name="Normal 8 2 2 2 9 3" xfId="15653" xr:uid="{35F4C24B-A577-4740-82E2-7F8E5D25182F}"/>
    <cellStyle name="Normal 8 2 2 2 9 3 2" xfId="41642" xr:uid="{ABD3B138-AB8E-493B-B6C7-310F5A9FC028}"/>
    <cellStyle name="Normal 8 2 2 2 9 4" xfId="33489" xr:uid="{8761B926-2687-46DC-8FF6-3CC9A577D472}"/>
    <cellStyle name="Normal 8 2 2 20" xfId="27728" xr:uid="{DE7FFF5E-D441-4AC9-88C3-1E4517283C15}"/>
    <cellStyle name="Normal 8 2 2 3" xfId="386" xr:uid="{00000000-0005-0000-0000-000094010000}"/>
    <cellStyle name="Normal 8 2 2 3 10" xfId="9079" xr:uid="{00000000-0005-0000-0000-0000EC1F0000}"/>
    <cellStyle name="Normal 8 2 2 3 10 2" xfId="25410" xr:uid="{A518AC31-BA60-41FF-896F-D0F43E90BA0B}"/>
    <cellStyle name="Normal 8 2 2 3 10 2 2" xfId="51399" xr:uid="{57182C0D-3D85-4B92-A0AC-CC343FFEE72C}"/>
    <cellStyle name="Normal 8 2 2 3 10 3" xfId="17290" xr:uid="{DCE19615-9282-4A97-B04D-43B761EC2AA9}"/>
    <cellStyle name="Normal 8 2 2 3 10 3 2" xfId="43279" xr:uid="{47F2FE39-E9F6-4A36-B11C-2C2438C937FA}"/>
    <cellStyle name="Normal 8 2 2 3 10 4" xfId="35126" xr:uid="{38E3301A-AEAC-428A-B342-B43AA1F7009D}"/>
    <cellStyle name="Normal 8 2 2 3 11" xfId="10149" xr:uid="{00000000-0005-0000-0000-0000ED1F0000}"/>
    <cellStyle name="Normal 8 2 2 3 11 2" xfId="18272" xr:uid="{85A1DA31-44DB-4864-957F-614EAA333AC7}"/>
    <cellStyle name="Normal 8 2 2 3 11 2 2" xfId="44261" xr:uid="{FAAF44C9-44C0-4804-9B89-AE57CCD5509F}"/>
    <cellStyle name="Normal 8 2 2 3 11 3" xfId="36138" xr:uid="{02A1ADC0-56F9-4208-BF20-BAE6CD4DE090}"/>
    <cellStyle name="Normal 8 2 2 3 12" xfId="2059" xr:uid="{00000000-0005-0000-0000-0000EE1F0000}"/>
    <cellStyle name="Normal 8 2 2 3 12 2" xfId="18923" xr:uid="{44986DF8-FC81-4BF8-BB75-340BF1DE75B0}"/>
    <cellStyle name="Normal 8 2 2 3 12 2 2" xfId="44912" xr:uid="{72BBE501-9B0E-480D-A216-8E003768E545}"/>
    <cellStyle name="Normal 8 2 2 3 12 3" xfId="28553" xr:uid="{6862ECC1-4170-449D-A955-8E6477D9F7D9}"/>
    <cellStyle name="Normal 8 2 2 3 13" xfId="10803" xr:uid="{BBBB6DFF-050E-4078-B59D-564CE6370068}"/>
    <cellStyle name="Normal 8 2 2 3 13 2" xfId="36792" xr:uid="{BA5A9FAC-DD01-4E77-B052-D2C60527908C}"/>
    <cellStyle name="Normal 8 2 2 3 14" xfId="26387" xr:uid="{479CFFB2-B0E5-4EB6-B949-9D9C08229235}"/>
    <cellStyle name="Normal 8 2 2 3 14 2" xfId="52376" xr:uid="{765FF04C-2024-4195-A93B-C421E80D316C}"/>
    <cellStyle name="Normal 8 2 2 3 15" xfId="1405" xr:uid="{00000000-0005-0000-0000-0000EB1F0000}"/>
    <cellStyle name="Normal 8 2 2 3 15 2" xfId="53858" xr:uid="{B12DC384-1A36-4F62-8704-856C896A7E42}"/>
    <cellStyle name="Normal 8 2 2 3 16" xfId="27894" xr:uid="{F05334C6-4D0B-4587-A638-95EC43484926}"/>
    <cellStyle name="Normal 8 2 2 3 2" xfId="387" xr:uid="{00000000-0005-0000-0000-000095010000}"/>
    <cellStyle name="Normal 8 2 2 3 2 10" xfId="10292" xr:uid="{00000000-0005-0000-0000-0000F01F0000}"/>
    <cellStyle name="Normal 8 2 2 3 2 10 2" xfId="18415" xr:uid="{550278D7-653D-4CA8-9D69-B8AA3A3D6339}"/>
    <cellStyle name="Normal 8 2 2 3 2 10 2 2" xfId="44404" xr:uid="{EC2E4743-8BD6-48C4-BC27-9A4425A88E91}"/>
    <cellStyle name="Normal 8 2 2 3 2 10 3" xfId="36281" xr:uid="{9B09F84A-8145-4EC4-AB99-C96CC41FC631}"/>
    <cellStyle name="Normal 8 2 2 3 2 11" xfId="2202" xr:uid="{00000000-0005-0000-0000-0000F11F0000}"/>
    <cellStyle name="Normal 8 2 2 3 2 11 2" xfId="19066" xr:uid="{332A042C-1E44-48C3-A5FC-49419033F569}"/>
    <cellStyle name="Normal 8 2 2 3 2 11 2 2" xfId="45055" xr:uid="{EF9FE0DA-300E-46DC-9F91-73E19C0F27EC}"/>
    <cellStyle name="Normal 8 2 2 3 2 11 3" xfId="28696" xr:uid="{77B53DB1-9F2E-446E-A385-C0E86B0B5AE7}"/>
    <cellStyle name="Normal 8 2 2 3 2 12" xfId="10946" xr:uid="{E6439AB2-6A81-4E34-9FE1-E5A352BC2799}"/>
    <cellStyle name="Normal 8 2 2 3 2 12 2" xfId="36935" xr:uid="{DC5E6F84-DC1C-45CF-802D-B614D3CAE91D}"/>
    <cellStyle name="Normal 8 2 2 3 2 13" xfId="26530" xr:uid="{2D70021D-2072-48D1-A08A-9E35331255E8}"/>
    <cellStyle name="Normal 8 2 2 3 2 13 2" xfId="52519" xr:uid="{4D5657D0-0BA5-4388-9C47-9D41D0A0F55B}"/>
    <cellStyle name="Normal 8 2 2 3 2 14" xfId="1548" xr:uid="{00000000-0005-0000-0000-0000EF1F0000}"/>
    <cellStyle name="Normal 8 2 2 3 2 14 2" xfId="54001" xr:uid="{9899E68B-3846-4FAE-9C15-77B95ED85619}"/>
    <cellStyle name="Normal 8 2 2 3 2 15" xfId="28039" xr:uid="{17F49CE9-BCB6-476D-9926-27684F09B2F9}"/>
    <cellStyle name="Normal 8 2 2 3 2 2" xfId="1177" xr:uid="{6876559D-E763-42F0-94D0-28317A44AD10}"/>
    <cellStyle name="Normal 8 2 2 3 2 2 10" xfId="3040" xr:uid="{00000000-0005-0000-0000-0000F31F0000}"/>
    <cellStyle name="Normal 8 2 2 3 2 2 10 2" xfId="19523" xr:uid="{83062C47-8FE8-42DC-B71E-14698D28C7DE}"/>
    <cellStyle name="Normal 8 2 2 3 2 2 10 2 2" xfId="45512" xr:uid="{486AAC63-ED66-4C38-A7AF-EB9F5E2BF2A5}"/>
    <cellStyle name="Normal 8 2 2 3 2 2 10 3" xfId="29230" xr:uid="{B8C5E992-02DF-4271-A6D8-3BD86C27321F}"/>
    <cellStyle name="Normal 8 2 2 3 2 2 11" xfId="11403" xr:uid="{DD7104E2-C036-434E-BE8F-F799EFF19C70}"/>
    <cellStyle name="Normal 8 2 2 3 2 2 11 2" xfId="37392" xr:uid="{37B26698-7AEF-4B0F-8341-C408D824A8D9}"/>
    <cellStyle name="Normal 8 2 2 3 2 2 12" xfId="26988" xr:uid="{4E0DF662-57A2-441F-AD6C-90DB0BA181F7}"/>
    <cellStyle name="Normal 8 2 2 3 2 2 12 2" xfId="52977" xr:uid="{E618F08D-289C-48E0-95E6-77D6701BC7C1}"/>
    <cellStyle name="Normal 8 2 2 3 2 2 13" xfId="1841" xr:uid="{00000000-0005-0000-0000-0000F21F0000}"/>
    <cellStyle name="Normal 8 2 2 3 2 2 13 2" xfId="54294" xr:uid="{20B65694-0F61-433C-A5EA-1D7FD82E9884}"/>
    <cellStyle name="Normal 8 2 2 3 2 2 14" xfId="28335" xr:uid="{3BFF2234-AA72-4221-A0F9-CB0367156D24}"/>
    <cellStyle name="Normal 8 2 2 3 2 2 2" xfId="3700" xr:uid="{00000000-0005-0000-0000-0000F41F0000}"/>
    <cellStyle name="Normal 8 2 2 3 2 2 2 2" xfId="5904" xr:uid="{00000000-0005-0000-0000-0000F51F0000}"/>
    <cellStyle name="Normal 8 2 2 3 2 2 2 2 2" xfId="22293" xr:uid="{DF4C5B8C-8879-4E93-A3E2-159C016399A1}"/>
    <cellStyle name="Normal 8 2 2 3 2 2 2 2 2 2" xfId="48282" xr:uid="{FA134ACD-51C0-4E8F-8675-1EA8A1DAADF2}"/>
    <cellStyle name="Normal 8 2 2 3 2 2 2 2 3" xfId="14173" xr:uid="{130605C9-9E39-4ABD-9E6E-E5F89BA01237}"/>
    <cellStyle name="Normal 8 2 2 3 2 2 2 2 3 2" xfId="40162" xr:uid="{7D13BED3-34AF-450E-835D-4F8F9051328D}"/>
    <cellStyle name="Normal 8 2 2 3 2 2 2 2 4" xfId="32009" xr:uid="{52B3E899-0127-416D-BC3E-9A1078264AFB}"/>
    <cellStyle name="Normal 8 2 2 3 2 2 2 3" xfId="8736" xr:uid="{00000000-0005-0000-0000-0000F61F0000}"/>
    <cellStyle name="Normal 8 2 2 3 2 2 2 3 2" xfId="25067" xr:uid="{F022989B-5240-4A00-8DF9-F74623355D70}"/>
    <cellStyle name="Normal 8 2 2 3 2 2 2 3 2 2" xfId="51056" xr:uid="{B41614AC-AF8C-4791-A429-C745EDF2A1DB}"/>
    <cellStyle name="Normal 8 2 2 3 2 2 2 3 3" xfId="16947" xr:uid="{8B2BFA94-385C-4381-8EAD-4E9BDA316347}"/>
    <cellStyle name="Normal 8 2 2 3 2 2 2 3 3 2" xfId="42936" xr:uid="{C36BAF79-AA27-4F21-B58A-C12B345AA857}"/>
    <cellStyle name="Normal 8 2 2 3 2 2 2 3 4" xfId="34783" xr:uid="{E48F2D8D-9283-4922-B57D-E5B010DE1F68}"/>
    <cellStyle name="Normal 8 2 2 3 2 2 2 4" xfId="20172" xr:uid="{EB2B7B29-9D0E-4C56-B800-E8DE128DA360}"/>
    <cellStyle name="Normal 8 2 2 3 2 2 2 4 2" xfId="46161" xr:uid="{687EFA23-C34A-4031-8620-A1A9DD2C1E39}"/>
    <cellStyle name="Normal 8 2 2 3 2 2 2 5" xfId="12052" xr:uid="{A4CC8CD1-418F-4743-8FB2-AD3DB07E9FBC}"/>
    <cellStyle name="Normal 8 2 2 3 2 2 2 5 2" xfId="38041" xr:uid="{BC00E64D-F4CC-4600-9916-8917A027EE8C}"/>
    <cellStyle name="Normal 8 2 2 3 2 2 2 6" xfId="27637" xr:uid="{A8E9B451-89A3-4D09-B043-BD3846436E48}"/>
    <cellStyle name="Normal 8 2 2 3 2 2 2 6 2" xfId="53626" xr:uid="{3179FC6D-9D4B-4E21-B79D-6EABE0BD9720}"/>
    <cellStyle name="Normal 8 2 2 3 2 2 2 7" xfId="29883" xr:uid="{EEC87965-0CED-4A71-A0CF-1AF33290B93A}"/>
    <cellStyle name="Normal 8 2 2 3 2 2 3" xfId="4425" xr:uid="{00000000-0005-0000-0000-0000F71F0000}"/>
    <cellStyle name="Normal 8 2 2 3 2 2 3 2" xfId="20834" xr:uid="{A1FE741D-11EE-4A85-9B82-2B472614EA05}"/>
    <cellStyle name="Normal 8 2 2 3 2 2 3 2 2" xfId="46823" xr:uid="{96D2D34E-2868-47EC-88E6-21CD4911EB88}"/>
    <cellStyle name="Normal 8 2 2 3 2 2 3 3" xfId="12714" xr:uid="{B9A769A2-AF0A-4695-AB11-A53D96633F1A}"/>
    <cellStyle name="Normal 8 2 2 3 2 2 3 3 2" xfId="38703" xr:uid="{4423F732-1F91-44E3-BF85-C7B12CEA8E4D}"/>
    <cellStyle name="Normal 8 2 2 3 2 2 3 4" xfId="30548" xr:uid="{A442796E-3DF2-4A2B-ADAD-2225BEAC999B}"/>
    <cellStyle name="Normal 8 2 2 3 2 2 4" xfId="5250" xr:uid="{00000000-0005-0000-0000-0000F81F0000}"/>
    <cellStyle name="Normal 8 2 2 3 2 2 4 2" xfId="21644" xr:uid="{8CB8B6D6-0B98-4D04-B0CB-391A63DF3356}"/>
    <cellStyle name="Normal 8 2 2 3 2 2 4 2 2" xfId="47633" xr:uid="{D8E5CC2C-8625-4573-9804-CED95A0A7517}"/>
    <cellStyle name="Normal 8 2 2 3 2 2 4 3" xfId="13524" xr:uid="{8055A1E1-E80E-45FB-B6EB-EA6616066F45}"/>
    <cellStyle name="Normal 8 2 2 3 2 2 4 3 2" xfId="39513" xr:uid="{EE432266-3E12-4813-8395-6053533DF375}"/>
    <cellStyle name="Normal 8 2 2 3 2 2 4 4" xfId="31360" xr:uid="{529F274E-618E-4CD5-94ED-CFC1299DEE9A}"/>
    <cellStyle name="Normal 8 2 2 3 2 2 5" xfId="6621" xr:uid="{00000000-0005-0000-0000-0000F91F0000}"/>
    <cellStyle name="Normal 8 2 2 3 2 2 5 2" xfId="22955" xr:uid="{BAEBFC91-F291-4B2C-8CCC-DD2F817548A1}"/>
    <cellStyle name="Normal 8 2 2 3 2 2 5 2 2" xfId="48944" xr:uid="{84338786-0DAA-4842-A8C7-42FFD311A9FC}"/>
    <cellStyle name="Normal 8 2 2 3 2 2 5 3" xfId="14835" xr:uid="{3B162D62-DE09-45AA-BA00-7E1B54262201}"/>
    <cellStyle name="Normal 8 2 2 3 2 2 5 3 2" xfId="40824" xr:uid="{CAE0B1EA-58EA-4A78-919B-6905760E2AF6}"/>
    <cellStyle name="Normal 8 2 2 3 2 2 5 4" xfId="32671" xr:uid="{F817E28A-2403-4480-BAE6-B3B1352CB041}"/>
    <cellStyle name="Normal 8 2 2 3 2 2 6" xfId="7277" xr:uid="{00000000-0005-0000-0000-0000FA1F0000}"/>
    <cellStyle name="Normal 8 2 2 3 2 2 6 2" xfId="23608" xr:uid="{1C83FAFE-B3CF-43B3-86B2-0BF085C39FA0}"/>
    <cellStyle name="Normal 8 2 2 3 2 2 6 2 2" xfId="49597" xr:uid="{D86F5373-9996-4549-96F7-3BC6C3E8C130}"/>
    <cellStyle name="Normal 8 2 2 3 2 2 6 3" xfId="15488" xr:uid="{C319D193-B763-4068-8544-2F6B71CFA346}"/>
    <cellStyle name="Normal 8 2 2 3 2 2 6 3 2" xfId="41477" xr:uid="{F706C70E-72C5-4378-8CAE-5A6D2DA52612}"/>
    <cellStyle name="Normal 8 2 2 3 2 2 6 4" xfId="33324" xr:uid="{B030B3A7-923A-408E-B072-1009CF75228B}"/>
    <cellStyle name="Normal 8 2 2 3 2 2 7" xfId="8087" xr:uid="{00000000-0005-0000-0000-0000FB1F0000}"/>
    <cellStyle name="Normal 8 2 2 3 2 2 7 2" xfId="24418" xr:uid="{F22E3DBF-7163-4E19-BCC0-6B35169FFD07}"/>
    <cellStyle name="Normal 8 2 2 3 2 2 7 2 2" xfId="50407" xr:uid="{7EEB9A26-1E87-4C15-8353-4FCB02A6828A}"/>
    <cellStyle name="Normal 8 2 2 3 2 2 7 3" xfId="16298" xr:uid="{99FF09F5-B6E7-486D-B020-A1BA64041222}"/>
    <cellStyle name="Normal 8 2 2 3 2 2 7 3 2" xfId="42287" xr:uid="{5C11F57E-60E1-4E12-B3A2-5D47E19CA0AF}"/>
    <cellStyle name="Normal 8 2 2 3 2 2 7 4" xfId="34134" xr:uid="{2D6D5287-E7E4-497E-B1C7-5190C15C8B65}"/>
    <cellStyle name="Normal 8 2 2 3 2 2 8" xfId="9801" xr:uid="{00000000-0005-0000-0000-0000FC1F0000}"/>
    <cellStyle name="Normal 8 2 2 3 2 2 8 2" xfId="26082" xr:uid="{52CB867E-037B-4DBD-AB6B-15C366C57564}"/>
    <cellStyle name="Normal 8 2 2 3 2 2 8 2 2" xfId="52071" xr:uid="{9AF460B1-509B-400C-BE65-A58FE10BF4B5}"/>
    <cellStyle name="Normal 8 2 2 3 2 2 8 3" xfId="17962" xr:uid="{F2E0B087-EF62-425E-B974-412DD2B4250F}"/>
    <cellStyle name="Normal 8 2 2 3 2 2 8 3 2" xfId="43951" xr:uid="{4E3F7A49-9C00-49F1-A617-DC79304A7C8A}"/>
    <cellStyle name="Normal 8 2 2 3 2 2 8 4" xfId="35799" xr:uid="{DAA951AA-D103-4D06-BCC1-FC2E74053EFC}"/>
    <cellStyle name="Normal 8 2 2 3 2 2 9" xfId="10585" xr:uid="{00000000-0005-0000-0000-0000FD1F0000}"/>
    <cellStyle name="Normal 8 2 2 3 2 2 9 2" xfId="18708" xr:uid="{3EF796BE-D373-44D7-8CF9-7B25C3A2542F}"/>
    <cellStyle name="Normal 8 2 2 3 2 2 9 2 2" xfId="44697" xr:uid="{13C212F3-5167-4550-8D6A-E1EAF5434578}"/>
    <cellStyle name="Normal 8 2 2 3 2 2 9 3" xfId="36574" xr:uid="{E58E62DF-B86D-4D01-A649-8F7EE10DDD17}"/>
    <cellStyle name="Normal 8 2 2 3 2 3" xfId="872" xr:uid="{57193C6A-F8C0-4CDF-B427-677DFD2884E3}"/>
    <cellStyle name="Normal 8 2 2 3 2 3 2" xfId="5607" xr:uid="{00000000-0005-0000-0000-0000FF1F0000}"/>
    <cellStyle name="Normal 8 2 2 3 2 3 2 2" xfId="21996" xr:uid="{C24242A5-3BE5-4B97-A09A-482998C05EB6}"/>
    <cellStyle name="Normal 8 2 2 3 2 3 2 2 2" xfId="47985" xr:uid="{D8B946D2-4E61-4D75-B9C1-9DBDCC667CA0}"/>
    <cellStyle name="Normal 8 2 2 3 2 3 2 3" xfId="13876" xr:uid="{0AB31941-38A1-41AC-995A-5FDA25B21264}"/>
    <cellStyle name="Normal 8 2 2 3 2 3 2 3 2" xfId="39865" xr:uid="{DC419D90-CDFF-4061-9F6E-BF129B2C83F7}"/>
    <cellStyle name="Normal 8 2 2 3 2 3 2 4" xfId="31712" xr:uid="{FDB90758-D508-4390-8017-C13E07BC29EE}"/>
    <cellStyle name="Normal 8 2 2 3 2 3 3" xfId="8439" xr:uid="{00000000-0005-0000-0000-000000200000}"/>
    <cellStyle name="Normal 8 2 2 3 2 3 3 2" xfId="24770" xr:uid="{1DBFB4D6-4DE1-4E09-9EC2-F11DB8D11024}"/>
    <cellStyle name="Normal 8 2 2 3 2 3 3 2 2" xfId="50759" xr:uid="{DF49D268-3B23-479B-AF52-86803BE404CD}"/>
    <cellStyle name="Normal 8 2 2 3 2 3 3 3" xfId="16650" xr:uid="{8638CD4C-9B29-4299-B537-4F43AABB0EAB}"/>
    <cellStyle name="Normal 8 2 2 3 2 3 3 3 2" xfId="42639" xr:uid="{ED167E9B-24E9-4D8E-A0AC-80CE822D59DE}"/>
    <cellStyle name="Normal 8 2 2 3 2 3 3 4" xfId="34486" xr:uid="{797DF942-B8CF-4428-961D-9718DB4830EC}"/>
    <cellStyle name="Normal 8 2 2 3 2 3 4" xfId="9502" xr:uid="{00000000-0005-0000-0000-000001200000}"/>
    <cellStyle name="Normal 8 2 2 3 2 3 4 2" xfId="25787" xr:uid="{4CBAC05B-1E76-448E-8702-D79C65B16208}"/>
    <cellStyle name="Normal 8 2 2 3 2 3 4 2 2" xfId="51776" xr:uid="{5B276C79-5D1E-4D0D-BC09-7E9D887FBF7F}"/>
    <cellStyle name="Normal 8 2 2 3 2 3 4 3" xfId="17667" xr:uid="{FEF62974-F758-4794-9CC8-7717C3F73858}"/>
    <cellStyle name="Normal 8 2 2 3 2 3 4 3 2" xfId="43656" xr:uid="{027B5528-9733-4DEE-B63F-0DC0434DAC3C}"/>
    <cellStyle name="Normal 8 2 2 3 2 3 4 4" xfId="35504" xr:uid="{C1591099-609B-45A1-AA61-EDB834F332A1}"/>
    <cellStyle name="Normal 8 2 2 3 2 3 5" xfId="19875" xr:uid="{C49D3A12-C537-4047-9D35-D57D49D6955B}"/>
    <cellStyle name="Normal 8 2 2 3 2 3 5 2" xfId="45864" xr:uid="{0B62C6E5-EE1F-47A3-86A0-5A52DD638764}"/>
    <cellStyle name="Normal 8 2 2 3 2 3 6" xfId="11755" xr:uid="{9DD86337-4E6E-44E9-AFD9-17CA2B0A5CF6}"/>
    <cellStyle name="Normal 8 2 2 3 2 3 6 2" xfId="37744" xr:uid="{9AEDA690-615D-4709-95DC-CDF351B1C7D7}"/>
    <cellStyle name="Normal 8 2 2 3 2 3 7" xfId="27340" xr:uid="{67B58015-11C9-4FB4-9E8E-529D302D30F6}"/>
    <cellStyle name="Normal 8 2 2 3 2 3 7 2" xfId="53329" xr:uid="{6C8AC767-1C0B-4850-A07E-7BAEC683ACAE}"/>
    <cellStyle name="Normal 8 2 2 3 2 3 8" xfId="3402" xr:uid="{00000000-0005-0000-0000-0000FE1F0000}"/>
    <cellStyle name="Normal 8 2 2 3 2 3 9" xfId="29585" xr:uid="{D4A33A78-58A2-460A-B83D-126FEE0FC39E}"/>
    <cellStyle name="Normal 8 2 2 3 2 4" xfId="4120" xr:uid="{00000000-0005-0000-0000-000002200000}"/>
    <cellStyle name="Normal 8 2 2 3 2 4 2" xfId="20541" xr:uid="{49C9F252-B374-4BC4-95B9-71D5B2AC2AD0}"/>
    <cellStyle name="Normal 8 2 2 3 2 4 2 2" xfId="46530" xr:uid="{383CC837-E550-49B2-9ABA-C2D260BB1793}"/>
    <cellStyle name="Normal 8 2 2 3 2 4 3" xfId="12421" xr:uid="{51EAE500-B258-4B63-8DA1-375B73A1AAA0}"/>
    <cellStyle name="Normal 8 2 2 3 2 4 3 2" xfId="38410" xr:uid="{8D107B36-A5C0-4501-ADA3-3286AE05C58D}"/>
    <cellStyle name="Normal 8 2 2 3 2 4 4" xfId="30255" xr:uid="{A508F5DF-D7A8-4E78-A7E5-45BE7F4A3DF9}"/>
    <cellStyle name="Normal 8 2 2 3 2 5" xfId="4781" xr:uid="{00000000-0005-0000-0000-000003200000}"/>
    <cellStyle name="Normal 8 2 2 3 2 5 2" xfId="21187" xr:uid="{7A5F39E1-EAB5-4AF5-B520-0408D4C996E9}"/>
    <cellStyle name="Normal 8 2 2 3 2 5 2 2" xfId="47176" xr:uid="{1785AFFC-0942-4474-A28A-0D5F20B8061F}"/>
    <cellStyle name="Normal 8 2 2 3 2 5 3" xfId="13067" xr:uid="{D76431CD-9BB5-40DC-A52E-FCF891E8297D}"/>
    <cellStyle name="Normal 8 2 2 3 2 5 3 2" xfId="39056" xr:uid="{E8FA6BAD-898D-463F-A8D3-B33FFA8A577A}"/>
    <cellStyle name="Normal 8 2 2 3 2 5 4" xfId="30901" xr:uid="{675F6489-B4C2-450D-A896-CB690AA5FC18}"/>
    <cellStyle name="Normal 8 2 2 3 2 6" xfId="6317" xr:uid="{00000000-0005-0000-0000-000004200000}"/>
    <cellStyle name="Normal 8 2 2 3 2 6 2" xfId="22662" xr:uid="{D45A64AE-91E2-4374-A484-A28713E96214}"/>
    <cellStyle name="Normal 8 2 2 3 2 6 2 2" xfId="48651" xr:uid="{C46B52AE-A22E-44FB-9E21-83C9A05D4F65}"/>
    <cellStyle name="Normal 8 2 2 3 2 6 3" xfId="14542" xr:uid="{EA3613A2-5EE6-484F-90C1-91252A979C66}"/>
    <cellStyle name="Normal 8 2 2 3 2 6 3 2" xfId="40531" xr:uid="{82BE4D55-6093-4079-8E88-10F04348137F}"/>
    <cellStyle name="Normal 8 2 2 3 2 6 4" xfId="32378" xr:uid="{FFAEA59B-9A7A-4007-BE2E-7B5F0B4C1A21}"/>
    <cellStyle name="Normal 8 2 2 3 2 7" xfId="6984" xr:uid="{00000000-0005-0000-0000-000005200000}"/>
    <cellStyle name="Normal 8 2 2 3 2 7 2" xfId="23315" xr:uid="{C5C7D915-7E70-4AD9-A88E-DE7321D8F517}"/>
    <cellStyle name="Normal 8 2 2 3 2 7 2 2" xfId="49304" xr:uid="{0D3C31CF-06B2-4FCD-B70E-3FE9E0CD1E91}"/>
    <cellStyle name="Normal 8 2 2 3 2 7 3" xfId="15195" xr:uid="{F6BCAE70-42E4-4DC0-80B3-EE61832C0C72}"/>
    <cellStyle name="Normal 8 2 2 3 2 7 3 2" xfId="41184" xr:uid="{B25E72DE-0F7C-4A9B-8328-25BAA637C113}"/>
    <cellStyle name="Normal 8 2 2 3 2 7 4" xfId="33031" xr:uid="{94BC345F-ADF0-4D4D-B350-B3D91E7EEE68}"/>
    <cellStyle name="Normal 8 2 2 3 2 8" xfId="7630" xr:uid="{00000000-0005-0000-0000-000006200000}"/>
    <cellStyle name="Normal 8 2 2 3 2 8 2" xfId="23961" xr:uid="{10109872-417C-4E04-8819-7CBA5699E9EA}"/>
    <cellStyle name="Normal 8 2 2 3 2 8 2 2" xfId="49950" xr:uid="{867D16EE-3068-4D7F-8376-F70259FB45DE}"/>
    <cellStyle name="Normal 8 2 2 3 2 8 3" xfId="15841" xr:uid="{832D6FDD-D874-4833-9515-C8C3C7FDFA7F}"/>
    <cellStyle name="Normal 8 2 2 3 2 8 3 2" xfId="41830" xr:uid="{AD54C313-36BA-46A0-BCC2-A75A3E626686}"/>
    <cellStyle name="Normal 8 2 2 3 2 8 4" xfId="33677" xr:uid="{AD436F70-1ABF-4AC1-AFDB-3BF023A55959}"/>
    <cellStyle name="Normal 8 2 2 3 2 9" xfId="9080" xr:uid="{00000000-0005-0000-0000-000007200000}"/>
    <cellStyle name="Normal 8 2 2 3 2 9 2" xfId="25411" xr:uid="{599927F0-EAA5-46C5-AF0D-F2C53AE70F2C}"/>
    <cellStyle name="Normal 8 2 2 3 2 9 2 2" xfId="51400" xr:uid="{E6C4D553-7117-4F5F-939C-807E1AFD29B6}"/>
    <cellStyle name="Normal 8 2 2 3 2 9 3" xfId="17291" xr:uid="{D5EB9FE0-E027-4B88-A0AE-DB57F058CD92}"/>
    <cellStyle name="Normal 8 2 2 3 2 9 3 2" xfId="43280" xr:uid="{980ED10C-1C80-434A-9888-1F4DA3383B0D}"/>
    <cellStyle name="Normal 8 2 2 3 2 9 4" xfId="35127" xr:uid="{A7A12A20-F6FC-4BDC-A529-F23785AA86EC}"/>
    <cellStyle name="Normal 8 2 2 3 3" xfId="1033" xr:uid="{82C59EE3-91CA-44BC-84B5-DAD71F918D90}"/>
    <cellStyle name="Normal 8 2 2 3 3 10" xfId="3039" xr:uid="{00000000-0005-0000-0000-000009200000}"/>
    <cellStyle name="Normal 8 2 2 3 3 10 2" xfId="19522" xr:uid="{DF24441A-92CD-4E7A-B7F1-0207F08018D2}"/>
    <cellStyle name="Normal 8 2 2 3 3 10 2 2" xfId="45511" xr:uid="{8A33EE3E-C15D-4831-ABB8-8B7A7D2DE04F}"/>
    <cellStyle name="Normal 8 2 2 3 3 10 3" xfId="29229" xr:uid="{7006DBC6-585D-4082-B39E-B22C6C38AF3B}"/>
    <cellStyle name="Normal 8 2 2 3 3 11" xfId="11402" xr:uid="{6ED55F61-DEB7-4F90-BB49-02DBFD06A57A}"/>
    <cellStyle name="Normal 8 2 2 3 3 11 2" xfId="37391" xr:uid="{17877106-0973-4945-9BE9-24B98DA279A8}"/>
    <cellStyle name="Normal 8 2 2 3 3 12" xfId="26987" xr:uid="{4D73885C-B968-4D99-B6D4-F8BB28AAFF47}"/>
    <cellStyle name="Normal 8 2 2 3 3 12 2" xfId="52976" xr:uid="{D8E93352-AEFD-49B3-BB90-1A4F5C04C787}"/>
    <cellStyle name="Normal 8 2 2 3 3 13" xfId="1697" xr:uid="{00000000-0005-0000-0000-000008200000}"/>
    <cellStyle name="Normal 8 2 2 3 3 13 2" xfId="54150" xr:uid="{9A0A198D-FF7A-4EF2-BBCC-836D32D46081}"/>
    <cellStyle name="Normal 8 2 2 3 3 14" xfId="28191" xr:uid="{D9343808-7C1A-41A6-A943-32913DE9AD76}"/>
    <cellStyle name="Normal 8 2 2 3 3 2" xfId="3557" xr:uid="{00000000-0005-0000-0000-00000A200000}"/>
    <cellStyle name="Normal 8 2 2 3 3 2 2" xfId="5761" xr:uid="{00000000-0005-0000-0000-00000B200000}"/>
    <cellStyle name="Normal 8 2 2 3 3 2 2 2" xfId="22150" xr:uid="{14608030-D0E6-476C-BE25-132F60C7890A}"/>
    <cellStyle name="Normal 8 2 2 3 3 2 2 2 2" xfId="48139" xr:uid="{CB88FEE9-E963-4541-8E55-14B12517FEDF}"/>
    <cellStyle name="Normal 8 2 2 3 3 2 2 3" xfId="14030" xr:uid="{D0B2F873-66A5-4136-8EC7-A26C5C6071B8}"/>
    <cellStyle name="Normal 8 2 2 3 3 2 2 3 2" xfId="40019" xr:uid="{B9C27352-73AE-4AEE-A83B-6425AD6B284A}"/>
    <cellStyle name="Normal 8 2 2 3 3 2 2 4" xfId="31866" xr:uid="{4C6212D1-83C9-403C-B7FD-2A5C366AC93D}"/>
    <cellStyle name="Normal 8 2 2 3 3 2 3" xfId="8593" xr:uid="{00000000-0005-0000-0000-00000C200000}"/>
    <cellStyle name="Normal 8 2 2 3 3 2 3 2" xfId="24924" xr:uid="{4963783B-4F2D-4F94-AD4C-3F56193B1557}"/>
    <cellStyle name="Normal 8 2 2 3 3 2 3 2 2" xfId="50913" xr:uid="{3904D759-031D-496D-A8B8-CA0D3A91ACBD}"/>
    <cellStyle name="Normal 8 2 2 3 3 2 3 3" xfId="16804" xr:uid="{142BE882-FF9F-4EB3-B2C4-436C7E99D87B}"/>
    <cellStyle name="Normal 8 2 2 3 3 2 3 3 2" xfId="42793" xr:uid="{928F3CEA-DFDA-4F40-8DC6-E742BD0EA876}"/>
    <cellStyle name="Normal 8 2 2 3 3 2 3 4" xfId="34640" xr:uid="{13DB8490-6ED1-436D-9F95-59608BE21850}"/>
    <cellStyle name="Normal 8 2 2 3 3 2 4" xfId="20029" xr:uid="{A9F3DA9B-3F78-45C7-A3CC-20A0B5F411BB}"/>
    <cellStyle name="Normal 8 2 2 3 3 2 4 2" xfId="46018" xr:uid="{4DE53FD9-B737-40FF-95E4-D2E869A83164}"/>
    <cellStyle name="Normal 8 2 2 3 3 2 5" xfId="11909" xr:uid="{E467421A-34BE-4F3D-A230-5DB20DEA55A8}"/>
    <cellStyle name="Normal 8 2 2 3 3 2 5 2" xfId="37898" xr:uid="{C60F10F9-2150-4FF0-9EC0-ADB7405878FB}"/>
    <cellStyle name="Normal 8 2 2 3 3 2 6" xfId="27494" xr:uid="{58DF06E0-7103-4DAC-8B0A-3684E930F38D}"/>
    <cellStyle name="Normal 8 2 2 3 3 2 6 2" xfId="53483" xr:uid="{57F2FC0B-3D4D-4785-850D-5C74BF55BC01}"/>
    <cellStyle name="Normal 8 2 2 3 3 2 7" xfId="29740" xr:uid="{6C56BA4A-8F1F-40A0-9380-B4BA0A1FCF9E}"/>
    <cellStyle name="Normal 8 2 2 3 3 3" xfId="4281" xr:uid="{00000000-0005-0000-0000-00000D200000}"/>
    <cellStyle name="Normal 8 2 2 3 3 3 2" xfId="20690" xr:uid="{0BE059AE-CEA3-4A7B-B26B-EAEC7FFD2606}"/>
    <cellStyle name="Normal 8 2 2 3 3 3 2 2" xfId="46679" xr:uid="{93691C97-7B17-40B4-BD5A-BA2A9FF02FC1}"/>
    <cellStyle name="Normal 8 2 2 3 3 3 3" xfId="12570" xr:uid="{779B63C6-90EE-4748-A5E9-89AEECA1B33A}"/>
    <cellStyle name="Normal 8 2 2 3 3 3 3 2" xfId="38559" xr:uid="{2D757D3B-043D-4DC9-9C35-ED7805C7D413}"/>
    <cellStyle name="Normal 8 2 2 3 3 3 4" xfId="30404" xr:uid="{DE494560-6906-40F9-A771-282F4992CEA9}"/>
    <cellStyle name="Normal 8 2 2 3 3 4" xfId="5249" xr:uid="{00000000-0005-0000-0000-00000E200000}"/>
    <cellStyle name="Normal 8 2 2 3 3 4 2" xfId="21643" xr:uid="{56BDA9FB-43D0-4A53-90E4-A7CB78FCEAF3}"/>
    <cellStyle name="Normal 8 2 2 3 3 4 2 2" xfId="47632" xr:uid="{66482DAA-0F23-4366-B336-1C4C8C3EDE62}"/>
    <cellStyle name="Normal 8 2 2 3 3 4 3" xfId="13523" xr:uid="{D21364A4-AAEB-4637-8D6C-525E0A98F0BC}"/>
    <cellStyle name="Normal 8 2 2 3 3 4 3 2" xfId="39512" xr:uid="{D75C0F1C-D9C5-4654-B2F4-1388DA877616}"/>
    <cellStyle name="Normal 8 2 2 3 3 4 4" xfId="31359" xr:uid="{8BF492E6-30AE-4E98-9386-E90A89DB9A71}"/>
    <cellStyle name="Normal 8 2 2 3 3 5" xfId="6477" xr:uid="{00000000-0005-0000-0000-00000F200000}"/>
    <cellStyle name="Normal 8 2 2 3 3 5 2" xfId="22811" xr:uid="{F81D93C5-AAE7-4E98-A62C-7D33CFA67629}"/>
    <cellStyle name="Normal 8 2 2 3 3 5 2 2" xfId="48800" xr:uid="{02189D32-FBBF-4E62-A156-DCF282271E5E}"/>
    <cellStyle name="Normal 8 2 2 3 3 5 3" xfId="14691" xr:uid="{D3349FD1-0BAA-48E2-8C7F-A374FA7FD7C4}"/>
    <cellStyle name="Normal 8 2 2 3 3 5 3 2" xfId="40680" xr:uid="{64EE849B-0210-4E00-BFA6-2341CEB46BD8}"/>
    <cellStyle name="Normal 8 2 2 3 3 5 4" xfId="32527" xr:uid="{95C3E934-367B-49B5-BC51-1C6D74747A6F}"/>
    <cellStyle name="Normal 8 2 2 3 3 6" xfId="7133" xr:uid="{00000000-0005-0000-0000-000010200000}"/>
    <cellStyle name="Normal 8 2 2 3 3 6 2" xfId="23464" xr:uid="{D1BA6FC5-C685-400E-A1AF-EF95E504DF7B}"/>
    <cellStyle name="Normal 8 2 2 3 3 6 2 2" xfId="49453" xr:uid="{74ECA027-0F76-4795-A382-492D1417101E}"/>
    <cellStyle name="Normal 8 2 2 3 3 6 3" xfId="15344" xr:uid="{246A23E7-817C-48FA-AE08-787EF702EA07}"/>
    <cellStyle name="Normal 8 2 2 3 3 6 3 2" xfId="41333" xr:uid="{6F887F52-1A46-4A24-9B89-57E247968D95}"/>
    <cellStyle name="Normal 8 2 2 3 3 6 4" xfId="33180" xr:uid="{D3D0B814-8972-4A1C-A74C-0D6F4626AC92}"/>
    <cellStyle name="Normal 8 2 2 3 3 7" xfId="8086" xr:uid="{00000000-0005-0000-0000-000011200000}"/>
    <cellStyle name="Normal 8 2 2 3 3 7 2" xfId="24417" xr:uid="{B6A9D48D-C58B-49BE-A771-D1CF9D45D0F8}"/>
    <cellStyle name="Normal 8 2 2 3 3 7 2 2" xfId="50406" xr:uid="{982CE0F3-7818-45BB-83E9-36EAF12DE713}"/>
    <cellStyle name="Normal 8 2 2 3 3 7 3" xfId="16297" xr:uid="{C2C9C953-DFEC-49AB-B237-FC75488FBE79}"/>
    <cellStyle name="Normal 8 2 2 3 3 7 3 2" xfId="42286" xr:uid="{385B8C03-5052-4698-AAE3-1C5E392CFE5A}"/>
    <cellStyle name="Normal 8 2 2 3 3 7 4" xfId="34133" xr:uid="{0F39BCCC-E138-4F77-83FF-09B664CE1B06}"/>
    <cellStyle name="Normal 8 2 2 3 3 8" xfId="9657" xr:uid="{00000000-0005-0000-0000-000012200000}"/>
    <cellStyle name="Normal 8 2 2 3 3 8 2" xfId="25938" xr:uid="{857AD92B-BDEA-4FE4-8E11-509EBC864949}"/>
    <cellStyle name="Normal 8 2 2 3 3 8 2 2" xfId="51927" xr:uid="{7F287B58-5EC6-49E4-B3AB-E5DBA11648D7}"/>
    <cellStyle name="Normal 8 2 2 3 3 8 3" xfId="17818" xr:uid="{51CDD47B-B9FB-45DE-8007-1F07ED8A9406}"/>
    <cellStyle name="Normal 8 2 2 3 3 8 3 2" xfId="43807" xr:uid="{E673D087-C0E5-4F33-8567-F6F3D0AAB82F}"/>
    <cellStyle name="Normal 8 2 2 3 3 8 4" xfId="35655" xr:uid="{0BB2B132-D708-4A99-A80B-CBA208AD9C7D}"/>
    <cellStyle name="Normal 8 2 2 3 3 9" xfId="10441" xr:uid="{00000000-0005-0000-0000-000013200000}"/>
    <cellStyle name="Normal 8 2 2 3 3 9 2" xfId="18564" xr:uid="{206EEE0B-2BD0-429A-B792-A15A69231BEB}"/>
    <cellStyle name="Normal 8 2 2 3 3 9 2 2" xfId="44553" xr:uid="{7BA78517-FF87-4A22-B276-50A55FCD51C8}"/>
    <cellStyle name="Normal 8 2 2 3 3 9 3" xfId="36430" xr:uid="{925453EA-CEC9-4FDE-BDFC-6325E1FCA70F}"/>
    <cellStyle name="Normal 8 2 2 3 4" xfId="721" xr:uid="{276B2DC5-BD45-4603-A2FF-E32E30D0F036}"/>
    <cellStyle name="Normal 8 2 2 3 4 2" xfId="5464" xr:uid="{00000000-0005-0000-0000-000015200000}"/>
    <cellStyle name="Normal 8 2 2 3 4 2 2" xfId="21853" xr:uid="{CD80D0B4-05CF-4162-9D1C-CA9766CE5BEC}"/>
    <cellStyle name="Normal 8 2 2 3 4 2 2 2" xfId="47842" xr:uid="{6B5A54F6-C074-46FD-A126-4DB1EEC02E3F}"/>
    <cellStyle name="Normal 8 2 2 3 4 2 3" xfId="13733" xr:uid="{BA7E5466-B1BF-433C-9487-D081FD7161D6}"/>
    <cellStyle name="Normal 8 2 2 3 4 2 3 2" xfId="39722" xr:uid="{DAED0510-9D54-45CD-B405-6374693C8C9A}"/>
    <cellStyle name="Normal 8 2 2 3 4 2 4" xfId="31569" xr:uid="{D910EC95-C8C8-42FD-AFD3-F4937018F67E}"/>
    <cellStyle name="Normal 8 2 2 3 4 3" xfId="8296" xr:uid="{00000000-0005-0000-0000-000016200000}"/>
    <cellStyle name="Normal 8 2 2 3 4 3 2" xfId="24627" xr:uid="{8101E96D-5A05-45C8-AF8D-79B03D7244E8}"/>
    <cellStyle name="Normal 8 2 2 3 4 3 2 2" xfId="50616" xr:uid="{801D959D-EA88-4CF3-B17E-49E2A1D07CAA}"/>
    <cellStyle name="Normal 8 2 2 3 4 3 3" xfId="16507" xr:uid="{C6B44879-0538-4936-8519-290C8C29077C}"/>
    <cellStyle name="Normal 8 2 2 3 4 3 3 2" xfId="42496" xr:uid="{96590008-CC9C-47DC-80D5-91E4740975E4}"/>
    <cellStyle name="Normal 8 2 2 3 4 3 4" xfId="34343" xr:uid="{6A2D7B2B-0085-4926-9902-B78EF3C8AFD3}"/>
    <cellStyle name="Normal 8 2 2 3 4 4" xfId="9356" xr:uid="{00000000-0005-0000-0000-000017200000}"/>
    <cellStyle name="Normal 8 2 2 3 4 4 2" xfId="25643" xr:uid="{A1F91AE6-B528-4A83-B7BD-4782FBDDD1F8}"/>
    <cellStyle name="Normal 8 2 2 3 4 4 2 2" xfId="51632" xr:uid="{BC28EC4C-23EE-434D-9FE7-81FFF977483F}"/>
    <cellStyle name="Normal 8 2 2 3 4 4 3" xfId="17523" xr:uid="{2BB9AD9D-AE77-424A-974A-8CFFD1B7E371}"/>
    <cellStyle name="Normal 8 2 2 3 4 4 3 2" xfId="43512" xr:uid="{54AB838A-F06F-49BC-B325-11DDF1B154A3}"/>
    <cellStyle name="Normal 8 2 2 3 4 4 4" xfId="35360" xr:uid="{5BA0CA4D-CBD5-405E-8CEE-E0E970BC36A9}"/>
    <cellStyle name="Normal 8 2 2 3 4 5" xfId="19732" xr:uid="{2325BE28-039B-44AD-92D7-FB40DAE2F031}"/>
    <cellStyle name="Normal 8 2 2 3 4 5 2" xfId="45721" xr:uid="{DC213F0F-F174-4F3E-BBA1-ACA00D199C1B}"/>
    <cellStyle name="Normal 8 2 2 3 4 6" xfId="11612" xr:uid="{6559FDD6-E08D-44B2-B05F-F176247EB29F}"/>
    <cellStyle name="Normal 8 2 2 3 4 6 2" xfId="37601" xr:uid="{15FF58A3-3695-4581-9CF4-1B1A6F1E333F}"/>
    <cellStyle name="Normal 8 2 2 3 4 7" xfId="27197" xr:uid="{97034188-95A2-483A-9B8A-154D5E25EDC5}"/>
    <cellStyle name="Normal 8 2 2 3 4 7 2" xfId="53186" xr:uid="{66E1EE10-27DA-41DF-9FDC-623247C3EE2A}"/>
    <cellStyle name="Normal 8 2 2 3 4 8" xfId="3259" xr:uid="{00000000-0005-0000-0000-000014200000}"/>
    <cellStyle name="Normal 8 2 2 3 4 9" xfId="29442" xr:uid="{EF70FC2A-927E-47E5-96DF-F2D12D959324}"/>
    <cellStyle name="Normal 8 2 2 3 5" xfId="3969" xr:uid="{00000000-0005-0000-0000-000018200000}"/>
    <cellStyle name="Normal 8 2 2 3 5 2" xfId="20398" xr:uid="{209DC26E-23AE-4B40-89BE-1D6E1CD29AA7}"/>
    <cellStyle name="Normal 8 2 2 3 5 2 2" xfId="46387" xr:uid="{B8256FF2-8EBA-4155-B507-344926FB308F}"/>
    <cellStyle name="Normal 8 2 2 3 5 3" xfId="12278" xr:uid="{5F665A37-80C2-4C1E-A2E0-E4B52F41929E}"/>
    <cellStyle name="Normal 8 2 2 3 5 3 2" xfId="38267" xr:uid="{B9F058B0-A706-4684-9769-D3D994D9F16D}"/>
    <cellStyle name="Normal 8 2 2 3 5 4" xfId="30112" xr:uid="{FB3762EB-E0AA-49F7-AF79-10015A3A4B62}"/>
    <cellStyle name="Normal 8 2 2 3 6" xfId="4638" xr:uid="{00000000-0005-0000-0000-000019200000}"/>
    <cellStyle name="Normal 8 2 2 3 6 2" xfId="21044" xr:uid="{FF324430-85AE-4DD3-B3D1-D5EA7174AFD9}"/>
    <cellStyle name="Normal 8 2 2 3 6 2 2" xfId="47033" xr:uid="{FF036849-5606-4A0D-A2CA-18C90A43F012}"/>
    <cellStyle name="Normal 8 2 2 3 6 3" xfId="12924" xr:uid="{33EC5605-7A25-46D6-A3EB-A3AB2BCA43F5}"/>
    <cellStyle name="Normal 8 2 2 3 6 3 2" xfId="38913" xr:uid="{722ADFE1-EA99-4E07-AB27-BDFB1C4F2C7D}"/>
    <cellStyle name="Normal 8 2 2 3 6 4" xfId="30758" xr:uid="{46C68A4D-7169-476C-8905-51632BD28166}"/>
    <cellStyle name="Normal 8 2 2 3 7" xfId="6166" xr:uid="{00000000-0005-0000-0000-00001A200000}"/>
    <cellStyle name="Normal 8 2 2 3 7 2" xfId="22519" xr:uid="{CF4AEF46-ECE4-40DD-BB2E-0FA2FBCB20D7}"/>
    <cellStyle name="Normal 8 2 2 3 7 2 2" xfId="48508" xr:uid="{703D233B-4032-4E10-B2A2-7E41071ECC5F}"/>
    <cellStyle name="Normal 8 2 2 3 7 3" xfId="14399" xr:uid="{803C5B57-EC53-40BB-9F64-10E166E34CFB}"/>
    <cellStyle name="Normal 8 2 2 3 7 3 2" xfId="40388" xr:uid="{B9F544BC-4538-475E-BB17-62BC1E1B8CA1}"/>
    <cellStyle name="Normal 8 2 2 3 7 4" xfId="32235" xr:uid="{AC9A605D-7B90-4174-85A8-7774E4914059}"/>
    <cellStyle name="Normal 8 2 2 3 8" xfId="6841" xr:uid="{00000000-0005-0000-0000-00001B200000}"/>
    <cellStyle name="Normal 8 2 2 3 8 2" xfId="23172" xr:uid="{9D0EC51D-3524-4171-9896-308344E0163F}"/>
    <cellStyle name="Normal 8 2 2 3 8 2 2" xfId="49161" xr:uid="{EE8F8FA4-4F83-4B0C-8CCF-A68F8821D659}"/>
    <cellStyle name="Normal 8 2 2 3 8 3" xfId="15052" xr:uid="{20770B2F-85E2-4F5E-905F-B4F10188EA44}"/>
    <cellStyle name="Normal 8 2 2 3 8 3 2" xfId="41041" xr:uid="{B8E64E9C-E852-4320-AB48-2A2148896356}"/>
    <cellStyle name="Normal 8 2 2 3 8 4" xfId="32888" xr:uid="{B34FB63A-9A3D-432F-8293-345C732252ED}"/>
    <cellStyle name="Normal 8 2 2 3 9" xfId="7487" xr:uid="{00000000-0005-0000-0000-00001C200000}"/>
    <cellStyle name="Normal 8 2 2 3 9 2" xfId="23818" xr:uid="{1882E5B8-9EC3-42E2-A4F6-66D356E4C2D3}"/>
    <cellStyle name="Normal 8 2 2 3 9 2 2" xfId="49807" xr:uid="{99A4E2F9-25A8-43D4-82F5-EC5E1CEB627E}"/>
    <cellStyle name="Normal 8 2 2 3 9 3" xfId="15698" xr:uid="{AA1B862E-1D5B-42C7-A66E-7C13C9678DC7}"/>
    <cellStyle name="Normal 8 2 2 3 9 3 2" xfId="41687" xr:uid="{497C10CC-224D-4969-AF1D-9E88C8714376}"/>
    <cellStyle name="Normal 8 2 2 3 9 4" xfId="33534" xr:uid="{1DE4D0AD-6A8E-4674-838D-976F85D95A6A}"/>
    <cellStyle name="Normal 8 2 2 4" xfId="388" xr:uid="{00000000-0005-0000-0000-000096010000}"/>
    <cellStyle name="Normal 8 2 2 4 10" xfId="10203" xr:uid="{00000000-0005-0000-0000-00001E200000}"/>
    <cellStyle name="Normal 8 2 2 4 10 2" xfId="18326" xr:uid="{E1DD8362-2E11-4101-9CB8-ECE6A0812CBF}"/>
    <cellStyle name="Normal 8 2 2 4 10 2 2" xfId="44315" xr:uid="{66A68963-1445-43C6-9372-D6CFC558C750}"/>
    <cellStyle name="Normal 8 2 2 4 10 3" xfId="36192" xr:uid="{7FDA402E-88D0-43E3-96AF-B60FD98673FD}"/>
    <cellStyle name="Normal 8 2 2 4 11" xfId="2113" xr:uid="{00000000-0005-0000-0000-00001F200000}"/>
    <cellStyle name="Normal 8 2 2 4 11 2" xfId="18977" xr:uid="{0F9E95F9-00D3-49F9-9939-B7133E60D3A5}"/>
    <cellStyle name="Normal 8 2 2 4 11 2 2" xfId="44966" xr:uid="{B4E89DC5-0F56-445F-A437-FA292CEA37D6}"/>
    <cellStyle name="Normal 8 2 2 4 11 3" xfId="28607" xr:uid="{39768BA1-302A-4EFF-B31A-E554B29D12C6}"/>
    <cellStyle name="Normal 8 2 2 4 12" xfId="10857" xr:uid="{657AB675-A8E3-4D0D-B769-91579C81B651}"/>
    <cellStyle name="Normal 8 2 2 4 12 2" xfId="36846" xr:uid="{4721E637-2B6E-4C5F-BB02-BC93D867D65F}"/>
    <cellStyle name="Normal 8 2 2 4 13" xfId="26441" xr:uid="{2ACE8BC7-8B01-4B44-9A68-96DAD427C2AA}"/>
    <cellStyle name="Normal 8 2 2 4 13 2" xfId="52430" xr:uid="{3BF26C26-378D-4043-A6E0-383117BFB489}"/>
    <cellStyle name="Normal 8 2 2 4 14" xfId="1459" xr:uid="{00000000-0005-0000-0000-00001D200000}"/>
    <cellStyle name="Normal 8 2 2 4 14 2" xfId="53912" xr:uid="{2D46B09A-EAE0-4F6E-AF0D-6E1415240890}"/>
    <cellStyle name="Normal 8 2 2 4 15" xfId="27950" xr:uid="{0BFB5F1B-2A10-4C79-82C5-B08F79F05885}"/>
    <cellStyle name="Normal 8 2 2 4 2" xfId="1088" xr:uid="{2F4CFEAF-918D-40CF-861D-E8672114B8F1}"/>
    <cellStyle name="Normal 8 2 2 4 2 10" xfId="3041" xr:uid="{00000000-0005-0000-0000-000021200000}"/>
    <cellStyle name="Normal 8 2 2 4 2 10 2" xfId="19524" xr:uid="{B399C63D-22F3-4649-9B66-BDD16BD2D2D9}"/>
    <cellStyle name="Normal 8 2 2 4 2 10 2 2" xfId="45513" xr:uid="{32233424-BC7B-4AE8-8D86-5377BFF2A951}"/>
    <cellStyle name="Normal 8 2 2 4 2 10 3" xfId="29231" xr:uid="{769E1195-50EA-40AE-8B11-165A8B288BFB}"/>
    <cellStyle name="Normal 8 2 2 4 2 11" xfId="11404" xr:uid="{11DDD0B6-A48B-4DC2-95D1-568DF58DF0D6}"/>
    <cellStyle name="Normal 8 2 2 4 2 11 2" xfId="37393" xr:uid="{253E954B-0A80-4D99-86C0-AEC0BC6AB00E}"/>
    <cellStyle name="Normal 8 2 2 4 2 12" xfId="26989" xr:uid="{B60AE5D9-AC31-49CC-9C1C-044F661F031A}"/>
    <cellStyle name="Normal 8 2 2 4 2 12 2" xfId="52978" xr:uid="{598D9D44-8039-450B-94F7-DFF1401B8770}"/>
    <cellStyle name="Normal 8 2 2 4 2 13" xfId="1752" xr:uid="{00000000-0005-0000-0000-000020200000}"/>
    <cellStyle name="Normal 8 2 2 4 2 13 2" xfId="54205" xr:uid="{77CA7757-3F33-4120-B736-325FD0AFBE64}"/>
    <cellStyle name="Normal 8 2 2 4 2 14" xfId="28246" xr:uid="{1EAD4A91-1D98-40A7-A8BD-C2FDB61C9F82}"/>
    <cellStyle name="Normal 8 2 2 4 2 2" xfId="3611" xr:uid="{00000000-0005-0000-0000-000022200000}"/>
    <cellStyle name="Normal 8 2 2 4 2 2 2" xfId="5815" xr:uid="{00000000-0005-0000-0000-000023200000}"/>
    <cellStyle name="Normal 8 2 2 4 2 2 2 2" xfId="22204" xr:uid="{615D5B3F-BBDB-40C6-B9C3-65EB22CFD5B1}"/>
    <cellStyle name="Normal 8 2 2 4 2 2 2 2 2" xfId="48193" xr:uid="{E903851E-9016-4358-A0D5-028055F10173}"/>
    <cellStyle name="Normal 8 2 2 4 2 2 2 3" xfId="14084" xr:uid="{C260CD7A-C9E1-4213-AA2A-62874D151EB4}"/>
    <cellStyle name="Normal 8 2 2 4 2 2 2 3 2" xfId="40073" xr:uid="{DA3D1EA2-53A5-4D3D-94CE-EA61A56161AF}"/>
    <cellStyle name="Normal 8 2 2 4 2 2 2 4" xfId="31920" xr:uid="{DF5B9CC6-6F73-4261-B678-6B0E30D03D8F}"/>
    <cellStyle name="Normal 8 2 2 4 2 2 3" xfId="8647" xr:uid="{00000000-0005-0000-0000-000024200000}"/>
    <cellStyle name="Normal 8 2 2 4 2 2 3 2" xfId="24978" xr:uid="{D2C73EBD-E0EF-46CB-AF32-7178723C6382}"/>
    <cellStyle name="Normal 8 2 2 4 2 2 3 2 2" xfId="50967" xr:uid="{BBF1B8FB-ECC4-4A4A-A260-924BFF39B57D}"/>
    <cellStyle name="Normal 8 2 2 4 2 2 3 3" xfId="16858" xr:uid="{36AF270C-7824-4DD5-A9A5-6931B4104C34}"/>
    <cellStyle name="Normal 8 2 2 4 2 2 3 3 2" xfId="42847" xr:uid="{B97A2585-CC44-4346-8FA3-73E47B394DBF}"/>
    <cellStyle name="Normal 8 2 2 4 2 2 3 4" xfId="34694" xr:uid="{75571D1C-2FAF-4F31-B6EB-9818036D1924}"/>
    <cellStyle name="Normal 8 2 2 4 2 2 4" xfId="20083" xr:uid="{7ED0D3D9-1D0A-4D4B-A4BF-91483F0D2C24}"/>
    <cellStyle name="Normal 8 2 2 4 2 2 4 2" xfId="46072" xr:uid="{72B69E09-3B1C-478F-BD27-9EFD0F55AAF2}"/>
    <cellStyle name="Normal 8 2 2 4 2 2 5" xfId="11963" xr:uid="{C3C5767F-CE04-4730-8D19-C5173B00070C}"/>
    <cellStyle name="Normal 8 2 2 4 2 2 5 2" xfId="37952" xr:uid="{515CDB77-B25A-41BE-8A74-52D8A82BA7FD}"/>
    <cellStyle name="Normal 8 2 2 4 2 2 6" xfId="27548" xr:uid="{428D695D-90FD-4DF4-A114-113495F085FF}"/>
    <cellStyle name="Normal 8 2 2 4 2 2 6 2" xfId="53537" xr:uid="{3C0E81AC-F1D0-4102-AE37-973A76616081}"/>
    <cellStyle name="Normal 8 2 2 4 2 2 7" xfId="29794" xr:uid="{B02FD418-1599-476E-BA08-9B51B7535498}"/>
    <cellStyle name="Normal 8 2 2 4 2 3" xfId="4336" xr:uid="{00000000-0005-0000-0000-000025200000}"/>
    <cellStyle name="Normal 8 2 2 4 2 3 2" xfId="20745" xr:uid="{BCD38D14-A85B-46B0-B3EE-A97561BB5B29}"/>
    <cellStyle name="Normal 8 2 2 4 2 3 2 2" xfId="46734" xr:uid="{BBD6393B-27C2-4DCD-8F04-A71E81E3F324}"/>
    <cellStyle name="Normal 8 2 2 4 2 3 3" xfId="12625" xr:uid="{455FDACF-3E74-48DE-A837-5C384BB59CAB}"/>
    <cellStyle name="Normal 8 2 2 4 2 3 3 2" xfId="38614" xr:uid="{BCAB3BDD-3B4E-4126-B096-0EBC85C8269B}"/>
    <cellStyle name="Normal 8 2 2 4 2 3 4" xfId="30459" xr:uid="{590E04AB-E14F-4718-9BAA-7AB8B349DBDE}"/>
    <cellStyle name="Normal 8 2 2 4 2 4" xfId="5251" xr:uid="{00000000-0005-0000-0000-000026200000}"/>
    <cellStyle name="Normal 8 2 2 4 2 4 2" xfId="21645" xr:uid="{20CE70C4-3D0F-436F-A213-C4DEB8F77957}"/>
    <cellStyle name="Normal 8 2 2 4 2 4 2 2" xfId="47634" xr:uid="{3B7852FF-B286-4C03-982F-504F01D04FA3}"/>
    <cellStyle name="Normal 8 2 2 4 2 4 3" xfId="13525" xr:uid="{3B4E6428-EC22-40D1-B046-68B78F07DE9C}"/>
    <cellStyle name="Normal 8 2 2 4 2 4 3 2" xfId="39514" xr:uid="{94FEFEA3-AC40-4DAD-A85D-E579EDF53370}"/>
    <cellStyle name="Normal 8 2 2 4 2 4 4" xfId="31361" xr:uid="{034508B7-0EFC-4775-B768-1D12BB6551E2}"/>
    <cellStyle name="Normal 8 2 2 4 2 5" xfId="6532" xr:uid="{00000000-0005-0000-0000-000027200000}"/>
    <cellStyle name="Normal 8 2 2 4 2 5 2" xfId="22866" xr:uid="{A8BAE18F-8F0C-4C35-81BE-4B26F5543510}"/>
    <cellStyle name="Normal 8 2 2 4 2 5 2 2" xfId="48855" xr:uid="{C3EA94C7-0CA4-443F-A2ED-F5F1999F04F4}"/>
    <cellStyle name="Normal 8 2 2 4 2 5 3" xfId="14746" xr:uid="{09D930C2-83AA-4CB9-B5E8-13CA1427AAEA}"/>
    <cellStyle name="Normal 8 2 2 4 2 5 3 2" xfId="40735" xr:uid="{F2E9CAED-91FC-4C89-8720-AA056C0593AB}"/>
    <cellStyle name="Normal 8 2 2 4 2 5 4" xfId="32582" xr:uid="{1A4218A8-6CCC-4940-A94D-EE67697CB08A}"/>
    <cellStyle name="Normal 8 2 2 4 2 6" xfId="7188" xr:uid="{00000000-0005-0000-0000-000028200000}"/>
    <cellStyle name="Normal 8 2 2 4 2 6 2" xfId="23519" xr:uid="{6ADE4290-0487-4E2A-8439-6B4C8F1F71BF}"/>
    <cellStyle name="Normal 8 2 2 4 2 6 2 2" xfId="49508" xr:uid="{2C090E8A-8270-466B-8332-FE8EC0689180}"/>
    <cellStyle name="Normal 8 2 2 4 2 6 3" xfId="15399" xr:uid="{61B9D553-70D1-4306-9160-3073A7719914}"/>
    <cellStyle name="Normal 8 2 2 4 2 6 3 2" xfId="41388" xr:uid="{5BE0AEE6-13BA-42F3-B8C3-AC7F448BE54C}"/>
    <cellStyle name="Normal 8 2 2 4 2 6 4" xfId="33235" xr:uid="{FC890B5B-69C4-4482-8A9F-39F1967FE74C}"/>
    <cellStyle name="Normal 8 2 2 4 2 7" xfId="8088" xr:uid="{00000000-0005-0000-0000-000029200000}"/>
    <cellStyle name="Normal 8 2 2 4 2 7 2" xfId="24419" xr:uid="{D6840336-2505-4352-8796-082F874FB409}"/>
    <cellStyle name="Normal 8 2 2 4 2 7 2 2" xfId="50408" xr:uid="{065C7881-FD11-4A85-B0EA-4C51429EC9F3}"/>
    <cellStyle name="Normal 8 2 2 4 2 7 3" xfId="16299" xr:uid="{7675AB9F-CF84-45F9-B36C-7FA7D4CECBB2}"/>
    <cellStyle name="Normal 8 2 2 4 2 7 3 2" xfId="42288" xr:uid="{B81F0F47-3706-4A11-AA8D-E2EA5165DA4C}"/>
    <cellStyle name="Normal 8 2 2 4 2 7 4" xfId="34135" xr:uid="{36D84D39-BC19-4335-A5FE-F42A61A859F2}"/>
    <cellStyle name="Normal 8 2 2 4 2 8" xfId="9712" xr:uid="{00000000-0005-0000-0000-00002A200000}"/>
    <cellStyle name="Normal 8 2 2 4 2 8 2" xfId="25993" xr:uid="{0E0839B5-03D0-4BCF-8D9F-BA6045F2EA0B}"/>
    <cellStyle name="Normal 8 2 2 4 2 8 2 2" xfId="51982" xr:uid="{21625327-4DF1-4B85-BFA5-C8978F2CC9E3}"/>
    <cellStyle name="Normal 8 2 2 4 2 8 3" xfId="17873" xr:uid="{32A1BCEC-4642-4978-9261-AA03BABB11A2}"/>
    <cellStyle name="Normal 8 2 2 4 2 8 3 2" xfId="43862" xr:uid="{23A549E0-43F9-45D5-BD66-AE6C737C2B7B}"/>
    <cellStyle name="Normal 8 2 2 4 2 8 4" xfId="35710" xr:uid="{43277152-00C3-4933-BF6A-390B98AFBF80}"/>
    <cellStyle name="Normal 8 2 2 4 2 9" xfId="10496" xr:uid="{00000000-0005-0000-0000-00002B200000}"/>
    <cellStyle name="Normal 8 2 2 4 2 9 2" xfId="18619" xr:uid="{3EC6E24B-4435-4C72-B9F1-B7C8B2E2A9F7}"/>
    <cellStyle name="Normal 8 2 2 4 2 9 2 2" xfId="44608" xr:uid="{B62052AE-7D88-4F92-B8CC-B56844998857}"/>
    <cellStyle name="Normal 8 2 2 4 2 9 3" xfId="36485" xr:uid="{C5FB69F4-430B-4EA4-A2AB-EFC3D76DFFF9}"/>
    <cellStyle name="Normal 8 2 2 4 3" xfId="783" xr:uid="{51BF9A2E-9264-4C13-8C07-D21CCCA0DBB7}"/>
    <cellStyle name="Normal 8 2 2 4 3 2" xfId="5518" xr:uid="{00000000-0005-0000-0000-00002D200000}"/>
    <cellStyle name="Normal 8 2 2 4 3 2 2" xfId="21907" xr:uid="{5208C39B-3FC4-4118-86D5-811E26AABFD4}"/>
    <cellStyle name="Normal 8 2 2 4 3 2 2 2" xfId="47896" xr:uid="{5C3BAAC2-224D-4987-9550-7359B769E871}"/>
    <cellStyle name="Normal 8 2 2 4 3 2 3" xfId="13787" xr:uid="{91C1A75A-8484-4080-87BD-1A0E3FCF40F2}"/>
    <cellStyle name="Normal 8 2 2 4 3 2 3 2" xfId="39776" xr:uid="{E94198BF-766E-49D3-9588-7C1C0CC84445}"/>
    <cellStyle name="Normal 8 2 2 4 3 2 4" xfId="31623" xr:uid="{FAE9B0C7-9080-4E88-AE98-9BD4745DB07F}"/>
    <cellStyle name="Normal 8 2 2 4 3 3" xfId="8350" xr:uid="{00000000-0005-0000-0000-00002E200000}"/>
    <cellStyle name="Normal 8 2 2 4 3 3 2" xfId="24681" xr:uid="{00695CFA-DB37-4037-8B07-EA1049AA10B0}"/>
    <cellStyle name="Normal 8 2 2 4 3 3 2 2" xfId="50670" xr:uid="{E53B0CD5-E812-4682-9AA2-4E8A55CF5AE3}"/>
    <cellStyle name="Normal 8 2 2 4 3 3 3" xfId="16561" xr:uid="{5B47030D-1C9F-49BF-A74D-7479AF1440B1}"/>
    <cellStyle name="Normal 8 2 2 4 3 3 3 2" xfId="42550" xr:uid="{ED18AFDE-CEB2-48ED-A6D0-33E52DD912BA}"/>
    <cellStyle name="Normal 8 2 2 4 3 3 4" xfId="34397" xr:uid="{75C535B2-0BF5-441E-ACDA-D22D7C8D2C36}"/>
    <cellStyle name="Normal 8 2 2 4 3 4" xfId="9413" xr:uid="{00000000-0005-0000-0000-00002F200000}"/>
    <cellStyle name="Normal 8 2 2 4 3 4 2" xfId="25698" xr:uid="{F838687F-3DEB-4AC2-BFC3-EBA58CA9A3E0}"/>
    <cellStyle name="Normal 8 2 2 4 3 4 2 2" xfId="51687" xr:uid="{7CD47F1D-5E3C-4FF6-8A9E-ECF789AF6010}"/>
    <cellStyle name="Normal 8 2 2 4 3 4 3" xfId="17578" xr:uid="{C7E9273A-7042-4C56-829E-0153413B655E}"/>
    <cellStyle name="Normal 8 2 2 4 3 4 3 2" xfId="43567" xr:uid="{8329C9E9-100A-4378-BE47-630DFC387067}"/>
    <cellStyle name="Normal 8 2 2 4 3 4 4" xfId="35415" xr:uid="{9894BA10-DE0B-46E0-9870-7557A3F756AF}"/>
    <cellStyle name="Normal 8 2 2 4 3 5" xfId="19786" xr:uid="{33E4F329-5E7B-4F9D-8F97-7CF4CB1337CB}"/>
    <cellStyle name="Normal 8 2 2 4 3 5 2" xfId="45775" xr:uid="{68FFF51E-C918-433B-9FEE-E6E4AD421639}"/>
    <cellStyle name="Normal 8 2 2 4 3 6" xfId="11666" xr:uid="{4785AE20-624C-4465-A008-956379E6305D}"/>
    <cellStyle name="Normal 8 2 2 4 3 6 2" xfId="37655" xr:uid="{EF6A1704-BBC4-4A2C-8539-58F1B398CF3D}"/>
    <cellStyle name="Normal 8 2 2 4 3 7" xfId="27251" xr:uid="{D9ECE321-3A71-4EDD-ACCD-470CC2B256C2}"/>
    <cellStyle name="Normal 8 2 2 4 3 7 2" xfId="53240" xr:uid="{979BA604-9B00-43F8-980B-FF78A994D1CC}"/>
    <cellStyle name="Normal 8 2 2 4 3 8" xfId="3313" xr:uid="{00000000-0005-0000-0000-00002C200000}"/>
    <cellStyle name="Normal 8 2 2 4 3 9" xfId="29496" xr:uid="{D4ECDB1F-ABB5-41DF-BDC5-F5455D0C110C}"/>
    <cellStyle name="Normal 8 2 2 4 4" xfId="4031" xr:uid="{00000000-0005-0000-0000-000030200000}"/>
    <cellStyle name="Normal 8 2 2 4 4 2" xfId="20452" xr:uid="{F92155EE-C324-43AE-9133-58F5E4DB36A5}"/>
    <cellStyle name="Normal 8 2 2 4 4 2 2" xfId="46441" xr:uid="{25A86370-CDCC-48C4-905A-B1E45E149F35}"/>
    <cellStyle name="Normal 8 2 2 4 4 3" xfId="12332" xr:uid="{371EA81C-5080-4E01-96FC-E7092D732C92}"/>
    <cellStyle name="Normal 8 2 2 4 4 3 2" xfId="38321" xr:uid="{D2344F9A-8F36-481C-85F4-43DA74FC812E}"/>
    <cellStyle name="Normal 8 2 2 4 4 4" xfId="30166" xr:uid="{E75EE461-7BFF-45CF-BEC7-A93E8C57E791}"/>
    <cellStyle name="Normal 8 2 2 4 5" xfId="4692" xr:uid="{00000000-0005-0000-0000-000031200000}"/>
    <cellStyle name="Normal 8 2 2 4 5 2" xfId="21098" xr:uid="{9964057B-02BD-4302-AAD7-FBF7B79264DA}"/>
    <cellStyle name="Normal 8 2 2 4 5 2 2" xfId="47087" xr:uid="{7C5A966B-D12D-4CAA-8345-659AE19D6D9B}"/>
    <cellStyle name="Normal 8 2 2 4 5 3" xfId="12978" xr:uid="{18C9FB76-5BD5-4852-A74D-F11DDABDC80B}"/>
    <cellStyle name="Normal 8 2 2 4 5 3 2" xfId="38967" xr:uid="{1AD33CBB-5521-4A62-89A9-C349BF5990B0}"/>
    <cellStyle name="Normal 8 2 2 4 5 4" xfId="30812" xr:uid="{6765911A-F987-4A78-9FD3-A29F9AA6B987}"/>
    <cellStyle name="Normal 8 2 2 4 6" xfId="6228" xr:uid="{00000000-0005-0000-0000-000032200000}"/>
    <cellStyle name="Normal 8 2 2 4 6 2" xfId="22573" xr:uid="{2DB29963-B291-47E6-AE8E-93EB13511010}"/>
    <cellStyle name="Normal 8 2 2 4 6 2 2" xfId="48562" xr:uid="{436A3C30-1C3A-4B31-B205-BA37950B3B71}"/>
    <cellStyle name="Normal 8 2 2 4 6 3" xfId="14453" xr:uid="{C4D4B5CA-710A-4B5A-87C1-EE452F0024D9}"/>
    <cellStyle name="Normal 8 2 2 4 6 3 2" xfId="40442" xr:uid="{1B6F6EA5-87CE-4D5D-8595-5209CE13CB8C}"/>
    <cellStyle name="Normal 8 2 2 4 6 4" xfId="32289" xr:uid="{3AA0F017-87B6-4857-BD6B-C79A3422EEA8}"/>
    <cellStyle name="Normal 8 2 2 4 7" xfId="6895" xr:uid="{00000000-0005-0000-0000-000033200000}"/>
    <cellStyle name="Normal 8 2 2 4 7 2" xfId="23226" xr:uid="{38D75464-0605-404D-AA50-A9F198F5300D}"/>
    <cellStyle name="Normal 8 2 2 4 7 2 2" xfId="49215" xr:uid="{57A56770-E632-4531-8BD3-598CB14CDAE8}"/>
    <cellStyle name="Normal 8 2 2 4 7 3" xfId="15106" xr:uid="{13B3CDCA-3741-430F-8C72-0EAF16307FC5}"/>
    <cellStyle name="Normal 8 2 2 4 7 3 2" xfId="41095" xr:uid="{8BB63DE3-BA36-4BA8-9158-BFA1C80871D9}"/>
    <cellStyle name="Normal 8 2 2 4 7 4" xfId="32942" xr:uid="{98F918A6-6315-4C97-A2B3-64550E008837}"/>
    <cellStyle name="Normal 8 2 2 4 8" xfId="7541" xr:uid="{00000000-0005-0000-0000-000034200000}"/>
    <cellStyle name="Normal 8 2 2 4 8 2" xfId="23872" xr:uid="{9C923BE8-74E0-494A-A4D8-AC6E163FD753}"/>
    <cellStyle name="Normal 8 2 2 4 8 2 2" xfId="49861" xr:uid="{FF503AE1-77AE-45EA-8DBD-09AABA66EAEF}"/>
    <cellStyle name="Normal 8 2 2 4 8 3" xfId="15752" xr:uid="{25FF3178-B423-454D-965B-C07503FFCCDF}"/>
    <cellStyle name="Normal 8 2 2 4 8 3 2" xfId="41741" xr:uid="{C0FFCB47-4CCF-4CB9-A1D0-6A9223AF4531}"/>
    <cellStyle name="Normal 8 2 2 4 8 4" xfId="33588" xr:uid="{81A947E8-765E-4886-BB1D-9ACC6CFB9086}"/>
    <cellStyle name="Normal 8 2 2 4 9" xfId="9081" xr:uid="{00000000-0005-0000-0000-000035200000}"/>
    <cellStyle name="Normal 8 2 2 4 9 2" xfId="25412" xr:uid="{6C465405-F08D-4AFA-9F70-CF73C47080DE}"/>
    <cellStyle name="Normal 8 2 2 4 9 2 2" xfId="51401" xr:uid="{41C00CF7-5A4E-4CEE-B261-8EF2004A134B}"/>
    <cellStyle name="Normal 8 2 2 4 9 3" xfId="17292" xr:uid="{DCA7C064-4F69-427A-A652-E170987B6D2E}"/>
    <cellStyle name="Normal 8 2 2 4 9 3 2" xfId="43281" xr:uid="{B5732123-D02F-4D3E-A562-5F14A5FB4BDC}"/>
    <cellStyle name="Normal 8 2 2 4 9 4" xfId="35128" xr:uid="{5BEC9B20-180D-4A19-8D07-ADBA6EB906FB}"/>
    <cellStyle name="Normal 8 2 2 5" xfId="389" xr:uid="{00000000-0005-0000-0000-000097010000}"/>
    <cellStyle name="Normal 8 2 2 5 10" xfId="10364" xr:uid="{00000000-0005-0000-0000-000037200000}"/>
    <cellStyle name="Normal 8 2 2 5 10 2" xfId="18487" xr:uid="{45B73878-3DD6-42F7-A2CE-A1B7FB95314D}"/>
    <cellStyle name="Normal 8 2 2 5 10 2 2" xfId="44476" xr:uid="{68B2B36D-250E-4D61-BC7B-39685F5D8019}"/>
    <cellStyle name="Normal 8 2 2 5 10 3" xfId="36353" xr:uid="{75CBFA5A-D34E-4B83-975D-7A2338BCCBAF}"/>
    <cellStyle name="Normal 8 2 2 5 11" xfId="1970" xr:uid="{00000000-0005-0000-0000-000038200000}"/>
    <cellStyle name="Normal 8 2 2 5 11 2" xfId="18834" xr:uid="{B96E887C-0BFD-48A6-9AE1-0B162815C8F6}"/>
    <cellStyle name="Normal 8 2 2 5 11 2 2" xfId="44823" xr:uid="{FEEF213A-CE62-42B8-BE54-D195240ED37E}"/>
    <cellStyle name="Normal 8 2 2 5 11 3" xfId="28464" xr:uid="{E95C54BA-AA04-4BF1-B966-461750040738}"/>
    <cellStyle name="Normal 8 2 2 5 12" xfId="10714" xr:uid="{B91CCE1E-EF8B-4BA6-AFC8-18097A4FF6BB}"/>
    <cellStyle name="Normal 8 2 2 5 12 2" xfId="36703" xr:uid="{1C82928A-720E-4286-AA4B-58EA2E6E412D}"/>
    <cellStyle name="Normal 8 2 2 5 13" xfId="26298" xr:uid="{7AA5ACAB-40C4-477E-B863-1FAB1C9999C0}"/>
    <cellStyle name="Normal 8 2 2 5 13 2" xfId="52287" xr:uid="{727EDE27-E590-41EB-A82F-6E2C42965059}"/>
    <cellStyle name="Normal 8 2 2 5 14" xfId="1620" xr:uid="{00000000-0005-0000-0000-000036200000}"/>
    <cellStyle name="Normal 8 2 2 5 14 2" xfId="54073" xr:uid="{D7DD8F7C-BC5C-4A30-8B6B-31719DD166EE}"/>
    <cellStyle name="Normal 8 2 2 5 15" xfId="28114" xr:uid="{868D2A42-5D44-46C0-AFA7-7B51E046C9F1}"/>
    <cellStyle name="Normal 8 2 2 5 2" xfId="949" xr:uid="{CAE47987-18A9-4B56-A15A-965AB9733780}"/>
    <cellStyle name="Normal 8 2 2 5 2 2" xfId="5252" xr:uid="{00000000-0005-0000-0000-00003A200000}"/>
    <cellStyle name="Normal 8 2 2 5 2 2 2" xfId="21646" xr:uid="{7448F3CF-0757-4FFE-9E30-22E97EE9D755}"/>
    <cellStyle name="Normal 8 2 2 5 2 2 2 2" xfId="47635" xr:uid="{495450B5-0DD2-493E-A922-6493DC1F3921}"/>
    <cellStyle name="Normal 8 2 2 5 2 2 3" xfId="13526" xr:uid="{CE378E21-7782-4DE4-BF9E-52F49FF22367}"/>
    <cellStyle name="Normal 8 2 2 5 2 2 3 2" xfId="39515" xr:uid="{515449E2-711D-455E-8F19-1C6BC5F5E4CB}"/>
    <cellStyle name="Normal 8 2 2 5 2 2 4" xfId="31362" xr:uid="{8130946F-1F5F-4CB6-AB3F-16B63CB4B07D}"/>
    <cellStyle name="Normal 8 2 2 5 2 3" xfId="8089" xr:uid="{00000000-0005-0000-0000-00003B200000}"/>
    <cellStyle name="Normal 8 2 2 5 2 3 2" xfId="24420" xr:uid="{99BA5E69-41D0-4457-B266-6971E87D3DF6}"/>
    <cellStyle name="Normal 8 2 2 5 2 3 2 2" xfId="50409" xr:uid="{4006DDD8-47C8-4AA1-9E86-1E3DE3A2BEF0}"/>
    <cellStyle name="Normal 8 2 2 5 2 3 3" xfId="16300" xr:uid="{EE936C51-CEDF-4974-BCF2-0603AF3B6778}"/>
    <cellStyle name="Normal 8 2 2 5 2 3 3 2" xfId="42289" xr:uid="{6E03437C-7523-46BB-B968-F196C74E7407}"/>
    <cellStyle name="Normal 8 2 2 5 2 3 4" xfId="34136" xr:uid="{5C056CC6-BFBD-4C0C-B630-44156E1C0142}"/>
    <cellStyle name="Normal 8 2 2 5 2 4" xfId="9577" xr:uid="{00000000-0005-0000-0000-00003C200000}"/>
    <cellStyle name="Normal 8 2 2 5 2 4 2" xfId="25860" xr:uid="{D7E2505D-0A5C-4C88-810B-FF164306A337}"/>
    <cellStyle name="Normal 8 2 2 5 2 4 2 2" xfId="51849" xr:uid="{52690E3C-C682-4115-ACC3-9C9ADC9B1087}"/>
    <cellStyle name="Normal 8 2 2 5 2 4 3" xfId="17740" xr:uid="{810908E7-0613-4D5F-A654-56DCE60CA683}"/>
    <cellStyle name="Normal 8 2 2 5 2 4 3 2" xfId="43729" xr:uid="{AD96FF1E-F2B3-48A9-88CE-7E869F15FC47}"/>
    <cellStyle name="Normal 8 2 2 5 2 4 4" xfId="35577" xr:uid="{13E70AFB-EFCD-41D2-9D3A-35C87509951B}"/>
    <cellStyle name="Normal 8 2 2 5 2 5" xfId="19525" xr:uid="{C875445C-FE75-4054-9446-0C767838444A}"/>
    <cellStyle name="Normal 8 2 2 5 2 5 2" xfId="45514" xr:uid="{CC9BB21E-FF8D-414B-AAF3-D8843E0DECF9}"/>
    <cellStyle name="Normal 8 2 2 5 2 6" xfId="11405" xr:uid="{A8A98549-473F-405D-84FB-680F6CA058AF}"/>
    <cellStyle name="Normal 8 2 2 5 2 6 2" xfId="37394" xr:uid="{28A37156-4932-4862-B6DE-A1FBAB8EB586}"/>
    <cellStyle name="Normal 8 2 2 5 2 7" xfId="26990" xr:uid="{33ADE0C3-FDE2-430A-BDEF-A784EB704F13}"/>
    <cellStyle name="Normal 8 2 2 5 2 7 2" xfId="52979" xr:uid="{49463E23-807B-4C97-9350-856E51916BB4}"/>
    <cellStyle name="Normal 8 2 2 5 2 8" xfId="3042" xr:uid="{00000000-0005-0000-0000-000039200000}"/>
    <cellStyle name="Normal 8 2 2 5 2 9" xfId="29232" xr:uid="{E99F30EA-5C50-4209-AAC0-9141A2E300BB}"/>
    <cellStyle name="Normal 8 2 2 5 3" xfId="3465" xr:uid="{00000000-0005-0000-0000-00003D200000}"/>
    <cellStyle name="Normal 8 2 2 5 3 2" xfId="5669" xr:uid="{00000000-0005-0000-0000-00003E200000}"/>
    <cellStyle name="Normal 8 2 2 5 3 2 2" xfId="22058" xr:uid="{4C896B61-977A-442B-8B59-30F0284B63E8}"/>
    <cellStyle name="Normal 8 2 2 5 3 2 2 2" xfId="48047" xr:uid="{510E811A-88A7-4602-B031-CAB15BA7E07B}"/>
    <cellStyle name="Normal 8 2 2 5 3 2 3" xfId="13938" xr:uid="{4A88DF2D-4A18-47AA-80C3-26FF0977BCD6}"/>
    <cellStyle name="Normal 8 2 2 5 3 2 3 2" xfId="39927" xr:uid="{FD1153B9-EB73-46EF-B7C4-EEEA95490D94}"/>
    <cellStyle name="Normal 8 2 2 5 3 2 4" xfId="31774" xr:uid="{72AFB558-BE03-45CB-9904-14EDD7DEA428}"/>
    <cellStyle name="Normal 8 2 2 5 3 3" xfId="8501" xr:uid="{00000000-0005-0000-0000-00003F200000}"/>
    <cellStyle name="Normal 8 2 2 5 3 3 2" xfId="24832" xr:uid="{8A56678C-C02A-4D03-9AFD-681CB87B488E}"/>
    <cellStyle name="Normal 8 2 2 5 3 3 2 2" xfId="50821" xr:uid="{48D48ADC-2C50-4E73-AFCF-16BB039FEB03}"/>
    <cellStyle name="Normal 8 2 2 5 3 3 3" xfId="16712" xr:uid="{D5D6D25B-9F7A-4734-8DC2-1A9F8B48EE74}"/>
    <cellStyle name="Normal 8 2 2 5 3 3 3 2" xfId="42701" xr:uid="{077D6753-F044-4C6F-AC97-C1BF1B35B318}"/>
    <cellStyle name="Normal 8 2 2 5 3 3 4" xfId="34548" xr:uid="{28815922-CB4B-466F-B86B-9D26FB479455}"/>
    <cellStyle name="Normal 8 2 2 5 3 4" xfId="19937" xr:uid="{E4B8D756-FA92-4BBD-BC6C-94640D55893B}"/>
    <cellStyle name="Normal 8 2 2 5 3 4 2" xfId="45926" xr:uid="{C8B68473-4CAF-46BE-B729-9A266937F161}"/>
    <cellStyle name="Normal 8 2 2 5 3 5" xfId="11817" xr:uid="{39F035B3-677C-4DAB-9CAB-3B17820A1529}"/>
    <cellStyle name="Normal 8 2 2 5 3 5 2" xfId="37806" xr:uid="{4AD22FB1-B779-4977-8F38-360E18B6C1BF}"/>
    <cellStyle name="Normal 8 2 2 5 3 6" xfId="27402" xr:uid="{F4F9AF10-5F0E-4827-BCCD-5701FB9D5756}"/>
    <cellStyle name="Normal 8 2 2 5 3 6 2" xfId="53391" xr:uid="{E633024C-6E10-4E8E-A3DF-FD53D5877B5D}"/>
    <cellStyle name="Normal 8 2 2 5 3 7" xfId="29648" xr:uid="{ED1FF77C-6FC8-4A78-A0F6-6E1420A27B1C}"/>
    <cellStyle name="Normal 8 2 2 5 4" xfId="4197" xr:uid="{00000000-0005-0000-0000-000040200000}"/>
    <cellStyle name="Normal 8 2 2 5 4 2" xfId="20613" xr:uid="{78FE9046-C00E-425D-8BE2-183341E7A214}"/>
    <cellStyle name="Normal 8 2 2 5 4 2 2" xfId="46602" xr:uid="{928DEE31-BF23-4057-A1FF-19DE1727F268}"/>
    <cellStyle name="Normal 8 2 2 5 4 3" xfId="12493" xr:uid="{7BD5CC4C-16E3-40BF-9D2D-5AA1865E0D7C}"/>
    <cellStyle name="Normal 8 2 2 5 4 3 2" xfId="38482" xr:uid="{4145D214-D66F-437E-9FA9-FD7842B1256A}"/>
    <cellStyle name="Normal 8 2 2 5 4 4" xfId="30327" xr:uid="{6706DE27-F096-4446-86C7-E8F572E82DF0}"/>
    <cellStyle name="Normal 8 2 2 5 5" xfId="4549" xr:uid="{00000000-0005-0000-0000-000041200000}"/>
    <cellStyle name="Normal 8 2 2 5 5 2" xfId="20955" xr:uid="{8A88DE71-F82F-4B21-A3C3-16B8B4BCC41F}"/>
    <cellStyle name="Normal 8 2 2 5 5 2 2" xfId="46944" xr:uid="{E1CB38E4-F328-46C3-9756-933EE900BDFB}"/>
    <cellStyle name="Normal 8 2 2 5 5 3" xfId="12835" xr:uid="{C9D2DDA0-DEC6-403D-94AD-54FE95B1ABF9}"/>
    <cellStyle name="Normal 8 2 2 5 5 3 2" xfId="38824" xr:uid="{57826A17-998D-4295-ADB1-5AEA5D38356A}"/>
    <cellStyle name="Normal 8 2 2 5 5 4" xfId="30669" xr:uid="{7060C4B2-48A9-480B-8576-CB5DFA3E1989}"/>
    <cellStyle name="Normal 8 2 2 5 6" xfId="6393" xr:uid="{00000000-0005-0000-0000-000042200000}"/>
    <cellStyle name="Normal 8 2 2 5 6 2" xfId="22734" xr:uid="{17A462CC-9887-429E-B14D-A274C634866F}"/>
    <cellStyle name="Normal 8 2 2 5 6 2 2" xfId="48723" xr:uid="{DA815550-D973-437A-8021-3F89B33FA715}"/>
    <cellStyle name="Normal 8 2 2 5 6 3" xfId="14614" xr:uid="{9411CB1F-996A-480B-9274-9F693E3B61BA}"/>
    <cellStyle name="Normal 8 2 2 5 6 3 2" xfId="40603" xr:uid="{87657E68-573A-45EE-98F7-A09466690C7D}"/>
    <cellStyle name="Normal 8 2 2 5 6 4" xfId="32450" xr:uid="{26F3EDAC-8ED6-4CE8-9852-041E97D5BE16}"/>
    <cellStyle name="Normal 8 2 2 5 7" xfId="7056" xr:uid="{00000000-0005-0000-0000-000043200000}"/>
    <cellStyle name="Normal 8 2 2 5 7 2" xfId="23387" xr:uid="{2AD96936-0E4A-45B1-9C09-D5A7FA84285A}"/>
    <cellStyle name="Normal 8 2 2 5 7 2 2" xfId="49376" xr:uid="{26D1986C-EA75-402C-AAC6-B2D9457162E1}"/>
    <cellStyle name="Normal 8 2 2 5 7 3" xfId="15267" xr:uid="{87F9F546-929A-43C8-9451-B3E29CCE413E}"/>
    <cellStyle name="Normal 8 2 2 5 7 3 2" xfId="41256" xr:uid="{6459CEF8-2CD0-4BC1-861B-6AB3A1140F47}"/>
    <cellStyle name="Normal 8 2 2 5 7 4" xfId="33103" xr:uid="{DC8A4EE0-DF2C-4082-8A87-5F780A2245D0}"/>
    <cellStyle name="Normal 8 2 2 5 8" xfId="7398" xr:uid="{00000000-0005-0000-0000-000044200000}"/>
    <cellStyle name="Normal 8 2 2 5 8 2" xfId="23729" xr:uid="{AE0E5661-D22F-49D1-A520-606EACBB1229}"/>
    <cellStyle name="Normal 8 2 2 5 8 2 2" xfId="49718" xr:uid="{3099644A-5D43-4157-B9CE-B2F894481FC6}"/>
    <cellStyle name="Normal 8 2 2 5 8 3" xfId="15609" xr:uid="{EA47F6F3-4635-43B6-9AFF-328CEC531FFC}"/>
    <cellStyle name="Normal 8 2 2 5 8 3 2" xfId="41598" xr:uid="{587F7FE8-083B-45A6-8A39-1107AB0B36DE}"/>
    <cellStyle name="Normal 8 2 2 5 8 4" xfId="33445" xr:uid="{9A9E2C49-5661-49FA-8C2D-53B5FEC97A12}"/>
    <cellStyle name="Normal 8 2 2 5 9" xfId="9082" xr:uid="{00000000-0005-0000-0000-000045200000}"/>
    <cellStyle name="Normal 8 2 2 5 9 2" xfId="25413" xr:uid="{37E4E9DC-413A-42AD-A225-D7C3C91904AE}"/>
    <cellStyle name="Normal 8 2 2 5 9 2 2" xfId="51402" xr:uid="{25FBD669-3BCD-4471-9E9A-2301A05CE983}"/>
    <cellStyle name="Normal 8 2 2 5 9 3" xfId="17293" xr:uid="{1D38BBB8-0B74-4664-9144-320880A1F490}"/>
    <cellStyle name="Normal 8 2 2 5 9 3 2" xfId="43282" xr:uid="{1F68A7E3-2618-4AFC-8D1E-DCFC4B121305}"/>
    <cellStyle name="Normal 8 2 2 5 9 4" xfId="35129" xr:uid="{A3E18948-D2D8-4025-AF31-32315436D623}"/>
    <cellStyle name="Normal 8 2 2 6" xfId="605" xr:uid="{FE1D93FC-3ED0-4530-B337-FCAFA04352B9}"/>
    <cellStyle name="Normal 8 2 2 6 2" xfId="3854" xr:uid="{00000000-0005-0000-0000-000047200000}"/>
    <cellStyle name="Normal 8 2 2 6 2 2" xfId="20309" xr:uid="{A94DE68F-E3E7-4E36-A0AA-8019EF548A78}"/>
    <cellStyle name="Normal 8 2 2 6 2 2 2" xfId="46298" xr:uid="{0C4B7A78-B365-41FA-BD97-2F126CAD92D8}"/>
    <cellStyle name="Normal 8 2 2 6 2 3" xfId="12189" xr:uid="{1E754394-4ACA-4D6F-A53E-CC8109ED5002}"/>
    <cellStyle name="Normal 8 2 2 6 2 3 2" xfId="38178" xr:uid="{614CFB27-344A-4D6E-B201-3685427D843E}"/>
    <cellStyle name="Normal 8 2 2 6 2 4" xfId="30023" xr:uid="{C49CD7BB-86EE-49DE-B525-2F98E5AFD710}"/>
    <cellStyle name="Normal 8 2 2 6 3" xfId="6053" xr:uid="{00000000-0005-0000-0000-000048200000}"/>
    <cellStyle name="Normal 8 2 2 6 3 2" xfId="22430" xr:uid="{93516FD4-D1D2-401E-A013-3A441CC1E5CD}"/>
    <cellStyle name="Normal 8 2 2 6 3 2 2" xfId="48419" xr:uid="{AAC62354-608D-4DB6-B098-8542F1D1DA2C}"/>
    <cellStyle name="Normal 8 2 2 6 3 3" xfId="14310" xr:uid="{41A96D08-8BCB-4613-8765-300FC5819C08}"/>
    <cellStyle name="Normal 8 2 2 6 3 3 2" xfId="40299" xr:uid="{FEE1DAA5-0402-43AD-ADB1-53330A600891}"/>
    <cellStyle name="Normal 8 2 2 6 3 4" xfId="32146" xr:uid="{A5147480-DFE7-4E24-95EF-6D4EEB6DACA3}"/>
    <cellStyle name="Normal 8 2 2 6 4" xfId="6752" xr:uid="{00000000-0005-0000-0000-000049200000}"/>
    <cellStyle name="Normal 8 2 2 6 4 2" xfId="23083" xr:uid="{F0EF1C4F-79E6-46E8-9C6C-35522890B81A}"/>
    <cellStyle name="Normal 8 2 2 6 4 2 2" xfId="49072" xr:uid="{AB50FE43-F984-46EE-9647-95F575D32FAB}"/>
    <cellStyle name="Normal 8 2 2 6 4 3" xfId="14963" xr:uid="{3609EDEF-26B6-4F10-A515-8A63D5625E9F}"/>
    <cellStyle name="Normal 8 2 2 6 4 3 2" xfId="40952" xr:uid="{4D98C570-D250-4F09-9789-98CCEF1D8313}"/>
    <cellStyle name="Normal 8 2 2 6 4 4" xfId="32799" xr:uid="{4BBB1F59-BB7A-4229-813C-13B17780536B}"/>
    <cellStyle name="Normal 8 2 2 6 5" xfId="9263" xr:uid="{00000000-0005-0000-0000-00004A200000}"/>
    <cellStyle name="Normal 8 2 2 6 5 2" xfId="25554" xr:uid="{E2EDBCF6-7840-4F54-AE57-236BEA1D05F7}"/>
    <cellStyle name="Normal 8 2 2 6 5 2 2" xfId="51543" xr:uid="{E2A915F1-C5D7-4BB0-A163-37FA90D462B4}"/>
    <cellStyle name="Normal 8 2 2 6 5 3" xfId="17434" xr:uid="{BECC504F-3C26-4E0E-864F-33028588777D}"/>
    <cellStyle name="Normal 8 2 2 6 5 3 2" xfId="43423" xr:uid="{3D5B76E2-5093-4FBA-B35B-9FCC0CEB537F}"/>
    <cellStyle name="Normal 8 2 2 6 5 4" xfId="35271" xr:uid="{ED4A504B-953E-48ED-AE1A-9D01820195A5}"/>
    <cellStyle name="Normal 8 2 2 6 6" xfId="10060" xr:uid="{00000000-0005-0000-0000-00004B200000}"/>
    <cellStyle name="Normal 8 2 2 6 6 2" xfId="18183" xr:uid="{249650CF-F508-433A-ACD1-C89948623161}"/>
    <cellStyle name="Normal 8 2 2 6 6 2 2" xfId="44172" xr:uid="{99A787C4-5144-44D4-B533-F247C45CA991}"/>
    <cellStyle name="Normal 8 2 2 6 6 3" xfId="36049" xr:uid="{897CA56E-92F0-4292-A865-7BAA5DA0D692}"/>
    <cellStyle name="Normal 8 2 2 6 7" xfId="2671" xr:uid="{00000000-0005-0000-0000-00004C200000}"/>
    <cellStyle name="Normal 8 2 2 6 8" xfId="1316" xr:uid="{00000000-0005-0000-0000-000046200000}"/>
    <cellStyle name="Normal 8 2 2 6 8 2" xfId="53769" xr:uid="{A58E0539-C93B-4555-894A-75D450C75063}"/>
    <cellStyle name="Normal 8 2 2 6 9" xfId="27791" xr:uid="{04DCA2B4-E91A-4411-BB32-F16F22910CB3}"/>
    <cellStyle name="Normal 8 2 2 7" xfId="531" xr:uid="{00000000-0005-0000-0000-000064000000}"/>
    <cellStyle name="Normal 8 2 2 7 2" xfId="5246" xr:uid="{00000000-0005-0000-0000-00004E200000}"/>
    <cellStyle name="Normal 8 2 2 7 2 2" xfId="21640" xr:uid="{C4F9CD1D-15AD-40CC-8986-6C468AA9F75C}"/>
    <cellStyle name="Normal 8 2 2 7 2 2 2" xfId="47629" xr:uid="{7957AAD4-15B8-4736-A32A-F1A214D211D4}"/>
    <cellStyle name="Normal 8 2 2 7 2 3" xfId="13520" xr:uid="{D652FD9D-7DA2-4411-B80E-A4D548E54B0D}"/>
    <cellStyle name="Normal 8 2 2 7 2 3 2" xfId="39509" xr:uid="{385F2301-27FD-4F4D-ACD0-FA0CE931A2B8}"/>
    <cellStyle name="Normal 8 2 2 7 2 4" xfId="31356" xr:uid="{3193D2D8-CCDC-42C7-8285-6AE502A1D67C}"/>
    <cellStyle name="Normal 8 2 2 7 3" xfId="8083" xr:uid="{00000000-0005-0000-0000-00004F200000}"/>
    <cellStyle name="Normal 8 2 2 7 3 2" xfId="24414" xr:uid="{CC4D6572-FD00-4BE3-AAF2-F36EA08649F0}"/>
    <cellStyle name="Normal 8 2 2 7 3 2 2" xfId="50403" xr:uid="{30D05CC2-7495-41D3-BCE5-33DE97DE4392}"/>
    <cellStyle name="Normal 8 2 2 7 3 3" xfId="16294" xr:uid="{AB05309B-E24B-48E8-BE79-B157E194A262}"/>
    <cellStyle name="Normal 8 2 2 7 3 3 2" xfId="42283" xr:uid="{8F5C01CB-CA9A-4D81-A91C-2410AAAC61A4}"/>
    <cellStyle name="Normal 8 2 2 7 3 4" xfId="34130" xr:uid="{24C2F5DB-F67C-4264-9235-A5FA2C704580}"/>
    <cellStyle name="Normal 8 2 2 7 4" xfId="9199" xr:uid="{00000000-0005-0000-0000-000050200000}"/>
    <cellStyle name="Normal 8 2 2 7 4 2" xfId="25501" xr:uid="{8E0F7C18-B90B-4560-84D6-FFDD5BC74D3C}"/>
    <cellStyle name="Normal 8 2 2 7 4 2 2" xfId="51490" xr:uid="{21DDFBEF-412C-4759-9E1C-0A4243DD3BD3}"/>
    <cellStyle name="Normal 8 2 2 7 4 3" xfId="17381" xr:uid="{E2DE965D-FB5D-4A96-95E9-1AD2ECC7F90A}"/>
    <cellStyle name="Normal 8 2 2 7 4 3 2" xfId="43370" xr:uid="{3BA44696-75C6-4F2F-9F47-53028F69F27D}"/>
    <cellStyle name="Normal 8 2 2 7 4 4" xfId="35218" xr:uid="{04102349-3ABE-47AC-972D-03331F7B2C28}"/>
    <cellStyle name="Normal 8 2 2 7 5" xfId="19519" xr:uid="{A3BACACC-39EF-4206-97FF-6567DC136F48}"/>
    <cellStyle name="Normal 8 2 2 7 5 2" xfId="45508" xr:uid="{57064C07-C853-409D-AA69-36EA4296E82C}"/>
    <cellStyle name="Normal 8 2 2 7 6" xfId="11399" xr:uid="{CCE816DF-1867-4165-8E85-E265E0201350}"/>
    <cellStyle name="Normal 8 2 2 7 6 2" xfId="37388" xr:uid="{3DDE42EF-62CF-4FBF-8A4F-BE316D6F91A7}"/>
    <cellStyle name="Normal 8 2 2 7 7" xfId="26984" xr:uid="{5921C53E-FBC0-44D9-9DD3-BF74EB4B397A}"/>
    <cellStyle name="Normal 8 2 2 7 7 2" xfId="52973" xr:uid="{092912B9-7E2D-4205-B164-DF063C19F5A9}"/>
    <cellStyle name="Normal 8 2 2 7 8" xfId="3036" xr:uid="{00000000-0005-0000-0000-00004D200000}"/>
    <cellStyle name="Normal 8 2 2 7 9" xfId="29226" xr:uid="{04CE96F9-D362-42E2-9B09-C8F055D11286}"/>
    <cellStyle name="Normal 8 2 2 8" xfId="3169" xr:uid="{00000000-0005-0000-0000-000051200000}"/>
    <cellStyle name="Normal 8 2 2 8 2" xfId="5375" xr:uid="{00000000-0005-0000-0000-000052200000}"/>
    <cellStyle name="Normal 8 2 2 8 2 2" xfId="21764" xr:uid="{946B616F-D937-4F1F-B7BC-7BAFB5BD984D}"/>
    <cellStyle name="Normal 8 2 2 8 2 2 2" xfId="47753" xr:uid="{CBE0BA0E-BF50-4E41-A1BA-822AF5F56AEB}"/>
    <cellStyle name="Normal 8 2 2 8 2 3" xfId="13644" xr:uid="{0C848053-4200-483A-8D3F-DC49A95DD896}"/>
    <cellStyle name="Normal 8 2 2 8 2 3 2" xfId="39633" xr:uid="{071BB96B-F618-4B6B-B4CF-9B49F2A47F14}"/>
    <cellStyle name="Normal 8 2 2 8 2 4" xfId="31480" xr:uid="{E0938679-014A-4AD5-9EEE-B3C201CB0BA7}"/>
    <cellStyle name="Normal 8 2 2 8 3" xfId="8207" xr:uid="{00000000-0005-0000-0000-000053200000}"/>
    <cellStyle name="Normal 8 2 2 8 3 2" xfId="24538" xr:uid="{8782A0D9-792E-45E7-9A7E-E8DB65D6AACA}"/>
    <cellStyle name="Normal 8 2 2 8 3 2 2" xfId="50527" xr:uid="{503944BE-D1E7-483E-847C-3ECBDA3AF84A}"/>
    <cellStyle name="Normal 8 2 2 8 3 3" xfId="16418" xr:uid="{DD434CC1-32B9-439F-99D3-906F77BB0E7B}"/>
    <cellStyle name="Normal 8 2 2 8 3 3 2" xfId="42407" xr:uid="{419CEB22-9814-4131-99D8-7DE756D9FAD5}"/>
    <cellStyle name="Normal 8 2 2 8 3 4" xfId="34254" xr:uid="{5D10E94E-C719-4B86-A2F0-B3F1B305F416}"/>
    <cellStyle name="Normal 8 2 2 8 4" xfId="19643" xr:uid="{4707FA68-0E78-47C8-89FF-B2B49E935AE0}"/>
    <cellStyle name="Normal 8 2 2 8 4 2" xfId="45632" xr:uid="{437B3446-10A5-4F4E-86E8-100927C4F6C2}"/>
    <cellStyle name="Normal 8 2 2 8 5" xfId="11523" xr:uid="{77DA09EF-C9DE-498D-A705-D5A1FF27450D}"/>
    <cellStyle name="Normal 8 2 2 8 5 2" xfId="37512" xr:uid="{8AF614FC-5C58-4C2D-9C2B-42A7AB354E6C}"/>
    <cellStyle name="Normal 8 2 2 8 6" xfId="27108" xr:uid="{CC67BA79-0A07-4838-B102-CB2B9E63F363}"/>
    <cellStyle name="Normal 8 2 2 8 6 2" xfId="53097" xr:uid="{92887807-AE64-43CF-BBEF-D7A50F563165}"/>
    <cellStyle name="Normal 8 2 2 8 7" xfId="29353" xr:uid="{D40EAB2A-FB4C-4931-8798-7A632DA67651}"/>
    <cellStyle name="Normal 8 2 2 9" xfId="3790" xr:uid="{00000000-0005-0000-0000-000054200000}"/>
    <cellStyle name="Normal 8 2 2 9 2" xfId="20256" xr:uid="{A9479EF7-C342-4EAD-AE49-4D591EB43F8D}"/>
    <cellStyle name="Normal 8 2 2 9 2 2" xfId="46245" xr:uid="{0AC96EC2-DFD3-4866-AD09-94F0C6AE7D51}"/>
    <cellStyle name="Normal 8 2 2 9 3" xfId="12136" xr:uid="{04141806-CC55-4F41-89F2-FE064B5C7036}"/>
    <cellStyle name="Normal 8 2 2 9 3 2" xfId="38125" xr:uid="{50330825-D4FE-4637-93B8-0F158CF7A908}"/>
    <cellStyle name="Normal 8 2 2 9 4" xfId="29970" xr:uid="{60A1385D-0B1C-4E22-8E50-42D29069E019}"/>
    <cellStyle name="Normal 8 2 20" xfId="1245" xr:uid="{00000000-0005-0000-0000-0000A81F0000}"/>
    <cellStyle name="Normal 8 2 20 2" xfId="53698" xr:uid="{5F2D18F8-0FFE-471C-84BB-9239A1ACCEB4}"/>
    <cellStyle name="Normal 8 2 21" xfId="27710" xr:uid="{5278B178-8934-40CD-8CF8-929D8C2F75C5}"/>
    <cellStyle name="Normal 8 2 3" xfId="390" xr:uid="{00000000-0005-0000-0000-000098010000}"/>
    <cellStyle name="Normal 8 2 3 10" xfId="7424" xr:uid="{00000000-0005-0000-0000-000056200000}"/>
    <cellStyle name="Normal 8 2 3 10 2" xfId="23755" xr:uid="{D85F74FC-C690-4873-8A29-40AD6EAD1522}"/>
    <cellStyle name="Normal 8 2 3 10 2 2" xfId="49744" xr:uid="{6BC6E00E-B69B-4492-B45D-8C74B6884CF7}"/>
    <cellStyle name="Normal 8 2 3 10 3" xfId="15635" xr:uid="{E5CB100C-9DE5-4E7A-B2A7-635681AF36FB}"/>
    <cellStyle name="Normal 8 2 3 10 3 2" xfId="41624" xr:uid="{332F4C89-284C-4052-B1A2-89768E2AB875}"/>
    <cellStyle name="Normal 8 2 3 10 4" xfId="33471" xr:uid="{FEE51428-35BA-4056-94BA-A8A62035295C}"/>
    <cellStyle name="Normal 8 2 3 11" xfId="9083" xr:uid="{00000000-0005-0000-0000-000057200000}"/>
    <cellStyle name="Normal 8 2 3 11 2" xfId="25414" xr:uid="{664B0355-F2E4-4EB2-8BD9-577333801547}"/>
    <cellStyle name="Normal 8 2 3 11 2 2" xfId="51403" xr:uid="{0C9C0E8D-819A-4854-BA53-4B159D013EB8}"/>
    <cellStyle name="Normal 8 2 3 11 3" xfId="17294" xr:uid="{EE109AA5-9ABD-405A-9DFE-2346F7F155F8}"/>
    <cellStyle name="Normal 8 2 3 11 3 2" xfId="43283" xr:uid="{EBE134E8-7F38-430C-88F9-478A996B22F4}"/>
    <cellStyle name="Normal 8 2 3 11 4" xfId="35130" xr:uid="{D3D4CEAD-E5D9-4EB3-9BBD-8E605F81F81D}"/>
    <cellStyle name="Normal 8 2 3 12" xfId="10086" xr:uid="{00000000-0005-0000-0000-000058200000}"/>
    <cellStyle name="Normal 8 2 3 12 2" xfId="18209" xr:uid="{769CFA56-C0B6-4431-AF29-BE4664B72432}"/>
    <cellStyle name="Normal 8 2 3 12 2 2" xfId="44198" xr:uid="{E14E86D8-42E2-4526-BF82-137DF183A104}"/>
    <cellStyle name="Normal 8 2 3 12 3" xfId="36075" xr:uid="{1382602D-919B-420C-84CD-1EBA2F455FEA}"/>
    <cellStyle name="Normal 8 2 3 13" xfId="1996" xr:uid="{00000000-0005-0000-0000-000059200000}"/>
    <cellStyle name="Normal 8 2 3 13 2" xfId="18860" xr:uid="{490A4334-A3DB-4D0E-A909-783390AF34A1}"/>
    <cellStyle name="Normal 8 2 3 13 2 2" xfId="44849" xr:uid="{BAE995EB-EEB1-4444-BDCA-315E12EB3BE7}"/>
    <cellStyle name="Normal 8 2 3 13 3" xfId="28490" xr:uid="{4B36D992-ABC3-4954-8B82-18D3487C0E7E}"/>
    <cellStyle name="Normal 8 2 3 14" xfId="10740" xr:uid="{F2348AE0-3D8F-45CB-8D9C-549AA1E21560}"/>
    <cellStyle name="Normal 8 2 3 14 2" xfId="36729" xr:uid="{1413106D-E039-4094-A058-6B941EC7FD51}"/>
    <cellStyle name="Normal 8 2 3 15" xfId="26324" xr:uid="{416DD4F9-C83D-4522-AC6A-299AD80E250B}"/>
    <cellStyle name="Normal 8 2 3 15 2" xfId="52313" xr:uid="{F463BC5B-A359-42DD-A08E-11AFAA6A7792}"/>
    <cellStyle name="Normal 8 2 3 16" xfId="1342" xr:uid="{00000000-0005-0000-0000-000055200000}"/>
    <cellStyle name="Normal 8 2 3 16 2" xfId="53795" xr:uid="{FE74902D-855E-4956-853B-202EEFC61526}"/>
    <cellStyle name="Normal 8 2 3 17" xfId="27820" xr:uid="{BEA4F5A1-AEE9-4A5D-B67C-5F897FBEEC96}"/>
    <cellStyle name="Normal 8 2 3 2" xfId="391" xr:uid="{00000000-0005-0000-0000-000099010000}"/>
    <cellStyle name="Normal 8 2 3 2 10" xfId="10229" xr:uid="{00000000-0005-0000-0000-00005B200000}"/>
    <cellStyle name="Normal 8 2 3 2 10 2" xfId="18352" xr:uid="{0FD5DA48-C58C-4970-8FB4-57C0F9201B28}"/>
    <cellStyle name="Normal 8 2 3 2 10 2 2" xfId="44341" xr:uid="{7505A2AC-0A9D-4D4A-B669-1C8D37C15349}"/>
    <cellStyle name="Normal 8 2 3 2 10 3" xfId="36218" xr:uid="{C9D4B2C9-70E0-4B5E-8E44-31906254FDA8}"/>
    <cellStyle name="Normal 8 2 3 2 11" xfId="2139" xr:uid="{00000000-0005-0000-0000-00005C200000}"/>
    <cellStyle name="Normal 8 2 3 2 11 2" xfId="19003" xr:uid="{EA23EC06-A9B0-4272-99FC-D5D666451FF0}"/>
    <cellStyle name="Normal 8 2 3 2 11 2 2" xfId="44992" xr:uid="{F9DDBC77-BA4E-4D07-925E-86AED0216E4A}"/>
    <cellStyle name="Normal 8 2 3 2 11 3" xfId="28633" xr:uid="{A192448F-E5C8-4811-841B-342B1A20C7CE}"/>
    <cellStyle name="Normal 8 2 3 2 12" xfId="10883" xr:uid="{199BF8C8-AC99-4E01-A8E0-FC4F3CD1C55E}"/>
    <cellStyle name="Normal 8 2 3 2 12 2" xfId="36872" xr:uid="{31C8184D-C203-456D-A463-A8F0D68F987A}"/>
    <cellStyle name="Normal 8 2 3 2 13" xfId="26467" xr:uid="{68347577-B663-4E5F-A213-AD8E6591655B}"/>
    <cellStyle name="Normal 8 2 3 2 13 2" xfId="52456" xr:uid="{BA03F771-9B96-485D-91B7-1B026A11B4C9}"/>
    <cellStyle name="Normal 8 2 3 2 14" xfId="1485" xr:uid="{00000000-0005-0000-0000-00005A200000}"/>
    <cellStyle name="Normal 8 2 3 2 14 2" xfId="53938" xr:uid="{6B5E642B-C2AA-4407-9030-653DA5187981}"/>
    <cellStyle name="Normal 8 2 3 2 15" xfId="27976" xr:uid="{02DAB27B-2114-486C-8413-499635140A1B}"/>
    <cellStyle name="Normal 8 2 3 2 2" xfId="1114" xr:uid="{6731CE7E-93E0-48F2-BC52-2B3915789F25}"/>
    <cellStyle name="Normal 8 2 3 2 2 10" xfId="3044" xr:uid="{00000000-0005-0000-0000-00005E200000}"/>
    <cellStyle name="Normal 8 2 3 2 2 10 2" xfId="19527" xr:uid="{32899EE1-E4D2-47A4-B01D-751B3FFA3506}"/>
    <cellStyle name="Normal 8 2 3 2 2 10 2 2" xfId="45516" xr:uid="{E3D36CEF-617E-4A97-BBC6-66016FB38BA0}"/>
    <cellStyle name="Normal 8 2 3 2 2 10 3" xfId="29234" xr:uid="{2A9B8178-6C3C-47EF-8525-B96827E53826}"/>
    <cellStyle name="Normal 8 2 3 2 2 11" xfId="11407" xr:uid="{1E5CB585-BB71-4EA2-BE7E-A99BD0A9355E}"/>
    <cellStyle name="Normal 8 2 3 2 2 11 2" xfId="37396" xr:uid="{2B23CE60-B211-422C-8ED2-EA83A9F976A6}"/>
    <cellStyle name="Normal 8 2 3 2 2 12" xfId="26992" xr:uid="{1DA8631C-137A-40F8-81EF-9B755452A5FD}"/>
    <cellStyle name="Normal 8 2 3 2 2 12 2" xfId="52981" xr:uid="{D703295E-47BE-4909-A4E5-BCC0B5286E60}"/>
    <cellStyle name="Normal 8 2 3 2 2 13" xfId="1778" xr:uid="{00000000-0005-0000-0000-00005D200000}"/>
    <cellStyle name="Normal 8 2 3 2 2 13 2" xfId="54231" xr:uid="{736074B7-937E-4872-9488-578FE159A4A6}"/>
    <cellStyle name="Normal 8 2 3 2 2 14" xfId="28272" xr:uid="{682D5502-3C23-414D-B28F-90860D5CF193}"/>
    <cellStyle name="Normal 8 2 3 2 2 2" xfId="3637" xr:uid="{00000000-0005-0000-0000-00005F200000}"/>
    <cellStyle name="Normal 8 2 3 2 2 2 2" xfId="5841" xr:uid="{00000000-0005-0000-0000-000060200000}"/>
    <cellStyle name="Normal 8 2 3 2 2 2 2 2" xfId="22230" xr:uid="{3F9D60F4-140C-4773-96DD-277C6AFB21FC}"/>
    <cellStyle name="Normal 8 2 3 2 2 2 2 2 2" xfId="48219" xr:uid="{F77291BB-197B-4154-921E-EBE4849F120B}"/>
    <cellStyle name="Normal 8 2 3 2 2 2 2 3" xfId="14110" xr:uid="{1EC0AC94-DC77-4172-AADB-7ACB64FA48B3}"/>
    <cellStyle name="Normal 8 2 3 2 2 2 2 3 2" xfId="40099" xr:uid="{A5955D87-1CBB-48A1-9CD9-5BC07A84D6BD}"/>
    <cellStyle name="Normal 8 2 3 2 2 2 2 4" xfId="31946" xr:uid="{D006DF0E-A24C-49F7-A011-1DE16E851EED}"/>
    <cellStyle name="Normal 8 2 3 2 2 2 3" xfId="8673" xr:uid="{00000000-0005-0000-0000-000061200000}"/>
    <cellStyle name="Normal 8 2 3 2 2 2 3 2" xfId="25004" xr:uid="{8F00DEFA-DD0E-4460-AAF1-F738B915547E}"/>
    <cellStyle name="Normal 8 2 3 2 2 2 3 2 2" xfId="50993" xr:uid="{6FCD6459-311A-4024-89B0-EB386DCA9D96}"/>
    <cellStyle name="Normal 8 2 3 2 2 2 3 3" xfId="16884" xr:uid="{252D4B21-4369-4425-A307-579CF201F6CD}"/>
    <cellStyle name="Normal 8 2 3 2 2 2 3 3 2" xfId="42873" xr:uid="{FDF53A11-9166-4852-B3D0-C9A058BFC06B}"/>
    <cellStyle name="Normal 8 2 3 2 2 2 3 4" xfId="34720" xr:uid="{B43A96B9-7485-48A6-9D3E-A7506442B4A6}"/>
    <cellStyle name="Normal 8 2 3 2 2 2 4" xfId="20109" xr:uid="{1C940B7D-3DAA-4F79-A577-3D41E3BB53FE}"/>
    <cellStyle name="Normal 8 2 3 2 2 2 4 2" xfId="46098" xr:uid="{1810230C-55CA-4179-8C08-A36CFC8704E1}"/>
    <cellStyle name="Normal 8 2 3 2 2 2 5" xfId="11989" xr:uid="{D2A08512-D789-481F-B556-2FE28D309CD4}"/>
    <cellStyle name="Normal 8 2 3 2 2 2 5 2" xfId="37978" xr:uid="{C5647E3F-818E-4BB4-9FBA-DFD5556EA578}"/>
    <cellStyle name="Normal 8 2 3 2 2 2 6" xfId="27574" xr:uid="{98209844-DCA7-4E47-9684-86A3CA4E7BC5}"/>
    <cellStyle name="Normal 8 2 3 2 2 2 6 2" xfId="53563" xr:uid="{FB880ED6-5E0C-4607-8ECA-B838B505E769}"/>
    <cellStyle name="Normal 8 2 3 2 2 2 7" xfId="29820" xr:uid="{1A20E53F-F50E-4C0C-8C4F-F3A1C98C0B55}"/>
    <cellStyle name="Normal 8 2 3 2 2 3" xfId="4362" xr:uid="{00000000-0005-0000-0000-000062200000}"/>
    <cellStyle name="Normal 8 2 3 2 2 3 2" xfId="20771" xr:uid="{141E9C65-2F39-49BF-A064-4137028287D0}"/>
    <cellStyle name="Normal 8 2 3 2 2 3 2 2" xfId="46760" xr:uid="{3C28AD90-4F10-4B5B-B77F-70EF37A4959B}"/>
    <cellStyle name="Normal 8 2 3 2 2 3 3" xfId="12651" xr:uid="{43235EC5-EFF7-4CF2-AC47-8701A2813610}"/>
    <cellStyle name="Normal 8 2 3 2 2 3 3 2" xfId="38640" xr:uid="{99EDFBBA-23F5-464C-B34C-44FFB048E333}"/>
    <cellStyle name="Normal 8 2 3 2 2 3 4" xfId="30485" xr:uid="{E58CA353-E323-4BFE-A9FE-A8AEA47F3A6E}"/>
    <cellStyle name="Normal 8 2 3 2 2 4" xfId="5254" xr:uid="{00000000-0005-0000-0000-000063200000}"/>
    <cellStyle name="Normal 8 2 3 2 2 4 2" xfId="21648" xr:uid="{0DB5674C-6CF0-4400-8EEE-ADC43DACF5F7}"/>
    <cellStyle name="Normal 8 2 3 2 2 4 2 2" xfId="47637" xr:uid="{E5276BE0-EBD7-4D73-A8F8-069E6A04C274}"/>
    <cellStyle name="Normal 8 2 3 2 2 4 3" xfId="13528" xr:uid="{1F92D885-ED21-4C61-9C64-D53B379F469A}"/>
    <cellStyle name="Normal 8 2 3 2 2 4 3 2" xfId="39517" xr:uid="{9669A386-B3DC-44B7-8FC9-D4EAD7347BA2}"/>
    <cellStyle name="Normal 8 2 3 2 2 4 4" xfId="31364" xr:uid="{C8BD9724-359E-47C0-85C6-FC25883D34C8}"/>
    <cellStyle name="Normal 8 2 3 2 2 5" xfId="6558" xr:uid="{00000000-0005-0000-0000-000064200000}"/>
    <cellStyle name="Normal 8 2 3 2 2 5 2" xfId="22892" xr:uid="{B3A48FB1-7444-47EA-B938-750B0360A1EB}"/>
    <cellStyle name="Normal 8 2 3 2 2 5 2 2" xfId="48881" xr:uid="{CCDEDC4E-6AF4-4A47-9472-788C66148061}"/>
    <cellStyle name="Normal 8 2 3 2 2 5 3" xfId="14772" xr:uid="{96B9A13D-8315-4C5B-A9F5-39EFB191C561}"/>
    <cellStyle name="Normal 8 2 3 2 2 5 3 2" xfId="40761" xr:uid="{CDC8F5F3-50FB-4189-97EA-8B9D041B5552}"/>
    <cellStyle name="Normal 8 2 3 2 2 5 4" xfId="32608" xr:uid="{8B8A9BC3-5EAF-455B-BB49-B7993D857865}"/>
    <cellStyle name="Normal 8 2 3 2 2 6" xfId="7214" xr:uid="{00000000-0005-0000-0000-000065200000}"/>
    <cellStyle name="Normal 8 2 3 2 2 6 2" xfId="23545" xr:uid="{9F224A31-9E7C-4ADE-A9DF-AAAC5E9EF24B}"/>
    <cellStyle name="Normal 8 2 3 2 2 6 2 2" xfId="49534" xr:uid="{45F2FFC2-FE8C-465D-B4AF-82B6601C6B38}"/>
    <cellStyle name="Normal 8 2 3 2 2 6 3" xfId="15425" xr:uid="{3F58D261-E1E1-47D2-9B9E-C69B2C596C8A}"/>
    <cellStyle name="Normal 8 2 3 2 2 6 3 2" xfId="41414" xr:uid="{B9893B29-66D4-461B-BB37-11DCF274D2B9}"/>
    <cellStyle name="Normal 8 2 3 2 2 6 4" xfId="33261" xr:uid="{6A0EBE81-D6F1-49E4-86D3-0A78B8D95D42}"/>
    <cellStyle name="Normal 8 2 3 2 2 7" xfId="8091" xr:uid="{00000000-0005-0000-0000-000066200000}"/>
    <cellStyle name="Normal 8 2 3 2 2 7 2" xfId="24422" xr:uid="{6EF25019-391D-4409-8B64-B0D085FF5BBA}"/>
    <cellStyle name="Normal 8 2 3 2 2 7 2 2" xfId="50411" xr:uid="{8766EEF3-27C5-47F0-BD8F-EDED7D662F65}"/>
    <cellStyle name="Normal 8 2 3 2 2 7 3" xfId="16302" xr:uid="{63852909-B4C1-4525-B95D-416978D771E6}"/>
    <cellStyle name="Normal 8 2 3 2 2 7 3 2" xfId="42291" xr:uid="{10FB29CA-EC00-4F42-B8E9-9F39BCBF94D6}"/>
    <cellStyle name="Normal 8 2 3 2 2 7 4" xfId="34138" xr:uid="{271F6E46-6141-4466-9B65-AB630B7F6C50}"/>
    <cellStyle name="Normal 8 2 3 2 2 8" xfId="9738" xr:uid="{00000000-0005-0000-0000-000067200000}"/>
    <cellStyle name="Normal 8 2 3 2 2 8 2" xfId="26019" xr:uid="{3C392757-29DD-4226-BD09-5F1F3DABD2C5}"/>
    <cellStyle name="Normal 8 2 3 2 2 8 2 2" xfId="52008" xr:uid="{CF74E344-7925-4810-BE98-5A31C08B0485}"/>
    <cellStyle name="Normal 8 2 3 2 2 8 3" xfId="17899" xr:uid="{E5C6F284-E662-48BD-A9C9-0B9127C43E80}"/>
    <cellStyle name="Normal 8 2 3 2 2 8 3 2" xfId="43888" xr:uid="{72555A2C-CECA-4D76-914F-07FAD0A35827}"/>
    <cellStyle name="Normal 8 2 3 2 2 8 4" xfId="35736" xr:uid="{3FEA3FD2-41DB-4B90-B134-5CE75BD75524}"/>
    <cellStyle name="Normal 8 2 3 2 2 9" xfId="10522" xr:uid="{00000000-0005-0000-0000-000068200000}"/>
    <cellStyle name="Normal 8 2 3 2 2 9 2" xfId="18645" xr:uid="{8C85E2D6-A4D3-4059-821E-CE74736CA307}"/>
    <cellStyle name="Normal 8 2 3 2 2 9 2 2" xfId="44634" xr:uid="{51F899D5-2CF3-43C5-8385-1DFCDCBED075}"/>
    <cellStyle name="Normal 8 2 3 2 2 9 3" xfId="36511" xr:uid="{6221E9CA-A00B-44E9-97BE-9D189E29DCD9}"/>
    <cellStyle name="Normal 8 2 3 2 3" xfId="809" xr:uid="{BCA9B535-AD11-4A80-85DC-015D2260A2EB}"/>
    <cellStyle name="Normal 8 2 3 2 3 2" xfId="5544" xr:uid="{00000000-0005-0000-0000-00006A200000}"/>
    <cellStyle name="Normal 8 2 3 2 3 2 2" xfId="21933" xr:uid="{9379C6E3-9A6C-4D2E-923E-056E733C8732}"/>
    <cellStyle name="Normal 8 2 3 2 3 2 2 2" xfId="47922" xr:uid="{A1FBC82E-D240-4B8F-B8D2-5A0C1C6CA064}"/>
    <cellStyle name="Normal 8 2 3 2 3 2 3" xfId="13813" xr:uid="{7B624E0D-5498-46B4-B5C8-274BFC12DB19}"/>
    <cellStyle name="Normal 8 2 3 2 3 2 3 2" xfId="39802" xr:uid="{3529F83F-2188-4B6F-8A7A-82C1B1478CDD}"/>
    <cellStyle name="Normal 8 2 3 2 3 2 4" xfId="31649" xr:uid="{71E804FE-4725-4348-876A-36FDD03B56B9}"/>
    <cellStyle name="Normal 8 2 3 2 3 3" xfId="8376" xr:uid="{00000000-0005-0000-0000-00006B200000}"/>
    <cellStyle name="Normal 8 2 3 2 3 3 2" xfId="24707" xr:uid="{7A645DFD-29D7-464B-B4CF-81511308D0B7}"/>
    <cellStyle name="Normal 8 2 3 2 3 3 2 2" xfId="50696" xr:uid="{581907D1-0935-4A8E-9950-E67321A6D7A4}"/>
    <cellStyle name="Normal 8 2 3 2 3 3 3" xfId="16587" xr:uid="{2C58B9C4-D8BD-44A4-B922-F17EF8B91D51}"/>
    <cellStyle name="Normal 8 2 3 2 3 3 3 2" xfId="42576" xr:uid="{96FF0C58-2DDD-44BC-96A4-5F923D6F5639}"/>
    <cellStyle name="Normal 8 2 3 2 3 3 4" xfId="34423" xr:uid="{955E9416-D441-4204-8605-5FE15323AF2A}"/>
    <cellStyle name="Normal 8 2 3 2 3 4" xfId="9439" xr:uid="{00000000-0005-0000-0000-00006C200000}"/>
    <cellStyle name="Normal 8 2 3 2 3 4 2" xfId="25724" xr:uid="{47F37C9B-16E7-40BA-8ACA-6B4999CC6DF9}"/>
    <cellStyle name="Normal 8 2 3 2 3 4 2 2" xfId="51713" xr:uid="{AB5A29A1-E2E2-46A3-973A-8660B9C79E8F}"/>
    <cellStyle name="Normal 8 2 3 2 3 4 3" xfId="17604" xr:uid="{6D08C0F7-2E27-4BCE-898B-87E3309003FC}"/>
    <cellStyle name="Normal 8 2 3 2 3 4 3 2" xfId="43593" xr:uid="{FE1F7FB9-1338-4EE6-ACDE-F72FBBD51287}"/>
    <cellStyle name="Normal 8 2 3 2 3 4 4" xfId="35441" xr:uid="{036B62B7-96B4-486E-B465-0121CA63228E}"/>
    <cellStyle name="Normal 8 2 3 2 3 5" xfId="19812" xr:uid="{EC1957DF-AF74-45A2-93AF-079B4834B7F4}"/>
    <cellStyle name="Normal 8 2 3 2 3 5 2" xfId="45801" xr:uid="{DECF00B5-6C3F-4EAA-AB10-4EE49BED1C3F}"/>
    <cellStyle name="Normal 8 2 3 2 3 6" xfId="11692" xr:uid="{B87D8FDA-CE70-4158-96B2-DBA08F8B480B}"/>
    <cellStyle name="Normal 8 2 3 2 3 6 2" xfId="37681" xr:uid="{D35CC057-4DBE-43EB-A1A8-3250D17C81BB}"/>
    <cellStyle name="Normal 8 2 3 2 3 7" xfId="27277" xr:uid="{3D2F21E4-F1FF-4C76-ADB8-FDAEF7EA1335}"/>
    <cellStyle name="Normal 8 2 3 2 3 7 2" xfId="53266" xr:uid="{B469E144-C05C-42BE-9BBE-9DB49862C2CA}"/>
    <cellStyle name="Normal 8 2 3 2 3 8" xfId="3339" xr:uid="{00000000-0005-0000-0000-000069200000}"/>
    <cellStyle name="Normal 8 2 3 2 3 9" xfId="29522" xr:uid="{83348758-200B-43FA-9309-1F038DDA4B51}"/>
    <cellStyle name="Normal 8 2 3 2 4" xfId="4057" xr:uid="{00000000-0005-0000-0000-00006D200000}"/>
    <cellStyle name="Normal 8 2 3 2 4 2" xfId="20478" xr:uid="{7E466BFE-E09B-4E46-A127-3F0FA9D661FF}"/>
    <cellStyle name="Normal 8 2 3 2 4 2 2" xfId="46467" xr:uid="{D4F1354E-EAFB-453F-8B1D-8015DAA3F59B}"/>
    <cellStyle name="Normal 8 2 3 2 4 3" xfId="12358" xr:uid="{5E053767-AC1E-449F-A76A-B15145E86894}"/>
    <cellStyle name="Normal 8 2 3 2 4 3 2" xfId="38347" xr:uid="{509FAAA2-0B51-432A-8A40-F148FC328E8F}"/>
    <cellStyle name="Normal 8 2 3 2 4 4" xfId="30192" xr:uid="{9D768192-E1B2-41EE-A5A0-E884271031A7}"/>
    <cellStyle name="Normal 8 2 3 2 5" xfId="4718" xr:uid="{00000000-0005-0000-0000-00006E200000}"/>
    <cellStyle name="Normal 8 2 3 2 5 2" xfId="21124" xr:uid="{5FF82E5D-8074-4565-A5C2-8DE6B6E4DA3B}"/>
    <cellStyle name="Normal 8 2 3 2 5 2 2" xfId="47113" xr:uid="{B370AE08-0206-4D5E-8967-785049E5E0E1}"/>
    <cellStyle name="Normal 8 2 3 2 5 3" xfId="13004" xr:uid="{906B40B8-C09C-4172-9E73-A5B07AC629DD}"/>
    <cellStyle name="Normal 8 2 3 2 5 3 2" xfId="38993" xr:uid="{9EF18A66-119D-4AFE-97A9-89420E1F4D79}"/>
    <cellStyle name="Normal 8 2 3 2 5 4" xfId="30838" xr:uid="{37D6331D-93B0-4EC3-842E-A794A5115E59}"/>
    <cellStyle name="Normal 8 2 3 2 6" xfId="6254" xr:uid="{00000000-0005-0000-0000-00006F200000}"/>
    <cellStyle name="Normal 8 2 3 2 6 2" xfId="22599" xr:uid="{AB8FE7A3-C3FF-4674-9449-BEC15DA6A178}"/>
    <cellStyle name="Normal 8 2 3 2 6 2 2" xfId="48588" xr:uid="{F00246D8-C6CE-47A1-9348-BF6BE45B11DF}"/>
    <cellStyle name="Normal 8 2 3 2 6 3" xfId="14479" xr:uid="{5DA50DA7-0100-481E-A5ED-46C4D63CCE3A}"/>
    <cellStyle name="Normal 8 2 3 2 6 3 2" xfId="40468" xr:uid="{BD59258F-CABE-40E3-921C-7D4C576970C1}"/>
    <cellStyle name="Normal 8 2 3 2 6 4" xfId="32315" xr:uid="{83A9D313-6076-479C-B151-6B065D6A494E}"/>
    <cellStyle name="Normal 8 2 3 2 7" xfId="6921" xr:uid="{00000000-0005-0000-0000-000070200000}"/>
    <cellStyle name="Normal 8 2 3 2 7 2" xfId="23252" xr:uid="{25B5B5EF-74AB-441D-AF95-225767C8FFA9}"/>
    <cellStyle name="Normal 8 2 3 2 7 2 2" xfId="49241" xr:uid="{28F6CB39-930E-4150-8662-C70180C47E25}"/>
    <cellStyle name="Normal 8 2 3 2 7 3" xfId="15132" xr:uid="{BA4FB758-5F51-4DE5-AD8A-AD6F30B66AB9}"/>
    <cellStyle name="Normal 8 2 3 2 7 3 2" xfId="41121" xr:uid="{8E5B3311-09BF-4322-8CCE-882ADB4B1C87}"/>
    <cellStyle name="Normal 8 2 3 2 7 4" xfId="32968" xr:uid="{DFD7C3DE-93B5-4D3F-AA11-2911E68F7EC1}"/>
    <cellStyle name="Normal 8 2 3 2 8" xfId="7567" xr:uid="{00000000-0005-0000-0000-000071200000}"/>
    <cellStyle name="Normal 8 2 3 2 8 2" xfId="23898" xr:uid="{07C46E89-753A-467E-8552-D75EDFB44382}"/>
    <cellStyle name="Normal 8 2 3 2 8 2 2" xfId="49887" xr:uid="{EE634449-8F42-4E09-A710-4EF83F5FBCD2}"/>
    <cellStyle name="Normal 8 2 3 2 8 3" xfId="15778" xr:uid="{29A4F757-816E-4432-A05B-C104FB9DDAD4}"/>
    <cellStyle name="Normal 8 2 3 2 8 3 2" xfId="41767" xr:uid="{0FF6F9F7-88F1-45A4-82BA-8D2A3977149B}"/>
    <cellStyle name="Normal 8 2 3 2 8 4" xfId="33614" xr:uid="{85CC2F98-51FE-4ABB-9AE5-380A8AA9B77B}"/>
    <cellStyle name="Normal 8 2 3 2 9" xfId="9084" xr:uid="{00000000-0005-0000-0000-000072200000}"/>
    <cellStyle name="Normal 8 2 3 2 9 2" xfId="25415" xr:uid="{4847843B-FEF8-4A41-9F89-500777D10C64}"/>
    <cellStyle name="Normal 8 2 3 2 9 2 2" xfId="51404" xr:uid="{A7477DCA-2554-40DC-8D90-DB199D25BB83}"/>
    <cellStyle name="Normal 8 2 3 2 9 3" xfId="17295" xr:uid="{C35B2732-D3D4-4CB6-85B4-BF17F3E87F8C}"/>
    <cellStyle name="Normal 8 2 3 2 9 3 2" xfId="43284" xr:uid="{EA7E34DF-0F3E-463B-A789-B3C48B1998B9}"/>
    <cellStyle name="Normal 8 2 3 2 9 4" xfId="35131" xr:uid="{2012F1F3-BAE2-4343-9EE1-8F202D6FB1C2}"/>
    <cellStyle name="Normal 8 2 3 3" xfId="910" xr:uid="{7D41434C-DDBC-4236-B964-B4CF24091746}"/>
    <cellStyle name="Normal 8 2 3 3 10" xfId="28075" xr:uid="{6574F6BA-344A-4DFE-A6DF-B09DF2A7E682}"/>
    <cellStyle name="Normal 8 2 3 3 2" xfId="3492" xr:uid="{00000000-0005-0000-0000-000074200000}"/>
    <cellStyle name="Normal 8 2 3 3 2 2" xfId="5696" xr:uid="{00000000-0005-0000-0000-000075200000}"/>
    <cellStyle name="Normal 8 2 3 3 2 2 2" xfId="22085" xr:uid="{D7E21391-FE54-45C2-AC09-D1A3AC0353FE}"/>
    <cellStyle name="Normal 8 2 3 3 2 2 2 2" xfId="48074" xr:uid="{FB322181-65B3-43AD-8424-6762036FBF9E}"/>
    <cellStyle name="Normal 8 2 3 3 2 2 3" xfId="13965" xr:uid="{40A19A26-CC0F-4F3B-AD72-D5BCA551055D}"/>
    <cellStyle name="Normal 8 2 3 3 2 2 3 2" xfId="39954" xr:uid="{504A32B7-5CFC-4CC3-9CEA-B3351D15CA7D}"/>
    <cellStyle name="Normal 8 2 3 3 2 2 4" xfId="31801" xr:uid="{ECC61700-6258-4785-85D8-476C5C76A445}"/>
    <cellStyle name="Normal 8 2 3 3 2 3" xfId="8528" xr:uid="{00000000-0005-0000-0000-000076200000}"/>
    <cellStyle name="Normal 8 2 3 3 2 3 2" xfId="24859" xr:uid="{47C59BED-DBE1-43C9-901B-640233D735C4}"/>
    <cellStyle name="Normal 8 2 3 3 2 3 2 2" xfId="50848" xr:uid="{D4909704-524B-4067-8075-5D6E9D42037C}"/>
    <cellStyle name="Normal 8 2 3 3 2 3 3" xfId="16739" xr:uid="{C6B6FC74-1B96-458A-BA32-D99ECE9B12F5}"/>
    <cellStyle name="Normal 8 2 3 3 2 3 3 2" xfId="42728" xr:uid="{0DC43997-FE80-4995-9861-8408768050FE}"/>
    <cellStyle name="Normal 8 2 3 3 2 3 4" xfId="34575" xr:uid="{F394CF3E-75F8-42AA-A2C7-4BAA8C0026B5}"/>
    <cellStyle name="Normal 8 2 3 3 2 4" xfId="19964" xr:uid="{1D41DFCD-C576-4FDE-86AA-E570FBDA48E9}"/>
    <cellStyle name="Normal 8 2 3 3 2 4 2" xfId="45953" xr:uid="{04F323B3-7E26-4CFC-81F5-716732C1508D}"/>
    <cellStyle name="Normal 8 2 3 3 2 5" xfId="11844" xr:uid="{85C95271-BD21-418A-831A-C7B403BDDA31}"/>
    <cellStyle name="Normal 8 2 3 3 2 5 2" xfId="37833" xr:uid="{C9A04D74-5E36-47AB-A963-A5A56B04225A}"/>
    <cellStyle name="Normal 8 2 3 3 2 6" xfId="27429" xr:uid="{C68D0EAF-DC00-4786-BEE9-1C9AFAE978C2}"/>
    <cellStyle name="Normal 8 2 3 3 2 6 2" xfId="53418" xr:uid="{E5B8C8FE-1B05-41AA-8B5E-5A21757F78A1}"/>
    <cellStyle name="Normal 8 2 3 3 2 7" xfId="29675" xr:uid="{3DB5E4B7-01BE-40F4-9EB3-956837290360}"/>
    <cellStyle name="Normal 8 2 3 3 3" xfId="4158" xr:uid="{00000000-0005-0000-0000-000077200000}"/>
    <cellStyle name="Normal 8 2 3 3 3 2" xfId="20575" xr:uid="{F215777E-6755-4CA1-97C6-E9B7DCA997AB}"/>
    <cellStyle name="Normal 8 2 3 3 3 2 2" xfId="46564" xr:uid="{FC31A304-97FB-48BE-83FC-EFFB066ECAA5}"/>
    <cellStyle name="Normal 8 2 3 3 3 3" xfId="12455" xr:uid="{6E855CE6-4A77-4A82-B68D-C2A6032C7DDB}"/>
    <cellStyle name="Normal 8 2 3 3 3 3 2" xfId="38444" xr:uid="{473AA52F-A0AF-439F-B1F7-6DA6DAC315FF}"/>
    <cellStyle name="Normal 8 2 3 3 3 4" xfId="30289" xr:uid="{BBF9DE8C-7B76-44BC-9759-D25C1B05C9C7}"/>
    <cellStyle name="Normal 8 2 3 3 4" xfId="6354" xr:uid="{00000000-0005-0000-0000-000078200000}"/>
    <cellStyle name="Normal 8 2 3 3 4 2" xfId="22696" xr:uid="{7A8FF6A9-CF6B-4DC4-9D36-B653E6CD706C}"/>
    <cellStyle name="Normal 8 2 3 3 4 2 2" xfId="48685" xr:uid="{808A6FB0-6558-4FC5-AF4B-355F77008CBC}"/>
    <cellStyle name="Normal 8 2 3 3 4 3" xfId="14576" xr:uid="{D5C1D5D0-8C24-4F2C-B6DE-126B7FF4C84E}"/>
    <cellStyle name="Normal 8 2 3 3 4 3 2" xfId="40565" xr:uid="{08F59609-B07A-4ED7-AB3A-56BD399476DD}"/>
    <cellStyle name="Normal 8 2 3 3 4 4" xfId="32412" xr:uid="{22D3A7B7-2A2C-405B-BBCB-FD8C555D01EA}"/>
    <cellStyle name="Normal 8 2 3 3 5" xfId="7018" xr:uid="{00000000-0005-0000-0000-000079200000}"/>
    <cellStyle name="Normal 8 2 3 3 5 2" xfId="23349" xr:uid="{6DBA4B9D-42AC-4EF1-BE97-B95A0ED2711A}"/>
    <cellStyle name="Normal 8 2 3 3 5 2 2" xfId="49338" xr:uid="{A4885D60-C840-489D-8D61-0C2E4E7D2280}"/>
    <cellStyle name="Normal 8 2 3 3 5 3" xfId="15229" xr:uid="{6A8A2598-2398-4C26-B5B1-39C9A009AAE8}"/>
    <cellStyle name="Normal 8 2 3 3 5 3 2" xfId="41218" xr:uid="{A2AE06D0-96AA-433A-868C-78EC9845F15E}"/>
    <cellStyle name="Normal 8 2 3 3 5 4" xfId="33065" xr:uid="{98D8F351-099E-433D-8B87-BC8DEFD103DF}"/>
    <cellStyle name="Normal 8 2 3 3 6" xfId="9538" xr:uid="{00000000-0005-0000-0000-00007A200000}"/>
    <cellStyle name="Normal 8 2 3 3 6 2" xfId="25821" xr:uid="{7DBA86D4-16B0-430E-BE35-7BB1228149C8}"/>
    <cellStyle name="Normal 8 2 3 3 6 2 2" xfId="51810" xr:uid="{C9F9EB25-2511-405A-8EAA-CB4CFB215823}"/>
    <cellStyle name="Normal 8 2 3 3 6 3" xfId="17701" xr:uid="{23E5DE5A-F532-4B7E-90E8-F5C6F64343EC}"/>
    <cellStyle name="Normal 8 2 3 3 6 3 2" xfId="43690" xr:uid="{699CF333-31A0-49F2-9401-FEB158170716}"/>
    <cellStyle name="Normal 8 2 3 3 6 4" xfId="35538" xr:uid="{E4A88E4B-73B6-41A6-B922-87D657B93DA0}"/>
    <cellStyle name="Normal 8 2 3 3 7" xfId="10326" xr:uid="{00000000-0005-0000-0000-00007B200000}"/>
    <cellStyle name="Normal 8 2 3 3 7 2" xfId="18449" xr:uid="{2AE45CE6-681E-4C9F-B487-4CD1BBC8AFF4}"/>
    <cellStyle name="Normal 8 2 3 3 7 2 2" xfId="44438" xr:uid="{B9F99864-9C07-46CA-9838-C84B3E3BD57A}"/>
    <cellStyle name="Normal 8 2 3 3 7 3" xfId="36315" xr:uid="{8FDA4048-6654-4B75-91A4-2F2B8A9E966A}"/>
    <cellStyle name="Normal 8 2 3 3 8" xfId="2562" xr:uid="{00000000-0005-0000-0000-00007C200000}"/>
    <cellStyle name="Normal 8 2 3 3 9" xfId="1582" xr:uid="{00000000-0005-0000-0000-000073200000}"/>
    <cellStyle name="Normal 8 2 3 3 9 2" xfId="54035" xr:uid="{97EDD81E-AB4E-4D87-A5EA-A62C079D0865}"/>
    <cellStyle name="Normal 8 2 3 4" xfId="635" xr:uid="{F72FFF8A-B974-4303-BD8B-C6D31FD0E3BA}"/>
    <cellStyle name="Normal 8 2 3 4 2" xfId="5253" xr:uid="{00000000-0005-0000-0000-00007E200000}"/>
    <cellStyle name="Normal 8 2 3 4 2 2" xfId="21647" xr:uid="{C6CAB1FF-AF72-46C1-B3AF-3B7652FCDBF7}"/>
    <cellStyle name="Normal 8 2 3 4 2 2 2" xfId="47636" xr:uid="{B0D588CF-E4E1-4BCE-977A-FAC84D2724D1}"/>
    <cellStyle name="Normal 8 2 3 4 2 3" xfId="13527" xr:uid="{3836F950-DCE1-45E0-94D6-6ED664170B26}"/>
    <cellStyle name="Normal 8 2 3 4 2 3 2" xfId="39516" xr:uid="{771A6910-70EA-4CD3-AA31-A8FD0E4CF4AD}"/>
    <cellStyle name="Normal 8 2 3 4 2 4" xfId="31363" xr:uid="{DF32386B-A19D-43FF-9619-F3828A9EE4A1}"/>
    <cellStyle name="Normal 8 2 3 4 3" xfId="8090" xr:uid="{00000000-0005-0000-0000-00007F200000}"/>
    <cellStyle name="Normal 8 2 3 4 3 2" xfId="24421" xr:uid="{2E8032AF-45AF-434E-9875-084FFF236A99}"/>
    <cellStyle name="Normal 8 2 3 4 3 2 2" xfId="50410" xr:uid="{201C8FF9-39B0-40D9-9A0B-D54212D450FC}"/>
    <cellStyle name="Normal 8 2 3 4 3 3" xfId="16301" xr:uid="{127CBB93-F5FA-469A-AB5F-39ECBABB6135}"/>
    <cellStyle name="Normal 8 2 3 4 3 3 2" xfId="42290" xr:uid="{3968568D-1DCA-4202-BEC0-888CD0F18CFD}"/>
    <cellStyle name="Normal 8 2 3 4 3 4" xfId="34137" xr:uid="{61B81D7B-9F95-45E9-9B36-59CDF9168CAC}"/>
    <cellStyle name="Normal 8 2 3 4 4" xfId="9289" xr:uid="{00000000-0005-0000-0000-000080200000}"/>
    <cellStyle name="Normal 8 2 3 4 4 2" xfId="25580" xr:uid="{583C1711-37E5-4FFA-AB27-8395E87A75F1}"/>
    <cellStyle name="Normal 8 2 3 4 4 2 2" xfId="51569" xr:uid="{4C55A977-28A5-41BA-8359-3275F924D375}"/>
    <cellStyle name="Normal 8 2 3 4 4 3" xfId="17460" xr:uid="{A888F87D-3791-468F-949A-C5033941E4D6}"/>
    <cellStyle name="Normal 8 2 3 4 4 3 2" xfId="43449" xr:uid="{A64ECDF9-D676-4490-BD92-1A59BF2C4BAC}"/>
    <cellStyle name="Normal 8 2 3 4 4 4" xfId="35297" xr:uid="{0248D0FB-5FEE-4B8B-8D82-8890EBB91251}"/>
    <cellStyle name="Normal 8 2 3 4 5" xfId="19526" xr:uid="{4DD49C9F-8F58-4C3A-BE0B-60DB4C300145}"/>
    <cellStyle name="Normal 8 2 3 4 5 2" xfId="45515" xr:uid="{4BC6BDF8-90B0-4408-BE02-7111635C4C87}"/>
    <cellStyle name="Normal 8 2 3 4 6" xfId="11406" xr:uid="{D8DE75AB-62AF-465C-AEB9-7BEB67E454DE}"/>
    <cellStyle name="Normal 8 2 3 4 6 2" xfId="37395" xr:uid="{7B08467A-21FE-449B-818A-44EBBCBFFF37}"/>
    <cellStyle name="Normal 8 2 3 4 7" xfId="26991" xr:uid="{65D20EA0-82CB-45A6-B689-1485EB8ACC59}"/>
    <cellStyle name="Normal 8 2 3 4 7 2" xfId="52980" xr:uid="{231EFD2C-6263-4176-B068-1E982BBFB5EC}"/>
    <cellStyle name="Normal 8 2 3 4 8" xfId="3043" xr:uid="{00000000-0005-0000-0000-00007D200000}"/>
    <cellStyle name="Normal 8 2 3 4 9" xfId="29233" xr:uid="{5214F074-8A45-4E45-A9E4-D74DCCBC7151}"/>
    <cellStyle name="Normal 8 2 3 5" xfId="3195" xr:uid="{00000000-0005-0000-0000-000081200000}"/>
    <cellStyle name="Normal 8 2 3 5 2" xfId="5401" xr:uid="{00000000-0005-0000-0000-000082200000}"/>
    <cellStyle name="Normal 8 2 3 5 2 2" xfId="21790" xr:uid="{560557DA-029F-4CF3-8B90-30AB83D33D18}"/>
    <cellStyle name="Normal 8 2 3 5 2 2 2" xfId="47779" xr:uid="{1590F456-BF09-4334-8BE9-BBBE0FC745B0}"/>
    <cellStyle name="Normal 8 2 3 5 2 3" xfId="13670" xr:uid="{7449D63A-6340-4B96-924F-413A90012CF4}"/>
    <cellStyle name="Normal 8 2 3 5 2 3 2" xfId="39659" xr:uid="{F897D12B-746B-4C1A-ACCE-E0C0B0CA4BAD}"/>
    <cellStyle name="Normal 8 2 3 5 2 4" xfId="31506" xr:uid="{833EAD79-89C3-4F3E-B1DC-677061B92A15}"/>
    <cellStyle name="Normal 8 2 3 5 3" xfId="8233" xr:uid="{00000000-0005-0000-0000-000083200000}"/>
    <cellStyle name="Normal 8 2 3 5 3 2" xfId="24564" xr:uid="{8040954B-51EE-4A86-94FC-614AC862E813}"/>
    <cellStyle name="Normal 8 2 3 5 3 2 2" xfId="50553" xr:uid="{F0A1E0D7-B798-48FB-8D1C-9E1508DEFF6D}"/>
    <cellStyle name="Normal 8 2 3 5 3 3" xfId="16444" xr:uid="{90C19B83-C02A-497C-96C3-3E8BC0F4E08D}"/>
    <cellStyle name="Normal 8 2 3 5 3 3 2" xfId="42433" xr:uid="{9D9DDDD0-C171-4540-A0F9-0B6CC7F743F0}"/>
    <cellStyle name="Normal 8 2 3 5 3 4" xfId="34280" xr:uid="{155F095D-D093-49CD-BF93-EAD4A8DD7BD1}"/>
    <cellStyle name="Normal 8 2 3 5 4" xfId="19669" xr:uid="{B50C9EE5-ECF4-4DE4-B3D0-31B4BBB8C274}"/>
    <cellStyle name="Normal 8 2 3 5 4 2" xfId="45658" xr:uid="{F70ECF82-EFA2-478C-AB51-EE82AF1D4266}"/>
    <cellStyle name="Normal 8 2 3 5 5" xfId="11549" xr:uid="{64A62AE9-5AAF-4785-984D-0F26DEC856B6}"/>
    <cellStyle name="Normal 8 2 3 5 5 2" xfId="37538" xr:uid="{94527720-1D50-4596-BD41-8C9BF2B20B66}"/>
    <cellStyle name="Normal 8 2 3 5 6" xfId="27134" xr:uid="{07A61F2B-B06D-4828-9B8A-BD9AEDAA50AB}"/>
    <cellStyle name="Normal 8 2 3 5 6 2" xfId="53123" xr:uid="{A9719CFB-D370-4709-AE78-57AD3102DBB7}"/>
    <cellStyle name="Normal 8 2 3 5 7" xfId="29379" xr:uid="{2669EF47-AB71-4816-B8EF-0CB4C50A3591}"/>
    <cellStyle name="Normal 8 2 3 6" xfId="3884" xr:uid="{00000000-0005-0000-0000-000084200000}"/>
    <cellStyle name="Normal 8 2 3 6 2" xfId="20335" xr:uid="{EBBC8C2F-74C7-44E5-85BB-A7851A058268}"/>
    <cellStyle name="Normal 8 2 3 6 2 2" xfId="46324" xr:uid="{2AAEB2A2-8EED-4FCC-8D56-C4BA4A6B2066}"/>
    <cellStyle name="Normal 8 2 3 6 3" xfId="12215" xr:uid="{08679A67-172E-4DD6-A179-302F7A70D499}"/>
    <cellStyle name="Normal 8 2 3 6 3 2" xfId="38204" xr:uid="{F792B97C-F702-47D6-8570-B000B47D9B5C}"/>
    <cellStyle name="Normal 8 2 3 6 4" xfId="30049" xr:uid="{8774C10A-0C36-46FB-BFB5-0B8A94D879D8}"/>
    <cellStyle name="Normal 8 2 3 7" xfId="4575" xr:uid="{00000000-0005-0000-0000-000085200000}"/>
    <cellStyle name="Normal 8 2 3 7 2" xfId="20981" xr:uid="{1DCFD670-2CFE-4C77-9C91-84D1CE5D478E}"/>
    <cellStyle name="Normal 8 2 3 7 2 2" xfId="46970" xr:uid="{07C8F6D8-3EA3-467E-B5EF-829C5762D765}"/>
    <cellStyle name="Normal 8 2 3 7 3" xfId="12861" xr:uid="{4B62DE74-8E39-492A-8B14-374B7F0332D7}"/>
    <cellStyle name="Normal 8 2 3 7 3 2" xfId="38850" xr:uid="{3D4209B1-7850-4801-BEAC-B58965120387}"/>
    <cellStyle name="Normal 8 2 3 7 4" xfId="30695" xr:uid="{67E8741F-12D7-4DC3-B5BC-5DE7FA1A69AC}"/>
    <cellStyle name="Normal 8 2 3 8" xfId="6082" xr:uid="{00000000-0005-0000-0000-000086200000}"/>
    <cellStyle name="Normal 8 2 3 8 2" xfId="22456" xr:uid="{A7F81388-7048-4315-A941-39DE91DF8928}"/>
    <cellStyle name="Normal 8 2 3 8 2 2" xfId="48445" xr:uid="{59942342-FAF3-442A-AA09-EE1FB79A1FC6}"/>
    <cellStyle name="Normal 8 2 3 8 3" xfId="14336" xr:uid="{2788A58F-F478-41B1-AC1A-18F969B21CC3}"/>
    <cellStyle name="Normal 8 2 3 8 3 2" xfId="40325" xr:uid="{60E072FD-2DA1-4B68-A9EC-2C6A4845C399}"/>
    <cellStyle name="Normal 8 2 3 8 4" xfId="32172" xr:uid="{5F63212F-7EE7-4CD7-B8C9-FE0DEE5A89A5}"/>
    <cellStyle name="Normal 8 2 3 9" xfId="6778" xr:uid="{00000000-0005-0000-0000-000087200000}"/>
    <cellStyle name="Normal 8 2 3 9 2" xfId="23109" xr:uid="{40D5E376-2FD7-4AA4-96B9-5C87D45E7975}"/>
    <cellStyle name="Normal 8 2 3 9 2 2" xfId="49098" xr:uid="{ABFED54D-D8BF-40DE-9BCC-2B2CF38BE020}"/>
    <cellStyle name="Normal 8 2 3 9 3" xfId="14989" xr:uid="{D1B88B1C-C77E-4C29-B8C5-194F4A4CB3CE}"/>
    <cellStyle name="Normal 8 2 3 9 3 2" xfId="40978" xr:uid="{6D4639CB-F277-4BD1-B7E6-5CEB5A9E5E45}"/>
    <cellStyle name="Normal 8 2 3 9 4" xfId="32825" xr:uid="{5202724C-CD52-44F2-911B-7FA975DAC7F0}"/>
    <cellStyle name="Normal 8 2 4" xfId="392" xr:uid="{00000000-0005-0000-0000-00009A010000}"/>
    <cellStyle name="Normal 8 2 4 10" xfId="9085" xr:uid="{00000000-0005-0000-0000-000089200000}"/>
    <cellStyle name="Normal 8 2 4 10 2" xfId="25416" xr:uid="{40093D97-7FE0-49E1-95E5-6C88C1B5E45B}"/>
    <cellStyle name="Normal 8 2 4 10 2 2" xfId="51405" xr:uid="{D7BBE27E-0C80-4959-8D52-AD27DFE5D689}"/>
    <cellStyle name="Normal 8 2 4 10 3" xfId="17296" xr:uid="{9B56AA68-BAAD-45FD-B413-C56AFCA77988}"/>
    <cellStyle name="Normal 8 2 4 10 3 2" xfId="43285" xr:uid="{0D87D383-9C79-4940-8D44-BF3719F6A201}"/>
    <cellStyle name="Normal 8 2 4 10 4" xfId="35132" xr:uid="{8E136735-85F0-40B8-BCF9-6C86E4AC13DD}"/>
    <cellStyle name="Normal 8 2 4 11" xfId="10131" xr:uid="{00000000-0005-0000-0000-00008A200000}"/>
    <cellStyle name="Normal 8 2 4 11 2" xfId="18254" xr:uid="{BDED091D-049A-4214-B02A-663BD4990E59}"/>
    <cellStyle name="Normal 8 2 4 11 2 2" xfId="44243" xr:uid="{04D296A2-A053-4358-AD7F-6E5B3C69AF6E}"/>
    <cellStyle name="Normal 8 2 4 11 3" xfId="36120" xr:uid="{496A1C94-C5D5-4AE9-BD78-AA13CACF0862}"/>
    <cellStyle name="Normal 8 2 4 12" xfId="2041" xr:uid="{00000000-0005-0000-0000-00008B200000}"/>
    <cellStyle name="Normal 8 2 4 12 2" xfId="18905" xr:uid="{5C354FB6-F7B8-4AFF-B569-A910CB8BD2C6}"/>
    <cellStyle name="Normal 8 2 4 12 2 2" xfId="44894" xr:uid="{B68CD5DE-C274-4EFF-A6D2-C2521A831847}"/>
    <cellStyle name="Normal 8 2 4 12 3" xfId="28535" xr:uid="{F949C7BA-293C-4173-B3E9-53331E9E68CA}"/>
    <cellStyle name="Normal 8 2 4 13" xfId="10785" xr:uid="{70E2C7F3-DE8F-44FD-904C-536FA386B23F}"/>
    <cellStyle name="Normal 8 2 4 13 2" xfId="36774" xr:uid="{1FFD98F5-C0EA-487D-8EE0-2DC2F17E2DCC}"/>
    <cellStyle name="Normal 8 2 4 14" xfId="26369" xr:uid="{4B05F20D-BCFA-4724-B248-23427045EE1D}"/>
    <cellStyle name="Normal 8 2 4 14 2" xfId="52358" xr:uid="{3A141A21-318F-4521-BAEB-9462DCBEAA1D}"/>
    <cellStyle name="Normal 8 2 4 15" xfId="1387" xr:uid="{00000000-0005-0000-0000-000088200000}"/>
    <cellStyle name="Normal 8 2 4 15 2" xfId="53840" xr:uid="{E3CC278E-2DDA-40FD-906F-CA313BA527F3}"/>
    <cellStyle name="Normal 8 2 4 16" xfId="27874" xr:uid="{CC4D4A8C-DA56-426B-8B5A-4A82BC1DB657}"/>
    <cellStyle name="Normal 8 2 4 2" xfId="393" xr:uid="{00000000-0005-0000-0000-00009B010000}"/>
    <cellStyle name="Normal 8 2 4 2 10" xfId="10274" xr:uid="{00000000-0005-0000-0000-00008D200000}"/>
    <cellStyle name="Normal 8 2 4 2 10 2" xfId="18397" xr:uid="{B265DBF7-A655-470C-A17A-A87B8B767DE7}"/>
    <cellStyle name="Normal 8 2 4 2 10 2 2" xfId="44386" xr:uid="{04226331-A6ED-4B86-A8A2-3E53A349D3D4}"/>
    <cellStyle name="Normal 8 2 4 2 10 3" xfId="36263" xr:uid="{5576FB60-7BB3-45BC-B4FE-1FF95F5E24C2}"/>
    <cellStyle name="Normal 8 2 4 2 11" xfId="2184" xr:uid="{00000000-0005-0000-0000-00008E200000}"/>
    <cellStyle name="Normal 8 2 4 2 11 2" xfId="19048" xr:uid="{C3606AA1-26AC-4321-8C26-8CA148BC4390}"/>
    <cellStyle name="Normal 8 2 4 2 11 2 2" xfId="45037" xr:uid="{71AC02A2-E608-4489-9589-05B16CE4D47B}"/>
    <cellStyle name="Normal 8 2 4 2 11 3" xfId="28678" xr:uid="{7EABAF92-7A92-4EFB-B788-F03B3B84EEC5}"/>
    <cellStyle name="Normal 8 2 4 2 12" xfId="10928" xr:uid="{32A3C069-79BD-40D2-BA27-76931E7416D5}"/>
    <cellStyle name="Normal 8 2 4 2 12 2" xfId="36917" xr:uid="{A2892B8C-5AE8-45C4-A641-5348D9B5E4EA}"/>
    <cellStyle name="Normal 8 2 4 2 13" xfId="26512" xr:uid="{8E0B759A-8F79-4C45-AB8A-C00D49FE1FB6}"/>
    <cellStyle name="Normal 8 2 4 2 13 2" xfId="52501" xr:uid="{68CFF0E0-C529-4987-BCB8-A81E1B676E74}"/>
    <cellStyle name="Normal 8 2 4 2 14" xfId="1530" xr:uid="{00000000-0005-0000-0000-00008C200000}"/>
    <cellStyle name="Normal 8 2 4 2 14 2" xfId="53983" xr:uid="{661A3CF0-FD99-40F9-A31E-0BD03E3BB7CF}"/>
    <cellStyle name="Normal 8 2 4 2 15" xfId="28021" xr:uid="{2F3A40D2-70DA-43D7-BB7D-E5782E689EF8}"/>
    <cellStyle name="Normal 8 2 4 2 2" xfId="1159" xr:uid="{C28C503A-5FCC-43FC-91DC-D26EEC9654AA}"/>
    <cellStyle name="Normal 8 2 4 2 2 10" xfId="3046" xr:uid="{00000000-0005-0000-0000-000090200000}"/>
    <cellStyle name="Normal 8 2 4 2 2 10 2" xfId="19529" xr:uid="{E7A3E0D3-4C99-4EB0-BFC4-A72756602D93}"/>
    <cellStyle name="Normal 8 2 4 2 2 10 2 2" xfId="45518" xr:uid="{CCE057EF-7071-4037-8497-EBBFC8130260}"/>
    <cellStyle name="Normal 8 2 4 2 2 10 3" xfId="29236" xr:uid="{F0E63FF6-02B9-4B21-88E0-4E910E1E2024}"/>
    <cellStyle name="Normal 8 2 4 2 2 11" xfId="11409" xr:uid="{39EB0EE4-C34A-45FD-83DD-1528E2A8C766}"/>
    <cellStyle name="Normal 8 2 4 2 2 11 2" xfId="37398" xr:uid="{4CB7DB68-3E0E-415A-845B-D8849366EABF}"/>
    <cellStyle name="Normal 8 2 4 2 2 12" xfId="26994" xr:uid="{A1108522-C7EB-4A15-AFCE-34EE3B972AF0}"/>
    <cellStyle name="Normal 8 2 4 2 2 12 2" xfId="52983" xr:uid="{EA5876F9-11DD-4020-BDC1-2DCA694D83AE}"/>
    <cellStyle name="Normal 8 2 4 2 2 13" xfId="1823" xr:uid="{00000000-0005-0000-0000-00008F200000}"/>
    <cellStyle name="Normal 8 2 4 2 2 13 2" xfId="54276" xr:uid="{3C2EDBED-D4EE-4C51-BA09-1D13C1717B1E}"/>
    <cellStyle name="Normal 8 2 4 2 2 14" xfId="28317" xr:uid="{1AE9868C-3E75-4A79-B149-111174FCEE8C}"/>
    <cellStyle name="Normal 8 2 4 2 2 2" xfId="3682" xr:uid="{00000000-0005-0000-0000-000091200000}"/>
    <cellStyle name="Normal 8 2 4 2 2 2 2" xfId="5886" xr:uid="{00000000-0005-0000-0000-000092200000}"/>
    <cellStyle name="Normal 8 2 4 2 2 2 2 2" xfId="22275" xr:uid="{364EC8A9-AF98-46B9-8A1B-270CF6A36141}"/>
    <cellStyle name="Normal 8 2 4 2 2 2 2 2 2" xfId="48264" xr:uid="{A3480A97-3D87-4010-95C3-99350876659F}"/>
    <cellStyle name="Normal 8 2 4 2 2 2 2 3" xfId="14155" xr:uid="{EB7FD858-8C1B-47BE-B4CC-9D39CB200381}"/>
    <cellStyle name="Normal 8 2 4 2 2 2 2 3 2" xfId="40144" xr:uid="{9B8E92B7-E7C4-4747-BA4D-4489A7522E4F}"/>
    <cellStyle name="Normal 8 2 4 2 2 2 2 4" xfId="31991" xr:uid="{CEE93630-EC26-4136-B0A6-85FFFD2B583E}"/>
    <cellStyle name="Normal 8 2 4 2 2 2 3" xfId="8718" xr:uid="{00000000-0005-0000-0000-000093200000}"/>
    <cellStyle name="Normal 8 2 4 2 2 2 3 2" xfId="25049" xr:uid="{14A4658B-CB95-464D-8A62-CF0015CF1BB3}"/>
    <cellStyle name="Normal 8 2 4 2 2 2 3 2 2" xfId="51038" xr:uid="{8FE17E8E-F85B-4B07-A887-E65F5BAC1A23}"/>
    <cellStyle name="Normal 8 2 4 2 2 2 3 3" xfId="16929" xr:uid="{FE3D31CC-55B8-4184-9844-6ABDAD0ACD26}"/>
    <cellStyle name="Normal 8 2 4 2 2 2 3 3 2" xfId="42918" xr:uid="{E7FFE964-08FD-4303-BE5D-DC478D820583}"/>
    <cellStyle name="Normal 8 2 4 2 2 2 3 4" xfId="34765" xr:uid="{472CBB6A-8B3B-4077-BD26-1288C53940A4}"/>
    <cellStyle name="Normal 8 2 4 2 2 2 4" xfId="20154" xr:uid="{77FA0DC1-845C-48F0-BC18-44514109E1F2}"/>
    <cellStyle name="Normal 8 2 4 2 2 2 4 2" xfId="46143" xr:uid="{1BA6AF7F-03E5-403B-9BF9-2798F45282ED}"/>
    <cellStyle name="Normal 8 2 4 2 2 2 5" xfId="12034" xr:uid="{D0DF6FA9-8B9C-41FF-91E7-8B96F917A72A}"/>
    <cellStyle name="Normal 8 2 4 2 2 2 5 2" xfId="38023" xr:uid="{CDB7C76B-034C-49C0-A7BC-B41B5ABCBD0E}"/>
    <cellStyle name="Normal 8 2 4 2 2 2 6" xfId="27619" xr:uid="{2C4C3EE5-68B6-4751-82DA-B3306FBCCEC5}"/>
    <cellStyle name="Normal 8 2 4 2 2 2 6 2" xfId="53608" xr:uid="{070E9C2A-267E-4474-B60C-2AD2940A8D6A}"/>
    <cellStyle name="Normal 8 2 4 2 2 2 7" xfId="29865" xr:uid="{79C80E50-75D3-41DD-9A26-14D970F791E7}"/>
    <cellStyle name="Normal 8 2 4 2 2 3" xfId="4407" xr:uid="{00000000-0005-0000-0000-000094200000}"/>
    <cellStyle name="Normal 8 2 4 2 2 3 2" xfId="20816" xr:uid="{1125F4FE-93BF-4128-AF50-5906E7AC0009}"/>
    <cellStyle name="Normal 8 2 4 2 2 3 2 2" xfId="46805" xr:uid="{F39A74B3-52A4-4922-9B34-5CF9586DE76E}"/>
    <cellStyle name="Normal 8 2 4 2 2 3 3" xfId="12696" xr:uid="{1CF78523-D518-4CC4-8FB3-E6BF9D4D91B0}"/>
    <cellStyle name="Normal 8 2 4 2 2 3 3 2" xfId="38685" xr:uid="{6807FC9F-3797-49BD-A615-056427D28F26}"/>
    <cellStyle name="Normal 8 2 4 2 2 3 4" xfId="30530" xr:uid="{540A58F0-87E0-4DF3-B996-F472E504506D}"/>
    <cellStyle name="Normal 8 2 4 2 2 4" xfId="5256" xr:uid="{00000000-0005-0000-0000-000095200000}"/>
    <cellStyle name="Normal 8 2 4 2 2 4 2" xfId="21650" xr:uid="{628281DE-00A8-455B-8022-195A3E19A922}"/>
    <cellStyle name="Normal 8 2 4 2 2 4 2 2" xfId="47639" xr:uid="{46E07569-5FFB-447F-B5FB-E13DCA54F947}"/>
    <cellStyle name="Normal 8 2 4 2 2 4 3" xfId="13530" xr:uid="{E3A29B25-6E36-44F4-AD04-259C69486E06}"/>
    <cellStyle name="Normal 8 2 4 2 2 4 3 2" xfId="39519" xr:uid="{19853C3F-83CF-42D8-9436-E6B909924CC4}"/>
    <cellStyle name="Normal 8 2 4 2 2 4 4" xfId="31366" xr:uid="{7254EFF4-01EE-4672-9BC3-C8BE43F43FE5}"/>
    <cellStyle name="Normal 8 2 4 2 2 5" xfId="6603" xr:uid="{00000000-0005-0000-0000-000096200000}"/>
    <cellStyle name="Normal 8 2 4 2 2 5 2" xfId="22937" xr:uid="{C6A35BF3-7FCF-40CF-849C-E713D382721A}"/>
    <cellStyle name="Normal 8 2 4 2 2 5 2 2" xfId="48926" xr:uid="{29275D61-D7EF-4122-8EB2-DC872747AB8E}"/>
    <cellStyle name="Normal 8 2 4 2 2 5 3" xfId="14817" xr:uid="{A90D764A-694C-4834-A4B1-7033BDA21DD8}"/>
    <cellStyle name="Normal 8 2 4 2 2 5 3 2" xfId="40806" xr:uid="{89442047-ADBE-49C2-9685-5A526CC739A5}"/>
    <cellStyle name="Normal 8 2 4 2 2 5 4" xfId="32653" xr:uid="{E558707B-A009-4F6A-8737-3B407ACB137C}"/>
    <cellStyle name="Normal 8 2 4 2 2 6" xfId="7259" xr:uid="{00000000-0005-0000-0000-000097200000}"/>
    <cellStyle name="Normal 8 2 4 2 2 6 2" xfId="23590" xr:uid="{F159F04C-7600-424F-AEC0-313008318B85}"/>
    <cellStyle name="Normal 8 2 4 2 2 6 2 2" xfId="49579" xr:uid="{AD389BBE-FF9A-4FD7-80CA-C8E52D58D91F}"/>
    <cellStyle name="Normal 8 2 4 2 2 6 3" xfId="15470" xr:uid="{259DE391-CE98-41BC-8034-3A709C7EB95E}"/>
    <cellStyle name="Normal 8 2 4 2 2 6 3 2" xfId="41459" xr:uid="{52A1D959-22E7-484F-84AC-DC78B3416C21}"/>
    <cellStyle name="Normal 8 2 4 2 2 6 4" xfId="33306" xr:uid="{242FB532-3212-4884-897C-C6D1134EA85F}"/>
    <cellStyle name="Normal 8 2 4 2 2 7" xfId="8093" xr:uid="{00000000-0005-0000-0000-000098200000}"/>
    <cellStyle name="Normal 8 2 4 2 2 7 2" xfId="24424" xr:uid="{8E401E78-DDBD-4807-8656-79E490AAEEFB}"/>
    <cellStyle name="Normal 8 2 4 2 2 7 2 2" xfId="50413" xr:uid="{8C612057-52BC-49DD-AD41-25D637E59F97}"/>
    <cellStyle name="Normal 8 2 4 2 2 7 3" xfId="16304" xr:uid="{43A92711-5739-43A3-BE2A-31A9875AAF67}"/>
    <cellStyle name="Normal 8 2 4 2 2 7 3 2" xfId="42293" xr:uid="{55389260-6134-48B4-B0BE-DA78F650F481}"/>
    <cellStyle name="Normal 8 2 4 2 2 7 4" xfId="34140" xr:uid="{65C67974-F56D-4E27-BCA8-8F56C2888C66}"/>
    <cellStyle name="Normal 8 2 4 2 2 8" xfId="9783" xr:uid="{00000000-0005-0000-0000-000099200000}"/>
    <cellStyle name="Normal 8 2 4 2 2 8 2" xfId="26064" xr:uid="{E21BC0F3-04D2-44BB-BD8A-3992AED4A064}"/>
    <cellStyle name="Normal 8 2 4 2 2 8 2 2" xfId="52053" xr:uid="{F00542B7-F355-4B2F-9757-4298C063E974}"/>
    <cellStyle name="Normal 8 2 4 2 2 8 3" xfId="17944" xr:uid="{6372ADA2-363E-46E1-859B-84788CC8BC12}"/>
    <cellStyle name="Normal 8 2 4 2 2 8 3 2" xfId="43933" xr:uid="{C0B45237-AFCA-4ACC-B80E-4B0AEB6A932C}"/>
    <cellStyle name="Normal 8 2 4 2 2 8 4" xfId="35781" xr:uid="{BAC32170-D79C-4CD0-B5A7-AA99922181B6}"/>
    <cellStyle name="Normal 8 2 4 2 2 9" xfId="10567" xr:uid="{00000000-0005-0000-0000-00009A200000}"/>
    <cellStyle name="Normal 8 2 4 2 2 9 2" xfId="18690" xr:uid="{0D7FC0B4-1C96-4072-8082-758BA7D32157}"/>
    <cellStyle name="Normal 8 2 4 2 2 9 2 2" xfId="44679" xr:uid="{3B0A92D4-EE31-49A4-821D-408ABFD333CB}"/>
    <cellStyle name="Normal 8 2 4 2 2 9 3" xfId="36556" xr:uid="{791530FA-54A4-4A45-81CF-A83A8DA042D2}"/>
    <cellStyle name="Normal 8 2 4 2 3" xfId="854" xr:uid="{55557EE0-EA00-4D04-BA7D-BDFD7191B2EF}"/>
    <cellStyle name="Normal 8 2 4 2 3 2" xfId="5589" xr:uid="{00000000-0005-0000-0000-00009C200000}"/>
    <cellStyle name="Normal 8 2 4 2 3 2 2" xfId="21978" xr:uid="{F5381D75-B89A-479B-A6EE-18CE319EF55E}"/>
    <cellStyle name="Normal 8 2 4 2 3 2 2 2" xfId="47967" xr:uid="{E18D0F58-A0E1-4D38-AB25-3B1EE4B307A7}"/>
    <cellStyle name="Normal 8 2 4 2 3 2 3" xfId="13858" xr:uid="{4858529A-EF3E-4115-B062-95228A37CF49}"/>
    <cellStyle name="Normal 8 2 4 2 3 2 3 2" xfId="39847" xr:uid="{3D703FE8-330A-4B4C-BF9F-7547CFA7AEDD}"/>
    <cellStyle name="Normal 8 2 4 2 3 2 4" xfId="31694" xr:uid="{A5C0EB56-B64E-4247-828C-E5B832AF0919}"/>
    <cellStyle name="Normal 8 2 4 2 3 3" xfId="8421" xr:uid="{00000000-0005-0000-0000-00009D200000}"/>
    <cellStyle name="Normal 8 2 4 2 3 3 2" xfId="24752" xr:uid="{37291729-7B54-4A54-93CA-1AEA8F2B756D}"/>
    <cellStyle name="Normal 8 2 4 2 3 3 2 2" xfId="50741" xr:uid="{A4562434-61E2-48DA-B4D8-2F53BBE01D6C}"/>
    <cellStyle name="Normal 8 2 4 2 3 3 3" xfId="16632" xr:uid="{C78EE709-FD35-4039-A1D6-F3752E8B80D7}"/>
    <cellStyle name="Normal 8 2 4 2 3 3 3 2" xfId="42621" xr:uid="{B6118751-4765-493F-B19C-869F6C843C23}"/>
    <cellStyle name="Normal 8 2 4 2 3 3 4" xfId="34468" xr:uid="{133E9348-2ECA-4493-9E3E-BDDEEB42EEE4}"/>
    <cellStyle name="Normal 8 2 4 2 3 4" xfId="9484" xr:uid="{00000000-0005-0000-0000-00009E200000}"/>
    <cellStyle name="Normal 8 2 4 2 3 4 2" xfId="25769" xr:uid="{83CB67E4-80BE-43B8-B108-8223E4A4D093}"/>
    <cellStyle name="Normal 8 2 4 2 3 4 2 2" xfId="51758" xr:uid="{46286FBC-BC06-4359-A3A7-CC77F176B52A}"/>
    <cellStyle name="Normal 8 2 4 2 3 4 3" xfId="17649" xr:uid="{16F3BF21-D1C8-4FB4-A5B6-8512E9C0FF73}"/>
    <cellStyle name="Normal 8 2 4 2 3 4 3 2" xfId="43638" xr:uid="{752CD8A0-68CB-42C3-B83E-D9590E612299}"/>
    <cellStyle name="Normal 8 2 4 2 3 4 4" xfId="35486" xr:uid="{E62428B5-A652-4B39-A607-89B030066ED1}"/>
    <cellStyle name="Normal 8 2 4 2 3 5" xfId="19857" xr:uid="{87A16818-184D-4B46-8728-C6A507C3D7B6}"/>
    <cellStyle name="Normal 8 2 4 2 3 5 2" xfId="45846" xr:uid="{F07A59B4-B0AC-440C-9D92-5C13C87EF632}"/>
    <cellStyle name="Normal 8 2 4 2 3 6" xfId="11737" xr:uid="{0E9BBADE-D95C-4169-BA38-1084FEDB32F0}"/>
    <cellStyle name="Normal 8 2 4 2 3 6 2" xfId="37726" xr:uid="{A82A40BB-BBED-46A8-9B36-D12AB2D7DDA7}"/>
    <cellStyle name="Normal 8 2 4 2 3 7" xfId="27322" xr:uid="{E36C860E-B079-4EBC-8611-085CC24F936A}"/>
    <cellStyle name="Normal 8 2 4 2 3 7 2" xfId="53311" xr:uid="{BD683C06-99F1-4EB3-9CD5-573DF80875FB}"/>
    <cellStyle name="Normal 8 2 4 2 3 8" xfId="3384" xr:uid="{00000000-0005-0000-0000-00009B200000}"/>
    <cellStyle name="Normal 8 2 4 2 3 9" xfId="29567" xr:uid="{7EDE1AC3-3AC3-4D3E-A285-E266B14A85CA}"/>
    <cellStyle name="Normal 8 2 4 2 4" xfId="4102" xr:uid="{00000000-0005-0000-0000-00009F200000}"/>
    <cellStyle name="Normal 8 2 4 2 4 2" xfId="20523" xr:uid="{7C3D6028-CD31-4786-9648-A6DA7947754D}"/>
    <cellStyle name="Normal 8 2 4 2 4 2 2" xfId="46512" xr:uid="{9369D2BE-DB58-41A7-AA8D-31662C13F141}"/>
    <cellStyle name="Normal 8 2 4 2 4 3" xfId="12403" xr:uid="{7A1F30C7-7FDF-496E-88B6-487D93E31456}"/>
    <cellStyle name="Normal 8 2 4 2 4 3 2" xfId="38392" xr:uid="{80DFEB4C-CDFA-401D-AA39-5C6F1F9DA9EF}"/>
    <cellStyle name="Normal 8 2 4 2 4 4" xfId="30237" xr:uid="{4EDAAF76-C936-40DD-8622-AE66982EBAAD}"/>
    <cellStyle name="Normal 8 2 4 2 5" xfId="4763" xr:uid="{00000000-0005-0000-0000-0000A0200000}"/>
    <cellStyle name="Normal 8 2 4 2 5 2" xfId="21169" xr:uid="{881B7AF9-A9F4-425A-A355-47CDDDFA9904}"/>
    <cellStyle name="Normal 8 2 4 2 5 2 2" xfId="47158" xr:uid="{E9503FDA-ADAB-40D3-814A-C5C497AF4A7E}"/>
    <cellStyle name="Normal 8 2 4 2 5 3" xfId="13049" xr:uid="{B0196EF3-680C-4AEA-95BD-56A228036AD4}"/>
    <cellStyle name="Normal 8 2 4 2 5 3 2" xfId="39038" xr:uid="{0E496AC1-0CBC-4316-8B50-175853669D1E}"/>
    <cellStyle name="Normal 8 2 4 2 5 4" xfId="30883" xr:uid="{D1993A70-A98E-4CC6-949E-6734E9C276E6}"/>
    <cellStyle name="Normal 8 2 4 2 6" xfId="6299" xr:uid="{00000000-0005-0000-0000-0000A1200000}"/>
    <cellStyle name="Normal 8 2 4 2 6 2" xfId="22644" xr:uid="{243CD75F-63BE-48E4-8A03-01BC5993CC22}"/>
    <cellStyle name="Normal 8 2 4 2 6 2 2" xfId="48633" xr:uid="{74313F4E-ED52-446F-A684-4CFE89339524}"/>
    <cellStyle name="Normal 8 2 4 2 6 3" xfId="14524" xr:uid="{E03EB18D-68CB-40EA-934A-E626B9D83C0F}"/>
    <cellStyle name="Normal 8 2 4 2 6 3 2" xfId="40513" xr:uid="{79B15DB5-8E89-4DE0-AABE-98E46D58124E}"/>
    <cellStyle name="Normal 8 2 4 2 6 4" xfId="32360" xr:uid="{23646D60-3DC9-4C0C-9A6D-1D557E7B6FF3}"/>
    <cellStyle name="Normal 8 2 4 2 7" xfId="6966" xr:uid="{00000000-0005-0000-0000-0000A2200000}"/>
    <cellStyle name="Normal 8 2 4 2 7 2" xfId="23297" xr:uid="{5C9AA529-34F9-433D-B59C-E20E9D8CAFE6}"/>
    <cellStyle name="Normal 8 2 4 2 7 2 2" xfId="49286" xr:uid="{616D8C6B-FD4D-4153-9E4E-B61CFAD3B1EB}"/>
    <cellStyle name="Normal 8 2 4 2 7 3" xfId="15177" xr:uid="{707C8F5A-941A-4F8B-B76B-4589AB806200}"/>
    <cellStyle name="Normal 8 2 4 2 7 3 2" xfId="41166" xr:uid="{78952DF5-4EB1-4E12-A9EA-235177E4ECB5}"/>
    <cellStyle name="Normal 8 2 4 2 7 4" xfId="33013" xr:uid="{80C73137-FA22-4478-8E99-052FD8FF28EE}"/>
    <cellStyle name="Normal 8 2 4 2 8" xfId="7612" xr:uid="{00000000-0005-0000-0000-0000A3200000}"/>
    <cellStyle name="Normal 8 2 4 2 8 2" xfId="23943" xr:uid="{F61BE0B5-9700-40EB-979C-4456967C8C8A}"/>
    <cellStyle name="Normal 8 2 4 2 8 2 2" xfId="49932" xr:uid="{2EA0C101-0971-4FFD-9491-A4DFA23F1DDC}"/>
    <cellStyle name="Normal 8 2 4 2 8 3" xfId="15823" xr:uid="{E95D05E8-5BB9-490E-B8A8-D7941F9AE0A1}"/>
    <cellStyle name="Normal 8 2 4 2 8 3 2" xfId="41812" xr:uid="{16965C6B-C4BF-4439-8B74-E645C4CF6C14}"/>
    <cellStyle name="Normal 8 2 4 2 8 4" xfId="33659" xr:uid="{3BDB1375-041B-4E21-8168-2A5C7B5AD74F}"/>
    <cellStyle name="Normal 8 2 4 2 9" xfId="9086" xr:uid="{00000000-0005-0000-0000-0000A4200000}"/>
    <cellStyle name="Normal 8 2 4 2 9 2" xfId="25417" xr:uid="{864E0090-1565-4A82-A29D-3DC2E25EA181}"/>
    <cellStyle name="Normal 8 2 4 2 9 2 2" xfId="51406" xr:uid="{C17F5822-C6A6-4EDE-AF57-D4BAEF38672D}"/>
    <cellStyle name="Normal 8 2 4 2 9 3" xfId="17297" xr:uid="{3A0BD75F-8671-463D-BCF9-CF209EB96EB4}"/>
    <cellStyle name="Normal 8 2 4 2 9 3 2" xfId="43286" xr:uid="{17FE8A5B-8AF6-4269-9697-F98FC9C49A71}"/>
    <cellStyle name="Normal 8 2 4 2 9 4" xfId="35133" xr:uid="{2A121419-C546-4405-9AE1-162FFFEE7D63}"/>
    <cellStyle name="Normal 8 2 4 3" xfId="1015" xr:uid="{82891F16-8CF3-42D3-9532-2F90A6A56BC0}"/>
    <cellStyle name="Normal 8 2 4 3 10" xfId="3045" xr:uid="{00000000-0005-0000-0000-0000A6200000}"/>
    <cellStyle name="Normal 8 2 4 3 10 2" xfId="19528" xr:uid="{D8BD8BAA-3C6C-4099-8C24-0107EA7BE0EF}"/>
    <cellStyle name="Normal 8 2 4 3 10 2 2" xfId="45517" xr:uid="{91F56EF8-643B-4F69-B920-06308656B734}"/>
    <cellStyle name="Normal 8 2 4 3 10 3" xfId="29235" xr:uid="{D7033D92-2FA3-47BB-AFE0-C04D649AE15E}"/>
    <cellStyle name="Normal 8 2 4 3 11" xfId="11408" xr:uid="{F6F94102-8395-4816-A2C0-E0527606648C}"/>
    <cellStyle name="Normal 8 2 4 3 11 2" xfId="37397" xr:uid="{035FA034-84CC-4774-B0D1-D34516B2525D}"/>
    <cellStyle name="Normal 8 2 4 3 12" xfId="26993" xr:uid="{EE25C2FF-4743-42CC-B40E-97D6E7941097}"/>
    <cellStyle name="Normal 8 2 4 3 12 2" xfId="52982" xr:uid="{BE28B78B-7A91-4FE5-8E67-D3FDEB782259}"/>
    <cellStyle name="Normal 8 2 4 3 13" xfId="1679" xr:uid="{00000000-0005-0000-0000-0000A5200000}"/>
    <cellStyle name="Normal 8 2 4 3 13 2" xfId="54132" xr:uid="{108FE2C6-C34F-4EDC-B151-084308D394DD}"/>
    <cellStyle name="Normal 8 2 4 3 14" xfId="28173" xr:uid="{C27BE263-CC8B-4140-A6E8-A3EA0F17F7EB}"/>
    <cellStyle name="Normal 8 2 4 3 2" xfId="3539" xr:uid="{00000000-0005-0000-0000-0000A7200000}"/>
    <cellStyle name="Normal 8 2 4 3 2 2" xfId="5743" xr:uid="{00000000-0005-0000-0000-0000A8200000}"/>
    <cellStyle name="Normal 8 2 4 3 2 2 2" xfId="22132" xr:uid="{90B8EF9F-F383-40FC-90C0-1C695E05EBB1}"/>
    <cellStyle name="Normal 8 2 4 3 2 2 2 2" xfId="48121" xr:uid="{40D8DD2B-D94A-4145-A55B-0614EEE92271}"/>
    <cellStyle name="Normal 8 2 4 3 2 2 3" xfId="14012" xr:uid="{9BC8F5A8-ED34-4696-8C9B-64F23532864C}"/>
    <cellStyle name="Normal 8 2 4 3 2 2 3 2" xfId="40001" xr:uid="{24C1C507-871C-426C-ABCF-F8C27567242F}"/>
    <cellStyle name="Normal 8 2 4 3 2 2 4" xfId="31848" xr:uid="{1389FDEC-3F6F-41B8-A5EF-3EFCAF1BFF28}"/>
    <cellStyle name="Normal 8 2 4 3 2 3" xfId="8575" xr:uid="{00000000-0005-0000-0000-0000A9200000}"/>
    <cellStyle name="Normal 8 2 4 3 2 3 2" xfId="24906" xr:uid="{F1457E17-8FF2-4A1D-970D-10B8AE65ECE8}"/>
    <cellStyle name="Normal 8 2 4 3 2 3 2 2" xfId="50895" xr:uid="{4F23E0AB-7EC5-4285-8543-F158CF475A5E}"/>
    <cellStyle name="Normal 8 2 4 3 2 3 3" xfId="16786" xr:uid="{117AE6A3-C745-4DC6-B505-E18A5FA95E24}"/>
    <cellStyle name="Normal 8 2 4 3 2 3 3 2" xfId="42775" xr:uid="{A72EF387-01F5-4594-BE93-A847DE46A1F4}"/>
    <cellStyle name="Normal 8 2 4 3 2 3 4" xfId="34622" xr:uid="{4EE25752-D9CB-440F-A5E5-1EA0174E4F5D}"/>
    <cellStyle name="Normal 8 2 4 3 2 4" xfId="20011" xr:uid="{3A35E1B1-D295-4898-ACA5-9048381F6929}"/>
    <cellStyle name="Normal 8 2 4 3 2 4 2" xfId="46000" xr:uid="{E9C223AA-4829-4CDA-A5A5-26B0DADF642B}"/>
    <cellStyle name="Normal 8 2 4 3 2 5" xfId="11891" xr:uid="{326DC370-77EB-47CE-98FB-0753429DB3F2}"/>
    <cellStyle name="Normal 8 2 4 3 2 5 2" xfId="37880" xr:uid="{A5DCDE84-06E3-4513-852B-F1B971E014F0}"/>
    <cellStyle name="Normal 8 2 4 3 2 6" xfId="27476" xr:uid="{72F0D90E-8983-4452-9A0A-48A1F7BD1C20}"/>
    <cellStyle name="Normal 8 2 4 3 2 6 2" xfId="53465" xr:uid="{74530C98-742A-4955-9584-79FA71CF9BD6}"/>
    <cellStyle name="Normal 8 2 4 3 2 7" xfId="29722" xr:uid="{4B685309-BE2D-4510-A059-E1757E4F9DA5}"/>
    <cellStyle name="Normal 8 2 4 3 3" xfId="4263" xr:uid="{00000000-0005-0000-0000-0000AA200000}"/>
    <cellStyle name="Normal 8 2 4 3 3 2" xfId="20672" xr:uid="{7FC98E64-C8C5-4F41-A985-506E8ED58D0B}"/>
    <cellStyle name="Normal 8 2 4 3 3 2 2" xfId="46661" xr:uid="{1797CDFE-7D9C-4FA8-A035-19BBA0E7C92F}"/>
    <cellStyle name="Normal 8 2 4 3 3 3" xfId="12552" xr:uid="{004ABD76-A556-4145-B3E4-2A0C6837FFB4}"/>
    <cellStyle name="Normal 8 2 4 3 3 3 2" xfId="38541" xr:uid="{69228457-2102-4D76-8FA8-B353415F14AD}"/>
    <cellStyle name="Normal 8 2 4 3 3 4" xfId="30386" xr:uid="{15146FA9-5714-4DC5-ADE2-04C37651E336}"/>
    <cellStyle name="Normal 8 2 4 3 4" xfId="5255" xr:uid="{00000000-0005-0000-0000-0000AB200000}"/>
    <cellStyle name="Normal 8 2 4 3 4 2" xfId="21649" xr:uid="{86F1C0A6-D469-473E-AF25-DC8B33BDFF81}"/>
    <cellStyle name="Normal 8 2 4 3 4 2 2" xfId="47638" xr:uid="{19FE14C7-BFF0-4D2A-B1B8-CE85B6F7A9C1}"/>
    <cellStyle name="Normal 8 2 4 3 4 3" xfId="13529" xr:uid="{4F3ED5F8-AEF4-4445-8389-F0E397FCEB89}"/>
    <cellStyle name="Normal 8 2 4 3 4 3 2" xfId="39518" xr:uid="{5C627D59-0377-43B6-A5EA-A1A494665A6F}"/>
    <cellStyle name="Normal 8 2 4 3 4 4" xfId="31365" xr:uid="{8A20D5B3-E4E6-4AF4-B39E-1A029C25D1EC}"/>
    <cellStyle name="Normal 8 2 4 3 5" xfId="6459" xr:uid="{00000000-0005-0000-0000-0000AC200000}"/>
    <cellStyle name="Normal 8 2 4 3 5 2" xfId="22793" xr:uid="{EBFDDBF2-A57C-40A6-8042-6EAF60C53D06}"/>
    <cellStyle name="Normal 8 2 4 3 5 2 2" xfId="48782" xr:uid="{3E03C3B5-C28C-48C7-BC27-AF7CD9FDFB83}"/>
    <cellStyle name="Normal 8 2 4 3 5 3" xfId="14673" xr:uid="{10E90788-77D3-4B8A-9D76-F88815AF2A81}"/>
    <cellStyle name="Normal 8 2 4 3 5 3 2" xfId="40662" xr:uid="{58FFDB11-6E8B-4FF7-8EA9-6F26A490E273}"/>
    <cellStyle name="Normal 8 2 4 3 5 4" xfId="32509" xr:uid="{9E1B8F69-C67F-4802-87BB-6B234F38B001}"/>
    <cellStyle name="Normal 8 2 4 3 6" xfId="7115" xr:uid="{00000000-0005-0000-0000-0000AD200000}"/>
    <cellStyle name="Normal 8 2 4 3 6 2" xfId="23446" xr:uid="{A1242322-5F9B-475D-8AB8-27F6EBD0B5B4}"/>
    <cellStyle name="Normal 8 2 4 3 6 2 2" xfId="49435" xr:uid="{3F70D06C-B284-48A0-8EC4-1FB6FB4A2B5E}"/>
    <cellStyle name="Normal 8 2 4 3 6 3" xfId="15326" xr:uid="{DD7FF83D-6FC4-44E2-9F39-2AC209C9A8FC}"/>
    <cellStyle name="Normal 8 2 4 3 6 3 2" xfId="41315" xr:uid="{73BF6433-98F3-4FCD-9AA1-E39E45D12CA1}"/>
    <cellStyle name="Normal 8 2 4 3 6 4" xfId="33162" xr:uid="{0B79AF1A-4554-45A6-A059-2F0237D5CA6F}"/>
    <cellStyle name="Normal 8 2 4 3 7" xfId="8092" xr:uid="{00000000-0005-0000-0000-0000AE200000}"/>
    <cellStyle name="Normal 8 2 4 3 7 2" xfId="24423" xr:uid="{72D69B04-F70D-46D8-B944-9AD2C697D8A0}"/>
    <cellStyle name="Normal 8 2 4 3 7 2 2" xfId="50412" xr:uid="{D687ED3C-46E3-4DE7-9C60-3F03B9329EA5}"/>
    <cellStyle name="Normal 8 2 4 3 7 3" xfId="16303" xr:uid="{6FDEE316-5E7A-4161-8104-98170C4200BD}"/>
    <cellStyle name="Normal 8 2 4 3 7 3 2" xfId="42292" xr:uid="{0C80792D-5197-4900-B027-BE8F00FFC0B6}"/>
    <cellStyle name="Normal 8 2 4 3 7 4" xfId="34139" xr:uid="{E548BB15-4936-4147-8716-C3CD42E6FC8F}"/>
    <cellStyle name="Normal 8 2 4 3 8" xfId="9639" xr:uid="{00000000-0005-0000-0000-0000AF200000}"/>
    <cellStyle name="Normal 8 2 4 3 8 2" xfId="25920" xr:uid="{0FD8B12F-41FF-4DAC-8809-34EA76D89896}"/>
    <cellStyle name="Normal 8 2 4 3 8 2 2" xfId="51909" xr:uid="{18D8B093-E9CA-48A8-8987-1B40C8502FD0}"/>
    <cellStyle name="Normal 8 2 4 3 8 3" xfId="17800" xr:uid="{2E54EA01-B6CD-4A8B-8F25-0284A6AC5DF3}"/>
    <cellStyle name="Normal 8 2 4 3 8 3 2" xfId="43789" xr:uid="{320900CD-7FA5-4CE2-ABCC-3EE785AA99C7}"/>
    <cellStyle name="Normal 8 2 4 3 8 4" xfId="35637" xr:uid="{074079A3-BB2A-47DC-A284-B08D10184B6F}"/>
    <cellStyle name="Normal 8 2 4 3 9" xfId="10423" xr:uid="{00000000-0005-0000-0000-0000B0200000}"/>
    <cellStyle name="Normal 8 2 4 3 9 2" xfId="18546" xr:uid="{90E6BE66-8BEB-4DB0-890B-F2927AF45221}"/>
    <cellStyle name="Normal 8 2 4 3 9 2 2" xfId="44535" xr:uid="{F402E0DB-FD3C-4454-8444-E53CE2C64394}"/>
    <cellStyle name="Normal 8 2 4 3 9 3" xfId="36412" xr:uid="{E20AD5CF-93D3-4CA5-836E-40C6ABD39323}"/>
    <cellStyle name="Normal 8 2 4 4" xfId="701" xr:uid="{31927D0E-6092-4759-A8C8-BECF26055BE3}"/>
    <cellStyle name="Normal 8 2 4 4 2" xfId="5446" xr:uid="{00000000-0005-0000-0000-0000B2200000}"/>
    <cellStyle name="Normal 8 2 4 4 2 2" xfId="21835" xr:uid="{27FF3BC9-CD5B-45FF-8CAA-02026E53B173}"/>
    <cellStyle name="Normal 8 2 4 4 2 2 2" xfId="47824" xr:uid="{53D76681-3E72-4EF2-B865-17B193980CEF}"/>
    <cellStyle name="Normal 8 2 4 4 2 3" xfId="13715" xr:uid="{8C873157-3607-4E9F-A1F0-367A640CB49B}"/>
    <cellStyle name="Normal 8 2 4 4 2 3 2" xfId="39704" xr:uid="{4A2232F5-FCE0-44E1-906A-3FD55E0486A0}"/>
    <cellStyle name="Normal 8 2 4 4 2 4" xfId="31551" xr:uid="{1C44AA4F-69A4-42BD-B52B-2FECA2692C7B}"/>
    <cellStyle name="Normal 8 2 4 4 3" xfId="8278" xr:uid="{00000000-0005-0000-0000-0000B3200000}"/>
    <cellStyle name="Normal 8 2 4 4 3 2" xfId="24609" xr:uid="{E22C74D8-62C1-4906-8394-3E8907E0FCA8}"/>
    <cellStyle name="Normal 8 2 4 4 3 2 2" xfId="50598" xr:uid="{D9B23922-D383-446A-911A-A99A47DE3676}"/>
    <cellStyle name="Normal 8 2 4 4 3 3" xfId="16489" xr:uid="{5D4531EF-8304-4B4E-9714-365373320D83}"/>
    <cellStyle name="Normal 8 2 4 4 3 3 2" xfId="42478" xr:uid="{F5BBB2A6-AFE7-4D93-B19B-4144F094A57E}"/>
    <cellStyle name="Normal 8 2 4 4 3 4" xfId="34325" xr:uid="{7AD27885-5E75-4D20-846F-D27C5D04F868}"/>
    <cellStyle name="Normal 8 2 4 4 4" xfId="9338" xr:uid="{00000000-0005-0000-0000-0000B4200000}"/>
    <cellStyle name="Normal 8 2 4 4 4 2" xfId="25625" xr:uid="{BD65E110-6BE1-4676-928F-7296754CC102}"/>
    <cellStyle name="Normal 8 2 4 4 4 2 2" xfId="51614" xr:uid="{F6AC8DA1-2439-4C02-B3E0-CAC601307BED}"/>
    <cellStyle name="Normal 8 2 4 4 4 3" xfId="17505" xr:uid="{D342F035-8B00-45AD-AA53-BFEF2C0DE741}"/>
    <cellStyle name="Normal 8 2 4 4 4 3 2" xfId="43494" xr:uid="{63E2A67B-DC3A-4D0D-870A-53E42DB5582B}"/>
    <cellStyle name="Normal 8 2 4 4 4 4" xfId="35342" xr:uid="{75294047-F2A8-4744-827F-839BDDFC7626}"/>
    <cellStyle name="Normal 8 2 4 4 5" xfId="19714" xr:uid="{91283FE5-845E-4F13-A176-CCEE664E8074}"/>
    <cellStyle name="Normal 8 2 4 4 5 2" xfId="45703" xr:uid="{2E31EC26-6898-40D0-806C-0F425EB71B78}"/>
    <cellStyle name="Normal 8 2 4 4 6" xfId="11594" xr:uid="{51275C03-3B5F-4A96-821B-C9098E4E634B}"/>
    <cellStyle name="Normal 8 2 4 4 6 2" xfId="37583" xr:uid="{1E4BB1A6-AD47-42F6-96E4-95DF90244013}"/>
    <cellStyle name="Normal 8 2 4 4 7" xfId="27179" xr:uid="{147BCA79-92EC-497E-8398-1FC9A435A238}"/>
    <cellStyle name="Normal 8 2 4 4 7 2" xfId="53168" xr:uid="{496A3051-0D98-4CB1-A8F7-9C541E3A7587}"/>
    <cellStyle name="Normal 8 2 4 4 8" xfId="3241" xr:uid="{00000000-0005-0000-0000-0000B1200000}"/>
    <cellStyle name="Normal 8 2 4 4 9" xfId="29424" xr:uid="{8F51DFC1-29C5-4330-BFE5-81FDD10C5349}"/>
    <cellStyle name="Normal 8 2 4 5" xfId="3949" xr:uid="{00000000-0005-0000-0000-0000B5200000}"/>
    <cellStyle name="Normal 8 2 4 5 2" xfId="20380" xr:uid="{31FE10A9-80A4-4B49-A4AB-6DDA493BCE1F}"/>
    <cellStyle name="Normal 8 2 4 5 2 2" xfId="46369" xr:uid="{956FFFDF-B042-4F6C-8C7B-57AEBB6DADE7}"/>
    <cellStyle name="Normal 8 2 4 5 3" xfId="12260" xr:uid="{1A928F94-808B-4A2F-8444-9DFB92231FB3}"/>
    <cellStyle name="Normal 8 2 4 5 3 2" xfId="38249" xr:uid="{57137545-BDE8-4BB2-8AB2-96F85B7709D8}"/>
    <cellStyle name="Normal 8 2 4 5 4" xfId="30094" xr:uid="{5C4746E7-538F-4704-8348-671E04965AAA}"/>
    <cellStyle name="Normal 8 2 4 6" xfId="4620" xr:uid="{00000000-0005-0000-0000-0000B6200000}"/>
    <cellStyle name="Normal 8 2 4 6 2" xfId="21026" xr:uid="{475E17B5-29AF-4C10-8FF5-B05A68668744}"/>
    <cellStyle name="Normal 8 2 4 6 2 2" xfId="47015" xr:uid="{C8691383-387E-42C1-A0D1-77C55259C666}"/>
    <cellStyle name="Normal 8 2 4 6 3" xfId="12906" xr:uid="{F61C8452-2403-4AB9-BAE3-F265D1BA1AF9}"/>
    <cellStyle name="Normal 8 2 4 6 3 2" xfId="38895" xr:uid="{692108CB-D31F-43D0-BF1C-DA4DC9254EB0}"/>
    <cellStyle name="Normal 8 2 4 6 4" xfId="30740" xr:uid="{AFAD280D-E8B3-47B9-BE43-63E1B1525089}"/>
    <cellStyle name="Normal 8 2 4 7" xfId="6146" xr:uid="{00000000-0005-0000-0000-0000B7200000}"/>
    <cellStyle name="Normal 8 2 4 7 2" xfId="22501" xr:uid="{50135ABA-9C34-4189-962D-C6411B1CFB8E}"/>
    <cellStyle name="Normal 8 2 4 7 2 2" xfId="48490" xr:uid="{6554C2C9-D37D-4B54-AD86-72DCA4A12348}"/>
    <cellStyle name="Normal 8 2 4 7 3" xfId="14381" xr:uid="{AED22203-3732-40C8-9156-EBADA34B76A4}"/>
    <cellStyle name="Normal 8 2 4 7 3 2" xfId="40370" xr:uid="{8BE61558-55D0-4D76-BFE4-1C6654F2B317}"/>
    <cellStyle name="Normal 8 2 4 7 4" xfId="32217" xr:uid="{28B04221-85CC-4A06-A610-739BA0378BFE}"/>
    <cellStyle name="Normal 8 2 4 8" xfId="6823" xr:uid="{00000000-0005-0000-0000-0000B8200000}"/>
    <cellStyle name="Normal 8 2 4 8 2" xfId="23154" xr:uid="{84FF52B7-FC9D-4381-A9F2-AD9A2E057BC9}"/>
    <cellStyle name="Normal 8 2 4 8 2 2" xfId="49143" xr:uid="{240C88DB-EE63-4CD4-BCC3-1B92BECB071C}"/>
    <cellStyle name="Normal 8 2 4 8 3" xfId="15034" xr:uid="{F9A9AF85-6275-4661-AF32-78A91F8AC455}"/>
    <cellStyle name="Normal 8 2 4 8 3 2" xfId="41023" xr:uid="{40F8C318-3BA4-4259-9367-08CB4E3190FD}"/>
    <cellStyle name="Normal 8 2 4 8 4" xfId="32870" xr:uid="{FACBF9AA-A2AC-461A-9FD0-0B23AC692F25}"/>
    <cellStyle name="Normal 8 2 4 9" xfId="7469" xr:uid="{00000000-0005-0000-0000-0000B9200000}"/>
    <cellStyle name="Normal 8 2 4 9 2" xfId="23800" xr:uid="{E89B18AC-A2F8-433A-BF97-F68230E8A3F3}"/>
    <cellStyle name="Normal 8 2 4 9 2 2" xfId="49789" xr:uid="{EA4BBF23-F75D-4777-9C66-870990DEA3F7}"/>
    <cellStyle name="Normal 8 2 4 9 3" xfId="15680" xr:uid="{0B7BFC17-2148-4F82-83FD-E32A590AD149}"/>
    <cellStyle name="Normal 8 2 4 9 3 2" xfId="41669" xr:uid="{5490C9AE-2FF9-4056-90B1-A7D058B376E6}"/>
    <cellStyle name="Normal 8 2 4 9 4" xfId="33516" xr:uid="{82097C90-2156-44A8-AE82-DE4887E70DCF}"/>
    <cellStyle name="Normal 8 2 5" xfId="394" xr:uid="{00000000-0005-0000-0000-00009C010000}"/>
    <cellStyle name="Normal 8 2 5 10" xfId="10185" xr:uid="{00000000-0005-0000-0000-0000BB200000}"/>
    <cellStyle name="Normal 8 2 5 10 2" xfId="18308" xr:uid="{F79F4584-43F5-46EB-B50A-98F3BA629085}"/>
    <cellStyle name="Normal 8 2 5 10 2 2" xfId="44297" xr:uid="{D1273069-31FF-4063-B384-ED2C82F5EC4B}"/>
    <cellStyle name="Normal 8 2 5 10 3" xfId="36174" xr:uid="{7DF5AD38-12FC-4D27-85D8-0BE0F9DA871D}"/>
    <cellStyle name="Normal 8 2 5 11" xfId="2095" xr:uid="{00000000-0005-0000-0000-0000BC200000}"/>
    <cellStyle name="Normal 8 2 5 11 2" xfId="18959" xr:uid="{1287F54C-5E05-4C36-9DE8-AD60FC1D7C59}"/>
    <cellStyle name="Normal 8 2 5 11 2 2" xfId="44948" xr:uid="{EBA0BD25-AD82-46A6-BB0B-67B33A27D03F}"/>
    <cellStyle name="Normal 8 2 5 11 3" xfId="28589" xr:uid="{59F97B58-BC23-4F8A-9109-8BD11906FD79}"/>
    <cellStyle name="Normal 8 2 5 12" xfId="10839" xr:uid="{84565BAF-E969-456C-8E59-49F41579271B}"/>
    <cellStyle name="Normal 8 2 5 12 2" xfId="36828" xr:uid="{426ED035-5AE6-41BF-B6CD-0133C53439A9}"/>
    <cellStyle name="Normal 8 2 5 13" xfId="26423" xr:uid="{4C3BA15C-504C-45F8-BB9B-23D2FC50E26C}"/>
    <cellStyle name="Normal 8 2 5 13 2" xfId="52412" xr:uid="{AC3A1430-BC40-4F44-8B73-596DCC5F2439}"/>
    <cellStyle name="Normal 8 2 5 14" xfId="1441" xr:uid="{00000000-0005-0000-0000-0000BA200000}"/>
    <cellStyle name="Normal 8 2 5 14 2" xfId="53894" xr:uid="{EECDE42E-C468-4294-8887-D67ED0F0B4DC}"/>
    <cellStyle name="Normal 8 2 5 15" xfId="27932" xr:uid="{9AA480BF-DAD1-4BEB-8D74-396E52BCA47C}"/>
    <cellStyle name="Normal 8 2 5 2" xfId="1070" xr:uid="{257551E6-52DB-474D-A8C4-FDE9EC5CC70F}"/>
    <cellStyle name="Normal 8 2 5 2 10" xfId="3047" xr:uid="{00000000-0005-0000-0000-0000BE200000}"/>
    <cellStyle name="Normal 8 2 5 2 10 2" xfId="19530" xr:uid="{B9D43C20-33EC-4E10-BB97-58E0CE21D702}"/>
    <cellStyle name="Normal 8 2 5 2 10 2 2" xfId="45519" xr:uid="{7F411C8B-464A-495B-88E3-D9C45F8840C0}"/>
    <cellStyle name="Normal 8 2 5 2 10 3" xfId="29237" xr:uid="{A1E28694-6D66-4DFB-AB16-7897EF227BFE}"/>
    <cellStyle name="Normal 8 2 5 2 11" xfId="11410" xr:uid="{8159E50C-7BD3-44E1-A23A-CB45E011EA4B}"/>
    <cellStyle name="Normal 8 2 5 2 11 2" xfId="37399" xr:uid="{4FA8DF51-94B0-4824-820F-6728E933CF8A}"/>
    <cellStyle name="Normal 8 2 5 2 12" xfId="26995" xr:uid="{E55497F3-6013-4D3B-9B59-94CE28D88635}"/>
    <cellStyle name="Normal 8 2 5 2 12 2" xfId="52984" xr:uid="{4D6FAC79-09B1-4C84-84FD-32DF827CF00A}"/>
    <cellStyle name="Normal 8 2 5 2 13" xfId="1734" xr:uid="{00000000-0005-0000-0000-0000BD200000}"/>
    <cellStyle name="Normal 8 2 5 2 13 2" xfId="54187" xr:uid="{9B6AC3F0-0FFE-4019-9D7A-DC4AFBC6157D}"/>
    <cellStyle name="Normal 8 2 5 2 14" xfId="28228" xr:uid="{047CE425-4D08-4CD4-8B7A-1AB9F39ABD9F}"/>
    <cellStyle name="Normal 8 2 5 2 2" xfId="3593" xr:uid="{00000000-0005-0000-0000-0000BF200000}"/>
    <cellStyle name="Normal 8 2 5 2 2 2" xfId="5797" xr:uid="{00000000-0005-0000-0000-0000C0200000}"/>
    <cellStyle name="Normal 8 2 5 2 2 2 2" xfId="22186" xr:uid="{DD6F8055-E7FE-472F-822A-3412B5700D7A}"/>
    <cellStyle name="Normal 8 2 5 2 2 2 2 2" xfId="48175" xr:uid="{1B519AAA-1326-409C-8FCC-DAFF145BA0FE}"/>
    <cellStyle name="Normal 8 2 5 2 2 2 3" xfId="14066" xr:uid="{771A1147-4574-47A9-AA13-30B710CDBE85}"/>
    <cellStyle name="Normal 8 2 5 2 2 2 3 2" xfId="40055" xr:uid="{D4AB46E9-1C77-43F9-AB9A-527E2752B7DC}"/>
    <cellStyle name="Normal 8 2 5 2 2 2 4" xfId="31902" xr:uid="{07C8E268-A808-482E-B5C0-BD8D266EAB0B}"/>
    <cellStyle name="Normal 8 2 5 2 2 3" xfId="8629" xr:uid="{00000000-0005-0000-0000-0000C1200000}"/>
    <cellStyle name="Normal 8 2 5 2 2 3 2" xfId="24960" xr:uid="{FB56A25D-1AE9-46C5-9315-2D1238A2D1B5}"/>
    <cellStyle name="Normal 8 2 5 2 2 3 2 2" xfId="50949" xr:uid="{BD69A4DA-AF11-4F2A-9011-7B6B6FC207F6}"/>
    <cellStyle name="Normal 8 2 5 2 2 3 3" xfId="16840" xr:uid="{67A98ED4-3055-4235-AAC6-B43263968371}"/>
    <cellStyle name="Normal 8 2 5 2 2 3 3 2" xfId="42829" xr:uid="{8CE4157A-730C-493D-9B72-CFA98439E2E4}"/>
    <cellStyle name="Normal 8 2 5 2 2 3 4" xfId="34676" xr:uid="{8EB056D4-6BA4-45FF-9070-E516FB983396}"/>
    <cellStyle name="Normal 8 2 5 2 2 4" xfId="20065" xr:uid="{8D97501D-9F40-43D3-8CFF-CF64FEFABE47}"/>
    <cellStyle name="Normal 8 2 5 2 2 4 2" xfId="46054" xr:uid="{45B9987A-E0C3-48E1-8235-FDC5F7A9EF9C}"/>
    <cellStyle name="Normal 8 2 5 2 2 5" xfId="11945" xr:uid="{435F2D88-7DDE-4D2E-A744-A0B0DFB2592C}"/>
    <cellStyle name="Normal 8 2 5 2 2 5 2" xfId="37934" xr:uid="{48B9AAF5-6B99-4062-AFFB-7001AA33D91F}"/>
    <cellStyle name="Normal 8 2 5 2 2 6" xfId="27530" xr:uid="{80C327B8-C0CE-4913-B243-F7E29F7B82EF}"/>
    <cellStyle name="Normal 8 2 5 2 2 6 2" xfId="53519" xr:uid="{0CE0A0A7-32C4-48C9-9387-92705E40CE1A}"/>
    <cellStyle name="Normal 8 2 5 2 2 7" xfId="29776" xr:uid="{9608BBCF-8A03-4028-A08C-7C6B150A3A09}"/>
    <cellStyle name="Normal 8 2 5 2 3" xfId="4318" xr:uid="{00000000-0005-0000-0000-0000C2200000}"/>
    <cellStyle name="Normal 8 2 5 2 3 2" xfId="20727" xr:uid="{E7775077-4726-4F98-9C33-DB21BAF498ED}"/>
    <cellStyle name="Normal 8 2 5 2 3 2 2" xfId="46716" xr:uid="{A440A4F2-32C1-4670-AEAB-AAD30FE0A9D6}"/>
    <cellStyle name="Normal 8 2 5 2 3 3" xfId="12607" xr:uid="{B603E875-5571-4436-93C5-219592670B5F}"/>
    <cellStyle name="Normal 8 2 5 2 3 3 2" xfId="38596" xr:uid="{CABA2D27-D789-41B2-80CC-F76418C73C11}"/>
    <cellStyle name="Normal 8 2 5 2 3 4" xfId="30441" xr:uid="{43031A94-727A-4E93-BCD3-B0B5DEE768A7}"/>
    <cellStyle name="Normal 8 2 5 2 4" xfId="5257" xr:uid="{00000000-0005-0000-0000-0000C3200000}"/>
    <cellStyle name="Normal 8 2 5 2 4 2" xfId="21651" xr:uid="{0F239505-0840-4253-889A-C8F3F4480FF3}"/>
    <cellStyle name="Normal 8 2 5 2 4 2 2" xfId="47640" xr:uid="{787587B7-C4EA-44F3-9BAE-C9EF302BEFF9}"/>
    <cellStyle name="Normal 8 2 5 2 4 3" xfId="13531" xr:uid="{33A33604-BEB2-46AD-B86E-5C5D8065282D}"/>
    <cellStyle name="Normal 8 2 5 2 4 3 2" xfId="39520" xr:uid="{F7ABA171-60E8-4DA2-956C-5680442E4274}"/>
    <cellStyle name="Normal 8 2 5 2 4 4" xfId="31367" xr:uid="{3EF1BC94-D26B-476D-A4F6-AE7354C6E148}"/>
    <cellStyle name="Normal 8 2 5 2 5" xfId="6514" xr:uid="{00000000-0005-0000-0000-0000C4200000}"/>
    <cellStyle name="Normal 8 2 5 2 5 2" xfId="22848" xr:uid="{BB37DCAC-1A5B-498C-B794-3DE6BDE3284D}"/>
    <cellStyle name="Normal 8 2 5 2 5 2 2" xfId="48837" xr:uid="{E2C2BD5E-C12F-4371-8623-95CA900C46B1}"/>
    <cellStyle name="Normal 8 2 5 2 5 3" xfId="14728" xr:uid="{A6A30284-E878-4932-8763-7526498A1C15}"/>
    <cellStyle name="Normal 8 2 5 2 5 3 2" xfId="40717" xr:uid="{FD42E9AD-BBD2-4947-9CD4-33D0E7CB7D82}"/>
    <cellStyle name="Normal 8 2 5 2 5 4" xfId="32564" xr:uid="{B6180C16-EAC0-4597-A93B-C4BF9767E9AD}"/>
    <cellStyle name="Normal 8 2 5 2 6" xfId="7170" xr:uid="{00000000-0005-0000-0000-0000C5200000}"/>
    <cellStyle name="Normal 8 2 5 2 6 2" xfId="23501" xr:uid="{CCC15341-0D55-4730-95B4-E2340EC2063D}"/>
    <cellStyle name="Normal 8 2 5 2 6 2 2" xfId="49490" xr:uid="{2822EC35-BCE9-4473-A476-C95B15039250}"/>
    <cellStyle name="Normal 8 2 5 2 6 3" xfId="15381" xr:uid="{A7DD70BE-D914-4508-A769-C2E8778B05D6}"/>
    <cellStyle name="Normal 8 2 5 2 6 3 2" xfId="41370" xr:uid="{000F34F3-B07E-4FE1-97BD-77D90BF08F17}"/>
    <cellStyle name="Normal 8 2 5 2 6 4" xfId="33217" xr:uid="{BE22A12C-B8AC-4F0D-B8DA-AFF00562319F}"/>
    <cellStyle name="Normal 8 2 5 2 7" xfId="8094" xr:uid="{00000000-0005-0000-0000-0000C6200000}"/>
    <cellStyle name="Normal 8 2 5 2 7 2" xfId="24425" xr:uid="{23D9FEBE-55D3-459C-9A0E-7AA2B5B95F55}"/>
    <cellStyle name="Normal 8 2 5 2 7 2 2" xfId="50414" xr:uid="{F967A0BD-9F4E-4CFC-89F3-3DA90D66D4FE}"/>
    <cellStyle name="Normal 8 2 5 2 7 3" xfId="16305" xr:uid="{022EDDD8-0D2C-42D5-BD54-1EDCD93F8B5C}"/>
    <cellStyle name="Normal 8 2 5 2 7 3 2" xfId="42294" xr:uid="{9870CD88-D6DD-4EFF-97DE-894F8FB17114}"/>
    <cellStyle name="Normal 8 2 5 2 7 4" xfId="34141" xr:uid="{6669DBAD-58EA-48E5-BF1B-B2411A3A13EF}"/>
    <cellStyle name="Normal 8 2 5 2 8" xfId="9694" xr:uid="{00000000-0005-0000-0000-0000C7200000}"/>
    <cellStyle name="Normal 8 2 5 2 8 2" xfId="25975" xr:uid="{05402940-98E8-4559-9884-67B1339653A3}"/>
    <cellStyle name="Normal 8 2 5 2 8 2 2" xfId="51964" xr:uid="{883265AD-F50D-44C3-BAF0-D7ED8F7F5145}"/>
    <cellStyle name="Normal 8 2 5 2 8 3" xfId="17855" xr:uid="{014FD1AD-925C-42B1-9E91-1A45540D7580}"/>
    <cellStyle name="Normal 8 2 5 2 8 3 2" xfId="43844" xr:uid="{E515666D-177A-47C3-91DA-31030438ECB4}"/>
    <cellStyle name="Normal 8 2 5 2 8 4" xfId="35692" xr:uid="{6A4BA95D-73BD-4DD3-903E-FAE067205BF3}"/>
    <cellStyle name="Normal 8 2 5 2 9" xfId="10478" xr:uid="{00000000-0005-0000-0000-0000C8200000}"/>
    <cellStyle name="Normal 8 2 5 2 9 2" xfId="18601" xr:uid="{4EEF8640-6375-4F9A-A8C4-14A72348EF3A}"/>
    <cellStyle name="Normal 8 2 5 2 9 2 2" xfId="44590" xr:uid="{B309D14F-AEFF-4D0C-9117-8D95B1DE4A4A}"/>
    <cellStyle name="Normal 8 2 5 2 9 3" xfId="36467" xr:uid="{16A2ADE6-970C-4A91-9B67-FC2C5F25EA2A}"/>
    <cellStyle name="Normal 8 2 5 3" xfId="764" xr:uid="{9F43B1CB-2A23-4674-A2E9-72DC19CEF213}"/>
    <cellStyle name="Normal 8 2 5 3 2" xfId="5500" xr:uid="{00000000-0005-0000-0000-0000CA200000}"/>
    <cellStyle name="Normal 8 2 5 3 2 2" xfId="21889" xr:uid="{AF58FF1F-B0D2-4527-B34A-1E0EED13E4EF}"/>
    <cellStyle name="Normal 8 2 5 3 2 2 2" xfId="47878" xr:uid="{93ACC9F8-E3D1-4FD8-90C0-B88B1ACFE031}"/>
    <cellStyle name="Normal 8 2 5 3 2 3" xfId="13769" xr:uid="{1A021B13-6E64-447C-AEA1-40CD1C8BFE64}"/>
    <cellStyle name="Normal 8 2 5 3 2 3 2" xfId="39758" xr:uid="{D4E0067D-0A17-40B1-AE92-9C09EC59350D}"/>
    <cellStyle name="Normal 8 2 5 3 2 4" xfId="31605" xr:uid="{6E6274E1-FF93-46CD-A7E7-A22E9F968D66}"/>
    <cellStyle name="Normal 8 2 5 3 3" xfId="8332" xr:uid="{00000000-0005-0000-0000-0000CB200000}"/>
    <cellStyle name="Normal 8 2 5 3 3 2" xfId="24663" xr:uid="{E400EE05-DEC4-4F52-893C-0202B90D0F4C}"/>
    <cellStyle name="Normal 8 2 5 3 3 2 2" xfId="50652" xr:uid="{551B5DB3-3CD1-4348-8F40-52D7084A00F4}"/>
    <cellStyle name="Normal 8 2 5 3 3 3" xfId="16543" xr:uid="{E876A594-CC0D-42D8-B527-B10E6441A9AF}"/>
    <cellStyle name="Normal 8 2 5 3 3 3 2" xfId="42532" xr:uid="{CB20F143-5BEE-49BD-823A-9C13246868CE}"/>
    <cellStyle name="Normal 8 2 5 3 3 4" xfId="34379" xr:uid="{5378B5FA-021C-4686-971A-58C2A6D4D2B6}"/>
    <cellStyle name="Normal 8 2 5 3 4" xfId="9395" xr:uid="{00000000-0005-0000-0000-0000CC200000}"/>
    <cellStyle name="Normal 8 2 5 3 4 2" xfId="25680" xr:uid="{ADCA1859-2E85-4A78-B42D-93C780A72029}"/>
    <cellStyle name="Normal 8 2 5 3 4 2 2" xfId="51669" xr:uid="{F422A0B5-69EF-4CE0-A05C-338595CDFB5F}"/>
    <cellStyle name="Normal 8 2 5 3 4 3" xfId="17560" xr:uid="{BC1DE861-F1B3-40DD-9646-2E3E2FA860B7}"/>
    <cellStyle name="Normal 8 2 5 3 4 3 2" xfId="43549" xr:uid="{4F063FCC-74E5-4E68-AD94-785A69DF1758}"/>
    <cellStyle name="Normal 8 2 5 3 4 4" xfId="35397" xr:uid="{2B5625AA-4244-464B-899A-13218FF4C19F}"/>
    <cellStyle name="Normal 8 2 5 3 5" xfId="19768" xr:uid="{B6403D86-EB95-4FDF-9C4F-63B4F6546768}"/>
    <cellStyle name="Normal 8 2 5 3 5 2" xfId="45757" xr:uid="{E1E19EBF-AA61-4E5B-B067-0C0218BE9747}"/>
    <cellStyle name="Normal 8 2 5 3 6" xfId="11648" xr:uid="{3ACD478A-B129-4B35-94A1-392792DCE90E}"/>
    <cellStyle name="Normal 8 2 5 3 6 2" xfId="37637" xr:uid="{E1D6E4CA-A036-4F81-8640-FA0B5062F19E}"/>
    <cellStyle name="Normal 8 2 5 3 7" xfId="27233" xr:uid="{73870F9B-01ED-4DAE-927D-030D73C12CEA}"/>
    <cellStyle name="Normal 8 2 5 3 7 2" xfId="53222" xr:uid="{7D289361-A923-4FAE-8E69-2EE47A551B31}"/>
    <cellStyle name="Normal 8 2 5 3 8" xfId="3295" xr:uid="{00000000-0005-0000-0000-0000C9200000}"/>
    <cellStyle name="Normal 8 2 5 3 9" xfId="29478" xr:uid="{D5B63837-3667-4994-B46C-247AA2A05B3D}"/>
    <cellStyle name="Normal 8 2 5 4" xfId="4012" xr:uid="{00000000-0005-0000-0000-0000CD200000}"/>
    <cellStyle name="Normal 8 2 5 4 2" xfId="20434" xr:uid="{F6184C11-1177-45D6-9213-4AA07F1E61A2}"/>
    <cellStyle name="Normal 8 2 5 4 2 2" xfId="46423" xr:uid="{CCC68495-12BF-4AA1-AE7E-8ED2F3CE1122}"/>
    <cellStyle name="Normal 8 2 5 4 3" xfId="12314" xr:uid="{20AB4997-B618-4930-A938-05EBAC21B165}"/>
    <cellStyle name="Normal 8 2 5 4 3 2" xfId="38303" xr:uid="{1A6CAEE7-03F9-4179-B1D9-BB4F3918B78D}"/>
    <cellStyle name="Normal 8 2 5 4 4" xfId="30148" xr:uid="{7BA08662-8CD3-4DBD-A6D5-D9E04A9BF0AD}"/>
    <cellStyle name="Normal 8 2 5 5" xfId="4674" xr:uid="{00000000-0005-0000-0000-0000CE200000}"/>
    <cellStyle name="Normal 8 2 5 5 2" xfId="21080" xr:uid="{F89024EC-07CB-4C6B-B0C8-4EC6C55875EE}"/>
    <cellStyle name="Normal 8 2 5 5 2 2" xfId="47069" xr:uid="{1394F92D-0857-4423-92FC-3339E79C2438}"/>
    <cellStyle name="Normal 8 2 5 5 3" xfId="12960" xr:uid="{C19B534A-F40C-430F-8D8C-1EEB53C02DA6}"/>
    <cellStyle name="Normal 8 2 5 5 3 2" xfId="38949" xr:uid="{AB07F146-EA64-4295-919D-12EFAA758EA4}"/>
    <cellStyle name="Normal 8 2 5 5 4" xfId="30794" xr:uid="{820876FC-9967-4960-9464-494096EE75CD}"/>
    <cellStyle name="Normal 8 2 5 6" xfId="6209" xr:uid="{00000000-0005-0000-0000-0000CF200000}"/>
    <cellStyle name="Normal 8 2 5 6 2" xfId="22555" xr:uid="{00DDEBD7-0CB8-4174-9B1F-4DB346D1047C}"/>
    <cellStyle name="Normal 8 2 5 6 2 2" xfId="48544" xr:uid="{8E626802-4B94-4157-AF7F-19E15B7921C3}"/>
    <cellStyle name="Normal 8 2 5 6 3" xfId="14435" xr:uid="{0AAD1A58-1AE3-4E29-BFC9-F398DAA595D8}"/>
    <cellStyle name="Normal 8 2 5 6 3 2" xfId="40424" xr:uid="{6B558AF4-0AA1-4169-A352-5A007220C07D}"/>
    <cellStyle name="Normal 8 2 5 6 4" xfId="32271" xr:uid="{8B8968D3-03ED-43A5-9B54-491F9DC6B40C}"/>
    <cellStyle name="Normal 8 2 5 7" xfId="6877" xr:uid="{00000000-0005-0000-0000-0000D0200000}"/>
    <cellStyle name="Normal 8 2 5 7 2" xfId="23208" xr:uid="{E9EFBF8B-221C-4626-9681-EFFAF69E74AD}"/>
    <cellStyle name="Normal 8 2 5 7 2 2" xfId="49197" xr:uid="{C72C99B7-4CC0-4796-ADF8-6D71E576CF8C}"/>
    <cellStyle name="Normal 8 2 5 7 3" xfId="15088" xr:uid="{1132E7FA-D25D-4933-9405-632F8A839F45}"/>
    <cellStyle name="Normal 8 2 5 7 3 2" xfId="41077" xr:uid="{D846FA4B-94E5-41D0-8A16-B17E2BA4FB04}"/>
    <cellStyle name="Normal 8 2 5 7 4" xfId="32924" xr:uid="{36EFFD55-877B-461D-84C4-19BA8A0D7955}"/>
    <cellStyle name="Normal 8 2 5 8" xfId="7523" xr:uid="{00000000-0005-0000-0000-0000D1200000}"/>
    <cellStyle name="Normal 8 2 5 8 2" xfId="23854" xr:uid="{71DB8C4A-423B-48B6-B5DC-D4E3C2964E52}"/>
    <cellStyle name="Normal 8 2 5 8 2 2" xfId="49843" xr:uid="{A717294F-1E49-40D4-987B-AC9400C1DE4A}"/>
    <cellStyle name="Normal 8 2 5 8 3" xfId="15734" xr:uid="{9A161C71-94C1-419E-8C1F-95E32F4AC2CF}"/>
    <cellStyle name="Normal 8 2 5 8 3 2" xfId="41723" xr:uid="{15B57DB7-8B6D-425A-A0E9-ADD1B22F8132}"/>
    <cellStyle name="Normal 8 2 5 8 4" xfId="33570" xr:uid="{4EF16575-5D79-4238-92E2-C85EFC8BB3E0}"/>
    <cellStyle name="Normal 8 2 5 9" xfId="9087" xr:uid="{00000000-0005-0000-0000-0000D2200000}"/>
    <cellStyle name="Normal 8 2 5 9 2" xfId="25418" xr:uid="{3C3E398F-AAAA-4BCA-8B8D-DADB433DD17E}"/>
    <cellStyle name="Normal 8 2 5 9 2 2" xfId="51407" xr:uid="{9C025A11-D0AE-4666-B95B-90D33A42CA2F}"/>
    <cellStyle name="Normal 8 2 5 9 3" xfId="17298" xr:uid="{257C5287-7D4F-4FBA-8A6E-89B2D61512A1}"/>
    <cellStyle name="Normal 8 2 5 9 3 2" xfId="43287" xr:uid="{43A971CB-E94C-431B-BEAD-7FF9877F1A59}"/>
    <cellStyle name="Normal 8 2 5 9 4" xfId="35134" xr:uid="{C750FABA-C1FF-457B-9ACA-8AB22B430593}"/>
    <cellStyle name="Normal 8 2 6" xfId="395" xr:uid="{00000000-0005-0000-0000-00009D010000}"/>
    <cellStyle name="Normal 8 2 6 10" xfId="10346" xr:uid="{00000000-0005-0000-0000-0000D4200000}"/>
    <cellStyle name="Normal 8 2 6 10 2" xfId="18469" xr:uid="{F3B395F4-0FDD-48AE-B551-D28B796BFCCC}"/>
    <cellStyle name="Normal 8 2 6 10 2 2" xfId="44458" xr:uid="{7C914233-0500-4067-9887-6FB8C41E6DD5}"/>
    <cellStyle name="Normal 8 2 6 10 3" xfId="36335" xr:uid="{E2A91063-CCB9-4A30-9109-9EC7663FFAC7}"/>
    <cellStyle name="Normal 8 2 6 11" xfId="1952" xr:uid="{00000000-0005-0000-0000-0000D5200000}"/>
    <cellStyle name="Normal 8 2 6 11 2" xfId="18816" xr:uid="{37734628-81A4-4740-B652-C93ADB05B802}"/>
    <cellStyle name="Normal 8 2 6 11 2 2" xfId="44805" xr:uid="{C7CBBB61-B20A-4218-926A-FF0F4668826B}"/>
    <cellStyle name="Normal 8 2 6 11 3" xfId="28446" xr:uid="{9C5E5251-9A6A-4E7C-ADF0-B6025897A4A4}"/>
    <cellStyle name="Normal 8 2 6 12" xfId="10696" xr:uid="{92E85A6E-62AE-4928-BBB1-22C7955C0310}"/>
    <cellStyle name="Normal 8 2 6 12 2" xfId="36685" xr:uid="{20C3DD40-A5EA-479E-A575-C0B778F268FF}"/>
    <cellStyle name="Normal 8 2 6 13" xfId="26280" xr:uid="{E4C8226C-1EA2-4835-83C6-1C4146CA4AA0}"/>
    <cellStyle name="Normal 8 2 6 13 2" xfId="52269" xr:uid="{32643430-8C79-4C5C-909B-5A4BD7704F35}"/>
    <cellStyle name="Normal 8 2 6 14" xfId="1602" xr:uid="{00000000-0005-0000-0000-0000D3200000}"/>
    <cellStyle name="Normal 8 2 6 14 2" xfId="54055" xr:uid="{E4689410-0C14-4499-A885-7C2DB2ADCB18}"/>
    <cellStyle name="Normal 8 2 6 15" xfId="28096" xr:uid="{8BE5DB13-190E-486B-BED3-C8FE86B0F7D5}"/>
    <cellStyle name="Normal 8 2 6 2" xfId="931" xr:uid="{263887CB-CEFB-433B-AB67-CC6BFE8BC4D4}"/>
    <cellStyle name="Normal 8 2 6 2 2" xfId="5258" xr:uid="{00000000-0005-0000-0000-0000D7200000}"/>
    <cellStyle name="Normal 8 2 6 2 2 2" xfId="21652" xr:uid="{1256E50F-72F4-4B2D-9D4C-CB9419572816}"/>
    <cellStyle name="Normal 8 2 6 2 2 2 2" xfId="47641" xr:uid="{440838D1-A949-40D6-BC47-36E395B09FA8}"/>
    <cellStyle name="Normal 8 2 6 2 2 3" xfId="13532" xr:uid="{4EBF3FBD-64F4-43BA-A419-AC649A9191C9}"/>
    <cellStyle name="Normal 8 2 6 2 2 3 2" xfId="39521" xr:uid="{23C29D94-F3C2-46B2-8AB8-A70655D149FC}"/>
    <cellStyle name="Normal 8 2 6 2 2 4" xfId="31368" xr:uid="{BB6475E8-9F4F-483E-AEC4-B94C0C5ADD4E}"/>
    <cellStyle name="Normal 8 2 6 2 3" xfId="8095" xr:uid="{00000000-0005-0000-0000-0000D8200000}"/>
    <cellStyle name="Normal 8 2 6 2 3 2" xfId="24426" xr:uid="{C0C38EE5-88B9-41F2-9E6A-250410537300}"/>
    <cellStyle name="Normal 8 2 6 2 3 2 2" xfId="50415" xr:uid="{BDA30A75-B2E2-4848-BD2B-237629E99BD2}"/>
    <cellStyle name="Normal 8 2 6 2 3 3" xfId="16306" xr:uid="{052DD1B9-AC97-46D8-8AB3-0205A8F68A99}"/>
    <cellStyle name="Normal 8 2 6 2 3 3 2" xfId="42295" xr:uid="{BE8B1A65-27AF-4428-86C1-967F03D62C7F}"/>
    <cellStyle name="Normal 8 2 6 2 3 4" xfId="34142" xr:uid="{C91F1C38-11CE-4037-B350-F134A0556C5C}"/>
    <cellStyle name="Normal 8 2 6 2 4" xfId="9559" xr:uid="{00000000-0005-0000-0000-0000D9200000}"/>
    <cellStyle name="Normal 8 2 6 2 4 2" xfId="25842" xr:uid="{C18F5092-E947-4ED8-84AF-6FB66591D82B}"/>
    <cellStyle name="Normal 8 2 6 2 4 2 2" xfId="51831" xr:uid="{1012D2BC-8375-4230-B91C-3331E316FD8D}"/>
    <cellStyle name="Normal 8 2 6 2 4 3" xfId="17722" xr:uid="{B46E1447-EA15-4217-8E32-407259EB09D6}"/>
    <cellStyle name="Normal 8 2 6 2 4 3 2" xfId="43711" xr:uid="{C2D4E0B0-4787-41F9-BEF0-FE79C0F195C0}"/>
    <cellStyle name="Normal 8 2 6 2 4 4" xfId="35559" xr:uid="{C13146B8-C614-44F4-8BE2-95A6B609BC65}"/>
    <cellStyle name="Normal 8 2 6 2 5" xfId="19531" xr:uid="{53528602-1CFE-4EA9-A0B9-052F537DC8E7}"/>
    <cellStyle name="Normal 8 2 6 2 5 2" xfId="45520" xr:uid="{8BE8D786-00BB-4C47-9CC8-B67044EC895E}"/>
    <cellStyle name="Normal 8 2 6 2 6" xfId="11411" xr:uid="{75C914A0-3B03-4111-9FDA-C57D3D8EF1DC}"/>
    <cellStyle name="Normal 8 2 6 2 6 2" xfId="37400" xr:uid="{6AE4192B-0FE7-44A8-8DE9-8508C3026120}"/>
    <cellStyle name="Normal 8 2 6 2 7" xfId="26996" xr:uid="{F4E42FAC-2AEC-46FE-9200-23F81EFCB9BE}"/>
    <cellStyle name="Normal 8 2 6 2 7 2" xfId="52985" xr:uid="{32713DA9-EE12-4614-89A1-D04F9DB84D50}"/>
    <cellStyle name="Normal 8 2 6 2 8" xfId="3048" xr:uid="{00000000-0005-0000-0000-0000D6200000}"/>
    <cellStyle name="Normal 8 2 6 2 9" xfId="29238" xr:uid="{A7C1471A-9C9B-4F0A-B54D-E54358DE572C}"/>
    <cellStyle name="Normal 8 2 6 3" xfId="3446" xr:uid="{00000000-0005-0000-0000-0000DA200000}"/>
    <cellStyle name="Normal 8 2 6 3 2" xfId="5650" xr:uid="{00000000-0005-0000-0000-0000DB200000}"/>
    <cellStyle name="Normal 8 2 6 3 2 2" xfId="22039" xr:uid="{25B9293A-4B51-4C0A-BAB6-7CB5BF5A8127}"/>
    <cellStyle name="Normal 8 2 6 3 2 2 2" xfId="48028" xr:uid="{16D12803-00A2-45EA-99DB-01F66A258320}"/>
    <cellStyle name="Normal 8 2 6 3 2 3" xfId="13919" xr:uid="{73D5FFC8-732B-41BF-990E-6F7A263847DA}"/>
    <cellStyle name="Normal 8 2 6 3 2 3 2" xfId="39908" xr:uid="{891B4462-7B8D-4EBC-B7C9-F073697050AB}"/>
    <cellStyle name="Normal 8 2 6 3 2 4" xfId="31755" xr:uid="{F5964B8B-20F9-4FC6-BC20-4BADEAD79FC0}"/>
    <cellStyle name="Normal 8 2 6 3 3" xfId="8482" xr:uid="{00000000-0005-0000-0000-0000DC200000}"/>
    <cellStyle name="Normal 8 2 6 3 3 2" xfId="24813" xr:uid="{6691A0AE-D596-4E5C-B4BF-E11D82E17947}"/>
    <cellStyle name="Normal 8 2 6 3 3 2 2" xfId="50802" xr:uid="{09AD9401-CAB6-4149-9ACE-AD2551D0EB92}"/>
    <cellStyle name="Normal 8 2 6 3 3 3" xfId="16693" xr:uid="{355479F7-C6A4-4336-A6B2-D90D8FF4510A}"/>
    <cellStyle name="Normal 8 2 6 3 3 3 2" xfId="42682" xr:uid="{E1E2F1C6-3C57-4137-B745-BD12085616D1}"/>
    <cellStyle name="Normal 8 2 6 3 3 4" xfId="34529" xr:uid="{31AEB94F-2F86-4A46-BE6A-347A7500CEDA}"/>
    <cellStyle name="Normal 8 2 6 3 4" xfId="19918" xr:uid="{D9B890E0-D298-45DB-8174-414EFBB94CC8}"/>
    <cellStyle name="Normal 8 2 6 3 4 2" xfId="45907" xr:uid="{03B14637-6116-4BA7-BD61-F3A93F0D6901}"/>
    <cellStyle name="Normal 8 2 6 3 5" xfId="11798" xr:uid="{0BEA9D9E-8565-4CE6-A845-A14E90AA4967}"/>
    <cellStyle name="Normal 8 2 6 3 5 2" xfId="37787" xr:uid="{5E540D3A-135F-4974-BBF3-BE5C8D8F4292}"/>
    <cellStyle name="Normal 8 2 6 3 6" xfId="27383" xr:uid="{FABB4EA8-2535-4613-BD84-9E6720EAF84A}"/>
    <cellStyle name="Normal 8 2 6 3 6 2" xfId="53372" xr:uid="{D6FDEE87-F807-4D2D-BD51-9F1CC80CDDC8}"/>
    <cellStyle name="Normal 8 2 6 3 7" xfId="29628" xr:uid="{92ED5886-4EBD-4879-933F-A437C7924031}"/>
    <cellStyle name="Normal 8 2 6 4" xfId="4179" xr:uid="{00000000-0005-0000-0000-0000DD200000}"/>
    <cellStyle name="Normal 8 2 6 4 2" xfId="20595" xr:uid="{9336877E-0943-4C06-BF52-3314381BA6EF}"/>
    <cellStyle name="Normal 8 2 6 4 2 2" xfId="46584" xr:uid="{1F54CD68-4062-41D5-ACCB-AD05A4F1F485}"/>
    <cellStyle name="Normal 8 2 6 4 3" xfId="12475" xr:uid="{CAF5078D-ABE3-4FC4-96C5-964DDC340D05}"/>
    <cellStyle name="Normal 8 2 6 4 3 2" xfId="38464" xr:uid="{CB2EC5E0-34F5-4913-9589-843FD2C18F72}"/>
    <cellStyle name="Normal 8 2 6 4 4" xfId="30309" xr:uid="{8FC27C68-CFFE-49BF-BE41-2B78B41E5466}"/>
    <cellStyle name="Normal 8 2 6 5" xfId="4531" xr:uid="{00000000-0005-0000-0000-0000DE200000}"/>
    <cellStyle name="Normal 8 2 6 5 2" xfId="20937" xr:uid="{0E90D4B2-4251-44E9-B082-EF9CD8CCEC5F}"/>
    <cellStyle name="Normal 8 2 6 5 2 2" xfId="46926" xr:uid="{AB803BB0-48DB-4C66-86AB-EE4AAA3D0B08}"/>
    <cellStyle name="Normal 8 2 6 5 3" xfId="12817" xr:uid="{DECDCB2D-4367-47DF-B372-601DA6F4E362}"/>
    <cellStyle name="Normal 8 2 6 5 3 2" xfId="38806" xr:uid="{B5BF4287-B3ED-41D6-AB51-1D637BEFE200}"/>
    <cellStyle name="Normal 8 2 6 5 4" xfId="30651" xr:uid="{226FDA4A-FB84-4465-AFB8-F7DBE628846E}"/>
    <cellStyle name="Normal 8 2 6 6" xfId="6375" xr:uid="{00000000-0005-0000-0000-0000DF200000}"/>
    <cellStyle name="Normal 8 2 6 6 2" xfId="22716" xr:uid="{86EE985B-2866-44CD-8B35-F46526E78B6F}"/>
    <cellStyle name="Normal 8 2 6 6 2 2" xfId="48705" xr:uid="{F939D6FA-799A-4B92-BD68-98BC3BE02662}"/>
    <cellStyle name="Normal 8 2 6 6 3" xfId="14596" xr:uid="{107E5048-B010-4B05-AB40-E07A6EB823E8}"/>
    <cellStyle name="Normal 8 2 6 6 3 2" xfId="40585" xr:uid="{EFB21FFA-2B06-4285-8E22-84D9B5206D4E}"/>
    <cellStyle name="Normal 8 2 6 6 4" xfId="32432" xr:uid="{8AACBC6A-B8FB-42FB-8480-ED907603C010}"/>
    <cellStyle name="Normal 8 2 6 7" xfId="7038" xr:uid="{00000000-0005-0000-0000-0000E0200000}"/>
    <cellStyle name="Normal 8 2 6 7 2" xfId="23369" xr:uid="{AACDE340-199C-4186-B339-957968E0A9A6}"/>
    <cellStyle name="Normal 8 2 6 7 2 2" xfId="49358" xr:uid="{BBA4A7E9-955D-4AA9-B518-5FE98627F12F}"/>
    <cellStyle name="Normal 8 2 6 7 3" xfId="15249" xr:uid="{4630332A-7A3A-4453-8DB1-12ACFEA615D4}"/>
    <cellStyle name="Normal 8 2 6 7 3 2" xfId="41238" xr:uid="{EF959210-D26C-4010-8B91-52C3D98F4A5D}"/>
    <cellStyle name="Normal 8 2 6 7 4" xfId="33085" xr:uid="{8FF3FF21-5CBE-47B7-95E3-0D23105401D8}"/>
    <cellStyle name="Normal 8 2 6 8" xfId="7380" xr:uid="{00000000-0005-0000-0000-0000E1200000}"/>
    <cellStyle name="Normal 8 2 6 8 2" xfId="23711" xr:uid="{FD29CDD9-73F8-41FD-9BC8-50AC1C10866B}"/>
    <cellStyle name="Normal 8 2 6 8 2 2" xfId="49700" xr:uid="{9E6B33AC-E609-4F1D-8AE5-7F736D6EEFA1}"/>
    <cellStyle name="Normal 8 2 6 8 3" xfId="15591" xr:uid="{FEAD98F2-EA96-46DD-9C35-342B751829DD}"/>
    <cellStyle name="Normal 8 2 6 8 3 2" xfId="41580" xr:uid="{7B35C144-5489-48B6-A414-BA1E9C488A92}"/>
    <cellStyle name="Normal 8 2 6 8 4" xfId="33427" xr:uid="{ED2CB937-7803-4863-BDDF-7D19F4130D6B}"/>
    <cellStyle name="Normal 8 2 6 9" xfId="9088" xr:uid="{00000000-0005-0000-0000-0000E2200000}"/>
    <cellStyle name="Normal 8 2 6 9 2" xfId="25419" xr:uid="{A4E5EEFE-71A9-4068-9429-AB881B9C9132}"/>
    <cellStyle name="Normal 8 2 6 9 2 2" xfId="51408" xr:uid="{87A6810E-C25E-4C61-8287-6FA25D858087}"/>
    <cellStyle name="Normal 8 2 6 9 3" xfId="17299" xr:uid="{F940D3DD-215A-4480-8A04-EB1F1F8E635C}"/>
    <cellStyle name="Normal 8 2 6 9 3 2" xfId="43288" xr:uid="{5E6B3F0C-B130-4275-ABDA-23B3C785CCF7}"/>
    <cellStyle name="Normal 8 2 6 9 4" xfId="35135" xr:uid="{B0F88E15-A800-42C1-9BF2-B8CCC7F8B8B9}"/>
    <cellStyle name="Normal 8 2 7" xfId="583" xr:uid="{8FD93C87-023C-4E2F-9364-224F20DD8194}"/>
    <cellStyle name="Normal 8 2 7 2" xfId="3832" xr:uid="{00000000-0005-0000-0000-0000E4200000}"/>
    <cellStyle name="Normal 8 2 7 2 2" xfId="20291" xr:uid="{C1F8E6DB-9AF0-495E-B041-34D7DCDC98B2}"/>
    <cellStyle name="Normal 8 2 7 2 2 2" xfId="46280" xr:uid="{8004F2CF-01AD-46EC-B19A-FADDEC7462ED}"/>
    <cellStyle name="Normal 8 2 7 2 3" xfId="12171" xr:uid="{342C3ECF-9786-4877-A656-E5BA97C227B0}"/>
    <cellStyle name="Normal 8 2 7 2 3 2" xfId="38160" xr:uid="{5C250520-3738-4B77-9CCB-4C016FEB1C9E}"/>
    <cellStyle name="Normal 8 2 7 2 4" xfId="30005" xr:uid="{B9D9C91B-D7D6-4C31-8AC1-6ADF5BB5FB0F}"/>
    <cellStyle name="Normal 8 2 7 3" xfId="6031" xr:uid="{00000000-0005-0000-0000-0000E5200000}"/>
    <cellStyle name="Normal 8 2 7 3 2" xfId="22412" xr:uid="{A24C64A7-916A-4AC0-AD6A-D7B90B602AC1}"/>
    <cellStyle name="Normal 8 2 7 3 2 2" xfId="48401" xr:uid="{11EA46A8-0D4F-4E79-AE5D-B122FCE2DA15}"/>
    <cellStyle name="Normal 8 2 7 3 3" xfId="14292" xr:uid="{F8A3FB30-FB70-4C99-AC29-938AC9E66E59}"/>
    <cellStyle name="Normal 8 2 7 3 3 2" xfId="40281" xr:uid="{2711792E-010D-47A5-A361-D3844C0B6268}"/>
    <cellStyle name="Normal 8 2 7 3 4" xfId="32128" xr:uid="{49076F61-727C-4A15-B575-DD50EF2A2BF6}"/>
    <cellStyle name="Normal 8 2 7 4" xfId="6734" xr:uid="{00000000-0005-0000-0000-0000E6200000}"/>
    <cellStyle name="Normal 8 2 7 4 2" xfId="23065" xr:uid="{4FE46CB3-F5AF-4199-B6E0-DF8A7500A901}"/>
    <cellStyle name="Normal 8 2 7 4 2 2" xfId="49054" xr:uid="{B937C471-2B4D-4D37-945A-228476D56769}"/>
    <cellStyle name="Normal 8 2 7 4 3" xfId="14945" xr:uid="{DDA83A07-6EBF-4297-BD4F-4BEE8BCA2F16}"/>
    <cellStyle name="Normal 8 2 7 4 3 2" xfId="40934" xr:uid="{F722255C-5209-477F-A207-61E72A8BB2F9}"/>
    <cellStyle name="Normal 8 2 7 4 4" xfId="32781" xr:uid="{F95CEE7E-A07D-4C61-95F9-630AD147B65E}"/>
    <cellStyle name="Normal 8 2 7 5" xfId="9243" xr:uid="{00000000-0005-0000-0000-0000E7200000}"/>
    <cellStyle name="Normal 8 2 7 5 2" xfId="25536" xr:uid="{CF07CD3C-667E-4011-BAAB-18A538828B5E}"/>
    <cellStyle name="Normal 8 2 7 5 2 2" xfId="51525" xr:uid="{7C334699-98AD-44AD-ACD0-94BDCCA26825}"/>
    <cellStyle name="Normal 8 2 7 5 3" xfId="17416" xr:uid="{7594CA24-A763-4BF8-A67C-885100C0AE60}"/>
    <cellStyle name="Normal 8 2 7 5 3 2" xfId="43405" xr:uid="{68184267-69C8-42E9-AB08-B977151014FF}"/>
    <cellStyle name="Normal 8 2 7 5 4" xfId="35253" xr:uid="{73E1A910-EF64-4833-8765-66F57A245EEC}"/>
    <cellStyle name="Normal 8 2 7 6" xfId="10042" xr:uid="{00000000-0005-0000-0000-0000E8200000}"/>
    <cellStyle name="Normal 8 2 7 6 2" xfId="18165" xr:uid="{5F72D758-8AC4-4C3D-ABB1-E8C8F900A021}"/>
    <cellStyle name="Normal 8 2 7 6 2 2" xfId="44154" xr:uid="{F8E1AFE0-0899-4B6C-8C10-A1FCC62D8B00}"/>
    <cellStyle name="Normal 8 2 7 6 3" xfId="36031" xr:uid="{CF8928CD-C0CF-4A51-B4A2-24B9E6636764}"/>
    <cellStyle name="Normal 8 2 7 7" xfId="2449" xr:uid="{00000000-0005-0000-0000-0000E9200000}"/>
    <cellStyle name="Normal 8 2 7 8" xfId="1298" xr:uid="{00000000-0005-0000-0000-0000E3200000}"/>
    <cellStyle name="Normal 8 2 7 8 2" xfId="53751" xr:uid="{FE9EE0C7-E0BF-49AA-A005-F120D93D4DA6}"/>
    <cellStyle name="Normal 8 2 7 9" xfId="27770" xr:uid="{20778F9D-8069-43BF-9F69-13EBE1359F00}"/>
    <cellStyle name="Normal 8 2 8" xfId="509" xr:uid="{00000000-0005-0000-0000-000063000000}"/>
    <cellStyle name="Normal 8 2 8 2" xfId="5245" xr:uid="{00000000-0005-0000-0000-0000EB200000}"/>
    <cellStyle name="Normal 8 2 8 2 2" xfId="21639" xr:uid="{E3343526-76EB-41CD-8603-3401AD6EA2D2}"/>
    <cellStyle name="Normal 8 2 8 2 2 2" xfId="47628" xr:uid="{E7F78703-0B41-452B-93FB-C406E97E10B6}"/>
    <cellStyle name="Normal 8 2 8 2 3" xfId="13519" xr:uid="{773F0EF3-7331-44A8-AEC4-0D54EE2F1912}"/>
    <cellStyle name="Normal 8 2 8 2 3 2" xfId="39508" xr:uid="{C7AB72A3-4501-4B4C-AB21-AD59A1914EC0}"/>
    <cellStyle name="Normal 8 2 8 2 4" xfId="31355" xr:uid="{84AAF72B-D97D-472E-9903-F4B45113A9AE}"/>
    <cellStyle name="Normal 8 2 8 3" xfId="8082" xr:uid="{00000000-0005-0000-0000-0000EC200000}"/>
    <cellStyle name="Normal 8 2 8 3 2" xfId="24413" xr:uid="{956CA8E3-5B3D-4B6C-A9AE-33D623CB5C60}"/>
    <cellStyle name="Normal 8 2 8 3 2 2" xfId="50402" xr:uid="{9EBF999F-5B39-4289-A796-8F6636A45AFB}"/>
    <cellStyle name="Normal 8 2 8 3 3" xfId="16293" xr:uid="{A9377658-2565-48F7-ABFC-B345CDBB0561}"/>
    <cellStyle name="Normal 8 2 8 3 3 2" xfId="42282" xr:uid="{B0FC7397-467B-43FA-9DF7-1AA9D3CC8BCB}"/>
    <cellStyle name="Normal 8 2 8 3 4" xfId="34129" xr:uid="{0865674B-B4DB-4421-A2D4-345FDFAEFBA8}"/>
    <cellStyle name="Normal 8 2 8 4" xfId="9178" xr:uid="{00000000-0005-0000-0000-0000ED200000}"/>
    <cellStyle name="Normal 8 2 8 4 2" xfId="25483" xr:uid="{12B1B169-41FA-4C65-9AC6-6B9C2EF623F3}"/>
    <cellStyle name="Normal 8 2 8 4 2 2" xfId="51472" xr:uid="{5D412DF9-8A2D-44FB-9BC0-8575F254C115}"/>
    <cellStyle name="Normal 8 2 8 4 3" xfId="17363" xr:uid="{206C5248-EBEE-4658-A1FA-93A2B89D9AC1}"/>
    <cellStyle name="Normal 8 2 8 4 3 2" xfId="43352" xr:uid="{140BE052-7963-4FBD-B74C-1DDE58CBF492}"/>
    <cellStyle name="Normal 8 2 8 4 4" xfId="35200" xr:uid="{902B544B-07F0-43ED-9757-C9769E0D8036}"/>
    <cellStyle name="Normal 8 2 8 5" xfId="19518" xr:uid="{CB2D4B49-BF1C-4717-AA4A-B1161116E30E}"/>
    <cellStyle name="Normal 8 2 8 5 2" xfId="45507" xr:uid="{308884EC-017F-438E-9FF8-C46E1ECC507F}"/>
    <cellStyle name="Normal 8 2 8 6" xfId="11398" xr:uid="{AAD276E3-2A53-467E-9F07-D0D0193FB049}"/>
    <cellStyle name="Normal 8 2 8 6 2" xfId="37387" xr:uid="{BA56FCDD-1BBB-4784-B6AA-A71C62EF9404}"/>
    <cellStyle name="Normal 8 2 8 7" xfId="26983" xr:uid="{56CD3B75-7147-4598-8D07-FD4086F90CB8}"/>
    <cellStyle name="Normal 8 2 8 7 2" xfId="52972" xr:uid="{AF8B9B23-1D4B-4760-BA93-B553E5985E10}"/>
    <cellStyle name="Normal 8 2 8 8" xfId="3035" xr:uid="{00000000-0005-0000-0000-0000EA200000}"/>
    <cellStyle name="Normal 8 2 8 9" xfId="29225" xr:uid="{A7BD3C83-EA3C-448B-AD4B-492EA2D0F84D}"/>
    <cellStyle name="Normal 8 2 9" xfId="3149" xr:uid="{00000000-0005-0000-0000-0000EE200000}"/>
    <cellStyle name="Normal 8 2 9 2" xfId="5357" xr:uid="{00000000-0005-0000-0000-0000EF200000}"/>
    <cellStyle name="Normal 8 2 9 2 2" xfId="21746" xr:uid="{C0B9D88F-9E0B-4E7F-B61D-A65495C3034B}"/>
    <cellStyle name="Normal 8 2 9 2 2 2" xfId="47735" xr:uid="{C85521C2-09C2-4FB1-B28A-8B4B64FB8085}"/>
    <cellStyle name="Normal 8 2 9 2 3" xfId="13626" xr:uid="{F1CBDF48-EE48-4346-B5D3-EB08CFF16862}"/>
    <cellStyle name="Normal 8 2 9 2 3 2" xfId="39615" xr:uid="{F856654F-A5A6-4DEC-A8E9-4AAA8592D486}"/>
    <cellStyle name="Normal 8 2 9 2 4" xfId="31462" xr:uid="{1D2F0626-3320-40AB-A406-BDAD7EEE30B7}"/>
    <cellStyle name="Normal 8 2 9 3" xfId="8189" xr:uid="{00000000-0005-0000-0000-0000F0200000}"/>
    <cellStyle name="Normal 8 2 9 3 2" xfId="24520" xr:uid="{3EE8631A-DEBF-4C47-A900-DD905D44BDD2}"/>
    <cellStyle name="Normal 8 2 9 3 2 2" xfId="50509" xr:uid="{FDB0F046-9973-46FD-9190-6C6AF9F7ADE2}"/>
    <cellStyle name="Normal 8 2 9 3 3" xfId="16400" xr:uid="{FD0522E6-DA70-4749-B41B-03BF295C1328}"/>
    <cellStyle name="Normal 8 2 9 3 3 2" xfId="42389" xr:uid="{C55A8F81-939D-41D5-BC5C-A9A19995FCA1}"/>
    <cellStyle name="Normal 8 2 9 3 4" xfId="34236" xr:uid="{7DEB24DA-9950-439E-BD97-C971644B470E}"/>
    <cellStyle name="Normal 8 2 9 4" xfId="19625" xr:uid="{1078CAB0-722D-43AC-A985-82409B94C602}"/>
    <cellStyle name="Normal 8 2 9 4 2" xfId="45614" xr:uid="{313F0A53-5385-46A5-A7BA-1D6F14BAFF83}"/>
    <cellStyle name="Normal 8 2 9 5" xfId="11505" xr:uid="{0ECA20D9-8AC1-47D8-BF59-9F10916845ED}"/>
    <cellStyle name="Normal 8 2 9 5 2" xfId="37494" xr:uid="{728B558A-9787-4FE0-8478-344C7D287098}"/>
    <cellStyle name="Normal 8 2 9 6" xfId="27090" xr:uid="{A4C3B0A3-E4CD-4121-B5C6-C14508245084}"/>
    <cellStyle name="Normal 8 2 9 6 2" xfId="53079" xr:uid="{8E3B40F8-BC10-44D2-8152-7693C3E7F3A9}"/>
    <cellStyle name="Normal 8 2 9 7" xfId="29335" xr:uid="{E7C6F5AA-23A7-4C42-A7D5-429E139E2B9F}"/>
    <cellStyle name="Normal 8 3" xfId="396" xr:uid="{00000000-0005-0000-0000-00009E010000}"/>
    <cellStyle name="Normal 8 3 10" xfId="4495" xr:uid="{00000000-0005-0000-0000-0000F2200000}"/>
    <cellStyle name="Normal 8 3 10 2" xfId="20901" xr:uid="{E2218C88-A11A-4D2A-9FCE-3ACF78D24237}"/>
    <cellStyle name="Normal 8 3 10 2 2" xfId="46890" xr:uid="{3B9FCA9E-D3C2-43FF-88D9-42DDDE424864}"/>
    <cellStyle name="Normal 8 3 10 3" xfId="12781" xr:uid="{AD60EED6-90E2-4D35-AD90-66BF7724412B}"/>
    <cellStyle name="Normal 8 3 10 3 2" xfId="38770" xr:uid="{CCF688F4-83F8-4CCD-A21C-BD3BD2D70D82}"/>
    <cellStyle name="Normal 8 3 10 4" xfId="30615" xr:uid="{F66A2687-2B1D-4EF9-A2E6-1527ECD740A6}"/>
    <cellStyle name="Normal 8 3 11" xfId="5981" xr:uid="{00000000-0005-0000-0000-0000F3200000}"/>
    <cellStyle name="Normal 8 3 11 2" xfId="22369" xr:uid="{94026BB5-C6B6-4E56-A7BC-F62989130ACD}"/>
    <cellStyle name="Normal 8 3 11 2 2" xfId="48358" xr:uid="{2AC53036-FB20-44AC-A231-087698C3793E}"/>
    <cellStyle name="Normal 8 3 11 3" xfId="14249" xr:uid="{746BE4AD-5200-45AE-BCD2-961FEBDF208D}"/>
    <cellStyle name="Normal 8 3 11 3 2" xfId="40238" xr:uid="{5B9F2A92-1450-43B1-B6FA-E649D918E5B1}"/>
    <cellStyle name="Normal 8 3 11 4" xfId="32085" xr:uid="{BCA45B31-C014-4531-A360-A4B6050E9316}"/>
    <cellStyle name="Normal 8 3 12" xfId="6691" xr:uid="{00000000-0005-0000-0000-0000F4200000}"/>
    <cellStyle name="Normal 8 3 12 2" xfId="23022" xr:uid="{AB82646B-4CFF-4D3F-B55E-92BEF6307FB1}"/>
    <cellStyle name="Normal 8 3 12 2 2" xfId="49011" xr:uid="{7C08B028-59E6-4389-9576-C565C73B5710}"/>
    <cellStyle name="Normal 8 3 12 3" xfId="14902" xr:uid="{C013E738-3594-4A9E-835E-18984FF96662}"/>
    <cellStyle name="Normal 8 3 12 3 2" xfId="40891" xr:uid="{DD1672CB-1F61-45B9-AC9B-630E400D453E}"/>
    <cellStyle name="Normal 8 3 12 4" xfId="32738" xr:uid="{10DFEBFA-1F92-4FBA-9D28-09CE3F646DE6}"/>
    <cellStyle name="Normal 8 3 13" xfId="7344" xr:uid="{00000000-0005-0000-0000-0000F5200000}"/>
    <cellStyle name="Normal 8 3 13 2" xfId="23675" xr:uid="{98031B50-D91F-4C9F-A317-DFF6DD51F084}"/>
    <cellStyle name="Normal 8 3 13 2 2" xfId="49664" xr:uid="{43F8FCDB-1E5C-4EBF-8379-B2EB16877C45}"/>
    <cellStyle name="Normal 8 3 13 3" xfId="15555" xr:uid="{3EA9F054-1552-4B55-B637-30634405CA3B}"/>
    <cellStyle name="Normal 8 3 13 3 2" xfId="41544" xr:uid="{1DE8B672-F9FC-4F08-AEA8-A5F2A744995C}"/>
    <cellStyle name="Normal 8 3 13 4" xfId="33391" xr:uid="{E99FCA7A-17EC-45AE-8A7E-C8DA4B8BA83E}"/>
    <cellStyle name="Normal 8 3 14" xfId="9089" xr:uid="{00000000-0005-0000-0000-0000F6200000}"/>
    <cellStyle name="Normal 8 3 14 2" xfId="25420" xr:uid="{CD2C9615-E498-407D-B9A2-1EDE0EEA0A97}"/>
    <cellStyle name="Normal 8 3 14 2 2" xfId="51409" xr:uid="{DC8288BC-A448-4AE3-B467-A9812B103D64}"/>
    <cellStyle name="Normal 8 3 14 3" xfId="17300" xr:uid="{C9126351-011E-47E6-9B31-0FBE4679D058}"/>
    <cellStyle name="Normal 8 3 14 3 2" xfId="43289" xr:uid="{B8D56B0F-B9F5-4B03-BC1F-5989214D9A7A}"/>
    <cellStyle name="Normal 8 3 14 4" xfId="35136" xr:uid="{7FF313F1-7A5D-46AA-94FF-6533BE97E60C}"/>
    <cellStyle name="Normal 8 3 15" xfId="9999" xr:uid="{00000000-0005-0000-0000-0000F7200000}"/>
    <cellStyle name="Normal 8 3 15 2" xfId="18122" xr:uid="{73476377-2F53-4B74-BE10-F09B92D9ACF5}"/>
    <cellStyle name="Normal 8 3 15 2 2" xfId="44111" xr:uid="{54DD782F-83A3-452F-B2E8-2DCC6BD5ACFA}"/>
    <cellStyle name="Normal 8 3 15 3" xfId="35988" xr:uid="{AE2C31D2-CEEF-4900-846F-0146C5AAB0FE}"/>
    <cellStyle name="Normal 8 3 16" xfId="1916" xr:uid="{00000000-0005-0000-0000-0000F8200000}"/>
    <cellStyle name="Normal 8 3 16 2" xfId="18780" xr:uid="{262F6419-8958-46B4-A30A-6AEADCA0D780}"/>
    <cellStyle name="Normal 8 3 16 2 2" xfId="44769" xr:uid="{A9752AB5-112C-4350-8DC3-944BA8561247}"/>
    <cellStyle name="Normal 8 3 16 3" xfId="28410" xr:uid="{8431DAC1-C7FA-4E19-8975-298C33C0393E}"/>
    <cellStyle name="Normal 8 3 17" xfId="10660" xr:uid="{E86F55B3-DA1D-401C-9E12-908BF79301AB}"/>
    <cellStyle name="Normal 8 3 17 2" xfId="36649" xr:uid="{C470E694-0025-4E2E-A320-78D1834A6970}"/>
    <cellStyle name="Normal 8 3 18" xfId="26244" xr:uid="{0EF37BCF-6C19-46F1-8527-664B62074B47}"/>
    <cellStyle name="Normal 8 3 18 2" xfId="52233" xr:uid="{C43E503F-5E2F-4FEB-A500-A74AC10D9F40}"/>
    <cellStyle name="Normal 8 3 19" xfId="1255" xr:uid="{00000000-0005-0000-0000-0000F1200000}"/>
    <cellStyle name="Normal 8 3 19 2" xfId="53708" xr:uid="{7EAA6816-7210-4320-9348-CBE9B07E2052}"/>
    <cellStyle name="Normal 8 3 2" xfId="397" xr:uid="{00000000-0005-0000-0000-00009F010000}"/>
    <cellStyle name="Normal 8 3 2 10" xfId="9090" xr:uid="{00000000-0005-0000-0000-0000FA200000}"/>
    <cellStyle name="Normal 8 3 2 10 2" xfId="25421" xr:uid="{413A16E3-F7C9-4EF9-936F-AC091019913D}"/>
    <cellStyle name="Normal 8 3 2 10 2 2" xfId="51410" xr:uid="{51F5E90D-A7EA-48AA-9EBB-DA093EB8C544}"/>
    <cellStyle name="Normal 8 3 2 10 3" xfId="17301" xr:uid="{BA838216-55B5-4E14-AD41-C7A3230E170F}"/>
    <cellStyle name="Normal 8 3 2 10 3 2" xfId="43290" xr:uid="{DD4A6458-252E-4DD9-AD59-98B085EB1383}"/>
    <cellStyle name="Normal 8 3 2 10 4" xfId="35137" xr:uid="{73A68344-55F8-4B55-8667-C87A5B78A73E}"/>
    <cellStyle name="Normal 8 3 2 11" xfId="10096" xr:uid="{00000000-0005-0000-0000-0000FB200000}"/>
    <cellStyle name="Normal 8 3 2 11 2" xfId="18219" xr:uid="{4FEF3F88-F82F-4105-9B3F-E0AF5683B017}"/>
    <cellStyle name="Normal 8 3 2 11 2 2" xfId="44208" xr:uid="{960AD6C5-CFAC-4780-9D70-5A77DDA744EF}"/>
    <cellStyle name="Normal 8 3 2 11 3" xfId="36085" xr:uid="{1232AFF9-59C2-4373-9A88-83E785036E56}"/>
    <cellStyle name="Normal 8 3 2 12" xfId="2006" xr:uid="{00000000-0005-0000-0000-0000FC200000}"/>
    <cellStyle name="Normal 8 3 2 12 2" xfId="18870" xr:uid="{1945652E-1AD7-4516-B7F6-67AADC8B35C0}"/>
    <cellStyle name="Normal 8 3 2 12 2 2" xfId="44859" xr:uid="{8D2DF430-2A4A-42D2-B4A6-570D35EB6407}"/>
    <cellStyle name="Normal 8 3 2 12 3" xfId="28500" xr:uid="{4147D81D-346D-46B0-A39A-A648323B4BE6}"/>
    <cellStyle name="Normal 8 3 2 13" xfId="10750" xr:uid="{610529DF-7A2E-40D9-B3A8-29517A0F6510}"/>
    <cellStyle name="Normal 8 3 2 13 2" xfId="36739" xr:uid="{ED730893-067C-4BB1-BB56-E86A222254F9}"/>
    <cellStyle name="Normal 8 3 2 14" xfId="26334" xr:uid="{84BA0314-C0AF-4742-B73B-8370D7FA8CB2}"/>
    <cellStyle name="Normal 8 3 2 14 2" xfId="52323" xr:uid="{22F5F69D-522F-4F64-987B-1EA4B607370F}"/>
    <cellStyle name="Normal 8 3 2 15" xfId="1352" xr:uid="{00000000-0005-0000-0000-0000F9200000}"/>
    <cellStyle name="Normal 8 3 2 15 2" xfId="53805" xr:uid="{12C11706-3C61-43C3-B124-CC9783F65EB9}"/>
    <cellStyle name="Normal 8 3 2 16" xfId="27830" xr:uid="{F9AEE7F3-C529-410C-915E-74AE8548F046}"/>
    <cellStyle name="Normal 8 3 2 2" xfId="398" xr:uid="{00000000-0005-0000-0000-0000A0010000}"/>
    <cellStyle name="Normal 8 3 2 2 10" xfId="10239" xr:uid="{00000000-0005-0000-0000-0000FE200000}"/>
    <cellStyle name="Normal 8 3 2 2 10 2" xfId="18362" xr:uid="{50859A3C-BFDD-48CF-A993-F2202D281EDC}"/>
    <cellStyle name="Normal 8 3 2 2 10 2 2" xfId="44351" xr:uid="{07169D28-DECE-474D-96AC-3FEA3B38D092}"/>
    <cellStyle name="Normal 8 3 2 2 10 3" xfId="36228" xr:uid="{CA07D035-1A7F-44BD-8325-1ACFD511425D}"/>
    <cellStyle name="Normal 8 3 2 2 11" xfId="2149" xr:uid="{00000000-0005-0000-0000-0000FF200000}"/>
    <cellStyle name="Normal 8 3 2 2 11 2" xfId="19013" xr:uid="{5E6E611F-0BB2-4B93-AC7B-DD2EBF49CAB8}"/>
    <cellStyle name="Normal 8 3 2 2 11 2 2" xfId="45002" xr:uid="{945F6292-FBF9-4793-ADF6-EA5DC2BAC709}"/>
    <cellStyle name="Normal 8 3 2 2 11 3" xfId="28643" xr:uid="{755023A8-7131-4A0E-A10A-278CD7167120}"/>
    <cellStyle name="Normal 8 3 2 2 12" xfId="10893" xr:uid="{B0EC4AB8-3EB7-4F43-8722-3CF46349F417}"/>
    <cellStyle name="Normal 8 3 2 2 12 2" xfId="36882" xr:uid="{14BF8E15-6195-4934-8B3F-0DDCAC9A64BE}"/>
    <cellStyle name="Normal 8 3 2 2 13" xfId="26477" xr:uid="{8055CEEC-F86E-45EC-990D-0AD4CDBAF5EC}"/>
    <cellStyle name="Normal 8 3 2 2 13 2" xfId="52466" xr:uid="{12AF180B-628A-47F2-A915-6DC249CAC07A}"/>
    <cellStyle name="Normal 8 3 2 2 14" xfId="1495" xr:uid="{00000000-0005-0000-0000-0000FD200000}"/>
    <cellStyle name="Normal 8 3 2 2 14 2" xfId="53948" xr:uid="{395C4A0E-70A6-4941-863C-84EE7214684E}"/>
    <cellStyle name="Normal 8 3 2 2 15" xfId="27986" xr:uid="{C779A1EC-A34B-4498-9E49-140E093CF3E1}"/>
    <cellStyle name="Normal 8 3 2 2 2" xfId="1124" xr:uid="{C00C5980-D1F7-4966-A797-CABFBD1E342F}"/>
    <cellStyle name="Normal 8 3 2 2 2 10" xfId="3051" xr:uid="{00000000-0005-0000-0000-000001210000}"/>
    <cellStyle name="Normal 8 3 2 2 2 10 2" xfId="19534" xr:uid="{CBA3DF4D-73EB-4866-90DB-EB5E2173F65D}"/>
    <cellStyle name="Normal 8 3 2 2 2 10 2 2" xfId="45523" xr:uid="{5D16E177-8D7B-4EA5-9276-77B52D5EC457}"/>
    <cellStyle name="Normal 8 3 2 2 2 10 3" xfId="29241" xr:uid="{B7A45868-DD58-41ED-9A42-EF7DDD313149}"/>
    <cellStyle name="Normal 8 3 2 2 2 11" xfId="11414" xr:uid="{264FD13D-408E-49A5-ACEF-42CE786B158A}"/>
    <cellStyle name="Normal 8 3 2 2 2 11 2" xfId="37403" xr:uid="{1F4AEFFB-86A8-4F58-B44E-6D80C000A7B6}"/>
    <cellStyle name="Normal 8 3 2 2 2 12" xfId="26999" xr:uid="{2B80393C-3605-42BB-ABF6-2D3B33C54EFD}"/>
    <cellStyle name="Normal 8 3 2 2 2 12 2" xfId="52988" xr:uid="{F5D06CD0-5836-4C11-8759-09D4D14857D6}"/>
    <cellStyle name="Normal 8 3 2 2 2 13" xfId="1788" xr:uid="{00000000-0005-0000-0000-000000210000}"/>
    <cellStyle name="Normal 8 3 2 2 2 13 2" xfId="54241" xr:uid="{F2E8DBF6-F14F-430C-A12C-04232AD22AF9}"/>
    <cellStyle name="Normal 8 3 2 2 2 14" xfId="28282" xr:uid="{54C4C2BE-B861-4E0B-81DA-723D70E4781D}"/>
    <cellStyle name="Normal 8 3 2 2 2 2" xfId="3647" xr:uid="{00000000-0005-0000-0000-000002210000}"/>
    <cellStyle name="Normal 8 3 2 2 2 2 2" xfId="5851" xr:uid="{00000000-0005-0000-0000-000003210000}"/>
    <cellStyle name="Normal 8 3 2 2 2 2 2 2" xfId="22240" xr:uid="{38E680EA-0895-4527-9DA9-7E180E1827D2}"/>
    <cellStyle name="Normal 8 3 2 2 2 2 2 2 2" xfId="48229" xr:uid="{BD845502-7C18-44A6-911A-2EEB00147719}"/>
    <cellStyle name="Normal 8 3 2 2 2 2 2 3" xfId="14120" xr:uid="{C0C399B8-75BE-4D6A-AA5D-7766205FC613}"/>
    <cellStyle name="Normal 8 3 2 2 2 2 2 3 2" xfId="40109" xr:uid="{C0802CAA-A505-46C6-A7B2-DEB095C9B76C}"/>
    <cellStyle name="Normal 8 3 2 2 2 2 2 4" xfId="31956" xr:uid="{50A862EF-65D6-41C2-BA7B-135307DA057A}"/>
    <cellStyle name="Normal 8 3 2 2 2 2 3" xfId="8683" xr:uid="{00000000-0005-0000-0000-000004210000}"/>
    <cellStyle name="Normal 8 3 2 2 2 2 3 2" xfId="25014" xr:uid="{F7F20B36-D842-4F5D-BBB5-440D294F020E}"/>
    <cellStyle name="Normal 8 3 2 2 2 2 3 2 2" xfId="51003" xr:uid="{DF9921AC-330D-4A12-9256-F2CBA8C0D74C}"/>
    <cellStyle name="Normal 8 3 2 2 2 2 3 3" xfId="16894" xr:uid="{0C555D9F-1E6D-44AA-A1E9-C2AE4691AC7B}"/>
    <cellStyle name="Normal 8 3 2 2 2 2 3 3 2" xfId="42883" xr:uid="{FC2A730E-97C5-4D76-9250-425E46850C9F}"/>
    <cellStyle name="Normal 8 3 2 2 2 2 3 4" xfId="34730" xr:uid="{C1373FAA-B0B8-4EB9-8C50-2DFB0015B4E9}"/>
    <cellStyle name="Normal 8 3 2 2 2 2 4" xfId="20119" xr:uid="{9C93FD6F-B4A9-432C-8A98-2061EA9E7D8E}"/>
    <cellStyle name="Normal 8 3 2 2 2 2 4 2" xfId="46108" xr:uid="{F9C7197B-2A20-4BBA-B332-E0AC8430F423}"/>
    <cellStyle name="Normal 8 3 2 2 2 2 5" xfId="11999" xr:uid="{8F1D4642-3DD8-4FA3-9EF6-8462141F0706}"/>
    <cellStyle name="Normal 8 3 2 2 2 2 5 2" xfId="37988" xr:uid="{5F509FE3-788B-454D-A07B-CEF6C013C1FB}"/>
    <cellStyle name="Normal 8 3 2 2 2 2 6" xfId="27584" xr:uid="{01A7C237-C311-4555-905E-DD9F68D102DF}"/>
    <cellStyle name="Normal 8 3 2 2 2 2 6 2" xfId="53573" xr:uid="{8EFDE115-4EF5-4488-BF54-6D4EC86C1FF5}"/>
    <cellStyle name="Normal 8 3 2 2 2 2 7" xfId="29830" xr:uid="{9098D1FC-30B1-44C9-996C-A02ED487D2C2}"/>
    <cellStyle name="Normal 8 3 2 2 2 3" xfId="4372" xr:uid="{00000000-0005-0000-0000-000005210000}"/>
    <cellStyle name="Normal 8 3 2 2 2 3 2" xfId="20781" xr:uid="{4EE9C868-C85C-46D2-891A-F7ECFBD764ED}"/>
    <cellStyle name="Normal 8 3 2 2 2 3 2 2" xfId="46770" xr:uid="{8DDA32D4-8A35-4697-9A10-16E32A365FE4}"/>
    <cellStyle name="Normal 8 3 2 2 2 3 3" xfId="12661" xr:uid="{202333A2-7909-4545-9E2F-7781E22491D2}"/>
    <cellStyle name="Normal 8 3 2 2 2 3 3 2" xfId="38650" xr:uid="{FC6DD1F2-733D-4788-B7BE-7330B5B9F0D2}"/>
    <cellStyle name="Normal 8 3 2 2 2 3 4" xfId="30495" xr:uid="{C49870CE-5C66-4F49-9E95-ED09D861EB94}"/>
    <cellStyle name="Normal 8 3 2 2 2 4" xfId="5261" xr:uid="{00000000-0005-0000-0000-000006210000}"/>
    <cellStyle name="Normal 8 3 2 2 2 4 2" xfId="21655" xr:uid="{6D0692A6-872F-4FC6-8D8E-7CA2330EC1E0}"/>
    <cellStyle name="Normal 8 3 2 2 2 4 2 2" xfId="47644" xr:uid="{ECA0C51F-7AC7-42A4-8C5B-CA96A23AA18A}"/>
    <cellStyle name="Normal 8 3 2 2 2 4 3" xfId="13535" xr:uid="{9471CFDA-B4F0-41C6-83E8-848EE9FFF1AE}"/>
    <cellStyle name="Normal 8 3 2 2 2 4 3 2" xfId="39524" xr:uid="{A9B93127-8B52-402A-AEF2-5DDD2FF423A2}"/>
    <cellStyle name="Normal 8 3 2 2 2 4 4" xfId="31371" xr:uid="{70DB4530-B534-4C2C-9C26-BBDE45C884C5}"/>
    <cellStyle name="Normal 8 3 2 2 2 5" xfId="6568" xr:uid="{00000000-0005-0000-0000-000007210000}"/>
    <cellStyle name="Normal 8 3 2 2 2 5 2" xfId="22902" xr:uid="{63FA0DE5-D658-4B0C-9F54-2364816846A1}"/>
    <cellStyle name="Normal 8 3 2 2 2 5 2 2" xfId="48891" xr:uid="{EA34BA19-4E0E-4D4F-9BDD-27DAADAC6E82}"/>
    <cellStyle name="Normal 8 3 2 2 2 5 3" xfId="14782" xr:uid="{4BC055C7-1A63-4966-B304-A3BD63FEFC29}"/>
    <cellStyle name="Normal 8 3 2 2 2 5 3 2" xfId="40771" xr:uid="{D6F5FD18-3955-44F0-8144-C4ECD34B13A7}"/>
    <cellStyle name="Normal 8 3 2 2 2 5 4" xfId="32618" xr:uid="{0B97AC44-E0CF-4153-BA68-7BA5A393606E}"/>
    <cellStyle name="Normal 8 3 2 2 2 6" xfId="7224" xr:uid="{00000000-0005-0000-0000-000008210000}"/>
    <cellStyle name="Normal 8 3 2 2 2 6 2" xfId="23555" xr:uid="{A192FC1F-F611-4F07-B499-28EC1EA7D2EF}"/>
    <cellStyle name="Normal 8 3 2 2 2 6 2 2" xfId="49544" xr:uid="{F7860AB1-B30C-4CEE-8CA9-5197C4BAB814}"/>
    <cellStyle name="Normal 8 3 2 2 2 6 3" xfId="15435" xr:uid="{7BFC0089-6730-4413-8BDC-C0AE39AC1B68}"/>
    <cellStyle name="Normal 8 3 2 2 2 6 3 2" xfId="41424" xr:uid="{C811AF68-6454-4F1B-A2D7-17D4BE48C5EA}"/>
    <cellStyle name="Normal 8 3 2 2 2 6 4" xfId="33271" xr:uid="{96089713-3519-4CEC-BED0-BFAD2D6C44F2}"/>
    <cellStyle name="Normal 8 3 2 2 2 7" xfId="8098" xr:uid="{00000000-0005-0000-0000-000009210000}"/>
    <cellStyle name="Normal 8 3 2 2 2 7 2" xfId="24429" xr:uid="{7D9841F9-717F-4CFF-ADB5-7EDD5947B400}"/>
    <cellStyle name="Normal 8 3 2 2 2 7 2 2" xfId="50418" xr:uid="{13B4F21B-930F-47D3-B604-362DBC0194E4}"/>
    <cellStyle name="Normal 8 3 2 2 2 7 3" xfId="16309" xr:uid="{5ECBC366-E76B-49EC-B45C-386B8D4937DC}"/>
    <cellStyle name="Normal 8 3 2 2 2 7 3 2" xfId="42298" xr:uid="{244C0DA2-A3D5-4D78-BEB9-BA8F90AC705F}"/>
    <cellStyle name="Normal 8 3 2 2 2 7 4" xfId="34145" xr:uid="{BE92C769-8C7E-4B26-A065-1D6B8540267C}"/>
    <cellStyle name="Normal 8 3 2 2 2 8" xfId="9748" xr:uid="{00000000-0005-0000-0000-00000A210000}"/>
    <cellStyle name="Normal 8 3 2 2 2 8 2" xfId="26029" xr:uid="{D2CC2506-191A-4FD0-8059-30C3E40F3F36}"/>
    <cellStyle name="Normal 8 3 2 2 2 8 2 2" xfId="52018" xr:uid="{61CEC8A7-3B85-41B0-84E6-5B53A1F5BA47}"/>
    <cellStyle name="Normal 8 3 2 2 2 8 3" xfId="17909" xr:uid="{4DC44572-6A7F-49E0-8373-5EDE67A8E06B}"/>
    <cellStyle name="Normal 8 3 2 2 2 8 3 2" xfId="43898" xr:uid="{AC9302EE-458A-43EA-97F0-26D4C59A262E}"/>
    <cellStyle name="Normal 8 3 2 2 2 8 4" xfId="35746" xr:uid="{200978F1-7CA2-43E4-B722-684C20737516}"/>
    <cellStyle name="Normal 8 3 2 2 2 9" xfId="10532" xr:uid="{00000000-0005-0000-0000-00000B210000}"/>
    <cellStyle name="Normal 8 3 2 2 2 9 2" xfId="18655" xr:uid="{A769B46C-08F4-4DB5-A27D-F539D2C5CE8A}"/>
    <cellStyle name="Normal 8 3 2 2 2 9 2 2" xfId="44644" xr:uid="{A0D211C8-6458-4A73-9698-385BDECB336D}"/>
    <cellStyle name="Normal 8 3 2 2 2 9 3" xfId="36521" xr:uid="{51B06F77-6851-4A3F-9E5D-AAB063A542C3}"/>
    <cellStyle name="Normal 8 3 2 2 3" xfId="819" xr:uid="{428ECBB1-8136-4577-AE2B-F1E9BF2FEC3F}"/>
    <cellStyle name="Normal 8 3 2 2 3 2" xfId="5554" xr:uid="{00000000-0005-0000-0000-00000D210000}"/>
    <cellStyle name="Normal 8 3 2 2 3 2 2" xfId="21943" xr:uid="{A6D45560-DACD-41FE-BC61-E5F18C448ACC}"/>
    <cellStyle name="Normal 8 3 2 2 3 2 2 2" xfId="47932" xr:uid="{F712649E-7EAD-4807-8854-AD19B95205E4}"/>
    <cellStyle name="Normal 8 3 2 2 3 2 3" xfId="13823" xr:uid="{3D91E28A-9EB3-47F5-A407-5920534A2062}"/>
    <cellStyle name="Normal 8 3 2 2 3 2 3 2" xfId="39812" xr:uid="{A21DA0A8-B206-4958-8BC6-C8937C91559A}"/>
    <cellStyle name="Normal 8 3 2 2 3 2 4" xfId="31659" xr:uid="{00B00238-9FD6-4797-A740-C6DBD6489BC7}"/>
    <cellStyle name="Normal 8 3 2 2 3 3" xfId="8386" xr:uid="{00000000-0005-0000-0000-00000E210000}"/>
    <cellStyle name="Normal 8 3 2 2 3 3 2" xfId="24717" xr:uid="{FB6E375C-1F67-45E5-BBB0-0CB6F47976B5}"/>
    <cellStyle name="Normal 8 3 2 2 3 3 2 2" xfId="50706" xr:uid="{C10E962E-A123-424C-9D48-ABABD7ED347C}"/>
    <cellStyle name="Normal 8 3 2 2 3 3 3" xfId="16597" xr:uid="{06E31234-474D-435C-A747-5BD12C5B6DD9}"/>
    <cellStyle name="Normal 8 3 2 2 3 3 3 2" xfId="42586" xr:uid="{E10448A9-3044-4CF4-AF6C-3EE88DBC43EB}"/>
    <cellStyle name="Normal 8 3 2 2 3 3 4" xfId="34433" xr:uid="{C4A3BC5A-E51D-49BC-A54E-8FE6AA877AC6}"/>
    <cellStyle name="Normal 8 3 2 2 3 4" xfId="9449" xr:uid="{00000000-0005-0000-0000-00000F210000}"/>
    <cellStyle name="Normal 8 3 2 2 3 4 2" xfId="25734" xr:uid="{8C66AC04-105C-4CE6-A765-D6DD7DC3732E}"/>
    <cellStyle name="Normal 8 3 2 2 3 4 2 2" xfId="51723" xr:uid="{6163BDF9-B5B8-47E6-9A6C-61DE73E3CB1E}"/>
    <cellStyle name="Normal 8 3 2 2 3 4 3" xfId="17614" xr:uid="{4450AF08-EB0E-4727-A4C4-7177BE108AFF}"/>
    <cellStyle name="Normal 8 3 2 2 3 4 3 2" xfId="43603" xr:uid="{072F756E-6D17-42B1-B325-CDE76618EF52}"/>
    <cellStyle name="Normal 8 3 2 2 3 4 4" xfId="35451" xr:uid="{F129D881-3639-4807-858D-379AB256466D}"/>
    <cellStyle name="Normal 8 3 2 2 3 5" xfId="19822" xr:uid="{49FC3EA9-E115-4E68-8FA5-BC4D969A8B4B}"/>
    <cellStyle name="Normal 8 3 2 2 3 5 2" xfId="45811" xr:uid="{BC93DFBD-030E-42CF-8DEF-6D734330ACEA}"/>
    <cellStyle name="Normal 8 3 2 2 3 6" xfId="11702" xr:uid="{82946AAE-5AD7-4C85-8AEB-A3638512EABE}"/>
    <cellStyle name="Normal 8 3 2 2 3 6 2" xfId="37691" xr:uid="{4C54193E-0EAD-4297-B4F7-57D35375BD68}"/>
    <cellStyle name="Normal 8 3 2 2 3 7" xfId="27287" xr:uid="{122E3415-CA8E-4318-84F5-B62EA40F7008}"/>
    <cellStyle name="Normal 8 3 2 2 3 7 2" xfId="53276" xr:uid="{F5293DD7-7219-4D98-8294-CB037A64673B}"/>
    <cellStyle name="Normal 8 3 2 2 3 8" xfId="3349" xr:uid="{00000000-0005-0000-0000-00000C210000}"/>
    <cellStyle name="Normal 8 3 2 2 3 9" xfId="29532" xr:uid="{412159B9-4408-44AF-99D0-C6C5A320A76F}"/>
    <cellStyle name="Normal 8 3 2 2 4" xfId="4067" xr:uid="{00000000-0005-0000-0000-000010210000}"/>
    <cellStyle name="Normal 8 3 2 2 4 2" xfId="20488" xr:uid="{1ACBF140-F937-40ED-AF1F-A2CD9E8CCD8E}"/>
    <cellStyle name="Normal 8 3 2 2 4 2 2" xfId="46477" xr:uid="{B74E7AC3-3488-4E83-9174-A2F38EF02D44}"/>
    <cellStyle name="Normal 8 3 2 2 4 3" xfId="12368" xr:uid="{AC416785-9FD4-4BDF-AB64-BEF6F813CC30}"/>
    <cellStyle name="Normal 8 3 2 2 4 3 2" xfId="38357" xr:uid="{1F62079A-1C60-4763-9292-56759743F241}"/>
    <cellStyle name="Normal 8 3 2 2 4 4" xfId="30202" xr:uid="{5CCDC5EF-E1CF-4986-B75B-92A81810097E}"/>
    <cellStyle name="Normal 8 3 2 2 5" xfId="4728" xr:uid="{00000000-0005-0000-0000-000011210000}"/>
    <cellStyle name="Normal 8 3 2 2 5 2" xfId="21134" xr:uid="{280D229F-DF0B-4608-B3C3-39188E54789F}"/>
    <cellStyle name="Normal 8 3 2 2 5 2 2" xfId="47123" xr:uid="{EDD1C899-ECDE-438E-8DF9-D6CF5AAB65A2}"/>
    <cellStyle name="Normal 8 3 2 2 5 3" xfId="13014" xr:uid="{96A52CD5-078E-41E1-8225-6255471E0280}"/>
    <cellStyle name="Normal 8 3 2 2 5 3 2" xfId="39003" xr:uid="{1C48447F-3727-496C-89E1-73570C36A5C1}"/>
    <cellStyle name="Normal 8 3 2 2 5 4" xfId="30848" xr:uid="{DB1E7980-9D4D-4CA1-8E52-41A3A001D3E0}"/>
    <cellStyle name="Normal 8 3 2 2 6" xfId="6264" xr:uid="{00000000-0005-0000-0000-000012210000}"/>
    <cellStyle name="Normal 8 3 2 2 6 2" xfId="22609" xr:uid="{26E0682D-6CD4-4051-B14A-694A9F32CB74}"/>
    <cellStyle name="Normal 8 3 2 2 6 2 2" xfId="48598" xr:uid="{6628160D-F45D-4C54-8083-B975351D7970}"/>
    <cellStyle name="Normal 8 3 2 2 6 3" xfId="14489" xr:uid="{76B1AF53-04DA-401F-B5D8-913233F056C4}"/>
    <cellStyle name="Normal 8 3 2 2 6 3 2" xfId="40478" xr:uid="{02274D86-C010-4982-9FCB-34D86702C3F4}"/>
    <cellStyle name="Normal 8 3 2 2 6 4" xfId="32325" xr:uid="{49826607-EBF3-43F1-AB85-169118596834}"/>
    <cellStyle name="Normal 8 3 2 2 7" xfId="6931" xr:uid="{00000000-0005-0000-0000-000013210000}"/>
    <cellStyle name="Normal 8 3 2 2 7 2" xfId="23262" xr:uid="{57AC7862-C5AA-432F-89BA-F54ACEE50CAF}"/>
    <cellStyle name="Normal 8 3 2 2 7 2 2" xfId="49251" xr:uid="{4DE0D08E-4718-4945-8C84-F4439E16DD8F}"/>
    <cellStyle name="Normal 8 3 2 2 7 3" xfId="15142" xr:uid="{F8E938FD-3637-4FE5-9F3B-29ADCCF879F9}"/>
    <cellStyle name="Normal 8 3 2 2 7 3 2" xfId="41131" xr:uid="{F54DB3F7-FD22-45F8-A7A3-CD8E50B31F63}"/>
    <cellStyle name="Normal 8 3 2 2 7 4" xfId="32978" xr:uid="{9C23E2A9-9C47-4995-A852-254DCDF83B09}"/>
    <cellStyle name="Normal 8 3 2 2 8" xfId="7577" xr:uid="{00000000-0005-0000-0000-000014210000}"/>
    <cellStyle name="Normal 8 3 2 2 8 2" xfId="23908" xr:uid="{50D787F0-F37E-431C-9F66-33F9D21ACD76}"/>
    <cellStyle name="Normal 8 3 2 2 8 2 2" xfId="49897" xr:uid="{571197C7-CE94-4C2D-8E60-1C5A484E88B4}"/>
    <cellStyle name="Normal 8 3 2 2 8 3" xfId="15788" xr:uid="{98813D6D-E9AF-4CC6-A8C0-D28C6E656F7E}"/>
    <cellStyle name="Normal 8 3 2 2 8 3 2" xfId="41777" xr:uid="{DE0AD6F7-4BB2-4A86-A668-2EB59C6E6A37}"/>
    <cellStyle name="Normal 8 3 2 2 8 4" xfId="33624" xr:uid="{6A73292F-3B4F-417A-9C40-1468798E8C25}"/>
    <cellStyle name="Normal 8 3 2 2 9" xfId="9091" xr:uid="{00000000-0005-0000-0000-000015210000}"/>
    <cellStyle name="Normal 8 3 2 2 9 2" xfId="25422" xr:uid="{E28CB1B8-47BD-4A98-AAE4-0708A0D4E46F}"/>
    <cellStyle name="Normal 8 3 2 2 9 2 2" xfId="51411" xr:uid="{D7FC03F7-887F-49EB-807F-2FD3E537F2E0}"/>
    <cellStyle name="Normal 8 3 2 2 9 3" xfId="17302" xr:uid="{1B2E2007-C777-4E7A-BE85-9EE200DA496C}"/>
    <cellStyle name="Normal 8 3 2 2 9 3 2" xfId="43291" xr:uid="{04FDC3F1-8C52-4483-993F-7C8A9C73BDA0}"/>
    <cellStyle name="Normal 8 3 2 2 9 4" xfId="35138" xr:uid="{FE383783-BF8C-4CAA-BDDC-C14089C05CB8}"/>
    <cellStyle name="Normal 8 3 2 3" xfId="980" xr:uid="{8951A1F2-AFEC-434C-B19E-7A0CAF798CD2}"/>
    <cellStyle name="Normal 8 3 2 3 10" xfId="3050" xr:uid="{00000000-0005-0000-0000-000017210000}"/>
    <cellStyle name="Normal 8 3 2 3 10 2" xfId="19533" xr:uid="{7C9926AC-0CD4-45A7-8055-EEFDE0F08F71}"/>
    <cellStyle name="Normal 8 3 2 3 10 2 2" xfId="45522" xr:uid="{EFB5880E-F4B7-4373-9D2E-B5F4B9398243}"/>
    <cellStyle name="Normal 8 3 2 3 10 3" xfId="29240" xr:uid="{3BD1E23E-7603-4C30-B125-CA32B2EC51D4}"/>
    <cellStyle name="Normal 8 3 2 3 11" xfId="11413" xr:uid="{27FBFD6A-5586-40E3-B295-CB6D360F3B77}"/>
    <cellStyle name="Normal 8 3 2 3 11 2" xfId="37402" xr:uid="{E79169DC-3B53-445E-AF8D-F73EB18F5310}"/>
    <cellStyle name="Normal 8 3 2 3 12" xfId="26998" xr:uid="{3FF044DF-496B-4E15-B7E5-53E4400879DC}"/>
    <cellStyle name="Normal 8 3 2 3 12 2" xfId="52987" xr:uid="{66F2BC9F-EFAA-4FB1-B6FA-3AA1DAE86576}"/>
    <cellStyle name="Normal 8 3 2 3 13" xfId="1649" xr:uid="{00000000-0005-0000-0000-000016210000}"/>
    <cellStyle name="Normal 8 3 2 3 13 2" xfId="54102" xr:uid="{EBA7F33A-9825-4919-8001-77D6E9A26C1E}"/>
    <cellStyle name="Normal 8 3 2 3 14" xfId="28143" xr:uid="{02A5A61C-D24B-48D4-A243-A3688D6E4A9D}"/>
    <cellStyle name="Normal 8 3 2 3 2" xfId="3502" xr:uid="{00000000-0005-0000-0000-000018210000}"/>
    <cellStyle name="Normal 8 3 2 3 2 2" xfId="5706" xr:uid="{00000000-0005-0000-0000-000019210000}"/>
    <cellStyle name="Normal 8 3 2 3 2 2 2" xfId="22095" xr:uid="{4F54F0B5-7AEA-4194-9959-DC0DA9970264}"/>
    <cellStyle name="Normal 8 3 2 3 2 2 2 2" xfId="48084" xr:uid="{8BDFCA60-9C6D-403E-9602-920E8F07348E}"/>
    <cellStyle name="Normal 8 3 2 3 2 2 3" xfId="13975" xr:uid="{146CE0AA-C898-423B-A200-23AB67052682}"/>
    <cellStyle name="Normal 8 3 2 3 2 2 3 2" xfId="39964" xr:uid="{0EC361F4-F6A7-4FE4-890A-CF789940C75C}"/>
    <cellStyle name="Normal 8 3 2 3 2 2 4" xfId="31811" xr:uid="{BDC2288E-7A55-46C5-BFC4-573121488158}"/>
    <cellStyle name="Normal 8 3 2 3 2 3" xfId="8538" xr:uid="{00000000-0005-0000-0000-00001A210000}"/>
    <cellStyle name="Normal 8 3 2 3 2 3 2" xfId="24869" xr:uid="{95EC785F-274B-4574-A262-7A239927BF78}"/>
    <cellStyle name="Normal 8 3 2 3 2 3 2 2" xfId="50858" xr:uid="{9A5AE791-4608-495D-AADE-3843C6F4D78B}"/>
    <cellStyle name="Normal 8 3 2 3 2 3 3" xfId="16749" xr:uid="{A0694F81-A6AC-49F2-B303-FFE373DEDDEE}"/>
    <cellStyle name="Normal 8 3 2 3 2 3 3 2" xfId="42738" xr:uid="{F4BEAA76-0A3F-4EE2-905F-FCD0C26E7F38}"/>
    <cellStyle name="Normal 8 3 2 3 2 3 4" xfId="34585" xr:uid="{B887DC50-4F15-48EA-A16D-17D7E77FF404}"/>
    <cellStyle name="Normal 8 3 2 3 2 4" xfId="19974" xr:uid="{3D0FA9A5-207D-418F-A4C8-C1CE0F2A4386}"/>
    <cellStyle name="Normal 8 3 2 3 2 4 2" xfId="45963" xr:uid="{9C407206-DDB1-47DA-8611-5372E2B3B64A}"/>
    <cellStyle name="Normal 8 3 2 3 2 5" xfId="11854" xr:uid="{FD6B3BB0-B1D4-49BA-ACA6-81ECDF1F12BB}"/>
    <cellStyle name="Normal 8 3 2 3 2 5 2" xfId="37843" xr:uid="{61F2E6A9-310D-4057-9706-F4C916C163C3}"/>
    <cellStyle name="Normal 8 3 2 3 2 6" xfId="27439" xr:uid="{081222E3-BBD3-4594-BE51-AC87BBAE6077}"/>
    <cellStyle name="Normal 8 3 2 3 2 6 2" xfId="53428" xr:uid="{D0CB194C-EB6D-4556-8E02-69F551AAFA8C}"/>
    <cellStyle name="Normal 8 3 2 3 2 7" xfId="29685" xr:uid="{850D7D88-4793-427C-B5D7-62EDC5E8B794}"/>
    <cellStyle name="Normal 8 3 2 3 3" xfId="4228" xr:uid="{00000000-0005-0000-0000-00001B210000}"/>
    <cellStyle name="Normal 8 3 2 3 3 2" xfId="20642" xr:uid="{EB28DD7B-06CE-47D3-84D5-37C55812DE46}"/>
    <cellStyle name="Normal 8 3 2 3 3 2 2" xfId="46631" xr:uid="{DA58AE55-2BEA-4636-87E1-F4E198838AA8}"/>
    <cellStyle name="Normal 8 3 2 3 3 3" xfId="12522" xr:uid="{13EA0CCE-208A-455E-9598-4392CEC96CB0}"/>
    <cellStyle name="Normal 8 3 2 3 3 3 2" xfId="38511" xr:uid="{D5E03B4B-485C-4AE4-8804-BF22C0E434D4}"/>
    <cellStyle name="Normal 8 3 2 3 3 4" xfId="30356" xr:uid="{164A89CB-D145-4522-87DD-962945B7803F}"/>
    <cellStyle name="Normal 8 3 2 3 4" xfId="5260" xr:uid="{00000000-0005-0000-0000-00001C210000}"/>
    <cellStyle name="Normal 8 3 2 3 4 2" xfId="21654" xr:uid="{37CC07C5-41AE-4004-865E-E3A16AB5807A}"/>
    <cellStyle name="Normal 8 3 2 3 4 2 2" xfId="47643" xr:uid="{32866062-FC0C-49EA-9F93-F3869F1B0882}"/>
    <cellStyle name="Normal 8 3 2 3 4 3" xfId="13534" xr:uid="{4B13BA15-23C8-4E0F-9073-239929EDCEF4}"/>
    <cellStyle name="Normal 8 3 2 3 4 3 2" xfId="39523" xr:uid="{BCF73999-93BA-4A4E-93B4-0E6FADAAE502}"/>
    <cellStyle name="Normal 8 3 2 3 4 4" xfId="31370" xr:uid="{8EFF25F8-05D0-4BAB-876E-6187B3F66969}"/>
    <cellStyle name="Normal 8 3 2 3 5" xfId="6424" xr:uid="{00000000-0005-0000-0000-00001D210000}"/>
    <cellStyle name="Normal 8 3 2 3 5 2" xfId="22763" xr:uid="{0058C5B8-EDE8-427C-8138-501E5798326E}"/>
    <cellStyle name="Normal 8 3 2 3 5 2 2" xfId="48752" xr:uid="{E14C8C54-93EB-4180-A6A7-532E83630ED7}"/>
    <cellStyle name="Normal 8 3 2 3 5 3" xfId="14643" xr:uid="{2AB2F7C4-6FC9-4555-BEBF-8981E9B324B4}"/>
    <cellStyle name="Normal 8 3 2 3 5 3 2" xfId="40632" xr:uid="{AE6BE506-0905-497B-A396-471804C924F0}"/>
    <cellStyle name="Normal 8 3 2 3 5 4" xfId="32479" xr:uid="{70C04B08-C79D-4AC9-B049-AC6D58D00FB1}"/>
    <cellStyle name="Normal 8 3 2 3 6" xfId="7085" xr:uid="{00000000-0005-0000-0000-00001E210000}"/>
    <cellStyle name="Normal 8 3 2 3 6 2" xfId="23416" xr:uid="{16CEA9AD-D7D4-4A3F-80C0-21625CADEC84}"/>
    <cellStyle name="Normal 8 3 2 3 6 2 2" xfId="49405" xr:uid="{BD8EB521-6776-4818-8909-81B344078D60}"/>
    <cellStyle name="Normal 8 3 2 3 6 3" xfId="15296" xr:uid="{C5FE0F5D-697E-4D80-A8D7-90AFC632EFA1}"/>
    <cellStyle name="Normal 8 3 2 3 6 3 2" xfId="41285" xr:uid="{C37BBA5D-DA57-46CA-9D1A-7A42B8A34B30}"/>
    <cellStyle name="Normal 8 3 2 3 6 4" xfId="33132" xr:uid="{2F944A6F-8B0E-46D1-993B-9337A1B9D987}"/>
    <cellStyle name="Normal 8 3 2 3 7" xfId="8097" xr:uid="{00000000-0005-0000-0000-00001F210000}"/>
    <cellStyle name="Normal 8 3 2 3 7 2" xfId="24428" xr:uid="{1A7B5BD1-95AC-41DA-8E20-522B646E6AB8}"/>
    <cellStyle name="Normal 8 3 2 3 7 2 2" xfId="50417" xr:uid="{F179DD40-943F-4565-BA14-05060F069401}"/>
    <cellStyle name="Normal 8 3 2 3 7 3" xfId="16308" xr:uid="{CD94C052-A232-4DCF-A93A-CA6E6CF1361F}"/>
    <cellStyle name="Normal 8 3 2 3 7 3 2" xfId="42297" xr:uid="{C0A01D4B-F3D3-48D6-83CE-6FF8D0314AF9}"/>
    <cellStyle name="Normal 8 3 2 3 7 4" xfId="34144" xr:uid="{3946E932-A5A4-42CB-A6CD-478C67B8B720}"/>
    <cellStyle name="Normal 8 3 2 3 8" xfId="9607" xr:uid="{00000000-0005-0000-0000-000020210000}"/>
    <cellStyle name="Normal 8 3 2 3 8 2" xfId="25889" xr:uid="{3620FCFC-5056-44F2-A439-B9A2A043A5A9}"/>
    <cellStyle name="Normal 8 3 2 3 8 2 2" xfId="51878" xr:uid="{986BBFA1-351B-4243-9B55-AFC87480D325}"/>
    <cellStyle name="Normal 8 3 2 3 8 3" xfId="17769" xr:uid="{A7092A5F-4BAE-4623-A6AE-B031B9E73DEE}"/>
    <cellStyle name="Normal 8 3 2 3 8 3 2" xfId="43758" xr:uid="{78AED1E6-85DB-4F52-B6AB-8E16C3F37F4C}"/>
    <cellStyle name="Normal 8 3 2 3 8 4" xfId="35606" xr:uid="{3150ECDE-99DC-40AE-8F7B-DD5578A3973D}"/>
    <cellStyle name="Normal 8 3 2 3 9" xfId="10393" xr:uid="{00000000-0005-0000-0000-000021210000}"/>
    <cellStyle name="Normal 8 3 2 3 9 2" xfId="18516" xr:uid="{59831532-787F-4744-AC8E-36A987372055}"/>
    <cellStyle name="Normal 8 3 2 3 9 2 2" xfId="44505" xr:uid="{CDE55012-AC86-46C7-80CC-20E9D3348407}"/>
    <cellStyle name="Normal 8 3 2 3 9 3" xfId="36382" xr:uid="{A3956F34-003B-46CC-A22C-A4E0AC337FBC}"/>
    <cellStyle name="Normal 8 3 2 4" xfId="646" xr:uid="{E1CFB946-5220-4228-A56A-A9B84227FCED}"/>
    <cellStyle name="Normal 8 3 2 4 2" xfId="5411" xr:uid="{00000000-0005-0000-0000-000023210000}"/>
    <cellStyle name="Normal 8 3 2 4 2 2" xfId="21800" xr:uid="{FBF25F7C-0E2C-4C45-B384-E830182AFA90}"/>
    <cellStyle name="Normal 8 3 2 4 2 2 2" xfId="47789" xr:uid="{5C967002-1433-4F94-A961-515B2595F7A6}"/>
    <cellStyle name="Normal 8 3 2 4 2 3" xfId="13680" xr:uid="{40082756-B38F-439B-9819-8CA76B9A48B5}"/>
    <cellStyle name="Normal 8 3 2 4 2 3 2" xfId="39669" xr:uid="{8CBFFC7B-1468-4CFE-BB72-435C56C3DBC7}"/>
    <cellStyle name="Normal 8 3 2 4 2 4" xfId="31516" xr:uid="{7396DE70-D541-49FB-9BC8-2FA4989A0823}"/>
    <cellStyle name="Normal 8 3 2 4 3" xfId="8243" xr:uid="{00000000-0005-0000-0000-000024210000}"/>
    <cellStyle name="Normal 8 3 2 4 3 2" xfId="24574" xr:uid="{95C5E2AB-121B-42CB-BACD-2C3A30F6B9BD}"/>
    <cellStyle name="Normal 8 3 2 4 3 2 2" xfId="50563" xr:uid="{B1814C3C-FDEB-43BC-99DC-70CE078FC479}"/>
    <cellStyle name="Normal 8 3 2 4 3 3" xfId="16454" xr:uid="{DAE1DF7F-14BB-4BDF-B572-2300C85840E2}"/>
    <cellStyle name="Normal 8 3 2 4 3 3 2" xfId="42443" xr:uid="{4187DB4D-56F9-43B8-905F-2E65AA4F83F2}"/>
    <cellStyle name="Normal 8 3 2 4 3 4" xfId="34290" xr:uid="{3BC6971C-B469-4834-AF67-C140EB617CDF}"/>
    <cellStyle name="Normal 8 3 2 4 4" xfId="9300" xr:uid="{00000000-0005-0000-0000-000025210000}"/>
    <cellStyle name="Normal 8 3 2 4 4 2" xfId="25590" xr:uid="{10D0B4A5-3128-422E-B5D5-242497682F26}"/>
    <cellStyle name="Normal 8 3 2 4 4 2 2" xfId="51579" xr:uid="{C52036F2-0472-400E-9041-56AD01DC165F}"/>
    <cellStyle name="Normal 8 3 2 4 4 3" xfId="17470" xr:uid="{2F8BA15A-A705-48B9-B9F1-28E55AEC65E8}"/>
    <cellStyle name="Normal 8 3 2 4 4 3 2" xfId="43459" xr:uid="{09D06EB6-54F6-4A1A-89B1-25E4F82AC93A}"/>
    <cellStyle name="Normal 8 3 2 4 4 4" xfId="35307" xr:uid="{3AE2921F-3107-49E5-B16B-3D5E73874AD4}"/>
    <cellStyle name="Normal 8 3 2 4 5" xfId="19679" xr:uid="{508B1E37-2FEE-4715-968E-418B0950DF00}"/>
    <cellStyle name="Normal 8 3 2 4 5 2" xfId="45668" xr:uid="{7F5496AA-CA50-47A9-B330-8A94FBA7C070}"/>
    <cellStyle name="Normal 8 3 2 4 6" xfId="11559" xr:uid="{0EE6AB75-C2C4-49FB-B098-24C829996E3C}"/>
    <cellStyle name="Normal 8 3 2 4 6 2" xfId="37548" xr:uid="{38D3661B-D6ED-4792-9A7A-C893E9039032}"/>
    <cellStyle name="Normal 8 3 2 4 7" xfId="27144" xr:uid="{19FBCB74-09C2-4B18-A57D-745DF83CA948}"/>
    <cellStyle name="Normal 8 3 2 4 7 2" xfId="53133" xr:uid="{DEE2EC4E-36DD-4602-BDFA-247CFCD2C181}"/>
    <cellStyle name="Normal 8 3 2 4 8" xfId="3205" xr:uid="{00000000-0005-0000-0000-000022210000}"/>
    <cellStyle name="Normal 8 3 2 4 9" xfId="29389" xr:uid="{8BE33B73-C4C7-4A8D-B07C-FBE61C2BEE8B}"/>
    <cellStyle name="Normal 8 3 2 5" xfId="3895" xr:uid="{00000000-0005-0000-0000-000026210000}"/>
    <cellStyle name="Normal 8 3 2 5 2" xfId="20345" xr:uid="{0AB3B42D-CCF6-45BA-A55F-7DC91F29B5BC}"/>
    <cellStyle name="Normal 8 3 2 5 2 2" xfId="46334" xr:uid="{5C60642D-FA83-4EF5-87C8-17EA00184AD7}"/>
    <cellStyle name="Normal 8 3 2 5 3" xfId="12225" xr:uid="{8C468901-7EC9-4630-8C64-A7D0FA3E205B}"/>
    <cellStyle name="Normal 8 3 2 5 3 2" xfId="38214" xr:uid="{FA61AD54-171F-4516-9272-A4DAAD98D84B}"/>
    <cellStyle name="Normal 8 3 2 5 4" xfId="30059" xr:uid="{B3DD8E47-FD0A-467B-9755-FA8BA2EECB9A}"/>
    <cellStyle name="Normal 8 3 2 6" xfId="4585" xr:uid="{00000000-0005-0000-0000-000027210000}"/>
    <cellStyle name="Normal 8 3 2 6 2" xfId="20991" xr:uid="{B867C96B-7A85-4339-997A-7B166ADAB7AE}"/>
    <cellStyle name="Normal 8 3 2 6 2 2" xfId="46980" xr:uid="{FA5384EE-F5BA-4002-915F-E978D37D4B89}"/>
    <cellStyle name="Normal 8 3 2 6 3" xfId="12871" xr:uid="{4AC99BB1-6A85-49C2-8828-3244567DA1D5}"/>
    <cellStyle name="Normal 8 3 2 6 3 2" xfId="38860" xr:uid="{35A29919-E4B8-4D15-9E77-EDE7C4F328DE}"/>
    <cellStyle name="Normal 8 3 2 6 4" xfId="30705" xr:uid="{61C9423E-060A-4439-827F-DE853F772234}"/>
    <cellStyle name="Normal 8 3 2 7" xfId="6093" xr:uid="{00000000-0005-0000-0000-000028210000}"/>
    <cellStyle name="Normal 8 3 2 7 2" xfId="22466" xr:uid="{EC12E779-7A50-48ED-85A7-97E589C9AA46}"/>
    <cellStyle name="Normal 8 3 2 7 2 2" xfId="48455" xr:uid="{190082CB-A864-4C44-9650-B77753797D3E}"/>
    <cellStyle name="Normal 8 3 2 7 3" xfId="14346" xr:uid="{5983E1EA-B014-4EF6-823A-AE41F57C617F}"/>
    <cellStyle name="Normal 8 3 2 7 3 2" xfId="40335" xr:uid="{046CCA0D-DD91-4CD6-9611-324DC0D5712D}"/>
    <cellStyle name="Normal 8 3 2 7 4" xfId="32182" xr:uid="{1A6B7866-7842-4420-9F83-2F5689A95102}"/>
    <cellStyle name="Normal 8 3 2 8" xfId="6788" xr:uid="{00000000-0005-0000-0000-000029210000}"/>
    <cellStyle name="Normal 8 3 2 8 2" xfId="23119" xr:uid="{AEB054B6-70D2-4D78-9CD4-9DB0DFA014AF}"/>
    <cellStyle name="Normal 8 3 2 8 2 2" xfId="49108" xr:uid="{B85EF0A7-F561-4A34-BE81-F51F9C3AF11D}"/>
    <cellStyle name="Normal 8 3 2 8 3" xfId="14999" xr:uid="{BF2677C4-AB94-4AC8-B0A8-5A6D9ED715F5}"/>
    <cellStyle name="Normal 8 3 2 8 3 2" xfId="40988" xr:uid="{1142583C-9E88-4F73-871D-18C47B755C35}"/>
    <cellStyle name="Normal 8 3 2 8 4" xfId="32835" xr:uid="{6809B8AB-A8C1-4A2A-A7EC-AF47BA9A82F6}"/>
    <cellStyle name="Normal 8 3 2 9" xfId="7434" xr:uid="{00000000-0005-0000-0000-00002A210000}"/>
    <cellStyle name="Normal 8 3 2 9 2" xfId="23765" xr:uid="{03CAB2A4-DACA-4336-863D-B42E5EF24311}"/>
    <cellStyle name="Normal 8 3 2 9 2 2" xfId="49754" xr:uid="{6B5BF683-50ED-488A-85A4-8C53FA1B04CF}"/>
    <cellStyle name="Normal 8 3 2 9 3" xfId="15645" xr:uid="{2188DB37-06B2-4165-99CD-D7DD57665F77}"/>
    <cellStyle name="Normal 8 3 2 9 3 2" xfId="41634" xr:uid="{359CC562-8562-4262-AFE7-2B9BF9A738BB}"/>
    <cellStyle name="Normal 8 3 2 9 4" xfId="33481" xr:uid="{304117A6-39E0-475B-957F-9CC59B28D6F6}"/>
    <cellStyle name="Normal 8 3 20" xfId="27720" xr:uid="{0E96B18F-47AF-4B9D-8B3D-AF3696DEDFE8}"/>
    <cellStyle name="Normal 8 3 3" xfId="399" xr:uid="{00000000-0005-0000-0000-0000A1010000}"/>
    <cellStyle name="Normal 8 3 3 10" xfId="9092" xr:uid="{00000000-0005-0000-0000-00002C210000}"/>
    <cellStyle name="Normal 8 3 3 10 2" xfId="25423" xr:uid="{9EE97FB5-5CA2-4F62-84A1-157BFF91BD4B}"/>
    <cellStyle name="Normal 8 3 3 10 2 2" xfId="51412" xr:uid="{199F2229-2D74-4200-8636-BDEB9277D638}"/>
    <cellStyle name="Normal 8 3 3 10 3" xfId="17303" xr:uid="{551F809F-6707-4AB1-974C-846D1A4CCAD4}"/>
    <cellStyle name="Normal 8 3 3 10 3 2" xfId="43292" xr:uid="{F078BF00-C877-4ACF-8B64-F78C9316B6CD}"/>
    <cellStyle name="Normal 8 3 3 10 4" xfId="35139" xr:uid="{017DCECD-7EED-4B74-95EA-26677AE503D3}"/>
    <cellStyle name="Normal 8 3 3 11" xfId="10141" xr:uid="{00000000-0005-0000-0000-00002D210000}"/>
    <cellStyle name="Normal 8 3 3 11 2" xfId="18264" xr:uid="{59739AD7-287C-4160-8150-43F9FB80E0AD}"/>
    <cellStyle name="Normal 8 3 3 11 2 2" xfId="44253" xr:uid="{A8263614-3CE0-4193-923A-A8972906FBE8}"/>
    <cellStyle name="Normal 8 3 3 11 3" xfId="36130" xr:uid="{9DFA018E-B9C0-469A-8813-AD5F6D4EB471}"/>
    <cellStyle name="Normal 8 3 3 12" xfId="2051" xr:uid="{00000000-0005-0000-0000-00002E210000}"/>
    <cellStyle name="Normal 8 3 3 12 2" xfId="18915" xr:uid="{469EDA93-2451-42AD-BD54-B7459D63FD78}"/>
    <cellStyle name="Normal 8 3 3 12 2 2" xfId="44904" xr:uid="{BA861F77-AB96-414F-874C-CDE8EF80609E}"/>
    <cellStyle name="Normal 8 3 3 12 3" xfId="28545" xr:uid="{ADB4B814-393F-4A95-8C94-1DD0A5C28E9A}"/>
    <cellStyle name="Normal 8 3 3 13" xfId="10795" xr:uid="{7200FD9B-A404-44C1-8F5F-2FD0955D6685}"/>
    <cellStyle name="Normal 8 3 3 13 2" xfId="36784" xr:uid="{C2D38721-CE0F-417E-A682-EC6BF8DF2C14}"/>
    <cellStyle name="Normal 8 3 3 14" xfId="26379" xr:uid="{D7E69567-CB85-46E0-B32B-64F5868A652B}"/>
    <cellStyle name="Normal 8 3 3 14 2" xfId="52368" xr:uid="{A422F861-8AE8-418E-B824-8C3AC6F8B483}"/>
    <cellStyle name="Normal 8 3 3 15" xfId="1397" xr:uid="{00000000-0005-0000-0000-00002B210000}"/>
    <cellStyle name="Normal 8 3 3 15 2" xfId="53850" xr:uid="{A5B9EB1A-A551-443F-BA77-96EBE4136D28}"/>
    <cellStyle name="Normal 8 3 3 16" xfId="27886" xr:uid="{EA5424A2-EE8B-4E8A-8BE9-F4B6B315B3F9}"/>
    <cellStyle name="Normal 8 3 3 2" xfId="400" xr:uid="{00000000-0005-0000-0000-0000A2010000}"/>
    <cellStyle name="Normal 8 3 3 2 10" xfId="10284" xr:uid="{00000000-0005-0000-0000-000030210000}"/>
    <cellStyle name="Normal 8 3 3 2 10 2" xfId="18407" xr:uid="{203772D8-92CA-411E-B8DC-E25E9A869516}"/>
    <cellStyle name="Normal 8 3 3 2 10 2 2" xfId="44396" xr:uid="{B5FD106F-302A-481F-8F87-97AD484AA1D1}"/>
    <cellStyle name="Normal 8 3 3 2 10 3" xfId="36273" xr:uid="{00F474D5-F92E-470C-B7A9-DBB24E6961C4}"/>
    <cellStyle name="Normal 8 3 3 2 11" xfId="2194" xr:uid="{00000000-0005-0000-0000-000031210000}"/>
    <cellStyle name="Normal 8 3 3 2 11 2" xfId="19058" xr:uid="{1A9BEC94-1B2F-4A87-B1DB-9BB05E4B7240}"/>
    <cellStyle name="Normal 8 3 3 2 11 2 2" xfId="45047" xr:uid="{938F5E14-3CC7-4B40-916D-372F2421C358}"/>
    <cellStyle name="Normal 8 3 3 2 11 3" xfId="28688" xr:uid="{86E9EAF9-EB7E-4F35-9024-28F552F691C2}"/>
    <cellStyle name="Normal 8 3 3 2 12" xfId="10938" xr:uid="{96CCAD8F-1AC3-44B4-B95A-DFDD74724262}"/>
    <cellStyle name="Normal 8 3 3 2 12 2" xfId="36927" xr:uid="{A75812E0-138F-48C2-8D25-5136FAA9F087}"/>
    <cellStyle name="Normal 8 3 3 2 13" xfId="26522" xr:uid="{D86D7F3F-BC1E-463B-AF10-B02A121BD1F2}"/>
    <cellStyle name="Normal 8 3 3 2 13 2" xfId="52511" xr:uid="{27D65EEE-C979-4127-8AB4-0C50E6909BE3}"/>
    <cellStyle name="Normal 8 3 3 2 14" xfId="1540" xr:uid="{00000000-0005-0000-0000-00002F210000}"/>
    <cellStyle name="Normal 8 3 3 2 14 2" xfId="53993" xr:uid="{9187DBC7-CE4F-418B-9600-4641C2625654}"/>
    <cellStyle name="Normal 8 3 3 2 15" xfId="28031" xr:uid="{64D16619-B3A4-43F1-A3EB-7E369BD0E094}"/>
    <cellStyle name="Normal 8 3 3 2 2" xfId="1169" xr:uid="{AC6D6BB4-C838-451D-B7D9-4D44AADDD695}"/>
    <cellStyle name="Normal 8 3 3 2 2 10" xfId="3053" xr:uid="{00000000-0005-0000-0000-000033210000}"/>
    <cellStyle name="Normal 8 3 3 2 2 10 2" xfId="19536" xr:uid="{EBD21111-8B2C-4B0D-BCCC-D61637DC2ACD}"/>
    <cellStyle name="Normal 8 3 3 2 2 10 2 2" xfId="45525" xr:uid="{1342E1B8-B6D2-4236-A81E-8D6D04B7E3C3}"/>
    <cellStyle name="Normal 8 3 3 2 2 10 3" xfId="29243" xr:uid="{23665752-5EBA-4456-ADD3-FA512DC3F860}"/>
    <cellStyle name="Normal 8 3 3 2 2 11" xfId="11416" xr:uid="{71FC85A0-C6F1-4A20-920F-656D36F7F684}"/>
    <cellStyle name="Normal 8 3 3 2 2 11 2" xfId="37405" xr:uid="{F8194496-71E5-423C-8973-E7FFE2AD3E49}"/>
    <cellStyle name="Normal 8 3 3 2 2 12" xfId="27001" xr:uid="{252F0F8E-6D2A-4CCD-8AD1-CFA8EF18D341}"/>
    <cellStyle name="Normal 8 3 3 2 2 12 2" xfId="52990" xr:uid="{890BC911-78EB-45E5-AC02-92D84F75D75C}"/>
    <cellStyle name="Normal 8 3 3 2 2 13" xfId="1833" xr:uid="{00000000-0005-0000-0000-000032210000}"/>
    <cellStyle name="Normal 8 3 3 2 2 13 2" xfId="54286" xr:uid="{39382197-5E0C-4391-9CC3-B63E918CB25D}"/>
    <cellStyle name="Normal 8 3 3 2 2 14" xfId="28327" xr:uid="{6E7A182F-B03B-4487-86C7-5BF2CE76BB6A}"/>
    <cellStyle name="Normal 8 3 3 2 2 2" xfId="3692" xr:uid="{00000000-0005-0000-0000-000034210000}"/>
    <cellStyle name="Normal 8 3 3 2 2 2 2" xfId="5896" xr:uid="{00000000-0005-0000-0000-000035210000}"/>
    <cellStyle name="Normal 8 3 3 2 2 2 2 2" xfId="22285" xr:uid="{76D1AFB6-1BA6-4F5A-8CEC-3D62E8A919A4}"/>
    <cellStyle name="Normal 8 3 3 2 2 2 2 2 2" xfId="48274" xr:uid="{D8CF6C1F-5D7F-446E-9517-943A09F17027}"/>
    <cellStyle name="Normal 8 3 3 2 2 2 2 3" xfId="14165" xr:uid="{5D6291BA-441E-44A9-BF3F-D9F8162A49E3}"/>
    <cellStyle name="Normal 8 3 3 2 2 2 2 3 2" xfId="40154" xr:uid="{CB17612A-EF10-4BF9-8CD3-4A57F793D24B}"/>
    <cellStyle name="Normal 8 3 3 2 2 2 2 4" xfId="32001" xr:uid="{3E26D44D-DB3E-4ACF-8C75-1A48F5E13EBC}"/>
    <cellStyle name="Normal 8 3 3 2 2 2 3" xfId="8728" xr:uid="{00000000-0005-0000-0000-000036210000}"/>
    <cellStyle name="Normal 8 3 3 2 2 2 3 2" xfId="25059" xr:uid="{D2711412-3367-4366-9BF1-992FE678805E}"/>
    <cellStyle name="Normal 8 3 3 2 2 2 3 2 2" xfId="51048" xr:uid="{F33C2897-094F-4502-940F-1D73EB763654}"/>
    <cellStyle name="Normal 8 3 3 2 2 2 3 3" xfId="16939" xr:uid="{547D46E5-AE0F-4D2C-847A-70B6546913BF}"/>
    <cellStyle name="Normal 8 3 3 2 2 2 3 3 2" xfId="42928" xr:uid="{31982DFF-3A57-4D01-A9B0-FD641553F9BF}"/>
    <cellStyle name="Normal 8 3 3 2 2 2 3 4" xfId="34775" xr:uid="{A63765E9-6E1B-444F-8177-DF8A84903C66}"/>
    <cellStyle name="Normal 8 3 3 2 2 2 4" xfId="20164" xr:uid="{674BC568-C8BE-481A-A6B5-03E45E5B35B6}"/>
    <cellStyle name="Normal 8 3 3 2 2 2 4 2" xfId="46153" xr:uid="{A7EB8638-EA6D-4EB5-9E3A-27D607A101C9}"/>
    <cellStyle name="Normal 8 3 3 2 2 2 5" xfId="12044" xr:uid="{3284F514-64B7-48F1-8015-FF672BC8BDCF}"/>
    <cellStyle name="Normal 8 3 3 2 2 2 5 2" xfId="38033" xr:uid="{AA120A56-49AC-4158-B141-9486255ED7AA}"/>
    <cellStyle name="Normal 8 3 3 2 2 2 6" xfId="27629" xr:uid="{82016476-8326-44C2-83A2-783071F8F6B6}"/>
    <cellStyle name="Normal 8 3 3 2 2 2 6 2" xfId="53618" xr:uid="{BBF07C70-0E1B-4E65-A519-64632E3D7E13}"/>
    <cellStyle name="Normal 8 3 3 2 2 2 7" xfId="29875" xr:uid="{4B4C0C2D-D72B-498A-BB70-DB40596C92D7}"/>
    <cellStyle name="Normal 8 3 3 2 2 3" xfId="4417" xr:uid="{00000000-0005-0000-0000-000037210000}"/>
    <cellStyle name="Normal 8 3 3 2 2 3 2" xfId="20826" xr:uid="{E2BE5A88-08BD-4995-8D19-A539A03C884A}"/>
    <cellStyle name="Normal 8 3 3 2 2 3 2 2" xfId="46815" xr:uid="{CEE4715C-29D3-4076-AEFE-2AF953D47B8C}"/>
    <cellStyle name="Normal 8 3 3 2 2 3 3" xfId="12706" xr:uid="{48AAEAB2-A90D-41CD-9887-097A013F4212}"/>
    <cellStyle name="Normal 8 3 3 2 2 3 3 2" xfId="38695" xr:uid="{143DB2E4-AE6B-427A-AC58-E6876AC7DCEF}"/>
    <cellStyle name="Normal 8 3 3 2 2 3 4" xfId="30540" xr:uid="{07426536-A61F-4367-82B6-03CC8E7A529E}"/>
    <cellStyle name="Normal 8 3 3 2 2 4" xfId="5263" xr:uid="{00000000-0005-0000-0000-000038210000}"/>
    <cellStyle name="Normal 8 3 3 2 2 4 2" xfId="21657" xr:uid="{38B28CBE-AF09-4F9F-A162-0F65824E9F59}"/>
    <cellStyle name="Normal 8 3 3 2 2 4 2 2" xfId="47646" xr:uid="{95063131-83F1-45B5-B9AB-A98FCC7D7F59}"/>
    <cellStyle name="Normal 8 3 3 2 2 4 3" xfId="13537" xr:uid="{A145274F-6898-4B09-9B98-F75C8C924794}"/>
    <cellStyle name="Normal 8 3 3 2 2 4 3 2" xfId="39526" xr:uid="{F6595A8C-C3CD-42DD-982D-797A7D5015CA}"/>
    <cellStyle name="Normal 8 3 3 2 2 4 4" xfId="31373" xr:uid="{09DDBAA5-0D95-432D-9D27-48686DE4D1D9}"/>
    <cellStyle name="Normal 8 3 3 2 2 5" xfId="6613" xr:uid="{00000000-0005-0000-0000-000039210000}"/>
    <cellStyle name="Normal 8 3 3 2 2 5 2" xfId="22947" xr:uid="{FD6879F3-F4A0-414E-801F-6D25B5900041}"/>
    <cellStyle name="Normal 8 3 3 2 2 5 2 2" xfId="48936" xr:uid="{9197DC35-4D5B-4ECF-90FF-7CA074EB9E67}"/>
    <cellStyle name="Normal 8 3 3 2 2 5 3" xfId="14827" xr:uid="{46E6394C-E28A-4C60-8DD2-C6A008572FCD}"/>
    <cellStyle name="Normal 8 3 3 2 2 5 3 2" xfId="40816" xr:uid="{E976A18F-A18C-4AFC-B307-D82D263F7F9A}"/>
    <cellStyle name="Normal 8 3 3 2 2 5 4" xfId="32663" xr:uid="{AE9EE960-FA34-44F5-B58C-9554B3DC6CA4}"/>
    <cellStyle name="Normal 8 3 3 2 2 6" xfId="7269" xr:uid="{00000000-0005-0000-0000-00003A210000}"/>
    <cellStyle name="Normal 8 3 3 2 2 6 2" xfId="23600" xr:uid="{3295A036-8820-4161-BAA4-DA655B9B3C12}"/>
    <cellStyle name="Normal 8 3 3 2 2 6 2 2" xfId="49589" xr:uid="{0B56DB69-8641-4959-9794-ABC6FD64562F}"/>
    <cellStyle name="Normal 8 3 3 2 2 6 3" xfId="15480" xr:uid="{9EA7089E-98FC-4B4E-BA3B-8EEEBAEE27DB}"/>
    <cellStyle name="Normal 8 3 3 2 2 6 3 2" xfId="41469" xr:uid="{58CE2F36-2F62-4D81-80A1-0BB7C377FCE4}"/>
    <cellStyle name="Normal 8 3 3 2 2 6 4" xfId="33316" xr:uid="{AF87DE36-ADBA-4810-9B8D-5788DFBA84B6}"/>
    <cellStyle name="Normal 8 3 3 2 2 7" xfId="8100" xr:uid="{00000000-0005-0000-0000-00003B210000}"/>
    <cellStyle name="Normal 8 3 3 2 2 7 2" xfId="24431" xr:uid="{19A06277-4256-4648-86B0-6466D976E168}"/>
    <cellStyle name="Normal 8 3 3 2 2 7 2 2" xfId="50420" xr:uid="{61308DA9-A7B6-4184-A5B1-1EE05C52A646}"/>
    <cellStyle name="Normal 8 3 3 2 2 7 3" xfId="16311" xr:uid="{EEBCBF39-3D4D-4F4E-A1E5-6FF937DE3F58}"/>
    <cellStyle name="Normal 8 3 3 2 2 7 3 2" xfId="42300" xr:uid="{B0171670-AF78-44F9-B179-1FD058BA7AE3}"/>
    <cellStyle name="Normal 8 3 3 2 2 7 4" xfId="34147" xr:uid="{03D1E812-C4FB-4C61-9D2B-AC2BBA9D2F20}"/>
    <cellStyle name="Normal 8 3 3 2 2 8" xfId="9793" xr:uid="{00000000-0005-0000-0000-00003C210000}"/>
    <cellStyle name="Normal 8 3 3 2 2 8 2" xfId="26074" xr:uid="{3ECFCF8F-487A-4E7B-9498-B022CCEC0D2E}"/>
    <cellStyle name="Normal 8 3 3 2 2 8 2 2" xfId="52063" xr:uid="{2202B87C-6C6A-4EBE-A6DB-D4A8A48F1227}"/>
    <cellStyle name="Normal 8 3 3 2 2 8 3" xfId="17954" xr:uid="{DD9DB819-8E26-40E5-AA42-3F9B1A7C7CD9}"/>
    <cellStyle name="Normal 8 3 3 2 2 8 3 2" xfId="43943" xr:uid="{196C11C0-0956-4A74-8DC1-5F0EA33EF0E6}"/>
    <cellStyle name="Normal 8 3 3 2 2 8 4" xfId="35791" xr:uid="{EBD1E8AC-76CC-45F0-BCE6-88546A7C7128}"/>
    <cellStyle name="Normal 8 3 3 2 2 9" xfId="10577" xr:uid="{00000000-0005-0000-0000-00003D210000}"/>
    <cellStyle name="Normal 8 3 3 2 2 9 2" xfId="18700" xr:uid="{6860C150-011D-4687-91E6-323E9E38D8FD}"/>
    <cellStyle name="Normal 8 3 3 2 2 9 2 2" xfId="44689" xr:uid="{8DA61130-5C38-4614-962D-F023CB548862}"/>
    <cellStyle name="Normal 8 3 3 2 2 9 3" xfId="36566" xr:uid="{353CC8B5-2004-42BD-9E15-8B52FA444C3E}"/>
    <cellStyle name="Normal 8 3 3 2 3" xfId="864" xr:uid="{3B7DD9CC-0851-4CC2-A2CB-1DEFAEE772E0}"/>
    <cellStyle name="Normal 8 3 3 2 3 2" xfId="5599" xr:uid="{00000000-0005-0000-0000-00003F210000}"/>
    <cellStyle name="Normal 8 3 3 2 3 2 2" xfId="21988" xr:uid="{F585364C-216F-4C0A-B183-9A637A4A9658}"/>
    <cellStyle name="Normal 8 3 3 2 3 2 2 2" xfId="47977" xr:uid="{5DA85F86-F037-4668-AE21-B4D3E66799EA}"/>
    <cellStyle name="Normal 8 3 3 2 3 2 3" xfId="13868" xr:uid="{0D776857-C2D8-4871-AB7B-8956F0A512E2}"/>
    <cellStyle name="Normal 8 3 3 2 3 2 3 2" xfId="39857" xr:uid="{4E20B947-83EB-4F28-872B-581FE20FBD8A}"/>
    <cellStyle name="Normal 8 3 3 2 3 2 4" xfId="31704" xr:uid="{6BCE4736-0F0B-4B7B-A45D-04FFB8289252}"/>
    <cellStyle name="Normal 8 3 3 2 3 3" xfId="8431" xr:uid="{00000000-0005-0000-0000-000040210000}"/>
    <cellStyle name="Normal 8 3 3 2 3 3 2" xfId="24762" xr:uid="{FDE66A93-3488-4CE2-B619-6990288CD0EB}"/>
    <cellStyle name="Normal 8 3 3 2 3 3 2 2" xfId="50751" xr:uid="{7DAE722B-8888-4330-8DE9-76A571A32494}"/>
    <cellStyle name="Normal 8 3 3 2 3 3 3" xfId="16642" xr:uid="{29B6B6AB-F08C-48C2-AE90-DB475BCBE741}"/>
    <cellStyle name="Normal 8 3 3 2 3 3 3 2" xfId="42631" xr:uid="{05E3CB68-9112-4251-ADB4-169E849481CD}"/>
    <cellStyle name="Normal 8 3 3 2 3 3 4" xfId="34478" xr:uid="{13A6952D-D39F-46BA-83D0-5D4FD24BC50F}"/>
    <cellStyle name="Normal 8 3 3 2 3 4" xfId="9494" xr:uid="{00000000-0005-0000-0000-000041210000}"/>
    <cellStyle name="Normal 8 3 3 2 3 4 2" xfId="25779" xr:uid="{C3441945-380B-45A2-A742-489E4E3B7C01}"/>
    <cellStyle name="Normal 8 3 3 2 3 4 2 2" xfId="51768" xr:uid="{72190331-8076-4845-9B72-0F8C680A5D40}"/>
    <cellStyle name="Normal 8 3 3 2 3 4 3" xfId="17659" xr:uid="{7A6EE4E1-E497-4A35-9474-A709CAD21DD0}"/>
    <cellStyle name="Normal 8 3 3 2 3 4 3 2" xfId="43648" xr:uid="{53994132-9D6B-4F81-B07A-CA36270F3CF0}"/>
    <cellStyle name="Normal 8 3 3 2 3 4 4" xfId="35496" xr:uid="{A1FC1622-A571-4A8C-999D-630E8F78F364}"/>
    <cellStyle name="Normal 8 3 3 2 3 5" xfId="19867" xr:uid="{B9B225F5-6E40-4EAB-9925-642BBA475AAD}"/>
    <cellStyle name="Normal 8 3 3 2 3 5 2" xfId="45856" xr:uid="{617140CC-3888-4053-B44C-B4705B496D7F}"/>
    <cellStyle name="Normal 8 3 3 2 3 6" xfId="11747" xr:uid="{D34DBE84-991D-455D-8E00-ADDB43D538B6}"/>
    <cellStyle name="Normal 8 3 3 2 3 6 2" xfId="37736" xr:uid="{3E6DBC57-D593-4F09-BD0A-C3E7A0375612}"/>
    <cellStyle name="Normal 8 3 3 2 3 7" xfId="27332" xr:uid="{97816608-80DD-41F7-8A05-C4DF03FBD512}"/>
    <cellStyle name="Normal 8 3 3 2 3 7 2" xfId="53321" xr:uid="{739C53F2-F59A-4C8B-8EC0-15B61C76047C}"/>
    <cellStyle name="Normal 8 3 3 2 3 8" xfId="3394" xr:uid="{00000000-0005-0000-0000-00003E210000}"/>
    <cellStyle name="Normal 8 3 3 2 3 9" xfId="29577" xr:uid="{F14AA545-4042-4787-AF36-345FA9F7A563}"/>
    <cellStyle name="Normal 8 3 3 2 4" xfId="4112" xr:uid="{00000000-0005-0000-0000-000042210000}"/>
    <cellStyle name="Normal 8 3 3 2 4 2" xfId="20533" xr:uid="{AF86B9EE-18CF-4FCD-9D5B-7E29F612C67F}"/>
    <cellStyle name="Normal 8 3 3 2 4 2 2" xfId="46522" xr:uid="{CF9EA3E5-713E-40A4-B820-195AF807D4E0}"/>
    <cellStyle name="Normal 8 3 3 2 4 3" xfId="12413" xr:uid="{F26FF821-864F-4BA7-9416-8EED0418AD58}"/>
    <cellStyle name="Normal 8 3 3 2 4 3 2" xfId="38402" xr:uid="{4CDF6B91-60AA-49C6-9186-54ECB2AF053A}"/>
    <cellStyle name="Normal 8 3 3 2 4 4" xfId="30247" xr:uid="{E74BABD5-A06A-4B33-BF12-AC0EABDA7C82}"/>
    <cellStyle name="Normal 8 3 3 2 5" xfId="4773" xr:uid="{00000000-0005-0000-0000-000043210000}"/>
    <cellStyle name="Normal 8 3 3 2 5 2" xfId="21179" xr:uid="{A6A948A7-8219-4743-8FF3-7F62E0A8C24E}"/>
    <cellStyle name="Normal 8 3 3 2 5 2 2" xfId="47168" xr:uid="{254E42F5-0C4D-42E9-9609-4215EF5AC42F}"/>
    <cellStyle name="Normal 8 3 3 2 5 3" xfId="13059" xr:uid="{70399360-8B70-49AE-95DA-5B70DDEACB60}"/>
    <cellStyle name="Normal 8 3 3 2 5 3 2" xfId="39048" xr:uid="{44243A64-1466-468C-8ABE-436C9B3773DF}"/>
    <cellStyle name="Normal 8 3 3 2 5 4" xfId="30893" xr:uid="{FC390670-3003-4BF0-A6A3-3F2429888891}"/>
    <cellStyle name="Normal 8 3 3 2 6" xfId="6309" xr:uid="{00000000-0005-0000-0000-000044210000}"/>
    <cellStyle name="Normal 8 3 3 2 6 2" xfId="22654" xr:uid="{5D432473-98CC-4420-A656-1A3402460E3E}"/>
    <cellStyle name="Normal 8 3 3 2 6 2 2" xfId="48643" xr:uid="{7832CED6-85AF-499A-855D-8659A20E6D7F}"/>
    <cellStyle name="Normal 8 3 3 2 6 3" xfId="14534" xr:uid="{84F40A8B-121E-44AF-A108-BDC9631A672D}"/>
    <cellStyle name="Normal 8 3 3 2 6 3 2" xfId="40523" xr:uid="{4BDC6315-41F9-407C-927E-9608E00B4D86}"/>
    <cellStyle name="Normal 8 3 3 2 6 4" xfId="32370" xr:uid="{76F1578C-9293-4AE3-9BDE-F31AA3D9EDFC}"/>
    <cellStyle name="Normal 8 3 3 2 7" xfId="6976" xr:uid="{00000000-0005-0000-0000-000045210000}"/>
    <cellStyle name="Normal 8 3 3 2 7 2" xfId="23307" xr:uid="{1140452D-B272-494A-A369-F69EB309B1B5}"/>
    <cellStyle name="Normal 8 3 3 2 7 2 2" xfId="49296" xr:uid="{2A40858D-AEB6-4EF9-A845-05F55C0A551F}"/>
    <cellStyle name="Normal 8 3 3 2 7 3" xfId="15187" xr:uid="{05BD45EE-1CEB-4596-81E4-1D32E0DD2938}"/>
    <cellStyle name="Normal 8 3 3 2 7 3 2" xfId="41176" xr:uid="{868996AA-40D3-4E4E-AC59-C18B39B50D5B}"/>
    <cellStyle name="Normal 8 3 3 2 7 4" xfId="33023" xr:uid="{86DB65B7-EB7E-4DD8-BB24-A7860F6F73BE}"/>
    <cellStyle name="Normal 8 3 3 2 8" xfId="7622" xr:uid="{00000000-0005-0000-0000-000046210000}"/>
    <cellStyle name="Normal 8 3 3 2 8 2" xfId="23953" xr:uid="{1F228C3D-005D-416D-AD96-3B370AD64066}"/>
    <cellStyle name="Normal 8 3 3 2 8 2 2" xfId="49942" xr:uid="{4FF71738-DA15-441D-918B-24F135016582}"/>
    <cellStyle name="Normal 8 3 3 2 8 3" xfId="15833" xr:uid="{29435151-DA6B-4C36-B1DF-2B2C12B851CC}"/>
    <cellStyle name="Normal 8 3 3 2 8 3 2" xfId="41822" xr:uid="{3938BA38-771D-4B0B-99A7-A1385DBE5815}"/>
    <cellStyle name="Normal 8 3 3 2 8 4" xfId="33669" xr:uid="{322C6B7F-4BDC-4C6F-8B98-AF86673D5557}"/>
    <cellStyle name="Normal 8 3 3 2 9" xfId="9093" xr:uid="{00000000-0005-0000-0000-000047210000}"/>
    <cellStyle name="Normal 8 3 3 2 9 2" xfId="25424" xr:uid="{ED467BBA-6FEC-44D8-8B90-09D1E3AA1BB3}"/>
    <cellStyle name="Normal 8 3 3 2 9 2 2" xfId="51413" xr:uid="{577C3743-83C8-4929-93D9-FE4118526DB3}"/>
    <cellStyle name="Normal 8 3 3 2 9 3" xfId="17304" xr:uid="{E0B2337B-9629-400C-A9B5-5E04C9691941}"/>
    <cellStyle name="Normal 8 3 3 2 9 3 2" xfId="43293" xr:uid="{50E12929-0DF6-4070-9412-7B49E27487A5}"/>
    <cellStyle name="Normal 8 3 3 2 9 4" xfId="35140" xr:uid="{5E9BF705-A935-43B4-BB2B-D7F8A6FBB969}"/>
    <cellStyle name="Normal 8 3 3 3" xfId="1025" xr:uid="{1F1BEA6A-2C91-4C66-A684-4B654F33F517}"/>
    <cellStyle name="Normal 8 3 3 3 10" xfId="3052" xr:uid="{00000000-0005-0000-0000-000049210000}"/>
    <cellStyle name="Normal 8 3 3 3 10 2" xfId="19535" xr:uid="{815CA4E7-24CE-4099-8887-B6DE2947FDF6}"/>
    <cellStyle name="Normal 8 3 3 3 10 2 2" xfId="45524" xr:uid="{3FCD51EB-B78F-4347-928B-D57C1A6D2E2B}"/>
    <cellStyle name="Normal 8 3 3 3 10 3" xfId="29242" xr:uid="{C4C5A4B0-B7DB-466E-BC8C-5556F34A1E3C}"/>
    <cellStyle name="Normal 8 3 3 3 11" xfId="11415" xr:uid="{4AC25878-7AB1-4086-A098-39CCBB0B339C}"/>
    <cellStyle name="Normal 8 3 3 3 11 2" xfId="37404" xr:uid="{41B7860B-B63D-4224-8FE9-D39FBA0A6349}"/>
    <cellStyle name="Normal 8 3 3 3 12" xfId="27000" xr:uid="{03F541FE-A54F-47C7-BD2D-CD0CB491A0C8}"/>
    <cellStyle name="Normal 8 3 3 3 12 2" xfId="52989" xr:uid="{20353F1A-B21D-41A4-A6B6-AD65F80E6399}"/>
    <cellStyle name="Normal 8 3 3 3 13" xfId="1689" xr:uid="{00000000-0005-0000-0000-000048210000}"/>
    <cellStyle name="Normal 8 3 3 3 13 2" xfId="54142" xr:uid="{35E7C872-B946-4D0F-BC26-445AF7036857}"/>
    <cellStyle name="Normal 8 3 3 3 14" xfId="28183" xr:uid="{49B31619-5D7D-45A4-8F06-6355E6C68442}"/>
    <cellStyle name="Normal 8 3 3 3 2" xfId="3549" xr:uid="{00000000-0005-0000-0000-00004A210000}"/>
    <cellStyle name="Normal 8 3 3 3 2 2" xfId="5753" xr:uid="{00000000-0005-0000-0000-00004B210000}"/>
    <cellStyle name="Normal 8 3 3 3 2 2 2" xfId="22142" xr:uid="{B7085308-E6F0-4A87-9FBC-74E9B045FACC}"/>
    <cellStyle name="Normal 8 3 3 3 2 2 2 2" xfId="48131" xr:uid="{F3E827CF-C4C2-46ED-A045-5BD814FD2EC4}"/>
    <cellStyle name="Normal 8 3 3 3 2 2 3" xfId="14022" xr:uid="{8ED60A88-5FDB-4F69-8D65-0184270E54A7}"/>
    <cellStyle name="Normal 8 3 3 3 2 2 3 2" xfId="40011" xr:uid="{C4EB517B-CD57-4674-9AA6-AF579826BE0B}"/>
    <cellStyle name="Normal 8 3 3 3 2 2 4" xfId="31858" xr:uid="{F430D2DF-3F30-4220-932D-AFF165D6858C}"/>
    <cellStyle name="Normal 8 3 3 3 2 3" xfId="8585" xr:uid="{00000000-0005-0000-0000-00004C210000}"/>
    <cellStyle name="Normal 8 3 3 3 2 3 2" xfId="24916" xr:uid="{0A6E93BE-A656-4CB0-91FC-23694127CAD7}"/>
    <cellStyle name="Normal 8 3 3 3 2 3 2 2" xfId="50905" xr:uid="{450919F9-958C-44C8-8361-4B07991A659A}"/>
    <cellStyle name="Normal 8 3 3 3 2 3 3" xfId="16796" xr:uid="{BFB003F3-C781-40D3-8F8E-12813CDBE845}"/>
    <cellStyle name="Normal 8 3 3 3 2 3 3 2" xfId="42785" xr:uid="{B367A6C0-174B-4C05-831F-EAE2E04FFEE5}"/>
    <cellStyle name="Normal 8 3 3 3 2 3 4" xfId="34632" xr:uid="{BD684F65-1A91-4AAB-905B-2FF963263AA7}"/>
    <cellStyle name="Normal 8 3 3 3 2 4" xfId="20021" xr:uid="{EFA88EBC-7C2C-4DCF-A925-41E155DFD057}"/>
    <cellStyle name="Normal 8 3 3 3 2 4 2" xfId="46010" xr:uid="{4545D84F-E1E2-4812-B02E-71BEEC1857D5}"/>
    <cellStyle name="Normal 8 3 3 3 2 5" xfId="11901" xr:uid="{08A07CBE-2251-4BA7-9666-2E3BBF735A0A}"/>
    <cellStyle name="Normal 8 3 3 3 2 5 2" xfId="37890" xr:uid="{645141B7-313C-4263-8DAE-7DE299FAB70E}"/>
    <cellStyle name="Normal 8 3 3 3 2 6" xfId="27486" xr:uid="{47E332B7-0C9D-4A85-BC7E-12D69EC73554}"/>
    <cellStyle name="Normal 8 3 3 3 2 6 2" xfId="53475" xr:uid="{A9898EF7-8FB9-44EC-92CF-54B0ADAFB0CB}"/>
    <cellStyle name="Normal 8 3 3 3 2 7" xfId="29732" xr:uid="{5843AA3A-7B06-4A34-AE4B-A8AFED11FAAC}"/>
    <cellStyle name="Normal 8 3 3 3 3" xfId="4273" xr:uid="{00000000-0005-0000-0000-00004D210000}"/>
    <cellStyle name="Normal 8 3 3 3 3 2" xfId="20682" xr:uid="{6DDBD3EB-7EF2-4169-97F9-9F7FB185BE3A}"/>
    <cellStyle name="Normal 8 3 3 3 3 2 2" xfId="46671" xr:uid="{7D914009-C1C1-4CD3-AAF6-078917D8AE87}"/>
    <cellStyle name="Normal 8 3 3 3 3 3" xfId="12562" xr:uid="{5D131E20-AF57-44D2-A91A-C088C231E0C2}"/>
    <cellStyle name="Normal 8 3 3 3 3 3 2" xfId="38551" xr:uid="{B9534BB0-0480-401F-A07B-40D113F2CD34}"/>
    <cellStyle name="Normal 8 3 3 3 3 4" xfId="30396" xr:uid="{8F48C782-86AE-4680-9E23-278685EDA538}"/>
    <cellStyle name="Normal 8 3 3 3 4" xfId="5262" xr:uid="{00000000-0005-0000-0000-00004E210000}"/>
    <cellStyle name="Normal 8 3 3 3 4 2" xfId="21656" xr:uid="{8A532FFD-B14F-4C1E-949B-0EBBB7E9FC30}"/>
    <cellStyle name="Normal 8 3 3 3 4 2 2" xfId="47645" xr:uid="{5B6D6BB6-EF3D-4813-8DF8-F888D34B592A}"/>
    <cellStyle name="Normal 8 3 3 3 4 3" xfId="13536" xr:uid="{2067E171-58D2-46AF-9C2F-073BFA206118}"/>
    <cellStyle name="Normal 8 3 3 3 4 3 2" xfId="39525" xr:uid="{9B99B394-8E11-42A2-B171-7BE3F25235D2}"/>
    <cellStyle name="Normal 8 3 3 3 4 4" xfId="31372" xr:uid="{F9B8C119-0B92-4029-96A9-FE5DACA659D9}"/>
    <cellStyle name="Normal 8 3 3 3 5" xfId="6469" xr:uid="{00000000-0005-0000-0000-00004F210000}"/>
    <cellStyle name="Normal 8 3 3 3 5 2" xfId="22803" xr:uid="{7E179CCC-008A-4A1E-807F-266BCC5D9483}"/>
    <cellStyle name="Normal 8 3 3 3 5 2 2" xfId="48792" xr:uid="{7C7654D1-AEA5-4831-ABB8-9FEE674A7AE4}"/>
    <cellStyle name="Normal 8 3 3 3 5 3" xfId="14683" xr:uid="{767B6796-8126-40C4-B6EF-4B69131C8485}"/>
    <cellStyle name="Normal 8 3 3 3 5 3 2" xfId="40672" xr:uid="{D7154EF5-036C-417E-BF18-F08BBF7B45BF}"/>
    <cellStyle name="Normal 8 3 3 3 5 4" xfId="32519" xr:uid="{6AE8CE45-37A3-407F-A9CD-9C52F70EB9E5}"/>
    <cellStyle name="Normal 8 3 3 3 6" xfId="7125" xr:uid="{00000000-0005-0000-0000-000050210000}"/>
    <cellStyle name="Normal 8 3 3 3 6 2" xfId="23456" xr:uid="{C94DD805-19CB-4946-98CE-863D88996919}"/>
    <cellStyle name="Normal 8 3 3 3 6 2 2" xfId="49445" xr:uid="{35810C30-58BB-4007-8A94-62E0A0DF2015}"/>
    <cellStyle name="Normal 8 3 3 3 6 3" xfId="15336" xr:uid="{982CEF4C-A302-43D5-A7FD-B45A8F90A60D}"/>
    <cellStyle name="Normal 8 3 3 3 6 3 2" xfId="41325" xr:uid="{F9069A85-DD1C-4A30-9C40-FA8D5FEE580A}"/>
    <cellStyle name="Normal 8 3 3 3 6 4" xfId="33172" xr:uid="{A8C543C9-C20A-4B16-9070-A8EBFFB18DF7}"/>
    <cellStyle name="Normal 8 3 3 3 7" xfId="8099" xr:uid="{00000000-0005-0000-0000-000051210000}"/>
    <cellStyle name="Normal 8 3 3 3 7 2" xfId="24430" xr:uid="{81D62018-BD55-460A-BAD9-C7696884AA71}"/>
    <cellStyle name="Normal 8 3 3 3 7 2 2" xfId="50419" xr:uid="{C8CC7FA8-C789-440C-A002-012B78C88CA9}"/>
    <cellStyle name="Normal 8 3 3 3 7 3" xfId="16310" xr:uid="{B96B7A51-1093-4BF6-A27E-539C93BDAB97}"/>
    <cellStyle name="Normal 8 3 3 3 7 3 2" xfId="42299" xr:uid="{B054C867-1022-4783-BBAA-C6846E135325}"/>
    <cellStyle name="Normal 8 3 3 3 7 4" xfId="34146" xr:uid="{DFBDE156-9FE5-4F16-BD99-6CF45F5377C8}"/>
    <cellStyle name="Normal 8 3 3 3 8" xfId="9649" xr:uid="{00000000-0005-0000-0000-000052210000}"/>
    <cellStyle name="Normal 8 3 3 3 8 2" xfId="25930" xr:uid="{A016D0A5-A3B6-4916-99F4-394C0D964203}"/>
    <cellStyle name="Normal 8 3 3 3 8 2 2" xfId="51919" xr:uid="{2725AD76-D827-4308-B631-8B82DB9DC676}"/>
    <cellStyle name="Normal 8 3 3 3 8 3" xfId="17810" xr:uid="{26278DA5-F23D-4C28-B2C1-E9D6EA068334}"/>
    <cellStyle name="Normal 8 3 3 3 8 3 2" xfId="43799" xr:uid="{348EABE0-6397-492F-B310-F3155A8E2E35}"/>
    <cellStyle name="Normal 8 3 3 3 8 4" xfId="35647" xr:uid="{E1DC221D-05D6-41B2-A477-6ABF88C4C704}"/>
    <cellStyle name="Normal 8 3 3 3 9" xfId="10433" xr:uid="{00000000-0005-0000-0000-000053210000}"/>
    <cellStyle name="Normal 8 3 3 3 9 2" xfId="18556" xr:uid="{38AC58F1-027D-4654-BDFF-676D9EABD4D9}"/>
    <cellStyle name="Normal 8 3 3 3 9 2 2" xfId="44545" xr:uid="{B287D50C-9420-49CA-A83A-834C4F0B9050}"/>
    <cellStyle name="Normal 8 3 3 3 9 3" xfId="36422" xr:uid="{140BD761-82B9-4E57-B680-B4EF4FEED406}"/>
    <cellStyle name="Normal 8 3 3 4" xfId="713" xr:uid="{EAD2953A-622A-44D4-ADCA-29AF34435D40}"/>
    <cellStyle name="Normal 8 3 3 4 2" xfId="5456" xr:uid="{00000000-0005-0000-0000-000055210000}"/>
    <cellStyle name="Normal 8 3 3 4 2 2" xfId="21845" xr:uid="{DF47AE89-A1E1-452B-88C0-255BAA6AF7FF}"/>
    <cellStyle name="Normal 8 3 3 4 2 2 2" xfId="47834" xr:uid="{EE256A75-7A10-45D7-A832-BBDF82BB05CF}"/>
    <cellStyle name="Normal 8 3 3 4 2 3" xfId="13725" xr:uid="{8F7D29C5-F64A-409F-A19A-097CE7DD008D}"/>
    <cellStyle name="Normal 8 3 3 4 2 3 2" xfId="39714" xr:uid="{B0FBC84D-FF4C-46DF-895B-60AC8E3E5CB3}"/>
    <cellStyle name="Normal 8 3 3 4 2 4" xfId="31561" xr:uid="{13570D4E-2B81-46F9-8A9D-583F0613D205}"/>
    <cellStyle name="Normal 8 3 3 4 3" xfId="8288" xr:uid="{00000000-0005-0000-0000-000056210000}"/>
    <cellStyle name="Normal 8 3 3 4 3 2" xfId="24619" xr:uid="{4C2EBA4F-4C19-4465-A9DB-03AAC6CED964}"/>
    <cellStyle name="Normal 8 3 3 4 3 2 2" xfId="50608" xr:uid="{E3399C8F-06ED-41A7-9AEB-6C15FED9D0FF}"/>
    <cellStyle name="Normal 8 3 3 4 3 3" xfId="16499" xr:uid="{CA2B61FB-F8C8-4BF1-9E18-00A99EA95A99}"/>
    <cellStyle name="Normal 8 3 3 4 3 3 2" xfId="42488" xr:uid="{1E4ACD3A-51C9-44D9-AADA-4E6DE9EEF33C}"/>
    <cellStyle name="Normal 8 3 3 4 3 4" xfId="34335" xr:uid="{AEBDF821-C98C-4B1A-B844-85FBAB2EABF5}"/>
    <cellStyle name="Normal 8 3 3 4 4" xfId="9348" xr:uid="{00000000-0005-0000-0000-000057210000}"/>
    <cellStyle name="Normal 8 3 3 4 4 2" xfId="25635" xr:uid="{20B59598-AEC4-4786-BFDD-1C11E246E40B}"/>
    <cellStyle name="Normal 8 3 3 4 4 2 2" xfId="51624" xr:uid="{0A86C10A-44B7-4AF3-939B-D4C99AAA5A4B}"/>
    <cellStyle name="Normal 8 3 3 4 4 3" xfId="17515" xr:uid="{C13FD776-02D3-4118-9921-BF6F80B8718C}"/>
    <cellStyle name="Normal 8 3 3 4 4 3 2" xfId="43504" xr:uid="{B25DF6FC-F2CC-4E72-BB3B-41DCE2B4D7EA}"/>
    <cellStyle name="Normal 8 3 3 4 4 4" xfId="35352" xr:uid="{FB9335B3-BB3F-42E7-92A5-AAE854DE5C2C}"/>
    <cellStyle name="Normal 8 3 3 4 5" xfId="19724" xr:uid="{BA59FA98-EBA2-4949-BDF4-E72F6D2A1D8B}"/>
    <cellStyle name="Normal 8 3 3 4 5 2" xfId="45713" xr:uid="{9B843331-D062-49CB-B189-D90C4B581E88}"/>
    <cellStyle name="Normal 8 3 3 4 6" xfId="11604" xr:uid="{6187D70F-5212-4A3C-937B-C325E537CE64}"/>
    <cellStyle name="Normal 8 3 3 4 6 2" xfId="37593" xr:uid="{D263F3EB-05E9-44EE-A0BB-82208BE71E34}"/>
    <cellStyle name="Normal 8 3 3 4 7" xfId="27189" xr:uid="{95E4C0C7-3087-4554-8C7B-3A2E8CDE8F4A}"/>
    <cellStyle name="Normal 8 3 3 4 7 2" xfId="53178" xr:uid="{AC1AEC33-38FF-4CFD-91CC-E5E1AD706566}"/>
    <cellStyle name="Normal 8 3 3 4 8" xfId="3251" xr:uid="{00000000-0005-0000-0000-000054210000}"/>
    <cellStyle name="Normal 8 3 3 4 9" xfId="29434" xr:uid="{E51C191A-27E7-41CE-8791-966FFE82E348}"/>
    <cellStyle name="Normal 8 3 3 5" xfId="3961" xr:uid="{00000000-0005-0000-0000-000058210000}"/>
    <cellStyle name="Normal 8 3 3 5 2" xfId="20390" xr:uid="{C927461C-C9C1-4C27-87CF-5EEC05B2A53D}"/>
    <cellStyle name="Normal 8 3 3 5 2 2" xfId="46379" xr:uid="{34C3B598-DC38-4824-8AD8-2C1C89C9DA14}"/>
    <cellStyle name="Normal 8 3 3 5 3" xfId="12270" xr:uid="{A471BE99-213F-4A07-9F8B-3BB9131B32DE}"/>
    <cellStyle name="Normal 8 3 3 5 3 2" xfId="38259" xr:uid="{021E80AD-85DB-4319-9337-C29AB4550F94}"/>
    <cellStyle name="Normal 8 3 3 5 4" xfId="30104" xr:uid="{11A14283-3964-4C4E-B771-5D9A644D6CDF}"/>
    <cellStyle name="Normal 8 3 3 6" xfId="4630" xr:uid="{00000000-0005-0000-0000-000059210000}"/>
    <cellStyle name="Normal 8 3 3 6 2" xfId="21036" xr:uid="{E2B06A15-9623-4296-BC86-6CF8786BC0D7}"/>
    <cellStyle name="Normal 8 3 3 6 2 2" xfId="47025" xr:uid="{8D44FD66-539B-4132-A11B-C7689A5FE46B}"/>
    <cellStyle name="Normal 8 3 3 6 3" xfId="12916" xr:uid="{E96403B4-6FB3-43D0-B6FC-63096A6DF961}"/>
    <cellStyle name="Normal 8 3 3 6 3 2" xfId="38905" xr:uid="{6B7E4B88-D622-48D6-BF0A-E367C82E76AF}"/>
    <cellStyle name="Normal 8 3 3 6 4" xfId="30750" xr:uid="{DA69E582-8BEC-4D44-BF40-E111F5A7365C}"/>
    <cellStyle name="Normal 8 3 3 7" xfId="6158" xr:uid="{00000000-0005-0000-0000-00005A210000}"/>
    <cellStyle name="Normal 8 3 3 7 2" xfId="22511" xr:uid="{C80D427B-B914-4E61-83D9-F2CAFBB4A9A0}"/>
    <cellStyle name="Normal 8 3 3 7 2 2" xfId="48500" xr:uid="{9236CF99-BD6C-4E67-977C-E30969EE905F}"/>
    <cellStyle name="Normal 8 3 3 7 3" xfId="14391" xr:uid="{B3165056-D3F8-4C8A-BF6F-F8C91DD14D7A}"/>
    <cellStyle name="Normal 8 3 3 7 3 2" xfId="40380" xr:uid="{097A0155-7477-4B8E-B8CE-2658AA0E2E62}"/>
    <cellStyle name="Normal 8 3 3 7 4" xfId="32227" xr:uid="{993DECF1-7BA0-4893-87BF-3A91F2C00B51}"/>
    <cellStyle name="Normal 8 3 3 8" xfId="6833" xr:uid="{00000000-0005-0000-0000-00005B210000}"/>
    <cellStyle name="Normal 8 3 3 8 2" xfId="23164" xr:uid="{0799B2F0-92D0-454F-8310-47736145F738}"/>
    <cellStyle name="Normal 8 3 3 8 2 2" xfId="49153" xr:uid="{3596B5A4-B58A-4231-AAE5-37AA281D0868}"/>
    <cellStyle name="Normal 8 3 3 8 3" xfId="15044" xr:uid="{0F6DB857-31D9-461B-A26A-4AB344CFD072}"/>
    <cellStyle name="Normal 8 3 3 8 3 2" xfId="41033" xr:uid="{56E73B96-7241-441E-AA50-2D290D89161B}"/>
    <cellStyle name="Normal 8 3 3 8 4" xfId="32880" xr:uid="{BDBC4B9F-3742-4408-A309-9BFC97DA8E76}"/>
    <cellStyle name="Normal 8 3 3 9" xfId="7479" xr:uid="{00000000-0005-0000-0000-00005C210000}"/>
    <cellStyle name="Normal 8 3 3 9 2" xfId="23810" xr:uid="{86503695-F26A-49BD-8E52-D507E048DB2F}"/>
    <cellStyle name="Normal 8 3 3 9 2 2" xfId="49799" xr:uid="{CA41A6C0-73CB-4236-A20A-05F4FBE24EF0}"/>
    <cellStyle name="Normal 8 3 3 9 3" xfId="15690" xr:uid="{79483829-6098-4351-84F2-91FF97AA38B3}"/>
    <cellStyle name="Normal 8 3 3 9 3 2" xfId="41679" xr:uid="{8AC5D834-487D-49D9-8D17-74F7E03CDBD5}"/>
    <cellStyle name="Normal 8 3 3 9 4" xfId="33526" xr:uid="{45D30336-8AC9-4088-9A57-A6A90938F659}"/>
    <cellStyle name="Normal 8 3 4" xfId="401" xr:uid="{00000000-0005-0000-0000-0000A3010000}"/>
    <cellStyle name="Normal 8 3 4 10" xfId="10195" xr:uid="{00000000-0005-0000-0000-00005E210000}"/>
    <cellStyle name="Normal 8 3 4 10 2" xfId="18318" xr:uid="{EA65531E-AB1B-4BDC-A2B8-C2708AD968A9}"/>
    <cellStyle name="Normal 8 3 4 10 2 2" xfId="44307" xr:uid="{6470754F-BF15-4ED9-828A-37ECAD31A7BC}"/>
    <cellStyle name="Normal 8 3 4 10 3" xfId="36184" xr:uid="{4C070DFE-2C5E-48F1-9D84-BE1B29781F45}"/>
    <cellStyle name="Normal 8 3 4 11" xfId="2105" xr:uid="{00000000-0005-0000-0000-00005F210000}"/>
    <cellStyle name="Normal 8 3 4 11 2" xfId="18969" xr:uid="{EBA459E2-642E-4F82-BF86-AC3BCBB71B18}"/>
    <cellStyle name="Normal 8 3 4 11 2 2" xfId="44958" xr:uid="{347ADA95-FEA3-4BA5-94AC-9C622AAEF646}"/>
    <cellStyle name="Normal 8 3 4 11 3" xfId="28599" xr:uid="{5922E993-BDE5-4A4C-BE4C-3D2C623FC84C}"/>
    <cellStyle name="Normal 8 3 4 12" xfId="10849" xr:uid="{AEE0CDBB-F42E-4E41-AD9E-3C98EE0E9D35}"/>
    <cellStyle name="Normal 8 3 4 12 2" xfId="36838" xr:uid="{1E9D1C40-8C92-4BF2-ABB8-97511154BB85}"/>
    <cellStyle name="Normal 8 3 4 13" xfId="26433" xr:uid="{CC21391F-E564-49F4-803D-1CC25B497332}"/>
    <cellStyle name="Normal 8 3 4 13 2" xfId="52422" xr:uid="{F473F1A2-6B21-4A07-83EC-D6F55C260C02}"/>
    <cellStyle name="Normal 8 3 4 14" xfId="1451" xr:uid="{00000000-0005-0000-0000-00005D210000}"/>
    <cellStyle name="Normal 8 3 4 14 2" xfId="53904" xr:uid="{B3EB8021-1D6D-4A8A-ADD4-9B9975B4C715}"/>
    <cellStyle name="Normal 8 3 4 15" xfId="27942" xr:uid="{8FED06DD-CB22-4D97-ABC2-AD4DBD701B4B}"/>
    <cellStyle name="Normal 8 3 4 2" xfId="1080" xr:uid="{B285C701-8FE0-40C0-B5E4-7A84FF015390}"/>
    <cellStyle name="Normal 8 3 4 2 10" xfId="3054" xr:uid="{00000000-0005-0000-0000-000061210000}"/>
    <cellStyle name="Normal 8 3 4 2 10 2" xfId="19537" xr:uid="{25BB9AAD-60D2-4968-9B92-88FF0BA14100}"/>
    <cellStyle name="Normal 8 3 4 2 10 2 2" xfId="45526" xr:uid="{942230DA-358E-4986-862F-2AF4F4A9B7CA}"/>
    <cellStyle name="Normal 8 3 4 2 10 3" xfId="29244" xr:uid="{05F8DF26-676A-4067-8A96-11A6F753D7BC}"/>
    <cellStyle name="Normal 8 3 4 2 11" xfId="11417" xr:uid="{6AB0ABC8-D9AD-4789-AB66-2E7E57B39C1A}"/>
    <cellStyle name="Normal 8 3 4 2 11 2" xfId="37406" xr:uid="{D11615FC-5B24-43A1-950A-86808629046F}"/>
    <cellStyle name="Normal 8 3 4 2 12" xfId="27002" xr:uid="{73A95191-B23C-4E05-A5C0-2B11C7049FEB}"/>
    <cellStyle name="Normal 8 3 4 2 12 2" xfId="52991" xr:uid="{C93EB3D8-5B57-47F2-B5AB-CE1AD9B9D5D4}"/>
    <cellStyle name="Normal 8 3 4 2 13" xfId="1744" xr:uid="{00000000-0005-0000-0000-000060210000}"/>
    <cellStyle name="Normal 8 3 4 2 13 2" xfId="54197" xr:uid="{0691F6C1-AE37-48E1-9575-CCF02E1E8CE0}"/>
    <cellStyle name="Normal 8 3 4 2 14" xfId="28238" xr:uid="{B442B5E3-9E90-4085-8939-64BEA2FB78A6}"/>
    <cellStyle name="Normal 8 3 4 2 2" xfId="3603" xr:uid="{00000000-0005-0000-0000-000062210000}"/>
    <cellStyle name="Normal 8 3 4 2 2 2" xfId="5807" xr:uid="{00000000-0005-0000-0000-000063210000}"/>
    <cellStyle name="Normal 8 3 4 2 2 2 2" xfId="22196" xr:uid="{B07071FC-01AA-4AD0-851C-1BA8E437233E}"/>
    <cellStyle name="Normal 8 3 4 2 2 2 2 2" xfId="48185" xr:uid="{25D9E3FE-CD56-499F-826E-2A251FD61862}"/>
    <cellStyle name="Normal 8 3 4 2 2 2 3" xfId="14076" xr:uid="{06F49558-1783-421C-8E98-EF80AF4CE84C}"/>
    <cellStyle name="Normal 8 3 4 2 2 2 3 2" xfId="40065" xr:uid="{EBB415E0-E3C3-4EAE-A46D-48AB84DE3060}"/>
    <cellStyle name="Normal 8 3 4 2 2 2 4" xfId="31912" xr:uid="{F5BE0840-2416-4F49-8FB9-0841F3433677}"/>
    <cellStyle name="Normal 8 3 4 2 2 3" xfId="8639" xr:uid="{00000000-0005-0000-0000-000064210000}"/>
    <cellStyle name="Normal 8 3 4 2 2 3 2" xfId="24970" xr:uid="{33DC47A1-E9B4-4A94-A0A8-408C3E54EFDF}"/>
    <cellStyle name="Normal 8 3 4 2 2 3 2 2" xfId="50959" xr:uid="{E4F1B533-838C-4017-8FCC-E0F7DE381E9D}"/>
    <cellStyle name="Normal 8 3 4 2 2 3 3" xfId="16850" xr:uid="{F0555864-9383-4DB7-A4DD-263450B301D6}"/>
    <cellStyle name="Normal 8 3 4 2 2 3 3 2" xfId="42839" xr:uid="{CEF22F4C-55D4-473A-8B4E-2C7976E558B1}"/>
    <cellStyle name="Normal 8 3 4 2 2 3 4" xfId="34686" xr:uid="{DF80DF5E-C411-4A8D-B1F7-1925F941B857}"/>
    <cellStyle name="Normal 8 3 4 2 2 4" xfId="20075" xr:uid="{6A15CC8B-E04E-4300-9F22-87CDC4D9EB8F}"/>
    <cellStyle name="Normal 8 3 4 2 2 4 2" xfId="46064" xr:uid="{99DD590D-3EB6-4207-9775-EF1B19CE6AA5}"/>
    <cellStyle name="Normal 8 3 4 2 2 5" xfId="11955" xr:uid="{133DC6DC-46B5-455D-9630-509D0AD064DF}"/>
    <cellStyle name="Normal 8 3 4 2 2 5 2" xfId="37944" xr:uid="{37423537-5084-425C-999A-26F2C3DEDC55}"/>
    <cellStyle name="Normal 8 3 4 2 2 6" xfId="27540" xr:uid="{0AC09AAE-D513-4F94-867D-8F1300D454A8}"/>
    <cellStyle name="Normal 8 3 4 2 2 6 2" xfId="53529" xr:uid="{34A55E63-A73B-4688-AB37-40700703199F}"/>
    <cellStyle name="Normal 8 3 4 2 2 7" xfId="29786" xr:uid="{9BC2A363-DB7B-4CA4-B318-75F2D808FBA9}"/>
    <cellStyle name="Normal 8 3 4 2 3" xfId="4328" xr:uid="{00000000-0005-0000-0000-000065210000}"/>
    <cellStyle name="Normal 8 3 4 2 3 2" xfId="20737" xr:uid="{3D06F53A-62A8-4C63-BD60-40840E9C082C}"/>
    <cellStyle name="Normal 8 3 4 2 3 2 2" xfId="46726" xr:uid="{2E248C2B-EB2A-4C67-BFE1-81F4A887344D}"/>
    <cellStyle name="Normal 8 3 4 2 3 3" xfId="12617" xr:uid="{9E48F3EA-A50C-431B-BF63-786621034BD6}"/>
    <cellStyle name="Normal 8 3 4 2 3 3 2" xfId="38606" xr:uid="{538FAA08-32C6-41AE-B413-62EA3F873244}"/>
    <cellStyle name="Normal 8 3 4 2 3 4" xfId="30451" xr:uid="{6876AECB-F225-4D70-AB53-BBF499F1A5ED}"/>
    <cellStyle name="Normal 8 3 4 2 4" xfId="5264" xr:uid="{00000000-0005-0000-0000-000066210000}"/>
    <cellStyle name="Normal 8 3 4 2 4 2" xfId="21658" xr:uid="{4C2879AC-9A31-474C-9E11-E4CB74D93DEB}"/>
    <cellStyle name="Normal 8 3 4 2 4 2 2" xfId="47647" xr:uid="{2B75BF11-BF2D-4606-8373-2BA1F4BD3DA2}"/>
    <cellStyle name="Normal 8 3 4 2 4 3" xfId="13538" xr:uid="{1290D97D-8B01-4022-8F5F-BEA2E5F94337}"/>
    <cellStyle name="Normal 8 3 4 2 4 3 2" xfId="39527" xr:uid="{75B794CD-4D7B-42DB-95A8-C139F3BA9CF0}"/>
    <cellStyle name="Normal 8 3 4 2 4 4" xfId="31374" xr:uid="{1D64BE19-7B4F-4A41-8DAA-64F0D6B344E7}"/>
    <cellStyle name="Normal 8 3 4 2 5" xfId="6524" xr:uid="{00000000-0005-0000-0000-000067210000}"/>
    <cellStyle name="Normal 8 3 4 2 5 2" xfId="22858" xr:uid="{486E48D9-20B3-4838-B7DD-734EE7DD9E78}"/>
    <cellStyle name="Normal 8 3 4 2 5 2 2" xfId="48847" xr:uid="{EA30E81A-7F8E-4960-BA96-C2AEE8F25A7E}"/>
    <cellStyle name="Normal 8 3 4 2 5 3" xfId="14738" xr:uid="{147085E2-87A6-485F-A4A4-FEBD2BC36D3F}"/>
    <cellStyle name="Normal 8 3 4 2 5 3 2" xfId="40727" xr:uid="{ED9F4932-BE3A-4E21-A758-90F8DE51F273}"/>
    <cellStyle name="Normal 8 3 4 2 5 4" xfId="32574" xr:uid="{ED467DC2-5CF1-43E5-80FB-7BA1B430F632}"/>
    <cellStyle name="Normal 8 3 4 2 6" xfId="7180" xr:uid="{00000000-0005-0000-0000-000068210000}"/>
    <cellStyle name="Normal 8 3 4 2 6 2" xfId="23511" xr:uid="{EF702495-5724-4B8A-B77A-41236227FC60}"/>
    <cellStyle name="Normal 8 3 4 2 6 2 2" xfId="49500" xr:uid="{202CAF90-AC25-46F5-9125-B9E250709185}"/>
    <cellStyle name="Normal 8 3 4 2 6 3" xfId="15391" xr:uid="{C01456DD-2F38-4221-823A-C17DF849FE9F}"/>
    <cellStyle name="Normal 8 3 4 2 6 3 2" xfId="41380" xr:uid="{F60ED1A5-34E2-4015-9611-F80931B2B8DF}"/>
    <cellStyle name="Normal 8 3 4 2 6 4" xfId="33227" xr:uid="{0D7861BA-360A-4A1F-B293-0F627304429F}"/>
    <cellStyle name="Normal 8 3 4 2 7" xfId="8101" xr:uid="{00000000-0005-0000-0000-000069210000}"/>
    <cellStyle name="Normal 8 3 4 2 7 2" xfId="24432" xr:uid="{64537EF2-DB3A-48AA-83CF-3B9A8ECC9F61}"/>
    <cellStyle name="Normal 8 3 4 2 7 2 2" xfId="50421" xr:uid="{D534BB49-3500-444A-9371-5FB8A92C85D9}"/>
    <cellStyle name="Normal 8 3 4 2 7 3" xfId="16312" xr:uid="{C9E719A0-4D53-4126-B773-274410D5F159}"/>
    <cellStyle name="Normal 8 3 4 2 7 3 2" xfId="42301" xr:uid="{B726669E-D2DB-44A5-B8E8-EECDF7E6DEC6}"/>
    <cellStyle name="Normal 8 3 4 2 7 4" xfId="34148" xr:uid="{15231088-E5EF-4C42-9137-DA218BB96962}"/>
    <cellStyle name="Normal 8 3 4 2 8" xfId="9704" xr:uid="{00000000-0005-0000-0000-00006A210000}"/>
    <cellStyle name="Normal 8 3 4 2 8 2" xfId="25985" xr:uid="{0F17BD20-CBB5-4D26-86C8-E4DD70D8B58B}"/>
    <cellStyle name="Normal 8 3 4 2 8 2 2" xfId="51974" xr:uid="{91AB6444-2037-4950-B81F-D49716832957}"/>
    <cellStyle name="Normal 8 3 4 2 8 3" xfId="17865" xr:uid="{D02F6C08-8609-4AC6-97E5-F7D173D08EEE}"/>
    <cellStyle name="Normal 8 3 4 2 8 3 2" xfId="43854" xr:uid="{436FD489-D9E8-49DD-B9E3-001D8956E21D}"/>
    <cellStyle name="Normal 8 3 4 2 8 4" xfId="35702" xr:uid="{D9376E14-B282-4436-809B-710A1B6FEDF6}"/>
    <cellStyle name="Normal 8 3 4 2 9" xfId="10488" xr:uid="{00000000-0005-0000-0000-00006B210000}"/>
    <cellStyle name="Normal 8 3 4 2 9 2" xfId="18611" xr:uid="{3D830425-4441-4BD2-8C59-6D5746BA1988}"/>
    <cellStyle name="Normal 8 3 4 2 9 2 2" xfId="44600" xr:uid="{58B548B3-526A-40AB-AE02-F6B7B820B556}"/>
    <cellStyle name="Normal 8 3 4 2 9 3" xfId="36477" xr:uid="{2889F6DA-F246-421A-A686-B1A08E5D6F45}"/>
    <cellStyle name="Normal 8 3 4 3" xfId="775" xr:uid="{B6D39A90-C019-40DC-8D92-C6C5D9D68370}"/>
    <cellStyle name="Normal 8 3 4 3 2" xfId="5510" xr:uid="{00000000-0005-0000-0000-00006D210000}"/>
    <cellStyle name="Normal 8 3 4 3 2 2" xfId="21899" xr:uid="{E09B41A4-0C38-4ACA-A4F4-3A13FC6229E5}"/>
    <cellStyle name="Normal 8 3 4 3 2 2 2" xfId="47888" xr:uid="{49397F45-8981-46C3-819D-7B2E291741EA}"/>
    <cellStyle name="Normal 8 3 4 3 2 3" xfId="13779" xr:uid="{A2E72127-5376-4287-8B3E-1611C23F0F47}"/>
    <cellStyle name="Normal 8 3 4 3 2 3 2" xfId="39768" xr:uid="{DA6811A2-CCFF-42BF-B59D-0C411ACC6135}"/>
    <cellStyle name="Normal 8 3 4 3 2 4" xfId="31615" xr:uid="{E3BCDE2C-9D3F-459A-B4D1-3BAD2445A19D}"/>
    <cellStyle name="Normal 8 3 4 3 3" xfId="8342" xr:uid="{00000000-0005-0000-0000-00006E210000}"/>
    <cellStyle name="Normal 8 3 4 3 3 2" xfId="24673" xr:uid="{44DD1C0B-0531-49B9-B53F-878D52234A0B}"/>
    <cellStyle name="Normal 8 3 4 3 3 2 2" xfId="50662" xr:uid="{122B9BE2-AC57-44D0-8433-F6B79BF1E35C}"/>
    <cellStyle name="Normal 8 3 4 3 3 3" xfId="16553" xr:uid="{AAFFEA9F-78E3-4D50-B6D6-98F0E6617CFB}"/>
    <cellStyle name="Normal 8 3 4 3 3 3 2" xfId="42542" xr:uid="{C33CB861-7FE9-4851-ACAF-61B4DC2D44B9}"/>
    <cellStyle name="Normal 8 3 4 3 3 4" xfId="34389" xr:uid="{1CACBE7C-9EF4-4180-ACB5-D400FDDC42D7}"/>
    <cellStyle name="Normal 8 3 4 3 4" xfId="9405" xr:uid="{00000000-0005-0000-0000-00006F210000}"/>
    <cellStyle name="Normal 8 3 4 3 4 2" xfId="25690" xr:uid="{1714B1E0-40C3-41A3-B7E2-E853C9EFF497}"/>
    <cellStyle name="Normal 8 3 4 3 4 2 2" xfId="51679" xr:uid="{916A6411-35D0-447F-8BC6-7F92F6405AB1}"/>
    <cellStyle name="Normal 8 3 4 3 4 3" xfId="17570" xr:uid="{7143A896-ABAE-4E56-AC02-530469972E55}"/>
    <cellStyle name="Normal 8 3 4 3 4 3 2" xfId="43559" xr:uid="{F594FA16-8252-4364-8B81-F0119BCEFF04}"/>
    <cellStyle name="Normal 8 3 4 3 4 4" xfId="35407" xr:uid="{793E0748-903C-4625-B384-85A673E7FF8A}"/>
    <cellStyle name="Normal 8 3 4 3 5" xfId="19778" xr:uid="{C629BFB5-E21A-47C3-8E4D-050A0399D6A8}"/>
    <cellStyle name="Normal 8 3 4 3 5 2" xfId="45767" xr:uid="{2CA91D25-CDE6-4B52-8C9A-A49D4092E720}"/>
    <cellStyle name="Normal 8 3 4 3 6" xfId="11658" xr:uid="{EFA855E5-77CE-48BF-B42F-822DD1C9F30D}"/>
    <cellStyle name="Normal 8 3 4 3 6 2" xfId="37647" xr:uid="{E599F1E8-77A3-4510-8225-8F98CDE09AA6}"/>
    <cellStyle name="Normal 8 3 4 3 7" xfId="27243" xr:uid="{A895C183-F93E-45E2-8E7E-4C5132228F09}"/>
    <cellStyle name="Normal 8 3 4 3 7 2" xfId="53232" xr:uid="{4DEC2451-37A2-4CE3-9658-7BB3403B3024}"/>
    <cellStyle name="Normal 8 3 4 3 8" xfId="3305" xr:uid="{00000000-0005-0000-0000-00006C210000}"/>
    <cellStyle name="Normal 8 3 4 3 9" xfId="29488" xr:uid="{7078EA10-9DD8-4CCF-A338-687607B5FFAD}"/>
    <cellStyle name="Normal 8 3 4 4" xfId="4023" xr:uid="{00000000-0005-0000-0000-000070210000}"/>
    <cellStyle name="Normal 8 3 4 4 2" xfId="20444" xr:uid="{6613BF7A-2833-4B13-A37B-7EA8D109877F}"/>
    <cellStyle name="Normal 8 3 4 4 2 2" xfId="46433" xr:uid="{0867E003-0176-4295-A7B9-98996DE9159F}"/>
    <cellStyle name="Normal 8 3 4 4 3" xfId="12324" xr:uid="{89146090-5B8E-4701-AE81-78E9CE0E271A}"/>
    <cellStyle name="Normal 8 3 4 4 3 2" xfId="38313" xr:uid="{C9A0BE96-0714-47C4-8B89-7E2BCD58A1AB}"/>
    <cellStyle name="Normal 8 3 4 4 4" xfId="30158" xr:uid="{176CE4B0-84D2-4F59-9560-168330E4F858}"/>
    <cellStyle name="Normal 8 3 4 5" xfId="4684" xr:uid="{00000000-0005-0000-0000-000071210000}"/>
    <cellStyle name="Normal 8 3 4 5 2" xfId="21090" xr:uid="{6C0FC03B-BE3F-4D04-8706-64A9BE591B6D}"/>
    <cellStyle name="Normal 8 3 4 5 2 2" xfId="47079" xr:uid="{EAE0DCDF-B6C4-4CA6-B64E-0470375F3AD6}"/>
    <cellStyle name="Normal 8 3 4 5 3" xfId="12970" xr:uid="{0981116E-513D-4B9A-A9EC-60F88ED1FCC9}"/>
    <cellStyle name="Normal 8 3 4 5 3 2" xfId="38959" xr:uid="{44E251B9-9F58-42D5-8EFB-755BC047E2C0}"/>
    <cellStyle name="Normal 8 3 4 5 4" xfId="30804" xr:uid="{D0F49EB8-7C8F-4011-BDE4-83229EA1F93B}"/>
    <cellStyle name="Normal 8 3 4 6" xfId="6220" xr:uid="{00000000-0005-0000-0000-000072210000}"/>
    <cellStyle name="Normal 8 3 4 6 2" xfId="22565" xr:uid="{F8144A3B-1134-48E0-B8F4-A048E2B32C6E}"/>
    <cellStyle name="Normal 8 3 4 6 2 2" xfId="48554" xr:uid="{E5AD1587-6F31-448E-88F1-7548D242FE8F}"/>
    <cellStyle name="Normal 8 3 4 6 3" xfId="14445" xr:uid="{2571A1B6-8C87-4D16-9204-0F8B36A36CF3}"/>
    <cellStyle name="Normal 8 3 4 6 3 2" xfId="40434" xr:uid="{422DB75B-C5F8-4E9D-8DC1-79F1D8835241}"/>
    <cellStyle name="Normal 8 3 4 6 4" xfId="32281" xr:uid="{27C50418-F6E5-47CD-9E00-E7AD81154C6A}"/>
    <cellStyle name="Normal 8 3 4 7" xfId="6887" xr:uid="{00000000-0005-0000-0000-000073210000}"/>
    <cellStyle name="Normal 8 3 4 7 2" xfId="23218" xr:uid="{EC93BBA7-ADCA-4D39-8DBA-66BC5E3BE542}"/>
    <cellStyle name="Normal 8 3 4 7 2 2" xfId="49207" xr:uid="{C152B9BC-A6B5-41A3-8C67-8A1C4E3A123D}"/>
    <cellStyle name="Normal 8 3 4 7 3" xfId="15098" xr:uid="{B0547A04-9BDB-4185-9F49-5A4FE28962F3}"/>
    <cellStyle name="Normal 8 3 4 7 3 2" xfId="41087" xr:uid="{463D775E-7046-4826-B845-D55984DC7F9C}"/>
    <cellStyle name="Normal 8 3 4 7 4" xfId="32934" xr:uid="{C7A27B23-3627-42E0-92A5-108232B6E78B}"/>
    <cellStyle name="Normal 8 3 4 8" xfId="7533" xr:uid="{00000000-0005-0000-0000-000074210000}"/>
    <cellStyle name="Normal 8 3 4 8 2" xfId="23864" xr:uid="{B6F0C84F-4E6D-4304-9044-4AB67AF4C36C}"/>
    <cellStyle name="Normal 8 3 4 8 2 2" xfId="49853" xr:uid="{BC7A7169-2A43-4E92-A57E-02FCD95DA810}"/>
    <cellStyle name="Normal 8 3 4 8 3" xfId="15744" xr:uid="{CC70675C-D035-4BD4-81D9-52A3505BFCAB}"/>
    <cellStyle name="Normal 8 3 4 8 3 2" xfId="41733" xr:uid="{004759E4-18C3-405B-AFDD-6AFA6EE41067}"/>
    <cellStyle name="Normal 8 3 4 8 4" xfId="33580" xr:uid="{E7C812AF-0E65-4C4A-8867-3C38B029E026}"/>
    <cellStyle name="Normal 8 3 4 9" xfId="9094" xr:uid="{00000000-0005-0000-0000-000075210000}"/>
    <cellStyle name="Normal 8 3 4 9 2" xfId="25425" xr:uid="{F60DE148-FE6E-4009-8873-B385C3440E46}"/>
    <cellStyle name="Normal 8 3 4 9 2 2" xfId="51414" xr:uid="{15D660DD-601F-4DA5-A9F4-92C8975654F6}"/>
    <cellStyle name="Normal 8 3 4 9 3" xfId="17305" xr:uid="{1B7120A4-3E82-4429-BB31-54B78BDF35FD}"/>
    <cellStyle name="Normal 8 3 4 9 3 2" xfId="43294" xr:uid="{E5FBB345-4DA7-450F-AF65-1E3C777736C7}"/>
    <cellStyle name="Normal 8 3 4 9 4" xfId="35141" xr:uid="{4DC604DC-2221-4D4C-BAB9-AC31134021F8}"/>
    <cellStyle name="Normal 8 3 5" xfId="402" xr:uid="{00000000-0005-0000-0000-0000A4010000}"/>
    <cellStyle name="Normal 8 3 5 10" xfId="10356" xr:uid="{00000000-0005-0000-0000-000077210000}"/>
    <cellStyle name="Normal 8 3 5 10 2" xfId="18479" xr:uid="{F904A25B-1D87-40E0-81A8-87E4D1CBA266}"/>
    <cellStyle name="Normal 8 3 5 10 2 2" xfId="44468" xr:uid="{F16362D1-061B-4A75-9456-D9AFB0D6E891}"/>
    <cellStyle name="Normal 8 3 5 10 3" xfId="36345" xr:uid="{A2B04E3A-3ECE-44E2-B174-1107BC03E8C7}"/>
    <cellStyle name="Normal 8 3 5 11" xfId="1962" xr:uid="{00000000-0005-0000-0000-000078210000}"/>
    <cellStyle name="Normal 8 3 5 11 2" xfId="18826" xr:uid="{7811BCD8-4EFA-4BF7-B7FE-D8BADA67E271}"/>
    <cellStyle name="Normal 8 3 5 11 2 2" xfId="44815" xr:uid="{EA5FDD8D-7D5B-4D12-914B-CB9A1138CF66}"/>
    <cellStyle name="Normal 8 3 5 11 3" xfId="28456" xr:uid="{084F6F25-E3FA-4292-9963-43DDD94A83FE}"/>
    <cellStyle name="Normal 8 3 5 12" xfId="10706" xr:uid="{1546AD18-8F77-44B7-8851-55950DEEE864}"/>
    <cellStyle name="Normal 8 3 5 12 2" xfId="36695" xr:uid="{B453092E-216C-41D3-86D2-E857C05CA333}"/>
    <cellStyle name="Normal 8 3 5 13" xfId="26290" xr:uid="{0292A45E-8168-4676-ACBB-72853AC8C51B}"/>
    <cellStyle name="Normal 8 3 5 13 2" xfId="52279" xr:uid="{76255C75-3C88-43BA-9B9F-DBCA78B7DF2F}"/>
    <cellStyle name="Normal 8 3 5 14" xfId="1612" xr:uid="{00000000-0005-0000-0000-000076210000}"/>
    <cellStyle name="Normal 8 3 5 14 2" xfId="54065" xr:uid="{DE624B44-1972-43EF-A4C1-5F3BFA01EDEC}"/>
    <cellStyle name="Normal 8 3 5 15" xfId="28106" xr:uid="{1AA0345E-99AC-443D-BA43-91598C704CF8}"/>
    <cellStyle name="Normal 8 3 5 2" xfId="941" xr:uid="{5432023D-9D56-4120-B828-D5175074F8BD}"/>
    <cellStyle name="Normal 8 3 5 2 2" xfId="5265" xr:uid="{00000000-0005-0000-0000-00007A210000}"/>
    <cellStyle name="Normal 8 3 5 2 2 2" xfId="21659" xr:uid="{85911BF0-905C-41E3-B929-AFEBA8F62C99}"/>
    <cellStyle name="Normal 8 3 5 2 2 2 2" xfId="47648" xr:uid="{2BE306E8-9285-47C1-A03C-1D6081FA7028}"/>
    <cellStyle name="Normal 8 3 5 2 2 3" xfId="13539" xr:uid="{90EB2DB6-1C93-4C3C-8E46-2E97523D3A34}"/>
    <cellStyle name="Normal 8 3 5 2 2 3 2" xfId="39528" xr:uid="{ACD15C3D-D923-4E3F-883B-0018CA6B424C}"/>
    <cellStyle name="Normal 8 3 5 2 2 4" xfId="31375" xr:uid="{1CC92C3C-082C-4203-8863-C4A4B5B4F9D3}"/>
    <cellStyle name="Normal 8 3 5 2 3" xfId="8102" xr:uid="{00000000-0005-0000-0000-00007B210000}"/>
    <cellStyle name="Normal 8 3 5 2 3 2" xfId="24433" xr:uid="{35F378B9-B4B4-44C2-88E8-730C4BA877C6}"/>
    <cellStyle name="Normal 8 3 5 2 3 2 2" xfId="50422" xr:uid="{6A05A470-EC03-4AC0-A0CF-93C5A4365B2F}"/>
    <cellStyle name="Normal 8 3 5 2 3 3" xfId="16313" xr:uid="{4E91AB89-DFA9-479C-8578-9680F0DB5449}"/>
    <cellStyle name="Normal 8 3 5 2 3 3 2" xfId="42302" xr:uid="{14BC7D4B-A277-45C6-8178-9671504C4AED}"/>
    <cellStyle name="Normal 8 3 5 2 3 4" xfId="34149" xr:uid="{EA905BF7-838B-48A7-916A-A592BC57DA4E}"/>
    <cellStyle name="Normal 8 3 5 2 4" xfId="9569" xr:uid="{00000000-0005-0000-0000-00007C210000}"/>
    <cellStyle name="Normal 8 3 5 2 4 2" xfId="25852" xr:uid="{A3DEA371-004F-4117-B495-2F607B906BDD}"/>
    <cellStyle name="Normal 8 3 5 2 4 2 2" xfId="51841" xr:uid="{FAF50FA0-C65D-4123-AFB6-D267A35FEFF1}"/>
    <cellStyle name="Normal 8 3 5 2 4 3" xfId="17732" xr:uid="{4D41D186-70A2-4F67-8E86-EC2CDA90B5AA}"/>
    <cellStyle name="Normal 8 3 5 2 4 3 2" xfId="43721" xr:uid="{1FFD6180-F66F-4ACF-8CFE-8D891EA97AF6}"/>
    <cellStyle name="Normal 8 3 5 2 4 4" xfId="35569" xr:uid="{47FB3862-E20F-4149-8E22-E627FA710605}"/>
    <cellStyle name="Normal 8 3 5 2 5" xfId="19538" xr:uid="{7DCC8A03-46B0-4DBA-AD62-A62E856795B5}"/>
    <cellStyle name="Normal 8 3 5 2 5 2" xfId="45527" xr:uid="{00273E13-559E-44E9-ADC5-1CDA4BE6CA00}"/>
    <cellStyle name="Normal 8 3 5 2 6" xfId="11418" xr:uid="{A186992F-ADBD-49F1-8EF5-CAE4D480A06B}"/>
    <cellStyle name="Normal 8 3 5 2 6 2" xfId="37407" xr:uid="{2720C48B-7CF6-49A4-A65F-5A6AB47C7E10}"/>
    <cellStyle name="Normal 8 3 5 2 7" xfId="27003" xr:uid="{42E6B55D-96C6-4AB9-B058-8700F415BC9E}"/>
    <cellStyle name="Normal 8 3 5 2 7 2" xfId="52992" xr:uid="{51CA536A-2D89-40B4-8DA2-E044EEA28C88}"/>
    <cellStyle name="Normal 8 3 5 2 8" xfId="3055" xr:uid="{00000000-0005-0000-0000-000079210000}"/>
    <cellStyle name="Normal 8 3 5 2 9" xfId="29245" xr:uid="{05617D09-40C8-44E9-8B2A-D2D2ABB8AEC0}"/>
    <cellStyle name="Normal 8 3 5 3" xfId="3457" xr:uid="{00000000-0005-0000-0000-00007D210000}"/>
    <cellStyle name="Normal 8 3 5 3 2" xfId="5661" xr:uid="{00000000-0005-0000-0000-00007E210000}"/>
    <cellStyle name="Normal 8 3 5 3 2 2" xfId="22050" xr:uid="{259C8D79-1211-4E86-815D-C53B194A3649}"/>
    <cellStyle name="Normal 8 3 5 3 2 2 2" xfId="48039" xr:uid="{77FB54A8-DFE6-48C5-9110-E52C6DB0D88C}"/>
    <cellStyle name="Normal 8 3 5 3 2 3" xfId="13930" xr:uid="{77C327C6-6638-4F9E-A2C0-10E0139B8F3A}"/>
    <cellStyle name="Normal 8 3 5 3 2 3 2" xfId="39919" xr:uid="{6F7635A4-E89C-4230-AD2D-15E81634A23F}"/>
    <cellStyle name="Normal 8 3 5 3 2 4" xfId="31766" xr:uid="{753E7FF8-14A0-4326-BBEC-9D0B7D626F94}"/>
    <cellStyle name="Normal 8 3 5 3 3" xfId="8493" xr:uid="{00000000-0005-0000-0000-00007F210000}"/>
    <cellStyle name="Normal 8 3 5 3 3 2" xfId="24824" xr:uid="{09F2D528-19F6-440A-83A1-E02D79FE7419}"/>
    <cellStyle name="Normal 8 3 5 3 3 2 2" xfId="50813" xr:uid="{682EF76B-1BA2-479C-A03B-26EE3981606C}"/>
    <cellStyle name="Normal 8 3 5 3 3 3" xfId="16704" xr:uid="{2FC35495-F0F2-412D-BDA8-BCBE4E5E8CC2}"/>
    <cellStyle name="Normal 8 3 5 3 3 3 2" xfId="42693" xr:uid="{9FCFB5AD-0D27-48FA-8597-CDF73AA70C78}"/>
    <cellStyle name="Normal 8 3 5 3 3 4" xfId="34540" xr:uid="{67CB7466-4E3D-4752-8F82-A847C7CBDD31}"/>
    <cellStyle name="Normal 8 3 5 3 4" xfId="19929" xr:uid="{02357892-F76B-48AB-B162-86071A7251A8}"/>
    <cellStyle name="Normal 8 3 5 3 4 2" xfId="45918" xr:uid="{3E7FB583-E2C4-4369-8D0C-984BAE799B41}"/>
    <cellStyle name="Normal 8 3 5 3 5" xfId="11809" xr:uid="{09EE8FD0-71D4-4C8F-9F5F-2DC93FA2F614}"/>
    <cellStyle name="Normal 8 3 5 3 5 2" xfId="37798" xr:uid="{3B837E8A-A409-4766-A0DE-A3CEC54B5D51}"/>
    <cellStyle name="Normal 8 3 5 3 6" xfId="27394" xr:uid="{C5F50347-7B07-4452-852C-A012766AF3BB}"/>
    <cellStyle name="Normal 8 3 5 3 6 2" xfId="53383" xr:uid="{6B2A4002-EFDF-4EE5-B87E-0A0B6213DFE9}"/>
    <cellStyle name="Normal 8 3 5 3 7" xfId="29640" xr:uid="{0ABEF4DC-97DE-40AF-A878-23A6B6F788FE}"/>
    <cellStyle name="Normal 8 3 5 4" xfId="4189" xr:uid="{00000000-0005-0000-0000-000080210000}"/>
    <cellStyle name="Normal 8 3 5 4 2" xfId="20605" xr:uid="{57374B3D-2208-4E4B-94E1-F3A4E7AFA379}"/>
    <cellStyle name="Normal 8 3 5 4 2 2" xfId="46594" xr:uid="{D105B251-4A28-4800-AC79-685743FCDF69}"/>
    <cellStyle name="Normal 8 3 5 4 3" xfId="12485" xr:uid="{CB17CAEE-9C9B-432B-A5E5-E9B3098824F2}"/>
    <cellStyle name="Normal 8 3 5 4 3 2" xfId="38474" xr:uid="{80DFCFB6-3FA8-4279-82DC-BD334BA27E39}"/>
    <cellStyle name="Normal 8 3 5 4 4" xfId="30319" xr:uid="{74140810-98BB-4978-8080-F38EED36F97E}"/>
    <cellStyle name="Normal 8 3 5 5" xfId="4541" xr:uid="{00000000-0005-0000-0000-000081210000}"/>
    <cellStyle name="Normal 8 3 5 5 2" xfId="20947" xr:uid="{33F1E0E8-69E2-4CC0-9993-85566729D8ED}"/>
    <cellStyle name="Normal 8 3 5 5 2 2" xfId="46936" xr:uid="{01B0EC57-2D55-4EBD-B410-A3F77671A93C}"/>
    <cellStyle name="Normal 8 3 5 5 3" xfId="12827" xr:uid="{83BA2D57-C910-4671-8A5C-88C5D297AA3C}"/>
    <cellStyle name="Normal 8 3 5 5 3 2" xfId="38816" xr:uid="{99ADED8B-30BA-4AD1-A2A6-1117D69A6E86}"/>
    <cellStyle name="Normal 8 3 5 5 4" xfId="30661" xr:uid="{74F9E6A4-658B-4B16-AFB5-334674988632}"/>
    <cellStyle name="Normal 8 3 5 6" xfId="6385" xr:uid="{00000000-0005-0000-0000-000082210000}"/>
    <cellStyle name="Normal 8 3 5 6 2" xfId="22726" xr:uid="{B1B5E8D0-971A-464B-B0F6-29880A0E6744}"/>
    <cellStyle name="Normal 8 3 5 6 2 2" xfId="48715" xr:uid="{1BF89E81-0FC1-49EF-A1E8-AB31DF70B6D6}"/>
    <cellStyle name="Normal 8 3 5 6 3" xfId="14606" xr:uid="{F1A0115D-B2C5-4325-9766-8A0C16DCD28F}"/>
    <cellStyle name="Normal 8 3 5 6 3 2" xfId="40595" xr:uid="{485B98E1-FDC5-4391-99DE-B69097DBA805}"/>
    <cellStyle name="Normal 8 3 5 6 4" xfId="32442" xr:uid="{0DC96BCE-87F7-4785-A60B-A14E58A74F79}"/>
    <cellStyle name="Normal 8 3 5 7" xfId="7048" xr:uid="{00000000-0005-0000-0000-000083210000}"/>
    <cellStyle name="Normal 8 3 5 7 2" xfId="23379" xr:uid="{915196DF-1E57-4E39-8376-2094AB173A23}"/>
    <cellStyle name="Normal 8 3 5 7 2 2" xfId="49368" xr:uid="{ABA12FAB-6AFB-432C-9571-8F6C70958964}"/>
    <cellStyle name="Normal 8 3 5 7 3" xfId="15259" xr:uid="{84816A65-AB3F-45DF-8FB6-F67B2DA6D7BD}"/>
    <cellStyle name="Normal 8 3 5 7 3 2" xfId="41248" xr:uid="{1B082D3A-4959-4B35-A547-AC47ABCA3E8D}"/>
    <cellStyle name="Normal 8 3 5 7 4" xfId="33095" xr:uid="{00ECD474-5BBF-4CF0-BAEF-00678B30702A}"/>
    <cellStyle name="Normal 8 3 5 8" xfId="7390" xr:uid="{00000000-0005-0000-0000-000084210000}"/>
    <cellStyle name="Normal 8 3 5 8 2" xfId="23721" xr:uid="{49DE900D-B545-4980-A26D-830443E31725}"/>
    <cellStyle name="Normal 8 3 5 8 2 2" xfId="49710" xr:uid="{391C6D97-AD08-49BF-8BE0-678B8A90CD4F}"/>
    <cellStyle name="Normal 8 3 5 8 3" xfId="15601" xr:uid="{6B41B131-EDFC-4666-B77C-1505D6A75184}"/>
    <cellStyle name="Normal 8 3 5 8 3 2" xfId="41590" xr:uid="{FAAB89E2-0D18-4C95-9DAE-026EB9675D5E}"/>
    <cellStyle name="Normal 8 3 5 8 4" xfId="33437" xr:uid="{A3DD4963-92CC-436A-9A2C-3625FFFFC421}"/>
    <cellStyle name="Normal 8 3 5 9" xfId="9095" xr:uid="{00000000-0005-0000-0000-000085210000}"/>
    <cellStyle name="Normal 8 3 5 9 2" xfId="25426" xr:uid="{B1284152-5BB0-404E-BC39-ABCD96E54CAA}"/>
    <cellStyle name="Normal 8 3 5 9 2 2" xfId="51415" xr:uid="{8DE0A3E9-CE36-4D7F-B249-86DB788D8174}"/>
    <cellStyle name="Normal 8 3 5 9 3" xfId="17306" xr:uid="{8EB4F1F2-1134-4EB2-9692-AA618297BBDC}"/>
    <cellStyle name="Normal 8 3 5 9 3 2" xfId="43295" xr:uid="{D7CEEC5C-6DE3-4AF4-8191-FD587F9AE9B7}"/>
    <cellStyle name="Normal 8 3 5 9 4" xfId="35142" xr:uid="{540E7876-CCAC-441A-A0CF-E0C346165F37}"/>
    <cellStyle name="Normal 8 3 6" xfId="597" xr:uid="{50C024E5-0614-4C1C-90BA-4EDD356531A1}"/>
    <cellStyle name="Normal 8 3 6 2" xfId="3846" xr:uid="{00000000-0005-0000-0000-000087210000}"/>
    <cellStyle name="Normal 8 3 6 2 2" xfId="20301" xr:uid="{0606C8EF-9C9D-4259-82A3-334966FEC45A}"/>
    <cellStyle name="Normal 8 3 6 2 2 2" xfId="46290" xr:uid="{F89BD264-3E55-4266-8308-B06795963390}"/>
    <cellStyle name="Normal 8 3 6 2 3" xfId="12181" xr:uid="{8B4E4B62-D1AE-4327-BED6-9E632C91C286}"/>
    <cellStyle name="Normal 8 3 6 2 3 2" xfId="38170" xr:uid="{41BF36FE-5E3C-4266-913D-69441C54229A}"/>
    <cellStyle name="Normal 8 3 6 2 4" xfId="30015" xr:uid="{A61083BB-A7CC-4F9A-BA62-931FA56425E6}"/>
    <cellStyle name="Normal 8 3 6 3" xfId="6045" xr:uid="{00000000-0005-0000-0000-000088210000}"/>
    <cellStyle name="Normal 8 3 6 3 2" xfId="22422" xr:uid="{85AF1B8A-41C3-4BF5-9913-47703B483945}"/>
    <cellStyle name="Normal 8 3 6 3 2 2" xfId="48411" xr:uid="{6AAC5BDF-381D-4543-9629-8271E8B98048}"/>
    <cellStyle name="Normal 8 3 6 3 3" xfId="14302" xr:uid="{4BE79DA5-3B43-4FC3-9BD3-4B3DD0B9BF77}"/>
    <cellStyle name="Normal 8 3 6 3 3 2" xfId="40291" xr:uid="{32A6DBD3-E152-4505-88F1-FBBAF8EECDE6}"/>
    <cellStyle name="Normal 8 3 6 3 4" xfId="32138" xr:uid="{570A0712-899C-41A6-8A1A-7C7AD9033DA6}"/>
    <cellStyle name="Normal 8 3 6 4" xfId="6744" xr:uid="{00000000-0005-0000-0000-000089210000}"/>
    <cellStyle name="Normal 8 3 6 4 2" xfId="23075" xr:uid="{68F1D9B1-E98F-40EA-A744-74A0227EC927}"/>
    <cellStyle name="Normal 8 3 6 4 2 2" xfId="49064" xr:uid="{67E3C81F-3007-4A9A-978E-2BCCF20332E9}"/>
    <cellStyle name="Normal 8 3 6 4 3" xfId="14955" xr:uid="{578737BF-9DCC-41F0-A0A6-8E28E9DC58DA}"/>
    <cellStyle name="Normal 8 3 6 4 3 2" xfId="40944" xr:uid="{0E4FE1AF-3235-423F-8B1D-E4777750DF5A}"/>
    <cellStyle name="Normal 8 3 6 4 4" xfId="32791" xr:uid="{038A563B-7CD7-44CA-9F40-48718A4D949F}"/>
    <cellStyle name="Normal 8 3 6 5" xfId="9255" xr:uid="{00000000-0005-0000-0000-00008A210000}"/>
    <cellStyle name="Normal 8 3 6 5 2" xfId="25546" xr:uid="{4B6721C9-3FA3-491E-8730-0CEC98DFCC9B}"/>
    <cellStyle name="Normal 8 3 6 5 2 2" xfId="51535" xr:uid="{BC37732C-32A6-4371-A3CA-30BAD7F4B90C}"/>
    <cellStyle name="Normal 8 3 6 5 3" xfId="17426" xr:uid="{014676B6-9517-490F-A463-9052C3AB9156}"/>
    <cellStyle name="Normal 8 3 6 5 3 2" xfId="43415" xr:uid="{29310BC1-3747-4767-A1BA-EAD773D2E323}"/>
    <cellStyle name="Normal 8 3 6 5 4" xfId="35263" xr:uid="{BB8191A7-04E5-4F91-B2F1-FF23DD5AD564}"/>
    <cellStyle name="Normal 8 3 6 6" xfId="10052" xr:uid="{00000000-0005-0000-0000-00008B210000}"/>
    <cellStyle name="Normal 8 3 6 6 2" xfId="18175" xr:uid="{21C81AE9-FE63-427F-B1F5-E5287CCED8CF}"/>
    <cellStyle name="Normal 8 3 6 6 2 2" xfId="44164" xr:uid="{1DD090B4-3E82-4BF2-B875-37CEA1B6D56F}"/>
    <cellStyle name="Normal 8 3 6 6 3" xfId="36041" xr:uid="{F1DFA2FC-065C-4F05-8E6F-D316E70EC474}"/>
    <cellStyle name="Normal 8 3 6 7" xfId="2401" xr:uid="{00000000-0005-0000-0000-00008C210000}"/>
    <cellStyle name="Normal 8 3 6 8" xfId="1308" xr:uid="{00000000-0005-0000-0000-000086210000}"/>
    <cellStyle name="Normal 8 3 6 8 2" xfId="53761" xr:uid="{E875D6A1-2AEB-4880-80C0-E85F3955693A}"/>
    <cellStyle name="Normal 8 3 6 9" xfId="27783" xr:uid="{E115CC11-2F32-4007-9F3B-04B876B6EE83}"/>
    <cellStyle name="Normal 8 3 7" xfId="523" xr:uid="{00000000-0005-0000-0000-000065000000}"/>
    <cellStyle name="Normal 8 3 7 2" xfId="5259" xr:uid="{00000000-0005-0000-0000-00008E210000}"/>
    <cellStyle name="Normal 8 3 7 2 2" xfId="21653" xr:uid="{9274F344-60FF-4590-815B-F78E9A7831D2}"/>
    <cellStyle name="Normal 8 3 7 2 2 2" xfId="47642" xr:uid="{2A7BA3CB-C0F2-4DAA-8787-E444216E94DC}"/>
    <cellStyle name="Normal 8 3 7 2 3" xfId="13533" xr:uid="{62DC4A6B-D3DF-4473-91C0-8569722FC985}"/>
    <cellStyle name="Normal 8 3 7 2 3 2" xfId="39522" xr:uid="{569180DB-8EEC-4251-8F07-6608106ED099}"/>
    <cellStyle name="Normal 8 3 7 2 4" xfId="31369" xr:uid="{14D87308-68DB-453A-907E-AA52908EE83C}"/>
    <cellStyle name="Normal 8 3 7 3" xfId="8096" xr:uid="{00000000-0005-0000-0000-00008F210000}"/>
    <cellStyle name="Normal 8 3 7 3 2" xfId="24427" xr:uid="{E3840AEE-88DA-42F2-A4C5-7166E2179ECE}"/>
    <cellStyle name="Normal 8 3 7 3 2 2" xfId="50416" xr:uid="{F81BCCCC-449D-47BE-A1DF-837788DA29BA}"/>
    <cellStyle name="Normal 8 3 7 3 3" xfId="16307" xr:uid="{9E58677A-105A-4239-868D-6F2F94BC5017}"/>
    <cellStyle name="Normal 8 3 7 3 3 2" xfId="42296" xr:uid="{1F98D9F2-23E3-4E69-8A94-40D893D35B4A}"/>
    <cellStyle name="Normal 8 3 7 3 4" xfId="34143" xr:uid="{CAFF3DDB-3872-4E57-92B0-D619352C0A99}"/>
    <cellStyle name="Normal 8 3 7 4" xfId="9191" xr:uid="{00000000-0005-0000-0000-000090210000}"/>
    <cellStyle name="Normal 8 3 7 4 2" xfId="25493" xr:uid="{B4C83E10-4BB6-4760-B4DF-1798E3FB7295}"/>
    <cellStyle name="Normal 8 3 7 4 2 2" xfId="51482" xr:uid="{31409C68-A8D1-4906-AC92-C953861ABDD4}"/>
    <cellStyle name="Normal 8 3 7 4 3" xfId="17373" xr:uid="{0C83D186-9529-4563-8449-49BC96BA2B1E}"/>
    <cellStyle name="Normal 8 3 7 4 3 2" xfId="43362" xr:uid="{4900CF09-7026-4E71-9D1C-8D685942EB1B}"/>
    <cellStyle name="Normal 8 3 7 4 4" xfId="35210" xr:uid="{E0DEE70C-C468-471E-B1EA-5A0B32024191}"/>
    <cellStyle name="Normal 8 3 7 5" xfId="19532" xr:uid="{CF1A399C-287C-4F2E-9083-BD1582F39361}"/>
    <cellStyle name="Normal 8 3 7 5 2" xfId="45521" xr:uid="{1EA96476-C192-47F7-B08B-57E5C116BF67}"/>
    <cellStyle name="Normal 8 3 7 6" xfId="11412" xr:uid="{3BF17421-32FC-41C7-8DAB-CA94C2F0F9FC}"/>
    <cellStyle name="Normal 8 3 7 6 2" xfId="37401" xr:uid="{8E5D4F1B-197A-4F23-9D45-F7224827CBC1}"/>
    <cellStyle name="Normal 8 3 7 7" xfId="26997" xr:uid="{D227D087-475C-42C4-9E9B-89DE587577BE}"/>
    <cellStyle name="Normal 8 3 7 7 2" xfId="52986" xr:uid="{A9160A39-F3E4-4643-A678-2DECC58475C7}"/>
    <cellStyle name="Normal 8 3 7 8" xfId="3049" xr:uid="{00000000-0005-0000-0000-00008D210000}"/>
    <cellStyle name="Normal 8 3 7 9" xfId="29239" xr:uid="{C853B3A7-5E7A-42F6-AAD3-828AE7395883}"/>
    <cellStyle name="Normal 8 3 8" xfId="3161" xr:uid="{00000000-0005-0000-0000-000091210000}"/>
    <cellStyle name="Normal 8 3 8 2" xfId="5367" xr:uid="{00000000-0005-0000-0000-000092210000}"/>
    <cellStyle name="Normal 8 3 8 2 2" xfId="21756" xr:uid="{376C8E37-6132-4DC0-9D6C-78C394303E86}"/>
    <cellStyle name="Normal 8 3 8 2 2 2" xfId="47745" xr:uid="{FA92CA0E-00F0-4D6C-AB06-DA9AF9FB7A3C}"/>
    <cellStyle name="Normal 8 3 8 2 3" xfId="13636" xr:uid="{63F6E7CC-C69F-44EE-917E-E23B89E75A74}"/>
    <cellStyle name="Normal 8 3 8 2 3 2" xfId="39625" xr:uid="{9A16E219-5683-45F7-8930-00B5DDC34E75}"/>
    <cellStyle name="Normal 8 3 8 2 4" xfId="31472" xr:uid="{5DB56162-9BC1-4466-A3A0-771A9DED61F8}"/>
    <cellStyle name="Normal 8 3 8 3" xfId="8199" xr:uid="{00000000-0005-0000-0000-000093210000}"/>
    <cellStyle name="Normal 8 3 8 3 2" xfId="24530" xr:uid="{D8276A71-02FD-445C-AA9B-E0F53A526E1F}"/>
    <cellStyle name="Normal 8 3 8 3 2 2" xfId="50519" xr:uid="{41F67A4A-6F5A-4DCF-83B6-5B3F966AC940}"/>
    <cellStyle name="Normal 8 3 8 3 3" xfId="16410" xr:uid="{12D28748-63A0-4CA4-84D6-27266F003673}"/>
    <cellStyle name="Normal 8 3 8 3 3 2" xfId="42399" xr:uid="{B3CFEF27-AD6F-4E26-A2AB-B3C08850C10D}"/>
    <cellStyle name="Normal 8 3 8 3 4" xfId="34246" xr:uid="{CDFA9F65-D43E-4EA6-8277-679F5BBE6BC7}"/>
    <cellStyle name="Normal 8 3 8 4" xfId="19635" xr:uid="{76C63ABF-C145-4974-B39F-0EB62A94ED7A}"/>
    <cellStyle name="Normal 8 3 8 4 2" xfId="45624" xr:uid="{6A35F1A6-9749-4877-A40E-D4750D87CA4B}"/>
    <cellStyle name="Normal 8 3 8 5" xfId="11515" xr:uid="{63DBD493-1A56-4AEB-A009-AD2BFF5122D1}"/>
    <cellStyle name="Normal 8 3 8 5 2" xfId="37504" xr:uid="{BB560970-72EE-4703-BE80-CEB7B972357C}"/>
    <cellStyle name="Normal 8 3 8 6" xfId="27100" xr:uid="{24934408-6DEC-4FAC-8B41-586DC5DE1402}"/>
    <cellStyle name="Normal 8 3 8 6 2" xfId="53089" xr:uid="{C88CE3A5-EF2A-4BBA-8BB8-14E23AC707B9}"/>
    <cellStyle name="Normal 8 3 8 7" xfId="29345" xr:uid="{54835663-AE79-4F7D-A93B-CC76DD78BD0E}"/>
    <cellStyle name="Normal 8 3 9" xfId="3782" xr:uid="{00000000-0005-0000-0000-000094210000}"/>
    <cellStyle name="Normal 8 3 9 2" xfId="20248" xr:uid="{69DBCB09-AC63-4599-9AD2-A460A866DE12}"/>
    <cellStyle name="Normal 8 3 9 2 2" xfId="46237" xr:uid="{F7F405C4-3EB7-41D7-872D-703B68A3941A}"/>
    <cellStyle name="Normal 8 3 9 3" xfId="12128" xr:uid="{6D9A9FE2-BC92-4434-80DC-4FCD7471D012}"/>
    <cellStyle name="Normal 8 3 9 3 2" xfId="38117" xr:uid="{1108BDA7-32AC-4B9A-A840-B9E0DAC00574}"/>
    <cellStyle name="Normal 8 3 9 4" xfId="29962" xr:uid="{00B3C3D7-82C2-463C-9C06-19DF874A7FA3}"/>
    <cellStyle name="Normal 8 4" xfId="403" xr:uid="{00000000-0005-0000-0000-0000A5010000}"/>
    <cellStyle name="Normal 8 4 10" xfId="5963" xr:uid="{00000000-0005-0000-0000-000096210000}"/>
    <cellStyle name="Normal 8 4 10 2" xfId="22351" xr:uid="{CF583CA7-6AE8-438B-8048-ACCC55787B67}"/>
    <cellStyle name="Normal 8 4 10 2 2" xfId="48340" xr:uid="{7E7A2118-AB48-405E-BB75-8F0CE70DBDEB}"/>
    <cellStyle name="Normal 8 4 10 3" xfId="14231" xr:uid="{CBA9D447-6619-4C30-A18C-B4233C29B02C}"/>
    <cellStyle name="Normal 8 4 10 3 2" xfId="40220" xr:uid="{822AE262-1007-4227-BC87-240196A8EE4A}"/>
    <cellStyle name="Normal 8 4 10 4" xfId="32067" xr:uid="{A00A7918-2265-4D56-85B1-9D7059644255}"/>
    <cellStyle name="Normal 8 4 11" xfId="6673" xr:uid="{00000000-0005-0000-0000-000097210000}"/>
    <cellStyle name="Normal 8 4 11 2" xfId="23004" xr:uid="{3AC8CBD9-B2A3-4A7F-BB64-FFFA6ED0D868}"/>
    <cellStyle name="Normal 8 4 11 2 2" xfId="48993" xr:uid="{B411F062-CCAE-48A9-9A69-CFB5E3BB991A}"/>
    <cellStyle name="Normal 8 4 11 3" xfId="14884" xr:uid="{E04374FA-846E-4A4D-BEF8-0BBF6C2AD21E}"/>
    <cellStyle name="Normal 8 4 11 3 2" xfId="40873" xr:uid="{99504F16-974C-4BED-9E66-B2EAADE395D1}"/>
    <cellStyle name="Normal 8 4 11 4" xfId="32720" xr:uid="{AFED423D-B9F4-4CDB-9FC9-921FADB00F15}"/>
    <cellStyle name="Normal 8 4 12" xfId="7326" xr:uid="{00000000-0005-0000-0000-000098210000}"/>
    <cellStyle name="Normal 8 4 12 2" xfId="23657" xr:uid="{003B61DF-BD8C-434D-BC9C-AC8B113CBBA5}"/>
    <cellStyle name="Normal 8 4 12 2 2" xfId="49646" xr:uid="{FA39A572-3937-40EF-8E2F-CCE0BAB3A4FF}"/>
    <cellStyle name="Normal 8 4 12 3" xfId="15537" xr:uid="{963465D0-8BD6-46A0-9B2E-813AE06A5D16}"/>
    <cellStyle name="Normal 8 4 12 3 2" xfId="41526" xr:uid="{7700C3A0-F028-4534-AFA5-F7E87259A580}"/>
    <cellStyle name="Normal 8 4 12 4" xfId="33373" xr:uid="{4BB106C1-2824-4DCB-BAB9-AE604977A151}"/>
    <cellStyle name="Normal 8 4 13" xfId="9096" xr:uid="{00000000-0005-0000-0000-000099210000}"/>
    <cellStyle name="Normal 8 4 13 2" xfId="25427" xr:uid="{21D69914-BEA0-400E-A837-295DEC5F5D37}"/>
    <cellStyle name="Normal 8 4 13 2 2" xfId="51416" xr:uid="{37449761-688E-443A-A737-2C7BA89F937E}"/>
    <cellStyle name="Normal 8 4 13 3" xfId="17307" xr:uid="{DF64CBBA-7F2F-4CC2-A198-C86131F2DAE9}"/>
    <cellStyle name="Normal 8 4 13 3 2" xfId="43296" xr:uid="{8A6AEABB-DA1C-416B-B413-BA3565713D0A}"/>
    <cellStyle name="Normal 8 4 13 4" xfId="35143" xr:uid="{9FBB98D3-F72D-4A65-B286-64034A6A3408}"/>
    <cellStyle name="Normal 8 4 14" xfId="9981" xr:uid="{00000000-0005-0000-0000-00009A210000}"/>
    <cellStyle name="Normal 8 4 14 2" xfId="18104" xr:uid="{E8A1786E-3921-456F-BEE9-40B0A7BC7B4F}"/>
    <cellStyle name="Normal 8 4 14 2 2" xfId="44093" xr:uid="{7CA09B5C-7F61-4848-9C42-E178B6DE1F82}"/>
    <cellStyle name="Normal 8 4 14 3" xfId="35970" xr:uid="{C9EB980A-2C98-4704-B5FD-4AB19748DB34}"/>
    <cellStyle name="Normal 8 4 15" xfId="1898" xr:uid="{00000000-0005-0000-0000-00009B210000}"/>
    <cellStyle name="Normal 8 4 15 2" xfId="18762" xr:uid="{E9101DD1-8572-40AB-ADB8-5A46E03AC8B8}"/>
    <cellStyle name="Normal 8 4 15 2 2" xfId="44751" xr:uid="{91EF42B0-E239-4AE8-A369-C203FD7C98C2}"/>
    <cellStyle name="Normal 8 4 15 3" xfId="28392" xr:uid="{90F11413-D972-4843-B0C0-0CC10917AEB8}"/>
    <cellStyle name="Normal 8 4 16" xfId="10642" xr:uid="{ABE986E2-8550-4CF0-B36E-3378F9D305E0}"/>
    <cellStyle name="Normal 8 4 16 2" xfId="36631" xr:uid="{F896F90D-D81C-456D-88B8-0B45F462CFBB}"/>
    <cellStyle name="Normal 8 4 17" xfId="26226" xr:uid="{6B64B217-61FE-4BA4-AA3C-F6D6B5B7A6EA}"/>
    <cellStyle name="Normal 8 4 17 2" xfId="52215" xr:uid="{CA084400-E87D-442F-81CE-6EFFDB4E9134}"/>
    <cellStyle name="Normal 8 4 18" xfId="1237" xr:uid="{00000000-0005-0000-0000-000095210000}"/>
    <cellStyle name="Normal 8 4 18 2" xfId="53690" xr:uid="{90F9A461-9180-4B28-B26E-22CD30BC7F98}"/>
    <cellStyle name="Normal 8 4 19" xfId="27702" xr:uid="{E7ECF82C-A2B4-4EFF-BB99-914752A1D2A0}"/>
    <cellStyle name="Normal 8 4 2" xfId="404" xr:uid="{00000000-0005-0000-0000-0000A6010000}"/>
    <cellStyle name="Normal 8 4 2 10" xfId="9097" xr:uid="{00000000-0005-0000-0000-00009D210000}"/>
    <cellStyle name="Normal 8 4 2 10 2" xfId="25428" xr:uid="{705D89EA-8ADD-473E-96D5-02ABCED64E0D}"/>
    <cellStyle name="Normal 8 4 2 10 2 2" xfId="51417" xr:uid="{B16FA977-144A-427C-92DD-D22263D70FA7}"/>
    <cellStyle name="Normal 8 4 2 10 3" xfId="17308" xr:uid="{FFFF201A-DC75-427C-8B94-E625F460BF12}"/>
    <cellStyle name="Normal 8 4 2 10 3 2" xfId="43297" xr:uid="{CD31C094-6AC7-41F7-BF0F-1443F59970B9}"/>
    <cellStyle name="Normal 8 4 2 10 4" xfId="35144" xr:uid="{8D50C9F1-A84F-4A49-82BB-8BEA3D874621}"/>
    <cellStyle name="Normal 8 4 2 11" xfId="10123" xr:uid="{00000000-0005-0000-0000-00009E210000}"/>
    <cellStyle name="Normal 8 4 2 11 2" xfId="18246" xr:uid="{D290BEF7-AED5-4E62-B960-37E8ACB7F986}"/>
    <cellStyle name="Normal 8 4 2 11 2 2" xfId="44235" xr:uid="{40EB468F-2711-4773-897B-BB292D05F7AE}"/>
    <cellStyle name="Normal 8 4 2 11 3" xfId="36112" xr:uid="{EFA6BCDD-AF5A-48EF-854C-1943E4CC0608}"/>
    <cellStyle name="Normal 8 4 2 12" xfId="2033" xr:uid="{00000000-0005-0000-0000-00009F210000}"/>
    <cellStyle name="Normal 8 4 2 12 2" xfId="18897" xr:uid="{83455517-F7AA-45EA-BD98-D273CE37D1B8}"/>
    <cellStyle name="Normal 8 4 2 12 2 2" xfId="44886" xr:uid="{98D8D206-0315-4AB3-845D-1E2F085AB523}"/>
    <cellStyle name="Normal 8 4 2 12 3" xfId="28527" xr:uid="{ED7865DE-8FCB-48EA-95E6-B9EE85662F3A}"/>
    <cellStyle name="Normal 8 4 2 13" xfId="10777" xr:uid="{BC90A182-15DB-4887-A782-EE846D6611C0}"/>
    <cellStyle name="Normal 8 4 2 13 2" xfId="36766" xr:uid="{98CB5464-4140-4AEC-B2F9-056093CC0F0C}"/>
    <cellStyle name="Normal 8 4 2 14" xfId="26361" xr:uid="{5E47C05B-A129-46F8-89AD-216827F93970}"/>
    <cellStyle name="Normal 8 4 2 14 2" xfId="52350" xr:uid="{DD899DEF-23F4-4F2C-BAA8-B29E3D39B92F}"/>
    <cellStyle name="Normal 8 4 2 15" xfId="1379" xr:uid="{00000000-0005-0000-0000-00009C210000}"/>
    <cellStyle name="Normal 8 4 2 15 2" xfId="53832" xr:uid="{E4EB3B1D-C3FB-4824-9C5C-5E4385649F31}"/>
    <cellStyle name="Normal 8 4 2 16" xfId="27865" xr:uid="{0FDFBD5A-589D-4F12-8F43-74BCDC8FC474}"/>
    <cellStyle name="Normal 8 4 2 2" xfId="405" xr:uid="{00000000-0005-0000-0000-0000A7010000}"/>
    <cellStyle name="Normal 8 4 2 2 10" xfId="10266" xr:uid="{00000000-0005-0000-0000-0000A1210000}"/>
    <cellStyle name="Normal 8 4 2 2 10 2" xfId="18389" xr:uid="{C4EA6458-301F-41EB-8009-8771184BD6E5}"/>
    <cellStyle name="Normal 8 4 2 2 10 2 2" xfId="44378" xr:uid="{4F3B192F-136E-4908-8FC6-9F963C301DFB}"/>
    <cellStyle name="Normal 8 4 2 2 10 3" xfId="36255" xr:uid="{38E5D1A8-BF31-4FC5-A596-B33542843645}"/>
    <cellStyle name="Normal 8 4 2 2 11" xfId="2176" xr:uid="{00000000-0005-0000-0000-0000A2210000}"/>
    <cellStyle name="Normal 8 4 2 2 11 2" xfId="19040" xr:uid="{8E247E5C-83BE-441D-80C4-6F8225748DB6}"/>
    <cellStyle name="Normal 8 4 2 2 11 2 2" xfId="45029" xr:uid="{F8D3DC39-AC89-4CCB-A348-B0245486268E}"/>
    <cellStyle name="Normal 8 4 2 2 11 3" xfId="28670" xr:uid="{EA8B1591-CEAA-4F8A-801A-CB3BF3243557}"/>
    <cellStyle name="Normal 8 4 2 2 12" xfId="10920" xr:uid="{765CB6D5-7400-48AF-A1F9-EF8E5EBFE06D}"/>
    <cellStyle name="Normal 8 4 2 2 12 2" xfId="36909" xr:uid="{1B94E229-8CE5-41B6-94A8-12313F502976}"/>
    <cellStyle name="Normal 8 4 2 2 13" xfId="26504" xr:uid="{E7540D33-C989-4CAC-95C9-D6D4EDD10F35}"/>
    <cellStyle name="Normal 8 4 2 2 13 2" xfId="52493" xr:uid="{716A97FD-64AA-4D87-8EB1-CB438DFCB02E}"/>
    <cellStyle name="Normal 8 4 2 2 14" xfId="1522" xr:uid="{00000000-0005-0000-0000-0000A0210000}"/>
    <cellStyle name="Normal 8 4 2 2 14 2" xfId="53975" xr:uid="{7A4BAC92-4971-4188-A713-B2C48EF83950}"/>
    <cellStyle name="Normal 8 4 2 2 15" xfId="28013" xr:uid="{3925FC14-16DE-4DE4-ACC0-AA1C2191553E}"/>
    <cellStyle name="Normal 8 4 2 2 2" xfId="1151" xr:uid="{97CF04B3-EC89-4201-A4BC-C5BB36E59268}"/>
    <cellStyle name="Normal 8 4 2 2 2 10" xfId="3058" xr:uid="{00000000-0005-0000-0000-0000A4210000}"/>
    <cellStyle name="Normal 8 4 2 2 2 10 2" xfId="19541" xr:uid="{918CF605-7398-40F0-BCCD-8D510DB16A58}"/>
    <cellStyle name="Normal 8 4 2 2 2 10 2 2" xfId="45530" xr:uid="{6AB0F294-52C1-4713-A250-BBD8FCF12E01}"/>
    <cellStyle name="Normal 8 4 2 2 2 10 3" xfId="29248" xr:uid="{4407BFFC-6884-40FD-A998-0F573B65766B}"/>
    <cellStyle name="Normal 8 4 2 2 2 11" xfId="11421" xr:uid="{F72CDE3E-5ACD-4F93-9A7E-5AFD7CF16651}"/>
    <cellStyle name="Normal 8 4 2 2 2 11 2" xfId="37410" xr:uid="{90ED3904-35D2-446C-9409-3C548AA394D8}"/>
    <cellStyle name="Normal 8 4 2 2 2 12" xfId="27006" xr:uid="{84BC4F48-2FFF-4587-9E86-1822EAE24CC1}"/>
    <cellStyle name="Normal 8 4 2 2 2 12 2" xfId="52995" xr:uid="{1C1639BC-94F4-407C-984C-51AD55EC69A3}"/>
    <cellStyle name="Normal 8 4 2 2 2 13" xfId="1815" xr:uid="{00000000-0005-0000-0000-0000A3210000}"/>
    <cellStyle name="Normal 8 4 2 2 2 13 2" xfId="54268" xr:uid="{A47690B9-1D2B-489B-90A1-BD134E19D7A1}"/>
    <cellStyle name="Normal 8 4 2 2 2 14" xfId="28309" xr:uid="{04A85E85-5918-49C8-9F92-BC516785BC5B}"/>
    <cellStyle name="Normal 8 4 2 2 2 2" xfId="3674" xr:uid="{00000000-0005-0000-0000-0000A5210000}"/>
    <cellStyle name="Normal 8 4 2 2 2 2 2" xfId="5878" xr:uid="{00000000-0005-0000-0000-0000A6210000}"/>
    <cellStyle name="Normal 8 4 2 2 2 2 2 2" xfId="22267" xr:uid="{51B86EE7-7517-4E18-AB16-F7A112963050}"/>
    <cellStyle name="Normal 8 4 2 2 2 2 2 2 2" xfId="48256" xr:uid="{8124E17D-AC14-48AB-8E54-5C23AE07BD2A}"/>
    <cellStyle name="Normal 8 4 2 2 2 2 2 3" xfId="14147" xr:uid="{D8E7E0A4-2A0E-4A0D-A0A3-D8263BE6DACD}"/>
    <cellStyle name="Normal 8 4 2 2 2 2 2 3 2" xfId="40136" xr:uid="{4C2019BB-F9AF-4D8B-B809-896D82DE8491}"/>
    <cellStyle name="Normal 8 4 2 2 2 2 2 4" xfId="31983" xr:uid="{81C9B341-BB50-4C02-B29A-1E6E16E39E33}"/>
    <cellStyle name="Normal 8 4 2 2 2 2 3" xfId="8710" xr:uid="{00000000-0005-0000-0000-0000A7210000}"/>
    <cellStyle name="Normal 8 4 2 2 2 2 3 2" xfId="25041" xr:uid="{75385662-67D6-42ED-A1C7-841F65C9DE2A}"/>
    <cellStyle name="Normal 8 4 2 2 2 2 3 2 2" xfId="51030" xr:uid="{31CEDFF1-16E4-4F60-8FFF-E712CE10D6B0}"/>
    <cellStyle name="Normal 8 4 2 2 2 2 3 3" xfId="16921" xr:uid="{0A514091-8CC4-4192-AE27-725655E825CC}"/>
    <cellStyle name="Normal 8 4 2 2 2 2 3 3 2" xfId="42910" xr:uid="{7C9F4BE5-9EBD-4A23-80D2-B5F3DB02B692}"/>
    <cellStyle name="Normal 8 4 2 2 2 2 3 4" xfId="34757" xr:uid="{A569073C-CCC8-4CC5-A4E5-B3F91733D26B}"/>
    <cellStyle name="Normal 8 4 2 2 2 2 4" xfId="20146" xr:uid="{C5C9D7D6-645F-4288-9C02-4BDE590A7F0C}"/>
    <cellStyle name="Normal 8 4 2 2 2 2 4 2" xfId="46135" xr:uid="{99DC854C-13B1-43B8-9E3A-8F4D27A76C84}"/>
    <cellStyle name="Normal 8 4 2 2 2 2 5" xfId="12026" xr:uid="{DDF458B8-3459-400A-BC16-E0D322EBD4F6}"/>
    <cellStyle name="Normal 8 4 2 2 2 2 5 2" xfId="38015" xr:uid="{67C23C87-E702-4F7D-92D1-72F41B786515}"/>
    <cellStyle name="Normal 8 4 2 2 2 2 6" xfId="27611" xr:uid="{702ABA00-194D-4B5C-994C-EB5BD645833C}"/>
    <cellStyle name="Normal 8 4 2 2 2 2 6 2" xfId="53600" xr:uid="{7A6A2798-495B-4188-9E62-86972F5345F9}"/>
    <cellStyle name="Normal 8 4 2 2 2 2 7" xfId="29857" xr:uid="{F9AF6317-58A6-44F3-8C30-3FFCB8F166FC}"/>
    <cellStyle name="Normal 8 4 2 2 2 3" xfId="4399" xr:uid="{00000000-0005-0000-0000-0000A8210000}"/>
    <cellStyle name="Normal 8 4 2 2 2 3 2" xfId="20808" xr:uid="{2A582E6C-0925-43A9-B3D8-4640D1BCBE83}"/>
    <cellStyle name="Normal 8 4 2 2 2 3 2 2" xfId="46797" xr:uid="{B1BD65BF-821E-4986-9B2D-695F0CFDF8E1}"/>
    <cellStyle name="Normal 8 4 2 2 2 3 3" xfId="12688" xr:uid="{E1AC7C5E-3E6D-468C-91D0-DAA2F1FF23F5}"/>
    <cellStyle name="Normal 8 4 2 2 2 3 3 2" xfId="38677" xr:uid="{112A683B-09DE-445C-B4C6-EA27E3CE76CB}"/>
    <cellStyle name="Normal 8 4 2 2 2 3 4" xfId="30522" xr:uid="{1CC0ABCB-BD87-4D01-9629-4E385A5E076E}"/>
    <cellStyle name="Normal 8 4 2 2 2 4" xfId="5268" xr:uid="{00000000-0005-0000-0000-0000A9210000}"/>
    <cellStyle name="Normal 8 4 2 2 2 4 2" xfId="21662" xr:uid="{8480D940-7FEE-4D7B-A7A2-771CCB00B027}"/>
    <cellStyle name="Normal 8 4 2 2 2 4 2 2" xfId="47651" xr:uid="{28949FCE-88BF-4AFA-B9D7-64ABF5B968CC}"/>
    <cellStyle name="Normal 8 4 2 2 2 4 3" xfId="13542" xr:uid="{15D989E3-9668-41B2-9ADC-F21C25046B62}"/>
    <cellStyle name="Normal 8 4 2 2 2 4 3 2" xfId="39531" xr:uid="{512CE983-EF9A-4D53-B33F-A26DB9E3A26F}"/>
    <cellStyle name="Normal 8 4 2 2 2 4 4" xfId="31378" xr:uid="{4D43060F-D7B4-455D-8682-A50021A8F495}"/>
    <cellStyle name="Normal 8 4 2 2 2 5" xfId="6595" xr:uid="{00000000-0005-0000-0000-0000AA210000}"/>
    <cellStyle name="Normal 8 4 2 2 2 5 2" xfId="22929" xr:uid="{AC5CD1CD-9DF8-4387-A006-0294ECCCE705}"/>
    <cellStyle name="Normal 8 4 2 2 2 5 2 2" xfId="48918" xr:uid="{6171565C-EAF2-4F86-A1FB-DB4BB20C1FBE}"/>
    <cellStyle name="Normal 8 4 2 2 2 5 3" xfId="14809" xr:uid="{F1E8D103-FB4D-4772-90E6-530E3D9A1145}"/>
    <cellStyle name="Normal 8 4 2 2 2 5 3 2" xfId="40798" xr:uid="{82FEAA6D-B4E1-429E-BD4D-A3F29C632342}"/>
    <cellStyle name="Normal 8 4 2 2 2 5 4" xfId="32645" xr:uid="{81C2E769-6EFF-45D2-AD14-73BD18A3BC59}"/>
    <cellStyle name="Normal 8 4 2 2 2 6" xfId="7251" xr:uid="{00000000-0005-0000-0000-0000AB210000}"/>
    <cellStyle name="Normal 8 4 2 2 2 6 2" xfId="23582" xr:uid="{29A030D1-6B45-47AE-A203-72170BA0EFAE}"/>
    <cellStyle name="Normal 8 4 2 2 2 6 2 2" xfId="49571" xr:uid="{48CFE77B-374F-430B-884C-3751ECC97801}"/>
    <cellStyle name="Normal 8 4 2 2 2 6 3" xfId="15462" xr:uid="{52873706-1E5B-4EAE-90E6-CE9946A564E4}"/>
    <cellStyle name="Normal 8 4 2 2 2 6 3 2" xfId="41451" xr:uid="{50C271B0-F029-43D3-BB81-4885ACBB344F}"/>
    <cellStyle name="Normal 8 4 2 2 2 6 4" xfId="33298" xr:uid="{3BF68A56-075A-4889-83E4-1687C7D72953}"/>
    <cellStyle name="Normal 8 4 2 2 2 7" xfId="8105" xr:uid="{00000000-0005-0000-0000-0000AC210000}"/>
    <cellStyle name="Normal 8 4 2 2 2 7 2" xfId="24436" xr:uid="{BC793C4A-9716-456E-959E-90B4CF077AA9}"/>
    <cellStyle name="Normal 8 4 2 2 2 7 2 2" xfId="50425" xr:uid="{4820F02F-8F86-4C46-B67B-D98979B4ECF1}"/>
    <cellStyle name="Normal 8 4 2 2 2 7 3" xfId="16316" xr:uid="{AFE8D42A-6B8F-4AD1-9EC8-8A2252181DE5}"/>
    <cellStyle name="Normal 8 4 2 2 2 7 3 2" xfId="42305" xr:uid="{7E400E17-F48A-4042-B110-0323BF42F83B}"/>
    <cellStyle name="Normal 8 4 2 2 2 7 4" xfId="34152" xr:uid="{8436E9D6-B44C-44A4-B6E9-7CC8719B6D02}"/>
    <cellStyle name="Normal 8 4 2 2 2 8" xfId="9775" xr:uid="{00000000-0005-0000-0000-0000AD210000}"/>
    <cellStyle name="Normal 8 4 2 2 2 8 2" xfId="26056" xr:uid="{7EC8CAF4-EDD9-4E10-9562-62EBC6196202}"/>
    <cellStyle name="Normal 8 4 2 2 2 8 2 2" xfId="52045" xr:uid="{DA2FF2AC-9666-4249-A006-86582CB93025}"/>
    <cellStyle name="Normal 8 4 2 2 2 8 3" xfId="17936" xr:uid="{566E66E4-3275-4AAB-854C-E69F57EA26E2}"/>
    <cellStyle name="Normal 8 4 2 2 2 8 3 2" xfId="43925" xr:uid="{4625C367-307B-4ADA-8A3F-EBD87EB19B74}"/>
    <cellStyle name="Normal 8 4 2 2 2 8 4" xfId="35773" xr:uid="{0D6CC2CB-FE44-457D-AE8F-B1CBBDE1362F}"/>
    <cellStyle name="Normal 8 4 2 2 2 9" xfId="10559" xr:uid="{00000000-0005-0000-0000-0000AE210000}"/>
    <cellStyle name="Normal 8 4 2 2 2 9 2" xfId="18682" xr:uid="{856D2E7B-539D-4685-A35E-EBEB5C507D05}"/>
    <cellStyle name="Normal 8 4 2 2 2 9 2 2" xfId="44671" xr:uid="{3A445A3B-6FB0-478D-B0B7-846FAF0202A9}"/>
    <cellStyle name="Normal 8 4 2 2 2 9 3" xfId="36548" xr:uid="{6CE02799-2377-44AA-BF45-8BDFFACEAE09}"/>
    <cellStyle name="Normal 8 4 2 2 3" xfId="846" xr:uid="{0942266A-6475-4C29-AF44-EF2AF027A1E1}"/>
    <cellStyle name="Normal 8 4 2 2 3 2" xfId="5581" xr:uid="{00000000-0005-0000-0000-0000B0210000}"/>
    <cellStyle name="Normal 8 4 2 2 3 2 2" xfId="21970" xr:uid="{AF3A08EF-A5C5-4A8B-8E82-3A06C1EFC50C}"/>
    <cellStyle name="Normal 8 4 2 2 3 2 2 2" xfId="47959" xr:uid="{716A3515-4406-4B6F-B6CD-EF81F300459C}"/>
    <cellStyle name="Normal 8 4 2 2 3 2 3" xfId="13850" xr:uid="{A79F7C03-6765-498C-B252-253F2A0615C6}"/>
    <cellStyle name="Normal 8 4 2 2 3 2 3 2" xfId="39839" xr:uid="{18131F00-D497-45DF-9E18-B2D24A9609EC}"/>
    <cellStyle name="Normal 8 4 2 2 3 2 4" xfId="31686" xr:uid="{C1DE3410-AC67-4018-A4E7-365DD48F1D15}"/>
    <cellStyle name="Normal 8 4 2 2 3 3" xfId="8413" xr:uid="{00000000-0005-0000-0000-0000B1210000}"/>
    <cellStyle name="Normal 8 4 2 2 3 3 2" xfId="24744" xr:uid="{BB133F0F-0DE4-4C9D-A926-A2054FD9B09D}"/>
    <cellStyle name="Normal 8 4 2 2 3 3 2 2" xfId="50733" xr:uid="{4D321146-95C6-4D93-A8B5-B10656130CAB}"/>
    <cellStyle name="Normal 8 4 2 2 3 3 3" xfId="16624" xr:uid="{2821C011-9ED2-4B27-8050-0D310471C0C2}"/>
    <cellStyle name="Normal 8 4 2 2 3 3 3 2" xfId="42613" xr:uid="{BEB41FA7-8560-4ED4-AA3E-31A8E9899CAB}"/>
    <cellStyle name="Normal 8 4 2 2 3 3 4" xfId="34460" xr:uid="{753B63A9-01AC-4B15-8787-12FEE1EE125F}"/>
    <cellStyle name="Normal 8 4 2 2 3 4" xfId="9476" xr:uid="{00000000-0005-0000-0000-0000B2210000}"/>
    <cellStyle name="Normal 8 4 2 2 3 4 2" xfId="25761" xr:uid="{10B46B73-7102-40AD-8028-53FACC3D9377}"/>
    <cellStyle name="Normal 8 4 2 2 3 4 2 2" xfId="51750" xr:uid="{D027F8E9-6016-4CD9-89BC-A3339CF11A24}"/>
    <cellStyle name="Normal 8 4 2 2 3 4 3" xfId="17641" xr:uid="{A58D0734-DB46-4AE2-A544-D77673C772E9}"/>
    <cellStyle name="Normal 8 4 2 2 3 4 3 2" xfId="43630" xr:uid="{65E76014-64F8-44F7-AE10-2B0D8F701692}"/>
    <cellStyle name="Normal 8 4 2 2 3 4 4" xfId="35478" xr:uid="{842C7D45-DD07-498F-BB3A-CDE83B750625}"/>
    <cellStyle name="Normal 8 4 2 2 3 5" xfId="19849" xr:uid="{59E7E38D-3A03-46BB-BFAC-D2BA2DCBB3DC}"/>
    <cellStyle name="Normal 8 4 2 2 3 5 2" xfId="45838" xr:uid="{8B9A7D4C-9581-4D47-A9AC-602989F9BBA7}"/>
    <cellStyle name="Normal 8 4 2 2 3 6" xfId="11729" xr:uid="{2DD58672-E96C-45AC-AC7A-0D4A60C0F328}"/>
    <cellStyle name="Normal 8 4 2 2 3 6 2" xfId="37718" xr:uid="{8118094D-48BB-4344-B7F2-9C10BBB136FC}"/>
    <cellStyle name="Normal 8 4 2 2 3 7" xfId="27314" xr:uid="{D3219DB2-7FD6-4A39-8096-59CFB34AFF01}"/>
    <cellStyle name="Normal 8 4 2 2 3 7 2" xfId="53303" xr:uid="{965456F6-90C1-45F7-8C60-2E11D1433BEE}"/>
    <cellStyle name="Normal 8 4 2 2 3 8" xfId="3376" xr:uid="{00000000-0005-0000-0000-0000AF210000}"/>
    <cellStyle name="Normal 8 4 2 2 3 9" xfId="29559" xr:uid="{B5EECA2D-6093-44B8-BC2D-30933BD1A3D7}"/>
    <cellStyle name="Normal 8 4 2 2 4" xfId="4094" xr:uid="{00000000-0005-0000-0000-0000B3210000}"/>
    <cellStyle name="Normal 8 4 2 2 4 2" xfId="20515" xr:uid="{8C359188-964B-4E6B-A558-40A9D9C4F390}"/>
    <cellStyle name="Normal 8 4 2 2 4 2 2" xfId="46504" xr:uid="{466FADD8-5E63-4FEC-AEEB-64A768BAB5FA}"/>
    <cellStyle name="Normal 8 4 2 2 4 3" xfId="12395" xr:uid="{21412D01-282D-4DB5-9760-53D33DF786DE}"/>
    <cellStyle name="Normal 8 4 2 2 4 3 2" xfId="38384" xr:uid="{40107AA0-46DC-4C85-BF76-FDBDB49861D6}"/>
    <cellStyle name="Normal 8 4 2 2 4 4" xfId="30229" xr:uid="{62F2F0C0-354C-4792-8FDD-90663CCCE30E}"/>
    <cellStyle name="Normal 8 4 2 2 5" xfId="4755" xr:uid="{00000000-0005-0000-0000-0000B4210000}"/>
    <cellStyle name="Normal 8 4 2 2 5 2" xfId="21161" xr:uid="{41D269E8-033B-4365-A471-69199556D94E}"/>
    <cellStyle name="Normal 8 4 2 2 5 2 2" xfId="47150" xr:uid="{7E87B292-4E1F-40D3-A876-C34F937D58D7}"/>
    <cellStyle name="Normal 8 4 2 2 5 3" xfId="13041" xr:uid="{0495B282-8FCE-4975-83C5-1AB708453A91}"/>
    <cellStyle name="Normal 8 4 2 2 5 3 2" xfId="39030" xr:uid="{39DA5058-C0D4-445B-9066-198AA355AF97}"/>
    <cellStyle name="Normal 8 4 2 2 5 4" xfId="30875" xr:uid="{9BCC8108-ECB3-4BD4-A0A0-3F06AA46D29B}"/>
    <cellStyle name="Normal 8 4 2 2 6" xfId="6291" xr:uid="{00000000-0005-0000-0000-0000B5210000}"/>
    <cellStyle name="Normal 8 4 2 2 6 2" xfId="22636" xr:uid="{E74F401E-D083-46FA-89DC-A0183B18598B}"/>
    <cellStyle name="Normal 8 4 2 2 6 2 2" xfId="48625" xr:uid="{38D94266-50EB-49CD-9948-332C34594EC3}"/>
    <cellStyle name="Normal 8 4 2 2 6 3" xfId="14516" xr:uid="{36951455-F4E4-47CB-AAB8-1AE84A18C8B5}"/>
    <cellStyle name="Normal 8 4 2 2 6 3 2" xfId="40505" xr:uid="{5A437C9A-C09C-46D3-BE13-D35F0DE4B1E8}"/>
    <cellStyle name="Normal 8 4 2 2 6 4" xfId="32352" xr:uid="{1AF2713F-085D-436C-A03D-196491B593A9}"/>
    <cellStyle name="Normal 8 4 2 2 7" xfId="6958" xr:uid="{00000000-0005-0000-0000-0000B6210000}"/>
    <cellStyle name="Normal 8 4 2 2 7 2" xfId="23289" xr:uid="{FDB5CCAA-81C9-43A1-8DB9-5C412A18C2A5}"/>
    <cellStyle name="Normal 8 4 2 2 7 2 2" xfId="49278" xr:uid="{703E583D-32E9-4D44-8ECD-5BD48246EA77}"/>
    <cellStyle name="Normal 8 4 2 2 7 3" xfId="15169" xr:uid="{2146E10A-4F38-490A-9CF0-0A80086270C5}"/>
    <cellStyle name="Normal 8 4 2 2 7 3 2" xfId="41158" xr:uid="{FAD62E09-B17D-4D04-BC5C-817A2EB0622D}"/>
    <cellStyle name="Normal 8 4 2 2 7 4" xfId="33005" xr:uid="{0CBE20A8-49FC-48E0-9604-970C0820D983}"/>
    <cellStyle name="Normal 8 4 2 2 8" xfId="7604" xr:uid="{00000000-0005-0000-0000-0000B7210000}"/>
    <cellStyle name="Normal 8 4 2 2 8 2" xfId="23935" xr:uid="{66FAD9BF-D2F4-44E0-A032-D5E942C9A41F}"/>
    <cellStyle name="Normal 8 4 2 2 8 2 2" xfId="49924" xr:uid="{E1BBB781-CE4B-43C0-9424-7E0D7B49D0D6}"/>
    <cellStyle name="Normal 8 4 2 2 8 3" xfId="15815" xr:uid="{3EC020F8-C1DB-4D98-AE6C-B86D9B9ED8C8}"/>
    <cellStyle name="Normal 8 4 2 2 8 3 2" xfId="41804" xr:uid="{9C43F1E5-85CD-4EB2-867A-BA41B490AA05}"/>
    <cellStyle name="Normal 8 4 2 2 8 4" xfId="33651" xr:uid="{89F4F7D0-0E37-4DCD-8522-03EEB98BADDE}"/>
    <cellStyle name="Normal 8 4 2 2 9" xfId="9098" xr:uid="{00000000-0005-0000-0000-0000B8210000}"/>
    <cellStyle name="Normal 8 4 2 2 9 2" xfId="25429" xr:uid="{C44CF4DE-D887-47C7-84FC-D14186956E94}"/>
    <cellStyle name="Normal 8 4 2 2 9 2 2" xfId="51418" xr:uid="{D6689610-A531-4417-AC1D-6AC46D982B31}"/>
    <cellStyle name="Normal 8 4 2 2 9 3" xfId="17309" xr:uid="{E6F53B97-C9FE-4D2A-A41E-A3AC0F88F817}"/>
    <cellStyle name="Normal 8 4 2 2 9 3 2" xfId="43298" xr:uid="{F2808EFC-68EF-417A-AA2E-A0695121D87F}"/>
    <cellStyle name="Normal 8 4 2 2 9 4" xfId="35145" xr:uid="{37948EA9-E9F1-4215-8C27-2C4CDF1375D7}"/>
    <cellStyle name="Normal 8 4 2 3" xfId="1007" xr:uid="{CCBA3D08-507B-413B-940F-25AA53F8E196}"/>
    <cellStyle name="Normal 8 4 2 3 10" xfId="3057" xr:uid="{00000000-0005-0000-0000-0000BA210000}"/>
    <cellStyle name="Normal 8 4 2 3 10 2" xfId="19540" xr:uid="{C09C1B30-B162-4454-9E31-3B66F06774B1}"/>
    <cellStyle name="Normal 8 4 2 3 10 2 2" xfId="45529" xr:uid="{90DCB63B-1393-49E7-8E49-1E8D03FE7802}"/>
    <cellStyle name="Normal 8 4 2 3 10 3" xfId="29247" xr:uid="{28EA94F3-F1A7-4510-B473-3E945D4734BF}"/>
    <cellStyle name="Normal 8 4 2 3 11" xfId="11420" xr:uid="{F7D40302-626B-4951-B2FA-B18F82792AF2}"/>
    <cellStyle name="Normal 8 4 2 3 11 2" xfId="37409" xr:uid="{682DF6F2-66D3-4EC5-97FA-3E3C29C6744C}"/>
    <cellStyle name="Normal 8 4 2 3 12" xfId="27005" xr:uid="{99AEF4C5-15D7-476F-AE40-D2DB8BEDBB6F}"/>
    <cellStyle name="Normal 8 4 2 3 12 2" xfId="52994" xr:uid="{2BDEC9AE-0D60-4073-855F-BE5BA9621F64}"/>
    <cellStyle name="Normal 8 4 2 3 13" xfId="1671" xr:uid="{00000000-0005-0000-0000-0000B9210000}"/>
    <cellStyle name="Normal 8 4 2 3 13 2" xfId="54124" xr:uid="{55CB4F0F-37F2-42B7-9D8F-1283BFFD8683}"/>
    <cellStyle name="Normal 8 4 2 3 14" xfId="28165" xr:uid="{E9B86789-01F9-4737-B9EA-FDA95C2D8997}"/>
    <cellStyle name="Normal 8 4 2 3 2" xfId="3531" xr:uid="{00000000-0005-0000-0000-0000BB210000}"/>
    <cellStyle name="Normal 8 4 2 3 2 2" xfId="5735" xr:uid="{00000000-0005-0000-0000-0000BC210000}"/>
    <cellStyle name="Normal 8 4 2 3 2 2 2" xfId="22124" xr:uid="{F8870CA3-781C-4247-8231-67731C214626}"/>
    <cellStyle name="Normal 8 4 2 3 2 2 2 2" xfId="48113" xr:uid="{1295C3B3-8520-4349-8CAD-51D5BC7FD687}"/>
    <cellStyle name="Normal 8 4 2 3 2 2 3" xfId="14004" xr:uid="{3318C3D4-F6EE-415E-A22F-83D21B80A406}"/>
    <cellStyle name="Normal 8 4 2 3 2 2 3 2" xfId="39993" xr:uid="{B377B60F-E8C0-4EEE-A2BD-9635E850DBA6}"/>
    <cellStyle name="Normal 8 4 2 3 2 2 4" xfId="31840" xr:uid="{407038FA-0B2B-4927-A3DB-E3BF7C64BA9E}"/>
    <cellStyle name="Normal 8 4 2 3 2 3" xfId="8567" xr:uid="{00000000-0005-0000-0000-0000BD210000}"/>
    <cellStyle name="Normal 8 4 2 3 2 3 2" xfId="24898" xr:uid="{D3654656-CBA3-4E2A-879A-31A0D8356EA6}"/>
    <cellStyle name="Normal 8 4 2 3 2 3 2 2" xfId="50887" xr:uid="{8B47FD03-3A29-46E9-AC4E-18EFDB03856C}"/>
    <cellStyle name="Normal 8 4 2 3 2 3 3" xfId="16778" xr:uid="{CB4BA938-1971-47E6-BC01-027202FBAD60}"/>
    <cellStyle name="Normal 8 4 2 3 2 3 3 2" xfId="42767" xr:uid="{7850A28A-E3D0-49BA-8C28-7E1914025E08}"/>
    <cellStyle name="Normal 8 4 2 3 2 3 4" xfId="34614" xr:uid="{3A1379D0-0986-4DE5-AC85-8B782A9D9111}"/>
    <cellStyle name="Normal 8 4 2 3 2 4" xfId="20003" xr:uid="{84B4ECE6-D6F5-4930-93A9-9BBAAA89C94D}"/>
    <cellStyle name="Normal 8 4 2 3 2 4 2" xfId="45992" xr:uid="{2EB34004-0596-48A8-A837-C3C6D474E479}"/>
    <cellStyle name="Normal 8 4 2 3 2 5" xfId="11883" xr:uid="{15145A5D-022C-4EF0-BDFF-CC9F212FAC85}"/>
    <cellStyle name="Normal 8 4 2 3 2 5 2" xfId="37872" xr:uid="{5814F45D-47B9-4FF2-8B20-D4A00ACB74B5}"/>
    <cellStyle name="Normal 8 4 2 3 2 6" xfId="27468" xr:uid="{F9C4E445-E2D8-4575-9F2A-E644FD598CAE}"/>
    <cellStyle name="Normal 8 4 2 3 2 6 2" xfId="53457" xr:uid="{C772F529-D2C0-424C-8AC3-426AB6B4A3D4}"/>
    <cellStyle name="Normal 8 4 2 3 2 7" xfId="29714" xr:uid="{E9DFC24D-A3B3-45DF-B4A5-F42FAB9A6233}"/>
    <cellStyle name="Normal 8 4 2 3 3" xfId="4255" xr:uid="{00000000-0005-0000-0000-0000BE210000}"/>
    <cellStyle name="Normal 8 4 2 3 3 2" xfId="20664" xr:uid="{8508119F-884C-4561-B6E1-9D34FD452502}"/>
    <cellStyle name="Normal 8 4 2 3 3 2 2" xfId="46653" xr:uid="{A616FB4E-2836-4E44-BCCE-6AB9743CB27A}"/>
    <cellStyle name="Normal 8 4 2 3 3 3" xfId="12544" xr:uid="{45D1E4E9-2CFF-4DFC-90E0-55B39CBD1590}"/>
    <cellStyle name="Normal 8 4 2 3 3 3 2" xfId="38533" xr:uid="{718872CE-1A48-4F28-98A0-FBDD14F820BF}"/>
    <cellStyle name="Normal 8 4 2 3 3 4" xfId="30378" xr:uid="{23044770-6955-4C4E-BE75-EA4DF780B57F}"/>
    <cellStyle name="Normal 8 4 2 3 4" xfId="5267" xr:uid="{00000000-0005-0000-0000-0000BF210000}"/>
    <cellStyle name="Normal 8 4 2 3 4 2" xfId="21661" xr:uid="{9756B354-AAA3-4D61-B27A-C601F8A2D3A8}"/>
    <cellStyle name="Normal 8 4 2 3 4 2 2" xfId="47650" xr:uid="{A4976035-6D56-4922-A0F7-FA3A5F8EB0DA}"/>
    <cellStyle name="Normal 8 4 2 3 4 3" xfId="13541" xr:uid="{DBC30461-BFD5-4597-B9D1-7D0FA05081CC}"/>
    <cellStyle name="Normal 8 4 2 3 4 3 2" xfId="39530" xr:uid="{83BCD2B2-DC6F-4D38-9FB6-AD15207E285B}"/>
    <cellStyle name="Normal 8 4 2 3 4 4" xfId="31377" xr:uid="{951B422D-8E84-4912-89F3-8809E192813C}"/>
    <cellStyle name="Normal 8 4 2 3 5" xfId="6451" xr:uid="{00000000-0005-0000-0000-0000C0210000}"/>
    <cellStyle name="Normal 8 4 2 3 5 2" xfId="22785" xr:uid="{990630D5-D5A2-468C-AEBD-4963CA714200}"/>
    <cellStyle name="Normal 8 4 2 3 5 2 2" xfId="48774" xr:uid="{83968A86-AD6F-4C35-90BE-C4DAF61D760C}"/>
    <cellStyle name="Normal 8 4 2 3 5 3" xfId="14665" xr:uid="{5FD8DD19-ABFC-4F19-A9FB-F59A1822D82F}"/>
    <cellStyle name="Normal 8 4 2 3 5 3 2" xfId="40654" xr:uid="{BD13DEE0-561F-4B66-81C8-942329984835}"/>
    <cellStyle name="Normal 8 4 2 3 5 4" xfId="32501" xr:uid="{84E7465B-8FCD-43DD-91C6-EAE9E7CF86A0}"/>
    <cellStyle name="Normal 8 4 2 3 6" xfId="7107" xr:uid="{00000000-0005-0000-0000-0000C1210000}"/>
    <cellStyle name="Normal 8 4 2 3 6 2" xfId="23438" xr:uid="{3FD405E2-F309-4289-9197-7F79C2135E5A}"/>
    <cellStyle name="Normal 8 4 2 3 6 2 2" xfId="49427" xr:uid="{7CC61FCE-2C96-461F-B2B3-613C2C2126B9}"/>
    <cellStyle name="Normal 8 4 2 3 6 3" xfId="15318" xr:uid="{19E448EB-2C33-4D2B-B44E-56F2C9672810}"/>
    <cellStyle name="Normal 8 4 2 3 6 3 2" xfId="41307" xr:uid="{A3EE226F-371F-4BCF-8A88-24443C73F8D6}"/>
    <cellStyle name="Normal 8 4 2 3 6 4" xfId="33154" xr:uid="{89431A81-1DBF-44DE-87AC-F29457E5D697}"/>
    <cellStyle name="Normal 8 4 2 3 7" xfId="8104" xr:uid="{00000000-0005-0000-0000-0000C2210000}"/>
    <cellStyle name="Normal 8 4 2 3 7 2" xfId="24435" xr:uid="{3A320E34-D185-4FDD-9DBE-A1C8E02AC9D8}"/>
    <cellStyle name="Normal 8 4 2 3 7 2 2" xfId="50424" xr:uid="{3DEAFC82-D0AC-4871-AF0E-795D1698B462}"/>
    <cellStyle name="Normal 8 4 2 3 7 3" xfId="16315" xr:uid="{31F7EEDC-83BF-468C-9708-7512EB879E26}"/>
    <cellStyle name="Normal 8 4 2 3 7 3 2" xfId="42304" xr:uid="{838615AE-1BD8-4DB1-8937-FDBEE8F4C133}"/>
    <cellStyle name="Normal 8 4 2 3 7 4" xfId="34151" xr:uid="{9AE95618-A1BD-4C03-B4E6-1AC887EE4832}"/>
    <cellStyle name="Normal 8 4 2 3 8" xfId="9631" xr:uid="{00000000-0005-0000-0000-0000C3210000}"/>
    <cellStyle name="Normal 8 4 2 3 8 2" xfId="25912" xr:uid="{C0B01B1E-4C03-4BD8-8419-E01D1D7DCD4C}"/>
    <cellStyle name="Normal 8 4 2 3 8 2 2" xfId="51901" xr:uid="{45B4ED6D-6A94-4DF0-B7B5-0B301C66ECB3}"/>
    <cellStyle name="Normal 8 4 2 3 8 3" xfId="17792" xr:uid="{9753066D-BDEF-4EB0-8681-DCFB8271D6A6}"/>
    <cellStyle name="Normal 8 4 2 3 8 3 2" xfId="43781" xr:uid="{0465A99B-7BDF-42FE-BEA6-32BD29EFD595}"/>
    <cellStyle name="Normal 8 4 2 3 8 4" xfId="35629" xr:uid="{66DEE34F-24DF-4990-A791-1EB5E6C47F17}"/>
    <cellStyle name="Normal 8 4 2 3 9" xfId="10415" xr:uid="{00000000-0005-0000-0000-0000C4210000}"/>
    <cellStyle name="Normal 8 4 2 3 9 2" xfId="18538" xr:uid="{612FC2D9-3DDE-4DF4-88C0-C472230B0865}"/>
    <cellStyle name="Normal 8 4 2 3 9 2 2" xfId="44527" xr:uid="{6FC7371F-34DB-49A4-8671-C7DD1356D6B0}"/>
    <cellStyle name="Normal 8 4 2 3 9 3" xfId="36404" xr:uid="{6EDB4FBF-32D9-4628-9B5E-12BF0154B1D2}"/>
    <cellStyle name="Normal 8 4 2 4" xfId="692" xr:uid="{A1484BDA-49C1-47C9-97B2-0C2B3D0667AA}"/>
    <cellStyle name="Normal 8 4 2 4 2" xfId="5438" xr:uid="{00000000-0005-0000-0000-0000C6210000}"/>
    <cellStyle name="Normal 8 4 2 4 2 2" xfId="21827" xr:uid="{BED76C03-A148-467F-9DA8-C1E76FC0F122}"/>
    <cellStyle name="Normal 8 4 2 4 2 2 2" xfId="47816" xr:uid="{78967E5C-3AB1-4BD2-AC5D-7D5FD9E762C4}"/>
    <cellStyle name="Normal 8 4 2 4 2 3" xfId="13707" xr:uid="{C9E8409A-0410-4051-B19D-5EFADA8FDB05}"/>
    <cellStyle name="Normal 8 4 2 4 2 3 2" xfId="39696" xr:uid="{80C211D0-BA87-4BFB-9672-0103B2A73B34}"/>
    <cellStyle name="Normal 8 4 2 4 2 4" xfId="31543" xr:uid="{FDF1C044-9BE4-44E3-BA6A-D934427A9F80}"/>
    <cellStyle name="Normal 8 4 2 4 3" xfId="8270" xr:uid="{00000000-0005-0000-0000-0000C7210000}"/>
    <cellStyle name="Normal 8 4 2 4 3 2" xfId="24601" xr:uid="{A95CFEDB-B8EA-4E29-815E-D97E2691B874}"/>
    <cellStyle name="Normal 8 4 2 4 3 2 2" xfId="50590" xr:uid="{3A8B5FF4-E6AF-4B27-9E49-92DEE5578949}"/>
    <cellStyle name="Normal 8 4 2 4 3 3" xfId="16481" xr:uid="{21A2D064-C411-4E68-A04A-D06C3DBF97CB}"/>
    <cellStyle name="Normal 8 4 2 4 3 3 2" xfId="42470" xr:uid="{ED49479A-C079-4DF5-9AC9-2320E178E48E}"/>
    <cellStyle name="Normal 8 4 2 4 3 4" xfId="34317" xr:uid="{853B5D37-6498-47AE-84D1-314A0B62FFA5}"/>
    <cellStyle name="Normal 8 4 2 4 4" xfId="9330" xr:uid="{00000000-0005-0000-0000-0000C8210000}"/>
    <cellStyle name="Normal 8 4 2 4 4 2" xfId="25617" xr:uid="{257FE083-95FF-4B46-9D8C-E699050EC9F3}"/>
    <cellStyle name="Normal 8 4 2 4 4 2 2" xfId="51606" xr:uid="{AA85814D-0630-433F-AA74-DF5B57279E57}"/>
    <cellStyle name="Normal 8 4 2 4 4 3" xfId="17497" xr:uid="{FFD0E884-77D9-456B-93B7-A9E53099D769}"/>
    <cellStyle name="Normal 8 4 2 4 4 3 2" xfId="43486" xr:uid="{7A075C75-8E5C-4D9F-8B96-5A9DAFB36952}"/>
    <cellStyle name="Normal 8 4 2 4 4 4" xfId="35334" xr:uid="{2155FAB3-6CF9-4EC9-8AA8-1E8ADBBDCF73}"/>
    <cellStyle name="Normal 8 4 2 4 5" xfId="19706" xr:uid="{13B8753A-BC05-4F1B-B89F-2E0CEAFC6358}"/>
    <cellStyle name="Normal 8 4 2 4 5 2" xfId="45695" xr:uid="{163A2B2B-B5B6-44EA-B4D4-53094E29F0BE}"/>
    <cellStyle name="Normal 8 4 2 4 6" xfId="11586" xr:uid="{71870E92-3328-446D-815E-5CB0DF77BBE9}"/>
    <cellStyle name="Normal 8 4 2 4 6 2" xfId="37575" xr:uid="{5760679F-22AB-4B21-A6BE-9AF42ADFD6DC}"/>
    <cellStyle name="Normal 8 4 2 4 7" xfId="27171" xr:uid="{92AD280F-7E44-41D1-9F28-6525F0E033DA}"/>
    <cellStyle name="Normal 8 4 2 4 7 2" xfId="53160" xr:uid="{23538069-B6A7-48AF-802E-7CFA974C83A9}"/>
    <cellStyle name="Normal 8 4 2 4 8" xfId="3233" xr:uid="{00000000-0005-0000-0000-0000C5210000}"/>
    <cellStyle name="Normal 8 4 2 4 9" xfId="29416" xr:uid="{95F1F0FE-279B-4B44-A4EF-311C67AA240E}"/>
    <cellStyle name="Normal 8 4 2 5" xfId="3940" xr:uid="{00000000-0005-0000-0000-0000C9210000}"/>
    <cellStyle name="Normal 8 4 2 5 2" xfId="20372" xr:uid="{833E6523-1EB5-432D-B7DA-5A879F1C723A}"/>
    <cellStyle name="Normal 8 4 2 5 2 2" xfId="46361" xr:uid="{B198F78C-37B2-40C6-ABAD-FF96EE9C05F9}"/>
    <cellStyle name="Normal 8 4 2 5 3" xfId="12252" xr:uid="{80060B40-4BCA-4031-ABB7-ADD6773C4FE8}"/>
    <cellStyle name="Normal 8 4 2 5 3 2" xfId="38241" xr:uid="{48C5B5F2-3E92-421A-A796-824F4653B839}"/>
    <cellStyle name="Normal 8 4 2 5 4" xfId="30086" xr:uid="{FBA404C8-62AF-43FA-8F59-C749F96BC30F}"/>
    <cellStyle name="Normal 8 4 2 6" xfId="4612" xr:uid="{00000000-0005-0000-0000-0000CA210000}"/>
    <cellStyle name="Normal 8 4 2 6 2" xfId="21018" xr:uid="{CA1CA75B-A1C9-4F9B-B8F3-CB4EFD627E90}"/>
    <cellStyle name="Normal 8 4 2 6 2 2" xfId="47007" xr:uid="{78EE070E-CF4D-4E89-BA4F-2A2AF86A4A89}"/>
    <cellStyle name="Normal 8 4 2 6 3" xfId="12898" xr:uid="{BCB96150-5876-4027-ADAA-0DBB2BEF84F6}"/>
    <cellStyle name="Normal 8 4 2 6 3 2" xfId="38887" xr:uid="{17EC3B6D-AE72-4B14-BD06-52C8D44F934B}"/>
    <cellStyle name="Normal 8 4 2 6 4" xfId="30732" xr:uid="{77E39A1A-4B28-42A3-BEC7-AD8E2A2668CE}"/>
    <cellStyle name="Normal 8 4 2 7" xfId="6137" xr:uid="{00000000-0005-0000-0000-0000CB210000}"/>
    <cellStyle name="Normal 8 4 2 7 2" xfId="22493" xr:uid="{1DF3CDDB-531C-4A3F-A2E5-C93448DCE2E2}"/>
    <cellStyle name="Normal 8 4 2 7 2 2" xfId="48482" xr:uid="{E18C39DF-3F2B-4D07-BC8F-FC7D2744702E}"/>
    <cellStyle name="Normal 8 4 2 7 3" xfId="14373" xr:uid="{0DFA0461-6063-423A-BCBB-266A27596387}"/>
    <cellStyle name="Normal 8 4 2 7 3 2" xfId="40362" xr:uid="{6BEB5A1A-EC92-4402-9D9D-1D2877E75F48}"/>
    <cellStyle name="Normal 8 4 2 7 4" xfId="32209" xr:uid="{F38CFCFA-40E7-4632-8B69-384B92566718}"/>
    <cellStyle name="Normal 8 4 2 8" xfId="6815" xr:uid="{00000000-0005-0000-0000-0000CC210000}"/>
    <cellStyle name="Normal 8 4 2 8 2" xfId="23146" xr:uid="{B90C4CEC-250B-4222-9844-C462B8F638F5}"/>
    <cellStyle name="Normal 8 4 2 8 2 2" xfId="49135" xr:uid="{BAB31B91-2E67-40B6-85E0-72A9A77292FA}"/>
    <cellStyle name="Normal 8 4 2 8 3" xfId="15026" xr:uid="{BD45BF94-A93A-4C8B-A96A-E71956B393DD}"/>
    <cellStyle name="Normal 8 4 2 8 3 2" xfId="41015" xr:uid="{C666ECF9-ED9A-41EC-9901-A4CD565F7D45}"/>
    <cellStyle name="Normal 8 4 2 8 4" xfId="32862" xr:uid="{B773C812-EFAF-4E39-906A-08C37C20662A}"/>
    <cellStyle name="Normal 8 4 2 9" xfId="7461" xr:uid="{00000000-0005-0000-0000-0000CD210000}"/>
    <cellStyle name="Normal 8 4 2 9 2" xfId="23792" xr:uid="{9937B37F-4B91-4359-8476-E437891BC140}"/>
    <cellStyle name="Normal 8 4 2 9 2 2" xfId="49781" xr:uid="{69B293A9-FF11-41B2-BDD0-484990536FBB}"/>
    <cellStyle name="Normal 8 4 2 9 3" xfId="15672" xr:uid="{B74616F4-4834-488C-A33A-32B60BB5B24B}"/>
    <cellStyle name="Normal 8 4 2 9 3 2" xfId="41661" xr:uid="{930BA018-B22A-4C35-B816-C7ACD33D02C8}"/>
    <cellStyle name="Normal 8 4 2 9 4" xfId="33508" xr:uid="{32AB4DD9-1ED8-4E8A-A6C4-EA3370389544}"/>
    <cellStyle name="Normal 8 4 3" xfId="406" xr:uid="{00000000-0005-0000-0000-0000A8010000}"/>
    <cellStyle name="Normal 8 4 3 10" xfId="10221" xr:uid="{00000000-0005-0000-0000-0000CF210000}"/>
    <cellStyle name="Normal 8 4 3 10 2" xfId="18344" xr:uid="{04C9EE48-E074-4E44-86B2-35640F7337C1}"/>
    <cellStyle name="Normal 8 4 3 10 2 2" xfId="44333" xr:uid="{857F4AAB-EC1E-4845-90BF-9A26FDD120DB}"/>
    <cellStyle name="Normal 8 4 3 10 3" xfId="36210" xr:uid="{E39A5F2D-BDE6-4394-AA98-72A539534741}"/>
    <cellStyle name="Normal 8 4 3 11" xfId="2131" xr:uid="{00000000-0005-0000-0000-0000D0210000}"/>
    <cellStyle name="Normal 8 4 3 11 2" xfId="18995" xr:uid="{E91BCAC6-CE3E-47FC-B347-4D7D6F66DAFD}"/>
    <cellStyle name="Normal 8 4 3 11 2 2" xfId="44984" xr:uid="{99BAAB49-3A33-4668-93D9-8A5EF7544F19}"/>
    <cellStyle name="Normal 8 4 3 11 3" xfId="28625" xr:uid="{9503B95D-30CB-4D55-A424-F7E724F010D2}"/>
    <cellStyle name="Normal 8 4 3 12" xfId="10875" xr:uid="{B49E2592-F323-4FA7-8053-299E4D4C6406}"/>
    <cellStyle name="Normal 8 4 3 12 2" xfId="36864" xr:uid="{9201C841-F1C9-4C92-BA81-DF4E897B9307}"/>
    <cellStyle name="Normal 8 4 3 13" xfId="26459" xr:uid="{DD13E2C0-FAC8-4B0C-80F4-B208D58CBD44}"/>
    <cellStyle name="Normal 8 4 3 13 2" xfId="52448" xr:uid="{2DC5D35A-BD3B-4957-ACEE-16ED908F7F91}"/>
    <cellStyle name="Normal 8 4 3 14" xfId="1477" xr:uid="{00000000-0005-0000-0000-0000CE210000}"/>
    <cellStyle name="Normal 8 4 3 14 2" xfId="53930" xr:uid="{517A5458-7B69-47BE-B18D-E57A17E7C4D6}"/>
    <cellStyle name="Normal 8 4 3 15" xfId="27968" xr:uid="{BB67641D-24B2-43A7-8650-E9F224AD69B5}"/>
    <cellStyle name="Normal 8 4 3 2" xfId="1106" xr:uid="{FA5EDD5E-CA03-41BE-AD6D-03F92959AB55}"/>
    <cellStyle name="Normal 8 4 3 2 10" xfId="3059" xr:uid="{00000000-0005-0000-0000-0000D2210000}"/>
    <cellStyle name="Normal 8 4 3 2 10 2" xfId="19542" xr:uid="{FE660D44-70D6-438D-A12D-0303492557E3}"/>
    <cellStyle name="Normal 8 4 3 2 10 2 2" xfId="45531" xr:uid="{5A3D66EA-F52C-47E5-A41C-3760E408BAF1}"/>
    <cellStyle name="Normal 8 4 3 2 10 3" xfId="29249" xr:uid="{4067CE69-C774-44DC-A07C-FB08348DE0BC}"/>
    <cellStyle name="Normal 8 4 3 2 11" xfId="11422" xr:uid="{D7941EF5-6337-43E4-8A3E-86F2A2FF9E76}"/>
    <cellStyle name="Normal 8 4 3 2 11 2" xfId="37411" xr:uid="{C3680567-654B-4A63-AE7A-9CA3B7747D95}"/>
    <cellStyle name="Normal 8 4 3 2 12" xfId="27007" xr:uid="{9A7BB053-1921-4A69-A52C-5DE8F677ABCC}"/>
    <cellStyle name="Normal 8 4 3 2 12 2" xfId="52996" xr:uid="{68C133CE-A761-45D4-9076-B50D854F0237}"/>
    <cellStyle name="Normal 8 4 3 2 13" xfId="1770" xr:uid="{00000000-0005-0000-0000-0000D1210000}"/>
    <cellStyle name="Normal 8 4 3 2 13 2" xfId="54223" xr:uid="{3EC766AB-6E3E-4BF0-806A-68694CA19F1D}"/>
    <cellStyle name="Normal 8 4 3 2 14" xfId="28264" xr:uid="{2131C593-E349-407D-AC4A-0C694189FD16}"/>
    <cellStyle name="Normal 8 4 3 2 2" xfId="3629" xr:uid="{00000000-0005-0000-0000-0000D3210000}"/>
    <cellStyle name="Normal 8 4 3 2 2 2" xfId="5833" xr:uid="{00000000-0005-0000-0000-0000D4210000}"/>
    <cellStyle name="Normal 8 4 3 2 2 2 2" xfId="22222" xr:uid="{A9F8623D-20C3-4F8E-9DAC-DD9197DCC9E2}"/>
    <cellStyle name="Normal 8 4 3 2 2 2 2 2" xfId="48211" xr:uid="{79C9FCE2-AB89-49B1-B74B-7690CDF2717E}"/>
    <cellStyle name="Normal 8 4 3 2 2 2 3" xfId="14102" xr:uid="{EA95FE90-132F-40D3-9B83-60D4DB9EF2D4}"/>
    <cellStyle name="Normal 8 4 3 2 2 2 3 2" xfId="40091" xr:uid="{F017160C-3F6A-4446-BF37-8AC39C7C2D95}"/>
    <cellStyle name="Normal 8 4 3 2 2 2 4" xfId="31938" xr:uid="{866EF66E-3894-4C3E-A35A-31CC01FC168F}"/>
    <cellStyle name="Normal 8 4 3 2 2 3" xfId="8665" xr:uid="{00000000-0005-0000-0000-0000D5210000}"/>
    <cellStyle name="Normal 8 4 3 2 2 3 2" xfId="24996" xr:uid="{5C4BFE83-96E5-422D-9C4B-8D3B28248834}"/>
    <cellStyle name="Normal 8 4 3 2 2 3 2 2" xfId="50985" xr:uid="{1888FFEF-1C7F-4D01-96A8-6671C694845B}"/>
    <cellStyle name="Normal 8 4 3 2 2 3 3" xfId="16876" xr:uid="{A049D990-B477-491C-9B6A-3535B4FB7305}"/>
    <cellStyle name="Normal 8 4 3 2 2 3 3 2" xfId="42865" xr:uid="{350571D9-6087-49FD-A8BA-AE0939EFBA27}"/>
    <cellStyle name="Normal 8 4 3 2 2 3 4" xfId="34712" xr:uid="{E43AD53D-2CA2-4A4D-8FEB-1212EDEE9D1A}"/>
    <cellStyle name="Normal 8 4 3 2 2 4" xfId="20101" xr:uid="{446EC1FF-37F1-48AE-BE6E-07703C894C3E}"/>
    <cellStyle name="Normal 8 4 3 2 2 4 2" xfId="46090" xr:uid="{E9C7EEBF-C54B-4AB1-A5D2-77BA5343C064}"/>
    <cellStyle name="Normal 8 4 3 2 2 5" xfId="11981" xr:uid="{EF7475CE-C5A4-4552-B743-5F9CF1C99D8B}"/>
    <cellStyle name="Normal 8 4 3 2 2 5 2" xfId="37970" xr:uid="{FF6BA981-77D9-4698-AAF7-891F59948093}"/>
    <cellStyle name="Normal 8 4 3 2 2 6" xfId="27566" xr:uid="{09C3C83E-A1E8-4F0F-A96C-725C602EE2C2}"/>
    <cellStyle name="Normal 8 4 3 2 2 6 2" xfId="53555" xr:uid="{1005F5B2-224A-47C6-89CF-F58CC7A1E61E}"/>
    <cellStyle name="Normal 8 4 3 2 2 7" xfId="29812" xr:uid="{0A67C90E-0780-4F00-A12B-4C36DDCE6FBC}"/>
    <cellStyle name="Normal 8 4 3 2 3" xfId="4354" xr:uid="{00000000-0005-0000-0000-0000D6210000}"/>
    <cellStyle name="Normal 8 4 3 2 3 2" xfId="20763" xr:uid="{0741EAE1-63CA-44E3-9000-6ECDDC562080}"/>
    <cellStyle name="Normal 8 4 3 2 3 2 2" xfId="46752" xr:uid="{CEFA4F27-E28D-4E4D-B038-678CB9B97E69}"/>
    <cellStyle name="Normal 8 4 3 2 3 3" xfId="12643" xr:uid="{3B582245-57D0-4B0F-BF29-015F03B1BBEE}"/>
    <cellStyle name="Normal 8 4 3 2 3 3 2" xfId="38632" xr:uid="{0B4B4BF9-515C-4D52-8056-44D8D84A4EDC}"/>
    <cellStyle name="Normal 8 4 3 2 3 4" xfId="30477" xr:uid="{52B60121-F892-4E2D-9B94-F1178274555A}"/>
    <cellStyle name="Normal 8 4 3 2 4" xfId="5269" xr:uid="{00000000-0005-0000-0000-0000D7210000}"/>
    <cellStyle name="Normal 8 4 3 2 4 2" xfId="21663" xr:uid="{0C30810C-021B-4CC1-AF55-1483F2C50324}"/>
    <cellStyle name="Normal 8 4 3 2 4 2 2" xfId="47652" xr:uid="{FF02B525-296C-4723-8397-09A927AA6936}"/>
    <cellStyle name="Normal 8 4 3 2 4 3" xfId="13543" xr:uid="{72A6660C-1767-44A0-97ED-DCC1E6E4E444}"/>
    <cellStyle name="Normal 8 4 3 2 4 3 2" xfId="39532" xr:uid="{ACD55A59-1475-4AFA-9054-F59AFDBD294E}"/>
    <cellStyle name="Normal 8 4 3 2 4 4" xfId="31379" xr:uid="{BC71F24D-B97A-4353-B8F5-10249004621A}"/>
    <cellStyle name="Normal 8 4 3 2 5" xfId="6550" xr:uid="{00000000-0005-0000-0000-0000D8210000}"/>
    <cellStyle name="Normal 8 4 3 2 5 2" xfId="22884" xr:uid="{5CCDEA22-F4B4-4E9D-8070-0D14ECB0427F}"/>
    <cellStyle name="Normal 8 4 3 2 5 2 2" xfId="48873" xr:uid="{F10F9298-A26A-4C65-BC23-83CEB38595C8}"/>
    <cellStyle name="Normal 8 4 3 2 5 3" xfId="14764" xr:uid="{17F546D3-580D-4E8C-BFEB-EAF4520274EA}"/>
    <cellStyle name="Normal 8 4 3 2 5 3 2" xfId="40753" xr:uid="{BE1F8325-6DFB-4FD0-80DD-74DA0C102F46}"/>
    <cellStyle name="Normal 8 4 3 2 5 4" xfId="32600" xr:uid="{BA238686-2C8D-4138-8B12-02C782D905A8}"/>
    <cellStyle name="Normal 8 4 3 2 6" xfId="7206" xr:uid="{00000000-0005-0000-0000-0000D9210000}"/>
    <cellStyle name="Normal 8 4 3 2 6 2" xfId="23537" xr:uid="{E2D4B221-F6C4-4BCF-8F2C-6C28977CA0D6}"/>
    <cellStyle name="Normal 8 4 3 2 6 2 2" xfId="49526" xr:uid="{1F38C1C5-CD70-4B48-8B12-84F930C9F3ED}"/>
    <cellStyle name="Normal 8 4 3 2 6 3" xfId="15417" xr:uid="{9E093326-0EBC-47EE-BB09-1F915140A9DD}"/>
    <cellStyle name="Normal 8 4 3 2 6 3 2" xfId="41406" xr:uid="{F3177374-4273-4E5C-9F12-75153CE0229E}"/>
    <cellStyle name="Normal 8 4 3 2 6 4" xfId="33253" xr:uid="{A01C837F-3D19-4FF8-A7E3-ADFFD0D472A3}"/>
    <cellStyle name="Normal 8 4 3 2 7" xfId="8106" xr:uid="{00000000-0005-0000-0000-0000DA210000}"/>
    <cellStyle name="Normal 8 4 3 2 7 2" xfId="24437" xr:uid="{723A708D-3389-4838-945A-5AC4157E5ED5}"/>
    <cellStyle name="Normal 8 4 3 2 7 2 2" xfId="50426" xr:uid="{2BEC0617-F6B5-471B-834F-5C18D9B975C5}"/>
    <cellStyle name="Normal 8 4 3 2 7 3" xfId="16317" xr:uid="{8B8E0C9C-A07D-4E7E-8668-35C58139EA37}"/>
    <cellStyle name="Normal 8 4 3 2 7 3 2" xfId="42306" xr:uid="{92358505-B9D6-4DED-9A14-BF98696C8CC9}"/>
    <cellStyle name="Normal 8 4 3 2 7 4" xfId="34153" xr:uid="{6668E1FC-025A-4C5E-9366-4777EC9B2217}"/>
    <cellStyle name="Normal 8 4 3 2 8" xfId="9730" xr:uid="{00000000-0005-0000-0000-0000DB210000}"/>
    <cellStyle name="Normal 8 4 3 2 8 2" xfId="26011" xr:uid="{417F8FA2-1E8B-4161-89B8-3619FBF559DC}"/>
    <cellStyle name="Normal 8 4 3 2 8 2 2" xfId="52000" xr:uid="{1BD00DD7-182B-4C07-B09C-BBB3CC762900}"/>
    <cellStyle name="Normal 8 4 3 2 8 3" xfId="17891" xr:uid="{AB989E89-F506-4D90-AD65-B1DDE698978D}"/>
    <cellStyle name="Normal 8 4 3 2 8 3 2" xfId="43880" xr:uid="{D2816E70-DAA4-4F5A-83DA-6DE99CC2EC84}"/>
    <cellStyle name="Normal 8 4 3 2 8 4" xfId="35728" xr:uid="{F37E2742-D002-4208-8C1B-5A9EFA011EB4}"/>
    <cellStyle name="Normal 8 4 3 2 9" xfId="10514" xr:uid="{00000000-0005-0000-0000-0000DC210000}"/>
    <cellStyle name="Normal 8 4 3 2 9 2" xfId="18637" xr:uid="{B197EB8F-4F1E-4FA8-9FE1-C94FB0C2C106}"/>
    <cellStyle name="Normal 8 4 3 2 9 2 2" xfId="44626" xr:uid="{B2C8A8A8-0F02-4AE6-BA11-A9225DC3846F}"/>
    <cellStyle name="Normal 8 4 3 2 9 3" xfId="36503" xr:uid="{5A4145CA-5550-4125-AC78-6C54EE16456D}"/>
    <cellStyle name="Normal 8 4 3 3" xfId="801" xr:uid="{E3163273-E4AD-423A-B320-2FE2AFCB9CE1}"/>
    <cellStyle name="Normal 8 4 3 3 2" xfId="5536" xr:uid="{00000000-0005-0000-0000-0000DE210000}"/>
    <cellStyle name="Normal 8 4 3 3 2 2" xfId="21925" xr:uid="{9E025A3B-DA32-49D8-AD9C-96784F33E1A5}"/>
    <cellStyle name="Normal 8 4 3 3 2 2 2" xfId="47914" xr:uid="{92B93521-9C6F-40E7-B8C1-79F0784ED01C}"/>
    <cellStyle name="Normal 8 4 3 3 2 3" xfId="13805" xr:uid="{6FA923E8-EF45-40D6-8E8B-094FB59DED73}"/>
    <cellStyle name="Normal 8 4 3 3 2 3 2" xfId="39794" xr:uid="{AF5A3F67-8CF8-46B2-AD22-8250B80814BD}"/>
    <cellStyle name="Normal 8 4 3 3 2 4" xfId="31641" xr:uid="{F7E4E1E6-66B1-4519-A302-227F71EE19FF}"/>
    <cellStyle name="Normal 8 4 3 3 3" xfId="8368" xr:uid="{00000000-0005-0000-0000-0000DF210000}"/>
    <cellStyle name="Normal 8 4 3 3 3 2" xfId="24699" xr:uid="{A60BF009-0865-4CDA-8289-C65417D7CAF0}"/>
    <cellStyle name="Normal 8 4 3 3 3 2 2" xfId="50688" xr:uid="{D8FB8F22-320D-4BA2-9658-9E3E36055D8C}"/>
    <cellStyle name="Normal 8 4 3 3 3 3" xfId="16579" xr:uid="{2EB1EE5A-68AA-4AA7-AF2D-5694F07FBAFE}"/>
    <cellStyle name="Normal 8 4 3 3 3 3 2" xfId="42568" xr:uid="{BAF370D6-2C04-4B9A-8E76-12804F13A807}"/>
    <cellStyle name="Normal 8 4 3 3 3 4" xfId="34415" xr:uid="{D9261DC8-2D21-4722-B628-08710ED88636}"/>
    <cellStyle name="Normal 8 4 3 3 4" xfId="9431" xr:uid="{00000000-0005-0000-0000-0000E0210000}"/>
    <cellStyle name="Normal 8 4 3 3 4 2" xfId="25716" xr:uid="{2C81CAE3-A28A-47C4-9866-4617A59AA513}"/>
    <cellStyle name="Normal 8 4 3 3 4 2 2" xfId="51705" xr:uid="{D20BCFBA-E32E-43C9-8548-857566DD3AEF}"/>
    <cellStyle name="Normal 8 4 3 3 4 3" xfId="17596" xr:uid="{C1273EFC-D4D7-4E99-BAED-5F70CDDAE857}"/>
    <cellStyle name="Normal 8 4 3 3 4 3 2" xfId="43585" xr:uid="{97D2C41D-2D72-42B7-834A-2F3ABEC329DA}"/>
    <cellStyle name="Normal 8 4 3 3 4 4" xfId="35433" xr:uid="{CEFACD3E-9392-474A-87D1-B4482E200F63}"/>
    <cellStyle name="Normal 8 4 3 3 5" xfId="19804" xr:uid="{3CE0F326-04CB-4CD1-95B2-A0EC2DBFAC1A}"/>
    <cellStyle name="Normal 8 4 3 3 5 2" xfId="45793" xr:uid="{547B7056-9B5B-400F-9EB4-76246EA31707}"/>
    <cellStyle name="Normal 8 4 3 3 6" xfId="11684" xr:uid="{01C815A7-22CE-45C4-A9F4-2605AF2E5B0F}"/>
    <cellStyle name="Normal 8 4 3 3 6 2" xfId="37673" xr:uid="{A32A147A-CA39-4061-97D5-E1D384DB3CCF}"/>
    <cellStyle name="Normal 8 4 3 3 7" xfId="27269" xr:uid="{FC429B31-D5E9-43A1-9CD2-E6756C3A774C}"/>
    <cellStyle name="Normal 8 4 3 3 7 2" xfId="53258" xr:uid="{65637291-E51D-447B-9883-069F88407A64}"/>
    <cellStyle name="Normal 8 4 3 3 8" xfId="3331" xr:uid="{00000000-0005-0000-0000-0000DD210000}"/>
    <cellStyle name="Normal 8 4 3 3 9" xfId="29514" xr:uid="{4E85B869-CFCD-4BEE-8131-FBBA3928D634}"/>
    <cellStyle name="Normal 8 4 3 4" xfId="4049" xr:uid="{00000000-0005-0000-0000-0000E1210000}"/>
    <cellStyle name="Normal 8 4 3 4 2" xfId="20470" xr:uid="{72DCDB3C-985B-4FED-A553-8633BBC4DF7C}"/>
    <cellStyle name="Normal 8 4 3 4 2 2" xfId="46459" xr:uid="{45F01698-3A15-410B-A5C1-E9F9DAFFDE46}"/>
    <cellStyle name="Normal 8 4 3 4 3" xfId="12350" xr:uid="{45915394-54F3-4FE0-BE94-AA96832A199F}"/>
    <cellStyle name="Normal 8 4 3 4 3 2" xfId="38339" xr:uid="{0DEF5220-95B0-4A82-8F4D-FB94D0FE0532}"/>
    <cellStyle name="Normal 8 4 3 4 4" xfId="30184" xr:uid="{4B509F61-10B7-4E70-94DB-626798BAA180}"/>
    <cellStyle name="Normal 8 4 3 5" xfId="4710" xr:uid="{00000000-0005-0000-0000-0000E2210000}"/>
    <cellStyle name="Normal 8 4 3 5 2" xfId="21116" xr:uid="{0674760A-841C-4F73-80FA-86AC0C7FD028}"/>
    <cellStyle name="Normal 8 4 3 5 2 2" xfId="47105" xr:uid="{201D6FC5-7B9B-4005-95F1-5FE90E2B7EA9}"/>
    <cellStyle name="Normal 8 4 3 5 3" xfId="12996" xr:uid="{9A3EE4CF-6AFD-4AA8-8935-38D26091BD05}"/>
    <cellStyle name="Normal 8 4 3 5 3 2" xfId="38985" xr:uid="{6332EE13-04F4-4DEE-989A-44324AA531EF}"/>
    <cellStyle name="Normal 8 4 3 5 4" xfId="30830" xr:uid="{93FAFC31-E9B7-4143-A3F1-4C346004BB79}"/>
    <cellStyle name="Normal 8 4 3 6" xfId="6246" xr:uid="{00000000-0005-0000-0000-0000E3210000}"/>
    <cellStyle name="Normal 8 4 3 6 2" xfId="22591" xr:uid="{59218C5A-6294-446E-AD31-CB29E200E7D2}"/>
    <cellStyle name="Normal 8 4 3 6 2 2" xfId="48580" xr:uid="{CB970CFF-4D56-4CF6-97A9-9C6947110FD3}"/>
    <cellStyle name="Normal 8 4 3 6 3" xfId="14471" xr:uid="{F79121A1-A268-4876-8136-8288F29B7036}"/>
    <cellStyle name="Normal 8 4 3 6 3 2" xfId="40460" xr:uid="{E03BF8DC-4023-4E55-86F8-78A49D9BCCD9}"/>
    <cellStyle name="Normal 8 4 3 6 4" xfId="32307" xr:uid="{DC31E8A7-9A19-4452-8D00-00CBC78D9949}"/>
    <cellStyle name="Normal 8 4 3 7" xfId="6913" xr:uid="{00000000-0005-0000-0000-0000E4210000}"/>
    <cellStyle name="Normal 8 4 3 7 2" xfId="23244" xr:uid="{57D1AEB2-39FA-462D-9F60-67EC7F688467}"/>
    <cellStyle name="Normal 8 4 3 7 2 2" xfId="49233" xr:uid="{4079E9C3-2027-4167-9BB8-7D4310A73360}"/>
    <cellStyle name="Normal 8 4 3 7 3" xfId="15124" xr:uid="{E4AD94E9-5BF1-4605-9096-9D593C219699}"/>
    <cellStyle name="Normal 8 4 3 7 3 2" xfId="41113" xr:uid="{4E0B257D-53FC-4E99-A991-0E152BB8D53F}"/>
    <cellStyle name="Normal 8 4 3 7 4" xfId="32960" xr:uid="{89D57DF1-53B4-40A7-86CF-6B5D13B09092}"/>
    <cellStyle name="Normal 8 4 3 8" xfId="7559" xr:uid="{00000000-0005-0000-0000-0000E5210000}"/>
    <cellStyle name="Normal 8 4 3 8 2" xfId="23890" xr:uid="{A536F251-5898-4007-BE0E-E1D707D62B5B}"/>
    <cellStyle name="Normal 8 4 3 8 2 2" xfId="49879" xr:uid="{CA887CC0-9D2A-43B4-B44B-A0CAA94C51BC}"/>
    <cellStyle name="Normal 8 4 3 8 3" xfId="15770" xr:uid="{6B47A880-5628-4ACF-BDCF-EE659D6BC28B}"/>
    <cellStyle name="Normal 8 4 3 8 3 2" xfId="41759" xr:uid="{D3DC196C-4AF0-418C-839D-71680DDBA1CD}"/>
    <cellStyle name="Normal 8 4 3 8 4" xfId="33606" xr:uid="{1E3A2A43-6016-4264-9D0C-051BECBBFFBC}"/>
    <cellStyle name="Normal 8 4 3 9" xfId="9099" xr:uid="{00000000-0005-0000-0000-0000E6210000}"/>
    <cellStyle name="Normal 8 4 3 9 2" xfId="25430" xr:uid="{68AA78AC-73AD-456B-A38F-A77014B00689}"/>
    <cellStyle name="Normal 8 4 3 9 2 2" xfId="51419" xr:uid="{58FE393C-EDCD-44D8-95DC-4272D1DCB86D}"/>
    <cellStyle name="Normal 8 4 3 9 3" xfId="17310" xr:uid="{945A7F18-BFA9-4A09-9256-A4CC5257D2D1}"/>
    <cellStyle name="Normal 8 4 3 9 3 2" xfId="43299" xr:uid="{C52015CE-CD32-4C40-8ED8-5D164D569C4C}"/>
    <cellStyle name="Normal 8 4 3 9 4" xfId="35146" xr:uid="{ADD532B2-F72F-4CD8-A459-1B325FC980D6}"/>
    <cellStyle name="Normal 8 4 4" xfId="407" xr:uid="{00000000-0005-0000-0000-0000A9010000}"/>
    <cellStyle name="Normal 8 4 4 10" xfId="10339" xr:uid="{00000000-0005-0000-0000-0000E8210000}"/>
    <cellStyle name="Normal 8 4 4 10 2" xfId="18462" xr:uid="{8927A7A2-8D5D-46DE-8846-D014C4D417CE}"/>
    <cellStyle name="Normal 8 4 4 10 2 2" xfId="44451" xr:uid="{9FD99845-75D1-4F23-B5BD-E52D74DE676A}"/>
    <cellStyle name="Normal 8 4 4 10 3" xfId="36328" xr:uid="{C7DC6813-10C8-4954-B089-946B46958D4B}"/>
    <cellStyle name="Normal 8 4 4 11" xfId="1988" xr:uid="{00000000-0005-0000-0000-0000E9210000}"/>
    <cellStyle name="Normal 8 4 4 11 2" xfId="18852" xr:uid="{AD7799D0-B62C-45AB-BA74-7FA0FBB85937}"/>
    <cellStyle name="Normal 8 4 4 11 2 2" xfId="44841" xr:uid="{90DA59F7-D56C-445E-B8C3-45A84198CFF9}"/>
    <cellStyle name="Normal 8 4 4 11 3" xfId="28482" xr:uid="{E9703D50-D64C-4C3E-804D-E94413911601}"/>
    <cellStyle name="Normal 8 4 4 12" xfId="10732" xr:uid="{ECE4702F-3FBA-40D1-9F2E-621BC62D1125}"/>
    <cellStyle name="Normal 8 4 4 12 2" xfId="36721" xr:uid="{CC08F51B-BA54-420F-91F7-461E65A3A5C2}"/>
    <cellStyle name="Normal 8 4 4 13" xfId="26316" xr:uid="{68D5271F-5B8A-4F7B-ACC6-D2A6763705D0}"/>
    <cellStyle name="Normal 8 4 4 13 2" xfId="52305" xr:uid="{5FF713A7-229C-4459-A11C-BF36A6C66A69}"/>
    <cellStyle name="Normal 8 4 4 14" xfId="1595" xr:uid="{00000000-0005-0000-0000-0000E7210000}"/>
    <cellStyle name="Normal 8 4 4 14 2" xfId="54048" xr:uid="{506C09D0-45AA-4D21-86FD-5BE0246CDE22}"/>
    <cellStyle name="Normal 8 4 4 15" xfId="28089" xr:uid="{F3FA8179-3208-4ACA-B54B-3E423B4C90F7}"/>
    <cellStyle name="Normal 8 4 4 2" xfId="924" xr:uid="{A10FFD55-ADC5-460E-B4CD-845BE3419B7D}"/>
    <cellStyle name="Normal 8 4 4 2 2" xfId="5270" xr:uid="{00000000-0005-0000-0000-0000EB210000}"/>
    <cellStyle name="Normal 8 4 4 2 2 2" xfId="21664" xr:uid="{6D577FD9-37EB-4B48-8D08-43BF3B4F582F}"/>
    <cellStyle name="Normal 8 4 4 2 2 2 2" xfId="47653" xr:uid="{E09CB1F5-48D4-49BC-A194-AAABE96EA8FA}"/>
    <cellStyle name="Normal 8 4 4 2 2 3" xfId="13544" xr:uid="{E1DF53BC-BD3A-4F9C-B36A-F0558C2E9B3C}"/>
    <cellStyle name="Normal 8 4 4 2 2 3 2" xfId="39533" xr:uid="{90EC363C-6C95-4DA9-8BA8-2D3D23F5BF47}"/>
    <cellStyle name="Normal 8 4 4 2 2 4" xfId="31380" xr:uid="{288F8B74-3071-4866-B3D9-E046FAA0C1CD}"/>
    <cellStyle name="Normal 8 4 4 2 3" xfId="8107" xr:uid="{00000000-0005-0000-0000-0000EC210000}"/>
    <cellStyle name="Normal 8 4 4 2 3 2" xfId="24438" xr:uid="{CA36E221-5343-4F68-9123-DFB347A2B8EC}"/>
    <cellStyle name="Normal 8 4 4 2 3 2 2" xfId="50427" xr:uid="{D43B4221-7595-42A5-84DA-432C0CA25B02}"/>
    <cellStyle name="Normal 8 4 4 2 3 3" xfId="16318" xr:uid="{C35B4433-728A-46F3-9785-27E8CBE09410}"/>
    <cellStyle name="Normal 8 4 4 2 3 3 2" xfId="42307" xr:uid="{B8FF21A8-71CF-4D77-AD4C-411DA0537088}"/>
    <cellStyle name="Normal 8 4 4 2 3 4" xfId="34154" xr:uid="{97C6DB28-983B-459C-A762-7BFEE8A9E58A}"/>
    <cellStyle name="Normal 8 4 4 2 4" xfId="9552" xr:uid="{00000000-0005-0000-0000-0000ED210000}"/>
    <cellStyle name="Normal 8 4 4 2 4 2" xfId="25835" xr:uid="{57049ACF-8C9A-4363-9CF3-44061463E1F5}"/>
    <cellStyle name="Normal 8 4 4 2 4 2 2" xfId="51824" xr:uid="{DEEA66D9-0F36-4048-A4D7-F1C441CF5AD9}"/>
    <cellStyle name="Normal 8 4 4 2 4 3" xfId="17715" xr:uid="{C11936E6-0822-4DDE-85AD-074B534A3A05}"/>
    <cellStyle name="Normal 8 4 4 2 4 3 2" xfId="43704" xr:uid="{713AE171-C7E0-44DC-A7FB-8E35394EF5C0}"/>
    <cellStyle name="Normal 8 4 4 2 4 4" xfId="35552" xr:uid="{59357D22-ECA3-4AD3-8CD3-73B2EA407A4B}"/>
    <cellStyle name="Normal 8 4 4 2 5" xfId="19543" xr:uid="{1DFAA311-8F9F-4F82-B855-38AEEAF11FFE}"/>
    <cellStyle name="Normal 8 4 4 2 5 2" xfId="45532" xr:uid="{B621146D-7297-4E2A-B197-B397FB9F4170}"/>
    <cellStyle name="Normal 8 4 4 2 6" xfId="11423" xr:uid="{1F4D4DEF-4615-45D6-97F7-4C90EE8C62A1}"/>
    <cellStyle name="Normal 8 4 4 2 6 2" xfId="37412" xr:uid="{6E4D9C37-96A4-4AC3-A002-7277A42C7525}"/>
    <cellStyle name="Normal 8 4 4 2 7" xfId="27008" xr:uid="{6E77AC40-3ED7-42BB-984D-F566C07EC601}"/>
    <cellStyle name="Normal 8 4 4 2 7 2" xfId="52997" xr:uid="{CBD461FF-85C7-43BB-B7E4-49F9A6418387}"/>
    <cellStyle name="Normal 8 4 4 2 8" xfId="3060" xr:uid="{00000000-0005-0000-0000-0000EA210000}"/>
    <cellStyle name="Normal 8 4 4 2 9" xfId="29250" xr:uid="{D048003C-9B53-40D4-8917-E793B715D911}"/>
    <cellStyle name="Normal 8 4 4 3" xfId="3484" xr:uid="{00000000-0005-0000-0000-0000EE210000}"/>
    <cellStyle name="Normal 8 4 4 3 2" xfId="5688" xr:uid="{00000000-0005-0000-0000-0000EF210000}"/>
    <cellStyle name="Normal 8 4 4 3 2 2" xfId="22077" xr:uid="{731FF91D-DC8A-4C92-A2BB-2B9B8023DEAE}"/>
    <cellStyle name="Normal 8 4 4 3 2 2 2" xfId="48066" xr:uid="{3640B254-CD1F-43D6-86FC-ED2AFD65AE55}"/>
    <cellStyle name="Normal 8 4 4 3 2 3" xfId="13957" xr:uid="{0798E53E-668B-4813-9C53-C23179A6E1BE}"/>
    <cellStyle name="Normal 8 4 4 3 2 3 2" xfId="39946" xr:uid="{118E261D-B654-444F-A108-E2A3F7B7387C}"/>
    <cellStyle name="Normal 8 4 4 3 2 4" xfId="31793" xr:uid="{1D509943-ECD9-4A00-A285-D7C14DC1203D}"/>
    <cellStyle name="Normal 8 4 4 3 3" xfId="8520" xr:uid="{00000000-0005-0000-0000-0000F0210000}"/>
    <cellStyle name="Normal 8 4 4 3 3 2" xfId="24851" xr:uid="{03CD1187-6636-49E4-8F20-F0EA7380FE60}"/>
    <cellStyle name="Normal 8 4 4 3 3 2 2" xfId="50840" xr:uid="{DB7034AD-DF50-4F59-886B-A2CD15168112}"/>
    <cellStyle name="Normal 8 4 4 3 3 3" xfId="16731" xr:uid="{D27C6CE8-CAE5-4F58-A745-44C7B994752A}"/>
    <cellStyle name="Normal 8 4 4 3 3 3 2" xfId="42720" xr:uid="{AF5CA55B-7695-4E7C-B30F-58875C5AEC72}"/>
    <cellStyle name="Normal 8 4 4 3 3 4" xfId="34567" xr:uid="{CC2B900F-B401-4560-A21C-B828C27670E8}"/>
    <cellStyle name="Normal 8 4 4 3 4" xfId="19956" xr:uid="{4475529C-074F-4887-AF86-87EF1C457141}"/>
    <cellStyle name="Normal 8 4 4 3 4 2" xfId="45945" xr:uid="{129454FB-F2D3-4BBA-9C27-B03C1F18DFF8}"/>
    <cellStyle name="Normal 8 4 4 3 5" xfId="11836" xr:uid="{82D40880-5D97-41D5-A2A1-541D1B533320}"/>
    <cellStyle name="Normal 8 4 4 3 5 2" xfId="37825" xr:uid="{0F05AD32-12CF-4240-883F-B897A70559BD}"/>
    <cellStyle name="Normal 8 4 4 3 6" xfId="27421" xr:uid="{3C70B6FB-8A6B-4153-A3CF-7E90255C3DC4}"/>
    <cellStyle name="Normal 8 4 4 3 6 2" xfId="53410" xr:uid="{D8A76665-71B4-4A5D-9670-61B33F62CB8D}"/>
    <cellStyle name="Normal 8 4 4 3 7" xfId="29667" xr:uid="{4932EB1C-9390-4AF4-8CA0-D4655D2D507A}"/>
    <cellStyle name="Normal 8 4 4 4" xfId="4172" xr:uid="{00000000-0005-0000-0000-0000F1210000}"/>
    <cellStyle name="Normal 8 4 4 4 2" xfId="20588" xr:uid="{BF011810-088E-4507-B74E-8C9C698DFF55}"/>
    <cellStyle name="Normal 8 4 4 4 2 2" xfId="46577" xr:uid="{F279CFAA-B3B7-4DBA-84F3-D4773674D779}"/>
    <cellStyle name="Normal 8 4 4 4 3" xfId="12468" xr:uid="{CB71F2D8-D515-4496-B904-FA4FAEDB340F}"/>
    <cellStyle name="Normal 8 4 4 4 3 2" xfId="38457" xr:uid="{3F817407-3F4D-4DC1-982C-0BAF58317FD1}"/>
    <cellStyle name="Normal 8 4 4 4 4" xfId="30302" xr:uid="{697455EF-B432-444C-8980-F960A4238C97}"/>
    <cellStyle name="Normal 8 4 4 5" xfId="4567" xr:uid="{00000000-0005-0000-0000-0000F2210000}"/>
    <cellStyle name="Normal 8 4 4 5 2" xfId="20973" xr:uid="{65D4D62A-2755-4161-8151-819F5EF5DBF9}"/>
    <cellStyle name="Normal 8 4 4 5 2 2" xfId="46962" xr:uid="{D48FF501-64B3-4268-B922-BC538432970F}"/>
    <cellStyle name="Normal 8 4 4 5 3" xfId="12853" xr:uid="{BDD3BBEC-03AB-4BBC-814F-97DE36ADF513}"/>
    <cellStyle name="Normal 8 4 4 5 3 2" xfId="38842" xr:uid="{7000C369-BDDC-4F91-8422-FF6FAEE5AED3}"/>
    <cellStyle name="Normal 8 4 4 5 4" xfId="30687" xr:uid="{F0426278-B2F5-4FFA-B61E-30C19463AC05}"/>
    <cellStyle name="Normal 8 4 4 6" xfId="6368" xr:uid="{00000000-0005-0000-0000-0000F3210000}"/>
    <cellStyle name="Normal 8 4 4 6 2" xfId="22709" xr:uid="{3DD844A5-CF8E-4F49-A622-9E42EB9C853E}"/>
    <cellStyle name="Normal 8 4 4 6 2 2" xfId="48698" xr:uid="{378F0A35-1738-42D5-8872-09CB7DDCC29F}"/>
    <cellStyle name="Normal 8 4 4 6 3" xfId="14589" xr:uid="{D9CFEEE9-0C47-4D9E-B5F3-4F1BA1CF63C2}"/>
    <cellStyle name="Normal 8 4 4 6 3 2" xfId="40578" xr:uid="{34E77DA4-A60F-4C0A-8405-7B6BDC96EB24}"/>
    <cellStyle name="Normal 8 4 4 6 4" xfId="32425" xr:uid="{19BA857D-B017-4600-B90D-2F1886363EDB}"/>
    <cellStyle name="Normal 8 4 4 7" xfId="7031" xr:uid="{00000000-0005-0000-0000-0000F4210000}"/>
    <cellStyle name="Normal 8 4 4 7 2" xfId="23362" xr:uid="{510F602C-FD6A-4562-8BBA-F7EFAE00847B}"/>
    <cellStyle name="Normal 8 4 4 7 2 2" xfId="49351" xr:uid="{A4F078DC-4422-4791-AC4F-BABE644A7BFB}"/>
    <cellStyle name="Normal 8 4 4 7 3" xfId="15242" xr:uid="{A099C05E-65E6-44AD-818F-E0EA70D8005B}"/>
    <cellStyle name="Normal 8 4 4 7 3 2" xfId="41231" xr:uid="{109B2C0C-8811-4842-9B3D-098EB8CE0660}"/>
    <cellStyle name="Normal 8 4 4 7 4" xfId="33078" xr:uid="{3EE6FD33-708D-43EA-9E90-86B5F56A34A4}"/>
    <cellStyle name="Normal 8 4 4 8" xfId="7416" xr:uid="{00000000-0005-0000-0000-0000F5210000}"/>
    <cellStyle name="Normal 8 4 4 8 2" xfId="23747" xr:uid="{1D165B32-097A-45C3-911B-3C6F0CCA3AE2}"/>
    <cellStyle name="Normal 8 4 4 8 2 2" xfId="49736" xr:uid="{3864768A-DA24-4D17-993F-33BE9A526DDC}"/>
    <cellStyle name="Normal 8 4 4 8 3" xfId="15627" xr:uid="{B6E69660-47C1-44E1-9B85-7B3CAFD9ABE0}"/>
    <cellStyle name="Normal 8 4 4 8 3 2" xfId="41616" xr:uid="{ED330F82-DC67-48A0-8DD0-01A351689DE0}"/>
    <cellStyle name="Normal 8 4 4 8 4" xfId="33463" xr:uid="{02C93963-2DBA-4C18-ADA4-43F3869771A3}"/>
    <cellStyle name="Normal 8 4 4 9" xfId="9100" xr:uid="{00000000-0005-0000-0000-0000F6210000}"/>
    <cellStyle name="Normal 8 4 4 9 2" xfId="25431" xr:uid="{5A3BBF7A-54E5-4CA1-8659-24F0F1395E6C}"/>
    <cellStyle name="Normal 8 4 4 9 2 2" xfId="51420" xr:uid="{543A6E19-9E6A-4AEC-8EEC-1F17D763A76D}"/>
    <cellStyle name="Normal 8 4 4 9 3" xfId="17311" xr:uid="{525103A4-6ECD-44F3-9FCC-7FCC7C5E62FC}"/>
    <cellStyle name="Normal 8 4 4 9 3 2" xfId="43300" xr:uid="{67667842-0370-4233-A1E9-A67A0A0AC523}"/>
    <cellStyle name="Normal 8 4 4 9 4" xfId="35147" xr:uid="{88CAD507-B9AB-4E75-B7C2-6F850F1194EC}"/>
    <cellStyle name="Normal 8 4 5" xfId="627" xr:uid="{2A18BF55-474E-4DFF-BB82-149D60D57D22}"/>
    <cellStyle name="Normal 8 4 5 2" xfId="3876" xr:uid="{00000000-0005-0000-0000-0000F8210000}"/>
    <cellStyle name="Normal 8 4 5 2 2" xfId="20327" xr:uid="{2D4EE9C4-AF4E-497B-BB70-47A8FA3AE52E}"/>
    <cellStyle name="Normal 8 4 5 2 2 2" xfId="46316" xr:uid="{5EA44A29-20E9-4335-A3A8-1EA3143FAF4B}"/>
    <cellStyle name="Normal 8 4 5 2 3" xfId="12207" xr:uid="{3F30EB78-69C2-46FF-AFF8-0F954E7CB69D}"/>
    <cellStyle name="Normal 8 4 5 2 3 2" xfId="38196" xr:uid="{6F2A059F-7EE3-4BAA-9332-26AE7F8E4F2A}"/>
    <cellStyle name="Normal 8 4 5 2 4" xfId="30041" xr:uid="{6099E50C-06DB-47E9-BFD5-F270E6B7EFFA}"/>
    <cellStyle name="Normal 8 4 5 3" xfId="6074" xr:uid="{00000000-0005-0000-0000-0000F9210000}"/>
    <cellStyle name="Normal 8 4 5 3 2" xfId="22448" xr:uid="{F973F9E4-5823-41EA-9859-0B921CA49CB6}"/>
    <cellStyle name="Normal 8 4 5 3 2 2" xfId="48437" xr:uid="{C4066FC7-67B1-4519-9908-5EDDD359F64F}"/>
    <cellStyle name="Normal 8 4 5 3 3" xfId="14328" xr:uid="{A789FA6A-0279-4F28-BCDB-FD4ECB97555F}"/>
    <cellStyle name="Normal 8 4 5 3 3 2" xfId="40317" xr:uid="{18442E54-7D52-404A-90C6-D54FFA92BB5D}"/>
    <cellStyle name="Normal 8 4 5 3 4" xfId="32164" xr:uid="{5BA57040-3C11-40A0-92CE-86E55760DE69}"/>
    <cellStyle name="Normal 8 4 5 4" xfId="6770" xr:uid="{00000000-0005-0000-0000-0000FA210000}"/>
    <cellStyle name="Normal 8 4 5 4 2" xfId="23101" xr:uid="{58982326-4CDE-4B85-A27B-BC58AAE79993}"/>
    <cellStyle name="Normal 8 4 5 4 2 2" xfId="49090" xr:uid="{1975164F-794F-4C0E-9F9B-B03478EEB34F}"/>
    <cellStyle name="Normal 8 4 5 4 3" xfId="14981" xr:uid="{7307856E-7FF8-4C08-80EB-DA9A16B88CDA}"/>
    <cellStyle name="Normal 8 4 5 4 3 2" xfId="40970" xr:uid="{34E007EE-5D3F-489F-821B-DA1F612486F3}"/>
    <cellStyle name="Normal 8 4 5 4 4" xfId="32817" xr:uid="{415DE804-28A6-47C7-BA1E-C948FC3BF614}"/>
    <cellStyle name="Normal 8 4 5 5" xfId="9281" xr:uid="{00000000-0005-0000-0000-0000FB210000}"/>
    <cellStyle name="Normal 8 4 5 5 2" xfId="25572" xr:uid="{77EE22C6-E546-4755-B4B9-40D3220C9D5D}"/>
    <cellStyle name="Normal 8 4 5 5 2 2" xfId="51561" xr:uid="{A7DA2967-F716-4B29-89C6-05D2E18B642D}"/>
    <cellStyle name="Normal 8 4 5 5 3" xfId="17452" xr:uid="{6F882274-C784-4445-87CF-90ECA86EEF6A}"/>
    <cellStyle name="Normal 8 4 5 5 3 2" xfId="43441" xr:uid="{87AC0373-050B-4759-B268-10109C3D7173}"/>
    <cellStyle name="Normal 8 4 5 5 4" xfId="35289" xr:uid="{90F8E95D-28CD-4DCF-9C4E-388AE6F12540}"/>
    <cellStyle name="Normal 8 4 5 6" xfId="10078" xr:uid="{00000000-0005-0000-0000-0000FC210000}"/>
    <cellStyle name="Normal 8 4 5 6 2" xfId="18201" xr:uid="{3C291786-7DD7-4910-A7D8-448B1A7CF9A6}"/>
    <cellStyle name="Normal 8 4 5 6 2 2" xfId="44190" xr:uid="{5605899D-0162-4077-A04B-B3CD8BC78CBF}"/>
    <cellStyle name="Normal 8 4 5 6 3" xfId="36067" xr:uid="{D3EF36F4-F4C6-4B7F-B48F-D645CE5A75B8}"/>
    <cellStyle name="Normal 8 4 5 7" xfId="2672" xr:uid="{00000000-0005-0000-0000-0000FD210000}"/>
    <cellStyle name="Normal 8 4 5 8" xfId="1334" xr:uid="{00000000-0005-0000-0000-0000F7210000}"/>
    <cellStyle name="Normal 8 4 5 8 2" xfId="53787" xr:uid="{7C0229CE-90EE-4BC0-AE9F-836E33947A7A}"/>
    <cellStyle name="Normal 8 4 5 9" xfId="27812" xr:uid="{541C63D2-F0CA-4CFB-BFF2-D4FA342069A6}"/>
    <cellStyle name="Normal 8 4 6" xfId="500" xr:uid="{00000000-0005-0000-0000-000066000000}"/>
    <cellStyle name="Normal 8 4 6 2" xfId="5266" xr:uid="{00000000-0005-0000-0000-0000FF210000}"/>
    <cellStyle name="Normal 8 4 6 2 2" xfId="21660" xr:uid="{3C12BAD1-8E32-497D-BADA-FC4FA7D7FEB3}"/>
    <cellStyle name="Normal 8 4 6 2 2 2" xfId="47649" xr:uid="{D3051859-EE61-4C7A-BC1D-722D5CAD223E}"/>
    <cellStyle name="Normal 8 4 6 2 3" xfId="13540" xr:uid="{969A47E0-1A06-4769-BF73-7C9DD6DE5406}"/>
    <cellStyle name="Normal 8 4 6 2 3 2" xfId="39529" xr:uid="{8BF45A04-405F-4D1F-9D5E-EA54AC6808F3}"/>
    <cellStyle name="Normal 8 4 6 2 4" xfId="31376" xr:uid="{17D929AD-B451-4688-91F5-70CDBD3CDCD9}"/>
    <cellStyle name="Normal 8 4 6 3" xfId="8103" xr:uid="{00000000-0005-0000-0000-000000220000}"/>
    <cellStyle name="Normal 8 4 6 3 2" xfId="24434" xr:uid="{7792F689-BB8E-42E9-B4DF-9C32189F31A5}"/>
    <cellStyle name="Normal 8 4 6 3 2 2" xfId="50423" xr:uid="{0233C7BD-DDB5-4EF8-8EEC-5CAD0A264F22}"/>
    <cellStyle name="Normal 8 4 6 3 3" xfId="16314" xr:uid="{BE8A0EF6-768D-4EB1-917C-58D5483802CC}"/>
    <cellStyle name="Normal 8 4 6 3 3 2" xfId="42303" xr:uid="{FF04F6B2-0057-447D-BA52-8BE0150F72A4}"/>
    <cellStyle name="Normal 8 4 6 3 4" xfId="34150" xr:uid="{53DE5211-665A-4575-B589-7B6E2A2C1157}"/>
    <cellStyle name="Normal 8 4 6 4" xfId="9169" xr:uid="{00000000-0005-0000-0000-000001220000}"/>
    <cellStyle name="Normal 8 4 6 4 2" xfId="25475" xr:uid="{204827E8-9ECB-4559-A0B8-E172092816DE}"/>
    <cellStyle name="Normal 8 4 6 4 2 2" xfId="51464" xr:uid="{9FE2485E-4877-434D-B64A-F88EAA29912B}"/>
    <cellStyle name="Normal 8 4 6 4 3" xfId="17355" xr:uid="{EFFAA7DB-BFBD-448F-B81E-CF27600959C3}"/>
    <cellStyle name="Normal 8 4 6 4 3 2" xfId="43344" xr:uid="{29DA8108-E131-44F4-B856-7BD28E6DE7DF}"/>
    <cellStyle name="Normal 8 4 6 4 4" xfId="35192" xr:uid="{41C84A27-5351-4C4D-A54D-7ED0FB6CDA09}"/>
    <cellStyle name="Normal 8 4 6 5" xfId="19539" xr:uid="{A3D5F900-18DA-4F43-84A2-9C72492B685F}"/>
    <cellStyle name="Normal 8 4 6 5 2" xfId="45528" xr:uid="{43C92071-D54A-491C-9C58-2F641717B829}"/>
    <cellStyle name="Normal 8 4 6 6" xfId="11419" xr:uid="{E22AA2A5-0BDB-43C1-96A7-32741BC6F825}"/>
    <cellStyle name="Normal 8 4 6 6 2" xfId="37408" xr:uid="{159642F3-FC92-4706-9293-BFBF295D65ED}"/>
    <cellStyle name="Normal 8 4 6 7" xfId="27004" xr:uid="{3DE62269-6EEC-4CB1-8BD5-D62AF91CAA12}"/>
    <cellStyle name="Normal 8 4 6 7 2" xfId="52993" xr:uid="{0A326217-AE5C-428D-9D95-15932CF69DED}"/>
    <cellStyle name="Normal 8 4 6 8" xfId="3056" xr:uid="{00000000-0005-0000-0000-0000FE210000}"/>
    <cellStyle name="Normal 8 4 6 9" xfId="29246" xr:uid="{FD9B05FA-511F-4D1F-81B6-943D89C1F635}"/>
    <cellStyle name="Normal 8 4 7" xfId="3187" xr:uid="{00000000-0005-0000-0000-000002220000}"/>
    <cellStyle name="Normal 8 4 7 2" xfId="5393" xr:uid="{00000000-0005-0000-0000-000003220000}"/>
    <cellStyle name="Normal 8 4 7 2 2" xfId="21782" xr:uid="{1D486DFF-D546-4F0B-AD99-593091B2AA62}"/>
    <cellStyle name="Normal 8 4 7 2 2 2" xfId="47771" xr:uid="{AAF39F8D-F1E1-4848-A016-B5DDDDB25FB7}"/>
    <cellStyle name="Normal 8 4 7 2 3" xfId="13662" xr:uid="{45E7102C-1B3C-4F51-88EE-1B55D695E888}"/>
    <cellStyle name="Normal 8 4 7 2 3 2" xfId="39651" xr:uid="{2EE4B900-9598-4FA6-BFE0-E735DE77A590}"/>
    <cellStyle name="Normal 8 4 7 2 4" xfId="31498" xr:uid="{4D80EC22-ED49-461F-9DEE-F2502C6F3DB5}"/>
    <cellStyle name="Normal 8 4 7 3" xfId="8225" xr:uid="{00000000-0005-0000-0000-000004220000}"/>
    <cellStyle name="Normal 8 4 7 3 2" xfId="24556" xr:uid="{FE45EA50-3B3D-4F5C-99EB-9864ACEE88C0}"/>
    <cellStyle name="Normal 8 4 7 3 2 2" xfId="50545" xr:uid="{0FCC434F-4C1B-4FF6-B032-6EE2DE255444}"/>
    <cellStyle name="Normal 8 4 7 3 3" xfId="16436" xr:uid="{5C40E140-61DB-48A0-A1EF-7F18A44DE0A8}"/>
    <cellStyle name="Normal 8 4 7 3 3 2" xfId="42425" xr:uid="{AD30FB7D-8BB5-4A1F-8DEB-8A5E3A0E1615}"/>
    <cellStyle name="Normal 8 4 7 3 4" xfId="34272" xr:uid="{4C5BF09B-710E-4BB9-8999-77E91157A64A}"/>
    <cellStyle name="Normal 8 4 7 4" xfId="19661" xr:uid="{4280D535-87AF-415A-9230-EC7796D4403C}"/>
    <cellStyle name="Normal 8 4 7 4 2" xfId="45650" xr:uid="{4FA249E0-29C9-4254-9784-F002124CF2CE}"/>
    <cellStyle name="Normal 8 4 7 5" xfId="11541" xr:uid="{D510255A-5B00-4409-8993-D7DCBB202AAE}"/>
    <cellStyle name="Normal 8 4 7 5 2" xfId="37530" xr:uid="{28743901-19E2-446B-BA96-D79FBA18FFEC}"/>
    <cellStyle name="Normal 8 4 7 6" xfId="27126" xr:uid="{06BE5633-E3E8-4DAC-B2A2-F1367C3D238C}"/>
    <cellStyle name="Normal 8 4 7 6 2" xfId="53115" xr:uid="{BA8AF71B-C566-4808-ABCE-D7D3DC225E33}"/>
    <cellStyle name="Normal 8 4 7 7" xfId="29371" xr:uid="{E7E1BEC2-E5BD-41F3-9CF3-F59D15CE2676}"/>
    <cellStyle name="Normal 8 4 8" xfId="3764" xr:uid="{00000000-0005-0000-0000-000005220000}"/>
    <cellStyle name="Normal 8 4 8 2" xfId="20230" xr:uid="{F0C2C1ED-F29F-4EFC-A67F-B233D4785DCD}"/>
    <cellStyle name="Normal 8 4 8 2 2" xfId="46219" xr:uid="{F152BDE3-8B64-4D78-B8DE-04D0EC4E641D}"/>
    <cellStyle name="Normal 8 4 8 3" xfId="12110" xr:uid="{77F8FBFE-FC25-4831-9D5D-40E41E29B3FC}"/>
    <cellStyle name="Normal 8 4 8 3 2" xfId="38099" xr:uid="{268F19AE-C666-4A4E-9F6E-2A1B3ACDE4F2}"/>
    <cellStyle name="Normal 8 4 8 4" xfId="29944" xr:uid="{DDF23E84-C3D3-4A2A-91CC-ABC5C867F858}"/>
    <cellStyle name="Normal 8 4 9" xfId="4477" xr:uid="{00000000-0005-0000-0000-000006220000}"/>
    <cellStyle name="Normal 8 4 9 2" xfId="20883" xr:uid="{7EABB47F-ACE2-43DB-93EC-15B0F9B69451}"/>
    <cellStyle name="Normal 8 4 9 2 2" xfId="46872" xr:uid="{6928CB2C-E0BA-4428-AD69-76ED4B7383E7}"/>
    <cellStyle name="Normal 8 4 9 3" xfId="12763" xr:uid="{BA838122-FB1C-4C86-AFF2-22A880D86176}"/>
    <cellStyle name="Normal 8 4 9 3 2" xfId="38752" xr:uid="{CA6E1DA6-35A5-4B53-90AB-33AE7C5BA5E3}"/>
    <cellStyle name="Normal 8 4 9 4" xfId="30597" xr:uid="{1B330648-11E9-4CDD-83FF-BE3BD6BB2588}"/>
    <cellStyle name="Normal 8 5" xfId="408" xr:uid="{00000000-0005-0000-0000-0000AA010000}"/>
    <cellStyle name="Normal 8 6" xfId="409" xr:uid="{00000000-0005-0000-0000-0000AB010000}"/>
    <cellStyle name="Normal 8 6 10" xfId="10177" xr:uid="{00000000-0005-0000-0000-000009220000}"/>
    <cellStyle name="Normal 8 6 10 2" xfId="18300" xr:uid="{1B256B1B-78B2-44BB-A51B-24D08E2282B4}"/>
    <cellStyle name="Normal 8 6 10 2 2" xfId="44289" xr:uid="{82174F95-37FC-41DF-8C11-DE579966029D}"/>
    <cellStyle name="Normal 8 6 10 3" xfId="36166" xr:uid="{4A21E196-AFBD-4D45-BF17-BCB71BFD8ADB}"/>
    <cellStyle name="Normal 8 6 11" xfId="2087" xr:uid="{00000000-0005-0000-0000-00000A220000}"/>
    <cellStyle name="Normal 8 6 11 2" xfId="18951" xr:uid="{D07CF6BC-BBC1-488F-868F-086B902D621B}"/>
    <cellStyle name="Normal 8 6 11 2 2" xfId="44940" xr:uid="{12FD605B-203C-4573-A424-DBD68992AB2F}"/>
    <cellStyle name="Normal 8 6 11 3" xfId="28581" xr:uid="{5E4F0F74-1773-4507-988E-93F0134C4937}"/>
    <cellStyle name="Normal 8 6 12" xfId="10831" xr:uid="{66CA6CCD-ABBF-4C79-8814-F949E1975EA9}"/>
    <cellStyle name="Normal 8 6 12 2" xfId="36820" xr:uid="{86DDE999-25CD-40B7-9662-F8EF4CE7C98A}"/>
    <cellStyle name="Normal 8 6 13" xfId="26415" xr:uid="{FA2275C1-C38C-4065-A61B-30996D3127E9}"/>
    <cellStyle name="Normal 8 6 13 2" xfId="52404" xr:uid="{FE756DA7-756D-46B3-B8FC-BC7DD663BD90}"/>
    <cellStyle name="Normal 8 6 14" xfId="1433" xr:uid="{00000000-0005-0000-0000-000008220000}"/>
    <cellStyle name="Normal 8 6 14 2" xfId="53886" xr:uid="{49FF0ED3-6E29-46A6-B52F-AA3FCF14761C}"/>
    <cellStyle name="Normal 8 6 15" xfId="27924" xr:uid="{A6168F28-BC6E-4F4D-8436-9994031A5458}"/>
    <cellStyle name="Normal 8 6 2" xfId="1062" xr:uid="{B10A3981-5A6E-4958-AD8A-D193419D6108}"/>
    <cellStyle name="Normal 8 6 2 10" xfId="3061" xr:uid="{00000000-0005-0000-0000-00000C220000}"/>
    <cellStyle name="Normal 8 6 2 10 2" xfId="19544" xr:uid="{0E437B17-68BB-4FAB-AD04-DB21ED99FD6C}"/>
    <cellStyle name="Normal 8 6 2 10 2 2" xfId="45533" xr:uid="{3BEC78B9-4EA2-4A88-B182-8DA879712E84}"/>
    <cellStyle name="Normal 8 6 2 10 3" xfId="29251" xr:uid="{541676C5-7F47-4100-AEA9-9C7330EA4906}"/>
    <cellStyle name="Normal 8 6 2 11" xfId="11424" xr:uid="{C6A9B607-308E-40FB-B1F1-4452C0709F5C}"/>
    <cellStyle name="Normal 8 6 2 11 2" xfId="37413" xr:uid="{53DD3036-7386-4462-B0EC-F56B7A5B87AF}"/>
    <cellStyle name="Normal 8 6 2 12" xfId="27009" xr:uid="{1974201F-54E0-4876-AA5B-F50CACC8573A}"/>
    <cellStyle name="Normal 8 6 2 12 2" xfId="52998" xr:uid="{007E9FA7-A488-4CF9-9044-B5B2A9AA0AB4}"/>
    <cellStyle name="Normal 8 6 2 13" xfId="1726" xr:uid="{00000000-0005-0000-0000-00000B220000}"/>
    <cellStyle name="Normal 8 6 2 13 2" xfId="54179" xr:uid="{9E92C152-F0A6-4D2E-A091-ACA03C8F8A01}"/>
    <cellStyle name="Normal 8 6 2 14" xfId="28220" xr:uid="{D5C87768-3A5D-4B29-B18B-134FA36E953B}"/>
    <cellStyle name="Normal 8 6 2 2" xfId="3585" xr:uid="{00000000-0005-0000-0000-00000D220000}"/>
    <cellStyle name="Normal 8 6 2 2 2" xfId="5789" xr:uid="{00000000-0005-0000-0000-00000E220000}"/>
    <cellStyle name="Normal 8 6 2 2 2 2" xfId="22178" xr:uid="{AD728931-859B-4655-BD6D-44721219732B}"/>
    <cellStyle name="Normal 8 6 2 2 2 2 2" xfId="48167" xr:uid="{710C5053-E0CF-45F8-B5F0-7AC730DB6D64}"/>
    <cellStyle name="Normal 8 6 2 2 2 3" xfId="14058" xr:uid="{852FCCFA-993A-4821-8951-9D0C324FB335}"/>
    <cellStyle name="Normal 8 6 2 2 2 3 2" xfId="40047" xr:uid="{A607D9CB-9307-4331-89EB-392B7B316358}"/>
    <cellStyle name="Normal 8 6 2 2 2 4" xfId="31894" xr:uid="{1002EC49-C483-4406-9E95-AE02C168F3D3}"/>
    <cellStyle name="Normal 8 6 2 2 3" xfId="8621" xr:uid="{00000000-0005-0000-0000-00000F220000}"/>
    <cellStyle name="Normal 8 6 2 2 3 2" xfId="24952" xr:uid="{AEAF9482-1746-4C1B-9749-CAD8DBD9A317}"/>
    <cellStyle name="Normal 8 6 2 2 3 2 2" xfId="50941" xr:uid="{E362D1E0-AB05-4C77-9472-07524DF08D2E}"/>
    <cellStyle name="Normal 8 6 2 2 3 3" xfId="16832" xr:uid="{1C5C5C44-B9B8-4460-8066-FEF6BA63740C}"/>
    <cellStyle name="Normal 8 6 2 2 3 3 2" xfId="42821" xr:uid="{A5255B2F-36BD-436F-B1D8-B5E17D3FF784}"/>
    <cellStyle name="Normal 8 6 2 2 3 4" xfId="34668" xr:uid="{E5F733AA-06F0-4523-9ABE-6192EB33EADD}"/>
    <cellStyle name="Normal 8 6 2 2 4" xfId="20057" xr:uid="{063E9EC8-9234-41F0-AEDE-7413B37F291C}"/>
    <cellStyle name="Normal 8 6 2 2 4 2" xfId="46046" xr:uid="{F2D718D3-D806-454A-8783-605CBA2254CD}"/>
    <cellStyle name="Normal 8 6 2 2 5" xfId="11937" xr:uid="{524F5603-C572-444D-9F3F-47C52CCC4B45}"/>
    <cellStyle name="Normal 8 6 2 2 5 2" xfId="37926" xr:uid="{E020E72B-05FD-41F2-AC83-75545E8A7E8B}"/>
    <cellStyle name="Normal 8 6 2 2 6" xfId="27522" xr:uid="{DBAD20FF-C414-4796-BEC3-7639A787E436}"/>
    <cellStyle name="Normal 8 6 2 2 6 2" xfId="53511" xr:uid="{ABC1E7B4-BFFA-44BD-A3FF-B3C30934D6CB}"/>
    <cellStyle name="Normal 8 6 2 2 7" xfId="29768" xr:uid="{2BC5214B-F6A2-4858-BC40-58950F9D8580}"/>
    <cellStyle name="Normal 8 6 2 3" xfId="4310" xr:uid="{00000000-0005-0000-0000-000010220000}"/>
    <cellStyle name="Normal 8 6 2 3 2" xfId="20719" xr:uid="{A98602AD-0AFB-4951-86A2-DE0E5BC3A1FF}"/>
    <cellStyle name="Normal 8 6 2 3 2 2" xfId="46708" xr:uid="{9030E4F8-8DB0-4D81-8A3D-4D26175283AC}"/>
    <cellStyle name="Normal 8 6 2 3 3" xfId="12599" xr:uid="{43369558-4828-4BE2-A28A-9952857D38B7}"/>
    <cellStyle name="Normal 8 6 2 3 3 2" xfId="38588" xr:uid="{69644B40-3134-40B2-86B5-DF79245741EC}"/>
    <cellStyle name="Normal 8 6 2 3 4" xfId="30433" xr:uid="{F3F40A3E-30A8-4E45-9272-A8EA6701ECDA}"/>
    <cellStyle name="Normal 8 6 2 4" xfId="5271" xr:uid="{00000000-0005-0000-0000-000011220000}"/>
    <cellStyle name="Normal 8 6 2 4 2" xfId="21665" xr:uid="{6D7377C9-A789-478E-A854-B74ACABA0885}"/>
    <cellStyle name="Normal 8 6 2 4 2 2" xfId="47654" xr:uid="{28DC5E67-D636-4F33-9E1D-75EB1999FE45}"/>
    <cellStyle name="Normal 8 6 2 4 3" xfId="13545" xr:uid="{DBBB6005-D87D-4D25-A430-6CCCB3097C7C}"/>
    <cellStyle name="Normal 8 6 2 4 3 2" xfId="39534" xr:uid="{7346DD90-86AC-4CC4-8738-E80844E4240D}"/>
    <cellStyle name="Normal 8 6 2 4 4" xfId="31381" xr:uid="{AD29B493-2A26-4E62-BAAE-080813B9DA77}"/>
    <cellStyle name="Normal 8 6 2 5" xfId="6506" xr:uid="{00000000-0005-0000-0000-000012220000}"/>
    <cellStyle name="Normal 8 6 2 5 2" xfId="22840" xr:uid="{E4D2D5E1-8484-4FFA-9F70-64CB3347A1D7}"/>
    <cellStyle name="Normal 8 6 2 5 2 2" xfId="48829" xr:uid="{FCACE660-292A-425B-9342-8C894DAB0365}"/>
    <cellStyle name="Normal 8 6 2 5 3" xfId="14720" xr:uid="{BD065F1D-3E65-49BE-8886-341EF7E6DF69}"/>
    <cellStyle name="Normal 8 6 2 5 3 2" xfId="40709" xr:uid="{5E108CF0-1896-4E99-AD85-84ADB4BEACE1}"/>
    <cellStyle name="Normal 8 6 2 5 4" xfId="32556" xr:uid="{180D1340-A598-4B17-AC72-91D744000F20}"/>
    <cellStyle name="Normal 8 6 2 6" xfId="7162" xr:uid="{00000000-0005-0000-0000-000013220000}"/>
    <cellStyle name="Normal 8 6 2 6 2" xfId="23493" xr:uid="{71C1C4D5-1DFC-4B57-9A5C-83E8DB01A2C7}"/>
    <cellStyle name="Normal 8 6 2 6 2 2" xfId="49482" xr:uid="{123BD348-0C28-4D65-9617-D82EEB47A7B9}"/>
    <cellStyle name="Normal 8 6 2 6 3" xfId="15373" xr:uid="{883050FA-4736-4598-B20A-C4C40220BB50}"/>
    <cellStyle name="Normal 8 6 2 6 3 2" xfId="41362" xr:uid="{2D9965A1-004C-4508-B260-DFA0A004E04D}"/>
    <cellStyle name="Normal 8 6 2 6 4" xfId="33209" xr:uid="{BDF3D79A-B89C-4EB5-9F1A-DEB87EB45905}"/>
    <cellStyle name="Normal 8 6 2 7" xfId="8108" xr:uid="{00000000-0005-0000-0000-000014220000}"/>
    <cellStyle name="Normal 8 6 2 7 2" xfId="24439" xr:uid="{CAC14552-9B81-4473-90CC-6D035462963D}"/>
    <cellStyle name="Normal 8 6 2 7 2 2" xfId="50428" xr:uid="{F7075A28-7AA3-44C1-8E1E-F5AF6FAC3395}"/>
    <cellStyle name="Normal 8 6 2 7 3" xfId="16319" xr:uid="{0D0953AC-0AD2-45C9-A39D-40BC926CB40A}"/>
    <cellStyle name="Normal 8 6 2 7 3 2" xfId="42308" xr:uid="{082C5B51-272A-412A-8AEA-0D711306C662}"/>
    <cellStyle name="Normal 8 6 2 7 4" xfId="34155" xr:uid="{DE3DFDF8-4C66-42E8-B753-E23A0E8DA1E7}"/>
    <cellStyle name="Normal 8 6 2 8" xfId="9686" xr:uid="{00000000-0005-0000-0000-000015220000}"/>
    <cellStyle name="Normal 8 6 2 8 2" xfId="25967" xr:uid="{01D36E85-0DE3-42C3-909D-6C5029FD9020}"/>
    <cellStyle name="Normal 8 6 2 8 2 2" xfId="51956" xr:uid="{932507CF-A2B9-4DDD-8B0C-AC9523FA9378}"/>
    <cellStyle name="Normal 8 6 2 8 3" xfId="17847" xr:uid="{654929F1-BD1E-4FFE-B5FA-3036B63E84B3}"/>
    <cellStyle name="Normal 8 6 2 8 3 2" xfId="43836" xr:uid="{C220F1A8-E18C-48BC-9B81-3EBBF5BB7BC4}"/>
    <cellStyle name="Normal 8 6 2 8 4" xfId="35684" xr:uid="{BFA95A5F-FAFA-473D-8344-F677FD6981EC}"/>
    <cellStyle name="Normal 8 6 2 9" xfId="10470" xr:uid="{00000000-0005-0000-0000-000016220000}"/>
    <cellStyle name="Normal 8 6 2 9 2" xfId="18593" xr:uid="{BD61DACE-9070-4F1E-97E1-8953E39299D0}"/>
    <cellStyle name="Normal 8 6 2 9 2 2" xfId="44582" xr:uid="{D3CFFE16-79AC-4742-B259-9452B79D4807}"/>
    <cellStyle name="Normal 8 6 2 9 3" xfId="36459" xr:uid="{C888407D-DA84-4A40-A28F-C205A2540DC2}"/>
    <cellStyle name="Normal 8 6 3" xfId="756" xr:uid="{A48918B6-1842-408E-A5CD-28B3939E6664}"/>
    <cellStyle name="Normal 8 6 3 2" xfId="5492" xr:uid="{00000000-0005-0000-0000-000018220000}"/>
    <cellStyle name="Normal 8 6 3 2 2" xfId="21881" xr:uid="{62F9674A-7CFF-4600-B934-5432608FC8E6}"/>
    <cellStyle name="Normal 8 6 3 2 2 2" xfId="47870" xr:uid="{3F0E2FCB-FFEE-4B10-8743-0F5EE4E85497}"/>
    <cellStyle name="Normal 8 6 3 2 3" xfId="13761" xr:uid="{3D6BF97F-2A59-41E2-AF0F-8054E2D37C5A}"/>
    <cellStyle name="Normal 8 6 3 2 3 2" xfId="39750" xr:uid="{2E9F844C-E962-4116-BF5B-F37F3C6A3F92}"/>
    <cellStyle name="Normal 8 6 3 2 4" xfId="31597" xr:uid="{5F8DD5CC-72AF-4454-AAF3-EEEA20761A7C}"/>
    <cellStyle name="Normal 8 6 3 3" xfId="8324" xr:uid="{00000000-0005-0000-0000-000019220000}"/>
    <cellStyle name="Normal 8 6 3 3 2" xfId="24655" xr:uid="{835AA679-9958-41A5-9749-C95584ACF30B}"/>
    <cellStyle name="Normal 8 6 3 3 2 2" xfId="50644" xr:uid="{69CF3036-3A9F-4431-8342-0E2A4AB95019}"/>
    <cellStyle name="Normal 8 6 3 3 3" xfId="16535" xr:uid="{B30387B8-AB99-4665-8854-490007CDE31B}"/>
    <cellStyle name="Normal 8 6 3 3 3 2" xfId="42524" xr:uid="{875B157C-4F90-47A8-B802-E9706FFDA869}"/>
    <cellStyle name="Normal 8 6 3 3 4" xfId="34371" xr:uid="{C2E82AD8-3F7C-400E-A68F-BB420F27208D}"/>
    <cellStyle name="Normal 8 6 3 4" xfId="9387" xr:uid="{00000000-0005-0000-0000-00001A220000}"/>
    <cellStyle name="Normal 8 6 3 4 2" xfId="25672" xr:uid="{F1AFE9E2-5845-4873-802D-44D3BE09E987}"/>
    <cellStyle name="Normal 8 6 3 4 2 2" xfId="51661" xr:uid="{76AF75AD-9760-4790-B1AB-E90AC7190B5F}"/>
    <cellStyle name="Normal 8 6 3 4 3" xfId="17552" xr:uid="{065B4248-BBBF-436D-A76A-6F84578AE088}"/>
    <cellStyle name="Normal 8 6 3 4 3 2" xfId="43541" xr:uid="{3BE59521-7B11-47FB-8E9A-4F8086241518}"/>
    <cellStyle name="Normal 8 6 3 4 4" xfId="35389" xr:uid="{FC590FB8-88B7-483D-94D5-1E97376CB60E}"/>
    <cellStyle name="Normal 8 6 3 5" xfId="19760" xr:uid="{F3A3C9E2-8F3E-4C6E-82E0-852BB8CE828E}"/>
    <cellStyle name="Normal 8 6 3 5 2" xfId="45749" xr:uid="{7A68CC7F-02D1-4115-BDCF-EFBDBBC73ED5}"/>
    <cellStyle name="Normal 8 6 3 6" xfId="11640" xr:uid="{0C1B14A3-9E34-4DAC-8A1F-09B643BB572B}"/>
    <cellStyle name="Normal 8 6 3 6 2" xfId="37629" xr:uid="{DDB73FC1-00CA-4372-B905-4B8EB55C64B1}"/>
    <cellStyle name="Normal 8 6 3 7" xfId="27225" xr:uid="{91F55C0E-A00F-409D-89BB-22B79747769A}"/>
    <cellStyle name="Normal 8 6 3 7 2" xfId="53214" xr:uid="{E571EB18-9387-4382-B1D2-560D1D4116A1}"/>
    <cellStyle name="Normal 8 6 3 8" xfId="3287" xr:uid="{00000000-0005-0000-0000-000017220000}"/>
    <cellStyle name="Normal 8 6 3 9" xfId="29470" xr:uid="{3C2DF3ED-CA66-4A7D-88CF-4A42E054E442}"/>
    <cellStyle name="Normal 8 6 4" xfId="4004" xr:uid="{00000000-0005-0000-0000-00001B220000}"/>
    <cellStyle name="Normal 8 6 4 2" xfId="20426" xr:uid="{4CA856EE-7DF6-4CDD-B9B4-5DF07DEFA528}"/>
    <cellStyle name="Normal 8 6 4 2 2" xfId="46415" xr:uid="{F76604C3-0D98-4325-B2CA-A64BD9B0C6C7}"/>
    <cellStyle name="Normal 8 6 4 3" xfId="12306" xr:uid="{4449DD48-DE4E-4D7F-842E-8FDBBC98CADF}"/>
    <cellStyle name="Normal 8 6 4 3 2" xfId="38295" xr:uid="{741EC353-5F5D-43A7-9815-A27D9194F3BC}"/>
    <cellStyle name="Normal 8 6 4 4" xfId="30140" xr:uid="{B8E6DE57-8B9E-496B-806E-EB5963EF8C92}"/>
    <cellStyle name="Normal 8 6 5" xfId="4666" xr:uid="{00000000-0005-0000-0000-00001C220000}"/>
    <cellStyle name="Normal 8 6 5 2" xfId="21072" xr:uid="{628AF24F-D954-4130-B955-4BA421C26003}"/>
    <cellStyle name="Normal 8 6 5 2 2" xfId="47061" xr:uid="{0FEA3D2E-A438-446A-9178-8A3DA5E170B8}"/>
    <cellStyle name="Normal 8 6 5 3" xfId="12952" xr:uid="{5C85D77A-F768-46CF-842D-5A49F9A0F599}"/>
    <cellStyle name="Normal 8 6 5 3 2" xfId="38941" xr:uid="{4FC0427B-55F1-4B06-9914-BBC928129018}"/>
    <cellStyle name="Normal 8 6 5 4" xfId="30786" xr:uid="{F287B9EE-FC31-4265-A9AF-87DDE5AB9637}"/>
    <cellStyle name="Normal 8 6 6" xfId="6201" xr:uid="{00000000-0005-0000-0000-00001D220000}"/>
    <cellStyle name="Normal 8 6 6 2" xfId="22547" xr:uid="{399602DB-7C3F-457D-9E8F-738FFCFFEDDA}"/>
    <cellStyle name="Normal 8 6 6 2 2" xfId="48536" xr:uid="{B0F50DF2-E710-4374-854C-B5C8A0EA97D5}"/>
    <cellStyle name="Normal 8 6 6 3" xfId="14427" xr:uid="{A2756419-EDCE-4B41-A569-83DF3FA95ECD}"/>
    <cellStyle name="Normal 8 6 6 3 2" xfId="40416" xr:uid="{8B41B4E0-8201-4D48-8439-FC46F128B1FD}"/>
    <cellStyle name="Normal 8 6 6 4" xfId="32263" xr:uid="{37C1EA6F-7258-4B13-9D9A-4CBDD422D38C}"/>
    <cellStyle name="Normal 8 6 7" xfId="6869" xr:uid="{00000000-0005-0000-0000-00001E220000}"/>
    <cellStyle name="Normal 8 6 7 2" xfId="23200" xr:uid="{CABF8E2C-004A-49A4-9E20-E09425A6DA76}"/>
    <cellStyle name="Normal 8 6 7 2 2" xfId="49189" xr:uid="{053E00A4-3414-43CB-9513-7F9B7A638C20}"/>
    <cellStyle name="Normal 8 6 7 3" xfId="15080" xr:uid="{D9522B16-A1F2-4FC2-9BC0-FD361DE56FFF}"/>
    <cellStyle name="Normal 8 6 7 3 2" xfId="41069" xr:uid="{3660B4D5-EA38-4358-BF5E-A7C75FF8D086}"/>
    <cellStyle name="Normal 8 6 7 4" xfId="32916" xr:uid="{69B7D3A4-C6BF-48F6-A942-14645EC06242}"/>
    <cellStyle name="Normal 8 6 8" xfId="7515" xr:uid="{00000000-0005-0000-0000-00001F220000}"/>
    <cellStyle name="Normal 8 6 8 2" xfId="23846" xr:uid="{5FCB918D-EA0A-4E77-A2EC-7265586203EF}"/>
    <cellStyle name="Normal 8 6 8 2 2" xfId="49835" xr:uid="{BFE1E4C8-3986-4E6C-8193-8711D269B8A5}"/>
    <cellStyle name="Normal 8 6 8 3" xfId="15726" xr:uid="{A7DA70D6-AFF4-47F0-BD84-2FF34BE6513A}"/>
    <cellStyle name="Normal 8 6 8 3 2" xfId="41715" xr:uid="{206B8C02-36BB-4216-8102-FE76EB11E51B}"/>
    <cellStyle name="Normal 8 6 8 4" xfId="33562" xr:uid="{191B7D31-D8E2-4420-BB78-A59DC2352FF2}"/>
    <cellStyle name="Normal 8 6 9" xfId="9102" xr:uid="{00000000-0005-0000-0000-000020220000}"/>
    <cellStyle name="Normal 8 6 9 2" xfId="25433" xr:uid="{517730EB-0727-4305-9378-D06773B20508}"/>
    <cellStyle name="Normal 8 6 9 2 2" xfId="51422" xr:uid="{75FFCB17-9498-41EC-8F3F-498200EEB2DB}"/>
    <cellStyle name="Normal 8 6 9 3" xfId="17313" xr:uid="{B1623F8D-59B0-42A7-9E98-C5A734554C87}"/>
    <cellStyle name="Normal 8 6 9 3 2" xfId="43302" xr:uid="{6355823C-AC93-49C1-822A-146E63B5A3C6}"/>
    <cellStyle name="Normal 8 6 9 4" xfId="35149" xr:uid="{75832B7A-DCA0-4AAB-9ABE-5571DD980AFB}"/>
    <cellStyle name="Normal 8 7" xfId="410" xr:uid="{00000000-0005-0000-0000-0000AC010000}"/>
    <cellStyle name="Normal 8 7 10" xfId="26272" xr:uid="{15DB8B12-8430-4540-A8CC-975B922CF751}"/>
    <cellStyle name="Normal 8 7 10 2" xfId="52261" xr:uid="{435D5100-6E45-4E64-ABF0-03F6AF532397}"/>
    <cellStyle name="Normal 8 7 2" xfId="899" xr:uid="{3706D46D-071C-4DA3-9F00-6D82362B7015}"/>
    <cellStyle name="Normal 8 7 2 2" xfId="5272" xr:uid="{00000000-0005-0000-0000-000023220000}"/>
    <cellStyle name="Normal 8 7 2 2 2" xfId="21666" xr:uid="{35CA250B-FFD7-4FAA-B6CE-3F4FB5D562AC}"/>
    <cellStyle name="Normal 8 7 2 2 2 2" xfId="47655" xr:uid="{4ADD5E3B-DEA7-4C82-81D6-E4F431DF3229}"/>
    <cellStyle name="Normal 8 7 2 2 3" xfId="13546" xr:uid="{28539DF4-74C6-40F3-8B47-D1DFAACF0208}"/>
    <cellStyle name="Normal 8 7 2 2 3 2" xfId="39535" xr:uid="{6B8C8E2A-0337-4C21-8517-96B727126C3F}"/>
    <cellStyle name="Normal 8 7 2 2 4" xfId="31382" xr:uid="{788BC3EA-CCAD-454B-A887-5D3075C2C9C4}"/>
    <cellStyle name="Normal 8 7 2 3" xfId="8109" xr:uid="{00000000-0005-0000-0000-000024220000}"/>
    <cellStyle name="Normal 8 7 2 3 2" xfId="24440" xr:uid="{5C8A16AE-196A-454A-BF81-A3F5FA166A1B}"/>
    <cellStyle name="Normal 8 7 2 3 2 2" xfId="50429" xr:uid="{003D019C-2E7A-4E36-BD2E-5C9A470A60C1}"/>
    <cellStyle name="Normal 8 7 2 3 3" xfId="16320" xr:uid="{3B0DCAEB-F71F-4421-862B-DC6D65E0DE7B}"/>
    <cellStyle name="Normal 8 7 2 3 3 2" xfId="42309" xr:uid="{187F5246-7C4C-4EF0-9A31-9F4554F75214}"/>
    <cellStyle name="Normal 8 7 2 3 4" xfId="34156" xr:uid="{A2BD5EB3-3DB1-473F-A688-21957AEF15CD}"/>
    <cellStyle name="Normal 8 7 2 4" xfId="9529" xr:uid="{00000000-0005-0000-0000-000025220000}"/>
    <cellStyle name="Normal 8 7 2 5" xfId="19545" xr:uid="{BEEE572B-7E2D-4746-9851-BA140DAD9C26}"/>
    <cellStyle name="Normal 8 7 2 5 2" xfId="45534" xr:uid="{B546C724-E024-4547-8111-48A6EC8CF5EA}"/>
    <cellStyle name="Normal 8 7 2 6" xfId="11425" xr:uid="{397FB527-E344-4FEB-A101-D7BF8F5A721D}"/>
    <cellStyle name="Normal 8 7 2 6 2" xfId="37414" xr:uid="{56FEE683-3482-4696-8D20-70BD6269CEBD}"/>
    <cellStyle name="Normal 8 7 2 7" xfId="27010" xr:uid="{D13DFCFD-69EF-4202-ADD3-7BE307084AB3}"/>
    <cellStyle name="Normal 8 7 2 7 2" xfId="52999" xr:uid="{C0AF4533-BE5C-4A01-8DF2-383CBB89B9B1}"/>
    <cellStyle name="Normal 8 7 2 8" xfId="3062" xr:uid="{00000000-0005-0000-0000-000022220000}"/>
    <cellStyle name="Normal 8 7 2 9" xfId="29252" xr:uid="{18082630-EC5A-4FD2-B603-95899A1C8BB0}"/>
    <cellStyle name="Normal 8 7 3" xfId="3438" xr:uid="{00000000-0005-0000-0000-000026220000}"/>
    <cellStyle name="Normal 8 7 3 2" xfId="5642" xr:uid="{00000000-0005-0000-0000-000027220000}"/>
    <cellStyle name="Normal 8 7 3 2 2" xfId="22031" xr:uid="{BDBE8F56-CA3B-4EB9-90DB-A61B06D25454}"/>
    <cellStyle name="Normal 8 7 3 2 2 2" xfId="48020" xr:uid="{F9082ED0-F250-4A7C-B4FD-9168E22920A5}"/>
    <cellStyle name="Normal 8 7 3 2 3" xfId="13911" xr:uid="{D37AB3D0-C4C7-40C4-AA94-DDB4A778E5E4}"/>
    <cellStyle name="Normal 8 7 3 2 3 2" xfId="39900" xr:uid="{F897F75F-2323-43C5-B9AF-ECF5E009A266}"/>
    <cellStyle name="Normal 8 7 3 2 4" xfId="31747" xr:uid="{20E2A3D4-28BA-4F19-8451-C0449725D6A1}"/>
    <cellStyle name="Normal 8 7 3 3" xfId="8474" xr:uid="{00000000-0005-0000-0000-000028220000}"/>
    <cellStyle name="Normal 8 7 3 3 2" xfId="24805" xr:uid="{B6BC17A1-C187-4806-86DC-19325161AE79}"/>
    <cellStyle name="Normal 8 7 3 3 2 2" xfId="50794" xr:uid="{ABF3EA40-075B-49B1-B97E-EAE1CF5AC882}"/>
    <cellStyle name="Normal 8 7 3 3 3" xfId="16685" xr:uid="{3E70C540-64AD-4746-B63D-CEE745123B34}"/>
    <cellStyle name="Normal 8 7 3 3 3 2" xfId="42674" xr:uid="{C64882A7-C364-4EAD-9305-B2C8C43F115B}"/>
    <cellStyle name="Normal 8 7 3 3 4" xfId="34521" xr:uid="{DF06F60B-B418-4749-BE2F-9BE6731B8C0C}"/>
    <cellStyle name="Normal 8 7 3 4" xfId="19910" xr:uid="{76A7B5DB-01AF-496D-AE99-2D46A7EEBD1D}"/>
    <cellStyle name="Normal 8 7 3 4 2" xfId="45899" xr:uid="{F0B68AA8-7D53-4BD3-9485-22C0ECAC87A2}"/>
    <cellStyle name="Normal 8 7 3 5" xfId="11790" xr:uid="{B5AD4DF2-F82C-4906-B976-CA257BE2DC34}"/>
    <cellStyle name="Normal 8 7 3 5 2" xfId="37779" xr:uid="{EF23656E-FA8B-492D-8604-15994413257E}"/>
    <cellStyle name="Normal 8 7 3 6" xfId="27375" xr:uid="{217D014A-DC4B-48A3-909A-0D3F64FC43C3}"/>
    <cellStyle name="Normal 8 7 3 6 2" xfId="53364" xr:uid="{06379775-6AD8-4121-B2B8-0DC16C10109E}"/>
    <cellStyle name="Normal 8 7 3 7" xfId="29620" xr:uid="{3D19D4B9-291B-44F2-A1E2-8B5231ACC9F4}"/>
    <cellStyle name="Normal 8 7 4" xfId="4147" xr:uid="{00000000-0005-0000-0000-000029220000}"/>
    <cellStyle name="Normal 8 7 5" xfId="4523" xr:uid="{00000000-0005-0000-0000-00002A220000}"/>
    <cellStyle name="Normal 8 7 5 2" xfId="20929" xr:uid="{019157E7-A144-4939-8C7F-151DBCEE9696}"/>
    <cellStyle name="Normal 8 7 5 2 2" xfId="46918" xr:uid="{91F5DC20-0D2F-467E-B955-E80BCC435D83}"/>
    <cellStyle name="Normal 8 7 5 3" xfId="12809" xr:uid="{77F34A5B-6896-4378-A17B-7ADCD43D4C5D}"/>
    <cellStyle name="Normal 8 7 5 3 2" xfId="38798" xr:uid="{9FFD47A6-6565-4554-A4E3-A80C1D4366D4}"/>
    <cellStyle name="Normal 8 7 5 4" xfId="30643" xr:uid="{1DFA39DF-3B81-4DEB-B30A-1DF9272B7F21}"/>
    <cellStyle name="Normal 8 7 6" xfId="7372" xr:uid="{00000000-0005-0000-0000-00002B220000}"/>
    <cellStyle name="Normal 8 7 6 2" xfId="23703" xr:uid="{F5C40C21-2F47-4428-B735-0FA487995933}"/>
    <cellStyle name="Normal 8 7 6 2 2" xfId="49692" xr:uid="{1F9A7D61-C628-4842-9FE9-AFF36554165D}"/>
    <cellStyle name="Normal 8 7 6 3" xfId="15583" xr:uid="{12711A3E-9699-4BC3-A498-31E27DFD4147}"/>
    <cellStyle name="Normal 8 7 6 3 2" xfId="41572" xr:uid="{535B03AC-FC7E-4754-9F72-37FB046C5046}"/>
    <cellStyle name="Normal 8 7 6 4" xfId="33419" xr:uid="{2D665C2E-EE3A-4E97-94A6-CCF427859BB5}"/>
    <cellStyle name="Normal 8 7 7" xfId="9103" xr:uid="{00000000-0005-0000-0000-00002C220000}"/>
    <cellStyle name="Normal 8 7 7 2" xfId="25434" xr:uid="{1D4F1B22-23DA-427D-AC5F-28F45969E5F7}"/>
    <cellStyle name="Normal 8 7 7 2 2" xfId="51423" xr:uid="{06E892EF-E61E-4BE4-AD27-06E9752AA7EF}"/>
    <cellStyle name="Normal 8 7 7 3" xfId="17314" xr:uid="{6FBC7B78-A940-4F4A-8F7C-CE4AB32BB52A}"/>
    <cellStyle name="Normal 8 7 7 3 2" xfId="43303" xr:uid="{49841ADE-3B2F-4B27-BE80-613BF2A519DE}"/>
    <cellStyle name="Normal 8 7 7 4" xfId="35150" xr:uid="{E2E46E4D-0241-4EA2-AC56-9C10CDA561F0}"/>
    <cellStyle name="Normal 8 7 8" xfId="1944" xr:uid="{00000000-0005-0000-0000-00002D220000}"/>
    <cellStyle name="Normal 8 7 8 2" xfId="18808" xr:uid="{8F011FAB-DFE9-4425-9D47-0A53D5F683D7}"/>
    <cellStyle name="Normal 8 7 8 2 2" xfId="44797" xr:uid="{07E9AD79-10E1-4222-9115-6B733243CE6B}"/>
    <cellStyle name="Normal 8 7 8 3" xfId="28438" xr:uid="{333B0A94-6F09-4ABD-80A4-B9B92762E574}"/>
    <cellStyle name="Normal 8 7 9" xfId="10688" xr:uid="{93F807A1-E18A-414E-B802-CB92AE0CC10F}"/>
    <cellStyle name="Normal 8 7 9 2" xfId="36677" xr:uid="{C417931F-51BE-4B08-8D2E-8C573B6D67BB}"/>
    <cellStyle name="Normal 8 8" xfId="575" xr:uid="{9E074F32-B0D2-4F4C-83AE-6DB84530695B}"/>
    <cellStyle name="Normal 8 8 10" xfId="11497" xr:uid="{E4ECE36A-CF20-4CE8-8171-B25A38205D7C}"/>
    <cellStyle name="Normal 8 8 10 2" xfId="37486" xr:uid="{B6A14CBE-5946-48FF-85E8-533A03B55E51}"/>
    <cellStyle name="Normal 8 8 11" xfId="27082" xr:uid="{791E4CA4-5643-4E09-872C-9C2C1040B9F0}"/>
    <cellStyle name="Normal 8 8 11 2" xfId="53071" xr:uid="{EB342179-18C6-4F69-8D17-E9690B839B33}"/>
    <cellStyle name="Normal 8 8 12" xfId="1290" xr:uid="{00000000-0005-0000-0000-00002E220000}"/>
    <cellStyle name="Normal 8 8 12 2" xfId="53743" xr:uid="{6C59A012-CBD1-4FE0-BF48-D2523EF603CC}"/>
    <cellStyle name="Normal 8 8 13" xfId="27762" xr:uid="{477A1132-B705-42BF-8C11-3FA410B99980}"/>
    <cellStyle name="Normal 8 8 2" xfId="3824" xr:uid="{00000000-0005-0000-0000-00002F220000}"/>
    <cellStyle name="Normal 8 8 2 2" xfId="20283" xr:uid="{EDA4CBA2-97CB-4042-A3CF-80FCA9B9512E}"/>
    <cellStyle name="Normal 8 8 2 2 2" xfId="46272" xr:uid="{B1B2ED1C-9FE3-4FAB-9641-344D4826CE92}"/>
    <cellStyle name="Normal 8 8 2 3" xfId="12163" xr:uid="{46EE4100-DF31-458F-A6E5-579B4F7FDB11}"/>
    <cellStyle name="Normal 8 8 2 3 2" xfId="38152" xr:uid="{ED65CE4A-77A0-4939-9483-508B1F56A24A}"/>
    <cellStyle name="Normal 8 8 2 4" xfId="29997" xr:uid="{DC3A7B1F-BA78-4642-BB57-8D7694EAC4B4}"/>
    <cellStyle name="Normal 8 8 3" xfId="5349" xr:uid="{00000000-0005-0000-0000-000030220000}"/>
    <cellStyle name="Normal 8 8 3 2" xfId="21738" xr:uid="{ED529283-106E-419C-8089-185756F501EB}"/>
    <cellStyle name="Normal 8 8 3 2 2" xfId="47727" xr:uid="{9B8FE34A-AEEF-4BAF-9FAF-3B722FAD329F}"/>
    <cellStyle name="Normal 8 8 3 3" xfId="13618" xr:uid="{C2C9F32A-4462-40A8-A2AB-01FFF1911753}"/>
    <cellStyle name="Normal 8 8 3 3 2" xfId="39607" xr:uid="{DEEE490F-BF56-460B-AA84-BD328DA2B066}"/>
    <cellStyle name="Normal 8 8 3 4" xfId="31454" xr:uid="{FE7B50FB-ECC0-4A91-9245-A8B8B3F298BC}"/>
    <cellStyle name="Normal 8 8 4" xfId="6023" xr:uid="{00000000-0005-0000-0000-000031220000}"/>
    <cellStyle name="Normal 8 8 4 2" xfId="22404" xr:uid="{5988718E-E134-4F7E-B773-1CA4E1750F8A}"/>
    <cellStyle name="Normal 8 8 4 2 2" xfId="48393" xr:uid="{8DC7470E-8C81-47D4-8182-73054FD0C9B1}"/>
    <cellStyle name="Normal 8 8 4 3" xfId="14284" xr:uid="{62DFE4E6-0339-4061-98D8-53EE8818585E}"/>
    <cellStyle name="Normal 8 8 4 3 2" xfId="40273" xr:uid="{076B0B79-1E24-4E8D-A88D-09F66B9A42BB}"/>
    <cellStyle name="Normal 8 8 4 4" xfId="32120" xr:uid="{8C115FB1-3DD9-46C8-A2A6-B62445EF7609}"/>
    <cellStyle name="Normal 8 8 5" xfId="6726" xr:uid="{00000000-0005-0000-0000-000032220000}"/>
    <cellStyle name="Normal 8 8 5 2" xfId="23057" xr:uid="{D95CE1CE-194B-4659-A73F-9148BF68E92E}"/>
    <cellStyle name="Normal 8 8 5 2 2" xfId="49046" xr:uid="{5C424877-30B0-4DE3-87DF-A9BA2936035B}"/>
    <cellStyle name="Normal 8 8 5 3" xfId="14937" xr:uid="{0768D2FA-F3C8-47C6-90CC-BA8B1FC327A7}"/>
    <cellStyle name="Normal 8 8 5 3 2" xfId="40926" xr:uid="{494EFAC4-963B-4CA9-A4BA-593922CC5BB3}"/>
    <cellStyle name="Normal 8 8 5 4" xfId="32773" xr:uid="{D42F9603-6DB9-436E-AAFA-1C3F827A9832}"/>
    <cellStyle name="Normal 8 8 6" xfId="8181" xr:uid="{00000000-0005-0000-0000-000033220000}"/>
    <cellStyle name="Normal 8 8 6 2" xfId="24512" xr:uid="{7A52DEBA-EDF6-4F6F-A311-E35030D08530}"/>
    <cellStyle name="Normal 8 8 6 2 2" xfId="50501" xr:uid="{7812B6F1-1DCE-4250-8A9C-084DCD899B50}"/>
    <cellStyle name="Normal 8 8 6 3" xfId="16392" xr:uid="{07F858B2-F090-4477-A37D-B0423E0C05E1}"/>
    <cellStyle name="Normal 8 8 6 3 2" xfId="42381" xr:uid="{236AF358-AC33-4D5B-B301-3781F5AF14D4}"/>
    <cellStyle name="Normal 8 8 6 4" xfId="34228" xr:uid="{AC96B141-C97A-478B-A477-238ACA8910F2}"/>
    <cellStyle name="Normal 8 8 7" xfId="9235" xr:uid="{00000000-0005-0000-0000-000034220000}"/>
    <cellStyle name="Normal 8 8 7 2" xfId="25528" xr:uid="{55C2B793-8A0B-4CB7-8206-45E2971785CA}"/>
    <cellStyle name="Normal 8 8 7 2 2" xfId="51517" xr:uid="{12E904E9-21F3-4FE2-AA98-2F9554168B1E}"/>
    <cellStyle name="Normal 8 8 7 3" xfId="17408" xr:uid="{A499C3C4-33A1-4012-BBF2-E05BBCC87EE6}"/>
    <cellStyle name="Normal 8 8 7 3 2" xfId="43397" xr:uid="{AAF92DFF-39CE-4339-8875-09210C5D7728}"/>
    <cellStyle name="Normal 8 8 7 4" xfId="35245" xr:uid="{29D09030-59CB-432D-B8A9-9E47141391F0}"/>
    <cellStyle name="Normal 8 8 8" xfId="10034" xr:uid="{00000000-0005-0000-0000-000035220000}"/>
    <cellStyle name="Normal 8 8 8 2" xfId="18157" xr:uid="{2DD8A5E3-7C4B-4B51-80F3-7043315B6581}"/>
    <cellStyle name="Normal 8 8 8 2 2" xfId="44146" xr:uid="{95E8C3C3-70DA-4200-B94D-111D9992A335}"/>
    <cellStyle name="Normal 8 8 8 3" xfId="36023" xr:uid="{D4EC87A4-B43B-4BEA-8239-BD98C8BF3674}"/>
    <cellStyle name="Normal 8 8 9" xfId="3141" xr:uid="{00000000-0005-0000-0000-000036220000}"/>
    <cellStyle name="Normal 8 8 9 2" xfId="19617" xr:uid="{D0DA85CB-6004-4000-B7D5-49CC0FD4C360}"/>
    <cellStyle name="Normal 8 8 9 2 2" xfId="45606" xr:uid="{061D7034-91D6-47AC-8DDB-DE877D0BBA4A}"/>
    <cellStyle name="Normal 8 8 9 3" xfId="29327" xr:uid="{B464A80D-1D19-4311-B96A-6BBDB12679B1}"/>
    <cellStyle name="Normal 80" xfId="3127" xr:uid="{00000000-0005-0000-0000-000037220000}"/>
    <cellStyle name="Normal 80 2" xfId="5337" xr:uid="{00000000-0005-0000-0000-000038220000}"/>
    <cellStyle name="Normal 80 2 2" xfId="21726" xr:uid="{062B1D69-1BC9-4650-8C1D-4342E9B5F0EC}"/>
    <cellStyle name="Normal 80 2 2 2" xfId="47715" xr:uid="{B47BFD72-938E-46FC-8158-1AD8A6996FCE}"/>
    <cellStyle name="Normal 80 2 3" xfId="13606" xr:uid="{027AA788-5EDB-4640-A48F-C6D70BCA2F6F}"/>
    <cellStyle name="Normal 80 2 3 2" xfId="39595" xr:uid="{9B2EF60D-E4EE-4889-A73B-09718907ABD4}"/>
    <cellStyle name="Normal 80 2 4" xfId="31442" xr:uid="{4E5DECE4-468E-41C4-B1EB-4C4445CC85CD}"/>
    <cellStyle name="Normal 80 3" xfId="8169" xr:uid="{00000000-0005-0000-0000-000039220000}"/>
    <cellStyle name="Normal 80 3 2" xfId="24500" xr:uid="{EC8CA953-D5FC-4627-BC5E-12AB5E52B70F}"/>
    <cellStyle name="Normal 80 3 2 2" xfId="50489" xr:uid="{9EA2BD7C-8883-444A-98A3-200B80A7FE79}"/>
    <cellStyle name="Normal 80 3 3" xfId="16380" xr:uid="{08258EEA-7335-407B-9CE3-D8D546F480CD}"/>
    <cellStyle name="Normal 80 3 3 2" xfId="42369" xr:uid="{2F87630A-81F5-4964-9EA0-192F57D6AF44}"/>
    <cellStyle name="Normal 80 3 4" xfId="34216" xr:uid="{B1AE3321-C53D-45DA-B0B7-0A6E4013E4B6}"/>
    <cellStyle name="Normal 80 4" xfId="19605" xr:uid="{76B30465-1FC2-48AC-B974-17631017D20E}"/>
    <cellStyle name="Normal 80 4 2" xfId="45594" xr:uid="{F656020E-8DB9-4B11-9C8B-337454D7C828}"/>
    <cellStyle name="Normal 80 5" xfId="11485" xr:uid="{070B6CEE-ACC9-4727-A6D0-1F3C7DD3C791}"/>
    <cellStyle name="Normal 80 5 2" xfId="37474" xr:uid="{CC232FBA-F5DF-450B-BFC0-DFD4C218FC64}"/>
    <cellStyle name="Normal 80 6" xfId="27070" xr:uid="{BA030F79-1519-4463-91C4-8B3C77E8C955}"/>
    <cellStyle name="Normal 80 6 2" xfId="53059" xr:uid="{63B858B5-1EE7-44D7-AE8F-0A9B797A3BB6}"/>
    <cellStyle name="Normal 80 7" xfId="29314" xr:uid="{252B12B9-99C2-4501-B5CB-880739B8EEE1}"/>
    <cellStyle name="Normal 81" xfId="3129" xr:uid="{00000000-0005-0000-0000-00003A220000}"/>
    <cellStyle name="Normal 81 2" xfId="5339" xr:uid="{00000000-0005-0000-0000-00003B220000}"/>
    <cellStyle name="Normal 81 2 2" xfId="21728" xr:uid="{407224CF-27E6-4E67-8C22-FBC73B5F0EBE}"/>
    <cellStyle name="Normal 81 2 2 2" xfId="47717" xr:uid="{F9D917B2-A124-4F25-AAB9-956EE8D59444}"/>
    <cellStyle name="Normal 81 2 3" xfId="13608" xr:uid="{822F630B-313F-4E1C-907A-35E91D989376}"/>
    <cellStyle name="Normal 81 2 3 2" xfId="39597" xr:uid="{1B141118-EEA1-4396-8A39-48FD1EFFE4B1}"/>
    <cellStyle name="Normal 81 2 4" xfId="31444" xr:uid="{CB793DD3-9C1D-484C-9868-B094F82656CD}"/>
    <cellStyle name="Normal 81 3" xfId="8171" xr:uid="{00000000-0005-0000-0000-00003C220000}"/>
    <cellStyle name="Normal 81 3 2" xfId="24502" xr:uid="{4B76A128-FA8F-4E04-80F1-E004AAA8C2DC}"/>
    <cellStyle name="Normal 81 3 2 2" xfId="50491" xr:uid="{5F95BA1E-9353-4E32-868D-FDD8AC10D691}"/>
    <cellStyle name="Normal 81 3 3" xfId="16382" xr:uid="{04C41F9A-3FE8-461A-9DC4-FE4D262ECB1F}"/>
    <cellStyle name="Normal 81 3 3 2" xfId="42371" xr:uid="{99EABB0C-BCCF-4543-8C8E-84A6A7CA3A02}"/>
    <cellStyle name="Normal 81 3 4" xfId="34218" xr:uid="{CD123B02-4ECB-4DB8-B451-FB7F1F11C4A0}"/>
    <cellStyle name="Normal 81 4" xfId="19607" xr:uid="{F1666096-8EDA-49E9-B23B-B3B7658570B0}"/>
    <cellStyle name="Normal 81 4 2" xfId="45596" xr:uid="{9A5900C1-D171-48D2-A032-2AF04F619CAE}"/>
    <cellStyle name="Normal 81 5" xfId="11487" xr:uid="{E7F547D2-7395-4339-8B7E-AC0765100527}"/>
    <cellStyle name="Normal 81 5 2" xfId="37476" xr:uid="{31EE8B1B-0609-47AA-B0A0-EC7DA5AD479C}"/>
    <cellStyle name="Normal 81 6" xfId="27072" xr:uid="{97B0DD6A-062A-405D-9443-6A29DCE3CEC8}"/>
    <cellStyle name="Normal 81 6 2" xfId="53061" xr:uid="{6A61D51F-3BD5-41D1-800F-1E35401513A5}"/>
    <cellStyle name="Normal 81 7" xfId="29316" xr:uid="{A38952F0-0CBC-462D-BA8C-6AC67A52BFFC}"/>
    <cellStyle name="Normal 82" xfId="3131" xr:uid="{00000000-0005-0000-0000-00003D220000}"/>
    <cellStyle name="Normal 82 2" xfId="5341" xr:uid="{00000000-0005-0000-0000-00003E220000}"/>
    <cellStyle name="Normal 82 2 2" xfId="21730" xr:uid="{A5A24A17-07B9-4265-BD4D-D913B265FAA4}"/>
    <cellStyle name="Normal 82 2 2 2" xfId="47719" xr:uid="{241B5556-5D74-4F49-BCB0-53ED04EC0A07}"/>
    <cellStyle name="Normal 82 2 3" xfId="13610" xr:uid="{E95B0574-776D-402B-A714-C5A3F9CA44F3}"/>
    <cellStyle name="Normal 82 2 3 2" xfId="39599" xr:uid="{B8E29B8C-4BDF-4BC5-9E12-3E3F0CB64647}"/>
    <cellStyle name="Normal 82 2 4" xfId="31446" xr:uid="{B8F70054-6012-494B-84D1-E6895BD5D6E8}"/>
    <cellStyle name="Normal 82 3" xfId="8173" xr:uid="{00000000-0005-0000-0000-00003F220000}"/>
    <cellStyle name="Normal 82 3 2" xfId="24504" xr:uid="{F4D83949-B191-48BC-80F9-14FBE68E9B34}"/>
    <cellStyle name="Normal 82 3 2 2" xfId="50493" xr:uid="{240DBAF7-0173-43C4-A7EE-9FF135B3E9D2}"/>
    <cellStyle name="Normal 82 3 3" xfId="16384" xr:uid="{37E4B76F-21CF-4952-BACF-E7190D6EA740}"/>
    <cellStyle name="Normal 82 3 3 2" xfId="42373" xr:uid="{EDA995AE-CF64-4D2E-B9B0-1BA30F32C5EA}"/>
    <cellStyle name="Normal 82 3 4" xfId="34220" xr:uid="{C08184D2-AD12-4EDA-A000-572BD673CF72}"/>
    <cellStyle name="Normal 82 4" xfId="19609" xr:uid="{F8C2145F-DACE-49D7-BA5D-C69E427C4CC2}"/>
    <cellStyle name="Normal 82 4 2" xfId="45598" xr:uid="{B7357403-A1C9-4320-A55A-3856768DA988}"/>
    <cellStyle name="Normal 82 5" xfId="11489" xr:uid="{19F52CFA-16D6-4BF4-ADFA-BE7B89F5F5BA}"/>
    <cellStyle name="Normal 82 5 2" xfId="37478" xr:uid="{F4DF61AD-96FA-45B3-8348-12DC1E7AD04E}"/>
    <cellStyle name="Normal 82 6" xfId="27074" xr:uid="{F31F4F42-2197-4D81-A2A4-D42EEA55F89A}"/>
    <cellStyle name="Normal 82 6 2" xfId="53063" xr:uid="{9E601ED6-9443-41CD-8776-9CF956BCE5DC}"/>
    <cellStyle name="Normal 82 7" xfId="29318" xr:uid="{8F729E59-9B5A-4359-9950-642C5A3A962C}"/>
    <cellStyle name="Normal 83" xfId="3133" xr:uid="{00000000-0005-0000-0000-000040220000}"/>
    <cellStyle name="Normal 84" xfId="3749" xr:uid="{00000000-0005-0000-0000-000041220000}"/>
    <cellStyle name="Normal 84 2" xfId="5949" xr:uid="{00000000-0005-0000-0000-000042220000}"/>
    <cellStyle name="Normal 84 2 2" xfId="22338" xr:uid="{5FF8DCD4-71FE-473D-BA33-8853247660D6}"/>
    <cellStyle name="Normal 84 2 2 2" xfId="48327" xr:uid="{7337AF92-FD48-4956-AF77-E78E055277B3}"/>
    <cellStyle name="Normal 84 2 3" xfId="14218" xr:uid="{AB8B4A50-29C7-4079-BEA5-9CD88DA02B84}"/>
    <cellStyle name="Normal 84 2 3 2" xfId="40207" xr:uid="{007F21FE-2E30-48E5-AC04-6E11A4CBAFEC}"/>
    <cellStyle name="Normal 84 2 4" xfId="32054" xr:uid="{4CFE116A-C55B-4DF1-9494-92FAC09670BF}"/>
    <cellStyle name="Normal 84 3" xfId="8781" xr:uid="{00000000-0005-0000-0000-000043220000}"/>
    <cellStyle name="Normal 84 3 2" xfId="25112" xr:uid="{433989E5-5F75-4B92-8BF9-030A7DC4E0F2}"/>
    <cellStyle name="Normal 84 3 2 2" xfId="51101" xr:uid="{7A31ABEB-B56B-4BAC-B965-2ECA9CA530D4}"/>
    <cellStyle name="Normal 84 3 3" xfId="16992" xr:uid="{B3A8CF33-2EBA-40B5-96AD-FDE79F790814}"/>
    <cellStyle name="Normal 84 3 3 2" xfId="42981" xr:uid="{91FA0B8A-5CC6-403A-A267-4811F46A78B8}"/>
    <cellStyle name="Normal 84 3 4" xfId="34828" xr:uid="{96D465F9-0394-4F67-B73D-947D4C16FCFB}"/>
    <cellStyle name="Normal 84 4" xfId="20217" xr:uid="{5077630D-111B-47A4-80AD-ACD451CB2576}"/>
    <cellStyle name="Normal 84 4 2" xfId="46206" xr:uid="{E02528F6-DEB1-498C-84A4-A2F471814EF3}"/>
    <cellStyle name="Normal 84 5" xfId="12097" xr:uid="{834FE372-042B-4794-A6C1-61ACF981A1C0}"/>
    <cellStyle name="Normal 84 5 2" xfId="38086" xr:uid="{0202ED1C-4052-4CDF-9325-938D2053084B}"/>
    <cellStyle name="Normal 84 6" xfId="27682" xr:uid="{23ED3E20-E4BB-41DA-B17B-AEED39E553EB}"/>
    <cellStyle name="Normal 84 6 2" xfId="53671" xr:uid="{353AAD41-09A9-42BA-884E-A55603B3A021}"/>
    <cellStyle name="Normal 84 7" xfId="29931" xr:uid="{938D2ECE-4E9E-4E88-A698-4E8010F19D5C}"/>
    <cellStyle name="Normal 85" xfId="10629" xr:uid="{00000000-0005-0000-0000-000044220000}"/>
    <cellStyle name="Normal 85 2" xfId="26214" xr:uid="{F07AEFDC-A104-47B1-A6A3-2501BA6ADAD5}"/>
    <cellStyle name="Normal 85 2 2" xfId="26215" xr:uid="{0DE735D7-FBF1-4BF6-BA82-07C5FA21CAB8}"/>
    <cellStyle name="Normal 85 2 2 2" xfId="52204" xr:uid="{2DFFB86F-FF89-486F-BF57-6242EC6981C9}"/>
    <cellStyle name="Normal 85 2 3" xfId="52203" xr:uid="{2B5EBA96-B1A0-4B46-BBEA-747224FFDE2F}"/>
    <cellStyle name="Normal 85 3" xfId="36618" xr:uid="{B34E27BA-800B-4DAC-9003-F88973133B7C}"/>
    <cellStyle name="Normal 86" xfId="27687" xr:uid="{34A995FF-00F0-4DA1-83B8-B454F87CA05A}"/>
    <cellStyle name="Normal 87" xfId="54340" xr:uid="{190CAD6D-FF4C-4816-91F0-4A1478AC68DB}"/>
    <cellStyle name="Normal 88" xfId="54343" xr:uid="{B2D6E8FB-38CE-458B-B518-6ECD57CD58CD}"/>
    <cellStyle name="Normal 89" xfId="54342" xr:uid="{5A1A5740-B51E-41DA-99B5-D4FEDF732A9B}"/>
    <cellStyle name="Normal 9" xfId="29" xr:uid="{00000000-0005-0000-0000-0000AD010000}"/>
    <cellStyle name="Normal 9 2" xfId="411" xr:uid="{00000000-0005-0000-0000-0000AE010000}"/>
    <cellStyle name="Normal 9 2 10" xfId="3773" xr:uid="{00000000-0005-0000-0000-000047220000}"/>
    <cellStyle name="Normal 9 2 10 2" xfId="20239" xr:uid="{8C4ECAFD-8F1A-4C8C-808A-3A025B1D9D04}"/>
    <cellStyle name="Normal 9 2 10 2 2" xfId="46228" xr:uid="{FE6CCE2F-576F-45F3-B92E-C4D5933E28AD}"/>
    <cellStyle name="Normal 9 2 10 3" xfId="12119" xr:uid="{DF90A027-26D9-4E2F-84D9-DCFC3144F39C}"/>
    <cellStyle name="Normal 9 2 10 3 2" xfId="38108" xr:uid="{C03DE40C-0622-4832-A54E-1D6E86BC4B62}"/>
    <cellStyle name="Normal 9 2 10 4" xfId="29953" xr:uid="{C06B1348-FB6A-4C69-AFBB-55EF73B32CA4}"/>
    <cellStyle name="Normal 9 2 11" xfId="4486" xr:uid="{00000000-0005-0000-0000-000048220000}"/>
    <cellStyle name="Normal 9 2 11 2" xfId="20892" xr:uid="{295FEBAC-E42B-416C-B9F8-0FA77718DCD9}"/>
    <cellStyle name="Normal 9 2 11 2 2" xfId="46881" xr:uid="{8E2E9AF4-19C2-49BA-9560-632B3891718E}"/>
    <cellStyle name="Normal 9 2 11 3" xfId="12772" xr:uid="{9C09E77A-B472-4F74-BAA3-870A0E853522}"/>
    <cellStyle name="Normal 9 2 11 3 2" xfId="38761" xr:uid="{8923FA26-377D-4672-B7FA-4A9C404A1A61}"/>
    <cellStyle name="Normal 9 2 11 4" xfId="30606" xr:uid="{C477AF6B-C56B-445A-93DA-079004AFB6AC}"/>
    <cellStyle name="Normal 9 2 12" xfId="5972" xr:uid="{00000000-0005-0000-0000-000049220000}"/>
    <cellStyle name="Normal 9 2 12 2" xfId="22360" xr:uid="{263589D3-73EF-4AFF-90C8-99887C44E5C1}"/>
    <cellStyle name="Normal 9 2 12 2 2" xfId="48349" xr:uid="{FD06F9B0-F084-48C3-8B44-AC2199BEA1AB}"/>
    <cellStyle name="Normal 9 2 12 3" xfId="14240" xr:uid="{4A31E776-A481-42BC-8DA3-D54E77CCB600}"/>
    <cellStyle name="Normal 9 2 12 3 2" xfId="40229" xr:uid="{F5E143E3-0C11-486A-B191-B87FC062ECF6}"/>
    <cellStyle name="Normal 9 2 12 4" xfId="32076" xr:uid="{2E07BB50-AD19-48BE-9059-99E5E06D3620}"/>
    <cellStyle name="Normal 9 2 13" xfId="6682" xr:uid="{00000000-0005-0000-0000-00004A220000}"/>
    <cellStyle name="Normal 9 2 13 2" xfId="23013" xr:uid="{ADEF86EE-3C86-48D5-8028-0B260229342C}"/>
    <cellStyle name="Normal 9 2 13 2 2" xfId="49002" xr:uid="{D87E9D4E-CB05-43EB-A2AD-6EB9B5A08AC9}"/>
    <cellStyle name="Normal 9 2 13 3" xfId="14893" xr:uid="{D330A747-3C93-4AA2-9A26-D830F42C65D4}"/>
    <cellStyle name="Normal 9 2 13 3 2" xfId="40882" xr:uid="{9C7BE02A-E9CA-4CD4-9A2F-7233845A40FF}"/>
    <cellStyle name="Normal 9 2 13 4" xfId="32729" xr:uid="{F7DA9091-5034-4A32-83F4-BD4CF7FD4890}"/>
    <cellStyle name="Normal 9 2 14" xfId="7335" xr:uid="{00000000-0005-0000-0000-00004B220000}"/>
    <cellStyle name="Normal 9 2 14 2" xfId="23666" xr:uid="{66614A54-A5BC-49F6-B707-6C8AC27BFA79}"/>
    <cellStyle name="Normal 9 2 14 2 2" xfId="49655" xr:uid="{E30807C2-7F3D-4708-AE56-899E3EEC3F82}"/>
    <cellStyle name="Normal 9 2 14 3" xfId="15546" xr:uid="{68EFAF0D-F829-4F85-A596-5A3D750824AD}"/>
    <cellStyle name="Normal 9 2 14 3 2" xfId="41535" xr:uid="{63753AE8-B9A2-4CC4-925B-B55DEF355BF2}"/>
    <cellStyle name="Normal 9 2 14 4" xfId="33382" xr:uid="{ADC0CC0E-0611-49AA-A8D6-E27F6502C010}"/>
    <cellStyle name="Normal 9 2 15" xfId="9104" xr:uid="{00000000-0005-0000-0000-00004C220000}"/>
    <cellStyle name="Normal 9 2 15 2" xfId="25435" xr:uid="{0D8A5A5B-AEE4-46BB-B934-BCE599D06E71}"/>
    <cellStyle name="Normal 9 2 15 2 2" xfId="51424" xr:uid="{BD8362AB-257C-4AAB-9E39-850FFE41AE36}"/>
    <cellStyle name="Normal 9 2 15 3" xfId="17315" xr:uid="{15114FE5-3526-4AE9-B3E0-1661B3D4FA8E}"/>
    <cellStyle name="Normal 9 2 15 3 2" xfId="43304" xr:uid="{E9F19F9E-936D-4BB3-9332-C957ED3774AD}"/>
    <cellStyle name="Normal 9 2 15 4" xfId="35151" xr:uid="{00CB785D-34B7-451F-8D66-DE9C6203B9F7}"/>
    <cellStyle name="Normal 9 2 16" xfId="9990" xr:uid="{00000000-0005-0000-0000-00004D220000}"/>
    <cellStyle name="Normal 9 2 16 2" xfId="18113" xr:uid="{23F2AF8A-0C4E-4950-843C-C2DED8FC8D5C}"/>
    <cellStyle name="Normal 9 2 16 2 2" xfId="44102" xr:uid="{34DB82C6-678B-4DB5-B84A-D2482E713E3B}"/>
    <cellStyle name="Normal 9 2 16 3" xfId="35979" xr:uid="{580C6025-E576-4CFC-9970-C4952E3747AB}"/>
    <cellStyle name="Normal 9 2 17" xfId="1907" xr:uid="{00000000-0005-0000-0000-00004E220000}"/>
    <cellStyle name="Normal 9 2 17 2" xfId="18771" xr:uid="{09591888-61E0-40B9-8113-5A346FF357C2}"/>
    <cellStyle name="Normal 9 2 17 2 2" xfId="44760" xr:uid="{548819EE-E06B-41C5-8143-CF71EF58707C}"/>
    <cellStyle name="Normal 9 2 17 3" xfId="28401" xr:uid="{A5A3473D-832D-44E6-968B-0D141F1E64C9}"/>
    <cellStyle name="Normal 9 2 18" xfId="10651" xr:uid="{EA9C2443-4040-4894-AC34-7B22BE387AD7}"/>
    <cellStyle name="Normal 9 2 18 2" xfId="36640" xr:uid="{774F2113-090F-4814-9A15-6597C1777B16}"/>
    <cellStyle name="Normal 9 2 19" xfId="26235" xr:uid="{45771450-F986-44F3-9984-481B94D49415}"/>
    <cellStyle name="Normal 9 2 19 2" xfId="52224" xr:uid="{B6B0329D-3E1A-4BAA-B5CF-B99188176E04}"/>
    <cellStyle name="Normal 9 2 2" xfId="412" xr:uid="{00000000-0005-0000-0000-0000AF010000}"/>
    <cellStyle name="Normal 9 2 2 10" xfId="5990" xr:uid="{00000000-0005-0000-0000-000050220000}"/>
    <cellStyle name="Normal 9 2 2 10 2" xfId="22378" xr:uid="{93DFDF69-B10F-458D-9BF7-F9FF57785E44}"/>
    <cellStyle name="Normal 9 2 2 10 2 2" xfId="48367" xr:uid="{7300259B-0D33-45BB-B7B6-54C126D2A631}"/>
    <cellStyle name="Normal 9 2 2 10 3" xfId="14258" xr:uid="{D7B57110-828E-4E07-97EB-C58D5014E8D6}"/>
    <cellStyle name="Normal 9 2 2 10 3 2" xfId="40247" xr:uid="{65367B1B-D355-4D74-9AB8-275040D3322C}"/>
    <cellStyle name="Normal 9 2 2 10 4" xfId="32094" xr:uid="{C741547D-89BE-4501-AE31-7D6D9A325E49}"/>
    <cellStyle name="Normal 9 2 2 11" xfId="6700" xr:uid="{00000000-0005-0000-0000-000051220000}"/>
    <cellStyle name="Normal 9 2 2 11 2" xfId="23031" xr:uid="{FD59FA1F-951E-443C-BFB7-0D405A769354}"/>
    <cellStyle name="Normal 9 2 2 11 2 2" xfId="49020" xr:uid="{DB3D2ABE-E17E-4170-8CAD-0B0E4736DA14}"/>
    <cellStyle name="Normal 9 2 2 11 3" xfId="14911" xr:uid="{8B3A48EB-F55C-4537-B23A-F683AD54E9B1}"/>
    <cellStyle name="Normal 9 2 2 11 3 2" xfId="40900" xr:uid="{E90B3437-E36E-4129-85E6-13BFCDB4A87E}"/>
    <cellStyle name="Normal 9 2 2 11 4" xfId="32747" xr:uid="{8214B5B4-C593-40FE-8F07-7F2A46093289}"/>
    <cellStyle name="Normal 9 2 2 12" xfId="7353" xr:uid="{00000000-0005-0000-0000-000052220000}"/>
    <cellStyle name="Normal 9 2 2 12 2" xfId="23684" xr:uid="{296DD441-F8AC-427F-BC16-58D39FFE20C0}"/>
    <cellStyle name="Normal 9 2 2 12 2 2" xfId="49673" xr:uid="{AB825DCE-CB7D-4901-B518-6A41282238B2}"/>
    <cellStyle name="Normal 9 2 2 12 3" xfId="15564" xr:uid="{B105ADFD-E4C8-42E9-8237-67B714A938F2}"/>
    <cellStyle name="Normal 9 2 2 12 3 2" xfId="41553" xr:uid="{747C82A2-9D93-4CCE-ADD1-483054365693}"/>
    <cellStyle name="Normal 9 2 2 12 4" xfId="33400" xr:uid="{FF979704-BE24-44B5-82E1-FB7AAFC69C09}"/>
    <cellStyle name="Normal 9 2 2 13" xfId="9105" xr:uid="{00000000-0005-0000-0000-000053220000}"/>
    <cellStyle name="Normal 9 2 2 13 2" xfId="25436" xr:uid="{576FEEFA-F609-4D40-ABF6-22EEE6C4BC85}"/>
    <cellStyle name="Normal 9 2 2 13 2 2" xfId="51425" xr:uid="{25B44EE7-2107-406C-A7C9-B28CBA9A07B5}"/>
    <cellStyle name="Normal 9 2 2 13 3" xfId="17316" xr:uid="{2CD5C387-999A-47B4-A3AA-A97DD3DC05A9}"/>
    <cellStyle name="Normal 9 2 2 13 3 2" xfId="43305" xr:uid="{FFC82EE4-5A28-4D24-9938-41A921773C60}"/>
    <cellStyle name="Normal 9 2 2 13 4" xfId="35152" xr:uid="{E6C632F3-DE63-4253-A0C3-20C9F6EF161B}"/>
    <cellStyle name="Normal 9 2 2 14" xfId="10008" xr:uid="{00000000-0005-0000-0000-000054220000}"/>
    <cellStyle name="Normal 9 2 2 14 2" xfId="18131" xr:uid="{488842DE-15CA-4148-BCD9-437D8230E2B2}"/>
    <cellStyle name="Normal 9 2 2 14 2 2" xfId="44120" xr:uid="{24E832EA-677E-46E1-807E-73628998B1F0}"/>
    <cellStyle name="Normal 9 2 2 14 3" xfId="35997" xr:uid="{C99711AD-B279-4F07-A65F-DBAD38EE40ED}"/>
    <cellStyle name="Normal 9 2 2 15" xfId="1925" xr:uid="{00000000-0005-0000-0000-000055220000}"/>
    <cellStyle name="Normal 9 2 2 15 2" xfId="18789" xr:uid="{4B9E4E3D-CD68-412B-BE5F-EA331FC7D09F}"/>
    <cellStyle name="Normal 9 2 2 15 2 2" xfId="44778" xr:uid="{3DE4D8FB-8DE7-41C8-825E-09BEB6E75A77}"/>
    <cellStyle name="Normal 9 2 2 15 3" xfId="28419" xr:uid="{C537C4F7-8652-4823-83BC-5047AE61390F}"/>
    <cellStyle name="Normal 9 2 2 16" xfId="10669" xr:uid="{F0C17382-8BA6-41D2-BCE0-A3C8C416D507}"/>
    <cellStyle name="Normal 9 2 2 16 2" xfId="36658" xr:uid="{59B479F8-2D10-43E7-BD3D-5D217394E70E}"/>
    <cellStyle name="Normal 9 2 2 17" xfId="26253" xr:uid="{00243999-D229-4C2B-8FDA-D29CC6562265}"/>
    <cellStyle name="Normal 9 2 2 17 2" xfId="52242" xr:uid="{3E44A73A-A694-48BD-A8EA-50C7B8C648B8}"/>
    <cellStyle name="Normal 9 2 2 18" xfId="1264" xr:uid="{00000000-0005-0000-0000-00004F220000}"/>
    <cellStyle name="Normal 9 2 2 18 2" xfId="53717" xr:uid="{1801FA15-3FDA-4C23-8E38-322BE31C67A9}"/>
    <cellStyle name="Normal 9 2 2 19" xfId="27729" xr:uid="{73397392-795F-40A8-981E-0834DABA13B6}"/>
    <cellStyle name="Normal 9 2 2 2" xfId="413" xr:uid="{00000000-0005-0000-0000-0000B0010000}"/>
    <cellStyle name="Normal 9 2 2 2 10" xfId="9106" xr:uid="{00000000-0005-0000-0000-000057220000}"/>
    <cellStyle name="Normal 9 2 2 2 10 2" xfId="25437" xr:uid="{C64CFE4E-D8DB-47B1-9B72-2277175F934B}"/>
    <cellStyle name="Normal 9 2 2 2 10 2 2" xfId="51426" xr:uid="{6B49C5C4-E2C6-4596-BE3E-0ED15E18DE1D}"/>
    <cellStyle name="Normal 9 2 2 2 10 3" xfId="17317" xr:uid="{B9A939BF-760E-4971-800F-5F7462156E03}"/>
    <cellStyle name="Normal 9 2 2 2 10 3 2" xfId="43306" xr:uid="{E42A45C6-3943-49F5-AA9A-01D74D9327B4}"/>
    <cellStyle name="Normal 9 2 2 2 10 4" xfId="35153" xr:uid="{AD07FBF4-3BC1-4A4B-BC37-A2C859FF5634}"/>
    <cellStyle name="Normal 9 2 2 2 11" xfId="10105" xr:uid="{00000000-0005-0000-0000-000058220000}"/>
    <cellStyle name="Normal 9 2 2 2 11 2" xfId="18228" xr:uid="{BD91B00E-F7D5-4A8E-97F1-097A48F2CB6D}"/>
    <cellStyle name="Normal 9 2 2 2 11 2 2" xfId="44217" xr:uid="{8BD5DE34-7B9E-4060-811D-D05032D571A9}"/>
    <cellStyle name="Normal 9 2 2 2 11 3" xfId="36094" xr:uid="{1D1EF0A6-3E97-4A8F-AA6A-715FA0EE94A2}"/>
    <cellStyle name="Normal 9 2 2 2 12" xfId="2015" xr:uid="{00000000-0005-0000-0000-000059220000}"/>
    <cellStyle name="Normal 9 2 2 2 12 2" xfId="18879" xr:uid="{D664141C-C35B-4637-84D5-C2451FF3AB63}"/>
    <cellStyle name="Normal 9 2 2 2 12 2 2" xfId="44868" xr:uid="{CC8793B6-5E8B-405B-9153-27BDCA3CA527}"/>
    <cellStyle name="Normal 9 2 2 2 12 3" xfId="28509" xr:uid="{274DA90E-7B11-4ADC-A849-3577DF571C01}"/>
    <cellStyle name="Normal 9 2 2 2 13" xfId="10759" xr:uid="{CE89165F-CD41-4946-B5E1-011D9E56D0E8}"/>
    <cellStyle name="Normal 9 2 2 2 13 2" xfId="36748" xr:uid="{04D1A5D8-CA50-48F2-B40D-7BDC9CAC33A5}"/>
    <cellStyle name="Normal 9 2 2 2 14" xfId="26343" xr:uid="{28893BE1-87C6-4356-A1DE-CB0C6517887D}"/>
    <cellStyle name="Normal 9 2 2 2 14 2" xfId="52332" xr:uid="{F2A2885E-019F-4AFD-B0B1-9D3B86982240}"/>
    <cellStyle name="Normal 9 2 2 2 15" xfId="1361" xr:uid="{00000000-0005-0000-0000-000056220000}"/>
    <cellStyle name="Normal 9 2 2 2 15 2" xfId="53814" xr:uid="{7BDEACA8-8635-4F05-B4AE-2B42DFBFDE01}"/>
    <cellStyle name="Normal 9 2 2 2 16" xfId="27839" xr:uid="{9917F694-D4A5-447A-AE92-3211C2A61515}"/>
    <cellStyle name="Normal 9 2 2 2 2" xfId="414" xr:uid="{00000000-0005-0000-0000-0000B1010000}"/>
    <cellStyle name="Normal 9 2 2 2 2 10" xfId="10248" xr:uid="{00000000-0005-0000-0000-00005B220000}"/>
    <cellStyle name="Normal 9 2 2 2 2 10 2" xfId="18371" xr:uid="{186CCC17-CC36-4752-9E6D-D42AE19EB496}"/>
    <cellStyle name="Normal 9 2 2 2 2 10 2 2" xfId="44360" xr:uid="{0031934E-8220-465D-8CF1-A11B20A4098B}"/>
    <cellStyle name="Normal 9 2 2 2 2 10 3" xfId="36237" xr:uid="{EA95F16C-4739-40C2-9D80-9236F4732964}"/>
    <cellStyle name="Normal 9 2 2 2 2 11" xfId="2158" xr:uid="{00000000-0005-0000-0000-00005C220000}"/>
    <cellStyle name="Normal 9 2 2 2 2 11 2" xfId="19022" xr:uid="{901929D2-A6CE-47AC-AC75-6EA3449E7F46}"/>
    <cellStyle name="Normal 9 2 2 2 2 11 2 2" xfId="45011" xr:uid="{53E0E956-C603-4A9C-8E03-2C795E4EB0C1}"/>
    <cellStyle name="Normal 9 2 2 2 2 11 3" xfId="28652" xr:uid="{0788D33E-7B84-4B52-A26B-5FD235C27E84}"/>
    <cellStyle name="Normal 9 2 2 2 2 12" xfId="10902" xr:uid="{4F7D7E5C-4819-403B-9259-01F3FAE17B4E}"/>
    <cellStyle name="Normal 9 2 2 2 2 12 2" xfId="36891" xr:uid="{2BB2A27F-3B62-4061-91C8-02129212307B}"/>
    <cellStyle name="Normal 9 2 2 2 2 13" xfId="26486" xr:uid="{0B99FF50-8060-47FE-875B-B86C4EFAE1F1}"/>
    <cellStyle name="Normal 9 2 2 2 2 13 2" xfId="52475" xr:uid="{64855644-E958-4C44-93A4-63140F78512D}"/>
    <cellStyle name="Normal 9 2 2 2 2 14" xfId="1504" xr:uid="{00000000-0005-0000-0000-00005A220000}"/>
    <cellStyle name="Normal 9 2 2 2 2 14 2" xfId="53957" xr:uid="{0AC9399F-265D-4F4C-BF17-29B5DCCC1395}"/>
    <cellStyle name="Normal 9 2 2 2 2 15" xfId="27995" xr:uid="{EE68190D-ADEF-48D3-B0DD-8319ADAA6C61}"/>
    <cellStyle name="Normal 9 2 2 2 2 2" xfId="1133" xr:uid="{D57B74EC-E2E0-4B9F-92A6-BE765A9609A7}"/>
    <cellStyle name="Normal 9 2 2 2 2 2 10" xfId="3066" xr:uid="{00000000-0005-0000-0000-00005E220000}"/>
    <cellStyle name="Normal 9 2 2 2 2 2 10 2" xfId="19549" xr:uid="{7E031C64-E671-4B91-A124-C64896D63A5C}"/>
    <cellStyle name="Normal 9 2 2 2 2 2 10 2 2" xfId="45538" xr:uid="{E7B05B3F-B7C1-4213-8EA2-F4D4C62F02EB}"/>
    <cellStyle name="Normal 9 2 2 2 2 2 10 3" xfId="29256" xr:uid="{3D86D91B-BCFE-4C95-BD1D-0D713ECC1963}"/>
    <cellStyle name="Normal 9 2 2 2 2 2 11" xfId="11429" xr:uid="{C3E4949E-F6D0-4BDD-95C5-B672D5B0F3AD}"/>
    <cellStyle name="Normal 9 2 2 2 2 2 11 2" xfId="37418" xr:uid="{B1600F88-35B1-426A-8100-188B5C147144}"/>
    <cellStyle name="Normal 9 2 2 2 2 2 12" xfId="27014" xr:uid="{B6ACD4EC-D487-447A-811C-77B6AB37A7EA}"/>
    <cellStyle name="Normal 9 2 2 2 2 2 12 2" xfId="53003" xr:uid="{971B2C93-56B7-4408-BC01-14E02A4E4D50}"/>
    <cellStyle name="Normal 9 2 2 2 2 2 13" xfId="1797" xr:uid="{00000000-0005-0000-0000-00005D220000}"/>
    <cellStyle name="Normal 9 2 2 2 2 2 13 2" xfId="54250" xr:uid="{28EEEEA6-2AFA-4EB2-82DD-148B75D6CE15}"/>
    <cellStyle name="Normal 9 2 2 2 2 2 14" xfId="28291" xr:uid="{A15D6E4D-116C-479D-BFCF-471393CD111D}"/>
    <cellStyle name="Normal 9 2 2 2 2 2 2" xfId="3656" xr:uid="{00000000-0005-0000-0000-00005F220000}"/>
    <cellStyle name="Normal 9 2 2 2 2 2 2 2" xfId="5860" xr:uid="{00000000-0005-0000-0000-000060220000}"/>
    <cellStyle name="Normal 9 2 2 2 2 2 2 2 2" xfId="22249" xr:uid="{8C7A3796-62FB-4823-81FD-C81A06EE5B47}"/>
    <cellStyle name="Normal 9 2 2 2 2 2 2 2 2 2" xfId="48238" xr:uid="{DC17EA62-93B1-47AE-A298-7D546D7B27CA}"/>
    <cellStyle name="Normal 9 2 2 2 2 2 2 2 3" xfId="14129" xr:uid="{2C19D9CE-3666-4101-A11A-233EA9ED0DE5}"/>
    <cellStyle name="Normal 9 2 2 2 2 2 2 2 3 2" xfId="40118" xr:uid="{43260BBA-1D54-4542-93E5-FA275A1E242D}"/>
    <cellStyle name="Normal 9 2 2 2 2 2 2 2 4" xfId="31965" xr:uid="{0573AA0F-AAA6-412E-B431-641BB9193AE4}"/>
    <cellStyle name="Normal 9 2 2 2 2 2 2 3" xfId="8692" xr:uid="{00000000-0005-0000-0000-000061220000}"/>
    <cellStyle name="Normal 9 2 2 2 2 2 2 3 2" xfId="25023" xr:uid="{537C3DE7-AD58-4CDB-84F4-F4FF62E166A4}"/>
    <cellStyle name="Normal 9 2 2 2 2 2 2 3 2 2" xfId="51012" xr:uid="{F53A976D-4F51-41F4-868E-C9B8F6E3AF00}"/>
    <cellStyle name="Normal 9 2 2 2 2 2 2 3 3" xfId="16903" xr:uid="{D6CF9967-C79B-4C7C-A235-B782291172FB}"/>
    <cellStyle name="Normal 9 2 2 2 2 2 2 3 3 2" xfId="42892" xr:uid="{DEBB176B-1D9E-4045-8EC3-65B748245B00}"/>
    <cellStyle name="Normal 9 2 2 2 2 2 2 3 4" xfId="34739" xr:uid="{2BA47884-0849-4EFE-BEE1-4A9E7AAABD6B}"/>
    <cellStyle name="Normal 9 2 2 2 2 2 2 4" xfId="20128" xr:uid="{8D93FB35-E136-4F03-8433-05022CCCB00C}"/>
    <cellStyle name="Normal 9 2 2 2 2 2 2 4 2" xfId="46117" xr:uid="{DCD2C85C-283E-483B-8A2C-E1E3ADF14084}"/>
    <cellStyle name="Normal 9 2 2 2 2 2 2 5" xfId="12008" xr:uid="{DC7A533F-A8D1-4458-8519-D620662B3C36}"/>
    <cellStyle name="Normal 9 2 2 2 2 2 2 5 2" xfId="37997" xr:uid="{11C72BAA-50A4-4C39-9C38-5E76DCAC182F}"/>
    <cellStyle name="Normal 9 2 2 2 2 2 2 6" xfId="27593" xr:uid="{BC32604D-09E0-4B79-92E8-CC1B9D08FDD2}"/>
    <cellStyle name="Normal 9 2 2 2 2 2 2 6 2" xfId="53582" xr:uid="{D18DE82F-516F-4082-AE23-96FB8BD86180}"/>
    <cellStyle name="Normal 9 2 2 2 2 2 2 7" xfId="29839" xr:uid="{0D4162D9-0882-4A37-8C0F-0D9467B7BB37}"/>
    <cellStyle name="Normal 9 2 2 2 2 2 3" xfId="4381" xr:uid="{00000000-0005-0000-0000-000062220000}"/>
    <cellStyle name="Normal 9 2 2 2 2 2 3 2" xfId="20790" xr:uid="{43CC0DE6-F18E-44F0-BABA-4C245632B008}"/>
    <cellStyle name="Normal 9 2 2 2 2 2 3 2 2" xfId="46779" xr:uid="{ED27B653-6DCC-4B5B-8BDA-9ED53EA799B1}"/>
    <cellStyle name="Normal 9 2 2 2 2 2 3 3" xfId="12670" xr:uid="{0C438533-9A31-4895-91A7-3BCEB63FA3D5}"/>
    <cellStyle name="Normal 9 2 2 2 2 2 3 3 2" xfId="38659" xr:uid="{DAEBE415-B7C6-4F06-9C13-453BB093F95E}"/>
    <cellStyle name="Normal 9 2 2 2 2 2 3 4" xfId="30504" xr:uid="{BE27F354-AF97-421E-9E18-6979838FEF41}"/>
    <cellStyle name="Normal 9 2 2 2 2 2 4" xfId="5276" xr:uid="{00000000-0005-0000-0000-000063220000}"/>
    <cellStyle name="Normal 9 2 2 2 2 2 4 2" xfId="21670" xr:uid="{E59AE207-B14C-43B0-812A-1292DF3E9F0A}"/>
    <cellStyle name="Normal 9 2 2 2 2 2 4 2 2" xfId="47659" xr:uid="{7A75B2A3-E64C-48E5-A60C-B7D97DC79B79}"/>
    <cellStyle name="Normal 9 2 2 2 2 2 4 3" xfId="13550" xr:uid="{60960AED-787D-4B7A-B4B3-B74587F7036A}"/>
    <cellStyle name="Normal 9 2 2 2 2 2 4 3 2" xfId="39539" xr:uid="{67E01B49-38D9-402A-9224-9EFABCC3DA0F}"/>
    <cellStyle name="Normal 9 2 2 2 2 2 4 4" xfId="31386" xr:uid="{52AB061B-5056-4476-AEAC-DED9749101C1}"/>
    <cellStyle name="Normal 9 2 2 2 2 2 5" xfId="6577" xr:uid="{00000000-0005-0000-0000-000064220000}"/>
    <cellStyle name="Normal 9 2 2 2 2 2 5 2" xfId="22911" xr:uid="{EB32B68B-6A2D-464E-95F3-B1A510A4BD39}"/>
    <cellStyle name="Normal 9 2 2 2 2 2 5 2 2" xfId="48900" xr:uid="{C28E7FD8-E002-4A5F-A044-F2D7ABE2232C}"/>
    <cellStyle name="Normal 9 2 2 2 2 2 5 3" xfId="14791" xr:uid="{71812F51-7A74-46DE-B007-8E890C2B2524}"/>
    <cellStyle name="Normal 9 2 2 2 2 2 5 3 2" xfId="40780" xr:uid="{A110C3CB-354E-48FD-AD1C-EEA1A3A8AFD4}"/>
    <cellStyle name="Normal 9 2 2 2 2 2 5 4" xfId="32627" xr:uid="{84E561B9-10DB-4024-A8AA-6CB9067F5569}"/>
    <cellStyle name="Normal 9 2 2 2 2 2 6" xfId="7233" xr:uid="{00000000-0005-0000-0000-000065220000}"/>
    <cellStyle name="Normal 9 2 2 2 2 2 6 2" xfId="23564" xr:uid="{3BFDA3CC-7E46-4BF1-B588-7EE7D5178A2B}"/>
    <cellStyle name="Normal 9 2 2 2 2 2 6 2 2" xfId="49553" xr:uid="{C55056B7-15EA-473B-B680-C2CCDF44CB73}"/>
    <cellStyle name="Normal 9 2 2 2 2 2 6 3" xfId="15444" xr:uid="{D20F65D9-1BC0-4714-BD3A-F5E0FEB60310}"/>
    <cellStyle name="Normal 9 2 2 2 2 2 6 3 2" xfId="41433" xr:uid="{BDD18A0D-C2A8-4006-8118-C150DBB16B6D}"/>
    <cellStyle name="Normal 9 2 2 2 2 2 6 4" xfId="33280" xr:uid="{0E7EA4AB-5B55-49D2-835B-3D8620892CFA}"/>
    <cellStyle name="Normal 9 2 2 2 2 2 7" xfId="8113" xr:uid="{00000000-0005-0000-0000-000066220000}"/>
    <cellStyle name="Normal 9 2 2 2 2 2 7 2" xfId="24444" xr:uid="{A23588D1-88E6-4654-A848-7199A38E31D3}"/>
    <cellStyle name="Normal 9 2 2 2 2 2 7 2 2" xfId="50433" xr:uid="{F33617A4-E014-4F43-8D7C-3D05C54E195F}"/>
    <cellStyle name="Normal 9 2 2 2 2 2 7 3" xfId="16324" xr:uid="{B9C7429C-72A2-4B9C-BEBA-F2EA70AE67C9}"/>
    <cellStyle name="Normal 9 2 2 2 2 2 7 3 2" xfId="42313" xr:uid="{2FBB218E-760E-43A1-8C06-EE9BC65E438F}"/>
    <cellStyle name="Normal 9 2 2 2 2 2 7 4" xfId="34160" xr:uid="{7B0803B8-0FED-4065-AA03-5F9446AFCEF5}"/>
    <cellStyle name="Normal 9 2 2 2 2 2 8" xfId="9757" xr:uid="{00000000-0005-0000-0000-000067220000}"/>
    <cellStyle name="Normal 9 2 2 2 2 2 8 2" xfId="26038" xr:uid="{7D04866F-05BC-489F-9BF5-9AE1CEF59A07}"/>
    <cellStyle name="Normal 9 2 2 2 2 2 8 2 2" xfId="52027" xr:uid="{9465A89D-D23C-4EFD-9605-648A92D84592}"/>
    <cellStyle name="Normal 9 2 2 2 2 2 8 3" xfId="17918" xr:uid="{BFF61B1B-D7EA-4ECC-BADC-F3688B928B42}"/>
    <cellStyle name="Normal 9 2 2 2 2 2 8 3 2" xfId="43907" xr:uid="{5DA83D86-4AA3-45ED-86F1-13FBB1243055}"/>
    <cellStyle name="Normal 9 2 2 2 2 2 8 4" xfId="35755" xr:uid="{A7763761-6BA2-4789-A69E-95FA1783314D}"/>
    <cellStyle name="Normal 9 2 2 2 2 2 9" xfId="10541" xr:uid="{00000000-0005-0000-0000-000068220000}"/>
    <cellStyle name="Normal 9 2 2 2 2 2 9 2" xfId="18664" xr:uid="{DD34B81F-A1C1-47E8-8D9F-06EFCE4965EC}"/>
    <cellStyle name="Normal 9 2 2 2 2 2 9 2 2" xfId="44653" xr:uid="{452A73BD-6D67-4805-8B96-CE162BFFBADE}"/>
    <cellStyle name="Normal 9 2 2 2 2 2 9 3" xfId="36530" xr:uid="{28D0BB73-BB71-414A-A249-FE7032315084}"/>
    <cellStyle name="Normal 9 2 2 2 2 3" xfId="828" xr:uid="{1481949E-2195-4FB8-ABDE-25E91AC99F51}"/>
    <cellStyle name="Normal 9 2 2 2 2 3 2" xfId="5563" xr:uid="{00000000-0005-0000-0000-00006A220000}"/>
    <cellStyle name="Normal 9 2 2 2 2 3 2 2" xfId="21952" xr:uid="{AA19D4AE-DBEC-4207-8A05-D64CD4954683}"/>
    <cellStyle name="Normal 9 2 2 2 2 3 2 2 2" xfId="47941" xr:uid="{6D7C1F23-2499-4FA9-8DBC-954D8D862A89}"/>
    <cellStyle name="Normal 9 2 2 2 2 3 2 3" xfId="13832" xr:uid="{7DD91E47-4241-4EDC-9C19-499549861E9C}"/>
    <cellStyle name="Normal 9 2 2 2 2 3 2 3 2" xfId="39821" xr:uid="{F9FF9F7D-7B27-42A9-A7DD-7C98D6A46877}"/>
    <cellStyle name="Normal 9 2 2 2 2 3 2 4" xfId="31668" xr:uid="{CC68DE6E-BFD7-4BFF-981E-5ACF7F752B90}"/>
    <cellStyle name="Normal 9 2 2 2 2 3 3" xfId="8395" xr:uid="{00000000-0005-0000-0000-00006B220000}"/>
    <cellStyle name="Normal 9 2 2 2 2 3 3 2" xfId="24726" xr:uid="{D53C1379-D199-4970-A771-435288E02F2C}"/>
    <cellStyle name="Normal 9 2 2 2 2 3 3 2 2" xfId="50715" xr:uid="{8F5E8B84-152D-4AD2-95A7-1499E6203106}"/>
    <cellStyle name="Normal 9 2 2 2 2 3 3 3" xfId="16606" xr:uid="{AA3F4904-7E04-408D-9303-612D5F4A2E7A}"/>
    <cellStyle name="Normal 9 2 2 2 2 3 3 3 2" xfId="42595" xr:uid="{0889E76A-1F8E-47E0-8634-CEE6612E1B8C}"/>
    <cellStyle name="Normal 9 2 2 2 2 3 3 4" xfId="34442" xr:uid="{D8B23306-D954-4BA9-A0D2-D58F2A34517E}"/>
    <cellStyle name="Normal 9 2 2 2 2 3 4" xfId="9458" xr:uid="{00000000-0005-0000-0000-00006C220000}"/>
    <cellStyle name="Normal 9 2 2 2 2 3 4 2" xfId="25743" xr:uid="{0F48A9E0-CE66-4478-B0FB-8FEADB4EBD67}"/>
    <cellStyle name="Normal 9 2 2 2 2 3 4 2 2" xfId="51732" xr:uid="{BBBAE614-43BB-4A4A-B44E-13DD13C264EC}"/>
    <cellStyle name="Normal 9 2 2 2 2 3 4 3" xfId="17623" xr:uid="{7B106752-5762-4746-B748-007AD87C50C8}"/>
    <cellStyle name="Normal 9 2 2 2 2 3 4 3 2" xfId="43612" xr:uid="{8378336B-912D-404A-8B48-98B740008D55}"/>
    <cellStyle name="Normal 9 2 2 2 2 3 4 4" xfId="35460" xr:uid="{23ACFB36-E13D-446B-800A-D1EA98245840}"/>
    <cellStyle name="Normal 9 2 2 2 2 3 5" xfId="19831" xr:uid="{8B700376-4C86-494E-B34D-073CD68598D9}"/>
    <cellStyle name="Normal 9 2 2 2 2 3 5 2" xfId="45820" xr:uid="{7A0C8A1D-80B7-4617-9AA9-7FCC4BE12670}"/>
    <cellStyle name="Normal 9 2 2 2 2 3 6" xfId="11711" xr:uid="{F187354D-33D0-4A40-B631-6EB0739914D3}"/>
    <cellStyle name="Normal 9 2 2 2 2 3 6 2" xfId="37700" xr:uid="{46A6C599-0D8B-4473-9D93-8E75B78F3CEA}"/>
    <cellStyle name="Normal 9 2 2 2 2 3 7" xfId="27296" xr:uid="{A824A533-BF5E-4CCB-88BD-C1B224658A1D}"/>
    <cellStyle name="Normal 9 2 2 2 2 3 7 2" xfId="53285" xr:uid="{ABB58947-5C88-435A-98D2-4FEBEB570DD9}"/>
    <cellStyle name="Normal 9 2 2 2 2 3 8" xfId="3358" xr:uid="{00000000-0005-0000-0000-000069220000}"/>
    <cellStyle name="Normal 9 2 2 2 2 3 9" xfId="29541" xr:uid="{89264507-DC32-4AB6-B55E-78C726EB5318}"/>
    <cellStyle name="Normal 9 2 2 2 2 4" xfId="4076" xr:uid="{00000000-0005-0000-0000-00006D220000}"/>
    <cellStyle name="Normal 9 2 2 2 2 4 2" xfId="20497" xr:uid="{844578A4-B4A8-4A5A-B5D1-8E992C7886BC}"/>
    <cellStyle name="Normal 9 2 2 2 2 4 2 2" xfId="46486" xr:uid="{FD502B55-E7C6-47AD-BAFF-B73713EF893C}"/>
    <cellStyle name="Normal 9 2 2 2 2 4 3" xfId="12377" xr:uid="{DA1811FB-637B-4158-ACA1-99A76B0B9726}"/>
    <cellStyle name="Normal 9 2 2 2 2 4 3 2" xfId="38366" xr:uid="{229D51B7-3177-43D1-90A2-1A5D58640707}"/>
    <cellStyle name="Normal 9 2 2 2 2 4 4" xfId="30211" xr:uid="{2B37DBDE-8990-476E-BFD4-391D4530F23A}"/>
    <cellStyle name="Normal 9 2 2 2 2 5" xfId="4737" xr:uid="{00000000-0005-0000-0000-00006E220000}"/>
    <cellStyle name="Normal 9 2 2 2 2 5 2" xfId="21143" xr:uid="{6322D3CA-6040-48CB-A9E4-3805C18CED29}"/>
    <cellStyle name="Normal 9 2 2 2 2 5 2 2" xfId="47132" xr:uid="{5AA1BDF3-7149-4052-B302-02798A5D16A9}"/>
    <cellStyle name="Normal 9 2 2 2 2 5 3" xfId="13023" xr:uid="{B43E67F4-386E-4B46-9DB1-1197A805788F}"/>
    <cellStyle name="Normal 9 2 2 2 2 5 3 2" xfId="39012" xr:uid="{9AEACE34-93D8-4019-B51F-364D2B972769}"/>
    <cellStyle name="Normal 9 2 2 2 2 5 4" xfId="30857" xr:uid="{C737C216-F32A-4E5F-A911-51F1A40F29DA}"/>
    <cellStyle name="Normal 9 2 2 2 2 6" xfId="6273" xr:uid="{00000000-0005-0000-0000-00006F220000}"/>
    <cellStyle name="Normal 9 2 2 2 2 6 2" xfId="22618" xr:uid="{66FCC126-8EBB-4B60-8998-5CF39C2386D5}"/>
    <cellStyle name="Normal 9 2 2 2 2 6 2 2" xfId="48607" xr:uid="{BBFB22D7-B150-49EF-871A-AB462AACFF7E}"/>
    <cellStyle name="Normal 9 2 2 2 2 6 3" xfId="14498" xr:uid="{FC4C6016-7386-44B4-B3FA-BAFC53DC1C78}"/>
    <cellStyle name="Normal 9 2 2 2 2 6 3 2" xfId="40487" xr:uid="{67FA34FB-1474-4041-BEDF-1578B88F4420}"/>
    <cellStyle name="Normal 9 2 2 2 2 6 4" xfId="32334" xr:uid="{EA7D37AA-6C29-4DCF-8D66-4FBA8B041CC3}"/>
    <cellStyle name="Normal 9 2 2 2 2 7" xfId="6940" xr:uid="{00000000-0005-0000-0000-000070220000}"/>
    <cellStyle name="Normal 9 2 2 2 2 7 2" xfId="23271" xr:uid="{77C1796A-C9CA-466C-8CB1-A287D8F02CF8}"/>
    <cellStyle name="Normal 9 2 2 2 2 7 2 2" xfId="49260" xr:uid="{15862748-DD62-4744-AA2B-A24A7EA16119}"/>
    <cellStyle name="Normal 9 2 2 2 2 7 3" xfId="15151" xr:uid="{D71112BD-5E38-4F38-A882-4A2515CD2188}"/>
    <cellStyle name="Normal 9 2 2 2 2 7 3 2" xfId="41140" xr:uid="{9B838A9F-3020-4139-9CF2-85A5F10D4C14}"/>
    <cellStyle name="Normal 9 2 2 2 2 7 4" xfId="32987" xr:uid="{6DA05CAC-6F54-4F35-82DA-908E3E9A2F00}"/>
    <cellStyle name="Normal 9 2 2 2 2 8" xfId="7586" xr:uid="{00000000-0005-0000-0000-000071220000}"/>
    <cellStyle name="Normal 9 2 2 2 2 8 2" xfId="23917" xr:uid="{CBDE4A16-ACB6-4EA4-BAAA-1756F346B31F}"/>
    <cellStyle name="Normal 9 2 2 2 2 8 2 2" xfId="49906" xr:uid="{DA4BB4D7-2C50-4038-BF37-FCAAED67515E}"/>
    <cellStyle name="Normal 9 2 2 2 2 8 3" xfId="15797" xr:uid="{B1C0BD49-6ECF-49F3-83D6-F66EB45D90C9}"/>
    <cellStyle name="Normal 9 2 2 2 2 8 3 2" xfId="41786" xr:uid="{CF8F50ED-A87F-4D53-A971-F708DFF6F7C4}"/>
    <cellStyle name="Normal 9 2 2 2 2 8 4" xfId="33633" xr:uid="{6E8ACA58-47C5-4AB4-8F16-11C8686F2C33}"/>
    <cellStyle name="Normal 9 2 2 2 2 9" xfId="9107" xr:uid="{00000000-0005-0000-0000-000072220000}"/>
    <cellStyle name="Normal 9 2 2 2 2 9 2" xfId="25438" xr:uid="{0CC3B3E9-7A49-49A0-8FF3-8F1AB0EAD04C}"/>
    <cellStyle name="Normal 9 2 2 2 2 9 2 2" xfId="51427" xr:uid="{4CB0E39C-5EC0-4313-A9E8-EE8699D28BEE}"/>
    <cellStyle name="Normal 9 2 2 2 2 9 3" xfId="17318" xr:uid="{4B4A9875-1693-4703-ADA9-4D5F52F7AE74}"/>
    <cellStyle name="Normal 9 2 2 2 2 9 3 2" xfId="43307" xr:uid="{8AD82228-8612-4A28-8A89-1225315F029F}"/>
    <cellStyle name="Normal 9 2 2 2 2 9 4" xfId="35154" xr:uid="{060D080D-E2C7-46F8-8790-7E61AE67C825}"/>
    <cellStyle name="Normal 9 2 2 2 3" xfId="988" xr:uid="{B1FC44D7-4086-4212-AB55-66367015FB17}"/>
    <cellStyle name="Normal 9 2 2 2 3 10" xfId="3065" xr:uid="{00000000-0005-0000-0000-000074220000}"/>
    <cellStyle name="Normal 9 2 2 2 3 10 2" xfId="19548" xr:uid="{A29D977B-0CA2-40A0-AA6D-3C98B48B2699}"/>
    <cellStyle name="Normal 9 2 2 2 3 10 2 2" xfId="45537" xr:uid="{EED9F7BA-085A-4CC6-B150-70C71FA8201F}"/>
    <cellStyle name="Normal 9 2 2 2 3 10 3" xfId="29255" xr:uid="{FA5F56B9-BDFB-40D6-A05A-A3EE0A6BB75F}"/>
    <cellStyle name="Normal 9 2 2 2 3 11" xfId="11428" xr:uid="{A8676E29-8EDE-4629-9040-36720DF4CD41}"/>
    <cellStyle name="Normal 9 2 2 2 3 11 2" xfId="37417" xr:uid="{44B02281-5362-4F50-91B1-440F911B3DFA}"/>
    <cellStyle name="Normal 9 2 2 2 3 12" xfId="27013" xr:uid="{1F8BB06D-941F-4796-BC58-804DCDB2D2E6}"/>
    <cellStyle name="Normal 9 2 2 2 3 12 2" xfId="53002" xr:uid="{A6C8B778-7A6D-457F-85E1-FF9E0BBF71A5}"/>
    <cellStyle name="Normal 9 2 2 2 3 13" xfId="1657" xr:uid="{00000000-0005-0000-0000-000073220000}"/>
    <cellStyle name="Normal 9 2 2 2 3 13 2" xfId="54110" xr:uid="{AA86B37D-8F55-4EF4-BC47-B43BB9FAAF10}"/>
    <cellStyle name="Normal 9 2 2 2 3 14" xfId="28151" xr:uid="{32037A22-34EC-4149-A05C-7F1D8BE0B4AB}"/>
    <cellStyle name="Normal 9 2 2 2 3 2" xfId="3511" xr:uid="{00000000-0005-0000-0000-000075220000}"/>
    <cellStyle name="Normal 9 2 2 2 3 2 2" xfId="5715" xr:uid="{00000000-0005-0000-0000-000076220000}"/>
    <cellStyle name="Normal 9 2 2 2 3 2 2 2" xfId="22104" xr:uid="{078FBE54-2442-4C18-B1FE-F45E29F395FE}"/>
    <cellStyle name="Normal 9 2 2 2 3 2 2 2 2" xfId="48093" xr:uid="{69E78D29-AF07-4E19-BC08-9F1D554BC1A6}"/>
    <cellStyle name="Normal 9 2 2 2 3 2 2 3" xfId="13984" xr:uid="{407F8F9E-F72E-48B1-9434-5F8532B7C07F}"/>
    <cellStyle name="Normal 9 2 2 2 3 2 2 3 2" xfId="39973" xr:uid="{7183B3D5-C9A9-4EF6-8194-D35FE7730D79}"/>
    <cellStyle name="Normal 9 2 2 2 3 2 2 4" xfId="31820" xr:uid="{8BC0618A-FEF0-411C-BFD2-02D63FB9B972}"/>
    <cellStyle name="Normal 9 2 2 2 3 2 3" xfId="8547" xr:uid="{00000000-0005-0000-0000-000077220000}"/>
    <cellStyle name="Normal 9 2 2 2 3 2 3 2" xfId="24878" xr:uid="{D460B178-5E23-43FD-AC26-627BAC454BF1}"/>
    <cellStyle name="Normal 9 2 2 2 3 2 3 2 2" xfId="50867" xr:uid="{AC47D6B1-3CA4-4CE7-88FC-798A34B0C60A}"/>
    <cellStyle name="Normal 9 2 2 2 3 2 3 3" xfId="16758" xr:uid="{2D2E0AE0-4350-40CC-A164-3593A450BAB9}"/>
    <cellStyle name="Normal 9 2 2 2 3 2 3 3 2" xfId="42747" xr:uid="{70E7FCEC-2482-4436-8508-D38FB4C4684F}"/>
    <cellStyle name="Normal 9 2 2 2 3 2 3 4" xfId="34594" xr:uid="{9B91DDF6-8CFD-4A42-A75D-A9520682E383}"/>
    <cellStyle name="Normal 9 2 2 2 3 2 4" xfId="19983" xr:uid="{F859937C-AA35-4AF5-B68A-FA0423F98946}"/>
    <cellStyle name="Normal 9 2 2 2 3 2 4 2" xfId="45972" xr:uid="{8E76F65E-189D-4FC4-A443-1BDEE3467200}"/>
    <cellStyle name="Normal 9 2 2 2 3 2 5" xfId="11863" xr:uid="{0ECE5C20-1A62-44B6-8062-3B3744BE4456}"/>
    <cellStyle name="Normal 9 2 2 2 3 2 5 2" xfId="37852" xr:uid="{E5AEEF5A-D738-4312-8FF7-5FBD544E2974}"/>
    <cellStyle name="Normal 9 2 2 2 3 2 6" xfId="27448" xr:uid="{7941EEDF-5CCB-404D-BA41-35A14AB1DC96}"/>
    <cellStyle name="Normal 9 2 2 2 3 2 6 2" xfId="53437" xr:uid="{DFED5F95-A62A-4E0B-BEBD-1716F920871F}"/>
    <cellStyle name="Normal 9 2 2 2 3 2 7" xfId="29694" xr:uid="{87237DA5-894C-4D3F-8FEA-C82D46C685CC}"/>
    <cellStyle name="Normal 9 2 2 2 3 3" xfId="4236" xr:uid="{00000000-0005-0000-0000-000078220000}"/>
    <cellStyle name="Normal 9 2 2 2 3 3 2" xfId="20650" xr:uid="{1A105F7B-6D95-4325-A229-1B5FE0476787}"/>
    <cellStyle name="Normal 9 2 2 2 3 3 2 2" xfId="46639" xr:uid="{82439C37-2822-45C3-B026-11E4EB148811}"/>
    <cellStyle name="Normal 9 2 2 2 3 3 3" xfId="12530" xr:uid="{8A1807DE-57B5-4018-BB23-5A4FA7E4305B}"/>
    <cellStyle name="Normal 9 2 2 2 3 3 3 2" xfId="38519" xr:uid="{308EE77C-1454-422E-A841-2DEEBBF949AE}"/>
    <cellStyle name="Normal 9 2 2 2 3 3 4" xfId="30364" xr:uid="{4D853F5A-E4F4-4FFF-83A6-FF8A862A27AD}"/>
    <cellStyle name="Normal 9 2 2 2 3 4" xfId="5275" xr:uid="{00000000-0005-0000-0000-000079220000}"/>
    <cellStyle name="Normal 9 2 2 2 3 4 2" xfId="21669" xr:uid="{45A3B1AB-B931-44FF-875C-CC0D8503F217}"/>
    <cellStyle name="Normal 9 2 2 2 3 4 2 2" xfId="47658" xr:uid="{21712E8B-F1A6-406D-83A5-B68DBC2E1C2A}"/>
    <cellStyle name="Normal 9 2 2 2 3 4 3" xfId="13549" xr:uid="{105EDE1F-74CC-4AFC-8F12-4AD833FCB30D}"/>
    <cellStyle name="Normal 9 2 2 2 3 4 3 2" xfId="39538" xr:uid="{03230948-0781-4421-8808-AEF178BFB48D}"/>
    <cellStyle name="Normal 9 2 2 2 3 4 4" xfId="31385" xr:uid="{AAD0A98F-FDCF-4508-B7AD-3D57FF0875A6}"/>
    <cellStyle name="Normal 9 2 2 2 3 5" xfId="6432" xr:uid="{00000000-0005-0000-0000-00007A220000}"/>
    <cellStyle name="Normal 9 2 2 2 3 5 2" xfId="22771" xr:uid="{79E62E28-10A8-453B-9321-22DC7AC0F677}"/>
    <cellStyle name="Normal 9 2 2 2 3 5 2 2" xfId="48760" xr:uid="{BC4EA6AF-E49A-4295-92E4-C12E14A17A24}"/>
    <cellStyle name="Normal 9 2 2 2 3 5 3" xfId="14651" xr:uid="{B0425AC1-5860-4BEF-8060-96E45B2407F0}"/>
    <cellStyle name="Normal 9 2 2 2 3 5 3 2" xfId="40640" xr:uid="{6BA31A0C-BE33-432D-8FB2-D73B6025FC0C}"/>
    <cellStyle name="Normal 9 2 2 2 3 5 4" xfId="32487" xr:uid="{2E5CABEB-014C-45A6-8AFE-D39F0610ECA8}"/>
    <cellStyle name="Normal 9 2 2 2 3 6" xfId="7093" xr:uid="{00000000-0005-0000-0000-00007B220000}"/>
    <cellStyle name="Normal 9 2 2 2 3 6 2" xfId="23424" xr:uid="{84169D18-FAB1-44C9-9FEF-04A4893C106A}"/>
    <cellStyle name="Normal 9 2 2 2 3 6 2 2" xfId="49413" xr:uid="{EE6B5364-733D-4ABB-AB0F-5E0A9EDDAA89}"/>
    <cellStyle name="Normal 9 2 2 2 3 6 3" xfId="15304" xr:uid="{411A2AB8-E0C7-43FE-9DDD-1E9ABFFC7DAE}"/>
    <cellStyle name="Normal 9 2 2 2 3 6 3 2" xfId="41293" xr:uid="{4598EE60-732B-4C09-975A-EE0C8D4BCDD5}"/>
    <cellStyle name="Normal 9 2 2 2 3 6 4" xfId="33140" xr:uid="{56751F2D-B61D-40C8-9B78-E26F09D302C7}"/>
    <cellStyle name="Normal 9 2 2 2 3 7" xfId="8112" xr:uid="{00000000-0005-0000-0000-00007C220000}"/>
    <cellStyle name="Normal 9 2 2 2 3 7 2" xfId="24443" xr:uid="{93E15FC0-5515-4A6C-8C4F-83E147E6B56D}"/>
    <cellStyle name="Normal 9 2 2 2 3 7 2 2" xfId="50432" xr:uid="{E75FB009-C56B-4BE1-9778-FAE72143D89C}"/>
    <cellStyle name="Normal 9 2 2 2 3 7 3" xfId="16323" xr:uid="{308C0D68-B048-477C-896F-C72B11FE6A17}"/>
    <cellStyle name="Normal 9 2 2 2 3 7 3 2" xfId="42312" xr:uid="{7A72CED2-2AFF-42E2-B0B8-B568D1285B1D}"/>
    <cellStyle name="Normal 9 2 2 2 3 7 4" xfId="34159" xr:uid="{ED3A6DA6-F55F-4A72-A1E3-2F4D984EA98A}"/>
    <cellStyle name="Normal 9 2 2 2 3 8" xfId="9615" xr:uid="{00000000-0005-0000-0000-00007D220000}"/>
    <cellStyle name="Normal 9 2 2 2 3 8 2" xfId="25897" xr:uid="{D6D13CEA-B20A-40BE-B481-C252E69F99AA}"/>
    <cellStyle name="Normal 9 2 2 2 3 8 2 2" xfId="51886" xr:uid="{25BFA5BE-C378-435B-915E-EE81E9346C03}"/>
    <cellStyle name="Normal 9 2 2 2 3 8 3" xfId="17777" xr:uid="{12FAEAB1-1AA0-48F8-B202-C56017100B79}"/>
    <cellStyle name="Normal 9 2 2 2 3 8 3 2" xfId="43766" xr:uid="{689795A7-F038-4CA2-A43F-5896F7523A1D}"/>
    <cellStyle name="Normal 9 2 2 2 3 8 4" xfId="35614" xr:uid="{6B373A28-0E17-48D5-8841-AD282585CEAB}"/>
    <cellStyle name="Normal 9 2 2 2 3 9" xfId="10401" xr:uid="{00000000-0005-0000-0000-00007E220000}"/>
    <cellStyle name="Normal 9 2 2 2 3 9 2" xfId="18524" xr:uid="{65ED7335-124C-4E3A-80A9-30CE9CA0E18C}"/>
    <cellStyle name="Normal 9 2 2 2 3 9 2 2" xfId="44513" xr:uid="{12BD7407-33E7-435B-8EC4-EF61B50E3842}"/>
    <cellStyle name="Normal 9 2 2 2 3 9 3" xfId="36390" xr:uid="{A64A4ED0-2CB9-41B4-9E19-52FC45B7E77E}"/>
    <cellStyle name="Normal 9 2 2 2 4" xfId="655" xr:uid="{17AF146E-94BE-459F-8DBE-B4ADA702DB48}"/>
    <cellStyle name="Normal 9 2 2 2 4 2" xfId="5420" xr:uid="{00000000-0005-0000-0000-000080220000}"/>
    <cellStyle name="Normal 9 2 2 2 4 2 2" xfId="21809" xr:uid="{714259C4-3B51-4379-B648-29680A35EDAC}"/>
    <cellStyle name="Normal 9 2 2 2 4 2 2 2" xfId="47798" xr:uid="{19A3AEA0-7741-4047-8601-B497987DFFE4}"/>
    <cellStyle name="Normal 9 2 2 2 4 2 3" xfId="13689" xr:uid="{12CF3E43-10AC-4808-B807-4AE3BB4FA2FE}"/>
    <cellStyle name="Normal 9 2 2 2 4 2 3 2" xfId="39678" xr:uid="{7ACBADBE-6CCD-49D5-A0FA-DB8498F81344}"/>
    <cellStyle name="Normal 9 2 2 2 4 2 4" xfId="31525" xr:uid="{6A5C2270-DFEF-4670-A7A1-B932B0C5FF15}"/>
    <cellStyle name="Normal 9 2 2 2 4 3" xfId="8252" xr:uid="{00000000-0005-0000-0000-000081220000}"/>
    <cellStyle name="Normal 9 2 2 2 4 3 2" xfId="24583" xr:uid="{6516ADEB-55E3-4912-A623-D130EAEAAB28}"/>
    <cellStyle name="Normal 9 2 2 2 4 3 2 2" xfId="50572" xr:uid="{3C7F4064-9AE0-425E-9D7F-1B8B59BD9026}"/>
    <cellStyle name="Normal 9 2 2 2 4 3 3" xfId="16463" xr:uid="{17C12DEB-53D0-435D-AE54-CBD0428E606F}"/>
    <cellStyle name="Normal 9 2 2 2 4 3 3 2" xfId="42452" xr:uid="{0203F454-BF41-46F6-BF27-CF6BBF3C1D01}"/>
    <cellStyle name="Normal 9 2 2 2 4 3 4" xfId="34299" xr:uid="{64DAD3AD-D309-4EB1-89F8-C759092C0DF8}"/>
    <cellStyle name="Normal 9 2 2 2 4 4" xfId="9309" xr:uid="{00000000-0005-0000-0000-000082220000}"/>
    <cellStyle name="Normal 9 2 2 2 4 4 2" xfId="25599" xr:uid="{BB707043-4D99-403D-BFDF-8DBDF07E7D56}"/>
    <cellStyle name="Normal 9 2 2 2 4 4 2 2" xfId="51588" xr:uid="{29856388-2EBD-43D9-B173-AB052F356DF9}"/>
    <cellStyle name="Normal 9 2 2 2 4 4 3" xfId="17479" xr:uid="{A498C6A6-E019-4FC7-BA43-7748C4A9C9E0}"/>
    <cellStyle name="Normal 9 2 2 2 4 4 3 2" xfId="43468" xr:uid="{21D56931-4861-4554-A115-A5C0265352C0}"/>
    <cellStyle name="Normal 9 2 2 2 4 4 4" xfId="35316" xr:uid="{94C1A9F6-5E4A-4AFB-BA27-9C25B739B74F}"/>
    <cellStyle name="Normal 9 2 2 2 4 5" xfId="19688" xr:uid="{10DEEEA1-3054-455A-BBD6-6282BB79CC54}"/>
    <cellStyle name="Normal 9 2 2 2 4 5 2" xfId="45677" xr:uid="{96B65FCF-C240-400E-8389-78A9EDCC45D9}"/>
    <cellStyle name="Normal 9 2 2 2 4 6" xfId="11568" xr:uid="{BF7C5085-7F20-4D30-BFF1-7772D6795858}"/>
    <cellStyle name="Normal 9 2 2 2 4 6 2" xfId="37557" xr:uid="{C4425C2B-230A-434F-89B4-826D62E1430C}"/>
    <cellStyle name="Normal 9 2 2 2 4 7" xfId="27153" xr:uid="{9D62BE4D-9F4E-432E-83C3-B9C9AD3BA6FA}"/>
    <cellStyle name="Normal 9 2 2 2 4 7 2" xfId="53142" xr:uid="{6A1A1EC5-22C6-43F5-BB3E-A1B41AD1F2E9}"/>
    <cellStyle name="Normal 9 2 2 2 4 8" xfId="3214" xr:uid="{00000000-0005-0000-0000-00007F220000}"/>
    <cellStyle name="Normal 9 2 2 2 4 9" xfId="29398" xr:uid="{A7344BD9-0A90-45A4-AA79-1A28A0767F70}"/>
    <cellStyle name="Normal 9 2 2 2 5" xfId="3904" xr:uid="{00000000-0005-0000-0000-000083220000}"/>
    <cellStyle name="Normal 9 2 2 2 5 2" xfId="20354" xr:uid="{11186260-31DA-48E0-B878-3D7748AC89F2}"/>
    <cellStyle name="Normal 9 2 2 2 5 2 2" xfId="46343" xr:uid="{3ED9FDAE-C3CC-4B13-81A4-D9A44534C0BE}"/>
    <cellStyle name="Normal 9 2 2 2 5 3" xfId="12234" xr:uid="{C0257215-D1B7-4D81-A5EF-D1AA8A7CA414}"/>
    <cellStyle name="Normal 9 2 2 2 5 3 2" xfId="38223" xr:uid="{04C6CB4D-18D8-44EE-9023-D59767CCBA6A}"/>
    <cellStyle name="Normal 9 2 2 2 5 4" xfId="30068" xr:uid="{60D22635-F80D-4FD3-A95A-F21040C26F01}"/>
    <cellStyle name="Normal 9 2 2 2 6" xfId="4594" xr:uid="{00000000-0005-0000-0000-000084220000}"/>
    <cellStyle name="Normal 9 2 2 2 6 2" xfId="21000" xr:uid="{C82FB7F6-A502-4716-A120-A02E14B86511}"/>
    <cellStyle name="Normal 9 2 2 2 6 2 2" xfId="46989" xr:uid="{8204DAAC-3634-4EF7-A93F-C053E4C53DDA}"/>
    <cellStyle name="Normal 9 2 2 2 6 3" xfId="12880" xr:uid="{EE82270C-93D1-4192-A66C-556E6380523D}"/>
    <cellStyle name="Normal 9 2 2 2 6 3 2" xfId="38869" xr:uid="{158CAAA1-39A9-4DD1-9BC6-6ED94046C67C}"/>
    <cellStyle name="Normal 9 2 2 2 6 4" xfId="30714" xr:uid="{284A7D34-1A08-4347-A90B-D444AC1C74AB}"/>
    <cellStyle name="Normal 9 2 2 2 7" xfId="6102" xr:uid="{00000000-0005-0000-0000-000085220000}"/>
    <cellStyle name="Normal 9 2 2 2 7 2" xfId="22475" xr:uid="{B8108584-FE08-4558-A60A-DADDC0EA660F}"/>
    <cellStyle name="Normal 9 2 2 2 7 2 2" xfId="48464" xr:uid="{31D49074-C352-49A3-AE9F-67FB96CE0719}"/>
    <cellStyle name="Normal 9 2 2 2 7 3" xfId="14355" xr:uid="{7D948B95-B15B-4C76-B14C-B6C2A84D4F32}"/>
    <cellStyle name="Normal 9 2 2 2 7 3 2" xfId="40344" xr:uid="{00160304-3E87-4275-8E5B-52AA08129302}"/>
    <cellStyle name="Normal 9 2 2 2 7 4" xfId="32191" xr:uid="{4F1FED76-9524-4188-A6AC-F7FEA4FF2F0D}"/>
    <cellStyle name="Normal 9 2 2 2 8" xfId="6797" xr:uid="{00000000-0005-0000-0000-000086220000}"/>
    <cellStyle name="Normal 9 2 2 2 8 2" xfId="23128" xr:uid="{942D4B88-64DC-4B57-98C8-FD59844354C3}"/>
    <cellStyle name="Normal 9 2 2 2 8 2 2" xfId="49117" xr:uid="{CCB29769-B85E-481A-8EC9-E7CE3BCE12D0}"/>
    <cellStyle name="Normal 9 2 2 2 8 3" xfId="15008" xr:uid="{984A18F8-7F16-46E6-B9FE-AABC6015829C}"/>
    <cellStyle name="Normal 9 2 2 2 8 3 2" xfId="40997" xr:uid="{DC302E2F-B88E-4849-B9E8-A19701672A61}"/>
    <cellStyle name="Normal 9 2 2 2 8 4" xfId="32844" xr:uid="{F31ADDE3-AB3D-4D65-95E9-9EAC2E01C233}"/>
    <cellStyle name="Normal 9 2 2 2 9" xfId="7443" xr:uid="{00000000-0005-0000-0000-000087220000}"/>
    <cellStyle name="Normal 9 2 2 2 9 2" xfId="23774" xr:uid="{13E01C07-B8D5-4899-A5D2-BA712A72DAAC}"/>
    <cellStyle name="Normal 9 2 2 2 9 2 2" xfId="49763" xr:uid="{CE1BC0A4-6361-484E-953E-E97AAF748079}"/>
    <cellStyle name="Normal 9 2 2 2 9 3" xfId="15654" xr:uid="{ABA990DA-2D7A-4395-94E2-A1A8F924E78D}"/>
    <cellStyle name="Normal 9 2 2 2 9 3 2" xfId="41643" xr:uid="{C71592D5-1E32-4C51-8524-3B05B39AAD13}"/>
    <cellStyle name="Normal 9 2 2 2 9 4" xfId="33490" xr:uid="{9A36B8DF-F8D9-46AC-A26F-65D49FF6254D}"/>
    <cellStyle name="Normal 9 2 2 3" xfId="415" xr:uid="{00000000-0005-0000-0000-0000B2010000}"/>
    <cellStyle name="Normal 9 2 2 3 10" xfId="9108" xr:uid="{00000000-0005-0000-0000-000089220000}"/>
    <cellStyle name="Normal 9 2 2 3 10 2" xfId="25439" xr:uid="{81408156-3C81-4865-9651-9A1F151F1B44}"/>
    <cellStyle name="Normal 9 2 2 3 10 2 2" xfId="51428" xr:uid="{A8305338-BF55-48BB-AAD0-A144935FA640}"/>
    <cellStyle name="Normal 9 2 2 3 10 3" xfId="17319" xr:uid="{DFA12ADD-5812-433D-8D80-1AC0AF6F2059}"/>
    <cellStyle name="Normal 9 2 2 3 10 3 2" xfId="43308" xr:uid="{2DFED069-7C2B-423D-AB0F-786550F469B5}"/>
    <cellStyle name="Normal 9 2 2 3 10 4" xfId="35155" xr:uid="{F9A078C6-EBA2-4CCE-820F-5839D6391783}"/>
    <cellStyle name="Normal 9 2 2 3 11" xfId="10150" xr:uid="{00000000-0005-0000-0000-00008A220000}"/>
    <cellStyle name="Normal 9 2 2 3 11 2" xfId="18273" xr:uid="{D226BAA6-5AC6-40C8-99AC-064C2B40E446}"/>
    <cellStyle name="Normal 9 2 2 3 11 2 2" xfId="44262" xr:uid="{F97733FB-367E-4ECC-8425-E75B2BDE9B26}"/>
    <cellStyle name="Normal 9 2 2 3 11 3" xfId="36139" xr:uid="{5860DC98-EB76-4860-99DB-FA85D2D0AF63}"/>
    <cellStyle name="Normal 9 2 2 3 12" xfId="2060" xr:uid="{00000000-0005-0000-0000-00008B220000}"/>
    <cellStyle name="Normal 9 2 2 3 12 2" xfId="18924" xr:uid="{2A3138C4-87F8-4980-A3FC-80B2E6CFE696}"/>
    <cellStyle name="Normal 9 2 2 3 12 2 2" xfId="44913" xr:uid="{8247E12E-2C56-4073-A982-4A7A1A023F95}"/>
    <cellStyle name="Normal 9 2 2 3 12 3" xfId="28554" xr:uid="{5F1CDC6D-5E5E-427C-94FE-FBD4811689C2}"/>
    <cellStyle name="Normal 9 2 2 3 13" xfId="10804" xr:uid="{0B336A12-BA92-4AEE-95A5-CD396F299C37}"/>
    <cellStyle name="Normal 9 2 2 3 13 2" xfId="36793" xr:uid="{620B8974-8538-4341-9425-0514306463D0}"/>
    <cellStyle name="Normal 9 2 2 3 14" xfId="26388" xr:uid="{C73746B9-A1BB-4842-9A34-54C7949935FC}"/>
    <cellStyle name="Normal 9 2 2 3 14 2" xfId="52377" xr:uid="{15C7CB0B-274A-4FF1-83E3-117F61B1FDA0}"/>
    <cellStyle name="Normal 9 2 2 3 15" xfId="1406" xr:uid="{00000000-0005-0000-0000-000088220000}"/>
    <cellStyle name="Normal 9 2 2 3 15 2" xfId="53859" xr:uid="{190A0884-D5C7-47F0-8635-2515DB59180F}"/>
    <cellStyle name="Normal 9 2 2 3 16" xfId="27895" xr:uid="{D0E54DF1-7D53-4EE6-8F92-EEF3EC9662E2}"/>
    <cellStyle name="Normal 9 2 2 3 2" xfId="416" xr:uid="{00000000-0005-0000-0000-0000B3010000}"/>
    <cellStyle name="Normal 9 2 2 3 2 10" xfId="10293" xr:uid="{00000000-0005-0000-0000-00008D220000}"/>
    <cellStyle name="Normal 9 2 2 3 2 10 2" xfId="18416" xr:uid="{9102C0E5-E290-47BA-85EA-EA774AD2BEA2}"/>
    <cellStyle name="Normal 9 2 2 3 2 10 2 2" xfId="44405" xr:uid="{59B5FBDA-9232-463D-9C9C-3A935F7D3437}"/>
    <cellStyle name="Normal 9 2 2 3 2 10 3" xfId="36282" xr:uid="{F01E8040-3313-4E50-BD77-7A88BCC1CB74}"/>
    <cellStyle name="Normal 9 2 2 3 2 11" xfId="2203" xr:uid="{00000000-0005-0000-0000-00008E220000}"/>
    <cellStyle name="Normal 9 2 2 3 2 11 2" xfId="19067" xr:uid="{799898DD-E1D7-4A6D-9027-69B2226561C7}"/>
    <cellStyle name="Normal 9 2 2 3 2 11 2 2" xfId="45056" xr:uid="{A66D4794-8C4F-488A-9590-F0872285210A}"/>
    <cellStyle name="Normal 9 2 2 3 2 11 3" xfId="28697" xr:uid="{F8A62D22-E96F-4986-8D4F-06D1B4B86352}"/>
    <cellStyle name="Normal 9 2 2 3 2 12" xfId="10947" xr:uid="{3FDD2975-75D0-4BCB-A1AF-1C35DF220B1D}"/>
    <cellStyle name="Normal 9 2 2 3 2 12 2" xfId="36936" xr:uid="{37B5D047-E83E-4ED9-89B4-88712B361B62}"/>
    <cellStyle name="Normal 9 2 2 3 2 13" xfId="26531" xr:uid="{7245E917-DDAB-48EA-8939-8FD9FE3F62A9}"/>
    <cellStyle name="Normal 9 2 2 3 2 13 2" xfId="52520" xr:uid="{218975FE-9395-47BE-ABA9-9A4E52A935B6}"/>
    <cellStyle name="Normal 9 2 2 3 2 14" xfId="1549" xr:uid="{00000000-0005-0000-0000-00008C220000}"/>
    <cellStyle name="Normal 9 2 2 3 2 14 2" xfId="54002" xr:uid="{11C303D3-66B9-4196-A35B-F9B942C62047}"/>
    <cellStyle name="Normal 9 2 2 3 2 15" xfId="28040" xr:uid="{9EB680C1-E79B-4B0C-A01E-9CE883DE36AE}"/>
    <cellStyle name="Normal 9 2 2 3 2 2" xfId="1178" xr:uid="{769C9061-DA69-4854-BEEE-76B15F8EB7B7}"/>
    <cellStyle name="Normal 9 2 2 3 2 2 10" xfId="3068" xr:uid="{00000000-0005-0000-0000-000090220000}"/>
    <cellStyle name="Normal 9 2 2 3 2 2 10 2" xfId="19551" xr:uid="{0AF7BEA9-F568-4998-8470-EB58FFDBB3EA}"/>
    <cellStyle name="Normal 9 2 2 3 2 2 10 2 2" xfId="45540" xr:uid="{4B72627D-6AAD-469C-8595-BAD1481CAC53}"/>
    <cellStyle name="Normal 9 2 2 3 2 2 10 3" xfId="29258" xr:uid="{D4AB2D5A-293D-45A2-BDAC-3D28F036EDDB}"/>
    <cellStyle name="Normal 9 2 2 3 2 2 11" xfId="11431" xr:uid="{46A2B747-4E78-4402-8D54-4DA22CC0FD1F}"/>
    <cellStyle name="Normal 9 2 2 3 2 2 11 2" xfId="37420" xr:uid="{749B2B09-96E0-4CEC-B6C1-F56FCC7126F4}"/>
    <cellStyle name="Normal 9 2 2 3 2 2 12" xfId="27016" xr:uid="{C61D0489-2A3A-473E-81B9-73C03F987A63}"/>
    <cellStyle name="Normal 9 2 2 3 2 2 12 2" xfId="53005" xr:uid="{A5F8BFDB-DFEA-43FC-8B7A-CE6C186BBAD1}"/>
    <cellStyle name="Normal 9 2 2 3 2 2 13" xfId="1842" xr:uid="{00000000-0005-0000-0000-00008F220000}"/>
    <cellStyle name="Normal 9 2 2 3 2 2 13 2" xfId="54295" xr:uid="{7D7D13CA-FC49-48D2-86E8-FDF57C76DFE6}"/>
    <cellStyle name="Normal 9 2 2 3 2 2 14" xfId="28336" xr:uid="{EF1D0FD8-0A03-444E-982E-A76BA4B59EAE}"/>
    <cellStyle name="Normal 9 2 2 3 2 2 2" xfId="3701" xr:uid="{00000000-0005-0000-0000-000091220000}"/>
    <cellStyle name="Normal 9 2 2 3 2 2 2 2" xfId="5905" xr:uid="{00000000-0005-0000-0000-000092220000}"/>
    <cellStyle name="Normal 9 2 2 3 2 2 2 2 2" xfId="22294" xr:uid="{FBF51532-3BAD-47DB-9E65-464361DE5F6F}"/>
    <cellStyle name="Normal 9 2 2 3 2 2 2 2 2 2" xfId="48283" xr:uid="{4FA5CBD8-563D-4B2F-87AE-3C5F1819D586}"/>
    <cellStyle name="Normal 9 2 2 3 2 2 2 2 3" xfId="14174" xr:uid="{F695D3D1-5E84-40B6-BD75-E05F31C4FEE9}"/>
    <cellStyle name="Normal 9 2 2 3 2 2 2 2 3 2" xfId="40163" xr:uid="{8EBA07E4-80CA-4614-A33F-40A4F99B29C3}"/>
    <cellStyle name="Normal 9 2 2 3 2 2 2 2 4" xfId="32010" xr:uid="{CD77A71B-0DD5-4498-8642-EB325AF41361}"/>
    <cellStyle name="Normal 9 2 2 3 2 2 2 3" xfId="8737" xr:uid="{00000000-0005-0000-0000-000093220000}"/>
    <cellStyle name="Normal 9 2 2 3 2 2 2 3 2" xfId="25068" xr:uid="{0FDE89D7-36D9-42C8-9F15-D76C57AE1611}"/>
    <cellStyle name="Normal 9 2 2 3 2 2 2 3 2 2" xfId="51057" xr:uid="{888FF92C-D569-4681-B8EA-5FFA8AF227D3}"/>
    <cellStyle name="Normal 9 2 2 3 2 2 2 3 3" xfId="16948" xr:uid="{FB063C57-6805-4827-BD21-F7A56B33529D}"/>
    <cellStyle name="Normal 9 2 2 3 2 2 2 3 3 2" xfId="42937" xr:uid="{34F6575D-E2BF-4D8D-BF3D-E392E8A3C7BC}"/>
    <cellStyle name="Normal 9 2 2 3 2 2 2 3 4" xfId="34784" xr:uid="{5E2A4123-9AFF-423D-9FDF-A8179878B8A2}"/>
    <cellStyle name="Normal 9 2 2 3 2 2 2 4" xfId="20173" xr:uid="{65CA33C8-41EF-4E3C-972A-71F59AC451E2}"/>
    <cellStyle name="Normal 9 2 2 3 2 2 2 4 2" xfId="46162" xr:uid="{6E99C5EB-A6A7-4423-9762-E97FCB154F9C}"/>
    <cellStyle name="Normal 9 2 2 3 2 2 2 5" xfId="12053" xr:uid="{86796792-4B0E-486D-AE66-14B630EDF84E}"/>
    <cellStyle name="Normal 9 2 2 3 2 2 2 5 2" xfId="38042" xr:uid="{8D0A0181-ED8E-4A85-A269-8958495B5C7B}"/>
    <cellStyle name="Normal 9 2 2 3 2 2 2 6" xfId="27638" xr:uid="{31295CC1-ABB5-4077-AC81-8CAC0EADCB93}"/>
    <cellStyle name="Normal 9 2 2 3 2 2 2 6 2" xfId="53627" xr:uid="{1992F57C-C098-4E46-BE40-EF705E70F12B}"/>
    <cellStyle name="Normal 9 2 2 3 2 2 2 7" xfId="29884" xr:uid="{C8562B57-74E5-441F-A61E-47700F73A9BB}"/>
    <cellStyle name="Normal 9 2 2 3 2 2 3" xfId="4426" xr:uid="{00000000-0005-0000-0000-000094220000}"/>
    <cellStyle name="Normal 9 2 2 3 2 2 3 2" xfId="20835" xr:uid="{4A8AF753-AE85-4C87-941B-07E0826B4CB0}"/>
    <cellStyle name="Normal 9 2 2 3 2 2 3 2 2" xfId="46824" xr:uid="{98524C60-93E5-4AEB-A970-52BC8ADC4525}"/>
    <cellStyle name="Normal 9 2 2 3 2 2 3 3" xfId="12715" xr:uid="{8E9CE992-5E7B-442E-866B-18B46BD50B42}"/>
    <cellStyle name="Normal 9 2 2 3 2 2 3 3 2" xfId="38704" xr:uid="{92C801F2-DFB5-499B-91B2-FEF894966533}"/>
    <cellStyle name="Normal 9 2 2 3 2 2 3 4" xfId="30549" xr:uid="{583272A2-00C0-43EE-9606-389AFDDB3B93}"/>
    <cellStyle name="Normal 9 2 2 3 2 2 4" xfId="5278" xr:uid="{00000000-0005-0000-0000-000095220000}"/>
    <cellStyle name="Normal 9 2 2 3 2 2 4 2" xfId="21672" xr:uid="{9225E231-EF43-4A55-8E06-D3D78AA995A0}"/>
    <cellStyle name="Normal 9 2 2 3 2 2 4 2 2" xfId="47661" xr:uid="{CC449077-61AD-40D9-817B-48D9086DCB35}"/>
    <cellStyle name="Normal 9 2 2 3 2 2 4 3" xfId="13552" xr:uid="{2D1C651C-5989-4167-9FA6-3EC38C577839}"/>
    <cellStyle name="Normal 9 2 2 3 2 2 4 3 2" xfId="39541" xr:uid="{026084CB-D2CA-4C6E-9F2B-4FD7034CA1B5}"/>
    <cellStyle name="Normal 9 2 2 3 2 2 4 4" xfId="31388" xr:uid="{CAAE3CE2-191E-4BD9-B38E-5C9EC3D47964}"/>
    <cellStyle name="Normal 9 2 2 3 2 2 5" xfId="6622" xr:uid="{00000000-0005-0000-0000-000096220000}"/>
    <cellStyle name="Normal 9 2 2 3 2 2 5 2" xfId="22956" xr:uid="{2EBA3107-9C28-444F-BD2D-70CF3F0CF643}"/>
    <cellStyle name="Normal 9 2 2 3 2 2 5 2 2" xfId="48945" xr:uid="{3C525963-69FD-4DBA-BBBC-F29015D29526}"/>
    <cellStyle name="Normal 9 2 2 3 2 2 5 3" xfId="14836" xr:uid="{0D28D4D9-542B-48B8-BB92-D8B4104C327C}"/>
    <cellStyle name="Normal 9 2 2 3 2 2 5 3 2" xfId="40825" xr:uid="{13515AE8-23C0-4D35-93E9-BE6E9B95B324}"/>
    <cellStyle name="Normal 9 2 2 3 2 2 5 4" xfId="32672" xr:uid="{79F43340-0884-46BD-82C5-62CC3962BAEE}"/>
    <cellStyle name="Normal 9 2 2 3 2 2 6" xfId="7278" xr:uid="{00000000-0005-0000-0000-000097220000}"/>
    <cellStyle name="Normal 9 2 2 3 2 2 6 2" xfId="23609" xr:uid="{EAD5DE57-29BD-4216-AA1B-B3598FB1FB5D}"/>
    <cellStyle name="Normal 9 2 2 3 2 2 6 2 2" xfId="49598" xr:uid="{2C64FB64-DA51-4308-AC4F-F7C918290F19}"/>
    <cellStyle name="Normal 9 2 2 3 2 2 6 3" xfId="15489" xr:uid="{9499EECA-062F-4A30-AFCD-CD3A8083F7F4}"/>
    <cellStyle name="Normal 9 2 2 3 2 2 6 3 2" xfId="41478" xr:uid="{1CC85E3F-70EB-415C-ABD1-82065EFB02E6}"/>
    <cellStyle name="Normal 9 2 2 3 2 2 6 4" xfId="33325" xr:uid="{CFFB02B6-9D50-435C-AB98-7A20E11BF60E}"/>
    <cellStyle name="Normal 9 2 2 3 2 2 7" xfId="8115" xr:uid="{00000000-0005-0000-0000-000098220000}"/>
    <cellStyle name="Normal 9 2 2 3 2 2 7 2" xfId="24446" xr:uid="{F0DBBE35-5F67-4F91-96AB-1E2B42AA5096}"/>
    <cellStyle name="Normal 9 2 2 3 2 2 7 2 2" xfId="50435" xr:uid="{A6738E5F-46BD-4314-89FE-72E1FF665268}"/>
    <cellStyle name="Normal 9 2 2 3 2 2 7 3" xfId="16326" xr:uid="{1FC19C70-25D2-46AD-8002-40AC470E535E}"/>
    <cellStyle name="Normal 9 2 2 3 2 2 7 3 2" xfId="42315" xr:uid="{91A4DA62-57C4-4BAB-AC4B-CB5978B56D84}"/>
    <cellStyle name="Normal 9 2 2 3 2 2 7 4" xfId="34162" xr:uid="{C37B3B42-AA36-4545-B300-B08774AFAF78}"/>
    <cellStyle name="Normal 9 2 2 3 2 2 8" xfId="9802" xr:uid="{00000000-0005-0000-0000-000099220000}"/>
    <cellStyle name="Normal 9 2 2 3 2 2 8 2" xfId="26083" xr:uid="{9BC40EDB-8494-4152-8601-AF243F2247BB}"/>
    <cellStyle name="Normal 9 2 2 3 2 2 8 2 2" xfId="52072" xr:uid="{BC0B147C-525C-460F-B1BA-A031C42B4C81}"/>
    <cellStyle name="Normal 9 2 2 3 2 2 8 3" xfId="17963" xr:uid="{79D02C04-7350-4C88-B113-F3007FEBF788}"/>
    <cellStyle name="Normal 9 2 2 3 2 2 8 3 2" xfId="43952" xr:uid="{B6349D4B-84B8-4028-9D24-54F2B744F6C5}"/>
    <cellStyle name="Normal 9 2 2 3 2 2 8 4" xfId="35800" xr:uid="{85FDD93E-B1CD-4761-94C8-AB49C54FCA9D}"/>
    <cellStyle name="Normal 9 2 2 3 2 2 9" xfId="10586" xr:uid="{00000000-0005-0000-0000-00009A220000}"/>
    <cellStyle name="Normal 9 2 2 3 2 2 9 2" xfId="18709" xr:uid="{EA4432E7-1318-41BC-BCE4-FE5351151E7F}"/>
    <cellStyle name="Normal 9 2 2 3 2 2 9 2 2" xfId="44698" xr:uid="{D6BCBDF9-BE35-42A0-AF5E-CDCF71B58716}"/>
    <cellStyle name="Normal 9 2 2 3 2 2 9 3" xfId="36575" xr:uid="{7F1E5E5F-AD0F-4934-8F1B-F785D9EDBF5B}"/>
    <cellStyle name="Normal 9 2 2 3 2 3" xfId="873" xr:uid="{DC8E2D26-6848-4DE2-9234-AE463B4DBC39}"/>
    <cellStyle name="Normal 9 2 2 3 2 3 2" xfId="5608" xr:uid="{00000000-0005-0000-0000-00009C220000}"/>
    <cellStyle name="Normal 9 2 2 3 2 3 2 2" xfId="21997" xr:uid="{017F66D2-CD10-4FDA-A5ED-C64513DBE219}"/>
    <cellStyle name="Normal 9 2 2 3 2 3 2 2 2" xfId="47986" xr:uid="{BCFFADBE-31E5-42DF-96A7-2D64212DF363}"/>
    <cellStyle name="Normal 9 2 2 3 2 3 2 3" xfId="13877" xr:uid="{CC034135-EAE6-41BB-8C2E-3006B308A559}"/>
    <cellStyle name="Normal 9 2 2 3 2 3 2 3 2" xfId="39866" xr:uid="{776BC0FA-602D-48D7-ADBA-EB454D1C4850}"/>
    <cellStyle name="Normal 9 2 2 3 2 3 2 4" xfId="31713" xr:uid="{7EFC05EB-8B19-468D-8CAB-384EF0A8A24E}"/>
    <cellStyle name="Normal 9 2 2 3 2 3 3" xfId="8440" xr:uid="{00000000-0005-0000-0000-00009D220000}"/>
    <cellStyle name="Normal 9 2 2 3 2 3 3 2" xfId="24771" xr:uid="{C546CED9-C6E4-4FCE-9220-F1BAC39E6803}"/>
    <cellStyle name="Normal 9 2 2 3 2 3 3 2 2" xfId="50760" xr:uid="{64302D07-620A-4C46-8EC0-9B3E60EAC309}"/>
    <cellStyle name="Normal 9 2 2 3 2 3 3 3" xfId="16651" xr:uid="{5926D7B0-36ED-4888-BBB0-227C465241B5}"/>
    <cellStyle name="Normal 9 2 2 3 2 3 3 3 2" xfId="42640" xr:uid="{CD93770F-8FCC-4A79-8B32-4C4458BAE47A}"/>
    <cellStyle name="Normal 9 2 2 3 2 3 3 4" xfId="34487" xr:uid="{25632EB8-2648-4345-BE54-6B9CF1A4D84D}"/>
    <cellStyle name="Normal 9 2 2 3 2 3 4" xfId="9503" xr:uid="{00000000-0005-0000-0000-00009E220000}"/>
    <cellStyle name="Normal 9 2 2 3 2 3 4 2" xfId="25788" xr:uid="{BCFB439A-959E-4F83-A71F-4C360B66480C}"/>
    <cellStyle name="Normal 9 2 2 3 2 3 4 2 2" xfId="51777" xr:uid="{0A248690-8947-44B4-AE8C-57A7D9981F18}"/>
    <cellStyle name="Normal 9 2 2 3 2 3 4 3" xfId="17668" xr:uid="{7525C594-9AB0-4C9B-A773-9719A72B466D}"/>
    <cellStyle name="Normal 9 2 2 3 2 3 4 3 2" xfId="43657" xr:uid="{F339055B-48EA-492C-AE31-E0054BA0210B}"/>
    <cellStyle name="Normal 9 2 2 3 2 3 4 4" xfId="35505" xr:uid="{7C91C18A-D0DC-4A44-BBE7-9B251638C910}"/>
    <cellStyle name="Normal 9 2 2 3 2 3 5" xfId="19876" xr:uid="{5BCDB7E4-2D37-452E-8BAF-29E3E364F44E}"/>
    <cellStyle name="Normal 9 2 2 3 2 3 5 2" xfId="45865" xr:uid="{F844CADE-8018-477F-92EC-7A82EEC98B0C}"/>
    <cellStyle name="Normal 9 2 2 3 2 3 6" xfId="11756" xr:uid="{8D047C1D-13EE-41F2-A7FB-8B05E99CD476}"/>
    <cellStyle name="Normal 9 2 2 3 2 3 6 2" xfId="37745" xr:uid="{2E0FE8AD-1396-4126-BD72-AB3995B55C63}"/>
    <cellStyle name="Normal 9 2 2 3 2 3 7" xfId="27341" xr:uid="{2EEBE834-F2A5-428F-842E-8F261CB4AD58}"/>
    <cellStyle name="Normal 9 2 2 3 2 3 7 2" xfId="53330" xr:uid="{34523920-6399-41B0-975C-71634ED629EB}"/>
    <cellStyle name="Normal 9 2 2 3 2 3 8" xfId="3403" xr:uid="{00000000-0005-0000-0000-00009B220000}"/>
    <cellStyle name="Normal 9 2 2 3 2 3 9" xfId="29586" xr:uid="{8CA99E2C-FA06-4A35-AB83-B048114D0405}"/>
    <cellStyle name="Normal 9 2 2 3 2 4" xfId="4121" xr:uid="{00000000-0005-0000-0000-00009F220000}"/>
    <cellStyle name="Normal 9 2 2 3 2 4 2" xfId="20542" xr:uid="{C7EE3FA8-A7F8-4FBD-91ED-36E3ADE04EC8}"/>
    <cellStyle name="Normal 9 2 2 3 2 4 2 2" xfId="46531" xr:uid="{044AFC90-94DE-4FA5-B979-EB0EB8AEE57A}"/>
    <cellStyle name="Normal 9 2 2 3 2 4 3" xfId="12422" xr:uid="{BDD54A05-8E5B-4CF7-BA9F-667A2AC8612E}"/>
    <cellStyle name="Normal 9 2 2 3 2 4 3 2" xfId="38411" xr:uid="{A7629BC3-5E34-42B4-9CB4-EC34B22EB8F2}"/>
    <cellStyle name="Normal 9 2 2 3 2 4 4" xfId="30256" xr:uid="{DF2C8781-EFED-401F-875B-8FC465E04051}"/>
    <cellStyle name="Normal 9 2 2 3 2 5" xfId="4782" xr:uid="{00000000-0005-0000-0000-0000A0220000}"/>
    <cellStyle name="Normal 9 2 2 3 2 5 2" xfId="21188" xr:uid="{2006E639-9A22-4E7E-8574-47064E4C0657}"/>
    <cellStyle name="Normal 9 2 2 3 2 5 2 2" xfId="47177" xr:uid="{6F051D5F-DF10-4363-850A-B42BDFEAE8E5}"/>
    <cellStyle name="Normal 9 2 2 3 2 5 3" xfId="13068" xr:uid="{4461738B-9B18-4FE4-A733-E24192024AEA}"/>
    <cellStyle name="Normal 9 2 2 3 2 5 3 2" xfId="39057" xr:uid="{428F97B6-FF8D-4DD4-9A81-C01461AB991E}"/>
    <cellStyle name="Normal 9 2 2 3 2 5 4" xfId="30902" xr:uid="{0823CFDE-7CFB-44C1-B329-E6F5361C2CCA}"/>
    <cellStyle name="Normal 9 2 2 3 2 6" xfId="6318" xr:uid="{00000000-0005-0000-0000-0000A1220000}"/>
    <cellStyle name="Normal 9 2 2 3 2 6 2" xfId="22663" xr:uid="{EA4C2734-317D-4592-8ADD-CCB5E19913B5}"/>
    <cellStyle name="Normal 9 2 2 3 2 6 2 2" xfId="48652" xr:uid="{CD47131B-2FB6-4B77-A3C1-B43E576C2106}"/>
    <cellStyle name="Normal 9 2 2 3 2 6 3" xfId="14543" xr:uid="{76CBFE77-E70B-48AF-8AA0-720AAE27E824}"/>
    <cellStyle name="Normal 9 2 2 3 2 6 3 2" xfId="40532" xr:uid="{F9630E05-A41B-442D-8458-AFFF7B7E2B65}"/>
    <cellStyle name="Normal 9 2 2 3 2 6 4" xfId="32379" xr:uid="{433C40AE-EBBC-4493-8C45-753B306A952C}"/>
    <cellStyle name="Normal 9 2 2 3 2 7" xfId="6985" xr:uid="{00000000-0005-0000-0000-0000A2220000}"/>
    <cellStyle name="Normal 9 2 2 3 2 7 2" xfId="23316" xr:uid="{52E1A6B5-7E3E-41B9-9B8F-1210EEB0AFD8}"/>
    <cellStyle name="Normal 9 2 2 3 2 7 2 2" xfId="49305" xr:uid="{867B6798-FECD-44CD-967F-DE3F46898936}"/>
    <cellStyle name="Normal 9 2 2 3 2 7 3" xfId="15196" xr:uid="{E310425F-E2B6-4738-831A-C2A02A7B3B95}"/>
    <cellStyle name="Normal 9 2 2 3 2 7 3 2" xfId="41185" xr:uid="{C89D73B5-E4C1-4753-BB81-2521D4A1E373}"/>
    <cellStyle name="Normal 9 2 2 3 2 7 4" xfId="33032" xr:uid="{34868F25-64BE-42CA-BB23-6293DED8F2D8}"/>
    <cellStyle name="Normal 9 2 2 3 2 8" xfId="7631" xr:uid="{00000000-0005-0000-0000-0000A3220000}"/>
    <cellStyle name="Normal 9 2 2 3 2 8 2" xfId="23962" xr:uid="{660FBD78-6985-4FE0-8741-5F2411818758}"/>
    <cellStyle name="Normal 9 2 2 3 2 8 2 2" xfId="49951" xr:uid="{12DB5C0B-AC64-4203-BF68-A2E04A616B7D}"/>
    <cellStyle name="Normal 9 2 2 3 2 8 3" xfId="15842" xr:uid="{892B46CB-CF7E-4463-A954-009A554C6521}"/>
    <cellStyle name="Normal 9 2 2 3 2 8 3 2" xfId="41831" xr:uid="{DF7D8EEB-BF79-45DB-B925-EA6445FF6110}"/>
    <cellStyle name="Normal 9 2 2 3 2 8 4" xfId="33678" xr:uid="{144CDCE6-D678-4442-8244-A16399DA41C5}"/>
    <cellStyle name="Normal 9 2 2 3 2 9" xfId="9109" xr:uid="{00000000-0005-0000-0000-0000A4220000}"/>
    <cellStyle name="Normal 9 2 2 3 2 9 2" xfId="25440" xr:uid="{7A2CCFB2-B57E-4FEA-B9D7-96A5102B8012}"/>
    <cellStyle name="Normal 9 2 2 3 2 9 2 2" xfId="51429" xr:uid="{3A8017D9-58DB-4562-B4A9-83E3266F087B}"/>
    <cellStyle name="Normal 9 2 2 3 2 9 3" xfId="17320" xr:uid="{AD6873BB-8085-45C6-BF39-2BE0E4DA7919}"/>
    <cellStyle name="Normal 9 2 2 3 2 9 3 2" xfId="43309" xr:uid="{EE23F4CA-6E0C-4E96-B1EA-0EF5088B6F48}"/>
    <cellStyle name="Normal 9 2 2 3 2 9 4" xfId="35156" xr:uid="{478C346D-C1A1-4C72-985E-45B3264910CA}"/>
    <cellStyle name="Normal 9 2 2 3 3" xfId="1034" xr:uid="{9E0FA3A2-3C19-42D2-AD77-110A2A74894F}"/>
    <cellStyle name="Normal 9 2 2 3 3 10" xfId="3067" xr:uid="{00000000-0005-0000-0000-0000A6220000}"/>
    <cellStyle name="Normal 9 2 2 3 3 10 2" xfId="19550" xr:uid="{78DEDFFC-1F5F-431F-A655-C46D8B0D507A}"/>
    <cellStyle name="Normal 9 2 2 3 3 10 2 2" xfId="45539" xr:uid="{5028F2D2-7674-4D11-BDD9-FAC5A7D67CA1}"/>
    <cellStyle name="Normal 9 2 2 3 3 10 3" xfId="29257" xr:uid="{0E2E7A9B-B333-44B4-8B37-83B1E34AE527}"/>
    <cellStyle name="Normal 9 2 2 3 3 11" xfId="11430" xr:uid="{F933FB21-34B9-4350-B7E6-B66E56A77AD2}"/>
    <cellStyle name="Normal 9 2 2 3 3 11 2" xfId="37419" xr:uid="{EED863A8-D364-46DB-91A6-5457E626B8A6}"/>
    <cellStyle name="Normal 9 2 2 3 3 12" xfId="27015" xr:uid="{949813A9-0823-4720-A2A8-AB3F178E25D0}"/>
    <cellStyle name="Normal 9 2 2 3 3 12 2" xfId="53004" xr:uid="{2E89DAE8-A2D7-408B-9E7F-95841308D12D}"/>
    <cellStyle name="Normal 9 2 2 3 3 13" xfId="1698" xr:uid="{00000000-0005-0000-0000-0000A5220000}"/>
    <cellStyle name="Normal 9 2 2 3 3 13 2" xfId="54151" xr:uid="{C025A05C-88C3-4CC4-948D-C95E43848A57}"/>
    <cellStyle name="Normal 9 2 2 3 3 14" xfId="28192" xr:uid="{2673E74A-8343-4F4F-8D86-9B9FF9A5373B}"/>
    <cellStyle name="Normal 9 2 2 3 3 2" xfId="3558" xr:uid="{00000000-0005-0000-0000-0000A7220000}"/>
    <cellStyle name="Normal 9 2 2 3 3 2 2" xfId="5762" xr:uid="{00000000-0005-0000-0000-0000A8220000}"/>
    <cellStyle name="Normal 9 2 2 3 3 2 2 2" xfId="22151" xr:uid="{78868C60-49C1-4A4D-A126-10C309C7FD95}"/>
    <cellStyle name="Normal 9 2 2 3 3 2 2 2 2" xfId="48140" xr:uid="{CB35D0AA-A344-4DB9-A965-23B1C9DF1CEA}"/>
    <cellStyle name="Normal 9 2 2 3 3 2 2 3" xfId="14031" xr:uid="{23DB9310-EAC7-48CB-A7CF-2C9474D8FFD9}"/>
    <cellStyle name="Normal 9 2 2 3 3 2 2 3 2" xfId="40020" xr:uid="{644DB740-B84F-4EBF-9F89-1D0158A80D48}"/>
    <cellStyle name="Normal 9 2 2 3 3 2 2 4" xfId="31867" xr:uid="{290C01DA-9175-4E0E-88A0-FDB64CBFD844}"/>
    <cellStyle name="Normal 9 2 2 3 3 2 3" xfId="8594" xr:uid="{00000000-0005-0000-0000-0000A9220000}"/>
    <cellStyle name="Normal 9 2 2 3 3 2 3 2" xfId="24925" xr:uid="{02DE6EFB-88AD-4EDF-8ACF-ABC37FE51EA1}"/>
    <cellStyle name="Normal 9 2 2 3 3 2 3 2 2" xfId="50914" xr:uid="{92D1D43B-2508-4D2D-B1D7-EE44C6434010}"/>
    <cellStyle name="Normal 9 2 2 3 3 2 3 3" xfId="16805" xr:uid="{89AAEBF2-E245-47C3-94A0-B5C6E1993F78}"/>
    <cellStyle name="Normal 9 2 2 3 3 2 3 3 2" xfId="42794" xr:uid="{73D7392A-57C6-481C-BC9D-4F4581B589F0}"/>
    <cellStyle name="Normal 9 2 2 3 3 2 3 4" xfId="34641" xr:uid="{AD473F89-D5AE-49C9-AD8E-E904681FDB82}"/>
    <cellStyle name="Normal 9 2 2 3 3 2 4" xfId="20030" xr:uid="{312FA275-3006-4B6F-91DE-B78F11668184}"/>
    <cellStyle name="Normal 9 2 2 3 3 2 4 2" xfId="46019" xr:uid="{B959C8F1-F6C1-4E0F-B81E-D957CA826571}"/>
    <cellStyle name="Normal 9 2 2 3 3 2 5" xfId="11910" xr:uid="{608B5905-0564-40DF-B6B8-9F343A2A18C2}"/>
    <cellStyle name="Normal 9 2 2 3 3 2 5 2" xfId="37899" xr:uid="{B1F62E96-E353-4371-B254-B219FB6D2A1A}"/>
    <cellStyle name="Normal 9 2 2 3 3 2 6" xfId="27495" xr:uid="{7C2F8D0F-8470-43D5-932D-B23774C21F43}"/>
    <cellStyle name="Normal 9 2 2 3 3 2 6 2" xfId="53484" xr:uid="{9DC3F5D2-A351-45CF-BE4A-1BB0AEBFC85D}"/>
    <cellStyle name="Normal 9 2 2 3 3 2 7" xfId="29741" xr:uid="{BAAE8728-9A3A-4969-8FE5-F982967713A0}"/>
    <cellStyle name="Normal 9 2 2 3 3 3" xfId="4282" xr:uid="{00000000-0005-0000-0000-0000AA220000}"/>
    <cellStyle name="Normal 9 2 2 3 3 3 2" xfId="20691" xr:uid="{7AF66AA4-1FA9-4D1F-8997-6DE52117A026}"/>
    <cellStyle name="Normal 9 2 2 3 3 3 2 2" xfId="46680" xr:uid="{1B410E8D-8689-42FD-AC43-8C18DBFDF7B0}"/>
    <cellStyle name="Normal 9 2 2 3 3 3 3" xfId="12571" xr:uid="{3286CB2B-BAA8-41C8-949A-5A8D1A4DA6FB}"/>
    <cellStyle name="Normal 9 2 2 3 3 3 3 2" xfId="38560" xr:uid="{BA4FEFC3-D3E8-4FC6-86A2-EECF5693B64B}"/>
    <cellStyle name="Normal 9 2 2 3 3 3 4" xfId="30405" xr:uid="{F09A9500-3CB7-4C72-81D5-16CE8DF079A9}"/>
    <cellStyle name="Normal 9 2 2 3 3 4" xfId="5277" xr:uid="{00000000-0005-0000-0000-0000AB220000}"/>
    <cellStyle name="Normal 9 2 2 3 3 4 2" xfId="21671" xr:uid="{66100D1B-4E7B-4A6C-8B64-6AA626B19ABB}"/>
    <cellStyle name="Normal 9 2 2 3 3 4 2 2" xfId="47660" xr:uid="{87F5B666-AB30-45B8-8BCD-F278AC5D1E13}"/>
    <cellStyle name="Normal 9 2 2 3 3 4 3" xfId="13551" xr:uid="{F245008D-D505-4743-B194-B08CCF7F14AE}"/>
    <cellStyle name="Normal 9 2 2 3 3 4 3 2" xfId="39540" xr:uid="{11AA3910-0D81-4A5F-90AC-45F8724A102B}"/>
    <cellStyle name="Normal 9 2 2 3 3 4 4" xfId="31387" xr:uid="{2BD2ACF7-DDE5-49FD-938B-1F0D7B4BE8A7}"/>
    <cellStyle name="Normal 9 2 2 3 3 5" xfId="6478" xr:uid="{00000000-0005-0000-0000-0000AC220000}"/>
    <cellStyle name="Normal 9 2 2 3 3 5 2" xfId="22812" xr:uid="{637BDF27-857B-49FC-8F73-C2D1E29E90B5}"/>
    <cellStyle name="Normal 9 2 2 3 3 5 2 2" xfId="48801" xr:uid="{7CBF1796-2EDB-477B-A5E1-DD091F5F10EA}"/>
    <cellStyle name="Normal 9 2 2 3 3 5 3" xfId="14692" xr:uid="{78DC983A-278E-4A29-A6B3-E39BCD405041}"/>
    <cellStyle name="Normal 9 2 2 3 3 5 3 2" xfId="40681" xr:uid="{DF512202-D935-4BA8-871E-32E1D5C6C121}"/>
    <cellStyle name="Normal 9 2 2 3 3 5 4" xfId="32528" xr:uid="{1517ADF3-A573-4354-81EC-68A422428A5C}"/>
    <cellStyle name="Normal 9 2 2 3 3 6" xfId="7134" xr:uid="{00000000-0005-0000-0000-0000AD220000}"/>
    <cellStyle name="Normal 9 2 2 3 3 6 2" xfId="23465" xr:uid="{3ED6F493-A963-434A-8B43-8CC370703FAB}"/>
    <cellStyle name="Normal 9 2 2 3 3 6 2 2" xfId="49454" xr:uid="{98068C51-8E86-46AF-8572-E71FB84D03FA}"/>
    <cellStyle name="Normal 9 2 2 3 3 6 3" xfId="15345" xr:uid="{023EAC58-D604-45ED-9A01-9F3382B0531D}"/>
    <cellStyle name="Normal 9 2 2 3 3 6 3 2" xfId="41334" xr:uid="{05CAB4FD-74D2-4841-A1BF-431DB96B8178}"/>
    <cellStyle name="Normal 9 2 2 3 3 6 4" xfId="33181" xr:uid="{C03C8F4E-D911-4D29-86D9-E85D5B8DBBA0}"/>
    <cellStyle name="Normal 9 2 2 3 3 7" xfId="8114" xr:uid="{00000000-0005-0000-0000-0000AE220000}"/>
    <cellStyle name="Normal 9 2 2 3 3 7 2" xfId="24445" xr:uid="{AEE24606-3229-42B7-BBBA-3BE14FC7BFB3}"/>
    <cellStyle name="Normal 9 2 2 3 3 7 2 2" xfId="50434" xr:uid="{65BC111B-2FD4-4A06-87EE-FE503401FDAC}"/>
    <cellStyle name="Normal 9 2 2 3 3 7 3" xfId="16325" xr:uid="{C4FB83E6-03B7-4D4F-B0AF-32B25189AD01}"/>
    <cellStyle name="Normal 9 2 2 3 3 7 3 2" xfId="42314" xr:uid="{078A33D6-1370-43BF-B2C4-FA659CA7C1F0}"/>
    <cellStyle name="Normal 9 2 2 3 3 7 4" xfId="34161" xr:uid="{DF1886D6-7DDB-485E-AD89-8733E143FC45}"/>
    <cellStyle name="Normal 9 2 2 3 3 8" xfId="9658" xr:uid="{00000000-0005-0000-0000-0000AF220000}"/>
    <cellStyle name="Normal 9 2 2 3 3 8 2" xfId="25939" xr:uid="{C9A90551-8E80-46CF-9236-4B51115EECF7}"/>
    <cellStyle name="Normal 9 2 2 3 3 8 2 2" xfId="51928" xr:uid="{0B3B64FF-35D2-44E5-980E-067E350CD447}"/>
    <cellStyle name="Normal 9 2 2 3 3 8 3" xfId="17819" xr:uid="{5AF678B6-CC7D-4BBC-B717-931178484BF5}"/>
    <cellStyle name="Normal 9 2 2 3 3 8 3 2" xfId="43808" xr:uid="{13CC89AF-91B8-4A73-8766-FBCBB44358D3}"/>
    <cellStyle name="Normal 9 2 2 3 3 8 4" xfId="35656" xr:uid="{F973E63E-4141-403B-8D91-254907F13A69}"/>
    <cellStyle name="Normal 9 2 2 3 3 9" xfId="10442" xr:uid="{00000000-0005-0000-0000-0000B0220000}"/>
    <cellStyle name="Normal 9 2 2 3 3 9 2" xfId="18565" xr:uid="{407C3BEA-C475-477B-95A8-C2031B9EE272}"/>
    <cellStyle name="Normal 9 2 2 3 3 9 2 2" xfId="44554" xr:uid="{6793B722-5C28-49F7-B049-625B5A71076C}"/>
    <cellStyle name="Normal 9 2 2 3 3 9 3" xfId="36431" xr:uid="{264FFAA9-5D03-4F4E-ACED-6ED3C0C0F351}"/>
    <cellStyle name="Normal 9 2 2 3 4" xfId="722" xr:uid="{4F2D4E7B-C796-45C8-AA8B-14EC040B29C2}"/>
    <cellStyle name="Normal 9 2 2 3 4 2" xfId="5465" xr:uid="{00000000-0005-0000-0000-0000B2220000}"/>
    <cellStyle name="Normal 9 2 2 3 4 2 2" xfId="21854" xr:uid="{2017D68D-C9F0-414F-8965-519BDA47D1F1}"/>
    <cellStyle name="Normal 9 2 2 3 4 2 2 2" xfId="47843" xr:uid="{72E6FDD7-93B4-4D25-9B98-8502D6964279}"/>
    <cellStyle name="Normal 9 2 2 3 4 2 3" xfId="13734" xr:uid="{61514925-5E3B-4301-AC6B-998B8C771C1E}"/>
    <cellStyle name="Normal 9 2 2 3 4 2 3 2" xfId="39723" xr:uid="{A9D3E11B-ABB7-45BF-9516-6C6DD1685D15}"/>
    <cellStyle name="Normal 9 2 2 3 4 2 4" xfId="31570" xr:uid="{325384A0-09B5-4E3C-9BCC-ABF45C470A42}"/>
    <cellStyle name="Normal 9 2 2 3 4 3" xfId="8297" xr:uid="{00000000-0005-0000-0000-0000B3220000}"/>
    <cellStyle name="Normal 9 2 2 3 4 3 2" xfId="24628" xr:uid="{E41EC197-46C0-4D76-BC14-CB227894493D}"/>
    <cellStyle name="Normal 9 2 2 3 4 3 2 2" xfId="50617" xr:uid="{811C6FD1-EF69-4311-BD3F-1D5ECDA4F4E4}"/>
    <cellStyle name="Normal 9 2 2 3 4 3 3" xfId="16508" xr:uid="{39FCEBCA-CFF0-41D7-84C0-DE43E1089EC5}"/>
    <cellStyle name="Normal 9 2 2 3 4 3 3 2" xfId="42497" xr:uid="{DA9EB6B0-34BF-46C3-938A-8CB6675B475C}"/>
    <cellStyle name="Normal 9 2 2 3 4 3 4" xfId="34344" xr:uid="{D768C0BB-9F98-4B62-B046-CDAF6D8D9532}"/>
    <cellStyle name="Normal 9 2 2 3 4 4" xfId="9357" xr:uid="{00000000-0005-0000-0000-0000B4220000}"/>
    <cellStyle name="Normal 9 2 2 3 4 4 2" xfId="25644" xr:uid="{DB267DC2-46BD-43D7-833A-0F4EE857A0B2}"/>
    <cellStyle name="Normal 9 2 2 3 4 4 2 2" xfId="51633" xr:uid="{3AD3D965-AC99-4B01-9358-C18D11956695}"/>
    <cellStyle name="Normal 9 2 2 3 4 4 3" xfId="17524" xr:uid="{53986A77-2B94-43D7-8BC6-EE34037D9C2D}"/>
    <cellStyle name="Normal 9 2 2 3 4 4 3 2" xfId="43513" xr:uid="{ABE9DD45-9C57-4DBD-91A4-22BFDF6E0CE8}"/>
    <cellStyle name="Normal 9 2 2 3 4 4 4" xfId="35361" xr:uid="{A5E7F5B4-DC12-4B21-B429-E2381A2843F4}"/>
    <cellStyle name="Normal 9 2 2 3 4 5" xfId="19733" xr:uid="{26488608-21C3-491A-86AA-B9E0492F7B59}"/>
    <cellStyle name="Normal 9 2 2 3 4 5 2" xfId="45722" xr:uid="{D7BBF790-207E-4656-B9DE-7896EF2105EA}"/>
    <cellStyle name="Normal 9 2 2 3 4 6" xfId="11613" xr:uid="{436CBA9F-7CB5-4A23-A45F-69361B60A6FA}"/>
    <cellStyle name="Normal 9 2 2 3 4 6 2" xfId="37602" xr:uid="{E07B05EC-2E81-4693-B205-62098AA24F8E}"/>
    <cellStyle name="Normal 9 2 2 3 4 7" xfId="27198" xr:uid="{EFE64177-C084-437E-824B-9C4424EA4B46}"/>
    <cellStyle name="Normal 9 2 2 3 4 7 2" xfId="53187" xr:uid="{390DD114-1E6F-4E4A-A176-11F3823B771F}"/>
    <cellStyle name="Normal 9 2 2 3 4 8" xfId="3260" xr:uid="{00000000-0005-0000-0000-0000B1220000}"/>
    <cellStyle name="Normal 9 2 2 3 4 9" xfId="29443" xr:uid="{69A0C796-CA1E-4CE9-A088-05931146B0F3}"/>
    <cellStyle name="Normal 9 2 2 3 5" xfId="3970" xr:uid="{00000000-0005-0000-0000-0000B5220000}"/>
    <cellStyle name="Normal 9 2 2 3 5 2" xfId="20399" xr:uid="{5D08E7AE-E5DE-4542-97A9-7AE940AE2805}"/>
    <cellStyle name="Normal 9 2 2 3 5 2 2" xfId="46388" xr:uid="{6F8ADD15-8006-4C7C-B119-B4654241AFE8}"/>
    <cellStyle name="Normal 9 2 2 3 5 3" xfId="12279" xr:uid="{AE0B82B1-8C6A-41B0-BD2B-7434A2CBF03C}"/>
    <cellStyle name="Normal 9 2 2 3 5 3 2" xfId="38268" xr:uid="{35BCCB8A-5E75-448D-997F-EDD43596C941}"/>
    <cellStyle name="Normal 9 2 2 3 5 4" xfId="30113" xr:uid="{DC8EA6D1-9F26-4E82-918B-AE6F1AF8AD92}"/>
    <cellStyle name="Normal 9 2 2 3 6" xfId="4639" xr:uid="{00000000-0005-0000-0000-0000B6220000}"/>
    <cellStyle name="Normal 9 2 2 3 6 2" xfId="21045" xr:uid="{692AD435-321E-4C9C-8B7C-AF1586EA5015}"/>
    <cellStyle name="Normal 9 2 2 3 6 2 2" xfId="47034" xr:uid="{FB19AE20-6178-40F5-8ABF-1AEB7E58CF26}"/>
    <cellStyle name="Normal 9 2 2 3 6 3" xfId="12925" xr:uid="{5533FB92-83AB-493A-8817-AE299BC04786}"/>
    <cellStyle name="Normal 9 2 2 3 6 3 2" xfId="38914" xr:uid="{0E7DC305-9FF6-41AA-9AEE-DB022CC8C482}"/>
    <cellStyle name="Normal 9 2 2 3 6 4" xfId="30759" xr:uid="{CD19F422-A3D5-45EE-B27D-4218C4E50D02}"/>
    <cellStyle name="Normal 9 2 2 3 7" xfId="6167" xr:uid="{00000000-0005-0000-0000-0000B7220000}"/>
    <cellStyle name="Normal 9 2 2 3 7 2" xfId="22520" xr:uid="{4468A94B-6CC6-4FCD-8496-ED5AE6E66B2D}"/>
    <cellStyle name="Normal 9 2 2 3 7 2 2" xfId="48509" xr:uid="{A4B829FB-A228-4B91-B30F-CF8536A86F31}"/>
    <cellStyle name="Normal 9 2 2 3 7 3" xfId="14400" xr:uid="{5EA50301-B9FC-4066-9054-8234A254ED2A}"/>
    <cellStyle name="Normal 9 2 2 3 7 3 2" xfId="40389" xr:uid="{17FE3BDB-FFF4-45D1-B2EC-867E7DE3B74E}"/>
    <cellStyle name="Normal 9 2 2 3 7 4" xfId="32236" xr:uid="{151A5AA7-E392-47C7-A78C-AD2AEF2A5F2F}"/>
    <cellStyle name="Normal 9 2 2 3 8" xfId="6842" xr:uid="{00000000-0005-0000-0000-0000B8220000}"/>
    <cellStyle name="Normal 9 2 2 3 8 2" xfId="23173" xr:uid="{577D8D4F-9A7A-4060-B629-5A1851A886CB}"/>
    <cellStyle name="Normal 9 2 2 3 8 2 2" xfId="49162" xr:uid="{37008B62-A017-4E3F-A200-77BE3551932C}"/>
    <cellStyle name="Normal 9 2 2 3 8 3" xfId="15053" xr:uid="{6F27B4A3-A867-4B96-9BD4-456A685981D5}"/>
    <cellStyle name="Normal 9 2 2 3 8 3 2" xfId="41042" xr:uid="{A1F05E95-239C-428F-862C-C6D5A4901816}"/>
    <cellStyle name="Normal 9 2 2 3 8 4" xfId="32889" xr:uid="{B5207FB8-C457-41EB-9CAF-716DDDF31C8D}"/>
    <cellStyle name="Normal 9 2 2 3 9" xfId="7488" xr:uid="{00000000-0005-0000-0000-0000B9220000}"/>
    <cellStyle name="Normal 9 2 2 3 9 2" xfId="23819" xr:uid="{8ED9037C-0110-45AB-9B89-F4CF93B734BF}"/>
    <cellStyle name="Normal 9 2 2 3 9 2 2" xfId="49808" xr:uid="{C7C9DBC1-4B9F-46ED-9158-52C14BD2B989}"/>
    <cellStyle name="Normal 9 2 2 3 9 3" xfId="15699" xr:uid="{2DBD34FA-CD1E-4247-88E4-2FBE8E0A9435}"/>
    <cellStyle name="Normal 9 2 2 3 9 3 2" xfId="41688" xr:uid="{87096DC7-F25A-49EA-8C8F-87B5F8D8D8AE}"/>
    <cellStyle name="Normal 9 2 2 3 9 4" xfId="33535" xr:uid="{306DE916-547E-443C-8599-283CF7BD5E9E}"/>
    <cellStyle name="Normal 9 2 2 4" xfId="417" xr:uid="{00000000-0005-0000-0000-0000B4010000}"/>
    <cellStyle name="Normal 9 2 2 4 10" xfId="10204" xr:uid="{00000000-0005-0000-0000-0000BB220000}"/>
    <cellStyle name="Normal 9 2 2 4 10 2" xfId="18327" xr:uid="{9551AA58-8172-4DB8-A54D-16BA5112966E}"/>
    <cellStyle name="Normal 9 2 2 4 10 2 2" xfId="44316" xr:uid="{A9DE4537-CE3D-426C-AD43-BB1D5754280F}"/>
    <cellStyle name="Normal 9 2 2 4 10 3" xfId="36193" xr:uid="{31656848-47AF-4D87-B0E8-12A3EF83EE1C}"/>
    <cellStyle name="Normal 9 2 2 4 11" xfId="2114" xr:uid="{00000000-0005-0000-0000-0000BC220000}"/>
    <cellStyle name="Normal 9 2 2 4 11 2" xfId="18978" xr:uid="{7E40EAD3-35CA-46CB-8116-A35C8019A1FB}"/>
    <cellStyle name="Normal 9 2 2 4 11 2 2" xfId="44967" xr:uid="{2F77FEDA-B7BB-4671-AAC3-20F43559D608}"/>
    <cellStyle name="Normal 9 2 2 4 11 3" xfId="28608" xr:uid="{A2461C3D-0476-4730-B000-D4F48D7DEE0A}"/>
    <cellStyle name="Normal 9 2 2 4 12" xfId="10858" xr:uid="{E805A763-D24B-4E7E-B137-F66DCB2EA819}"/>
    <cellStyle name="Normal 9 2 2 4 12 2" xfId="36847" xr:uid="{9AAE1540-ABDA-4CEC-A260-576392753269}"/>
    <cellStyle name="Normal 9 2 2 4 13" xfId="26442" xr:uid="{399B5583-455F-42FF-B4B2-42B22AAD1C47}"/>
    <cellStyle name="Normal 9 2 2 4 13 2" xfId="52431" xr:uid="{51FC65AA-F553-4EA4-901E-1096D0947D0D}"/>
    <cellStyle name="Normal 9 2 2 4 14" xfId="1460" xr:uid="{00000000-0005-0000-0000-0000BA220000}"/>
    <cellStyle name="Normal 9 2 2 4 14 2" xfId="53913" xr:uid="{394DD0B7-69FD-4E48-A0B2-DF8CF28B09F2}"/>
    <cellStyle name="Normal 9 2 2 4 15" xfId="27951" xr:uid="{E4E06268-6E6F-454C-9C0F-21403B82B43C}"/>
    <cellStyle name="Normal 9 2 2 4 2" xfId="1089" xr:uid="{122EA959-6FD6-4C7B-B25B-DAED0A0E97F9}"/>
    <cellStyle name="Normal 9 2 2 4 2 10" xfId="3069" xr:uid="{00000000-0005-0000-0000-0000BE220000}"/>
    <cellStyle name="Normal 9 2 2 4 2 10 2" xfId="19552" xr:uid="{E046F009-9420-472D-9C66-EB7968E1219B}"/>
    <cellStyle name="Normal 9 2 2 4 2 10 2 2" xfId="45541" xr:uid="{D35D549D-1487-4D4C-8D6E-3CC073812CED}"/>
    <cellStyle name="Normal 9 2 2 4 2 10 3" xfId="29259" xr:uid="{81B0949E-0655-42BF-8911-D14D4EFE44FE}"/>
    <cellStyle name="Normal 9 2 2 4 2 11" xfId="11432" xr:uid="{5843732F-EB31-4B82-B19B-3AB8A538FEEA}"/>
    <cellStyle name="Normal 9 2 2 4 2 11 2" xfId="37421" xr:uid="{E4D65752-104F-4BF5-8E46-660BF946A90E}"/>
    <cellStyle name="Normal 9 2 2 4 2 12" xfId="27017" xr:uid="{595C1DEA-C8C5-404F-834C-DD1469FE99EC}"/>
    <cellStyle name="Normal 9 2 2 4 2 12 2" xfId="53006" xr:uid="{555E337F-C6D2-4ED7-833B-AA54B73B2B03}"/>
    <cellStyle name="Normal 9 2 2 4 2 13" xfId="1753" xr:uid="{00000000-0005-0000-0000-0000BD220000}"/>
    <cellStyle name="Normal 9 2 2 4 2 13 2" xfId="54206" xr:uid="{6C06B792-0DAE-4671-BB5A-42AFA8702B63}"/>
    <cellStyle name="Normal 9 2 2 4 2 14" xfId="28247" xr:uid="{5601BF13-85AD-4E6B-A0AF-0972162BD878}"/>
    <cellStyle name="Normal 9 2 2 4 2 2" xfId="3612" xr:uid="{00000000-0005-0000-0000-0000BF220000}"/>
    <cellStyle name="Normal 9 2 2 4 2 2 2" xfId="5816" xr:uid="{00000000-0005-0000-0000-0000C0220000}"/>
    <cellStyle name="Normal 9 2 2 4 2 2 2 2" xfId="22205" xr:uid="{D141D239-1C0E-4590-8DE6-EC9C07488A53}"/>
    <cellStyle name="Normal 9 2 2 4 2 2 2 2 2" xfId="48194" xr:uid="{8A316F16-23D0-4A77-B14A-8A00FD6F1334}"/>
    <cellStyle name="Normal 9 2 2 4 2 2 2 3" xfId="14085" xr:uid="{822EB6D3-7841-4742-B7CD-2C384264D451}"/>
    <cellStyle name="Normal 9 2 2 4 2 2 2 3 2" xfId="40074" xr:uid="{EEA63D32-AF5B-42C2-A45C-93288CAFBB4B}"/>
    <cellStyle name="Normal 9 2 2 4 2 2 2 4" xfId="31921" xr:uid="{5EA02FC0-55CF-4FCC-9D9A-2B42EF207574}"/>
    <cellStyle name="Normal 9 2 2 4 2 2 3" xfId="8648" xr:uid="{00000000-0005-0000-0000-0000C1220000}"/>
    <cellStyle name="Normal 9 2 2 4 2 2 3 2" xfId="24979" xr:uid="{25BA208C-1BAA-45D1-A09B-72FA07483A63}"/>
    <cellStyle name="Normal 9 2 2 4 2 2 3 2 2" xfId="50968" xr:uid="{3D9F1A83-A5DE-4895-9914-C91E9E404BB4}"/>
    <cellStyle name="Normal 9 2 2 4 2 2 3 3" xfId="16859" xr:uid="{A77175F6-6E2F-434F-9A75-2DEE80295761}"/>
    <cellStyle name="Normal 9 2 2 4 2 2 3 3 2" xfId="42848" xr:uid="{7A7F9EB6-6C6C-4FA7-9760-E03F14078391}"/>
    <cellStyle name="Normal 9 2 2 4 2 2 3 4" xfId="34695" xr:uid="{B5A22FCF-A6AB-4413-837D-97534914F3F1}"/>
    <cellStyle name="Normal 9 2 2 4 2 2 4" xfId="20084" xr:uid="{DA10D3A5-F351-415F-81CA-2B77E15B6572}"/>
    <cellStyle name="Normal 9 2 2 4 2 2 4 2" xfId="46073" xr:uid="{40561066-A1DD-4A00-AADA-DAF296CD35B6}"/>
    <cellStyle name="Normal 9 2 2 4 2 2 5" xfId="11964" xr:uid="{52091FDC-C56C-46ED-B01B-AAC160E83B0A}"/>
    <cellStyle name="Normal 9 2 2 4 2 2 5 2" xfId="37953" xr:uid="{77ED7A28-67B7-4B15-A1AD-3B32E2BD7BE3}"/>
    <cellStyle name="Normal 9 2 2 4 2 2 6" xfId="27549" xr:uid="{FBFA2B28-2E09-420B-894B-656130402F7F}"/>
    <cellStyle name="Normal 9 2 2 4 2 2 6 2" xfId="53538" xr:uid="{849B8537-C9F3-466E-B765-39B31FD13848}"/>
    <cellStyle name="Normal 9 2 2 4 2 2 7" xfId="29795" xr:uid="{59AAC540-0F88-4789-9D29-17EFF9820985}"/>
    <cellStyle name="Normal 9 2 2 4 2 3" xfId="4337" xr:uid="{00000000-0005-0000-0000-0000C2220000}"/>
    <cellStyle name="Normal 9 2 2 4 2 3 2" xfId="20746" xr:uid="{EDE8AEAB-15DE-46B5-8AD8-AFC7FBBC0483}"/>
    <cellStyle name="Normal 9 2 2 4 2 3 2 2" xfId="46735" xr:uid="{AA286F16-0ECC-4801-8B83-8707F6C49143}"/>
    <cellStyle name="Normal 9 2 2 4 2 3 3" xfId="12626" xr:uid="{A0F42DA8-B0F3-41DC-92AE-50BC457A368D}"/>
    <cellStyle name="Normal 9 2 2 4 2 3 3 2" xfId="38615" xr:uid="{C8CF6D58-B691-4D7F-9690-8D9E713EC0DC}"/>
    <cellStyle name="Normal 9 2 2 4 2 3 4" xfId="30460" xr:uid="{8D5E161A-00F6-4F8D-A0C3-1589CBD22766}"/>
    <cellStyle name="Normal 9 2 2 4 2 4" xfId="5279" xr:uid="{00000000-0005-0000-0000-0000C3220000}"/>
    <cellStyle name="Normal 9 2 2 4 2 4 2" xfId="21673" xr:uid="{31398DBD-1151-4DF0-AFCB-B9F4876A65B2}"/>
    <cellStyle name="Normal 9 2 2 4 2 4 2 2" xfId="47662" xr:uid="{7E0B8F4D-3190-40B7-8BF9-79A6495C195B}"/>
    <cellStyle name="Normal 9 2 2 4 2 4 3" xfId="13553" xr:uid="{44E18C6C-18F7-4B1D-8D8E-546C7B9C51A2}"/>
    <cellStyle name="Normal 9 2 2 4 2 4 3 2" xfId="39542" xr:uid="{67188158-B546-4524-B676-68072A6BB1B6}"/>
    <cellStyle name="Normal 9 2 2 4 2 4 4" xfId="31389" xr:uid="{2343DAFE-0360-43FD-9750-CA506963C886}"/>
    <cellStyle name="Normal 9 2 2 4 2 5" xfId="6533" xr:uid="{00000000-0005-0000-0000-0000C4220000}"/>
    <cellStyle name="Normal 9 2 2 4 2 5 2" xfId="22867" xr:uid="{C48922B1-BBBC-4D6F-8982-A5E230C308C4}"/>
    <cellStyle name="Normal 9 2 2 4 2 5 2 2" xfId="48856" xr:uid="{65B2EB01-CA56-443F-A32E-7282B1FC4294}"/>
    <cellStyle name="Normal 9 2 2 4 2 5 3" xfId="14747" xr:uid="{7226DA67-2A09-4054-B580-B9554597A84E}"/>
    <cellStyle name="Normal 9 2 2 4 2 5 3 2" xfId="40736" xr:uid="{436481B0-CCFC-4ABC-BEBB-09ECE3697FCE}"/>
    <cellStyle name="Normal 9 2 2 4 2 5 4" xfId="32583" xr:uid="{F0C98F6C-B72D-46D4-AC7A-4A6CAD325972}"/>
    <cellStyle name="Normal 9 2 2 4 2 6" xfId="7189" xr:uid="{00000000-0005-0000-0000-0000C5220000}"/>
    <cellStyle name="Normal 9 2 2 4 2 6 2" xfId="23520" xr:uid="{060F6FBC-BB1D-4375-9173-24D0099FB120}"/>
    <cellStyle name="Normal 9 2 2 4 2 6 2 2" xfId="49509" xr:uid="{17073D9C-05D0-4DBF-B686-59F68B9F0209}"/>
    <cellStyle name="Normal 9 2 2 4 2 6 3" xfId="15400" xr:uid="{39E6A547-FD80-477C-9A70-CE06E0F6E343}"/>
    <cellStyle name="Normal 9 2 2 4 2 6 3 2" xfId="41389" xr:uid="{C7CC3EB2-38C4-4079-B304-0550358D3BB2}"/>
    <cellStyle name="Normal 9 2 2 4 2 6 4" xfId="33236" xr:uid="{85D84CF8-A918-492B-8719-04299F482ADC}"/>
    <cellStyle name="Normal 9 2 2 4 2 7" xfId="8116" xr:uid="{00000000-0005-0000-0000-0000C6220000}"/>
    <cellStyle name="Normal 9 2 2 4 2 7 2" xfId="24447" xr:uid="{535BBC3A-EE67-4AA7-840C-30973ECE193F}"/>
    <cellStyle name="Normal 9 2 2 4 2 7 2 2" xfId="50436" xr:uid="{4D05D7A3-FBE4-4B6C-AFED-244A4EB383DF}"/>
    <cellStyle name="Normal 9 2 2 4 2 7 3" xfId="16327" xr:uid="{9EE93300-ACB0-4379-AC51-A1A2CB18DC25}"/>
    <cellStyle name="Normal 9 2 2 4 2 7 3 2" xfId="42316" xr:uid="{9F29388D-B8CB-4713-A2A0-25E3EA7165A4}"/>
    <cellStyle name="Normal 9 2 2 4 2 7 4" xfId="34163" xr:uid="{1377C160-4169-4090-AA94-AFDF5150D3BC}"/>
    <cellStyle name="Normal 9 2 2 4 2 8" xfId="9713" xr:uid="{00000000-0005-0000-0000-0000C7220000}"/>
    <cellStyle name="Normal 9 2 2 4 2 8 2" xfId="25994" xr:uid="{4E5A6C6B-B723-47FC-A142-89223BF4EFA3}"/>
    <cellStyle name="Normal 9 2 2 4 2 8 2 2" xfId="51983" xr:uid="{726084F8-3A81-4268-90ED-43882726BF14}"/>
    <cellStyle name="Normal 9 2 2 4 2 8 3" xfId="17874" xr:uid="{7D08F4E2-3F16-4ACD-BFE9-EF1C3C20576D}"/>
    <cellStyle name="Normal 9 2 2 4 2 8 3 2" xfId="43863" xr:uid="{681A7166-819B-4C70-A0BF-69870946EAF3}"/>
    <cellStyle name="Normal 9 2 2 4 2 8 4" xfId="35711" xr:uid="{4663DEC0-D665-475E-AD56-6E6252EEFBF5}"/>
    <cellStyle name="Normal 9 2 2 4 2 9" xfId="10497" xr:uid="{00000000-0005-0000-0000-0000C8220000}"/>
    <cellStyle name="Normal 9 2 2 4 2 9 2" xfId="18620" xr:uid="{64726571-9FF1-4021-AFD9-C870CFF403E3}"/>
    <cellStyle name="Normal 9 2 2 4 2 9 2 2" xfId="44609" xr:uid="{674B4881-6B85-41D0-8408-6CCED2F029FC}"/>
    <cellStyle name="Normal 9 2 2 4 2 9 3" xfId="36486" xr:uid="{78DFD0A5-F647-466F-8B0A-C809A8681137}"/>
    <cellStyle name="Normal 9 2 2 4 3" xfId="784" xr:uid="{72C65D64-DA2A-44DF-ACB9-FCD3FF301863}"/>
    <cellStyle name="Normal 9 2 2 4 3 2" xfId="5519" xr:uid="{00000000-0005-0000-0000-0000CA220000}"/>
    <cellStyle name="Normal 9 2 2 4 3 2 2" xfId="21908" xr:uid="{EB074103-ABB3-43B6-904F-1F3556E8D3C4}"/>
    <cellStyle name="Normal 9 2 2 4 3 2 2 2" xfId="47897" xr:uid="{CCA05AA9-A790-4BF7-B406-126A7FB2CB3E}"/>
    <cellStyle name="Normal 9 2 2 4 3 2 3" xfId="13788" xr:uid="{89B03898-32E2-407F-8656-1845B1C8FBEA}"/>
    <cellStyle name="Normal 9 2 2 4 3 2 3 2" xfId="39777" xr:uid="{3BE58E7F-4444-49FA-80B5-D4D66C590C9C}"/>
    <cellStyle name="Normal 9 2 2 4 3 2 4" xfId="31624" xr:uid="{137D593B-8A4E-43E6-8940-A055ADDCA342}"/>
    <cellStyle name="Normal 9 2 2 4 3 3" xfId="8351" xr:uid="{00000000-0005-0000-0000-0000CB220000}"/>
    <cellStyle name="Normal 9 2 2 4 3 3 2" xfId="24682" xr:uid="{FC35AB16-0231-4945-B663-A5C345E74ACF}"/>
    <cellStyle name="Normal 9 2 2 4 3 3 2 2" xfId="50671" xr:uid="{4A9FEA14-E3B0-4B7B-AEB6-47019AB510EF}"/>
    <cellStyle name="Normal 9 2 2 4 3 3 3" xfId="16562" xr:uid="{9CA45BA0-0416-4C70-9064-C66CCC7AAD1A}"/>
    <cellStyle name="Normal 9 2 2 4 3 3 3 2" xfId="42551" xr:uid="{D642CB36-BE8B-478A-9C3D-882D333F8DB0}"/>
    <cellStyle name="Normal 9 2 2 4 3 3 4" xfId="34398" xr:uid="{838C7C35-24E9-47A3-8581-F81A4EA8712D}"/>
    <cellStyle name="Normal 9 2 2 4 3 4" xfId="9414" xr:uid="{00000000-0005-0000-0000-0000CC220000}"/>
    <cellStyle name="Normal 9 2 2 4 3 4 2" xfId="25699" xr:uid="{59390008-1531-4941-A728-AAA6BD738A03}"/>
    <cellStyle name="Normal 9 2 2 4 3 4 2 2" xfId="51688" xr:uid="{81FCE965-3108-47EB-8C1E-45937CABD3C7}"/>
    <cellStyle name="Normal 9 2 2 4 3 4 3" xfId="17579" xr:uid="{9B8B7475-1785-414E-9381-482CEA29B2A3}"/>
    <cellStyle name="Normal 9 2 2 4 3 4 3 2" xfId="43568" xr:uid="{C55C0137-B6FB-4D09-9258-F8C84FC83D02}"/>
    <cellStyle name="Normal 9 2 2 4 3 4 4" xfId="35416" xr:uid="{EC10455E-9F94-49C0-B886-8D5A78617AD7}"/>
    <cellStyle name="Normal 9 2 2 4 3 5" xfId="19787" xr:uid="{0686F439-5836-4044-BAD4-EB264276B916}"/>
    <cellStyle name="Normal 9 2 2 4 3 5 2" xfId="45776" xr:uid="{E89BE267-477C-4846-A62A-DDC99B743322}"/>
    <cellStyle name="Normal 9 2 2 4 3 6" xfId="11667" xr:uid="{DCE873D7-2C50-4384-A572-C61EA5F49F39}"/>
    <cellStyle name="Normal 9 2 2 4 3 6 2" xfId="37656" xr:uid="{3AF17F0C-6FB5-40EB-9EC5-BFD2BB69825A}"/>
    <cellStyle name="Normal 9 2 2 4 3 7" xfId="27252" xr:uid="{0A7F4163-D8C6-465E-9466-639C816BDCCB}"/>
    <cellStyle name="Normal 9 2 2 4 3 7 2" xfId="53241" xr:uid="{91721ED1-609B-40AF-8ACD-53C65B747CB3}"/>
    <cellStyle name="Normal 9 2 2 4 3 8" xfId="3314" xr:uid="{00000000-0005-0000-0000-0000C9220000}"/>
    <cellStyle name="Normal 9 2 2 4 3 9" xfId="29497" xr:uid="{D6F2DE11-28CD-43DB-AE4A-E18592643A41}"/>
    <cellStyle name="Normal 9 2 2 4 4" xfId="4032" xr:uid="{00000000-0005-0000-0000-0000CD220000}"/>
    <cellStyle name="Normal 9 2 2 4 4 2" xfId="20453" xr:uid="{CB0E1037-0B3F-499C-8FE3-C5CE0323DD09}"/>
    <cellStyle name="Normal 9 2 2 4 4 2 2" xfId="46442" xr:uid="{BCF95FA2-8963-480F-95C9-50A37D4D5E71}"/>
    <cellStyle name="Normal 9 2 2 4 4 3" xfId="12333" xr:uid="{D95A0021-E807-4480-BEE0-15F05A635A8B}"/>
    <cellStyle name="Normal 9 2 2 4 4 3 2" xfId="38322" xr:uid="{BCE04B79-A29F-4E93-A84A-122E1119C1B5}"/>
    <cellStyle name="Normal 9 2 2 4 4 4" xfId="30167" xr:uid="{A7D46C53-02D6-46D4-B6F1-28C7DFE350D3}"/>
    <cellStyle name="Normal 9 2 2 4 5" xfId="4693" xr:uid="{00000000-0005-0000-0000-0000CE220000}"/>
    <cellStyle name="Normal 9 2 2 4 5 2" xfId="21099" xr:uid="{C161641B-E8A3-42A7-AC3C-7F1D8B8C7153}"/>
    <cellStyle name="Normal 9 2 2 4 5 2 2" xfId="47088" xr:uid="{8233E92C-59E3-4020-AB09-B4041FE16CE9}"/>
    <cellStyle name="Normal 9 2 2 4 5 3" xfId="12979" xr:uid="{2FA2CDF3-724B-45CA-A0FC-FF0BC6047226}"/>
    <cellStyle name="Normal 9 2 2 4 5 3 2" xfId="38968" xr:uid="{89DDD0F9-7787-4345-B1FA-FA35BA27FB81}"/>
    <cellStyle name="Normal 9 2 2 4 5 4" xfId="30813" xr:uid="{49377189-89D4-4D7B-9C32-577DF7F3EFE7}"/>
    <cellStyle name="Normal 9 2 2 4 6" xfId="6229" xr:uid="{00000000-0005-0000-0000-0000CF220000}"/>
    <cellStyle name="Normal 9 2 2 4 6 2" xfId="22574" xr:uid="{F2289EC6-373F-4306-8A52-DCF5EDF1144E}"/>
    <cellStyle name="Normal 9 2 2 4 6 2 2" xfId="48563" xr:uid="{F0CCD8F5-3BDC-4365-BBDC-C9257AA1ED9F}"/>
    <cellStyle name="Normal 9 2 2 4 6 3" xfId="14454" xr:uid="{2F41D17D-F609-44C6-819F-752DCCF3F28E}"/>
    <cellStyle name="Normal 9 2 2 4 6 3 2" xfId="40443" xr:uid="{FB66915A-B9CC-43CF-896C-F3B58B360CF1}"/>
    <cellStyle name="Normal 9 2 2 4 6 4" xfId="32290" xr:uid="{5F0C193B-D4FD-44C6-B5E8-2E8C91300F21}"/>
    <cellStyle name="Normal 9 2 2 4 7" xfId="6896" xr:uid="{00000000-0005-0000-0000-0000D0220000}"/>
    <cellStyle name="Normal 9 2 2 4 7 2" xfId="23227" xr:uid="{51E3E67D-75B3-4936-8762-D03DBC6A65CF}"/>
    <cellStyle name="Normal 9 2 2 4 7 2 2" xfId="49216" xr:uid="{58C27124-2D1B-4934-ACE9-6ABB7B7FB63C}"/>
    <cellStyle name="Normal 9 2 2 4 7 3" xfId="15107" xr:uid="{CF680D89-AC0E-4397-97FD-AA5BFA111D61}"/>
    <cellStyle name="Normal 9 2 2 4 7 3 2" xfId="41096" xr:uid="{1B24A141-11E5-4DB7-9910-6579B0947C85}"/>
    <cellStyle name="Normal 9 2 2 4 7 4" xfId="32943" xr:uid="{D65770D1-34DD-48D8-B887-EFF1DB6FD4AE}"/>
    <cellStyle name="Normal 9 2 2 4 8" xfId="7542" xr:uid="{00000000-0005-0000-0000-0000D1220000}"/>
    <cellStyle name="Normal 9 2 2 4 8 2" xfId="23873" xr:uid="{8E20BE98-B025-407A-8178-A6F399A3D708}"/>
    <cellStyle name="Normal 9 2 2 4 8 2 2" xfId="49862" xr:uid="{D7490791-751B-4ADD-9C51-3F0D3EE768AE}"/>
    <cellStyle name="Normal 9 2 2 4 8 3" xfId="15753" xr:uid="{74A4AD04-C50A-4F41-8A3E-690486C5B7A1}"/>
    <cellStyle name="Normal 9 2 2 4 8 3 2" xfId="41742" xr:uid="{519FEF34-39F5-491C-8534-1C759D39E8AA}"/>
    <cellStyle name="Normal 9 2 2 4 8 4" xfId="33589" xr:uid="{1AEC506C-5DA0-4919-83CB-8ED2D1E0E99B}"/>
    <cellStyle name="Normal 9 2 2 4 9" xfId="9110" xr:uid="{00000000-0005-0000-0000-0000D2220000}"/>
    <cellStyle name="Normal 9 2 2 4 9 2" xfId="25441" xr:uid="{78EF45D0-5BCB-4A7F-9034-1BDCD6957AFE}"/>
    <cellStyle name="Normal 9 2 2 4 9 2 2" xfId="51430" xr:uid="{4146FCDF-25CA-4638-B34B-CA231C5973DD}"/>
    <cellStyle name="Normal 9 2 2 4 9 3" xfId="17321" xr:uid="{111BE95C-CCDB-4846-B007-AA3F5DB93761}"/>
    <cellStyle name="Normal 9 2 2 4 9 3 2" xfId="43310" xr:uid="{F95FD9C6-3C62-44C5-9F5A-B3E40EB8EA67}"/>
    <cellStyle name="Normal 9 2 2 4 9 4" xfId="35157" xr:uid="{FDB411D3-EA40-4283-9674-349F17588D07}"/>
    <cellStyle name="Normal 9 2 2 5" xfId="418" xr:uid="{00000000-0005-0000-0000-0000B5010000}"/>
    <cellStyle name="Normal 9 2 2 5 10" xfId="10365" xr:uid="{00000000-0005-0000-0000-0000D4220000}"/>
    <cellStyle name="Normal 9 2 2 5 10 2" xfId="18488" xr:uid="{35453012-3785-42AA-9C04-6C7B13BBAD05}"/>
    <cellStyle name="Normal 9 2 2 5 10 2 2" xfId="44477" xr:uid="{33F03AA4-BC86-492F-81F5-C8FF757E3861}"/>
    <cellStyle name="Normal 9 2 2 5 10 3" xfId="36354" xr:uid="{2B81876D-8E42-4221-97E3-12FC4BF655D3}"/>
    <cellStyle name="Normal 9 2 2 5 11" xfId="1971" xr:uid="{00000000-0005-0000-0000-0000D5220000}"/>
    <cellStyle name="Normal 9 2 2 5 11 2" xfId="18835" xr:uid="{F7583D9F-2C5B-4EA8-B6CE-017EA9C99270}"/>
    <cellStyle name="Normal 9 2 2 5 11 2 2" xfId="44824" xr:uid="{AB65159C-7672-4628-8D96-B0E7987E1832}"/>
    <cellStyle name="Normal 9 2 2 5 11 3" xfId="28465" xr:uid="{3F663911-8FAC-4D21-82CA-794985FEC5B6}"/>
    <cellStyle name="Normal 9 2 2 5 12" xfId="10715" xr:uid="{5D97B023-3E0E-44A4-9B97-0502A0DE96E0}"/>
    <cellStyle name="Normal 9 2 2 5 12 2" xfId="36704" xr:uid="{C5BD5B5C-0C1A-4BBA-B464-3D8E55A73F7F}"/>
    <cellStyle name="Normal 9 2 2 5 13" xfId="26299" xr:uid="{EA78F566-BED4-4255-8CD2-D3DF293F52B2}"/>
    <cellStyle name="Normal 9 2 2 5 13 2" xfId="52288" xr:uid="{50DFBCFD-FBC8-4F6E-BA4B-EC6AD0A1BCE6}"/>
    <cellStyle name="Normal 9 2 2 5 14" xfId="1621" xr:uid="{00000000-0005-0000-0000-0000D3220000}"/>
    <cellStyle name="Normal 9 2 2 5 14 2" xfId="54074" xr:uid="{B843B5C3-7B3A-41D9-A1DD-3B49FE1FC6E8}"/>
    <cellStyle name="Normal 9 2 2 5 15" xfId="28115" xr:uid="{01E66357-5CE4-489E-818E-D7A1CCBB45B5}"/>
    <cellStyle name="Normal 9 2 2 5 2" xfId="950" xr:uid="{67537E79-28E9-4297-BDB9-139D464014BF}"/>
    <cellStyle name="Normal 9 2 2 5 2 2" xfId="5280" xr:uid="{00000000-0005-0000-0000-0000D7220000}"/>
    <cellStyle name="Normal 9 2 2 5 2 2 2" xfId="21674" xr:uid="{E84496F0-FE58-47C3-B70E-890D689F57A2}"/>
    <cellStyle name="Normal 9 2 2 5 2 2 2 2" xfId="47663" xr:uid="{BF1235A2-0CAA-4B7D-9277-F746C9C756EE}"/>
    <cellStyle name="Normal 9 2 2 5 2 2 3" xfId="13554" xr:uid="{622E27E7-1D1E-4323-BE6B-9B3F47B7AA83}"/>
    <cellStyle name="Normal 9 2 2 5 2 2 3 2" xfId="39543" xr:uid="{21B27C0C-D62B-4260-9D56-65E686540871}"/>
    <cellStyle name="Normal 9 2 2 5 2 2 4" xfId="31390" xr:uid="{C745F91E-90B2-4A76-B6F2-73B55C0B52FF}"/>
    <cellStyle name="Normal 9 2 2 5 2 3" xfId="8117" xr:uid="{00000000-0005-0000-0000-0000D8220000}"/>
    <cellStyle name="Normal 9 2 2 5 2 3 2" xfId="24448" xr:uid="{90E90562-0EA9-456F-A722-D58EB6CABA7A}"/>
    <cellStyle name="Normal 9 2 2 5 2 3 2 2" xfId="50437" xr:uid="{2DFD3A0A-2A19-4629-AD67-394A7972040C}"/>
    <cellStyle name="Normal 9 2 2 5 2 3 3" xfId="16328" xr:uid="{D0291416-3C7D-4550-A2D0-EF65CF94425A}"/>
    <cellStyle name="Normal 9 2 2 5 2 3 3 2" xfId="42317" xr:uid="{EC4B238E-3A5D-4AD5-A71B-702983030F70}"/>
    <cellStyle name="Normal 9 2 2 5 2 3 4" xfId="34164" xr:uid="{BBE625E5-0EF2-4FC3-BDA6-E5DBC75B2686}"/>
    <cellStyle name="Normal 9 2 2 5 2 4" xfId="9578" xr:uid="{00000000-0005-0000-0000-0000D9220000}"/>
    <cellStyle name="Normal 9 2 2 5 2 4 2" xfId="25861" xr:uid="{292C8DC7-9340-40C8-8DA7-9E6003214B01}"/>
    <cellStyle name="Normal 9 2 2 5 2 4 2 2" xfId="51850" xr:uid="{511C8951-5C92-4BD2-870A-0C1EF92E37EC}"/>
    <cellStyle name="Normal 9 2 2 5 2 4 3" xfId="17741" xr:uid="{7A3B1DA8-F43E-4CA6-9F05-B5B4BCCA927F}"/>
    <cellStyle name="Normal 9 2 2 5 2 4 3 2" xfId="43730" xr:uid="{505F99A3-8B1F-4F02-BA35-E13FBD6BC6D3}"/>
    <cellStyle name="Normal 9 2 2 5 2 4 4" xfId="35578" xr:uid="{FFAF4BC6-2011-46C5-902D-1FC955790349}"/>
    <cellStyle name="Normal 9 2 2 5 2 5" xfId="19553" xr:uid="{BA4EB2AF-9AB8-43E2-B1E9-D26B4583626B}"/>
    <cellStyle name="Normal 9 2 2 5 2 5 2" xfId="45542" xr:uid="{DC345A38-47EB-4594-85F4-3161B9437286}"/>
    <cellStyle name="Normal 9 2 2 5 2 6" xfId="11433" xr:uid="{45881441-89E8-4513-8A63-D5638D23E0AB}"/>
    <cellStyle name="Normal 9 2 2 5 2 6 2" xfId="37422" xr:uid="{13E23857-FB01-48F7-822F-A8B7A9766849}"/>
    <cellStyle name="Normal 9 2 2 5 2 7" xfId="27018" xr:uid="{7A517FED-13BB-4384-8DC7-AD6F8990DD43}"/>
    <cellStyle name="Normal 9 2 2 5 2 7 2" xfId="53007" xr:uid="{716BDB04-0CEC-4C0C-BA02-A525A900006F}"/>
    <cellStyle name="Normal 9 2 2 5 2 8" xfId="3070" xr:uid="{00000000-0005-0000-0000-0000D6220000}"/>
    <cellStyle name="Normal 9 2 2 5 2 9" xfId="29260" xr:uid="{2354A646-BBF0-4CF2-BEE3-340F6C4CCC72}"/>
    <cellStyle name="Normal 9 2 2 5 3" xfId="3466" xr:uid="{00000000-0005-0000-0000-0000DA220000}"/>
    <cellStyle name="Normal 9 2 2 5 3 2" xfId="5670" xr:uid="{00000000-0005-0000-0000-0000DB220000}"/>
    <cellStyle name="Normal 9 2 2 5 3 2 2" xfId="22059" xr:uid="{135ACFFA-CD12-4097-AD94-B4BFA84FAA02}"/>
    <cellStyle name="Normal 9 2 2 5 3 2 2 2" xfId="48048" xr:uid="{B2432F3C-D583-458D-9033-5E8B96A11A65}"/>
    <cellStyle name="Normal 9 2 2 5 3 2 3" xfId="13939" xr:uid="{6921251D-25F6-4B56-AED2-3EF50F1660D7}"/>
    <cellStyle name="Normal 9 2 2 5 3 2 3 2" xfId="39928" xr:uid="{932AC043-07D9-458F-B6A8-63EB2DF5E2BE}"/>
    <cellStyle name="Normal 9 2 2 5 3 2 4" xfId="31775" xr:uid="{6D99E6CB-AB4F-4733-8EA2-2F11A5D13729}"/>
    <cellStyle name="Normal 9 2 2 5 3 3" xfId="8502" xr:uid="{00000000-0005-0000-0000-0000DC220000}"/>
    <cellStyle name="Normal 9 2 2 5 3 3 2" xfId="24833" xr:uid="{3BCE2ED9-F454-4F20-9583-E3A3E77EAB97}"/>
    <cellStyle name="Normal 9 2 2 5 3 3 2 2" xfId="50822" xr:uid="{728D705D-3EB0-40DD-B4A9-4FDF90DE2429}"/>
    <cellStyle name="Normal 9 2 2 5 3 3 3" xfId="16713" xr:uid="{FE31DCEE-F37E-4C13-AA9F-2EB037F85336}"/>
    <cellStyle name="Normal 9 2 2 5 3 3 3 2" xfId="42702" xr:uid="{9DE684F0-C543-4C0F-94F1-C13FFF91ECDB}"/>
    <cellStyle name="Normal 9 2 2 5 3 3 4" xfId="34549" xr:uid="{B09B9560-6EE5-4F4E-A537-22E3204BCC82}"/>
    <cellStyle name="Normal 9 2 2 5 3 4" xfId="19938" xr:uid="{8C8344FF-E6FB-4EB3-9148-7C390657CF92}"/>
    <cellStyle name="Normal 9 2 2 5 3 4 2" xfId="45927" xr:uid="{D6EE0E9F-B1F3-4897-AE12-F9FA975E0103}"/>
    <cellStyle name="Normal 9 2 2 5 3 5" xfId="11818" xr:uid="{45650AC9-3480-4283-B318-97F47C4ADFE0}"/>
    <cellStyle name="Normal 9 2 2 5 3 5 2" xfId="37807" xr:uid="{7D76783C-F52D-4E96-AD2E-312909E7EC79}"/>
    <cellStyle name="Normal 9 2 2 5 3 6" xfId="27403" xr:uid="{992EC286-1125-46CE-A207-9BC16FE893E3}"/>
    <cellStyle name="Normal 9 2 2 5 3 6 2" xfId="53392" xr:uid="{1AD1F1E3-D55B-406D-AB5B-BE94132BDBC4}"/>
    <cellStyle name="Normal 9 2 2 5 3 7" xfId="29649" xr:uid="{544307B7-B3C8-49EF-9086-12B372B0199E}"/>
    <cellStyle name="Normal 9 2 2 5 4" xfId="4198" xr:uid="{00000000-0005-0000-0000-0000DD220000}"/>
    <cellStyle name="Normal 9 2 2 5 4 2" xfId="20614" xr:uid="{77C6CE6B-1F0A-49E6-8EAC-F8E18A7691D7}"/>
    <cellStyle name="Normal 9 2 2 5 4 2 2" xfId="46603" xr:uid="{D7D9E825-0C5F-4500-9939-A97675A5F82B}"/>
    <cellStyle name="Normal 9 2 2 5 4 3" xfId="12494" xr:uid="{5E8F094A-8106-4633-B296-13355B4A0A45}"/>
    <cellStyle name="Normal 9 2 2 5 4 3 2" xfId="38483" xr:uid="{ED49592F-C08C-48FC-BD94-F5C471A341FC}"/>
    <cellStyle name="Normal 9 2 2 5 4 4" xfId="30328" xr:uid="{2E3A1329-B652-45B5-95ED-01CB62B72A93}"/>
    <cellStyle name="Normal 9 2 2 5 5" xfId="4550" xr:uid="{00000000-0005-0000-0000-0000DE220000}"/>
    <cellStyle name="Normal 9 2 2 5 5 2" xfId="20956" xr:uid="{BC9E6940-28C6-4938-B04E-D4BFEBBB40AB}"/>
    <cellStyle name="Normal 9 2 2 5 5 2 2" xfId="46945" xr:uid="{6EA7072D-6DA5-415F-8377-D6E919AF60D6}"/>
    <cellStyle name="Normal 9 2 2 5 5 3" xfId="12836" xr:uid="{E2AAC6FC-9DD6-4650-A9AE-C41277255328}"/>
    <cellStyle name="Normal 9 2 2 5 5 3 2" xfId="38825" xr:uid="{98AB3E79-28DE-4B82-8343-D0214FE7D772}"/>
    <cellStyle name="Normal 9 2 2 5 5 4" xfId="30670" xr:uid="{D6A244EA-C860-43FB-8923-F4520C44E968}"/>
    <cellStyle name="Normal 9 2 2 5 6" xfId="6394" xr:uid="{00000000-0005-0000-0000-0000DF220000}"/>
    <cellStyle name="Normal 9 2 2 5 6 2" xfId="22735" xr:uid="{F105A8FD-6D78-437C-BADD-0B1531D58E86}"/>
    <cellStyle name="Normal 9 2 2 5 6 2 2" xfId="48724" xr:uid="{0B0BD001-E15F-465B-A234-9F6280923113}"/>
    <cellStyle name="Normal 9 2 2 5 6 3" xfId="14615" xr:uid="{15CBFBBF-7175-490C-B38C-4DF07575516E}"/>
    <cellStyle name="Normal 9 2 2 5 6 3 2" xfId="40604" xr:uid="{B9B0ACBC-E6EB-4C61-95E9-BB60AAD4F98E}"/>
    <cellStyle name="Normal 9 2 2 5 6 4" xfId="32451" xr:uid="{9E3C8C31-2026-43E9-A733-34916A2C5E43}"/>
    <cellStyle name="Normal 9 2 2 5 7" xfId="7057" xr:uid="{00000000-0005-0000-0000-0000E0220000}"/>
    <cellStyle name="Normal 9 2 2 5 7 2" xfId="23388" xr:uid="{26142BA6-A412-4E43-B5F5-957CA76CCDB3}"/>
    <cellStyle name="Normal 9 2 2 5 7 2 2" xfId="49377" xr:uid="{F14683F3-A4BD-4A75-8FE6-3A139C18DD80}"/>
    <cellStyle name="Normal 9 2 2 5 7 3" xfId="15268" xr:uid="{2F1B1C8B-8371-43EE-8B38-020920027842}"/>
    <cellStyle name="Normal 9 2 2 5 7 3 2" xfId="41257" xr:uid="{0D1A6B9E-4014-4B5F-8A32-9F145A14B3CD}"/>
    <cellStyle name="Normal 9 2 2 5 7 4" xfId="33104" xr:uid="{8DD319FA-16B6-4CBF-AB09-C9FF96E663EF}"/>
    <cellStyle name="Normal 9 2 2 5 8" xfId="7399" xr:uid="{00000000-0005-0000-0000-0000E1220000}"/>
    <cellStyle name="Normal 9 2 2 5 8 2" xfId="23730" xr:uid="{17D9B026-CE11-4F49-AED1-F577398292DB}"/>
    <cellStyle name="Normal 9 2 2 5 8 2 2" xfId="49719" xr:uid="{FA80FEFA-5010-4C9C-9D5B-B1AB1FDB1493}"/>
    <cellStyle name="Normal 9 2 2 5 8 3" xfId="15610" xr:uid="{FC518BFD-5FAC-4BEB-95A2-F3AF9B92E2C9}"/>
    <cellStyle name="Normal 9 2 2 5 8 3 2" xfId="41599" xr:uid="{6F6F128F-A40D-4F26-9BEB-886B9BA9A1BB}"/>
    <cellStyle name="Normal 9 2 2 5 8 4" xfId="33446" xr:uid="{157FB5AC-8D1C-477A-A8C5-7E45FD8F0953}"/>
    <cellStyle name="Normal 9 2 2 5 9" xfId="9111" xr:uid="{00000000-0005-0000-0000-0000E2220000}"/>
    <cellStyle name="Normal 9 2 2 5 9 2" xfId="25442" xr:uid="{B3E0F7C3-4DA6-4664-B252-531CF134249F}"/>
    <cellStyle name="Normal 9 2 2 5 9 2 2" xfId="51431" xr:uid="{BBB50E85-8268-44CD-9970-123DB7FD48D3}"/>
    <cellStyle name="Normal 9 2 2 5 9 3" xfId="17322" xr:uid="{43910265-3188-457F-9B06-4B6BD556EEED}"/>
    <cellStyle name="Normal 9 2 2 5 9 3 2" xfId="43311" xr:uid="{C029F6C0-33DF-4BC0-BA28-7B422C405EE2}"/>
    <cellStyle name="Normal 9 2 2 5 9 4" xfId="35158" xr:uid="{CF04D521-92FA-4005-99D7-511DDA9C90E0}"/>
    <cellStyle name="Normal 9 2 2 6" xfId="606" xr:uid="{2556BFD9-B571-4B03-8DC6-8163713CE486}"/>
    <cellStyle name="Normal 9 2 2 6 10" xfId="11427" xr:uid="{418F6EA5-D168-4EF5-916B-BEF57DC740B7}"/>
    <cellStyle name="Normal 9 2 2 6 10 2" xfId="37416" xr:uid="{2D542BA9-A129-40D8-820D-A9D094693FE7}"/>
    <cellStyle name="Normal 9 2 2 6 11" xfId="27012" xr:uid="{EA691854-CF38-4F94-831C-4E5580D18B94}"/>
    <cellStyle name="Normal 9 2 2 6 11 2" xfId="53001" xr:uid="{34D0217F-1A51-47FE-BF95-A095A08B7906}"/>
    <cellStyle name="Normal 9 2 2 6 12" xfId="1317" xr:uid="{00000000-0005-0000-0000-0000E3220000}"/>
    <cellStyle name="Normal 9 2 2 6 12 2" xfId="53770" xr:uid="{F3B7602F-C90A-4EAD-A97A-14B4840FC1AF}"/>
    <cellStyle name="Normal 9 2 2 6 13" xfId="27792" xr:uid="{AFEA10D9-9F85-44EB-BD45-CD18B3EAE083}"/>
    <cellStyle name="Normal 9 2 2 6 2" xfId="3855" xr:uid="{00000000-0005-0000-0000-0000E4220000}"/>
    <cellStyle name="Normal 9 2 2 6 2 2" xfId="20310" xr:uid="{8AC6969E-309D-4DBE-A1F9-093E95625FA9}"/>
    <cellStyle name="Normal 9 2 2 6 2 2 2" xfId="46299" xr:uid="{643321B5-2CAC-47F8-8B29-74DD63C2AA2B}"/>
    <cellStyle name="Normal 9 2 2 6 2 3" xfId="12190" xr:uid="{C5F7531F-BBA2-4562-9A7E-B050209C7875}"/>
    <cellStyle name="Normal 9 2 2 6 2 3 2" xfId="38179" xr:uid="{48128DC9-0E3C-41C6-8432-10F371CB3647}"/>
    <cellStyle name="Normal 9 2 2 6 2 4" xfId="30024" xr:uid="{3E9C7B35-353D-446A-BEE9-82B99C31ACCD}"/>
    <cellStyle name="Normal 9 2 2 6 3" xfId="5274" xr:uid="{00000000-0005-0000-0000-0000E5220000}"/>
    <cellStyle name="Normal 9 2 2 6 3 2" xfId="21668" xr:uid="{EF5FCBA2-1C1B-46A4-B65E-F7331F88DC87}"/>
    <cellStyle name="Normal 9 2 2 6 3 2 2" xfId="47657" xr:uid="{25CF0B76-C2A6-4B5D-A061-B315B5484FAC}"/>
    <cellStyle name="Normal 9 2 2 6 3 3" xfId="13548" xr:uid="{E8ED0267-4311-4BCA-A7DA-101ACD0BF7B1}"/>
    <cellStyle name="Normal 9 2 2 6 3 3 2" xfId="39537" xr:uid="{486869AF-E27B-4653-BA65-FBB2452D6C18}"/>
    <cellStyle name="Normal 9 2 2 6 3 4" xfId="31384" xr:uid="{694A67E7-7E10-463B-8CBC-563C15E7ABA1}"/>
    <cellStyle name="Normal 9 2 2 6 4" xfId="6054" xr:uid="{00000000-0005-0000-0000-0000E6220000}"/>
    <cellStyle name="Normal 9 2 2 6 4 2" xfId="22431" xr:uid="{6083378D-F510-4796-B1F1-2A92AAF762FA}"/>
    <cellStyle name="Normal 9 2 2 6 4 2 2" xfId="48420" xr:uid="{243F2940-AE8B-45F8-B2C3-C5F7A45D84C6}"/>
    <cellStyle name="Normal 9 2 2 6 4 3" xfId="14311" xr:uid="{3661916C-7432-41E8-A000-93CFF47E492B}"/>
    <cellStyle name="Normal 9 2 2 6 4 3 2" xfId="40300" xr:uid="{8970733A-53E3-490F-8F77-98EA309A8FC7}"/>
    <cellStyle name="Normal 9 2 2 6 4 4" xfId="32147" xr:uid="{AF73AFA6-FF25-41F6-A8A8-BA4AF6CCEF4A}"/>
    <cellStyle name="Normal 9 2 2 6 5" xfId="6753" xr:uid="{00000000-0005-0000-0000-0000E7220000}"/>
    <cellStyle name="Normal 9 2 2 6 5 2" xfId="23084" xr:uid="{67ACB0AC-CAE7-4809-922C-4A7DB4315594}"/>
    <cellStyle name="Normal 9 2 2 6 5 2 2" xfId="49073" xr:uid="{71F85487-F587-444D-9F79-09AC06A0B8B6}"/>
    <cellStyle name="Normal 9 2 2 6 5 3" xfId="14964" xr:uid="{7C606330-4678-41C6-BCA2-19E75D1FCC2E}"/>
    <cellStyle name="Normal 9 2 2 6 5 3 2" xfId="40953" xr:uid="{35DA4EBD-E723-41DF-AA4B-735626E5A8F5}"/>
    <cellStyle name="Normal 9 2 2 6 5 4" xfId="32800" xr:uid="{594EBB34-AF81-479F-A2AD-BD39D4402215}"/>
    <cellStyle name="Normal 9 2 2 6 6" xfId="8111" xr:uid="{00000000-0005-0000-0000-0000E8220000}"/>
    <cellStyle name="Normal 9 2 2 6 6 2" xfId="24442" xr:uid="{020DCA73-9000-40FB-A99F-CB54222B4E37}"/>
    <cellStyle name="Normal 9 2 2 6 6 2 2" xfId="50431" xr:uid="{4DFBD1F7-46CE-4289-9C43-C99D44D49DC2}"/>
    <cellStyle name="Normal 9 2 2 6 6 3" xfId="16322" xr:uid="{1C94228C-5ACB-493F-9FD7-F2B56EC6018E}"/>
    <cellStyle name="Normal 9 2 2 6 6 3 2" xfId="42311" xr:uid="{1A5776F5-0052-4C62-890F-DE21A8532532}"/>
    <cellStyle name="Normal 9 2 2 6 6 4" xfId="34158" xr:uid="{40445A3C-9FFE-45A9-85A8-CF843193BE4A}"/>
    <cellStyle name="Normal 9 2 2 6 7" xfId="9264" xr:uid="{00000000-0005-0000-0000-0000E9220000}"/>
    <cellStyle name="Normal 9 2 2 6 7 2" xfId="25555" xr:uid="{E285F514-C9ED-46B0-95E9-10C3AE9039F4}"/>
    <cellStyle name="Normal 9 2 2 6 7 2 2" xfId="51544" xr:uid="{E813BC36-CD97-46E4-AA4F-333111BE3082}"/>
    <cellStyle name="Normal 9 2 2 6 7 3" xfId="17435" xr:uid="{9E725F10-13EE-481B-B775-0CA92BDC341D}"/>
    <cellStyle name="Normal 9 2 2 6 7 3 2" xfId="43424" xr:uid="{7F2F0168-EE28-4113-B00A-06F78CCDAF02}"/>
    <cellStyle name="Normal 9 2 2 6 7 4" xfId="35272" xr:uid="{74418D09-A0DD-43C0-9A07-F9CF9BF73A8B}"/>
    <cellStyle name="Normal 9 2 2 6 8" xfId="10061" xr:uid="{00000000-0005-0000-0000-0000EA220000}"/>
    <cellStyle name="Normal 9 2 2 6 8 2" xfId="18184" xr:uid="{E9348108-A9D4-4E40-9892-DA140D2FA31D}"/>
    <cellStyle name="Normal 9 2 2 6 8 2 2" xfId="44173" xr:uid="{2D5F1206-2072-4075-8C14-C4E3DDCEE19F}"/>
    <cellStyle name="Normal 9 2 2 6 8 3" xfId="36050" xr:uid="{39A63CB0-5077-4A8C-A3FF-FD5DC05007C0}"/>
    <cellStyle name="Normal 9 2 2 6 9" xfId="3064" xr:uid="{00000000-0005-0000-0000-0000EB220000}"/>
    <cellStyle name="Normal 9 2 2 6 9 2" xfId="19547" xr:uid="{D3867FE3-B702-485F-9CBC-58612C8D0523}"/>
    <cellStyle name="Normal 9 2 2 6 9 2 2" xfId="45536" xr:uid="{7CBDBE64-A7FF-404D-9B97-58D93FFA1DD8}"/>
    <cellStyle name="Normal 9 2 2 6 9 3" xfId="29254" xr:uid="{16A12232-DF5D-4338-9242-9728C8BC1B99}"/>
    <cellStyle name="Normal 9 2 2 7" xfId="532" xr:uid="{00000000-0005-0000-0000-000069000000}"/>
    <cellStyle name="Normal 9 2 2 7 2" xfId="5376" xr:uid="{00000000-0005-0000-0000-0000ED220000}"/>
    <cellStyle name="Normal 9 2 2 7 2 2" xfId="21765" xr:uid="{1E7B05D7-A40D-45CE-ACC6-E8FE67366F67}"/>
    <cellStyle name="Normal 9 2 2 7 2 2 2" xfId="47754" xr:uid="{86FC5D6C-2E55-4B11-BF13-4A04C262ED72}"/>
    <cellStyle name="Normal 9 2 2 7 2 3" xfId="13645" xr:uid="{43C0451E-B95C-428F-93E0-5EFAD782F3B6}"/>
    <cellStyle name="Normal 9 2 2 7 2 3 2" xfId="39634" xr:uid="{786230DC-373B-43BE-9507-F6A16DAE5937}"/>
    <cellStyle name="Normal 9 2 2 7 2 4" xfId="31481" xr:uid="{677D7851-39FE-4A52-84E0-0F4F43CAF304}"/>
    <cellStyle name="Normal 9 2 2 7 3" xfId="8208" xr:uid="{00000000-0005-0000-0000-0000EE220000}"/>
    <cellStyle name="Normal 9 2 2 7 3 2" xfId="24539" xr:uid="{9CC51994-F822-48F0-BB50-FC906EC1EC88}"/>
    <cellStyle name="Normal 9 2 2 7 3 2 2" xfId="50528" xr:uid="{172BD23A-927A-4CC5-B079-FF158AC6427B}"/>
    <cellStyle name="Normal 9 2 2 7 3 3" xfId="16419" xr:uid="{244E6F62-52F9-4A4B-B69A-23625872591F}"/>
    <cellStyle name="Normal 9 2 2 7 3 3 2" xfId="42408" xr:uid="{8F596D59-95B7-4570-B6B3-D6FD08300637}"/>
    <cellStyle name="Normal 9 2 2 7 3 4" xfId="34255" xr:uid="{1EC256A7-E14C-48F7-815C-230E03DF2DBE}"/>
    <cellStyle name="Normal 9 2 2 7 4" xfId="9200" xr:uid="{00000000-0005-0000-0000-0000EF220000}"/>
    <cellStyle name="Normal 9 2 2 7 4 2" xfId="25502" xr:uid="{A61D5E40-F403-494B-B8F8-F8A153DD8C6C}"/>
    <cellStyle name="Normal 9 2 2 7 4 2 2" xfId="51491" xr:uid="{307442DD-7960-4206-9695-8661BC20163F}"/>
    <cellStyle name="Normal 9 2 2 7 4 3" xfId="17382" xr:uid="{D069D548-8198-49F4-AF37-F1882757CCB5}"/>
    <cellStyle name="Normal 9 2 2 7 4 3 2" xfId="43371" xr:uid="{4B1ECC1B-DCD0-49C3-A63A-D7ECAD179424}"/>
    <cellStyle name="Normal 9 2 2 7 4 4" xfId="35219" xr:uid="{B2BC2E81-7D8E-4034-B9E1-535AEAA35E45}"/>
    <cellStyle name="Normal 9 2 2 7 5" xfId="19644" xr:uid="{A69B9736-A79B-46E9-8C0B-54FE08C4C49D}"/>
    <cellStyle name="Normal 9 2 2 7 5 2" xfId="45633" xr:uid="{6E942CBF-7050-431E-8651-D79E5A7F2994}"/>
    <cellStyle name="Normal 9 2 2 7 6" xfId="11524" xr:uid="{322ED2CE-8302-4C6C-BCB6-77B0A77F91B8}"/>
    <cellStyle name="Normal 9 2 2 7 6 2" xfId="37513" xr:uid="{2D0DD4F5-7437-41ED-9D87-ECFF376527FB}"/>
    <cellStyle name="Normal 9 2 2 7 7" xfId="27109" xr:uid="{C1DD16A4-836A-4CB5-A9A5-C10C0FA4AF2A}"/>
    <cellStyle name="Normal 9 2 2 7 7 2" xfId="53098" xr:uid="{9295DE1B-C70A-468E-9C1F-DE0BAC442687}"/>
    <cellStyle name="Normal 9 2 2 7 8" xfId="3170" xr:uid="{00000000-0005-0000-0000-0000EC220000}"/>
    <cellStyle name="Normal 9 2 2 7 9" xfId="29354" xr:uid="{2A999F58-B14B-4D3F-A514-21477C949C4D}"/>
    <cellStyle name="Normal 9 2 2 8" xfId="3791" xr:uid="{00000000-0005-0000-0000-0000F0220000}"/>
    <cellStyle name="Normal 9 2 2 8 2" xfId="20257" xr:uid="{D67B1C7D-548B-41B6-A12C-8663BAC6775D}"/>
    <cellStyle name="Normal 9 2 2 8 2 2" xfId="46246" xr:uid="{7FBC4FD3-FEF7-46F7-A449-B80EE88784EC}"/>
    <cellStyle name="Normal 9 2 2 8 3" xfId="12137" xr:uid="{27151D70-B1A4-418C-8709-CED661922F58}"/>
    <cellStyle name="Normal 9 2 2 8 3 2" xfId="38126" xr:uid="{E41390DD-811E-4260-BA11-20B525B11694}"/>
    <cellStyle name="Normal 9 2 2 8 4" xfId="29971" xr:uid="{8C885256-F7C8-42DD-A45E-C76F951A0243}"/>
    <cellStyle name="Normal 9 2 2 9" xfId="4504" xr:uid="{00000000-0005-0000-0000-0000F1220000}"/>
    <cellStyle name="Normal 9 2 2 9 2" xfId="20910" xr:uid="{7747C7BE-5E7C-4110-8DE0-106C9E66A683}"/>
    <cellStyle name="Normal 9 2 2 9 2 2" xfId="46899" xr:uid="{149A3599-E852-4952-99CD-59E5F2F4FC57}"/>
    <cellStyle name="Normal 9 2 2 9 3" xfId="12790" xr:uid="{E1EBC131-1981-4539-B22E-468EE1AE48E2}"/>
    <cellStyle name="Normal 9 2 2 9 3 2" xfId="38779" xr:uid="{A8AF34D6-2ACD-4931-B835-D29B4230D4D7}"/>
    <cellStyle name="Normal 9 2 2 9 4" xfId="30624" xr:uid="{8064616D-8E60-4D5C-9AD7-47F4A50DB859}"/>
    <cellStyle name="Normal 9 2 20" xfId="1246" xr:uid="{00000000-0005-0000-0000-000046220000}"/>
    <cellStyle name="Normal 9 2 20 2" xfId="53699" xr:uid="{CBA4E6BD-C7A0-4737-BA95-0F2D44FA9818}"/>
    <cellStyle name="Normal 9 2 21" xfId="27711" xr:uid="{24C18E96-5361-4E2A-92B7-0C0671BFC0CC}"/>
    <cellStyle name="Normal 9 2 3" xfId="419" xr:uid="{00000000-0005-0000-0000-0000B6010000}"/>
    <cellStyle name="Normal 9 2 3 10" xfId="9112" xr:uid="{00000000-0005-0000-0000-0000F3220000}"/>
    <cellStyle name="Normal 9 2 3 10 2" xfId="25443" xr:uid="{2E98F976-1524-4AA3-9AC0-CECF7A3F8700}"/>
    <cellStyle name="Normal 9 2 3 10 2 2" xfId="51432" xr:uid="{760A62D2-7FA1-414A-953A-13B4731B2021}"/>
    <cellStyle name="Normal 9 2 3 10 3" xfId="17323" xr:uid="{6C589EF3-BEB6-453F-8C54-DBA7E930424B}"/>
    <cellStyle name="Normal 9 2 3 10 3 2" xfId="43312" xr:uid="{5CCED3D3-2E95-4C4B-A7DC-EFCDDEC6C643}"/>
    <cellStyle name="Normal 9 2 3 10 4" xfId="35159" xr:uid="{542708AB-538A-41B6-8775-9F728D8A75F7}"/>
    <cellStyle name="Normal 9 2 3 11" xfId="10087" xr:uid="{00000000-0005-0000-0000-0000F4220000}"/>
    <cellStyle name="Normal 9 2 3 11 2" xfId="18210" xr:uid="{500DA08F-FA7C-4C6C-BD29-11423953EDA6}"/>
    <cellStyle name="Normal 9 2 3 11 2 2" xfId="44199" xr:uid="{E3156D1F-5133-41AF-AF0D-BDD3124F03C1}"/>
    <cellStyle name="Normal 9 2 3 11 3" xfId="36076" xr:uid="{1424F724-C419-42CC-BDE5-7A32FA265BE6}"/>
    <cellStyle name="Normal 9 2 3 12" xfId="1997" xr:uid="{00000000-0005-0000-0000-0000F5220000}"/>
    <cellStyle name="Normal 9 2 3 12 2" xfId="18861" xr:uid="{C5252351-126D-45FA-AA15-15C53E3326AB}"/>
    <cellStyle name="Normal 9 2 3 12 2 2" xfId="44850" xr:uid="{14A9180B-C04A-4CF1-89DE-A0D7C808B5C8}"/>
    <cellStyle name="Normal 9 2 3 12 3" xfId="28491" xr:uid="{3A3AEDCA-3771-403D-996E-7D438EF0A3AF}"/>
    <cellStyle name="Normal 9 2 3 13" xfId="10741" xr:uid="{259A960D-8B2C-45AB-9EA9-77DF85495608}"/>
    <cellStyle name="Normal 9 2 3 13 2" xfId="36730" xr:uid="{EFB11810-3BF8-43BB-881D-42A3F2048B5E}"/>
    <cellStyle name="Normal 9 2 3 14" xfId="26325" xr:uid="{83B32802-758C-484D-89C5-45DC8412D3EA}"/>
    <cellStyle name="Normal 9 2 3 14 2" xfId="52314" xr:uid="{282627D0-D0C3-489A-A692-797AC04B6E47}"/>
    <cellStyle name="Normal 9 2 3 15" xfId="1343" xr:uid="{00000000-0005-0000-0000-0000F2220000}"/>
    <cellStyle name="Normal 9 2 3 15 2" xfId="53796" xr:uid="{87AB75FB-8C19-40E7-B056-1421AEC5F95F}"/>
    <cellStyle name="Normal 9 2 3 16" xfId="27821" xr:uid="{36615103-A6CD-4AC3-BE65-FC6074F50AC7}"/>
    <cellStyle name="Normal 9 2 3 2" xfId="420" xr:uid="{00000000-0005-0000-0000-0000B7010000}"/>
    <cellStyle name="Normal 9 2 3 2 10" xfId="10230" xr:uid="{00000000-0005-0000-0000-0000F7220000}"/>
    <cellStyle name="Normal 9 2 3 2 10 2" xfId="18353" xr:uid="{DB793E8A-6950-457A-BF14-2BE10CF78960}"/>
    <cellStyle name="Normal 9 2 3 2 10 2 2" xfId="44342" xr:uid="{2B8C011E-8139-4CD1-99D6-A3DD34E5A1F7}"/>
    <cellStyle name="Normal 9 2 3 2 10 3" xfId="36219" xr:uid="{8E2EB206-7598-4102-BA16-938CAF017031}"/>
    <cellStyle name="Normal 9 2 3 2 11" xfId="2140" xr:uid="{00000000-0005-0000-0000-0000F8220000}"/>
    <cellStyle name="Normal 9 2 3 2 11 2" xfId="19004" xr:uid="{E2DE0251-5456-4B53-92BD-003E32C570A5}"/>
    <cellStyle name="Normal 9 2 3 2 11 2 2" xfId="44993" xr:uid="{47512356-4D96-46B2-90CD-B9A8514E4F62}"/>
    <cellStyle name="Normal 9 2 3 2 11 3" xfId="28634" xr:uid="{E3C443FB-2A97-4A75-9E85-F7CED1D51786}"/>
    <cellStyle name="Normal 9 2 3 2 12" xfId="10884" xr:uid="{9B599B85-583F-43BA-9615-D15A039F7CED}"/>
    <cellStyle name="Normal 9 2 3 2 12 2" xfId="36873" xr:uid="{BD3B8E7D-0E37-448F-AF1E-F521EFA5F58F}"/>
    <cellStyle name="Normal 9 2 3 2 13" xfId="26468" xr:uid="{D5D5EB65-9EAB-460F-8A2C-2222254E97D0}"/>
    <cellStyle name="Normal 9 2 3 2 13 2" xfId="52457" xr:uid="{EB0C440B-CF6B-487B-8414-FC2C660C3E7F}"/>
    <cellStyle name="Normal 9 2 3 2 14" xfId="1486" xr:uid="{00000000-0005-0000-0000-0000F6220000}"/>
    <cellStyle name="Normal 9 2 3 2 14 2" xfId="53939" xr:uid="{BAEC2DC7-7324-4AF2-BBEE-B377ED4A3367}"/>
    <cellStyle name="Normal 9 2 3 2 15" xfId="27977" xr:uid="{1E4561C5-21B8-41C9-B88E-082702138EC2}"/>
    <cellStyle name="Normal 9 2 3 2 2" xfId="1115" xr:uid="{AF361DAB-0DE7-45E0-B556-6D901E5449DA}"/>
    <cellStyle name="Normal 9 2 3 2 2 10" xfId="3072" xr:uid="{00000000-0005-0000-0000-0000FA220000}"/>
    <cellStyle name="Normal 9 2 3 2 2 10 2" xfId="19555" xr:uid="{7F2BB127-F448-407E-9233-DB332065F1A8}"/>
    <cellStyle name="Normal 9 2 3 2 2 10 2 2" xfId="45544" xr:uid="{BDA554AA-4AAC-4CA2-AFF9-916669C2A6E4}"/>
    <cellStyle name="Normal 9 2 3 2 2 10 3" xfId="29262" xr:uid="{C64E216F-96DD-42D3-A31A-2788A137BFB2}"/>
    <cellStyle name="Normal 9 2 3 2 2 11" xfId="11435" xr:uid="{1A1E5D02-6726-4E81-AE5A-9EECFF2E51DE}"/>
    <cellStyle name="Normal 9 2 3 2 2 11 2" xfId="37424" xr:uid="{D2A3BEF1-3766-437F-886F-F5C75687ABC9}"/>
    <cellStyle name="Normal 9 2 3 2 2 12" xfId="27020" xr:uid="{23F7D23B-44BE-4928-A285-4EA159DE3C0D}"/>
    <cellStyle name="Normal 9 2 3 2 2 12 2" xfId="53009" xr:uid="{EAB5FA70-C33D-46F3-910B-CD927255A31F}"/>
    <cellStyle name="Normal 9 2 3 2 2 13" xfId="1779" xr:uid="{00000000-0005-0000-0000-0000F9220000}"/>
    <cellStyle name="Normal 9 2 3 2 2 13 2" xfId="54232" xr:uid="{6CD18DD0-C442-4D66-8979-F6B5E20B8344}"/>
    <cellStyle name="Normal 9 2 3 2 2 14" xfId="28273" xr:uid="{B5ED365C-F856-4355-936F-5B443B075BDA}"/>
    <cellStyle name="Normal 9 2 3 2 2 2" xfId="3638" xr:uid="{00000000-0005-0000-0000-0000FB220000}"/>
    <cellStyle name="Normal 9 2 3 2 2 2 2" xfId="5842" xr:uid="{00000000-0005-0000-0000-0000FC220000}"/>
    <cellStyle name="Normal 9 2 3 2 2 2 2 2" xfId="22231" xr:uid="{5E4D9AAC-5911-46BC-A8CF-50883065A13B}"/>
    <cellStyle name="Normal 9 2 3 2 2 2 2 2 2" xfId="48220" xr:uid="{7A619A7F-4DD0-4D52-85D1-740C19B051B4}"/>
    <cellStyle name="Normal 9 2 3 2 2 2 2 3" xfId="14111" xr:uid="{477918D1-B322-48D2-868C-9D6FFB7BA647}"/>
    <cellStyle name="Normal 9 2 3 2 2 2 2 3 2" xfId="40100" xr:uid="{CAB3DCFE-9F7F-4FA0-BF3C-531F7CC3089C}"/>
    <cellStyle name="Normal 9 2 3 2 2 2 2 4" xfId="31947" xr:uid="{DC3F1329-0B63-4CE7-A7C3-DCFE76ADC517}"/>
    <cellStyle name="Normal 9 2 3 2 2 2 3" xfId="8674" xr:uid="{00000000-0005-0000-0000-0000FD220000}"/>
    <cellStyle name="Normal 9 2 3 2 2 2 3 2" xfId="25005" xr:uid="{F5D06503-7C0C-43BA-AB69-01F3B8785507}"/>
    <cellStyle name="Normal 9 2 3 2 2 2 3 2 2" xfId="50994" xr:uid="{521B0C3B-D3EB-4A87-BC63-6A2E56A7A266}"/>
    <cellStyle name="Normal 9 2 3 2 2 2 3 3" xfId="16885" xr:uid="{1AA5ABDC-22A3-4746-A959-336A964D2BDE}"/>
    <cellStyle name="Normal 9 2 3 2 2 2 3 3 2" xfId="42874" xr:uid="{EB37A6AF-877E-4B58-92A8-BB4A12F6A5BC}"/>
    <cellStyle name="Normal 9 2 3 2 2 2 3 4" xfId="34721" xr:uid="{044F89B3-99BD-40FC-964E-F1D3E993904D}"/>
    <cellStyle name="Normal 9 2 3 2 2 2 4" xfId="20110" xr:uid="{7ADD3FFA-2F95-4BEF-9C81-517F007094DC}"/>
    <cellStyle name="Normal 9 2 3 2 2 2 4 2" xfId="46099" xr:uid="{B87ACD22-24B4-443A-8471-2ADE870F101B}"/>
    <cellStyle name="Normal 9 2 3 2 2 2 5" xfId="11990" xr:uid="{23E28AD2-CB63-4905-81A3-627E0F90B41B}"/>
    <cellStyle name="Normal 9 2 3 2 2 2 5 2" xfId="37979" xr:uid="{6D33563E-F27F-4BBD-98BA-88EAF2B9DE76}"/>
    <cellStyle name="Normal 9 2 3 2 2 2 6" xfId="27575" xr:uid="{F546BF1B-F492-4A6E-AB63-8B8468C362C1}"/>
    <cellStyle name="Normal 9 2 3 2 2 2 6 2" xfId="53564" xr:uid="{A2E712D6-DBB9-4322-B4C3-A8CB6B40EF5E}"/>
    <cellStyle name="Normal 9 2 3 2 2 2 7" xfId="29821" xr:uid="{C660EB54-0845-48E5-83AC-BD10364C31E1}"/>
    <cellStyle name="Normal 9 2 3 2 2 3" xfId="4363" xr:uid="{00000000-0005-0000-0000-0000FE220000}"/>
    <cellStyle name="Normal 9 2 3 2 2 3 2" xfId="20772" xr:uid="{E87405EB-EAEB-4680-807F-CD764B2CB03D}"/>
    <cellStyle name="Normal 9 2 3 2 2 3 2 2" xfId="46761" xr:uid="{23FF931C-E596-46A1-8183-DBB400355895}"/>
    <cellStyle name="Normal 9 2 3 2 2 3 3" xfId="12652" xr:uid="{B7704B6F-0AA7-442D-B7C5-0B1C0DBF5354}"/>
    <cellStyle name="Normal 9 2 3 2 2 3 3 2" xfId="38641" xr:uid="{1BB49690-C791-4948-85E8-3566FAEF6F1C}"/>
    <cellStyle name="Normal 9 2 3 2 2 3 4" xfId="30486" xr:uid="{B2B99848-730E-4A61-9647-0185844A12E4}"/>
    <cellStyle name="Normal 9 2 3 2 2 4" xfId="5282" xr:uid="{00000000-0005-0000-0000-0000FF220000}"/>
    <cellStyle name="Normal 9 2 3 2 2 4 2" xfId="21676" xr:uid="{1E445C94-7CEE-4D30-862B-34B15ABB7275}"/>
    <cellStyle name="Normal 9 2 3 2 2 4 2 2" xfId="47665" xr:uid="{8EBA9482-B4A8-4012-8C8A-E83A8652493C}"/>
    <cellStyle name="Normal 9 2 3 2 2 4 3" xfId="13556" xr:uid="{080981E8-C7BE-495E-93C0-9A0E87AA90B2}"/>
    <cellStyle name="Normal 9 2 3 2 2 4 3 2" xfId="39545" xr:uid="{4B090695-6356-4115-AC42-23EC81F38F0F}"/>
    <cellStyle name="Normal 9 2 3 2 2 4 4" xfId="31392" xr:uid="{02C68EC0-C4F4-4E37-B3A7-6CACBB1430A4}"/>
    <cellStyle name="Normal 9 2 3 2 2 5" xfId="6559" xr:uid="{00000000-0005-0000-0000-000000230000}"/>
    <cellStyle name="Normal 9 2 3 2 2 5 2" xfId="22893" xr:uid="{B0C2C30E-DDC5-4BD3-9C23-E277C87EC043}"/>
    <cellStyle name="Normal 9 2 3 2 2 5 2 2" xfId="48882" xr:uid="{2FA8E942-117E-419F-8409-6FF19F495C95}"/>
    <cellStyle name="Normal 9 2 3 2 2 5 3" xfId="14773" xr:uid="{AB1054E0-9CDB-4651-869A-9E7248015017}"/>
    <cellStyle name="Normal 9 2 3 2 2 5 3 2" xfId="40762" xr:uid="{59EB10BA-7173-4C3D-A716-F3F33CD7E332}"/>
    <cellStyle name="Normal 9 2 3 2 2 5 4" xfId="32609" xr:uid="{C7EBA807-A3AF-4057-9494-BCEEF0E2516A}"/>
    <cellStyle name="Normal 9 2 3 2 2 6" xfId="7215" xr:uid="{00000000-0005-0000-0000-000001230000}"/>
    <cellStyle name="Normal 9 2 3 2 2 6 2" xfId="23546" xr:uid="{AF130D8E-7B85-43EF-A1AB-7A79C4686C4F}"/>
    <cellStyle name="Normal 9 2 3 2 2 6 2 2" xfId="49535" xr:uid="{D5AF590B-5717-40F2-90A3-C83FCA68D69E}"/>
    <cellStyle name="Normal 9 2 3 2 2 6 3" xfId="15426" xr:uid="{9D972C1E-99D0-4B4E-9953-6974DB100887}"/>
    <cellStyle name="Normal 9 2 3 2 2 6 3 2" xfId="41415" xr:uid="{53A29A37-C456-46EE-9469-DF4FDF3134C7}"/>
    <cellStyle name="Normal 9 2 3 2 2 6 4" xfId="33262" xr:uid="{22705A3A-51E6-4236-B9C0-4E514343AEC5}"/>
    <cellStyle name="Normal 9 2 3 2 2 7" xfId="8119" xr:uid="{00000000-0005-0000-0000-000002230000}"/>
    <cellStyle name="Normal 9 2 3 2 2 7 2" xfId="24450" xr:uid="{9DA8FA45-9188-49E5-9C96-263D119C4071}"/>
    <cellStyle name="Normal 9 2 3 2 2 7 2 2" xfId="50439" xr:uid="{AAE027AE-317B-4CD7-AB92-81F3B7D349FF}"/>
    <cellStyle name="Normal 9 2 3 2 2 7 3" xfId="16330" xr:uid="{E33D4B67-4503-4795-A698-2AEB95783BE3}"/>
    <cellStyle name="Normal 9 2 3 2 2 7 3 2" xfId="42319" xr:uid="{BD1D526D-2DA2-44A4-AB3B-425213E24546}"/>
    <cellStyle name="Normal 9 2 3 2 2 7 4" xfId="34166" xr:uid="{45F620C8-8AD7-4363-88D3-03194C9BB1A4}"/>
    <cellStyle name="Normal 9 2 3 2 2 8" xfId="9739" xr:uid="{00000000-0005-0000-0000-000003230000}"/>
    <cellStyle name="Normal 9 2 3 2 2 8 2" xfId="26020" xr:uid="{534C822C-DF74-4792-AAD1-D415DC5FF9F9}"/>
    <cellStyle name="Normal 9 2 3 2 2 8 2 2" xfId="52009" xr:uid="{095A9916-169E-4169-921C-36E340C137D0}"/>
    <cellStyle name="Normal 9 2 3 2 2 8 3" xfId="17900" xr:uid="{2A86EF8A-EB29-41F8-8C59-B53634927671}"/>
    <cellStyle name="Normal 9 2 3 2 2 8 3 2" xfId="43889" xr:uid="{B9853EBD-BD83-47E9-B6D7-5C67824DEA92}"/>
    <cellStyle name="Normal 9 2 3 2 2 8 4" xfId="35737" xr:uid="{01E51D1C-4B2C-4FB1-BB19-991D2DD11EF0}"/>
    <cellStyle name="Normal 9 2 3 2 2 9" xfId="10523" xr:uid="{00000000-0005-0000-0000-000004230000}"/>
    <cellStyle name="Normal 9 2 3 2 2 9 2" xfId="18646" xr:uid="{EF8808D9-C540-4606-AE30-867E0978AE70}"/>
    <cellStyle name="Normal 9 2 3 2 2 9 2 2" xfId="44635" xr:uid="{D9507231-44FE-4E51-BF57-635352ADDA1B}"/>
    <cellStyle name="Normal 9 2 3 2 2 9 3" xfId="36512" xr:uid="{875B9DB2-69F1-427F-AF4B-44BCDB68FC89}"/>
    <cellStyle name="Normal 9 2 3 2 3" xfId="810" xr:uid="{24DF6319-E6D0-4080-BB5F-0BC32CF07FF3}"/>
    <cellStyle name="Normal 9 2 3 2 3 2" xfId="5545" xr:uid="{00000000-0005-0000-0000-000006230000}"/>
    <cellStyle name="Normal 9 2 3 2 3 2 2" xfId="21934" xr:uid="{EE9362CD-F806-4CE8-B60C-75AF9EFFCB78}"/>
    <cellStyle name="Normal 9 2 3 2 3 2 2 2" xfId="47923" xr:uid="{E980DA9D-611E-4826-A6EB-72878A506634}"/>
    <cellStyle name="Normal 9 2 3 2 3 2 3" xfId="13814" xr:uid="{2E7D91AE-2E16-4568-A601-4E73210B5B63}"/>
    <cellStyle name="Normal 9 2 3 2 3 2 3 2" xfId="39803" xr:uid="{BD44AD20-D20C-4E06-84F3-FFF294D66BC8}"/>
    <cellStyle name="Normal 9 2 3 2 3 2 4" xfId="31650" xr:uid="{BE54CE1C-8DE5-408E-B5BF-3F466576B389}"/>
    <cellStyle name="Normal 9 2 3 2 3 3" xfId="8377" xr:uid="{00000000-0005-0000-0000-000007230000}"/>
    <cellStyle name="Normal 9 2 3 2 3 3 2" xfId="24708" xr:uid="{4BBF10E8-DB8E-4FEE-AE98-665EE1090108}"/>
    <cellStyle name="Normal 9 2 3 2 3 3 2 2" xfId="50697" xr:uid="{0A42E30C-370C-4A9B-955D-152A125FD143}"/>
    <cellStyle name="Normal 9 2 3 2 3 3 3" xfId="16588" xr:uid="{9810D96B-398E-4E30-A67B-7DDFF8B4DA6E}"/>
    <cellStyle name="Normal 9 2 3 2 3 3 3 2" xfId="42577" xr:uid="{8C5110A9-900B-4662-9B96-02A51253BC28}"/>
    <cellStyle name="Normal 9 2 3 2 3 3 4" xfId="34424" xr:uid="{E714A7FB-A2E8-443C-9217-10B884955B6C}"/>
    <cellStyle name="Normal 9 2 3 2 3 4" xfId="9440" xr:uid="{00000000-0005-0000-0000-000008230000}"/>
    <cellStyle name="Normal 9 2 3 2 3 4 2" xfId="25725" xr:uid="{1C208CD0-CE12-4B6F-A769-6E62E89129AC}"/>
    <cellStyle name="Normal 9 2 3 2 3 4 2 2" xfId="51714" xr:uid="{39E9A321-7F24-4723-B95E-48059041457C}"/>
    <cellStyle name="Normal 9 2 3 2 3 4 3" xfId="17605" xr:uid="{88C83261-E812-4C9E-B659-27D90E9D1D41}"/>
    <cellStyle name="Normal 9 2 3 2 3 4 3 2" xfId="43594" xr:uid="{F1E8701A-4DB3-4756-A0CE-B04BD1756D55}"/>
    <cellStyle name="Normal 9 2 3 2 3 4 4" xfId="35442" xr:uid="{3231BD64-5CBF-4E51-9D57-1DF73EFCCAE8}"/>
    <cellStyle name="Normal 9 2 3 2 3 5" xfId="19813" xr:uid="{B79B9C3A-090C-4818-8048-5D4D7FC9517E}"/>
    <cellStyle name="Normal 9 2 3 2 3 5 2" xfId="45802" xr:uid="{D5584FA9-94AA-4B3B-AB1B-0B59924D2EBC}"/>
    <cellStyle name="Normal 9 2 3 2 3 6" xfId="11693" xr:uid="{85459EFD-EE5C-4704-AC9B-5AD24B1A6B2F}"/>
    <cellStyle name="Normal 9 2 3 2 3 6 2" xfId="37682" xr:uid="{AD0D1DEE-CB55-4AB1-A2E5-4E9B171FA86A}"/>
    <cellStyle name="Normal 9 2 3 2 3 7" xfId="27278" xr:uid="{1520ACB2-93FE-44BB-9D0B-E585BCC6773C}"/>
    <cellStyle name="Normal 9 2 3 2 3 7 2" xfId="53267" xr:uid="{0128C472-F0E4-485F-AEDE-28AEB5D8E29E}"/>
    <cellStyle name="Normal 9 2 3 2 3 8" xfId="3340" xr:uid="{00000000-0005-0000-0000-000005230000}"/>
    <cellStyle name="Normal 9 2 3 2 3 9" xfId="29523" xr:uid="{FE075A3E-506F-4743-84D3-81448E35C476}"/>
    <cellStyle name="Normal 9 2 3 2 4" xfId="4058" xr:uid="{00000000-0005-0000-0000-000009230000}"/>
    <cellStyle name="Normal 9 2 3 2 4 2" xfId="20479" xr:uid="{DD7A53E0-779E-4055-A632-D2E05B75CAEE}"/>
    <cellStyle name="Normal 9 2 3 2 4 2 2" xfId="46468" xr:uid="{71222E2B-43D7-4608-B02F-4DB60408C79D}"/>
    <cellStyle name="Normal 9 2 3 2 4 3" xfId="12359" xr:uid="{26F23DBF-938A-442F-8C4D-A98AC414722A}"/>
    <cellStyle name="Normal 9 2 3 2 4 3 2" xfId="38348" xr:uid="{2F3021AB-26D0-4EF3-997B-3A3949BA74D8}"/>
    <cellStyle name="Normal 9 2 3 2 4 4" xfId="30193" xr:uid="{52E64B33-AC5A-4099-BC93-84A1AFBCF8E4}"/>
    <cellStyle name="Normal 9 2 3 2 5" xfId="4719" xr:uid="{00000000-0005-0000-0000-00000A230000}"/>
    <cellStyle name="Normal 9 2 3 2 5 2" xfId="21125" xr:uid="{B2D1D8A4-D6EC-4160-B8C7-B8AEA560DA77}"/>
    <cellStyle name="Normal 9 2 3 2 5 2 2" xfId="47114" xr:uid="{F71AA0D1-6B64-4B08-A95B-40941852CF26}"/>
    <cellStyle name="Normal 9 2 3 2 5 3" xfId="13005" xr:uid="{37ECDF3C-0745-4862-8975-F187E9AADC76}"/>
    <cellStyle name="Normal 9 2 3 2 5 3 2" xfId="38994" xr:uid="{6DC5F9FE-3B8E-4B68-A353-36BCD0474F88}"/>
    <cellStyle name="Normal 9 2 3 2 5 4" xfId="30839" xr:uid="{9FF61B96-A661-458F-9361-63BB5049E918}"/>
    <cellStyle name="Normal 9 2 3 2 6" xfId="6255" xr:uid="{00000000-0005-0000-0000-00000B230000}"/>
    <cellStyle name="Normal 9 2 3 2 6 2" xfId="22600" xr:uid="{3BE0CD95-6EBB-44E6-BCD1-D57C12ADF701}"/>
    <cellStyle name="Normal 9 2 3 2 6 2 2" xfId="48589" xr:uid="{C51C16F3-C00F-4E27-8FED-914C76F2F1E0}"/>
    <cellStyle name="Normal 9 2 3 2 6 3" xfId="14480" xr:uid="{A2845CE5-BEED-48BA-A929-81DA4B127D8A}"/>
    <cellStyle name="Normal 9 2 3 2 6 3 2" xfId="40469" xr:uid="{A4768F25-06D4-4DDC-9A6F-D3A03CC4C541}"/>
    <cellStyle name="Normal 9 2 3 2 6 4" xfId="32316" xr:uid="{B63B5675-9745-464E-B4FD-950B5FECCCAF}"/>
    <cellStyle name="Normal 9 2 3 2 7" xfId="6922" xr:uid="{00000000-0005-0000-0000-00000C230000}"/>
    <cellStyle name="Normal 9 2 3 2 7 2" xfId="23253" xr:uid="{41C26E48-BE1A-4437-8526-C9039942B088}"/>
    <cellStyle name="Normal 9 2 3 2 7 2 2" xfId="49242" xr:uid="{B6DA00A2-8313-418F-B766-C5B3B3FF365A}"/>
    <cellStyle name="Normal 9 2 3 2 7 3" xfId="15133" xr:uid="{97DF0DCD-D024-46A6-B7C2-4EC8A2C97A7F}"/>
    <cellStyle name="Normal 9 2 3 2 7 3 2" xfId="41122" xr:uid="{25C5ABCE-787D-4916-A630-EA06E99DD8B8}"/>
    <cellStyle name="Normal 9 2 3 2 7 4" xfId="32969" xr:uid="{8C4624EC-38BB-490E-BE0B-EE55439B86F2}"/>
    <cellStyle name="Normal 9 2 3 2 8" xfId="7568" xr:uid="{00000000-0005-0000-0000-00000D230000}"/>
    <cellStyle name="Normal 9 2 3 2 8 2" xfId="23899" xr:uid="{36D9EBA1-FB0D-4CD7-96B2-9FCB0DA62EC9}"/>
    <cellStyle name="Normal 9 2 3 2 8 2 2" xfId="49888" xr:uid="{06CE2841-B0FA-4211-8E71-51AD4F26D0A9}"/>
    <cellStyle name="Normal 9 2 3 2 8 3" xfId="15779" xr:uid="{6CF51FFF-99F6-4E0D-A9B3-D7F6BF97C8C1}"/>
    <cellStyle name="Normal 9 2 3 2 8 3 2" xfId="41768" xr:uid="{F8003801-81A8-44F6-AB4A-D73930D434A1}"/>
    <cellStyle name="Normal 9 2 3 2 8 4" xfId="33615" xr:uid="{F2B5F9F9-31B2-4FD5-9580-3E5AE84FD28D}"/>
    <cellStyle name="Normal 9 2 3 2 9" xfId="9113" xr:uid="{00000000-0005-0000-0000-00000E230000}"/>
    <cellStyle name="Normal 9 2 3 2 9 2" xfId="25444" xr:uid="{0B412D33-185F-45E0-9485-905D3CAC6E04}"/>
    <cellStyle name="Normal 9 2 3 2 9 2 2" xfId="51433" xr:uid="{DEA6F214-250A-4CF6-A581-392659196A0C}"/>
    <cellStyle name="Normal 9 2 3 2 9 3" xfId="17324" xr:uid="{8D0D553D-5240-4E6E-97FC-8C831688063D}"/>
    <cellStyle name="Normal 9 2 3 2 9 3 2" xfId="43313" xr:uid="{D57E279C-377D-4B0D-A773-7F8D8ADACA84}"/>
    <cellStyle name="Normal 9 2 3 2 9 4" xfId="35160" xr:uid="{FE9FC3DA-1D3E-43FF-827A-D25B02781313}"/>
    <cellStyle name="Normal 9 2 3 3" xfId="911" xr:uid="{3CFC2762-4A99-4862-B514-0DB0D6C9FF33}"/>
    <cellStyle name="Normal 9 2 3 3 10" xfId="3071" xr:uid="{00000000-0005-0000-0000-000010230000}"/>
    <cellStyle name="Normal 9 2 3 3 10 2" xfId="19554" xr:uid="{B48B0856-5A1F-4AAE-AF45-BD750161AD5E}"/>
    <cellStyle name="Normal 9 2 3 3 10 2 2" xfId="45543" xr:uid="{B2AC4E71-CCAA-4C8D-982C-11B929DA6391}"/>
    <cellStyle name="Normal 9 2 3 3 10 3" xfId="29261" xr:uid="{D4E3557C-3B32-4ADB-8E2E-A6DA1B705126}"/>
    <cellStyle name="Normal 9 2 3 3 11" xfId="11434" xr:uid="{7D75952E-22D8-487E-9266-E20FF32C766A}"/>
    <cellStyle name="Normal 9 2 3 3 11 2" xfId="37423" xr:uid="{CD4D8F47-0E20-46CC-9DE9-5EFC889C3B54}"/>
    <cellStyle name="Normal 9 2 3 3 12" xfId="27019" xr:uid="{3163088A-3CC3-4F3B-ACF2-8B3A0CA1EA03}"/>
    <cellStyle name="Normal 9 2 3 3 12 2" xfId="53008" xr:uid="{8B488BAD-A301-484F-9AC5-70CC51D6CBF4}"/>
    <cellStyle name="Normal 9 2 3 3 13" xfId="1583" xr:uid="{00000000-0005-0000-0000-00000F230000}"/>
    <cellStyle name="Normal 9 2 3 3 13 2" xfId="54036" xr:uid="{1011FAD3-EAB6-414A-9FC3-8C5635EEBF49}"/>
    <cellStyle name="Normal 9 2 3 3 14" xfId="28076" xr:uid="{6C8E386B-ECE9-488F-9FCA-A4C2E6506980}"/>
    <cellStyle name="Normal 9 2 3 3 2" xfId="3493" xr:uid="{00000000-0005-0000-0000-000011230000}"/>
    <cellStyle name="Normal 9 2 3 3 2 2" xfId="5697" xr:uid="{00000000-0005-0000-0000-000012230000}"/>
    <cellStyle name="Normal 9 2 3 3 2 2 2" xfId="22086" xr:uid="{4F95E722-0D76-4E7B-9004-4AD301F5DB4A}"/>
    <cellStyle name="Normal 9 2 3 3 2 2 2 2" xfId="48075" xr:uid="{F2C24310-861A-4A00-A6D5-2C22B7D89ADE}"/>
    <cellStyle name="Normal 9 2 3 3 2 2 3" xfId="13966" xr:uid="{6A7092D1-3CE6-4731-A493-2F0C9AF8D1A5}"/>
    <cellStyle name="Normal 9 2 3 3 2 2 3 2" xfId="39955" xr:uid="{02374770-D85B-42B3-B65C-1B0C3FC6A74A}"/>
    <cellStyle name="Normal 9 2 3 3 2 2 4" xfId="31802" xr:uid="{A5ED5DB8-85B2-4981-8FFA-D5B95896812C}"/>
    <cellStyle name="Normal 9 2 3 3 2 3" xfId="8529" xr:uid="{00000000-0005-0000-0000-000013230000}"/>
    <cellStyle name="Normal 9 2 3 3 2 3 2" xfId="24860" xr:uid="{79ECB5FB-1ED9-4B7D-94E8-9900A6ECD258}"/>
    <cellStyle name="Normal 9 2 3 3 2 3 2 2" xfId="50849" xr:uid="{1A177B9C-CF02-4649-883C-A2D4F146BFD4}"/>
    <cellStyle name="Normal 9 2 3 3 2 3 3" xfId="16740" xr:uid="{D5B29E29-5563-4016-B8A6-F8095BBFB51F}"/>
    <cellStyle name="Normal 9 2 3 3 2 3 3 2" xfId="42729" xr:uid="{F7907998-90A7-4E10-A4F4-A7022DC6CCB0}"/>
    <cellStyle name="Normal 9 2 3 3 2 3 4" xfId="34576" xr:uid="{F7DEFBB3-C17E-4BE8-B68C-0C25E06AA2AD}"/>
    <cellStyle name="Normal 9 2 3 3 2 4" xfId="19965" xr:uid="{69D93A21-403C-4932-8494-0775ADA375AC}"/>
    <cellStyle name="Normal 9 2 3 3 2 4 2" xfId="45954" xr:uid="{8FEE7863-6ADC-45A5-A351-08C60130D4D5}"/>
    <cellStyle name="Normal 9 2 3 3 2 5" xfId="11845" xr:uid="{3E3FA6C5-FBB2-4E86-BDC0-B7B8E1C56157}"/>
    <cellStyle name="Normal 9 2 3 3 2 5 2" xfId="37834" xr:uid="{711771C8-BE31-4A47-B25F-871658901D0B}"/>
    <cellStyle name="Normal 9 2 3 3 2 6" xfId="27430" xr:uid="{D74DFA7F-DC0F-4687-AA62-351204283B47}"/>
    <cellStyle name="Normal 9 2 3 3 2 6 2" xfId="53419" xr:uid="{21583470-354E-4597-BD6A-CEDDB5DD8C00}"/>
    <cellStyle name="Normal 9 2 3 3 2 7" xfId="29676" xr:uid="{2DD0B49F-789A-44FA-99B0-7E35B9D12477}"/>
    <cellStyle name="Normal 9 2 3 3 3" xfId="4159" xr:uid="{00000000-0005-0000-0000-000014230000}"/>
    <cellStyle name="Normal 9 2 3 3 3 2" xfId="20576" xr:uid="{29AA7FF3-DC6A-407F-B204-9F0FE474D257}"/>
    <cellStyle name="Normal 9 2 3 3 3 2 2" xfId="46565" xr:uid="{6FD4B503-285B-4F68-80FF-3FB2525DBE89}"/>
    <cellStyle name="Normal 9 2 3 3 3 3" xfId="12456" xr:uid="{F4B6AFFA-EA8D-4568-96A8-88916BBA7CDF}"/>
    <cellStyle name="Normal 9 2 3 3 3 3 2" xfId="38445" xr:uid="{BC61863D-E113-4239-ADB7-2581F7B5E48F}"/>
    <cellStyle name="Normal 9 2 3 3 3 4" xfId="30290" xr:uid="{2E97B385-FF3B-449C-920F-71D4199BF88D}"/>
    <cellStyle name="Normal 9 2 3 3 4" xfId="5281" xr:uid="{00000000-0005-0000-0000-000015230000}"/>
    <cellStyle name="Normal 9 2 3 3 4 2" xfId="21675" xr:uid="{77463481-51FF-4C25-A89C-8DA2DAE3EA17}"/>
    <cellStyle name="Normal 9 2 3 3 4 2 2" xfId="47664" xr:uid="{01E01E54-45AA-46DA-A95E-4561C0F19FC8}"/>
    <cellStyle name="Normal 9 2 3 3 4 3" xfId="13555" xr:uid="{E4791362-413F-44E7-BF1F-271D3EBB5874}"/>
    <cellStyle name="Normal 9 2 3 3 4 3 2" xfId="39544" xr:uid="{5B80D1C7-C462-4FF7-B5B9-6393E259BADB}"/>
    <cellStyle name="Normal 9 2 3 3 4 4" xfId="31391" xr:uid="{8443E453-6AF5-44AE-924A-8D35902F8F84}"/>
    <cellStyle name="Normal 9 2 3 3 5" xfId="6355" xr:uid="{00000000-0005-0000-0000-000016230000}"/>
    <cellStyle name="Normal 9 2 3 3 5 2" xfId="22697" xr:uid="{2F74287C-E08C-4823-8D8C-FC7F7CB3A033}"/>
    <cellStyle name="Normal 9 2 3 3 5 2 2" xfId="48686" xr:uid="{50BE82D6-FDEF-405D-AB57-940954C029A2}"/>
    <cellStyle name="Normal 9 2 3 3 5 3" xfId="14577" xr:uid="{1247B131-931F-4A35-A25A-474132C36629}"/>
    <cellStyle name="Normal 9 2 3 3 5 3 2" xfId="40566" xr:uid="{9B3FC188-5D80-4D27-A98E-D92981A3570A}"/>
    <cellStyle name="Normal 9 2 3 3 5 4" xfId="32413" xr:uid="{F8BD5F14-6D77-411D-B5DB-B8ECFE7B0026}"/>
    <cellStyle name="Normal 9 2 3 3 6" xfId="7019" xr:uid="{00000000-0005-0000-0000-000017230000}"/>
    <cellStyle name="Normal 9 2 3 3 6 2" xfId="23350" xr:uid="{3ED1B8F1-6494-4A11-BFB0-A9A4B7D35D29}"/>
    <cellStyle name="Normal 9 2 3 3 6 2 2" xfId="49339" xr:uid="{D79788AE-B9F4-49A6-8EFD-DEA7623076EE}"/>
    <cellStyle name="Normal 9 2 3 3 6 3" xfId="15230" xr:uid="{F9644615-B694-495A-A18A-CEA99DF0DCA3}"/>
    <cellStyle name="Normal 9 2 3 3 6 3 2" xfId="41219" xr:uid="{89CE6883-E42D-4AB3-BFF4-B6230E62D0E6}"/>
    <cellStyle name="Normal 9 2 3 3 6 4" xfId="33066" xr:uid="{865F0B60-6041-48F4-8CC5-8063D15CE0A0}"/>
    <cellStyle name="Normal 9 2 3 3 7" xfId="8118" xr:uid="{00000000-0005-0000-0000-000018230000}"/>
    <cellStyle name="Normal 9 2 3 3 7 2" xfId="24449" xr:uid="{37C008F2-8F59-4FA6-8F2D-3749BB0DC228}"/>
    <cellStyle name="Normal 9 2 3 3 7 2 2" xfId="50438" xr:uid="{0A2BAC00-24D9-47CE-97E1-DE14120677D1}"/>
    <cellStyle name="Normal 9 2 3 3 7 3" xfId="16329" xr:uid="{2C8B85B2-78EA-4E02-938E-2BD145A52F86}"/>
    <cellStyle name="Normal 9 2 3 3 7 3 2" xfId="42318" xr:uid="{2C3DCBEA-9D33-4140-9AB7-0BDE0E9D2C1D}"/>
    <cellStyle name="Normal 9 2 3 3 7 4" xfId="34165" xr:uid="{C750E404-84F4-4D2B-BD6D-2C921A4ED8A5}"/>
    <cellStyle name="Normal 9 2 3 3 8" xfId="9539" xr:uid="{00000000-0005-0000-0000-000019230000}"/>
    <cellStyle name="Normal 9 2 3 3 8 2" xfId="25822" xr:uid="{EE9E7B50-9158-43CA-9847-02D265F4C02A}"/>
    <cellStyle name="Normal 9 2 3 3 8 2 2" xfId="51811" xr:uid="{D1B36D44-D267-4428-B073-29EB478325E6}"/>
    <cellStyle name="Normal 9 2 3 3 8 3" xfId="17702" xr:uid="{D5BA22F8-AA56-41E8-B3F5-3C0D0054A41D}"/>
    <cellStyle name="Normal 9 2 3 3 8 3 2" xfId="43691" xr:uid="{56D3DAE0-07BF-40E6-B05B-E8262457B9C5}"/>
    <cellStyle name="Normal 9 2 3 3 8 4" xfId="35539" xr:uid="{32E2D924-FC50-4430-8F83-49ADF9085787}"/>
    <cellStyle name="Normal 9 2 3 3 9" xfId="10327" xr:uid="{00000000-0005-0000-0000-00001A230000}"/>
    <cellStyle name="Normal 9 2 3 3 9 2" xfId="18450" xr:uid="{EA65EFAA-1746-4D5F-941C-AFC7CC162789}"/>
    <cellStyle name="Normal 9 2 3 3 9 2 2" xfId="44439" xr:uid="{4936838A-08F2-4073-9171-E9C209872807}"/>
    <cellStyle name="Normal 9 2 3 3 9 3" xfId="36316" xr:uid="{F6E2E81E-B33D-4B09-BA3F-A7E790213EF9}"/>
    <cellStyle name="Normal 9 2 3 4" xfId="636" xr:uid="{CEE67CFD-3D7B-483E-A846-472861DEAD76}"/>
    <cellStyle name="Normal 9 2 3 4 2" xfId="5402" xr:uid="{00000000-0005-0000-0000-00001C230000}"/>
    <cellStyle name="Normal 9 2 3 4 2 2" xfId="21791" xr:uid="{D75903CC-DF2D-4D67-A083-F0F9365D62DD}"/>
    <cellStyle name="Normal 9 2 3 4 2 2 2" xfId="47780" xr:uid="{CB6FD717-0960-4476-AA5D-4635D6BFFB9A}"/>
    <cellStyle name="Normal 9 2 3 4 2 3" xfId="13671" xr:uid="{CCECA463-581E-4877-B66C-8DD55D992BED}"/>
    <cellStyle name="Normal 9 2 3 4 2 3 2" xfId="39660" xr:uid="{B9FD115A-C5D0-4E4B-95F9-18F103D2049E}"/>
    <cellStyle name="Normal 9 2 3 4 2 4" xfId="31507" xr:uid="{E9115333-10B5-46F0-A247-ECF3FAB36079}"/>
    <cellStyle name="Normal 9 2 3 4 3" xfId="8234" xr:uid="{00000000-0005-0000-0000-00001D230000}"/>
    <cellStyle name="Normal 9 2 3 4 3 2" xfId="24565" xr:uid="{113F6CB4-632C-43A8-98DF-1CD439E9DB8F}"/>
    <cellStyle name="Normal 9 2 3 4 3 2 2" xfId="50554" xr:uid="{8EDE7F70-A7B2-4D36-9E6E-0DB5E04F236A}"/>
    <cellStyle name="Normal 9 2 3 4 3 3" xfId="16445" xr:uid="{697D7C05-922E-4FD0-91AF-F0CA71CC94D5}"/>
    <cellStyle name="Normal 9 2 3 4 3 3 2" xfId="42434" xr:uid="{551A2445-3BF3-43A3-8E49-0BD7CD992BB2}"/>
    <cellStyle name="Normal 9 2 3 4 3 4" xfId="34281" xr:uid="{17194CCA-C277-490F-998B-BDD4BBE6DF8C}"/>
    <cellStyle name="Normal 9 2 3 4 4" xfId="9290" xr:uid="{00000000-0005-0000-0000-00001E230000}"/>
    <cellStyle name="Normal 9 2 3 4 4 2" xfId="25581" xr:uid="{8A75568A-9D6C-41CB-8B5D-15FDD8D4152E}"/>
    <cellStyle name="Normal 9 2 3 4 4 2 2" xfId="51570" xr:uid="{C0A6B458-2FB0-411D-9F65-5A349448269D}"/>
    <cellStyle name="Normal 9 2 3 4 4 3" xfId="17461" xr:uid="{1280BBFA-C195-4027-B972-6E042DCAA6C8}"/>
    <cellStyle name="Normal 9 2 3 4 4 3 2" xfId="43450" xr:uid="{B09C239A-195F-4F01-A3D2-F9D1054A19AB}"/>
    <cellStyle name="Normal 9 2 3 4 4 4" xfId="35298" xr:uid="{5F49C81D-8B43-4FB4-BC17-A5DE5F2769EA}"/>
    <cellStyle name="Normal 9 2 3 4 5" xfId="19670" xr:uid="{BF8C8A57-FD86-4AD4-9759-D748D38DEBE2}"/>
    <cellStyle name="Normal 9 2 3 4 5 2" xfId="45659" xr:uid="{9A557E83-6EDD-4E4B-B654-B49DEE36798D}"/>
    <cellStyle name="Normal 9 2 3 4 6" xfId="11550" xr:uid="{585A4FA3-98E7-452D-B158-B49C4D4C3A2A}"/>
    <cellStyle name="Normal 9 2 3 4 6 2" xfId="37539" xr:uid="{C3F1105C-865F-408A-A023-0354F8741B21}"/>
    <cellStyle name="Normal 9 2 3 4 7" xfId="27135" xr:uid="{51B8FD5D-8BAC-43AA-8FD0-7D6A5A62D9C3}"/>
    <cellStyle name="Normal 9 2 3 4 7 2" xfId="53124" xr:uid="{399F23D8-78EC-473B-9A3B-622D4CE81CE5}"/>
    <cellStyle name="Normal 9 2 3 4 8" xfId="3196" xr:uid="{00000000-0005-0000-0000-00001B230000}"/>
    <cellStyle name="Normal 9 2 3 4 9" xfId="29380" xr:uid="{CA616031-5677-40EE-A1DF-234B889162B8}"/>
    <cellStyle name="Normal 9 2 3 5" xfId="3885" xr:uid="{00000000-0005-0000-0000-00001F230000}"/>
    <cellStyle name="Normal 9 2 3 5 2" xfId="20336" xr:uid="{56608025-3395-4E93-8D3D-3AA029522A5E}"/>
    <cellStyle name="Normal 9 2 3 5 2 2" xfId="46325" xr:uid="{58A74905-97B0-4120-A4F3-244A51F7B936}"/>
    <cellStyle name="Normal 9 2 3 5 3" xfId="12216" xr:uid="{783A0740-3475-4D9B-A532-7B196E9E01AD}"/>
    <cellStyle name="Normal 9 2 3 5 3 2" xfId="38205" xr:uid="{53FE43E2-5976-4700-8717-0702817ACBF1}"/>
    <cellStyle name="Normal 9 2 3 5 4" xfId="30050" xr:uid="{A0698AF4-6231-49F8-8C28-D49ECF4D8226}"/>
    <cellStyle name="Normal 9 2 3 6" xfId="4576" xr:uid="{00000000-0005-0000-0000-000020230000}"/>
    <cellStyle name="Normal 9 2 3 6 2" xfId="20982" xr:uid="{71F2F78A-54D5-46D5-9044-E01E4E171171}"/>
    <cellStyle name="Normal 9 2 3 6 2 2" xfId="46971" xr:uid="{DA63BC4B-7BDB-4BE6-94EE-8B3B7EF72A8F}"/>
    <cellStyle name="Normal 9 2 3 6 3" xfId="12862" xr:uid="{35C9EE65-EAAC-4B86-A79B-DB4A50C30281}"/>
    <cellStyle name="Normal 9 2 3 6 3 2" xfId="38851" xr:uid="{96B40078-5B09-4969-8A21-1C54F96D3726}"/>
    <cellStyle name="Normal 9 2 3 6 4" xfId="30696" xr:uid="{1BFD20CD-4C00-4092-9C2F-A7C7597BAA3E}"/>
    <cellStyle name="Normal 9 2 3 7" xfId="6083" xr:uid="{00000000-0005-0000-0000-000021230000}"/>
    <cellStyle name="Normal 9 2 3 7 2" xfId="22457" xr:uid="{DCE873C3-9960-4DE1-92B9-0B5230D6E228}"/>
    <cellStyle name="Normal 9 2 3 7 2 2" xfId="48446" xr:uid="{6F15812B-AABA-4257-B5EE-788B83DAED19}"/>
    <cellStyle name="Normal 9 2 3 7 3" xfId="14337" xr:uid="{301E26CB-047C-46D3-93D6-004E9CC6AE42}"/>
    <cellStyle name="Normal 9 2 3 7 3 2" xfId="40326" xr:uid="{BA5B68A3-6415-4D3C-9C42-BF46FB77BAAD}"/>
    <cellStyle name="Normal 9 2 3 7 4" xfId="32173" xr:uid="{44CA882F-403B-4B37-BB2F-255A198CB2E6}"/>
    <cellStyle name="Normal 9 2 3 8" xfId="6779" xr:uid="{00000000-0005-0000-0000-000022230000}"/>
    <cellStyle name="Normal 9 2 3 8 2" xfId="23110" xr:uid="{07217F15-05AB-4970-B79C-6F8B485E9B36}"/>
    <cellStyle name="Normal 9 2 3 8 2 2" xfId="49099" xr:uid="{C06AF3F1-830C-4F99-B790-6B952ECEAB99}"/>
    <cellStyle name="Normal 9 2 3 8 3" xfId="14990" xr:uid="{343C9E8A-0AE8-489A-89B2-69BCC5FACBA2}"/>
    <cellStyle name="Normal 9 2 3 8 3 2" xfId="40979" xr:uid="{80A4BA3D-FD32-4F95-B826-712B8A5EABB5}"/>
    <cellStyle name="Normal 9 2 3 8 4" xfId="32826" xr:uid="{E0443506-432D-4FBB-9216-D9347794644D}"/>
    <cellStyle name="Normal 9 2 3 9" xfId="7425" xr:uid="{00000000-0005-0000-0000-000023230000}"/>
    <cellStyle name="Normal 9 2 3 9 2" xfId="23756" xr:uid="{70B8488E-EFF9-4757-8740-E33C90605C06}"/>
    <cellStyle name="Normal 9 2 3 9 2 2" xfId="49745" xr:uid="{84F0961A-F2A9-4350-A277-D50B5226F587}"/>
    <cellStyle name="Normal 9 2 3 9 3" xfId="15636" xr:uid="{9F83D56B-3771-41D2-B0D8-F658C1A6A33D}"/>
    <cellStyle name="Normal 9 2 3 9 3 2" xfId="41625" xr:uid="{CA6DAB46-4603-44AB-9BC5-902AC8E92D3A}"/>
    <cellStyle name="Normal 9 2 3 9 4" xfId="33472" xr:uid="{EA8FDB92-9377-4482-AFEA-C8D802A678E9}"/>
    <cellStyle name="Normal 9 2 4" xfId="421" xr:uid="{00000000-0005-0000-0000-0000B8010000}"/>
    <cellStyle name="Normal 9 2 4 10" xfId="9114" xr:uid="{00000000-0005-0000-0000-000025230000}"/>
    <cellStyle name="Normal 9 2 4 10 2" xfId="25445" xr:uid="{80019A72-61B1-4C8A-A79F-B9D94F38BF38}"/>
    <cellStyle name="Normal 9 2 4 10 2 2" xfId="51434" xr:uid="{ACCCDAA1-B197-44A5-93CF-99662A69B0B4}"/>
    <cellStyle name="Normal 9 2 4 10 3" xfId="17325" xr:uid="{AF2B0CAA-F04C-41AF-82D1-C86BCBE73A67}"/>
    <cellStyle name="Normal 9 2 4 10 3 2" xfId="43314" xr:uid="{8FB02FDE-D77C-47D8-AC93-8DBAA9F07741}"/>
    <cellStyle name="Normal 9 2 4 10 4" xfId="35161" xr:uid="{1E34E0CD-B21C-4AA1-A60B-B2B4E31A54CA}"/>
    <cellStyle name="Normal 9 2 4 11" xfId="10132" xr:uid="{00000000-0005-0000-0000-000026230000}"/>
    <cellStyle name="Normal 9 2 4 11 2" xfId="18255" xr:uid="{C2BEE7FC-122D-40C8-8E96-4EF0EDE32396}"/>
    <cellStyle name="Normal 9 2 4 11 2 2" xfId="44244" xr:uid="{1F036DA7-000E-417F-AE3A-7E3349D9DF1F}"/>
    <cellStyle name="Normal 9 2 4 11 3" xfId="36121" xr:uid="{8CC0BB32-C6F8-4F76-B709-E3D7114E5489}"/>
    <cellStyle name="Normal 9 2 4 12" xfId="2042" xr:uid="{00000000-0005-0000-0000-000027230000}"/>
    <cellStyle name="Normal 9 2 4 12 2" xfId="18906" xr:uid="{BA913F97-6A1F-4EC4-9F5B-150AB3AE0CB5}"/>
    <cellStyle name="Normal 9 2 4 12 2 2" xfId="44895" xr:uid="{1B10B1C7-E985-481D-9D79-8560B5BA6653}"/>
    <cellStyle name="Normal 9 2 4 12 3" xfId="28536" xr:uid="{9B6BDC16-5739-4E89-8C6B-D4368768F7CA}"/>
    <cellStyle name="Normal 9 2 4 13" xfId="10786" xr:uid="{038E3C82-83EE-44FA-B12E-D3E46990F2E1}"/>
    <cellStyle name="Normal 9 2 4 13 2" xfId="36775" xr:uid="{1DA988F5-12C3-4215-9397-F305CA49B7B3}"/>
    <cellStyle name="Normal 9 2 4 14" xfId="26370" xr:uid="{D16C904B-87BB-4F94-A48E-437B25DF4623}"/>
    <cellStyle name="Normal 9 2 4 14 2" xfId="52359" xr:uid="{40014F14-6341-4407-8655-6C49D6FBCED6}"/>
    <cellStyle name="Normal 9 2 4 15" xfId="1388" xr:uid="{00000000-0005-0000-0000-000024230000}"/>
    <cellStyle name="Normal 9 2 4 15 2" xfId="53841" xr:uid="{78A41AFC-3083-4889-ABEB-6B7862DC58EF}"/>
    <cellStyle name="Normal 9 2 4 16" xfId="27875" xr:uid="{B3F4063B-5081-495B-B148-C8D0837280A8}"/>
    <cellStyle name="Normal 9 2 4 2" xfId="422" xr:uid="{00000000-0005-0000-0000-0000B9010000}"/>
    <cellStyle name="Normal 9 2 4 2 10" xfId="10275" xr:uid="{00000000-0005-0000-0000-000029230000}"/>
    <cellStyle name="Normal 9 2 4 2 10 2" xfId="18398" xr:uid="{318DB3CF-A8F8-48DA-BF45-775381C0F25D}"/>
    <cellStyle name="Normal 9 2 4 2 10 2 2" xfId="44387" xr:uid="{345C4ED6-70AB-4C8E-815F-9561DBEF1A35}"/>
    <cellStyle name="Normal 9 2 4 2 10 3" xfId="36264" xr:uid="{982A7961-E162-482F-932E-5B7276B04E4A}"/>
    <cellStyle name="Normal 9 2 4 2 11" xfId="2185" xr:uid="{00000000-0005-0000-0000-00002A230000}"/>
    <cellStyle name="Normal 9 2 4 2 11 2" xfId="19049" xr:uid="{2D327DF3-D899-44A8-A992-75949A85EC5C}"/>
    <cellStyle name="Normal 9 2 4 2 11 2 2" xfId="45038" xr:uid="{AB351833-67B9-4E18-B7DE-B1537BC7101D}"/>
    <cellStyle name="Normal 9 2 4 2 11 3" xfId="28679" xr:uid="{3B0CA092-E3ED-423F-8161-B8FBEAA79D1B}"/>
    <cellStyle name="Normal 9 2 4 2 12" xfId="10929" xr:uid="{7AA2EDAA-9574-4E5C-9B6D-9B867444698A}"/>
    <cellStyle name="Normal 9 2 4 2 12 2" xfId="36918" xr:uid="{1631EA33-B64F-4400-BDFE-10FD8BB2CBFF}"/>
    <cellStyle name="Normal 9 2 4 2 13" xfId="26513" xr:uid="{01828043-457A-412F-9810-AFB6093A0B77}"/>
    <cellStyle name="Normal 9 2 4 2 13 2" xfId="52502" xr:uid="{0E53DF76-A257-49EC-8A18-149A4FE7EE05}"/>
    <cellStyle name="Normal 9 2 4 2 14" xfId="1531" xr:uid="{00000000-0005-0000-0000-000028230000}"/>
    <cellStyle name="Normal 9 2 4 2 14 2" xfId="53984" xr:uid="{FB92694F-6307-4B16-A72B-414FEB74043B}"/>
    <cellStyle name="Normal 9 2 4 2 15" xfId="28022" xr:uid="{25C41D83-9E6B-4D36-8F99-723BB1C3B84B}"/>
    <cellStyle name="Normal 9 2 4 2 2" xfId="1160" xr:uid="{2E493288-CBF9-4CE4-8CC2-3A7EE2F0D742}"/>
    <cellStyle name="Normal 9 2 4 2 2 10" xfId="3074" xr:uid="{00000000-0005-0000-0000-00002C230000}"/>
    <cellStyle name="Normal 9 2 4 2 2 10 2" xfId="19557" xr:uid="{027F2367-E24F-49E4-B36C-3929A84C2BE1}"/>
    <cellStyle name="Normal 9 2 4 2 2 10 2 2" xfId="45546" xr:uid="{4FB9181C-4DD1-43C9-A49E-F1371A47916E}"/>
    <cellStyle name="Normal 9 2 4 2 2 10 3" xfId="29264" xr:uid="{0C8E497C-5E5B-4463-81E9-C2DBB6FE3E41}"/>
    <cellStyle name="Normal 9 2 4 2 2 11" xfId="11437" xr:uid="{62A15F1F-CB67-4D25-98D7-601C243D137E}"/>
    <cellStyle name="Normal 9 2 4 2 2 11 2" xfId="37426" xr:uid="{6315F532-A389-4531-A745-E7CCCCD29A47}"/>
    <cellStyle name="Normal 9 2 4 2 2 12" xfId="27022" xr:uid="{3ADF831E-7382-4751-AB2B-02FF15A976B7}"/>
    <cellStyle name="Normal 9 2 4 2 2 12 2" xfId="53011" xr:uid="{E00D1FD9-D067-470D-A48B-9CFC3DE0ACAE}"/>
    <cellStyle name="Normal 9 2 4 2 2 13" xfId="1824" xr:uid="{00000000-0005-0000-0000-00002B230000}"/>
    <cellStyle name="Normal 9 2 4 2 2 13 2" xfId="54277" xr:uid="{8C2A6B20-B7ED-4AC6-8F1A-9DF47F7F19DF}"/>
    <cellStyle name="Normal 9 2 4 2 2 14" xfId="28318" xr:uid="{0673FD4D-CECA-442F-B792-8EEAB8354893}"/>
    <cellStyle name="Normal 9 2 4 2 2 2" xfId="3683" xr:uid="{00000000-0005-0000-0000-00002D230000}"/>
    <cellStyle name="Normal 9 2 4 2 2 2 2" xfId="5887" xr:uid="{00000000-0005-0000-0000-00002E230000}"/>
    <cellStyle name="Normal 9 2 4 2 2 2 2 2" xfId="22276" xr:uid="{C4924935-300D-42FE-B5EB-EE1EDA18594B}"/>
    <cellStyle name="Normal 9 2 4 2 2 2 2 2 2" xfId="48265" xr:uid="{36E3FFF5-30BE-4F33-B77F-333C052777AF}"/>
    <cellStyle name="Normal 9 2 4 2 2 2 2 3" xfId="14156" xr:uid="{26453776-5600-40DA-9FE3-9D02DC816C92}"/>
    <cellStyle name="Normal 9 2 4 2 2 2 2 3 2" xfId="40145" xr:uid="{3BBD4E8B-BB03-4695-BED2-FFE570E6C097}"/>
    <cellStyle name="Normal 9 2 4 2 2 2 2 4" xfId="31992" xr:uid="{4BD19D79-4CA6-43DA-B28B-5AAF89CFB7BD}"/>
    <cellStyle name="Normal 9 2 4 2 2 2 3" xfId="8719" xr:uid="{00000000-0005-0000-0000-00002F230000}"/>
    <cellStyle name="Normal 9 2 4 2 2 2 3 2" xfId="25050" xr:uid="{DAB090C2-D636-460A-B745-4EB8A92BF01F}"/>
    <cellStyle name="Normal 9 2 4 2 2 2 3 2 2" xfId="51039" xr:uid="{64996C17-227D-4153-89BD-698C63B26072}"/>
    <cellStyle name="Normal 9 2 4 2 2 2 3 3" xfId="16930" xr:uid="{941BE30A-ED7A-4F93-905E-667D05A6269A}"/>
    <cellStyle name="Normal 9 2 4 2 2 2 3 3 2" xfId="42919" xr:uid="{8CE29A53-E24D-43B6-8653-AEF837B3127C}"/>
    <cellStyle name="Normal 9 2 4 2 2 2 3 4" xfId="34766" xr:uid="{B74EC066-4599-4657-99FB-48CA7AB52274}"/>
    <cellStyle name="Normal 9 2 4 2 2 2 4" xfId="20155" xr:uid="{455160BA-8C44-41CA-93F4-D627FA62BB1A}"/>
    <cellStyle name="Normal 9 2 4 2 2 2 4 2" xfId="46144" xr:uid="{DEF7AD9A-538C-4E34-ABC3-AA626B07B840}"/>
    <cellStyle name="Normal 9 2 4 2 2 2 5" xfId="12035" xr:uid="{FEE276AE-D5D0-44A2-83A4-4F48B6188BAA}"/>
    <cellStyle name="Normal 9 2 4 2 2 2 5 2" xfId="38024" xr:uid="{F1383E13-6F32-49A9-9F8A-C0F89D8C1CBB}"/>
    <cellStyle name="Normal 9 2 4 2 2 2 6" xfId="27620" xr:uid="{6A6A174D-58E1-4E4C-832A-6BA15B442413}"/>
    <cellStyle name="Normal 9 2 4 2 2 2 6 2" xfId="53609" xr:uid="{2F2010FB-5FD4-46D9-B808-DB36B832FBBB}"/>
    <cellStyle name="Normal 9 2 4 2 2 2 7" xfId="29866" xr:uid="{64139189-1E4D-440D-8132-98988A859089}"/>
    <cellStyle name="Normal 9 2 4 2 2 3" xfId="4408" xr:uid="{00000000-0005-0000-0000-000030230000}"/>
    <cellStyle name="Normal 9 2 4 2 2 3 2" xfId="20817" xr:uid="{1ADC1B79-0565-4875-8197-C7435EA281D0}"/>
    <cellStyle name="Normal 9 2 4 2 2 3 2 2" xfId="46806" xr:uid="{A0D507C0-1394-46BA-99DC-2B9D7BBA86B1}"/>
    <cellStyle name="Normal 9 2 4 2 2 3 3" xfId="12697" xr:uid="{F9356C6E-51A0-40B3-B0B3-47874F84F904}"/>
    <cellStyle name="Normal 9 2 4 2 2 3 3 2" xfId="38686" xr:uid="{D95C44AF-1CC6-4BC3-92DB-5786209D8A86}"/>
    <cellStyle name="Normal 9 2 4 2 2 3 4" xfId="30531" xr:uid="{3518E049-E269-4E17-96BF-75C4380F224E}"/>
    <cellStyle name="Normal 9 2 4 2 2 4" xfId="5284" xr:uid="{00000000-0005-0000-0000-000031230000}"/>
    <cellStyle name="Normal 9 2 4 2 2 4 2" xfId="21678" xr:uid="{1763FD64-1F09-4ABA-BCC7-A09E23C1FEB2}"/>
    <cellStyle name="Normal 9 2 4 2 2 4 2 2" xfId="47667" xr:uid="{88B2A821-290A-46C9-9C30-F52FA463A8FD}"/>
    <cellStyle name="Normal 9 2 4 2 2 4 3" xfId="13558" xr:uid="{5F6B0E4B-1D4D-4BDE-BB88-D3D7AC445AC2}"/>
    <cellStyle name="Normal 9 2 4 2 2 4 3 2" xfId="39547" xr:uid="{44E951D4-84CB-4600-988A-ED6D15D42FC2}"/>
    <cellStyle name="Normal 9 2 4 2 2 4 4" xfId="31394" xr:uid="{BCC3E36B-8CFF-4F7A-8328-8C180195CEB5}"/>
    <cellStyle name="Normal 9 2 4 2 2 5" xfId="6604" xr:uid="{00000000-0005-0000-0000-000032230000}"/>
    <cellStyle name="Normal 9 2 4 2 2 5 2" xfId="22938" xr:uid="{C35CF56C-DAA1-401E-A396-C7503341E038}"/>
    <cellStyle name="Normal 9 2 4 2 2 5 2 2" xfId="48927" xr:uid="{F4373162-40B7-45F8-B375-FFFAB8587662}"/>
    <cellStyle name="Normal 9 2 4 2 2 5 3" xfId="14818" xr:uid="{CA824E11-2560-4243-8548-206C39580250}"/>
    <cellStyle name="Normal 9 2 4 2 2 5 3 2" xfId="40807" xr:uid="{172678D2-09E3-4995-B92C-79289C586390}"/>
    <cellStyle name="Normal 9 2 4 2 2 5 4" xfId="32654" xr:uid="{10919FF4-54FE-4DEC-B2BA-10ECB4426C59}"/>
    <cellStyle name="Normal 9 2 4 2 2 6" xfId="7260" xr:uid="{00000000-0005-0000-0000-000033230000}"/>
    <cellStyle name="Normal 9 2 4 2 2 6 2" xfId="23591" xr:uid="{70286F6C-644B-466B-871B-0CDE0DFA25FE}"/>
    <cellStyle name="Normal 9 2 4 2 2 6 2 2" xfId="49580" xr:uid="{9C4F4B27-A3F2-4CB7-A1D9-D638BA83DE9B}"/>
    <cellStyle name="Normal 9 2 4 2 2 6 3" xfId="15471" xr:uid="{7AD3AE7F-36DE-48A7-AA3A-72DE146EF110}"/>
    <cellStyle name="Normal 9 2 4 2 2 6 3 2" xfId="41460" xr:uid="{BB266BB0-6B4D-454A-BC27-2CB71364A7FB}"/>
    <cellStyle name="Normal 9 2 4 2 2 6 4" xfId="33307" xr:uid="{970FAF24-3459-4B2F-BF33-A2E644F63B8D}"/>
    <cellStyle name="Normal 9 2 4 2 2 7" xfId="8121" xr:uid="{00000000-0005-0000-0000-000034230000}"/>
    <cellStyle name="Normal 9 2 4 2 2 7 2" xfId="24452" xr:uid="{FC286742-AD6A-42A2-8577-F29DA24BC447}"/>
    <cellStyle name="Normal 9 2 4 2 2 7 2 2" xfId="50441" xr:uid="{B3E01FC3-60F8-4048-8402-77DE617BB6C1}"/>
    <cellStyle name="Normal 9 2 4 2 2 7 3" xfId="16332" xr:uid="{96E76EFA-F348-42A1-99EF-9215B4628C2F}"/>
    <cellStyle name="Normal 9 2 4 2 2 7 3 2" xfId="42321" xr:uid="{9E5D84AC-24D0-416C-80B7-63965CB4F368}"/>
    <cellStyle name="Normal 9 2 4 2 2 7 4" xfId="34168" xr:uid="{4DFCB1A1-8734-477A-A650-B64CFF05C0E6}"/>
    <cellStyle name="Normal 9 2 4 2 2 8" xfId="9784" xr:uid="{00000000-0005-0000-0000-000035230000}"/>
    <cellStyle name="Normal 9 2 4 2 2 8 2" xfId="26065" xr:uid="{0F791CBA-649D-43D4-BD7D-F34A899AE211}"/>
    <cellStyle name="Normal 9 2 4 2 2 8 2 2" xfId="52054" xr:uid="{D378EFF0-E09B-4801-92BE-F2512F6E22E5}"/>
    <cellStyle name="Normal 9 2 4 2 2 8 3" xfId="17945" xr:uid="{F0491372-18FE-489F-A3C8-1FBC072CBD46}"/>
    <cellStyle name="Normal 9 2 4 2 2 8 3 2" xfId="43934" xr:uid="{C360590F-8E30-4115-966E-35E0015FFF62}"/>
    <cellStyle name="Normal 9 2 4 2 2 8 4" xfId="35782" xr:uid="{1D4C2B36-4C8B-44F4-B054-53DF39F33A5A}"/>
    <cellStyle name="Normal 9 2 4 2 2 9" xfId="10568" xr:uid="{00000000-0005-0000-0000-000036230000}"/>
    <cellStyle name="Normal 9 2 4 2 2 9 2" xfId="18691" xr:uid="{40775163-8A7C-4869-B2AE-A30EF30E8EA9}"/>
    <cellStyle name="Normal 9 2 4 2 2 9 2 2" xfId="44680" xr:uid="{90316D46-9324-470A-AD8B-2F155AC36A1D}"/>
    <cellStyle name="Normal 9 2 4 2 2 9 3" xfId="36557" xr:uid="{34667B11-F5AF-47D1-A0AB-76B848364C76}"/>
    <cellStyle name="Normal 9 2 4 2 3" xfId="855" xr:uid="{21563BF6-8385-4448-B873-0EF94559766B}"/>
    <cellStyle name="Normal 9 2 4 2 3 2" xfId="5590" xr:uid="{00000000-0005-0000-0000-000038230000}"/>
    <cellStyle name="Normal 9 2 4 2 3 2 2" xfId="21979" xr:uid="{A4BEFAA9-5EAB-4D10-83F7-19AAC3AC591F}"/>
    <cellStyle name="Normal 9 2 4 2 3 2 2 2" xfId="47968" xr:uid="{6F9CB463-517D-4B93-926D-BA0B7B2B8EAD}"/>
    <cellStyle name="Normal 9 2 4 2 3 2 3" xfId="13859" xr:uid="{24BF968D-4999-4BC8-B87C-8E36F2744D1D}"/>
    <cellStyle name="Normal 9 2 4 2 3 2 3 2" xfId="39848" xr:uid="{E60DDF78-9082-41F3-B245-CB384C747743}"/>
    <cellStyle name="Normal 9 2 4 2 3 2 4" xfId="31695" xr:uid="{468DC45A-E9F6-4B6A-B535-A6BA6F161103}"/>
    <cellStyle name="Normal 9 2 4 2 3 3" xfId="8422" xr:uid="{00000000-0005-0000-0000-000039230000}"/>
    <cellStyle name="Normal 9 2 4 2 3 3 2" xfId="24753" xr:uid="{5BC56FF7-CDE9-4B58-AEE7-E0A0514D542C}"/>
    <cellStyle name="Normal 9 2 4 2 3 3 2 2" xfId="50742" xr:uid="{C31AE813-017D-43B5-96EA-A2A4340388B5}"/>
    <cellStyle name="Normal 9 2 4 2 3 3 3" xfId="16633" xr:uid="{BFCA8818-F8E4-4964-96E2-E2D3FB8EC67A}"/>
    <cellStyle name="Normal 9 2 4 2 3 3 3 2" xfId="42622" xr:uid="{DD290863-798C-4963-8C3F-094D4AC86662}"/>
    <cellStyle name="Normal 9 2 4 2 3 3 4" xfId="34469" xr:uid="{84FFFDCC-35CA-4653-831B-1E4D8F0ECE35}"/>
    <cellStyle name="Normal 9 2 4 2 3 4" xfId="9485" xr:uid="{00000000-0005-0000-0000-00003A230000}"/>
    <cellStyle name="Normal 9 2 4 2 3 4 2" xfId="25770" xr:uid="{D7790523-B295-4EB9-8066-01E197EAE694}"/>
    <cellStyle name="Normal 9 2 4 2 3 4 2 2" xfId="51759" xr:uid="{1DB8466C-5863-421A-9C3D-AA758DE2689E}"/>
    <cellStyle name="Normal 9 2 4 2 3 4 3" xfId="17650" xr:uid="{DD5BB294-F464-4EC8-BEEB-A1EE52C85735}"/>
    <cellStyle name="Normal 9 2 4 2 3 4 3 2" xfId="43639" xr:uid="{EDA6435C-C284-4F70-9D7C-E0083B3A64EE}"/>
    <cellStyle name="Normal 9 2 4 2 3 4 4" xfId="35487" xr:uid="{2EF06928-62EE-4328-A142-5F38CF87C463}"/>
    <cellStyle name="Normal 9 2 4 2 3 5" xfId="19858" xr:uid="{1C78712B-BB5B-428A-9DB1-74B363940DE5}"/>
    <cellStyle name="Normal 9 2 4 2 3 5 2" xfId="45847" xr:uid="{95D7F48E-3EA5-4973-B8F6-3AFF20111448}"/>
    <cellStyle name="Normal 9 2 4 2 3 6" xfId="11738" xr:uid="{738A89D9-231E-4810-BE40-C7768794CDB4}"/>
    <cellStyle name="Normal 9 2 4 2 3 6 2" xfId="37727" xr:uid="{5E4FAC05-561D-4D3D-840A-7D31A0C8ECB9}"/>
    <cellStyle name="Normal 9 2 4 2 3 7" xfId="27323" xr:uid="{4927DB7D-529D-4D71-A348-9EFE39C6F659}"/>
    <cellStyle name="Normal 9 2 4 2 3 7 2" xfId="53312" xr:uid="{CDA4406A-B6C6-4775-9C77-58E2A25490B9}"/>
    <cellStyle name="Normal 9 2 4 2 3 8" xfId="3385" xr:uid="{00000000-0005-0000-0000-000037230000}"/>
    <cellStyle name="Normal 9 2 4 2 3 9" xfId="29568" xr:uid="{F3744804-C167-466E-9A10-BDBCF3DE703D}"/>
    <cellStyle name="Normal 9 2 4 2 4" xfId="4103" xr:uid="{00000000-0005-0000-0000-00003B230000}"/>
    <cellStyle name="Normal 9 2 4 2 4 2" xfId="20524" xr:uid="{DDB9E72B-9E77-4C09-89AE-CFB68A14F72B}"/>
    <cellStyle name="Normal 9 2 4 2 4 2 2" xfId="46513" xr:uid="{34986028-BDD9-416B-8A49-94FC8C89B5E1}"/>
    <cellStyle name="Normal 9 2 4 2 4 3" xfId="12404" xr:uid="{B72FF953-8446-4717-9C91-EBFFC0CACD0D}"/>
    <cellStyle name="Normal 9 2 4 2 4 3 2" xfId="38393" xr:uid="{E5A9D102-A206-44A1-B968-DB26E2387D3D}"/>
    <cellStyle name="Normal 9 2 4 2 4 4" xfId="30238" xr:uid="{B46D2F18-7F98-4548-8DF3-41FE429234CA}"/>
    <cellStyle name="Normal 9 2 4 2 5" xfId="4764" xr:uid="{00000000-0005-0000-0000-00003C230000}"/>
    <cellStyle name="Normal 9 2 4 2 5 2" xfId="21170" xr:uid="{3E8EA20C-EF69-48F4-A5D6-BC64BBFE64A2}"/>
    <cellStyle name="Normal 9 2 4 2 5 2 2" xfId="47159" xr:uid="{2B47D96C-B620-4467-B613-7FB4806C6158}"/>
    <cellStyle name="Normal 9 2 4 2 5 3" xfId="13050" xr:uid="{9DE19155-2148-43C4-8CC8-130FBE8A3DD7}"/>
    <cellStyle name="Normal 9 2 4 2 5 3 2" xfId="39039" xr:uid="{18080EC8-7CF4-4B4A-B519-DDD2CAA08F04}"/>
    <cellStyle name="Normal 9 2 4 2 5 4" xfId="30884" xr:uid="{8EC5F023-B406-40DE-AE0E-796462509D29}"/>
    <cellStyle name="Normal 9 2 4 2 6" xfId="6300" xr:uid="{00000000-0005-0000-0000-00003D230000}"/>
    <cellStyle name="Normal 9 2 4 2 6 2" xfId="22645" xr:uid="{40D0B5E5-22CD-4F33-BD34-570EDEC53861}"/>
    <cellStyle name="Normal 9 2 4 2 6 2 2" xfId="48634" xr:uid="{E9A55653-1D09-4967-85EF-10AA6AD23C3E}"/>
    <cellStyle name="Normal 9 2 4 2 6 3" xfId="14525" xr:uid="{13363E68-F865-4C1A-AA47-8E5F1540730E}"/>
    <cellStyle name="Normal 9 2 4 2 6 3 2" xfId="40514" xr:uid="{05185498-E20A-4271-834F-CF623366DF68}"/>
    <cellStyle name="Normal 9 2 4 2 6 4" xfId="32361" xr:uid="{69EBDEFF-A35C-4AE9-8494-508364A1DEA7}"/>
    <cellStyle name="Normal 9 2 4 2 7" xfId="6967" xr:uid="{00000000-0005-0000-0000-00003E230000}"/>
    <cellStyle name="Normal 9 2 4 2 7 2" xfId="23298" xr:uid="{AFCEF936-495B-4DBA-BD28-17A69C9B16C7}"/>
    <cellStyle name="Normal 9 2 4 2 7 2 2" xfId="49287" xr:uid="{B7B72E74-386D-4DBA-99FD-5DA488BB6A20}"/>
    <cellStyle name="Normal 9 2 4 2 7 3" xfId="15178" xr:uid="{6D463C2E-4E60-4C3B-B803-CDD775EE8BAC}"/>
    <cellStyle name="Normal 9 2 4 2 7 3 2" xfId="41167" xr:uid="{E85988B5-8A4F-4B08-80F8-589C62C0BD7B}"/>
    <cellStyle name="Normal 9 2 4 2 7 4" xfId="33014" xr:uid="{2A2C5623-2526-4F7C-BDCE-B0D12EF0350B}"/>
    <cellStyle name="Normal 9 2 4 2 8" xfId="7613" xr:uid="{00000000-0005-0000-0000-00003F230000}"/>
    <cellStyle name="Normal 9 2 4 2 8 2" xfId="23944" xr:uid="{2DCACAD9-1C13-4354-AFCA-06A93275B03A}"/>
    <cellStyle name="Normal 9 2 4 2 8 2 2" xfId="49933" xr:uid="{06D29FD2-D444-44F7-933C-C5FE76C05845}"/>
    <cellStyle name="Normal 9 2 4 2 8 3" xfId="15824" xr:uid="{F16D36B0-1CD9-4274-8B5F-BEC26A657E36}"/>
    <cellStyle name="Normal 9 2 4 2 8 3 2" xfId="41813" xr:uid="{ED829AB3-6AED-4C15-8BB7-80F63EE5A55F}"/>
    <cellStyle name="Normal 9 2 4 2 8 4" xfId="33660" xr:uid="{B254742E-03C4-4621-9A2F-E00FE1A30002}"/>
    <cellStyle name="Normal 9 2 4 2 9" xfId="9115" xr:uid="{00000000-0005-0000-0000-000040230000}"/>
    <cellStyle name="Normal 9 2 4 2 9 2" xfId="25446" xr:uid="{B6BF9407-D49E-428B-A733-01849354FCD3}"/>
    <cellStyle name="Normal 9 2 4 2 9 2 2" xfId="51435" xr:uid="{C1D476C5-8CFF-4C56-B762-63417E5BB126}"/>
    <cellStyle name="Normal 9 2 4 2 9 3" xfId="17326" xr:uid="{1357E898-DC4B-4173-88C3-414689F2CD95}"/>
    <cellStyle name="Normal 9 2 4 2 9 3 2" xfId="43315" xr:uid="{253ECD60-FF0C-4B2C-A456-CD4FB6532012}"/>
    <cellStyle name="Normal 9 2 4 2 9 4" xfId="35162" xr:uid="{54AC046E-21E0-4049-A23A-C30D4E7353A6}"/>
    <cellStyle name="Normal 9 2 4 3" xfId="1016" xr:uid="{FC084D23-8370-4562-A6F6-0D8A987C83E4}"/>
    <cellStyle name="Normal 9 2 4 3 10" xfId="3073" xr:uid="{00000000-0005-0000-0000-000042230000}"/>
    <cellStyle name="Normal 9 2 4 3 10 2" xfId="19556" xr:uid="{7A71314E-5F01-4653-B7AE-F8DB7AA44BD3}"/>
    <cellStyle name="Normal 9 2 4 3 10 2 2" xfId="45545" xr:uid="{1D628480-659A-405D-84F7-E41BAC87FA6E}"/>
    <cellStyle name="Normal 9 2 4 3 10 3" xfId="29263" xr:uid="{C067D549-52B7-4F46-8CC5-A348A8370C43}"/>
    <cellStyle name="Normal 9 2 4 3 11" xfId="11436" xr:uid="{55201C21-C4C3-4878-ACC0-55181CA504A7}"/>
    <cellStyle name="Normal 9 2 4 3 11 2" xfId="37425" xr:uid="{4B7D4280-0C4B-4792-A0D6-DFF20C958D9B}"/>
    <cellStyle name="Normal 9 2 4 3 12" xfId="27021" xr:uid="{0A8D501E-3DF2-4702-9875-90F73FEBA1AF}"/>
    <cellStyle name="Normal 9 2 4 3 12 2" xfId="53010" xr:uid="{752C3980-0A8F-48CC-ADFD-1DA63A20BD93}"/>
    <cellStyle name="Normal 9 2 4 3 13" xfId="1680" xr:uid="{00000000-0005-0000-0000-000041230000}"/>
    <cellStyle name="Normal 9 2 4 3 13 2" xfId="54133" xr:uid="{1F7EBBB9-3E64-4FDE-AA3A-BDC691405ECA}"/>
    <cellStyle name="Normal 9 2 4 3 14" xfId="28174" xr:uid="{8D49179F-F52A-4E79-B32C-2D6EF2653189}"/>
    <cellStyle name="Normal 9 2 4 3 2" xfId="3540" xr:uid="{00000000-0005-0000-0000-000043230000}"/>
    <cellStyle name="Normal 9 2 4 3 2 2" xfId="5744" xr:uid="{00000000-0005-0000-0000-000044230000}"/>
    <cellStyle name="Normal 9 2 4 3 2 2 2" xfId="22133" xr:uid="{99CCFC7B-5BC0-49BD-A5BE-E9A8215E1D2D}"/>
    <cellStyle name="Normal 9 2 4 3 2 2 2 2" xfId="48122" xr:uid="{AA64CB50-A21F-4E77-A76F-EADBB3420C17}"/>
    <cellStyle name="Normal 9 2 4 3 2 2 3" xfId="14013" xr:uid="{C5E04CFA-9C2D-424B-8917-271488E5956E}"/>
    <cellStyle name="Normal 9 2 4 3 2 2 3 2" xfId="40002" xr:uid="{DB1D5577-EE66-480D-82FF-997B3D87DBD4}"/>
    <cellStyle name="Normal 9 2 4 3 2 2 4" xfId="31849" xr:uid="{B7E11025-538F-48E3-8A8B-379A41FBF8C1}"/>
    <cellStyle name="Normal 9 2 4 3 2 3" xfId="8576" xr:uid="{00000000-0005-0000-0000-000045230000}"/>
    <cellStyle name="Normal 9 2 4 3 2 3 2" xfId="24907" xr:uid="{707401D7-D90F-415F-8708-FF5CA1482F8E}"/>
    <cellStyle name="Normal 9 2 4 3 2 3 2 2" xfId="50896" xr:uid="{89620A45-3490-44AC-A2BF-46679C621B25}"/>
    <cellStyle name="Normal 9 2 4 3 2 3 3" xfId="16787" xr:uid="{DCB023DE-BC9E-4662-BDAA-A5EC3B37AD62}"/>
    <cellStyle name="Normal 9 2 4 3 2 3 3 2" xfId="42776" xr:uid="{C4F471CB-EE09-4EB3-B180-50AE2344D4AB}"/>
    <cellStyle name="Normal 9 2 4 3 2 3 4" xfId="34623" xr:uid="{B15C674D-497C-4725-8383-20DE907CE6F2}"/>
    <cellStyle name="Normal 9 2 4 3 2 4" xfId="20012" xr:uid="{91E205AC-38AF-4063-82F6-BFBF5CCA83CD}"/>
    <cellStyle name="Normal 9 2 4 3 2 4 2" xfId="46001" xr:uid="{F2689EB5-6AD1-4217-AC14-CDF2B5035CE8}"/>
    <cellStyle name="Normal 9 2 4 3 2 5" xfId="11892" xr:uid="{1D5208D1-A05D-4C00-BB63-8A8543AEE4D8}"/>
    <cellStyle name="Normal 9 2 4 3 2 5 2" xfId="37881" xr:uid="{55C29A25-A963-49E8-B97F-B498D6C7C322}"/>
    <cellStyle name="Normal 9 2 4 3 2 6" xfId="27477" xr:uid="{1C769797-6A0D-479A-A261-DE4D2B354000}"/>
    <cellStyle name="Normal 9 2 4 3 2 6 2" xfId="53466" xr:uid="{BC06A294-DC0E-4E44-8F01-B0DBD7A2B63E}"/>
    <cellStyle name="Normal 9 2 4 3 2 7" xfId="29723" xr:uid="{8B4A6766-54EC-4A76-943A-628BA16A8E7A}"/>
    <cellStyle name="Normal 9 2 4 3 3" xfId="4264" xr:uid="{00000000-0005-0000-0000-000046230000}"/>
    <cellStyle name="Normal 9 2 4 3 3 2" xfId="20673" xr:uid="{D33E8D86-C421-4035-86BD-A75BDBD5BD56}"/>
    <cellStyle name="Normal 9 2 4 3 3 2 2" xfId="46662" xr:uid="{42FA3285-932C-40DD-92A2-61003C623F6A}"/>
    <cellStyle name="Normal 9 2 4 3 3 3" xfId="12553" xr:uid="{DD644A95-07B9-4E08-A385-4A1F2DC874C1}"/>
    <cellStyle name="Normal 9 2 4 3 3 3 2" xfId="38542" xr:uid="{8FDFBB09-9456-40FE-94B9-D3934E4C904B}"/>
    <cellStyle name="Normal 9 2 4 3 3 4" xfId="30387" xr:uid="{1A817861-2095-4DCD-8A5D-92175D194B1A}"/>
    <cellStyle name="Normal 9 2 4 3 4" xfId="5283" xr:uid="{00000000-0005-0000-0000-000047230000}"/>
    <cellStyle name="Normal 9 2 4 3 4 2" xfId="21677" xr:uid="{3B1410EA-4720-41E9-B800-561912A998F2}"/>
    <cellStyle name="Normal 9 2 4 3 4 2 2" xfId="47666" xr:uid="{C5D0800B-F011-4FD5-B718-19A589552AE8}"/>
    <cellStyle name="Normal 9 2 4 3 4 3" xfId="13557" xr:uid="{119E670B-F6E9-4BD6-8768-A746262CCB44}"/>
    <cellStyle name="Normal 9 2 4 3 4 3 2" xfId="39546" xr:uid="{0BEB97A5-0FA6-49FA-B775-56BE1D3F169F}"/>
    <cellStyle name="Normal 9 2 4 3 4 4" xfId="31393" xr:uid="{03701D0B-1A12-4FCF-970D-FD9518EB9C48}"/>
    <cellStyle name="Normal 9 2 4 3 5" xfId="6460" xr:uid="{00000000-0005-0000-0000-000048230000}"/>
    <cellStyle name="Normal 9 2 4 3 5 2" xfId="22794" xr:uid="{B04F9AE8-5F87-4A74-BF87-29FCE67C61C7}"/>
    <cellStyle name="Normal 9 2 4 3 5 2 2" xfId="48783" xr:uid="{1604AEA2-170C-4A8C-8EE7-E184B40D3EA0}"/>
    <cellStyle name="Normal 9 2 4 3 5 3" xfId="14674" xr:uid="{3274D822-3D99-4DA3-AE20-A0B4D1023B25}"/>
    <cellStyle name="Normal 9 2 4 3 5 3 2" xfId="40663" xr:uid="{42391918-EB5C-47DF-893B-C0038CE47615}"/>
    <cellStyle name="Normal 9 2 4 3 5 4" xfId="32510" xr:uid="{BEC3DCF3-5BCE-456A-9E66-8CBDF6674BE4}"/>
    <cellStyle name="Normal 9 2 4 3 6" xfId="7116" xr:uid="{00000000-0005-0000-0000-000049230000}"/>
    <cellStyle name="Normal 9 2 4 3 6 2" xfId="23447" xr:uid="{D0525998-E0A7-4BDC-A92C-6219B370A37E}"/>
    <cellStyle name="Normal 9 2 4 3 6 2 2" xfId="49436" xr:uid="{8A77C151-F134-4E26-BD97-587566DF4035}"/>
    <cellStyle name="Normal 9 2 4 3 6 3" xfId="15327" xr:uid="{B935924D-75D7-4B5E-A638-46F874D2E370}"/>
    <cellStyle name="Normal 9 2 4 3 6 3 2" xfId="41316" xr:uid="{52ED736A-939F-47F1-A8DD-7EB15981984C}"/>
    <cellStyle name="Normal 9 2 4 3 6 4" xfId="33163" xr:uid="{B3106D58-2911-493B-9FFD-FFFC9553E8EC}"/>
    <cellStyle name="Normal 9 2 4 3 7" xfId="8120" xr:uid="{00000000-0005-0000-0000-00004A230000}"/>
    <cellStyle name="Normal 9 2 4 3 7 2" xfId="24451" xr:uid="{8826379A-959A-4CC9-9F22-6C1FEFAA44DC}"/>
    <cellStyle name="Normal 9 2 4 3 7 2 2" xfId="50440" xr:uid="{742F5B76-95FE-46B2-9D1A-874CC56E5B73}"/>
    <cellStyle name="Normal 9 2 4 3 7 3" xfId="16331" xr:uid="{8C84A811-BAB7-4DE6-A8F5-575B0F8BA9BF}"/>
    <cellStyle name="Normal 9 2 4 3 7 3 2" xfId="42320" xr:uid="{604C41DE-1B93-4CEB-8F52-C5A2E0E3E204}"/>
    <cellStyle name="Normal 9 2 4 3 7 4" xfId="34167" xr:uid="{13323470-6362-4A96-98AF-81C537A1E34E}"/>
    <cellStyle name="Normal 9 2 4 3 8" xfId="9640" xr:uid="{00000000-0005-0000-0000-00004B230000}"/>
    <cellStyle name="Normal 9 2 4 3 8 2" xfId="25921" xr:uid="{A02FC3EE-0C00-4906-92B1-8777B6633B5F}"/>
    <cellStyle name="Normal 9 2 4 3 8 2 2" xfId="51910" xr:uid="{2B784ABE-18CA-4628-ADB7-23A135A39E08}"/>
    <cellStyle name="Normal 9 2 4 3 8 3" xfId="17801" xr:uid="{F5B0B4B3-C3D5-4BD7-BB70-100E514379CD}"/>
    <cellStyle name="Normal 9 2 4 3 8 3 2" xfId="43790" xr:uid="{89E95D87-03AA-44A7-B635-2CA216BABEE9}"/>
    <cellStyle name="Normal 9 2 4 3 8 4" xfId="35638" xr:uid="{8181ECC2-4148-44CC-BB8B-BF7CE7E5B66B}"/>
    <cellStyle name="Normal 9 2 4 3 9" xfId="10424" xr:uid="{00000000-0005-0000-0000-00004C230000}"/>
    <cellStyle name="Normal 9 2 4 3 9 2" xfId="18547" xr:uid="{DBB205AF-C542-441C-BEF4-C4AB8133044B}"/>
    <cellStyle name="Normal 9 2 4 3 9 2 2" xfId="44536" xr:uid="{8B5963D8-9FD0-4FD8-9535-223CA0D1D6B8}"/>
    <cellStyle name="Normal 9 2 4 3 9 3" xfId="36413" xr:uid="{8BA59B15-0606-4048-8337-09CFA94F37FF}"/>
    <cellStyle name="Normal 9 2 4 4" xfId="702" xr:uid="{647A6386-04CE-4B2B-AA1F-1D3A6113A6DD}"/>
    <cellStyle name="Normal 9 2 4 4 2" xfId="5447" xr:uid="{00000000-0005-0000-0000-00004E230000}"/>
    <cellStyle name="Normal 9 2 4 4 2 2" xfId="21836" xr:uid="{3525AD90-C0C7-49A8-89E2-A174D754791A}"/>
    <cellStyle name="Normal 9 2 4 4 2 2 2" xfId="47825" xr:uid="{149177D8-2940-4F41-B5A4-6F855B14DDC8}"/>
    <cellStyle name="Normal 9 2 4 4 2 3" xfId="13716" xr:uid="{29C8007D-EFD4-497A-8FBF-5727BA5C5414}"/>
    <cellStyle name="Normal 9 2 4 4 2 3 2" xfId="39705" xr:uid="{FC38D1E8-95A1-4A67-B832-E1DA47136AF7}"/>
    <cellStyle name="Normal 9 2 4 4 2 4" xfId="31552" xr:uid="{AE326E64-F541-4FBE-95A9-396C2FBC559D}"/>
    <cellStyle name="Normal 9 2 4 4 3" xfId="8279" xr:uid="{00000000-0005-0000-0000-00004F230000}"/>
    <cellStyle name="Normal 9 2 4 4 3 2" xfId="24610" xr:uid="{7BD3EDF6-3E31-4109-9717-FCFACFDEAEB9}"/>
    <cellStyle name="Normal 9 2 4 4 3 2 2" xfId="50599" xr:uid="{34EF11CA-4A6D-4A3D-9397-777A7C3335AF}"/>
    <cellStyle name="Normal 9 2 4 4 3 3" xfId="16490" xr:uid="{C50FD948-3D15-48E7-9844-B2C10A1B8134}"/>
    <cellStyle name="Normal 9 2 4 4 3 3 2" xfId="42479" xr:uid="{EB599074-ABD5-489B-9E2B-4F03C078F20E}"/>
    <cellStyle name="Normal 9 2 4 4 3 4" xfId="34326" xr:uid="{8AF836F1-F77C-445C-945C-8EE336007E2A}"/>
    <cellStyle name="Normal 9 2 4 4 4" xfId="9339" xr:uid="{00000000-0005-0000-0000-000050230000}"/>
    <cellStyle name="Normal 9 2 4 4 4 2" xfId="25626" xr:uid="{92DA98D9-3268-4929-A9D7-FEEDC5FD5013}"/>
    <cellStyle name="Normal 9 2 4 4 4 2 2" xfId="51615" xr:uid="{25C5C19A-E572-4C16-BD2B-1851C08B9790}"/>
    <cellStyle name="Normal 9 2 4 4 4 3" xfId="17506" xr:uid="{49742668-7F44-449A-B795-05626DE1776C}"/>
    <cellStyle name="Normal 9 2 4 4 4 3 2" xfId="43495" xr:uid="{74D992F0-F713-4D08-82FC-6F85A17096BE}"/>
    <cellStyle name="Normal 9 2 4 4 4 4" xfId="35343" xr:uid="{89EB1791-07E1-4D16-ACBC-851C51B27E9E}"/>
    <cellStyle name="Normal 9 2 4 4 5" xfId="19715" xr:uid="{E9702BF8-9659-44CB-8DA4-E19786629DB0}"/>
    <cellStyle name="Normal 9 2 4 4 5 2" xfId="45704" xr:uid="{5CBECCDF-21A2-4949-B01D-022B210C3883}"/>
    <cellStyle name="Normal 9 2 4 4 6" xfId="11595" xr:uid="{8C4E7469-FDC6-446C-AF43-DA003E1D5B37}"/>
    <cellStyle name="Normal 9 2 4 4 6 2" xfId="37584" xr:uid="{23A8DCE7-3594-4AB5-9CAF-C46D643F3DCC}"/>
    <cellStyle name="Normal 9 2 4 4 7" xfId="27180" xr:uid="{A5BD2F3E-451A-4240-8109-0D78C03634A4}"/>
    <cellStyle name="Normal 9 2 4 4 7 2" xfId="53169" xr:uid="{0F9B43B2-4D52-4640-9EB7-1D33A4B880F0}"/>
    <cellStyle name="Normal 9 2 4 4 8" xfId="3242" xr:uid="{00000000-0005-0000-0000-00004D230000}"/>
    <cellStyle name="Normal 9 2 4 4 9" xfId="29425" xr:uid="{6F16390A-3072-480E-81BB-CBCBC15DBA3A}"/>
    <cellStyle name="Normal 9 2 4 5" xfId="3950" xr:uid="{00000000-0005-0000-0000-000051230000}"/>
    <cellStyle name="Normal 9 2 4 5 2" xfId="20381" xr:uid="{5CD34A15-1E2B-4127-839C-5A73B947B10A}"/>
    <cellStyle name="Normal 9 2 4 5 2 2" xfId="46370" xr:uid="{5C811723-184D-4226-AA59-15E69DBA903D}"/>
    <cellStyle name="Normal 9 2 4 5 3" xfId="12261" xr:uid="{EAB16DD0-A8D9-439E-AD92-35F04F68F40B}"/>
    <cellStyle name="Normal 9 2 4 5 3 2" xfId="38250" xr:uid="{DA20A6F1-3A7D-4B1F-B6DB-2355FD25CF49}"/>
    <cellStyle name="Normal 9 2 4 5 4" xfId="30095" xr:uid="{B1FA99FA-F7CF-4101-B87E-6D6ECE6C67D8}"/>
    <cellStyle name="Normal 9 2 4 6" xfId="4621" xr:uid="{00000000-0005-0000-0000-000052230000}"/>
    <cellStyle name="Normal 9 2 4 6 2" xfId="21027" xr:uid="{90F38F39-C154-4356-A619-FD250031AE48}"/>
    <cellStyle name="Normal 9 2 4 6 2 2" xfId="47016" xr:uid="{D9F6F43A-952E-4F70-AF49-99A5B354179A}"/>
    <cellStyle name="Normal 9 2 4 6 3" xfId="12907" xr:uid="{7441A05A-5201-4803-B4D7-504DF3C028B3}"/>
    <cellStyle name="Normal 9 2 4 6 3 2" xfId="38896" xr:uid="{E3DA9D66-C533-442E-AC45-0E6F85ED4A34}"/>
    <cellStyle name="Normal 9 2 4 6 4" xfId="30741" xr:uid="{744F8B74-7160-4C64-90B3-1A63E5F9DD75}"/>
    <cellStyle name="Normal 9 2 4 7" xfId="6147" xr:uid="{00000000-0005-0000-0000-000053230000}"/>
    <cellStyle name="Normal 9 2 4 7 2" xfId="22502" xr:uid="{23081E75-4DEC-4AEE-8E76-E5060B52080D}"/>
    <cellStyle name="Normal 9 2 4 7 2 2" xfId="48491" xr:uid="{04A4123D-15E7-4D74-8522-5B963D18C779}"/>
    <cellStyle name="Normal 9 2 4 7 3" xfId="14382" xr:uid="{46A25F4C-FFE7-466D-8726-05CC178660FF}"/>
    <cellStyle name="Normal 9 2 4 7 3 2" xfId="40371" xr:uid="{85F581D8-2678-4415-A016-798803D5562F}"/>
    <cellStyle name="Normal 9 2 4 7 4" xfId="32218" xr:uid="{0939AB9E-7A02-463F-82D0-76AF075FE027}"/>
    <cellStyle name="Normal 9 2 4 8" xfId="6824" xr:uid="{00000000-0005-0000-0000-000054230000}"/>
    <cellStyle name="Normal 9 2 4 8 2" xfId="23155" xr:uid="{4E2CAD9E-8E08-41B5-B661-AFB6F8F0E088}"/>
    <cellStyle name="Normal 9 2 4 8 2 2" xfId="49144" xr:uid="{3A690335-3D9D-431E-B097-1833828A89C5}"/>
    <cellStyle name="Normal 9 2 4 8 3" xfId="15035" xr:uid="{A84AFA61-12C2-4E8B-9F44-F7C2B1AAB5C8}"/>
    <cellStyle name="Normal 9 2 4 8 3 2" xfId="41024" xr:uid="{D094CCFB-E1B7-4506-97A9-82B464A6CD8D}"/>
    <cellStyle name="Normal 9 2 4 8 4" xfId="32871" xr:uid="{AA7549A0-9807-48E8-84E2-5152CCE59B04}"/>
    <cellStyle name="Normal 9 2 4 9" xfId="7470" xr:uid="{00000000-0005-0000-0000-000055230000}"/>
    <cellStyle name="Normal 9 2 4 9 2" xfId="23801" xr:uid="{5BF25D79-D057-4A81-8F78-C632DE6E75E4}"/>
    <cellStyle name="Normal 9 2 4 9 2 2" xfId="49790" xr:uid="{8423A660-E928-482B-8AA4-9E334116D67C}"/>
    <cellStyle name="Normal 9 2 4 9 3" xfId="15681" xr:uid="{5657DADC-520E-49B2-8C47-74C7E6E44EFF}"/>
    <cellStyle name="Normal 9 2 4 9 3 2" xfId="41670" xr:uid="{835A3B77-52CC-4BAC-92BB-A8FD965D159B}"/>
    <cellStyle name="Normal 9 2 4 9 4" xfId="33517" xr:uid="{D408456F-CC12-404A-B79A-B863674D87D9}"/>
    <cellStyle name="Normal 9 2 5" xfId="423" xr:uid="{00000000-0005-0000-0000-0000BA010000}"/>
    <cellStyle name="Normal 9 2 5 10" xfId="10186" xr:uid="{00000000-0005-0000-0000-000057230000}"/>
    <cellStyle name="Normal 9 2 5 10 2" xfId="18309" xr:uid="{6CF00528-527E-42AE-A1B9-0368A13BBF7F}"/>
    <cellStyle name="Normal 9 2 5 10 2 2" xfId="44298" xr:uid="{7E80561F-8FBA-46EE-A65A-1ECBB3177383}"/>
    <cellStyle name="Normal 9 2 5 10 3" xfId="36175" xr:uid="{A50B1BA7-7135-4DE9-A58B-EEAD5F97F75A}"/>
    <cellStyle name="Normal 9 2 5 11" xfId="2096" xr:uid="{00000000-0005-0000-0000-000058230000}"/>
    <cellStyle name="Normal 9 2 5 11 2" xfId="18960" xr:uid="{C4C53045-ABD0-4FC4-85F2-921CFF27B05D}"/>
    <cellStyle name="Normal 9 2 5 11 2 2" xfId="44949" xr:uid="{0C7797E4-2524-40D6-9F64-C848AA68BABF}"/>
    <cellStyle name="Normal 9 2 5 11 3" xfId="28590" xr:uid="{6615C60F-B633-4B28-B9DD-79C31525FAB4}"/>
    <cellStyle name="Normal 9 2 5 12" xfId="10840" xr:uid="{DA2E1050-95DE-4558-8586-6E0AAA99DF78}"/>
    <cellStyle name="Normal 9 2 5 12 2" xfId="36829" xr:uid="{6DB335E7-9595-4AC0-92E3-5D914D0D65B6}"/>
    <cellStyle name="Normal 9 2 5 13" xfId="26424" xr:uid="{C038336D-0A51-46FB-BC56-02B669A83413}"/>
    <cellStyle name="Normal 9 2 5 13 2" xfId="52413" xr:uid="{2C275BD8-55AB-429A-9FA6-CF2764094436}"/>
    <cellStyle name="Normal 9 2 5 14" xfId="1442" xr:uid="{00000000-0005-0000-0000-000056230000}"/>
    <cellStyle name="Normal 9 2 5 14 2" xfId="53895" xr:uid="{12E1C360-D05A-43B2-B208-0A21607DB44B}"/>
    <cellStyle name="Normal 9 2 5 15" xfId="27933" xr:uid="{A9CDC6A9-C0F6-436F-8FC1-BE6974EB9432}"/>
    <cellStyle name="Normal 9 2 5 2" xfId="1071" xr:uid="{594A4FD3-B65A-4E83-90A0-5F5ECEE7637C}"/>
    <cellStyle name="Normal 9 2 5 2 10" xfId="3075" xr:uid="{00000000-0005-0000-0000-00005A230000}"/>
    <cellStyle name="Normal 9 2 5 2 10 2" xfId="19558" xr:uid="{4FBD930C-B3E8-476F-A7BA-C79F5C659A20}"/>
    <cellStyle name="Normal 9 2 5 2 10 2 2" xfId="45547" xr:uid="{A292F96C-8EB5-4444-ADC1-0797740E8E5D}"/>
    <cellStyle name="Normal 9 2 5 2 10 3" xfId="29265" xr:uid="{115EED31-AA48-4694-A0A4-4892875413D0}"/>
    <cellStyle name="Normal 9 2 5 2 11" xfId="11438" xr:uid="{8654EED1-2DE7-4060-A583-3B04B7C3060E}"/>
    <cellStyle name="Normal 9 2 5 2 11 2" xfId="37427" xr:uid="{97186433-B255-4771-8A89-DAF71BEA852A}"/>
    <cellStyle name="Normal 9 2 5 2 12" xfId="27023" xr:uid="{5BDAFF51-E720-4C1B-9CF3-8951304F8C03}"/>
    <cellStyle name="Normal 9 2 5 2 12 2" xfId="53012" xr:uid="{970F0D81-BD9A-469E-A8E4-394AFB530227}"/>
    <cellStyle name="Normal 9 2 5 2 13" xfId="1735" xr:uid="{00000000-0005-0000-0000-000059230000}"/>
    <cellStyle name="Normal 9 2 5 2 13 2" xfId="54188" xr:uid="{2E0789CE-FB38-4153-B397-6319AF7D8A2F}"/>
    <cellStyle name="Normal 9 2 5 2 14" xfId="28229" xr:uid="{1F3C6103-E37D-4D84-82F0-1A456D5E9A47}"/>
    <cellStyle name="Normal 9 2 5 2 2" xfId="3594" xr:uid="{00000000-0005-0000-0000-00005B230000}"/>
    <cellStyle name="Normal 9 2 5 2 2 2" xfId="5798" xr:uid="{00000000-0005-0000-0000-00005C230000}"/>
    <cellStyle name="Normal 9 2 5 2 2 2 2" xfId="22187" xr:uid="{6052906E-87D5-402B-B43E-05CDB0BBF3E0}"/>
    <cellStyle name="Normal 9 2 5 2 2 2 2 2" xfId="48176" xr:uid="{5181E4DB-9337-4B03-84CC-1C9397D723A6}"/>
    <cellStyle name="Normal 9 2 5 2 2 2 3" xfId="14067" xr:uid="{A2BB6D0A-AC2B-4C9F-9849-5AAD931D55DD}"/>
    <cellStyle name="Normal 9 2 5 2 2 2 3 2" xfId="40056" xr:uid="{C226E9D4-402E-494C-9F0A-060D0C3049BF}"/>
    <cellStyle name="Normal 9 2 5 2 2 2 4" xfId="31903" xr:uid="{86FD189A-811B-4DD4-BF1B-8663012135D8}"/>
    <cellStyle name="Normal 9 2 5 2 2 3" xfId="8630" xr:uid="{00000000-0005-0000-0000-00005D230000}"/>
    <cellStyle name="Normal 9 2 5 2 2 3 2" xfId="24961" xr:uid="{76E4016C-1526-4210-9A60-2C81454DB5B3}"/>
    <cellStyle name="Normal 9 2 5 2 2 3 2 2" xfId="50950" xr:uid="{47FB6F5F-1C6B-4EF5-84F0-93252CA785E9}"/>
    <cellStyle name="Normal 9 2 5 2 2 3 3" xfId="16841" xr:uid="{C5884279-2F2E-4684-8DC2-42FF53BA2D2E}"/>
    <cellStyle name="Normal 9 2 5 2 2 3 3 2" xfId="42830" xr:uid="{A284EB2B-E9E8-4576-BDCB-805448EDB4D1}"/>
    <cellStyle name="Normal 9 2 5 2 2 3 4" xfId="34677" xr:uid="{06763367-0A44-4A0C-9BC3-2C227D6AE6D6}"/>
    <cellStyle name="Normal 9 2 5 2 2 4" xfId="20066" xr:uid="{C44DC622-A132-429E-9995-AB01B727DACC}"/>
    <cellStyle name="Normal 9 2 5 2 2 4 2" xfId="46055" xr:uid="{78372F96-1A47-4FC7-9102-AC1C4001DC06}"/>
    <cellStyle name="Normal 9 2 5 2 2 5" xfId="11946" xr:uid="{5B3A3872-7B3C-4330-9AE4-9821CCB01D82}"/>
    <cellStyle name="Normal 9 2 5 2 2 5 2" xfId="37935" xr:uid="{8269A423-FBE9-4CE4-A13E-1CB04F5FA8E3}"/>
    <cellStyle name="Normal 9 2 5 2 2 6" xfId="27531" xr:uid="{2D04A880-E9F7-4EE3-B13D-FB38F9896E5C}"/>
    <cellStyle name="Normal 9 2 5 2 2 6 2" xfId="53520" xr:uid="{23A13F84-0807-4570-996E-44C5DC48FD4E}"/>
    <cellStyle name="Normal 9 2 5 2 2 7" xfId="29777" xr:uid="{2767543C-76FB-4B73-9B40-AE827308B639}"/>
    <cellStyle name="Normal 9 2 5 2 3" xfId="4319" xr:uid="{00000000-0005-0000-0000-00005E230000}"/>
    <cellStyle name="Normal 9 2 5 2 3 2" xfId="20728" xr:uid="{B220DDBD-E12C-45D8-A3FD-63B2E5733C8D}"/>
    <cellStyle name="Normal 9 2 5 2 3 2 2" xfId="46717" xr:uid="{66A5F200-1D13-442C-A813-89B6294B2942}"/>
    <cellStyle name="Normal 9 2 5 2 3 3" xfId="12608" xr:uid="{02B35D3E-6F3C-4F87-9BF8-FD3D908DB9D0}"/>
    <cellStyle name="Normal 9 2 5 2 3 3 2" xfId="38597" xr:uid="{AB80ABE1-B37F-4B47-82E5-5F7D51D4DAB2}"/>
    <cellStyle name="Normal 9 2 5 2 3 4" xfId="30442" xr:uid="{9B776439-10BF-4B5C-8D71-68042666DD59}"/>
    <cellStyle name="Normal 9 2 5 2 4" xfId="5285" xr:uid="{00000000-0005-0000-0000-00005F230000}"/>
    <cellStyle name="Normal 9 2 5 2 4 2" xfId="21679" xr:uid="{2B2A5376-6BDC-48AE-BE5A-7E72E477C463}"/>
    <cellStyle name="Normal 9 2 5 2 4 2 2" xfId="47668" xr:uid="{B646A296-C8CD-4F44-846B-E3B94A5B3F4A}"/>
    <cellStyle name="Normal 9 2 5 2 4 3" xfId="13559" xr:uid="{B2211408-A46E-4651-B339-0F2A47FF38B9}"/>
    <cellStyle name="Normal 9 2 5 2 4 3 2" xfId="39548" xr:uid="{FE68D2C5-4C02-4989-9C49-35555CAA5221}"/>
    <cellStyle name="Normal 9 2 5 2 4 4" xfId="31395" xr:uid="{1EC96B29-6128-44D0-8298-C047EF8F3E19}"/>
    <cellStyle name="Normal 9 2 5 2 5" xfId="6515" xr:uid="{00000000-0005-0000-0000-000060230000}"/>
    <cellStyle name="Normal 9 2 5 2 5 2" xfId="22849" xr:uid="{3161111A-F956-4E7C-8B90-95A0B8D8A0B0}"/>
    <cellStyle name="Normal 9 2 5 2 5 2 2" xfId="48838" xr:uid="{96CC3D4F-E8D9-4384-9F09-853B2C5FF50B}"/>
    <cellStyle name="Normal 9 2 5 2 5 3" xfId="14729" xr:uid="{ED9D8A8C-4553-45E9-B563-D0D94244FB78}"/>
    <cellStyle name="Normal 9 2 5 2 5 3 2" xfId="40718" xr:uid="{18E6F502-70AE-44E6-BED1-F69A568E5014}"/>
    <cellStyle name="Normal 9 2 5 2 5 4" xfId="32565" xr:uid="{9A852733-B532-4AB0-9894-5E879BE5FD68}"/>
    <cellStyle name="Normal 9 2 5 2 6" xfId="7171" xr:uid="{00000000-0005-0000-0000-000061230000}"/>
    <cellStyle name="Normal 9 2 5 2 6 2" xfId="23502" xr:uid="{499A82FB-6B77-45E2-99F2-07F617DBF524}"/>
    <cellStyle name="Normal 9 2 5 2 6 2 2" xfId="49491" xr:uid="{F288182E-CD3C-4166-BC44-451F4072AFD6}"/>
    <cellStyle name="Normal 9 2 5 2 6 3" xfId="15382" xr:uid="{7F7DDEA6-9E3E-4B02-AA0B-0A5BE0B47855}"/>
    <cellStyle name="Normal 9 2 5 2 6 3 2" xfId="41371" xr:uid="{89DA7620-9503-4B5E-957E-3E65B1DC7A4C}"/>
    <cellStyle name="Normal 9 2 5 2 6 4" xfId="33218" xr:uid="{7BA731A9-A608-4DA5-AD22-AE5255EB2240}"/>
    <cellStyle name="Normal 9 2 5 2 7" xfId="8122" xr:uid="{00000000-0005-0000-0000-000062230000}"/>
    <cellStyle name="Normal 9 2 5 2 7 2" xfId="24453" xr:uid="{BA5388A5-8D2A-449F-8B79-5E2EB4994C84}"/>
    <cellStyle name="Normal 9 2 5 2 7 2 2" xfId="50442" xr:uid="{CC43C1D7-36ED-42EF-86E2-AF6710CAD30A}"/>
    <cellStyle name="Normal 9 2 5 2 7 3" xfId="16333" xr:uid="{4E53820D-669C-4898-84A2-5FBDDDAF92F8}"/>
    <cellStyle name="Normal 9 2 5 2 7 3 2" xfId="42322" xr:uid="{E9D345C6-193A-4987-96DA-F2CD8A31B788}"/>
    <cellStyle name="Normal 9 2 5 2 7 4" xfId="34169" xr:uid="{9E7BD17F-7B5F-4C8A-9081-EAFBD323FF26}"/>
    <cellStyle name="Normal 9 2 5 2 8" xfId="9695" xr:uid="{00000000-0005-0000-0000-000063230000}"/>
    <cellStyle name="Normal 9 2 5 2 8 2" xfId="25976" xr:uid="{93AE4DA7-DBBA-4B2F-B0E9-041D097FEDED}"/>
    <cellStyle name="Normal 9 2 5 2 8 2 2" xfId="51965" xr:uid="{8C70EA07-28DB-4E5D-9B76-E003BFA90A6A}"/>
    <cellStyle name="Normal 9 2 5 2 8 3" xfId="17856" xr:uid="{E1EE2008-20A6-4F12-A66A-6537237FFFD8}"/>
    <cellStyle name="Normal 9 2 5 2 8 3 2" xfId="43845" xr:uid="{8D6173FD-6FA4-4306-A9F3-3C042B222E4B}"/>
    <cellStyle name="Normal 9 2 5 2 8 4" xfId="35693" xr:uid="{B08ABE2C-C62D-4E08-97DC-7002D83F2E55}"/>
    <cellStyle name="Normal 9 2 5 2 9" xfId="10479" xr:uid="{00000000-0005-0000-0000-000064230000}"/>
    <cellStyle name="Normal 9 2 5 2 9 2" xfId="18602" xr:uid="{F98BB11D-4A38-443D-8C25-C62EEA9023C2}"/>
    <cellStyle name="Normal 9 2 5 2 9 2 2" xfId="44591" xr:uid="{92C9EB43-E0CD-4D62-800D-0D5B5F56397D}"/>
    <cellStyle name="Normal 9 2 5 2 9 3" xfId="36468" xr:uid="{525790B2-B1A0-4DD6-BF79-2F3933D0A743}"/>
    <cellStyle name="Normal 9 2 5 3" xfId="765" xr:uid="{2C9D2E11-29DA-4672-ADD3-387413901A1E}"/>
    <cellStyle name="Normal 9 2 5 3 2" xfId="5501" xr:uid="{00000000-0005-0000-0000-000066230000}"/>
    <cellStyle name="Normal 9 2 5 3 2 2" xfId="21890" xr:uid="{FC5B348D-077C-40A2-B19A-5ECF847865CB}"/>
    <cellStyle name="Normal 9 2 5 3 2 2 2" xfId="47879" xr:uid="{0675DAEC-58D1-4E72-9948-20A88F614534}"/>
    <cellStyle name="Normal 9 2 5 3 2 3" xfId="13770" xr:uid="{858BC2C6-C2EC-45D8-B150-E2A1FB8833F1}"/>
    <cellStyle name="Normal 9 2 5 3 2 3 2" xfId="39759" xr:uid="{927BE7CD-7569-4ED7-AA26-016C747C004E}"/>
    <cellStyle name="Normal 9 2 5 3 2 4" xfId="31606" xr:uid="{C2E22437-90E9-4B03-AC01-D621B3B18220}"/>
    <cellStyle name="Normal 9 2 5 3 3" xfId="8333" xr:uid="{00000000-0005-0000-0000-000067230000}"/>
    <cellStyle name="Normal 9 2 5 3 3 2" xfId="24664" xr:uid="{9C70A2DC-B838-4BB6-BB80-FD27DC31E912}"/>
    <cellStyle name="Normal 9 2 5 3 3 2 2" xfId="50653" xr:uid="{22D9BB49-DE54-4393-8D35-28FDD64F852C}"/>
    <cellStyle name="Normal 9 2 5 3 3 3" xfId="16544" xr:uid="{BDDDA9A0-C205-448A-B47F-C073250BD936}"/>
    <cellStyle name="Normal 9 2 5 3 3 3 2" xfId="42533" xr:uid="{E1BC31D9-D4CE-4C18-8362-536162DC3F0F}"/>
    <cellStyle name="Normal 9 2 5 3 3 4" xfId="34380" xr:uid="{EAD9B427-734A-4F28-8CDF-5B8F3C8CEC1E}"/>
    <cellStyle name="Normal 9 2 5 3 4" xfId="9396" xr:uid="{00000000-0005-0000-0000-000068230000}"/>
    <cellStyle name="Normal 9 2 5 3 4 2" xfId="25681" xr:uid="{0B19314F-4374-49E5-955A-6B22C155B86B}"/>
    <cellStyle name="Normal 9 2 5 3 4 2 2" xfId="51670" xr:uid="{86A8BE57-5AA8-40FC-8B8F-F09DB9CC68AD}"/>
    <cellStyle name="Normal 9 2 5 3 4 3" xfId="17561" xr:uid="{3B35EA4E-E7A0-4FB3-8399-10607188870E}"/>
    <cellStyle name="Normal 9 2 5 3 4 3 2" xfId="43550" xr:uid="{BA3EAADE-A1BE-405A-9BEA-0AF207376B23}"/>
    <cellStyle name="Normal 9 2 5 3 4 4" xfId="35398" xr:uid="{89B18B78-6497-4425-9D43-98A1158C1D8B}"/>
    <cellStyle name="Normal 9 2 5 3 5" xfId="19769" xr:uid="{DD9E5709-4AD0-43D6-B6BF-FA0B5F9FEC1A}"/>
    <cellStyle name="Normal 9 2 5 3 5 2" xfId="45758" xr:uid="{65933813-3C57-43E3-B08B-5F3774465406}"/>
    <cellStyle name="Normal 9 2 5 3 6" xfId="11649" xr:uid="{76125C70-3C24-4E7D-A2FE-13F082A9ADB7}"/>
    <cellStyle name="Normal 9 2 5 3 6 2" xfId="37638" xr:uid="{04D67CCD-7989-4601-9716-70058539B613}"/>
    <cellStyle name="Normal 9 2 5 3 7" xfId="27234" xr:uid="{6C648B17-C3AC-4E25-9154-FA54F466E930}"/>
    <cellStyle name="Normal 9 2 5 3 7 2" xfId="53223" xr:uid="{54ADFE00-ECB2-4904-A9DA-C33A23DEF5BD}"/>
    <cellStyle name="Normal 9 2 5 3 8" xfId="3296" xr:uid="{00000000-0005-0000-0000-000065230000}"/>
    <cellStyle name="Normal 9 2 5 3 9" xfId="29479" xr:uid="{24FDAC06-A49E-449A-BE39-159CC651DB2B}"/>
    <cellStyle name="Normal 9 2 5 4" xfId="4013" xr:uid="{00000000-0005-0000-0000-000069230000}"/>
    <cellStyle name="Normal 9 2 5 4 2" xfId="20435" xr:uid="{49993045-BC6F-4617-87A1-7F95BD2DBDE5}"/>
    <cellStyle name="Normal 9 2 5 4 2 2" xfId="46424" xr:uid="{25F55E71-A0FA-4C54-A654-63CB61E8814F}"/>
    <cellStyle name="Normal 9 2 5 4 3" xfId="12315" xr:uid="{D4EF11EE-814B-4379-B741-F80EEC959F35}"/>
    <cellStyle name="Normal 9 2 5 4 3 2" xfId="38304" xr:uid="{20B40F28-937C-4F41-86FB-7A98A495E2B3}"/>
    <cellStyle name="Normal 9 2 5 4 4" xfId="30149" xr:uid="{25F018C1-2580-4B2E-834D-866EB31FA69B}"/>
    <cellStyle name="Normal 9 2 5 5" xfId="4675" xr:uid="{00000000-0005-0000-0000-00006A230000}"/>
    <cellStyle name="Normal 9 2 5 5 2" xfId="21081" xr:uid="{B850E7A2-2E8B-424B-BF80-F4FF0DF2A120}"/>
    <cellStyle name="Normal 9 2 5 5 2 2" xfId="47070" xr:uid="{CBCD6F95-48DC-4E40-978F-1531624E5E33}"/>
    <cellStyle name="Normal 9 2 5 5 3" xfId="12961" xr:uid="{A1041EE9-AD01-4E27-8F6E-F341FC4A6B63}"/>
    <cellStyle name="Normal 9 2 5 5 3 2" xfId="38950" xr:uid="{EA941B00-E18F-4CBA-A528-0F106E4A8C5B}"/>
    <cellStyle name="Normal 9 2 5 5 4" xfId="30795" xr:uid="{9D24F72A-F832-4A91-8C8B-14B7D923D65F}"/>
    <cellStyle name="Normal 9 2 5 6" xfId="6210" xr:uid="{00000000-0005-0000-0000-00006B230000}"/>
    <cellStyle name="Normal 9 2 5 6 2" xfId="22556" xr:uid="{89545460-2A6E-4958-8D4F-CD5E99ECFB62}"/>
    <cellStyle name="Normal 9 2 5 6 2 2" xfId="48545" xr:uid="{9EE7B933-FB05-4A9A-AFC9-EC8D562F4093}"/>
    <cellStyle name="Normal 9 2 5 6 3" xfId="14436" xr:uid="{46D665C0-85DA-4809-8F96-92F3260632BB}"/>
    <cellStyle name="Normal 9 2 5 6 3 2" xfId="40425" xr:uid="{0D20D557-61C1-4ACD-BEFE-A294AC5181EB}"/>
    <cellStyle name="Normal 9 2 5 6 4" xfId="32272" xr:uid="{0D23DA94-667D-457F-ACAF-1B2CAF7B5960}"/>
    <cellStyle name="Normal 9 2 5 7" xfId="6878" xr:uid="{00000000-0005-0000-0000-00006C230000}"/>
    <cellStyle name="Normal 9 2 5 7 2" xfId="23209" xr:uid="{EB2AF917-9FA5-4D13-BABB-605A8F3DE952}"/>
    <cellStyle name="Normal 9 2 5 7 2 2" xfId="49198" xr:uid="{8D84FEF5-3E99-4305-B7C0-29D50CD7DBB6}"/>
    <cellStyle name="Normal 9 2 5 7 3" xfId="15089" xr:uid="{FE2FB64F-16CE-4DB0-BDA5-3E7A1269C7FC}"/>
    <cellStyle name="Normal 9 2 5 7 3 2" xfId="41078" xr:uid="{261396C1-63A5-4AA7-9B72-56C49C812F22}"/>
    <cellStyle name="Normal 9 2 5 7 4" xfId="32925" xr:uid="{CDCC86DB-5F5E-4851-AA10-16B072BF5AAC}"/>
    <cellStyle name="Normal 9 2 5 8" xfId="7524" xr:uid="{00000000-0005-0000-0000-00006D230000}"/>
    <cellStyle name="Normal 9 2 5 8 2" xfId="23855" xr:uid="{20BFDD7F-16DE-4FAE-B024-3F4745D87D56}"/>
    <cellStyle name="Normal 9 2 5 8 2 2" xfId="49844" xr:uid="{36F0E2F2-02F5-45A3-ACA6-209A269E7645}"/>
    <cellStyle name="Normal 9 2 5 8 3" xfId="15735" xr:uid="{68C97C3D-66A4-4CF7-A6C3-5BE6EC042571}"/>
    <cellStyle name="Normal 9 2 5 8 3 2" xfId="41724" xr:uid="{6FE35A9F-2592-4A8C-87C5-197272C1B07E}"/>
    <cellStyle name="Normal 9 2 5 8 4" xfId="33571" xr:uid="{657E2B6E-D4B5-4FB5-B572-2653DD760E2E}"/>
    <cellStyle name="Normal 9 2 5 9" xfId="9116" xr:uid="{00000000-0005-0000-0000-00006E230000}"/>
    <cellStyle name="Normal 9 2 5 9 2" xfId="25447" xr:uid="{45B036C4-EFEC-4B91-B20F-9D74D236F348}"/>
    <cellStyle name="Normal 9 2 5 9 2 2" xfId="51436" xr:uid="{CBB0191E-0B82-46C4-A50A-CE590AD4BE63}"/>
    <cellStyle name="Normal 9 2 5 9 3" xfId="17327" xr:uid="{0CA75719-1599-4ED2-898F-A0FAD507B3FC}"/>
    <cellStyle name="Normal 9 2 5 9 3 2" xfId="43316" xr:uid="{54364CE1-B19D-437A-BB6C-FCEC1F52777E}"/>
    <cellStyle name="Normal 9 2 5 9 4" xfId="35163" xr:uid="{AA1BF7C4-F3CB-4FEC-B33B-E2A04E6070B4}"/>
    <cellStyle name="Normal 9 2 6" xfId="424" xr:uid="{00000000-0005-0000-0000-0000BB010000}"/>
    <cellStyle name="Normal 9 2 6 10" xfId="10347" xr:uid="{00000000-0005-0000-0000-000070230000}"/>
    <cellStyle name="Normal 9 2 6 10 2" xfId="18470" xr:uid="{A6E4292B-4216-46D5-8097-4384EE53D057}"/>
    <cellStyle name="Normal 9 2 6 10 2 2" xfId="44459" xr:uid="{DAB589CF-5E10-4401-9EFA-CE193D467131}"/>
    <cellStyle name="Normal 9 2 6 10 3" xfId="36336" xr:uid="{256780B1-23F9-46A6-90C7-5566E039F2DE}"/>
    <cellStyle name="Normal 9 2 6 11" xfId="1953" xr:uid="{00000000-0005-0000-0000-000071230000}"/>
    <cellStyle name="Normal 9 2 6 11 2" xfId="18817" xr:uid="{86031A78-0F4A-493B-920E-C40FE6498C02}"/>
    <cellStyle name="Normal 9 2 6 11 2 2" xfId="44806" xr:uid="{B24E50F0-4BFD-4F79-A864-4534DCFD3541}"/>
    <cellStyle name="Normal 9 2 6 11 3" xfId="28447" xr:uid="{A28828C8-1D6D-4C87-B9D8-DDF334808A40}"/>
    <cellStyle name="Normal 9 2 6 12" xfId="10697" xr:uid="{DED92995-9977-457B-B217-5FA1262E233C}"/>
    <cellStyle name="Normal 9 2 6 12 2" xfId="36686" xr:uid="{790E10F3-DEAC-42B4-AFAC-52DB5D500323}"/>
    <cellStyle name="Normal 9 2 6 13" xfId="26281" xr:uid="{9212BB41-1ACC-4CB9-8D35-351F8F8EB49F}"/>
    <cellStyle name="Normal 9 2 6 13 2" xfId="52270" xr:uid="{2DFC475C-08EB-4801-B872-C6798D5DE566}"/>
    <cellStyle name="Normal 9 2 6 14" xfId="1603" xr:uid="{00000000-0005-0000-0000-00006F230000}"/>
    <cellStyle name="Normal 9 2 6 14 2" xfId="54056" xr:uid="{D1EDD2A3-D0AF-4BFA-9843-620C0E9B26CD}"/>
    <cellStyle name="Normal 9 2 6 15" xfId="28097" xr:uid="{4DC6D0B9-3488-48C5-AB15-E718105172D8}"/>
    <cellStyle name="Normal 9 2 6 2" xfId="932" xr:uid="{78D3DFB7-2459-46DC-8225-A65D82BBE6DC}"/>
    <cellStyle name="Normal 9 2 6 2 2" xfId="5286" xr:uid="{00000000-0005-0000-0000-000073230000}"/>
    <cellStyle name="Normal 9 2 6 2 2 2" xfId="21680" xr:uid="{BECE4CC0-6C20-4A9D-87A9-8D27DCF26F83}"/>
    <cellStyle name="Normal 9 2 6 2 2 2 2" xfId="47669" xr:uid="{24A70272-2B60-4D03-9DCA-471760CC1D40}"/>
    <cellStyle name="Normal 9 2 6 2 2 3" xfId="13560" xr:uid="{7BF96F3B-668F-4EF7-8139-57ECC016F4E8}"/>
    <cellStyle name="Normal 9 2 6 2 2 3 2" xfId="39549" xr:uid="{EF7956DC-5DA9-4E07-92A5-0F6E9775B13D}"/>
    <cellStyle name="Normal 9 2 6 2 2 4" xfId="31396" xr:uid="{726638E0-C7BD-4C12-9D35-A6AFCFF470A7}"/>
    <cellStyle name="Normal 9 2 6 2 3" xfId="8123" xr:uid="{00000000-0005-0000-0000-000074230000}"/>
    <cellStyle name="Normal 9 2 6 2 3 2" xfId="24454" xr:uid="{12607F0D-3236-4A66-B49B-D4185CA225BA}"/>
    <cellStyle name="Normal 9 2 6 2 3 2 2" xfId="50443" xr:uid="{703BD088-5547-4096-ABE7-A69FCB17C2F9}"/>
    <cellStyle name="Normal 9 2 6 2 3 3" xfId="16334" xr:uid="{95CC9485-8D50-4CA8-A656-47D1B370C4A3}"/>
    <cellStyle name="Normal 9 2 6 2 3 3 2" xfId="42323" xr:uid="{8AECA3FD-970F-4954-9B19-E1B02CB70416}"/>
    <cellStyle name="Normal 9 2 6 2 3 4" xfId="34170" xr:uid="{530E1A75-2813-401A-8AB9-0283AAE9B926}"/>
    <cellStyle name="Normal 9 2 6 2 4" xfId="9560" xr:uid="{00000000-0005-0000-0000-000075230000}"/>
    <cellStyle name="Normal 9 2 6 2 4 2" xfId="25843" xr:uid="{E63958F8-CA0C-4550-A8F6-FB20EE172BEA}"/>
    <cellStyle name="Normal 9 2 6 2 4 2 2" xfId="51832" xr:uid="{296E1838-7B97-4760-B097-E1F1D9805E68}"/>
    <cellStyle name="Normal 9 2 6 2 4 3" xfId="17723" xr:uid="{5564B32A-3B05-47D4-B173-43D58018416B}"/>
    <cellStyle name="Normal 9 2 6 2 4 3 2" xfId="43712" xr:uid="{7D7EFB89-2C45-4E73-B8B5-B37399A85C19}"/>
    <cellStyle name="Normal 9 2 6 2 4 4" xfId="35560" xr:uid="{87AC6680-8296-4D7A-8D69-99558C59D8C8}"/>
    <cellStyle name="Normal 9 2 6 2 5" xfId="19559" xr:uid="{90AB164A-F9F7-4B61-B8C9-C960DB064334}"/>
    <cellStyle name="Normal 9 2 6 2 5 2" xfId="45548" xr:uid="{00EF791C-2092-4D36-BCE4-782161DC8C14}"/>
    <cellStyle name="Normal 9 2 6 2 6" xfId="11439" xr:uid="{FE33E65E-D92D-4252-9DAB-6F2F1D74D6D5}"/>
    <cellStyle name="Normal 9 2 6 2 6 2" xfId="37428" xr:uid="{3ED10C53-754C-42A5-975C-EA939F2F9F3B}"/>
    <cellStyle name="Normal 9 2 6 2 7" xfId="27024" xr:uid="{CAFD3F83-7AAB-48E1-8C0F-E89D9C4782E6}"/>
    <cellStyle name="Normal 9 2 6 2 7 2" xfId="53013" xr:uid="{EB4BA91A-9B4B-4A05-B4A5-458C9AFC85CE}"/>
    <cellStyle name="Normal 9 2 6 2 8" xfId="3076" xr:uid="{00000000-0005-0000-0000-000072230000}"/>
    <cellStyle name="Normal 9 2 6 2 9" xfId="29266" xr:uid="{4391FE65-AB74-41ED-801F-4319989D239C}"/>
    <cellStyle name="Normal 9 2 6 3" xfId="3447" xr:uid="{00000000-0005-0000-0000-000076230000}"/>
    <cellStyle name="Normal 9 2 6 3 2" xfId="5651" xr:uid="{00000000-0005-0000-0000-000077230000}"/>
    <cellStyle name="Normal 9 2 6 3 2 2" xfId="22040" xr:uid="{D9F0FB15-C419-4283-8C6E-9E9A25241D56}"/>
    <cellStyle name="Normal 9 2 6 3 2 2 2" xfId="48029" xr:uid="{A996ADB0-74F7-4C79-99C2-7F341D25399F}"/>
    <cellStyle name="Normal 9 2 6 3 2 3" xfId="13920" xr:uid="{429FC15F-20E5-4D31-AEBD-4161CBF45540}"/>
    <cellStyle name="Normal 9 2 6 3 2 3 2" xfId="39909" xr:uid="{521204F6-1193-4101-8FB3-5D2CE431748D}"/>
    <cellStyle name="Normal 9 2 6 3 2 4" xfId="31756" xr:uid="{05E84A25-13FD-4893-8AFA-71A81D7547FB}"/>
    <cellStyle name="Normal 9 2 6 3 3" xfId="8483" xr:uid="{00000000-0005-0000-0000-000078230000}"/>
    <cellStyle name="Normal 9 2 6 3 3 2" xfId="24814" xr:uid="{4FA4411D-A2DE-4296-919A-C94C083CEF97}"/>
    <cellStyle name="Normal 9 2 6 3 3 2 2" xfId="50803" xr:uid="{AE8F3DE0-46A0-4773-8D8B-599C01ADBFA1}"/>
    <cellStyle name="Normal 9 2 6 3 3 3" xfId="16694" xr:uid="{34150ECB-38B5-4817-8ADF-A432B3F4AC6D}"/>
    <cellStyle name="Normal 9 2 6 3 3 3 2" xfId="42683" xr:uid="{1726A6DD-A1EA-409C-AEE1-369F04B23E5B}"/>
    <cellStyle name="Normal 9 2 6 3 3 4" xfId="34530" xr:uid="{5D7B8F4B-B666-44DD-B2DF-BB14AE6F5946}"/>
    <cellStyle name="Normal 9 2 6 3 4" xfId="19919" xr:uid="{11443B2B-A2FF-4100-9817-0CDE840AAA5E}"/>
    <cellStyle name="Normal 9 2 6 3 4 2" xfId="45908" xr:uid="{BF93B535-D2BB-4432-9D9E-8FE380EDF669}"/>
    <cellStyle name="Normal 9 2 6 3 5" xfId="11799" xr:uid="{245C9373-C3F6-4A53-B54C-40E8198450F3}"/>
    <cellStyle name="Normal 9 2 6 3 5 2" xfId="37788" xr:uid="{8B094F7B-9AF1-4A00-B418-33182692B25A}"/>
    <cellStyle name="Normal 9 2 6 3 6" xfId="27384" xr:uid="{139A4FA1-1092-457F-AA98-116994634C58}"/>
    <cellStyle name="Normal 9 2 6 3 6 2" xfId="53373" xr:uid="{55749A9A-E6A4-4AD2-B89C-9615C4BF8AC6}"/>
    <cellStyle name="Normal 9 2 6 3 7" xfId="29629" xr:uid="{7EE761BE-3797-496D-A6D4-6E906B5A8EBC}"/>
    <cellStyle name="Normal 9 2 6 4" xfId="4180" xr:uid="{00000000-0005-0000-0000-000079230000}"/>
    <cellStyle name="Normal 9 2 6 4 2" xfId="20596" xr:uid="{F6A185FB-40F8-49AF-8697-DE32F9B05877}"/>
    <cellStyle name="Normal 9 2 6 4 2 2" xfId="46585" xr:uid="{4BD298D3-80EB-4EA7-A23A-F9795D83E29E}"/>
    <cellStyle name="Normal 9 2 6 4 3" xfId="12476" xr:uid="{FB5E9842-D38A-4EAA-92C1-3998BD7BDF21}"/>
    <cellStyle name="Normal 9 2 6 4 3 2" xfId="38465" xr:uid="{92563226-0508-40EE-9F83-4CC5F61104A2}"/>
    <cellStyle name="Normal 9 2 6 4 4" xfId="30310" xr:uid="{30A9FA14-A370-49C0-9EBF-92A7461AF2B4}"/>
    <cellStyle name="Normal 9 2 6 5" xfId="4532" xr:uid="{00000000-0005-0000-0000-00007A230000}"/>
    <cellStyle name="Normal 9 2 6 5 2" xfId="20938" xr:uid="{CF4C9097-3811-4C6B-AFFA-8460EE3F7FEE}"/>
    <cellStyle name="Normal 9 2 6 5 2 2" xfId="46927" xr:uid="{B86364E2-404D-496A-95B5-0005C4B56687}"/>
    <cellStyle name="Normal 9 2 6 5 3" xfId="12818" xr:uid="{044102B5-20FB-4F49-A2FB-490D49170C89}"/>
    <cellStyle name="Normal 9 2 6 5 3 2" xfId="38807" xr:uid="{C3B0B379-EDD9-469D-A611-520AF22B4E20}"/>
    <cellStyle name="Normal 9 2 6 5 4" xfId="30652" xr:uid="{7FC4B87D-B22E-4430-9CF3-AF964EC7E77C}"/>
    <cellStyle name="Normal 9 2 6 6" xfId="6376" xr:uid="{00000000-0005-0000-0000-00007B230000}"/>
    <cellStyle name="Normal 9 2 6 6 2" xfId="22717" xr:uid="{18CE7F9A-3345-4658-83BA-878E784350A0}"/>
    <cellStyle name="Normal 9 2 6 6 2 2" xfId="48706" xr:uid="{59C4EFF3-341A-4A19-8B8D-9CAF2FECE7FD}"/>
    <cellStyle name="Normal 9 2 6 6 3" xfId="14597" xr:uid="{A15D405F-C9B8-4F37-9A18-EE003F69B934}"/>
    <cellStyle name="Normal 9 2 6 6 3 2" xfId="40586" xr:uid="{131E0CF3-2882-4B49-9EB5-C5DC3D2CF938}"/>
    <cellStyle name="Normal 9 2 6 6 4" xfId="32433" xr:uid="{F8AEAA50-0577-46E4-8A95-FCCBEF7B4215}"/>
    <cellStyle name="Normal 9 2 6 7" xfId="7039" xr:uid="{00000000-0005-0000-0000-00007C230000}"/>
    <cellStyle name="Normal 9 2 6 7 2" xfId="23370" xr:uid="{DB4E8ADC-A4D6-4568-85BB-16CCA3719C4E}"/>
    <cellStyle name="Normal 9 2 6 7 2 2" xfId="49359" xr:uid="{FD42C2E5-45D2-4256-8D06-CE6DC6B8CBB8}"/>
    <cellStyle name="Normal 9 2 6 7 3" xfId="15250" xr:uid="{E298AA47-2F4C-4941-80A5-38045450D54E}"/>
    <cellStyle name="Normal 9 2 6 7 3 2" xfId="41239" xr:uid="{8198D80C-E004-4600-AE50-76711BD34961}"/>
    <cellStyle name="Normal 9 2 6 7 4" xfId="33086" xr:uid="{41E5AC85-7E61-4DB1-8938-13267C5C1EEF}"/>
    <cellStyle name="Normal 9 2 6 8" xfId="7381" xr:uid="{00000000-0005-0000-0000-00007D230000}"/>
    <cellStyle name="Normal 9 2 6 8 2" xfId="23712" xr:uid="{55D5B8DC-9BB1-4043-9B1D-924A3C0B9A13}"/>
    <cellStyle name="Normal 9 2 6 8 2 2" xfId="49701" xr:uid="{EBF83DEA-8284-44F0-A089-65EC2F564049}"/>
    <cellStyle name="Normal 9 2 6 8 3" xfId="15592" xr:uid="{0B2964FE-4F95-433F-A209-5D2E22151613}"/>
    <cellStyle name="Normal 9 2 6 8 3 2" xfId="41581" xr:uid="{A4E8D7CF-6B15-4FEF-999D-116D75AE80DE}"/>
    <cellStyle name="Normal 9 2 6 8 4" xfId="33428" xr:uid="{37EDB99A-927C-4BB5-A816-793E6D3DCB47}"/>
    <cellStyle name="Normal 9 2 6 9" xfId="9117" xr:uid="{00000000-0005-0000-0000-00007E230000}"/>
    <cellStyle name="Normal 9 2 6 9 2" xfId="25448" xr:uid="{BAF5C2D1-068B-4FBF-B079-BCE61C999707}"/>
    <cellStyle name="Normal 9 2 6 9 2 2" xfId="51437" xr:uid="{941B48CC-2B9A-4D61-9FB4-B54553EB42AA}"/>
    <cellStyle name="Normal 9 2 6 9 3" xfId="17328" xr:uid="{2A6441C6-B04E-4CF3-BA8D-5DE1DA942E1E}"/>
    <cellStyle name="Normal 9 2 6 9 3 2" xfId="43317" xr:uid="{D62AE4EC-3DDD-479E-8DF4-A3EBE447F51C}"/>
    <cellStyle name="Normal 9 2 6 9 4" xfId="35164" xr:uid="{749D79C8-3CA1-4018-964C-BFCD07EFB67B}"/>
    <cellStyle name="Normal 9 2 7" xfId="584" xr:uid="{AF3C993C-D503-46BC-A573-4441CE9B82CC}"/>
    <cellStyle name="Normal 9 2 7 2" xfId="3833" xr:uid="{00000000-0005-0000-0000-000080230000}"/>
    <cellStyle name="Normal 9 2 7 2 2" xfId="20292" xr:uid="{7516B427-8755-4697-8527-0C407DC25072}"/>
    <cellStyle name="Normal 9 2 7 2 2 2" xfId="46281" xr:uid="{FA3FF571-59CA-4EA6-9FE5-A8CB4AF59523}"/>
    <cellStyle name="Normal 9 2 7 2 3" xfId="12172" xr:uid="{26981265-C284-4BD4-8EE9-ECD41E91FE2C}"/>
    <cellStyle name="Normal 9 2 7 2 3 2" xfId="38161" xr:uid="{9F42D266-F15A-432B-85C6-5034F76E06D2}"/>
    <cellStyle name="Normal 9 2 7 2 4" xfId="30006" xr:uid="{6E45520A-E48B-4E6E-BC6F-6E3DFDA8BC54}"/>
    <cellStyle name="Normal 9 2 7 3" xfId="6032" xr:uid="{00000000-0005-0000-0000-000081230000}"/>
    <cellStyle name="Normal 9 2 7 3 2" xfId="22413" xr:uid="{BD03ECD4-D0CC-4BAD-BDB1-5B69887F5D3F}"/>
    <cellStyle name="Normal 9 2 7 3 2 2" xfId="48402" xr:uid="{B56D6572-078D-418F-9FAC-6AF2024E3DC4}"/>
    <cellStyle name="Normal 9 2 7 3 3" xfId="14293" xr:uid="{177E57D4-32D3-42F2-B240-F885993CA2B5}"/>
    <cellStyle name="Normal 9 2 7 3 3 2" xfId="40282" xr:uid="{0F19352E-E93F-4218-AECF-507064D8CB6D}"/>
    <cellStyle name="Normal 9 2 7 3 4" xfId="32129" xr:uid="{2F8BA9E2-82EB-4E61-BE5C-F46605F23282}"/>
    <cellStyle name="Normal 9 2 7 4" xfId="6735" xr:uid="{00000000-0005-0000-0000-000082230000}"/>
    <cellStyle name="Normal 9 2 7 4 2" xfId="23066" xr:uid="{78DCA4F4-6F6C-44F3-B715-D477F1157A3D}"/>
    <cellStyle name="Normal 9 2 7 4 2 2" xfId="49055" xr:uid="{B98F6BED-1B14-4E83-9B59-060C6C60A845}"/>
    <cellStyle name="Normal 9 2 7 4 3" xfId="14946" xr:uid="{D7CDA1A5-5DA6-4090-8BF1-3F330072D598}"/>
    <cellStyle name="Normal 9 2 7 4 3 2" xfId="40935" xr:uid="{8CE93F2B-C5A2-4D22-B400-E08CC72ED0B8}"/>
    <cellStyle name="Normal 9 2 7 4 4" xfId="32782" xr:uid="{5D509F0A-231A-4578-A4BD-53CFA9830155}"/>
    <cellStyle name="Normal 9 2 7 5" xfId="9244" xr:uid="{00000000-0005-0000-0000-000083230000}"/>
    <cellStyle name="Normal 9 2 7 5 2" xfId="25537" xr:uid="{59C937C5-8E9B-4D75-899C-1FB1F9B1B424}"/>
    <cellStyle name="Normal 9 2 7 5 2 2" xfId="51526" xr:uid="{B24CAA10-45E8-4DBB-8B40-86AA929AC9A8}"/>
    <cellStyle name="Normal 9 2 7 5 3" xfId="17417" xr:uid="{17FD4A0D-4BA7-4A60-99F4-586F979C4DEF}"/>
    <cellStyle name="Normal 9 2 7 5 3 2" xfId="43406" xr:uid="{1D9F67B5-0774-47C4-A7C7-71D41F392359}"/>
    <cellStyle name="Normal 9 2 7 5 4" xfId="35254" xr:uid="{063EE29B-D80F-48A8-86A3-872F7DE2E1D4}"/>
    <cellStyle name="Normal 9 2 7 6" xfId="10043" xr:uid="{00000000-0005-0000-0000-000084230000}"/>
    <cellStyle name="Normal 9 2 7 6 2" xfId="18166" xr:uid="{C4208DE1-7855-4E54-BDA1-351396338BBC}"/>
    <cellStyle name="Normal 9 2 7 6 2 2" xfId="44155" xr:uid="{B3F0B061-516A-483E-8627-8F942BC91199}"/>
    <cellStyle name="Normal 9 2 7 6 3" xfId="36032" xr:uid="{23365A96-69E7-4E16-9C93-AFAB59C55F86}"/>
    <cellStyle name="Normal 9 2 7 7" xfId="2446" xr:uid="{00000000-0005-0000-0000-000085230000}"/>
    <cellStyle name="Normal 9 2 7 8" xfId="1299" xr:uid="{00000000-0005-0000-0000-00007F230000}"/>
    <cellStyle name="Normal 9 2 7 8 2" xfId="53752" xr:uid="{545AC69C-C867-49BA-A776-4476900254E1}"/>
    <cellStyle name="Normal 9 2 7 9" xfId="27771" xr:uid="{9271B534-5D57-4D45-95C1-06B561EF8E20}"/>
    <cellStyle name="Normal 9 2 8" xfId="510" xr:uid="{00000000-0005-0000-0000-000068000000}"/>
    <cellStyle name="Normal 9 2 8 2" xfId="5273" xr:uid="{00000000-0005-0000-0000-000087230000}"/>
    <cellStyle name="Normal 9 2 8 2 2" xfId="21667" xr:uid="{457B45F7-8DBB-463E-80FC-6A70945AD044}"/>
    <cellStyle name="Normal 9 2 8 2 2 2" xfId="47656" xr:uid="{E6834DF9-BFBF-47AF-A52E-1BB79355C49A}"/>
    <cellStyle name="Normal 9 2 8 2 3" xfId="13547" xr:uid="{875B5181-8453-4B77-8235-F74264DC7F3A}"/>
    <cellStyle name="Normal 9 2 8 2 3 2" xfId="39536" xr:uid="{72ECC959-A772-4B9F-8A82-592A028F701C}"/>
    <cellStyle name="Normal 9 2 8 2 4" xfId="31383" xr:uid="{B21A38C9-4E9D-4E3F-982C-C20DD75109CD}"/>
    <cellStyle name="Normal 9 2 8 3" xfId="8110" xr:uid="{00000000-0005-0000-0000-000088230000}"/>
    <cellStyle name="Normal 9 2 8 3 2" xfId="24441" xr:uid="{ED9A5140-C109-4C4F-8A0D-AB8204353D82}"/>
    <cellStyle name="Normal 9 2 8 3 2 2" xfId="50430" xr:uid="{70126B07-A96C-4FA9-B816-86F8A1D89C0A}"/>
    <cellStyle name="Normal 9 2 8 3 3" xfId="16321" xr:uid="{DF8BFF89-2343-4E3E-A5C5-40AB2FAA8AE6}"/>
    <cellStyle name="Normal 9 2 8 3 3 2" xfId="42310" xr:uid="{815DDF9F-7DBA-45A5-AB80-2FFAADEC0B44}"/>
    <cellStyle name="Normal 9 2 8 3 4" xfId="34157" xr:uid="{257B88BB-4F44-4D63-BFE1-A43133B07CB6}"/>
    <cellStyle name="Normal 9 2 8 4" xfId="9179" xr:uid="{00000000-0005-0000-0000-000089230000}"/>
    <cellStyle name="Normal 9 2 8 4 2" xfId="25484" xr:uid="{800C6967-57D7-4576-970E-1D8DEF5EEB10}"/>
    <cellStyle name="Normal 9 2 8 4 2 2" xfId="51473" xr:uid="{969F7165-8CF3-4F63-A597-5C2688D9E733}"/>
    <cellStyle name="Normal 9 2 8 4 3" xfId="17364" xr:uid="{A3BA04FF-92BF-49BF-AA4C-C3B08AD7D591}"/>
    <cellStyle name="Normal 9 2 8 4 3 2" xfId="43353" xr:uid="{155F7C20-7C0C-4D46-B614-FD9D4F60AD12}"/>
    <cellStyle name="Normal 9 2 8 4 4" xfId="35201" xr:uid="{12BD6DF9-0A2E-49A7-AAFE-72529C88501C}"/>
    <cellStyle name="Normal 9 2 8 5" xfId="19546" xr:uid="{17D08C0C-C568-48A5-B845-C31B07EB46D3}"/>
    <cellStyle name="Normal 9 2 8 5 2" xfId="45535" xr:uid="{36876127-46CA-4901-B250-4DD35CC42BFD}"/>
    <cellStyle name="Normal 9 2 8 6" xfId="11426" xr:uid="{2385FFD8-3CEA-486D-9C60-9FEAD7281338}"/>
    <cellStyle name="Normal 9 2 8 6 2" xfId="37415" xr:uid="{1AD4FF54-9F65-4C80-B534-16C8E0514601}"/>
    <cellStyle name="Normal 9 2 8 7" xfId="27011" xr:uid="{EE6C1516-98AD-499C-BB57-5A275528687C}"/>
    <cellStyle name="Normal 9 2 8 7 2" xfId="53000" xr:uid="{E8CF804F-B30D-4A7A-8B7E-D1FE8FA799C4}"/>
    <cellStyle name="Normal 9 2 8 8" xfId="3063" xr:uid="{00000000-0005-0000-0000-000086230000}"/>
    <cellStyle name="Normal 9 2 8 9" xfId="29253" xr:uid="{E4595421-D579-4613-BB3F-A760410AC834}"/>
    <cellStyle name="Normal 9 2 9" xfId="3150" xr:uid="{00000000-0005-0000-0000-00008A230000}"/>
    <cellStyle name="Normal 9 2 9 2" xfId="5358" xr:uid="{00000000-0005-0000-0000-00008B230000}"/>
    <cellStyle name="Normal 9 2 9 2 2" xfId="21747" xr:uid="{6E372845-5A04-4B7C-A76E-6F1A1575A71D}"/>
    <cellStyle name="Normal 9 2 9 2 2 2" xfId="47736" xr:uid="{EEB37FC0-12C0-4FB0-81CC-3289249D0877}"/>
    <cellStyle name="Normal 9 2 9 2 3" xfId="13627" xr:uid="{6CD0D7BC-2FA6-4D16-A65C-572E4F5D1C0F}"/>
    <cellStyle name="Normal 9 2 9 2 3 2" xfId="39616" xr:uid="{1905F6DC-327C-4BC3-9855-D72DCFE8A1C3}"/>
    <cellStyle name="Normal 9 2 9 2 4" xfId="31463" xr:uid="{7E9C8BC8-62BC-4873-9605-84CB52DF41E2}"/>
    <cellStyle name="Normal 9 2 9 3" xfId="8190" xr:uid="{00000000-0005-0000-0000-00008C230000}"/>
    <cellStyle name="Normal 9 2 9 3 2" xfId="24521" xr:uid="{5467B317-D965-4AD5-9C03-1039817D8A73}"/>
    <cellStyle name="Normal 9 2 9 3 2 2" xfId="50510" xr:uid="{0CA16CC0-21D5-4140-80E6-3AECFFE20557}"/>
    <cellStyle name="Normal 9 2 9 3 3" xfId="16401" xr:uid="{C3DDC5FB-CBFB-4B17-8B79-9AB8F245DA20}"/>
    <cellStyle name="Normal 9 2 9 3 3 2" xfId="42390" xr:uid="{9E20F0C2-C38D-4F0B-A14B-CE468BDD0C73}"/>
    <cellStyle name="Normal 9 2 9 3 4" xfId="34237" xr:uid="{877BF75C-0D09-46B3-A2A7-EC212ED4147B}"/>
    <cellStyle name="Normal 9 2 9 4" xfId="19626" xr:uid="{CE529E4A-9E9B-4E58-A486-0A6E1A47FE83}"/>
    <cellStyle name="Normal 9 2 9 4 2" xfId="45615" xr:uid="{7A9553DF-22C7-4A4C-9F83-B45049A52EB8}"/>
    <cellStyle name="Normal 9 2 9 5" xfId="11506" xr:uid="{061C4517-0E6A-495F-95D6-5936AF251E8A}"/>
    <cellStyle name="Normal 9 2 9 5 2" xfId="37495" xr:uid="{216A94E2-D0FD-448A-9605-00491CEBFDA9}"/>
    <cellStyle name="Normal 9 2 9 6" xfId="27091" xr:uid="{088C29E4-5736-44AC-8544-9D33F382DAC3}"/>
    <cellStyle name="Normal 9 2 9 6 2" xfId="53080" xr:uid="{8D55ED5D-5BCC-48E0-B8CF-6A9D30F59E64}"/>
    <cellStyle name="Normal 9 2 9 7" xfId="29336" xr:uid="{8310E4CC-9A2A-4F7A-B6C3-7406CEE81945}"/>
    <cellStyle name="Normal 9 3" xfId="425" xr:uid="{00000000-0005-0000-0000-0000BC010000}"/>
    <cellStyle name="Normal 9 3 10" xfId="5982" xr:uid="{00000000-0005-0000-0000-00008E230000}"/>
    <cellStyle name="Normal 9 3 10 2" xfId="22370" xr:uid="{0975CA0B-8921-4A4C-ABF3-2C0DA6C4E163}"/>
    <cellStyle name="Normal 9 3 10 2 2" xfId="48359" xr:uid="{D1B1A9E2-7333-44EA-8676-9391718317BF}"/>
    <cellStyle name="Normal 9 3 10 3" xfId="14250" xr:uid="{B52D32E0-A21B-4263-A342-566352157CEE}"/>
    <cellStyle name="Normal 9 3 10 3 2" xfId="40239" xr:uid="{3731BB30-BA37-42B9-8A08-33D7CDA97971}"/>
    <cellStyle name="Normal 9 3 10 4" xfId="32086" xr:uid="{01C272C3-0163-4669-AB26-22B59063183A}"/>
    <cellStyle name="Normal 9 3 11" xfId="6692" xr:uid="{00000000-0005-0000-0000-00008F230000}"/>
    <cellStyle name="Normal 9 3 11 2" xfId="23023" xr:uid="{14ABA9C0-A0A9-4E10-AB73-93FF4BC4199F}"/>
    <cellStyle name="Normal 9 3 11 2 2" xfId="49012" xr:uid="{7168477D-B3F1-4E7A-80E9-967CD6372819}"/>
    <cellStyle name="Normal 9 3 11 3" xfId="14903" xr:uid="{023E5556-9812-4CFC-966C-11468C2A12AE}"/>
    <cellStyle name="Normal 9 3 11 3 2" xfId="40892" xr:uid="{D2EB7BC0-9150-49AF-B0CF-05CFF3A7DC56}"/>
    <cellStyle name="Normal 9 3 11 4" xfId="32739" xr:uid="{2A172094-48BD-4D5C-A4D2-E25B98C4A1FB}"/>
    <cellStyle name="Normal 9 3 12" xfId="7345" xr:uid="{00000000-0005-0000-0000-000090230000}"/>
    <cellStyle name="Normal 9 3 12 2" xfId="23676" xr:uid="{91297FD1-150B-4072-A0A1-FAEBC60CB8CE}"/>
    <cellStyle name="Normal 9 3 12 2 2" xfId="49665" xr:uid="{95777989-1B13-4467-9AE7-2E2C6A7EB57D}"/>
    <cellStyle name="Normal 9 3 12 3" xfId="15556" xr:uid="{0A7DC317-7E9C-41D5-A0A5-9CA128718001}"/>
    <cellStyle name="Normal 9 3 12 3 2" xfId="41545" xr:uid="{79639F06-1686-4105-BD95-053914D35A86}"/>
    <cellStyle name="Normal 9 3 12 4" xfId="33392" xr:uid="{1865F69D-114F-49C3-B965-CEA5C2140CC0}"/>
    <cellStyle name="Normal 9 3 13" xfId="9118" xr:uid="{00000000-0005-0000-0000-000091230000}"/>
    <cellStyle name="Normal 9 3 13 2" xfId="25449" xr:uid="{D82C5543-E7F8-4D89-B75C-1069369FA684}"/>
    <cellStyle name="Normal 9 3 13 2 2" xfId="51438" xr:uid="{ED478562-8123-4246-A487-5E08BC1DDCB4}"/>
    <cellStyle name="Normal 9 3 13 3" xfId="17329" xr:uid="{A6856090-E994-4186-AA43-3F766229F3D1}"/>
    <cellStyle name="Normal 9 3 13 3 2" xfId="43318" xr:uid="{2155AC9D-2289-4A1C-94EA-6A9819779985}"/>
    <cellStyle name="Normal 9 3 13 4" xfId="35165" xr:uid="{8B6C33E3-79FE-497A-9939-4D39400D7A78}"/>
    <cellStyle name="Normal 9 3 14" xfId="10000" xr:uid="{00000000-0005-0000-0000-000092230000}"/>
    <cellStyle name="Normal 9 3 14 2" xfId="18123" xr:uid="{79FBF229-EFB4-4039-8C13-8AB6CF2BC434}"/>
    <cellStyle name="Normal 9 3 14 2 2" xfId="44112" xr:uid="{0CEB9749-950F-479C-84B6-C091284B25E5}"/>
    <cellStyle name="Normal 9 3 14 3" xfId="35989" xr:uid="{33BA7616-4C1D-4B0B-95ED-ED1E186B76D6}"/>
    <cellStyle name="Normal 9 3 15" xfId="1917" xr:uid="{00000000-0005-0000-0000-000093230000}"/>
    <cellStyle name="Normal 9 3 15 2" xfId="18781" xr:uid="{870946E8-A24B-4CC7-8876-76A7E69902D5}"/>
    <cellStyle name="Normal 9 3 15 2 2" xfId="44770" xr:uid="{3ED59C4D-DCA4-4867-A4EA-944223035E6F}"/>
    <cellStyle name="Normal 9 3 15 3" xfId="28411" xr:uid="{7B33E8E4-05CD-4688-AB43-6216A76597D3}"/>
    <cellStyle name="Normal 9 3 16" xfId="10661" xr:uid="{CD92C736-8D62-49FC-94A4-5C96930F5D9E}"/>
    <cellStyle name="Normal 9 3 16 2" xfId="36650" xr:uid="{897C3C73-5F66-4E30-88C9-C87C49A8459E}"/>
    <cellStyle name="Normal 9 3 17" xfId="26245" xr:uid="{B215230D-0CA0-45F1-861E-47589DAE92E0}"/>
    <cellStyle name="Normal 9 3 17 2" xfId="52234" xr:uid="{329CABB1-530E-479C-88CF-5A74BCA50BD5}"/>
    <cellStyle name="Normal 9 3 18" xfId="1256" xr:uid="{00000000-0005-0000-0000-00008D230000}"/>
    <cellStyle name="Normal 9 3 18 2" xfId="53709" xr:uid="{3F91DB15-875D-41EE-ACEF-0E13C1DBE11A}"/>
    <cellStyle name="Normal 9 3 19" xfId="27721" xr:uid="{6AC1FE5E-5267-479B-A909-36D9B8E3296F}"/>
    <cellStyle name="Normal 9 3 2" xfId="426" xr:uid="{00000000-0005-0000-0000-0000BD010000}"/>
    <cellStyle name="Normal 9 3 2 10" xfId="9119" xr:uid="{00000000-0005-0000-0000-000095230000}"/>
    <cellStyle name="Normal 9 3 2 10 2" xfId="25450" xr:uid="{58506604-EAE1-4399-93F4-E23832A74649}"/>
    <cellStyle name="Normal 9 3 2 10 2 2" xfId="51439" xr:uid="{7FF4A31E-75C8-4179-AB56-7DE462557A80}"/>
    <cellStyle name="Normal 9 3 2 10 3" xfId="17330" xr:uid="{6E8F30FD-3C59-432C-BA27-E2524C22602C}"/>
    <cellStyle name="Normal 9 3 2 10 3 2" xfId="43319" xr:uid="{17C115F0-7C76-408D-B7AF-35F9F2BC3191}"/>
    <cellStyle name="Normal 9 3 2 10 4" xfId="35166" xr:uid="{6D1ABE67-FC22-47A8-8AAE-E45F195994D0}"/>
    <cellStyle name="Normal 9 3 2 11" xfId="10097" xr:uid="{00000000-0005-0000-0000-000096230000}"/>
    <cellStyle name="Normal 9 3 2 11 2" xfId="18220" xr:uid="{E4931599-1C08-4BC3-BD23-2D91550F8EA5}"/>
    <cellStyle name="Normal 9 3 2 11 2 2" xfId="44209" xr:uid="{6E52DC47-0F30-4595-BC49-8534DED39DC5}"/>
    <cellStyle name="Normal 9 3 2 11 3" xfId="36086" xr:uid="{6218BF12-6A59-4807-993B-C0ABDADA9F29}"/>
    <cellStyle name="Normal 9 3 2 12" xfId="2007" xr:uid="{00000000-0005-0000-0000-000097230000}"/>
    <cellStyle name="Normal 9 3 2 12 2" xfId="18871" xr:uid="{D274B0C6-388A-4716-93F6-2621007BAB51}"/>
    <cellStyle name="Normal 9 3 2 12 2 2" xfId="44860" xr:uid="{4365F833-DD6F-4261-88A3-ECCEE6D1BEFB}"/>
    <cellStyle name="Normal 9 3 2 12 3" xfId="28501" xr:uid="{1BA01554-D60B-4E98-88A1-901CB02A6A09}"/>
    <cellStyle name="Normal 9 3 2 13" xfId="10751" xr:uid="{315F2102-46CF-4A3E-8AF6-C3B597E165AE}"/>
    <cellStyle name="Normal 9 3 2 13 2" xfId="36740" xr:uid="{F9B0BC56-2DFC-43F3-BDB6-A7AE7D3950FA}"/>
    <cellStyle name="Normal 9 3 2 14" xfId="26335" xr:uid="{D27BC38C-4AF7-46A1-B3C1-45C83EFCC403}"/>
    <cellStyle name="Normal 9 3 2 14 2" xfId="52324" xr:uid="{BEFE4C3A-155D-474E-A3A8-BDB08E2272A6}"/>
    <cellStyle name="Normal 9 3 2 15" xfId="1353" xr:uid="{00000000-0005-0000-0000-000094230000}"/>
    <cellStyle name="Normal 9 3 2 15 2" xfId="53806" xr:uid="{52C2B7DB-EB15-4C56-9C99-4A57A0EB0010}"/>
    <cellStyle name="Normal 9 3 2 16" xfId="27831" xr:uid="{31568E32-F1F4-4E35-85F5-20231DDBB105}"/>
    <cellStyle name="Normal 9 3 2 2" xfId="427" xr:uid="{00000000-0005-0000-0000-0000BE010000}"/>
    <cellStyle name="Normal 9 3 2 2 10" xfId="10240" xr:uid="{00000000-0005-0000-0000-000099230000}"/>
    <cellStyle name="Normal 9 3 2 2 10 2" xfId="18363" xr:uid="{A9153B80-0060-4030-9237-296E875CFE1B}"/>
    <cellStyle name="Normal 9 3 2 2 10 2 2" xfId="44352" xr:uid="{127692FA-6F99-49EE-BC71-C1A2954C52D6}"/>
    <cellStyle name="Normal 9 3 2 2 10 3" xfId="36229" xr:uid="{E860CF0F-6DB7-433C-B2D9-1BD1F27519AF}"/>
    <cellStyle name="Normal 9 3 2 2 11" xfId="2150" xr:uid="{00000000-0005-0000-0000-00009A230000}"/>
    <cellStyle name="Normal 9 3 2 2 11 2" xfId="19014" xr:uid="{FFD40C08-3C62-4501-87F5-82BFC2FC02B3}"/>
    <cellStyle name="Normal 9 3 2 2 11 2 2" xfId="45003" xr:uid="{D499F84D-D8E7-458C-84B4-72D3E44A510D}"/>
    <cellStyle name="Normal 9 3 2 2 11 3" xfId="28644" xr:uid="{47AD26AD-0BA4-4475-A0D6-E5FF777100A6}"/>
    <cellStyle name="Normal 9 3 2 2 12" xfId="10894" xr:uid="{27674905-3859-4965-AB6F-1623A2722E46}"/>
    <cellStyle name="Normal 9 3 2 2 12 2" xfId="36883" xr:uid="{8A91C1B7-94DB-4EEA-8EE5-91F8AA39EFDD}"/>
    <cellStyle name="Normal 9 3 2 2 13" xfId="26478" xr:uid="{CF2856B2-BBEE-49E3-B29A-626023B8B996}"/>
    <cellStyle name="Normal 9 3 2 2 13 2" xfId="52467" xr:uid="{93FA618B-2B49-4EDD-9B7A-9E0A7C19909E}"/>
    <cellStyle name="Normal 9 3 2 2 14" xfId="1496" xr:uid="{00000000-0005-0000-0000-000098230000}"/>
    <cellStyle name="Normal 9 3 2 2 14 2" xfId="53949" xr:uid="{DC33B451-615F-4348-AA87-75CFB12F493A}"/>
    <cellStyle name="Normal 9 3 2 2 15" xfId="27987" xr:uid="{CE414DF9-B5F4-44DC-BCEF-20E62874E57A}"/>
    <cellStyle name="Normal 9 3 2 2 2" xfId="1125" xr:uid="{98C2E729-0D34-47AF-9355-144699BEEF72}"/>
    <cellStyle name="Normal 9 3 2 2 2 10" xfId="3078" xr:uid="{00000000-0005-0000-0000-00009C230000}"/>
    <cellStyle name="Normal 9 3 2 2 2 10 2" xfId="19561" xr:uid="{1F758CBC-BCC2-4A99-9E73-32F3FA15E201}"/>
    <cellStyle name="Normal 9 3 2 2 2 10 2 2" xfId="45550" xr:uid="{980A92CD-77C6-4F7B-ADCE-A75656CBC0FD}"/>
    <cellStyle name="Normal 9 3 2 2 2 10 3" xfId="29268" xr:uid="{00F710F0-BCD3-43D2-A965-5096DD505C0F}"/>
    <cellStyle name="Normal 9 3 2 2 2 11" xfId="11441" xr:uid="{97994ADD-7590-42F3-AB16-AB48405EE6A8}"/>
    <cellStyle name="Normal 9 3 2 2 2 11 2" xfId="37430" xr:uid="{F29E3AF2-CCE4-472C-8531-5B83E9FE6353}"/>
    <cellStyle name="Normal 9 3 2 2 2 12" xfId="27026" xr:uid="{2DE9DB32-D4B1-4E51-9BA0-463B7F3B0BB9}"/>
    <cellStyle name="Normal 9 3 2 2 2 12 2" xfId="53015" xr:uid="{51D003B9-0DA1-46E1-B68E-D2321E350C54}"/>
    <cellStyle name="Normal 9 3 2 2 2 13" xfId="1789" xr:uid="{00000000-0005-0000-0000-00009B230000}"/>
    <cellStyle name="Normal 9 3 2 2 2 13 2" xfId="54242" xr:uid="{CBE7B1D5-0AC6-49D0-99AB-B78D0B7520F4}"/>
    <cellStyle name="Normal 9 3 2 2 2 14" xfId="28283" xr:uid="{00EDA30F-F800-40F7-9839-E572EC239702}"/>
    <cellStyle name="Normal 9 3 2 2 2 2" xfId="3648" xr:uid="{00000000-0005-0000-0000-00009D230000}"/>
    <cellStyle name="Normal 9 3 2 2 2 2 2" xfId="5852" xr:uid="{00000000-0005-0000-0000-00009E230000}"/>
    <cellStyle name="Normal 9 3 2 2 2 2 2 2" xfId="22241" xr:uid="{51FBF33B-3944-4DC1-9D0F-95543153783A}"/>
    <cellStyle name="Normal 9 3 2 2 2 2 2 2 2" xfId="48230" xr:uid="{FFDC41D8-01BD-42DC-B82D-69D979990FAE}"/>
    <cellStyle name="Normal 9 3 2 2 2 2 2 3" xfId="14121" xr:uid="{C9EE72A5-04F7-413C-9F4D-452EB5495A8F}"/>
    <cellStyle name="Normal 9 3 2 2 2 2 2 3 2" xfId="40110" xr:uid="{43903BC8-7B85-4F8F-AEA0-DEBB3C7D2ECA}"/>
    <cellStyle name="Normal 9 3 2 2 2 2 2 4" xfId="31957" xr:uid="{D48103BC-9400-45CB-97F5-6F6D3CCB094F}"/>
    <cellStyle name="Normal 9 3 2 2 2 2 3" xfId="8684" xr:uid="{00000000-0005-0000-0000-00009F230000}"/>
    <cellStyle name="Normal 9 3 2 2 2 2 3 2" xfId="25015" xr:uid="{D886E4FF-CFB5-42ED-86BB-E3E30FACC8AA}"/>
    <cellStyle name="Normal 9 3 2 2 2 2 3 2 2" xfId="51004" xr:uid="{E850CFE7-054E-48D2-90B2-1A1D888103E5}"/>
    <cellStyle name="Normal 9 3 2 2 2 2 3 3" xfId="16895" xr:uid="{7C513F09-7CD8-41B9-BB2A-CF49A5B52B81}"/>
    <cellStyle name="Normal 9 3 2 2 2 2 3 3 2" xfId="42884" xr:uid="{844F5EA6-16C8-43B0-80E5-15286892308C}"/>
    <cellStyle name="Normal 9 3 2 2 2 2 3 4" xfId="34731" xr:uid="{17F1A6A7-CB67-465E-95BE-75CFCF98BD5C}"/>
    <cellStyle name="Normal 9 3 2 2 2 2 4" xfId="20120" xr:uid="{2F78036D-D412-46D8-A9D8-FA4C4011A64A}"/>
    <cellStyle name="Normal 9 3 2 2 2 2 4 2" xfId="46109" xr:uid="{9DF5A5E5-8629-4FCB-B17A-F3961E41B5B3}"/>
    <cellStyle name="Normal 9 3 2 2 2 2 5" xfId="12000" xr:uid="{F971A83C-017C-4E15-8BBE-25BE229BDC57}"/>
    <cellStyle name="Normal 9 3 2 2 2 2 5 2" xfId="37989" xr:uid="{180B2C24-7EA6-491A-80AF-40AA9E3CBFB3}"/>
    <cellStyle name="Normal 9 3 2 2 2 2 6" xfId="27585" xr:uid="{EEB328FC-DF3F-4D1C-8486-EAF0A4E7D22A}"/>
    <cellStyle name="Normal 9 3 2 2 2 2 6 2" xfId="53574" xr:uid="{BBB45E5F-9D82-43AF-9B7E-07C2C909C6CB}"/>
    <cellStyle name="Normal 9 3 2 2 2 2 7" xfId="29831" xr:uid="{6ED664D5-7FDD-4D4E-A2E9-1960DADD698C}"/>
    <cellStyle name="Normal 9 3 2 2 2 3" xfId="4373" xr:uid="{00000000-0005-0000-0000-0000A0230000}"/>
    <cellStyle name="Normal 9 3 2 2 2 3 2" xfId="20782" xr:uid="{51CBB072-155F-4B68-B608-507F63F6FB4D}"/>
    <cellStyle name="Normal 9 3 2 2 2 3 2 2" xfId="46771" xr:uid="{8E5F86D5-AAAC-44F3-B468-67BE92357830}"/>
    <cellStyle name="Normal 9 3 2 2 2 3 3" xfId="12662" xr:uid="{547E97F6-99CB-4B52-8B38-400E05C85E1A}"/>
    <cellStyle name="Normal 9 3 2 2 2 3 3 2" xfId="38651" xr:uid="{26F7611D-73C0-4884-82FE-03E58077965F}"/>
    <cellStyle name="Normal 9 3 2 2 2 3 4" xfId="30496" xr:uid="{65394746-D7EA-4800-BAAD-295B5E443518}"/>
    <cellStyle name="Normal 9 3 2 2 2 4" xfId="5288" xr:uid="{00000000-0005-0000-0000-0000A1230000}"/>
    <cellStyle name="Normal 9 3 2 2 2 4 2" xfId="21682" xr:uid="{1444CA61-47B2-445E-8BA4-B8B80EA507E1}"/>
    <cellStyle name="Normal 9 3 2 2 2 4 2 2" xfId="47671" xr:uid="{669737F6-FAAD-4288-8C5F-F7D88A985B41}"/>
    <cellStyle name="Normal 9 3 2 2 2 4 3" xfId="13562" xr:uid="{D672B02C-548A-4710-B2E7-4B2C9515E87A}"/>
    <cellStyle name="Normal 9 3 2 2 2 4 3 2" xfId="39551" xr:uid="{735F9205-7385-4B55-85BC-333F544690F6}"/>
    <cellStyle name="Normal 9 3 2 2 2 4 4" xfId="31398" xr:uid="{AB9746A9-4424-4BB2-A63E-57C704342F27}"/>
    <cellStyle name="Normal 9 3 2 2 2 5" xfId="6569" xr:uid="{00000000-0005-0000-0000-0000A2230000}"/>
    <cellStyle name="Normal 9 3 2 2 2 5 2" xfId="22903" xr:uid="{36741F47-FCE8-405F-8A9D-A0BCE0E8870F}"/>
    <cellStyle name="Normal 9 3 2 2 2 5 2 2" xfId="48892" xr:uid="{615F9BB4-5E9A-42D3-90A2-5FE42D655AF4}"/>
    <cellStyle name="Normal 9 3 2 2 2 5 3" xfId="14783" xr:uid="{0D82B495-BE22-4707-B04D-F123D25FF315}"/>
    <cellStyle name="Normal 9 3 2 2 2 5 3 2" xfId="40772" xr:uid="{A1346658-D94D-4875-8A7A-FFC24E348421}"/>
    <cellStyle name="Normal 9 3 2 2 2 5 4" xfId="32619" xr:uid="{DED99445-B67A-4E87-872B-C5AD14E355E0}"/>
    <cellStyle name="Normal 9 3 2 2 2 6" xfId="7225" xr:uid="{00000000-0005-0000-0000-0000A3230000}"/>
    <cellStyle name="Normal 9 3 2 2 2 6 2" xfId="23556" xr:uid="{D035FEE4-A343-48D0-BF8E-7E088B70913F}"/>
    <cellStyle name="Normal 9 3 2 2 2 6 2 2" xfId="49545" xr:uid="{845620EF-CD5F-4459-8223-80C3354A13EF}"/>
    <cellStyle name="Normal 9 3 2 2 2 6 3" xfId="15436" xr:uid="{72674727-18FF-4C00-9432-8228244E1285}"/>
    <cellStyle name="Normal 9 3 2 2 2 6 3 2" xfId="41425" xr:uid="{E8C8BC4B-8E1F-4F3B-BC24-3A10850FD7D2}"/>
    <cellStyle name="Normal 9 3 2 2 2 6 4" xfId="33272" xr:uid="{FB7AA16C-10C2-4698-94E5-C5CEBDAE67D9}"/>
    <cellStyle name="Normal 9 3 2 2 2 7" xfId="8125" xr:uid="{00000000-0005-0000-0000-0000A4230000}"/>
    <cellStyle name="Normal 9 3 2 2 2 7 2" xfId="24456" xr:uid="{B1689A4A-3EC0-471E-A4C0-8E3E38BC9FCA}"/>
    <cellStyle name="Normal 9 3 2 2 2 7 2 2" xfId="50445" xr:uid="{E8739076-8BB8-4A98-840C-08FB5D7C1D52}"/>
    <cellStyle name="Normal 9 3 2 2 2 7 3" xfId="16336" xr:uid="{0ADD490B-6629-454F-BA3C-07101AB563FA}"/>
    <cellStyle name="Normal 9 3 2 2 2 7 3 2" xfId="42325" xr:uid="{1C1F73B4-FBD5-4343-B9CA-136661E43688}"/>
    <cellStyle name="Normal 9 3 2 2 2 7 4" xfId="34172" xr:uid="{B3EC3470-B7AC-4544-A8DC-4A6EC011A198}"/>
    <cellStyle name="Normal 9 3 2 2 2 8" xfId="9749" xr:uid="{00000000-0005-0000-0000-0000A5230000}"/>
    <cellStyle name="Normal 9 3 2 2 2 8 2" xfId="26030" xr:uid="{B7E412CE-6C4D-4945-9A19-FEFEB73F797F}"/>
    <cellStyle name="Normal 9 3 2 2 2 8 2 2" xfId="52019" xr:uid="{28B4E345-D5DE-4847-949F-6F9A3675CE4A}"/>
    <cellStyle name="Normal 9 3 2 2 2 8 3" xfId="17910" xr:uid="{E0CDC4B5-F266-4F47-8539-7DA543AA750A}"/>
    <cellStyle name="Normal 9 3 2 2 2 8 3 2" xfId="43899" xr:uid="{A4C1E1F4-194A-4E7C-B031-61926C3B4698}"/>
    <cellStyle name="Normal 9 3 2 2 2 8 4" xfId="35747" xr:uid="{E5646F6E-C661-482F-BE98-F1CB186B72BE}"/>
    <cellStyle name="Normal 9 3 2 2 2 9" xfId="10533" xr:uid="{00000000-0005-0000-0000-0000A6230000}"/>
    <cellStyle name="Normal 9 3 2 2 2 9 2" xfId="18656" xr:uid="{F1EAE89A-8D34-40B7-95A6-CA1E609BC615}"/>
    <cellStyle name="Normal 9 3 2 2 2 9 2 2" xfId="44645" xr:uid="{37C108AB-ACEE-48A7-A4C0-08F5899774F2}"/>
    <cellStyle name="Normal 9 3 2 2 2 9 3" xfId="36522" xr:uid="{A0D426F4-EA5B-4ADC-A222-0FB72A7E5F2A}"/>
    <cellStyle name="Normal 9 3 2 2 3" xfId="820" xr:uid="{C1AFD307-33B3-4916-A92D-AB89571721B1}"/>
    <cellStyle name="Normal 9 3 2 2 3 2" xfId="5555" xr:uid="{00000000-0005-0000-0000-0000A8230000}"/>
    <cellStyle name="Normal 9 3 2 2 3 2 2" xfId="21944" xr:uid="{3AF69FCD-80C2-43A9-851D-DF1DB4727F63}"/>
    <cellStyle name="Normal 9 3 2 2 3 2 2 2" xfId="47933" xr:uid="{86130287-F794-4869-9521-FE839F352816}"/>
    <cellStyle name="Normal 9 3 2 2 3 2 3" xfId="13824" xr:uid="{0F72024A-D6F8-44CD-BCC7-9BCB1B5C7817}"/>
    <cellStyle name="Normal 9 3 2 2 3 2 3 2" xfId="39813" xr:uid="{3229F98B-E07F-4A65-ABF8-6CA2AD0C5FC3}"/>
    <cellStyle name="Normal 9 3 2 2 3 2 4" xfId="31660" xr:uid="{685C3744-0007-466A-A91B-6B03945A239C}"/>
    <cellStyle name="Normal 9 3 2 2 3 3" xfId="8387" xr:uid="{00000000-0005-0000-0000-0000A9230000}"/>
    <cellStyle name="Normal 9 3 2 2 3 3 2" xfId="24718" xr:uid="{7B6598BA-F7CC-4568-ABCA-399B65EED17E}"/>
    <cellStyle name="Normal 9 3 2 2 3 3 2 2" xfId="50707" xr:uid="{8E4B003D-DB1B-4352-B0C8-44621A8C0146}"/>
    <cellStyle name="Normal 9 3 2 2 3 3 3" xfId="16598" xr:uid="{6AC872C6-6E48-40E6-AC41-C20602330CC5}"/>
    <cellStyle name="Normal 9 3 2 2 3 3 3 2" xfId="42587" xr:uid="{4CC257A8-16E3-44E5-8962-F9E0D535DD24}"/>
    <cellStyle name="Normal 9 3 2 2 3 3 4" xfId="34434" xr:uid="{21133AC9-2C75-47B8-B0EA-BE0735356D01}"/>
    <cellStyle name="Normal 9 3 2 2 3 4" xfId="9450" xr:uid="{00000000-0005-0000-0000-0000AA230000}"/>
    <cellStyle name="Normal 9 3 2 2 3 4 2" xfId="25735" xr:uid="{4B18D165-C5CA-40A6-941B-66981C492926}"/>
    <cellStyle name="Normal 9 3 2 2 3 4 2 2" xfId="51724" xr:uid="{4E19AE6E-69EF-425F-A0C3-96A05B0809A9}"/>
    <cellStyle name="Normal 9 3 2 2 3 4 3" xfId="17615" xr:uid="{2D1E91CF-C92A-4417-AF47-5BE9F5EC2C1D}"/>
    <cellStyle name="Normal 9 3 2 2 3 4 3 2" xfId="43604" xr:uid="{8630C0B8-6F6F-4771-85F4-8444694A890D}"/>
    <cellStyle name="Normal 9 3 2 2 3 4 4" xfId="35452" xr:uid="{15873B85-0DDE-4183-9CC8-E057362C594A}"/>
    <cellStyle name="Normal 9 3 2 2 3 5" xfId="19823" xr:uid="{4535A276-0F1B-40F4-B67C-2D1D71B7B3D2}"/>
    <cellStyle name="Normal 9 3 2 2 3 5 2" xfId="45812" xr:uid="{D022C4B6-6F30-48B2-9659-6C8834901FB6}"/>
    <cellStyle name="Normal 9 3 2 2 3 6" xfId="11703" xr:uid="{4CE6BB7B-ADA7-4715-9D3C-FB0172961E94}"/>
    <cellStyle name="Normal 9 3 2 2 3 6 2" xfId="37692" xr:uid="{4F532798-45A6-4D54-A512-8798ADE0ACFD}"/>
    <cellStyle name="Normal 9 3 2 2 3 7" xfId="27288" xr:uid="{EC0869BC-8A65-4888-8DCC-112E851BF643}"/>
    <cellStyle name="Normal 9 3 2 2 3 7 2" xfId="53277" xr:uid="{7AAFA697-B928-4959-B5D1-ED611E0BA25F}"/>
    <cellStyle name="Normal 9 3 2 2 3 8" xfId="3350" xr:uid="{00000000-0005-0000-0000-0000A7230000}"/>
    <cellStyle name="Normal 9 3 2 2 3 9" xfId="29533" xr:uid="{F685BB65-54A0-44E8-87F6-A555F904991F}"/>
    <cellStyle name="Normal 9 3 2 2 4" xfId="4068" xr:uid="{00000000-0005-0000-0000-0000AB230000}"/>
    <cellStyle name="Normal 9 3 2 2 4 2" xfId="20489" xr:uid="{5D40AE10-01BD-403B-8EBC-7AEEE609F4A3}"/>
    <cellStyle name="Normal 9 3 2 2 4 2 2" xfId="46478" xr:uid="{AA6B35D3-51A3-4520-89C3-78BDBB03C781}"/>
    <cellStyle name="Normal 9 3 2 2 4 3" xfId="12369" xr:uid="{25E0440D-BA68-4FDA-98CB-747C9CAAAC7D}"/>
    <cellStyle name="Normal 9 3 2 2 4 3 2" xfId="38358" xr:uid="{ABD054AF-1476-4F1D-822D-A7EA3F0825BE}"/>
    <cellStyle name="Normal 9 3 2 2 4 4" xfId="30203" xr:uid="{23885667-3B97-44B3-9A18-E9B4C962D8AA}"/>
    <cellStyle name="Normal 9 3 2 2 5" xfId="4729" xr:uid="{00000000-0005-0000-0000-0000AC230000}"/>
    <cellStyle name="Normal 9 3 2 2 5 2" xfId="21135" xr:uid="{D94B1CE7-CDC2-49CC-BCFC-B5BB865AB2C5}"/>
    <cellStyle name="Normal 9 3 2 2 5 2 2" xfId="47124" xr:uid="{84AC9F88-B046-4DFC-8964-0967288DAB34}"/>
    <cellStyle name="Normal 9 3 2 2 5 3" xfId="13015" xr:uid="{D0CB2BEC-59C3-487E-A90B-4817921684C4}"/>
    <cellStyle name="Normal 9 3 2 2 5 3 2" xfId="39004" xr:uid="{C595A771-908E-473A-9471-197DA2D8EEAE}"/>
    <cellStyle name="Normal 9 3 2 2 5 4" xfId="30849" xr:uid="{7D383187-8023-4B4B-982F-C6526C0F2C97}"/>
    <cellStyle name="Normal 9 3 2 2 6" xfId="6265" xr:uid="{00000000-0005-0000-0000-0000AD230000}"/>
    <cellStyle name="Normal 9 3 2 2 6 2" xfId="22610" xr:uid="{290C3DA5-79DC-45D9-825A-918ECE5E78A2}"/>
    <cellStyle name="Normal 9 3 2 2 6 2 2" xfId="48599" xr:uid="{EE7C9E14-BA2E-47B3-8E4C-5310626F7839}"/>
    <cellStyle name="Normal 9 3 2 2 6 3" xfId="14490" xr:uid="{A0AD2562-B015-4226-AA02-8A07911E694D}"/>
    <cellStyle name="Normal 9 3 2 2 6 3 2" xfId="40479" xr:uid="{18FAFEDC-FE0E-4C46-9C7E-36A57610E674}"/>
    <cellStyle name="Normal 9 3 2 2 6 4" xfId="32326" xr:uid="{AD9F67B7-5239-4182-92E3-BEDF2DCE8B15}"/>
    <cellStyle name="Normal 9 3 2 2 7" xfId="6932" xr:uid="{00000000-0005-0000-0000-0000AE230000}"/>
    <cellStyle name="Normal 9 3 2 2 7 2" xfId="23263" xr:uid="{A5D25E85-9F11-4E88-A80B-AA9329CE91B9}"/>
    <cellStyle name="Normal 9 3 2 2 7 2 2" xfId="49252" xr:uid="{46DF6A78-A7BD-4C2E-AA28-49C2C41CDCCA}"/>
    <cellStyle name="Normal 9 3 2 2 7 3" xfId="15143" xr:uid="{BAF1681E-FDFD-43A3-8358-3B248410D890}"/>
    <cellStyle name="Normal 9 3 2 2 7 3 2" xfId="41132" xr:uid="{988FB4BD-5EF5-459E-BD9E-B7AF16CDD965}"/>
    <cellStyle name="Normal 9 3 2 2 7 4" xfId="32979" xr:uid="{AE8D6124-FECA-48DE-84A7-9B61EB453A95}"/>
    <cellStyle name="Normal 9 3 2 2 8" xfId="7578" xr:uid="{00000000-0005-0000-0000-0000AF230000}"/>
    <cellStyle name="Normal 9 3 2 2 8 2" xfId="23909" xr:uid="{3127FF82-45A4-4E42-B34E-867CB579BA30}"/>
    <cellStyle name="Normal 9 3 2 2 8 2 2" xfId="49898" xr:uid="{40BA75F0-0E4A-48E2-A375-007F054A1166}"/>
    <cellStyle name="Normal 9 3 2 2 8 3" xfId="15789" xr:uid="{0A0C13FA-18C6-4A61-8230-978C51DDC93B}"/>
    <cellStyle name="Normal 9 3 2 2 8 3 2" xfId="41778" xr:uid="{F17E9C00-09EE-47C7-A43F-3E7A6AEA2CA5}"/>
    <cellStyle name="Normal 9 3 2 2 8 4" xfId="33625" xr:uid="{DFD1F975-2473-47E6-AACC-747F37C4BAB7}"/>
    <cellStyle name="Normal 9 3 2 2 9" xfId="9120" xr:uid="{00000000-0005-0000-0000-0000B0230000}"/>
    <cellStyle name="Normal 9 3 2 2 9 2" xfId="25451" xr:uid="{3990119C-9FAD-4FD5-9321-5309E8AD3BCA}"/>
    <cellStyle name="Normal 9 3 2 2 9 2 2" xfId="51440" xr:uid="{40507167-DE9C-4DBD-848C-C9A17D6688A8}"/>
    <cellStyle name="Normal 9 3 2 2 9 3" xfId="17331" xr:uid="{E6E10F60-71C8-4639-A4EB-0894EBA4654B}"/>
    <cellStyle name="Normal 9 3 2 2 9 3 2" xfId="43320" xr:uid="{FCEA841B-AFE4-4B3A-A63F-730F801057F1}"/>
    <cellStyle name="Normal 9 3 2 2 9 4" xfId="35167" xr:uid="{F9E25C7F-FDA2-4420-9716-8C070C4F1C29}"/>
    <cellStyle name="Normal 9 3 2 3" xfId="981" xr:uid="{98263075-C4F8-4BD1-A9BE-49151399C843}"/>
    <cellStyle name="Normal 9 3 2 3 10" xfId="3077" xr:uid="{00000000-0005-0000-0000-0000B2230000}"/>
    <cellStyle name="Normal 9 3 2 3 10 2" xfId="19560" xr:uid="{038F9DBF-7F9D-4134-AD3D-CB5438B249B1}"/>
    <cellStyle name="Normal 9 3 2 3 10 2 2" xfId="45549" xr:uid="{76D33B22-31DE-40BF-AF6F-602EDA7041BA}"/>
    <cellStyle name="Normal 9 3 2 3 10 3" xfId="29267" xr:uid="{8881985E-8ECA-4C54-9BB8-6148772E30B9}"/>
    <cellStyle name="Normal 9 3 2 3 11" xfId="11440" xr:uid="{80B100EC-94FA-453C-951D-425A0908D6C6}"/>
    <cellStyle name="Normal 9 3 2 3 11 2" xfId="37429" xr:uid="{FD173D8C-3520-4672-ACE6-67AAE6808512}"/>
    <cellStyle name="Normal 9 3 2 3 12" xfId="27025" xr:uid="{CDD12C05-8C3C-418C-8B25-865C3CC77ECA}"/>
    <cellStyle name="Normal 9 3 2 3 12 2" xfId="53014" xr:uid="{84778877-00BB-45C9-814E-D3E6EBCE8845}"/>
    <cellStyle name="Normal 9 3 2 3 13" xfId="1650" xr:uid="{00000000-0005-0000-0000-0000B1230000}"/>
    <cellStyle name="Normal 9 3 2 3 13 2" xfId="54103" xr:uid="{ACEA53EC-B36F-483C-AF09-804E4E493665}"/>
    <cellStyle name="Normal 9 3 2 3 14" xfId="28144" xr:uid="{9C41FB9C-B6FA-43C1-91A9-C7F966EE9C84}"/>
    <cellStyle name="Normal 9 3 2 3 2" xfId="3503" xr:uid="{00000000-0005-0000-0000-0000B3230000}"/>
    <cellStyle name="Normal 9 3 2 3 2 2" xfId="5707" xr:uid="{00000000-0005-0000-0000-0000B4230000}"/>
    <cellStyle name="Normal 9 3 2 3 2 2 2" xfId="22096" xr:uid="{BF107E3B-0EAB-4788-981E-ED680FFEAE70}"/>
    <cellStyle name="Normal 9 3 2 3 2 2 2 2" xfId="48085" xr:uid="{644E1285-BEC2-492C-B31F-B1970F00D21F}"/>
    <cellStyle name="Normal 9 3 2 3 2 2 3" xfId="13976" xr:uid="{1F11AC43-C6DB-4F24-AD1F-606A82C3E5B9}"/>
    <cellStyle name="Normal 9 3 2 3 2 2 3 2" xfId="39965" xr:uid="{012A6FA7-C4AA-4276-933E-0EED6449BB80}"/>
    <cellStyle name="Normal 9 3 2 3 2 2 4" xfId="31812" xr:uid="{F3D28463-A6BD-4908-9586-DC90F515F40D}"/>
    <cellStyle name="Normal 9 3 2 3 2 3" xfId="8539" xr:uid="{00000000-0005-0000-0000-0000B5230000}"/>
    <cellStyle name="Normal 9 3 2 3 2 3 2" xfId="24870" xr:uid="{75B69C89-F205-4BB8-983D-34A9EC8242BF}"/>
    <cellStyle name="Normal 9 3 2 3 2 3 2 2" xfId="50859" xr:uid="{7492A41F-9D24-40C6-9B33-19E8890D7D2F}"/>
    <cellStyle name="Normal 9 3 2 3 2 3 3" xfId="16750" xr:uid="{AEB247C1-3602-42E1-96E7-F3B348682B8F}"/>
    <cellStyle name="Normal 9 3 2 3 2 3 3 2" xfId="42739" xr:uid="{2E183B03-809C-4A5F-BE7E-AAE0E57FEFB3}"/>
    <cellStyle name="Normal 9 3 2 3 2 3 4" xfId="34586" xr:uid="{BC48914E-A0B7-48AE-A80C-8F8417071E70}"/>
    <cellStyle name="Normal 9 3 2 3 2 4" xfId="19975" xr:uid="{1D1D9441-51DB-4A57-8E85-0103D95CE323}"/>
    <cellStyle name="Normal 9 3 2 3 2 4 2" xfId="45964" xr:uid="{CBEA2B31-51B1-408B-B788-8085AFCB32EA}"/>
    <cellStyle name="Normal 9 3 2 3 2 5" xfId="11855" xr:uid="{4F2EC5CD-BF9C-4F3A-8A52-5A2F5EFEE378}"/>
    <cellStyle name="Normal 9 3 2 3 2 5 2" xfId="37844" xr:uid="{54A237D6-4098-4715-AF2C-E0ED61BA9677}"/>
    <cellStyle name="Normal 9 3 2 3 2 6" xfId="27440" xr:uid="{AF064CC3-77AE-4306-A5F5-5E535592B3BB}"/>
    <cellStyle name="Normal 9 3 2 3 2 6 2" xfId="53429" xr:uid="{7D05B5F2-B15E-41F0-9E4A-A705A4C1EA18}"/>
    <cellStyle name="Normal 9 3 2 3 2 7" xfId="29686" xr:uid="{D07D6DCB-DF3E-4B25-BD42-CF287C60277C}"/>
    <cellStyle name="Normal 9 3 2 3 3" xfId="4229" xr:uid="{00000000-0005-0000-0000-0000B6230000}"/>
    <cellStyle name="Normal 9 3 2 3 3 2" xfId="20643" xr:uid="{DC8BD22F-43FD-495E-B3E3-7324F8A96E68}"/>
    <cellStyle name="Normal 9 3 2 3 3 2 2" xfId="46632" xr:uid="{3D1E0589-4BC1-4B9A-9417-5BA751BCFD0F}"/>
    <cellStyle name="Normal 9 3 2 3 3 3" xfId="12523" xr:uid="{9AD35DD0-8531-4547-81B7-82C1059018A2}"/>
    <cellStyle name="Normal 9 3 2 3 3 3 2" xfId="38512" xr:uid="{027AD34A-3F94-41D1-B0E7-53A293CC3A64}"/>
    <cellStyle name="Normal 9 3 2 3 3 4" xfId="30357" xr:uid="{FD230A16-5500-496F-96FC-F0356ED0E066}"/>
    <cellStyle name="Normal 9 3 2 3 4" xfId="5287" xr:uid="{00000000-0005-0000-0000-0000B7230000}"/>
    <cellStyle name="Normal 9 3 2 3 4 2" xfId="21681" xr:uid="{C93CB4E8-153E-4AB0-8F2D-910263A4924E}"/>
    <cellStyle name="Normal 9 3 2 3 4 2 2" xfId="47670" xr:uid="{0F287AB8-E4BD-4B6D-8C87-CF4296FA0374}"/>
    <cellStyle name="Normal 9 3 2 3 4 3" xfId="13561" xr:uid="{B354B617-1A30-44E9-9DA3-772D3B330223}"/>
    <cellStyle name="Normal 9 3 2 3 4 3 2" xfId="39550" xr:uid="{0465B508-A263-46E1-92A9-B776B30AFC6F}"/>
    <cellStyle name="Normal 9 3 2 3 4 4" xfId="31397" xr:uid="{8CD664AC-96E0-4ED1-8B38-BD41BD90BB19}"/>
    <cellStyle name="Normal 9 3 2 3 5" xfId="6425" xr:uid="{00000000-0005-0000-0000-0000B8230000}"/>
    <cellStyle name="Normal 9 3 2 3 5 2" xfId="22764" xr:uid="{95A2B359-C1B0-4FFD-9802-BE43446863D7}"/>
    <cellStyle name="Normal 9 3 2 3 5 2 2" xfId="48753" xr:uid="{F77211D1-6F48-439F-BB5F-ACA9A49EC154}"/>
    <cellStyle name="Normal 9 3 2 3 5 3" xfId="14644" xr:uid="{E85E526C-2B00-4EBC-9BC3-E99CD99D8152}"/>
    <cellStyle name="Normal 9 3 2 3 5 3 2" xfId="40633" xr:uid="{07E45246-46CB-4992-8BE5-F6F48FE88692}"/>
    <cellStyle name="Normal 9 3 2 3 5 4" xfId="32480" xr:uid="{5831A894-66BF-4287-9597-D8FD4F2577C3}"/>
    <cellStyle name="Normal 9 3 2 3 6" xfId="7086" xr:uid="{00000000-0005-0000-0000-0000B9230000}"/>
    <cellStyle name="Normal 9 3 2 3 6 2" xfId="23417" xr:uid="{4545DA09-34BB-4936-9FB5-68960DB069C8}"/>
    <cellStyle name="Normal 9 3 2 3 6 2 2" xfId="49406" xr:uid="{6AA40FCF-FF7C-4D49-9198-69FF04D7A108}"/>
    <cellStyle name="Normal 9 3 2 3 6 3" xfId="15297" xr:uid="{965F31B7-CEA7-472C-8366-16706EA4C88A}"/>
    <cellStyle name="Normal 9 3 2 3 6 3 2" xfId="41286" xr:uid="{B7ECEAD6-374F-473E-A4C2-2BAB00518484}"/>
    <cellStyle name="Normal 9 3 2 3 6 4" xfId="33133" xr:uid="{D927F9E7-FB91-4694-A5E6-5323BD319CA0}"/>
    <cellStyle name="Normal 9 3 2 3 7" xfId="8124" xr:uid="{00000000-0005-0000-0000-0000BA230000}"/>
    <cellStyle name="Normal 9 3 2 3 7 2" xfId="24455" xr:uid="{B2115F89-85E4-4124-A80B-834834C7683D}"/>
    <cellStyle name="Normal 9 3 2 3 7 2 2" xfId="50444" xr:uid="{326983EB-3946-4846-B3C9-77A1F59EDECB}"/>
    <cellStyle name="Normal 9 3 2 3 7 3" xfId="16335" xr:uid="{1A0B8B20-0991-4A11-9D0C-C646AD389A9A}"/>
    <cellStyle name="Normal 9 3 2 3 7 3 2" xfId="42324" xr:uid="{5DE75DDE-1732-4A9E-969D-6E73FC2A4AEC}"/>
    <cellStyle name="Normal 9 3 2 3 7 4" xfId="34171" xr:uid="{80F909F5-F329-4383-B3BB-2F38295B5C73}"/>
    <cellStyle name="Normal 9 3 2 3 8" xfId="9608" xr:uid="{00000000-0005-0000-0000-0000BB230000}"/>
    <cellStyle name="Normal 9 3 2 3 8 2" xfId="25890" xr:uid="{FD6123F6-9920-4F92-BA5B-E150EA71A6B7}"/>
    <cellStyle name="Normal 9 3 2 3 8 2 2" xfId="51879" xr:uid="{3D9D011B-C387-4947-93B0-047FB21A5420}"/>
    <cellStyle name="Normal 9 3 2 3 8 3" xfId="17770" xr:uid="{0CDFC190-4CD9-4AC9-A793-CE6DFEED2E27}"/>
    <cellStyle name="Normal 9 3 2 3 8 3 2" xfId="43759" xr:uid="{2AD24131-F7F3-4D08-A6AC-B366BEBEE647}"/>
    <cellStyle name="Normal 9 3 2 3 8 4" xfId="35607" xr:uid="{F3104CB4-B3EB-4BF6-9A47-5F9F98444472}"/>
    <cellStyle name="Normal 9 3 2 3 9" xfId="10394" xr:uid="{00000000-0005-0000-0000-0000BC230000}"/>
    <cellStyle name="Normal 9 3 2 3 9 2" xfId="18517" xr:uid="{3822AC31-2A34-4080-A0D9-A4E4D02F8300}"/>
    <cellStyle name="Normal 9 3 2 3 9 2 2" xfId="44506" xr:uid="{71B0F828-F768-4EC3-B47A-0C6E8E90658B}"/>
    <cellStyle name="Normal 9 3 2 3 9 3" xfId="36383" xr:uid="{0DC8A863-0F05-44A7-A09F-E796D132B573}"/>
    <cellStyle name="Normal 9 3 2 4" xfId="647" xr:uid="{E819EFC1-3700-44CB-A538-B4DB2E37F713}"/>
    <cellStyle name="Normal 9 3 2 4 2" xfId="5412" xr:uid="{00000000-0005-0000-0000-0000BE230000}"/>
    <cellStyle name="Normal 9 3 2 4 2 2" xfId="21801" xr:uid="{7E927C75-DA4B-4FC7-ADBC-088E1362C88F}"/>
    <cellStyle name="Normal 9 3 2 4 2 2 2" xfId="47790" xr:uid="{3F18C647-042C-426A-8816-76C0007FB7E2}"/>
    <cellStyle name="Normal 9 3 2 4 2 3" xfId="13681" xr:uid="{E4024267-1AB4-40B2-9689-EDDE4F2F4411}"/>
    <cellStyle name="Normal 9 3 2 4 2 3 2" xfId="39670" xr:uid="{6E08431A-6D18-4778-94CF-2B0634D1A84F}"/>
    <cellStyle name="Normal 9 3 2 4 2 4" xfId="31517" xr:uid="{6054D836-E848-422A-B754-2A43C6400251}"/>
    <cellStyle name="Normal 9 3 2 4 3" xfId="8244" xr:uid="{00000000-0005-0000-0000-0000BF230000}"/>
    <cellStyle name="Normal 9 3 2 4 3 2" xfId="24575" xr:uid="{1A8B8D33-3734-4219-A704-57D2B9D4FDE3}"/>
    <cellStyle name="Normal 9 3 2 4 3 2 2" xfId="50564" xr:uid="{BEF1141C-6676-4E7D-9898-A5B531147776}"/>
    <cellStyle name="Normal 9 3 2 4 3 3" xfId="16455" xr:uid="{783A8EBC-817F-4F86-814E-9E0F0DBDD761}"/>
    <cellStyle name="Normal 9 3 2 4 3 3 2" xfId="42444" xr:uid="{F1971185-BD72-42A6-9711-61B896E5238F}"/>
    <cellStyle name="Normal 9 3 2 4 3 4" xfId="34291" xr:uid="{E9496CD1-649F-4FE6-A39F-CCCE84E74265}"/>
    <cellStyle name="Normal 9 3 2 4 4" xfId="9301" xr:uid="{00000000-0005-0000-0000-0000C0230000}"/>
    <cellStyle name="Normal 9 3 2 4 4 2" xfId="25591" xr:uid="{0DF51631-A0F3-4110-B714-2B7B4B964902}"/>
    <cellStyle name="Normal 9 3 2 4 4 2 2" xfId="51580" xr:uid="{F004359D-C676-4058-BAE2-D4D140ECAFD5}"/>
    <cellStyle name="Normal 9 3 2 4 4 3" xfId="17471" xr:uid="{1C8700AB-C367-4E28-92EF-EAE9F5E2EFDB}"/>
    <cellStyle name="Normal 9 3 2 4 4 3 2" xfId="43460" xr:uid="{9455F63A-AC6F-457C-8E15-0785D38713C1}"/>
    <cellStyle name="Normal 9 3 2 4 4 4" xfId="35308" xr:uid="{0719541A-09D2-4C23-8240-724FCECC70A0}"/>
    <cellStyle name="Normal 9 3 2 4 5" xfId="19680" xr:uid="{3A54C51D-B15D-4DCC-9C8F-6F8C1D2C6CD8}"/>
    <cellStyle name="Normal 9 3 2 4 5 2" xfId="45669" xr:uid="{B5E31906-3CCF-48A5-8C66-392FD826F784}"/>
    <cellStyle name="Normal 9 3 2 4 6" xfId="11560" xr:uid="{AEE02936-8C52-4EFF-9B83-A33FB8AC9043}"/>
    <cellStyle name="Normal 9 3 2 4 6 2" xfId="37549" xr:uid="{CACEC08D-8125-4515-9A38-49EE828C7853}"/>
    <cellStyle name="Normal 9 3 2 4 7" xfId="27145" xr:uid="{05273A48-62BF-49C9-8CE1-6E83E43944AA}"/>
    <cellStyle name="Normal 9 3 2 4 7 2" xfId="53134" xr:uid="{B7C784F3-D0E3-4ED7-9925-48CBDA214AAF}"/>
    <cellStyle name="Normal 9 3 2 4 8" xfId="3206" xr:uid="{00000000-0005-0000-0000-0000BD230000}"/>
    <cellStyle name="Normal 9 3 2 4 9" xfId="29390" xr:uid="{5B4239BA-E9E1-4742-8E6B-F0418B0DFC6B}"/>
    <cellStyle name="Normal 9 3 2 5" xfId="3896" xr:uid="{00000000-0005-0000-0000-0000C1230000}"/>
    <cellStyle name="Normal 9 3 2 5 2" xfId="20346" xr:uid="{16A23EE5-D947-4BE3-A474-8F4CB4D787D0}"/>
    <cellStyle name="Normal 9 3 2 5 2 2" xfId="46335" xr:uid="{25346E10-593F-466A-85A7-B256CAB1A61E}"/>
    <cellStyle name="Normal 9 3 2 5 3" xfId="12226" xr:uid="{50EEAFF1-A239-4377-B242-3B8351C1226A}"/>
    <cellStyle name="Normal 9 3 2 5 3 2" xfId="38215" xr:uid="{0CDBC6AA-77B9-4325-BCFB-2855A912DCE2}"/>
    <cellStyle name="Normal 9 3 2 5 4" xfId="30060" xr:uid="{751F4B59-CEB2-4A0E-96F0-EC9360E9D36D}"/>
    <cellStyle name="Normal 9 3 2 6" xfId="4586" xr:uid="{00000000-0005-0000-0000-0000C2230000}"/>
    <cellStyle name="Normal 9 3 2 6 2" xfId="20992" xr:uid="{C785C51C-B922-43BD-8152-B9AFD326CD01}"/>
    <cellStyle name="Normal 9 3 2 6 2 2" xfId="46981" xr:uid="{F21D07D3-26A0-41BE-AF6A-D022482954E0}"/>
    <cellStyle name="Normal 9 3 2 6 3" xfId="12872" xr:uid="{092683AF-0927-442C-BD46-2D35DC8B5221}"/>
    <cellStyle name="Normal 9 3 2 6 3 2" xfId="38861" xr:uid="{C31B9D22-D03B-49CF-A9DB-7AC55CAC29C4}"/>
    <cellStyle name="Normal 9 3 2 6 4" xfId="30706" xr:uid="{F1E3DB13-190A-4BC7-A6B7-636C1BCF86DE}"/>
    <cellStyle name="Normal 9 3 2 7" xfId="6094" xr:uid="{00000000-0005-0000-0000-0000C3230000}"/>
    <cellStyle name="Normal 9 3 2 7 2" xfId="22467" xr:uid="{7D341BEC-57C2-4039-93F0-B3F2B974B55E}"/>
    <cellStyle name="Normal 9 3 2 7 2 2" xfId="48456" xr:uid="{56D27DE7-BF2D-483D-9BBA-64557D635A24}"/>
    <cellStyle name="Normal 9 3 2 7 3" xfId="14347" xr:uid="{43A02E5D-70AE-4AC8-98D9-2C0DD985684E}"/>
    <cellStyle name="Normal 9 3 2 7 3 2" xfId="40336" xr:uid="{392A289D-5597-4971-B29A-682289354058}"/>
    <cellStyle name="Normal 9 3 2 7 4" xfId="32183" xr:uid="{CC2E18AC-E334-4CAB-8528-BBA1F52320CB}"/>
    <cellStyle name="Normal 9 3 2 8" xfId="6789" xr:uid="{00000000-0005-0000-0000-0000C4230000}"/>
    <cellStyle name="Normal 9 3 2 8 2" xfId="23120" xr:uid="{E60AD651-8DDB-49B5-9B83-420A084C9A46}"/>
    <cellStyle name="Normal 9 3 2 8 2 2" xfId="49109" xr:uid="{E38868D4-1FA7-42FC-A99A-C48B39454E8E}"/>
    <cellStyle name="Normal 9 3 2 8 3" xfId="15000" xr:uid="{CC531AC0-57D9-413B-9683-A8DE05AFB3A4}"/>
    <cellStyle name="Normal 9 3 2 8 3 2" xfId="40989" xr:uid="{604CFF4C-AA5D-4435-88B5-CAE26E83A37F}"/>
    <cellStyle name="Normal 9 3 2 8 4" xfId="32836" xr:uid="{0FAF55D8-4BA7-4BA9-ADF4-C40B8E956308}"/>
    <cellStyle name="Normal 9 3 2 9" xfId="7435" xr:uid="{00000000-0005-0000-0000-0000C5230000}"/>
    <cellStyle name="Normal 9 3 2 9 2" xfId="23766" xr:uid="{0F065041-D3D5-4F8A-A5C8-82FC8AB2DEB4}"/>
    <cellStyle name="Normal 9 3 2 9 2 2" xfId="49755" xr:uid="{D82BD618-8160-4100-B855-8E9E5414A50D}"/>
    <cellStyle name="Normal 9 3 2 9 3" xfId="15646" xr:uid="{C9986D71-F771-4E86-A193-93E913ACFDB8}"/>
    <cellStyle name="Normal 9 3 2 9 3 2" xfId="41635" xr:uid="{B18A13B5-DC2F-4655-A728-020B6B75E425}"/>
    <cellStyle name="Normal 9 3 2 9 4" xfId="33482" xr:uid="{A7250895-9796-4CEE-BD8F-29F20E3F3B4D}"/>
    <cellStyle name="Normal 9 3 3" xfId="428" xr:uid="{00000000-0005-0000-0000-0000BF010000}"/>
    <cellStyle name="Normal 9 3 3 10" xfId="9121" xr:uid="{00000000-0005-0000-0000-0000C7230000}"/>
    <cellStyle name="Normal 9 3 3 10 2" xfId="25452" xr:uid="{636208DD-FF59-4DC3-83B7-7F606E9ADDFA}"/>
    <cellStyle name="Normal 9 3 3 10 2 2" xfId="51441" xr:uid="{95CF46AB-A238-4A44-A453-E45EBB25062B}"/>
    <cellStyle name="Normal 9 3 3 10 3" xfId="17332" xr:uid="{F7B1F046-D8F0-46E5-871C-9AED1437F3DA}"/>
    <cellStyle name="Normal 9 3 3 10 3 2" xfId="43321" xr:uid="{D987F450-44E0-4118-AC67-9AAAB42B9022}"/>
    <cellStyle name="Normal 9 3 3 10 4" xfId="35168" xr:uid="{05EE2B7D-D2D8-4120-B4B1-EA9585AB979E}"/>
    <cellStyle name="Normal 9 3 3 11" xfId="10142" xr:uid="{00000000-0005-0000-0000-0000C8230000}"/>
    <cellStyle name="Normal 9 3 3 11 2" xfId="18265" xr:uid="{34B2D6F0-883B-4972-8701-09D641ADCA03}"/>
    <cellStyle name="Normal 9 3 3 11 2 2" xfId="44254" xr:uid="{8CF5F826-32F8-465E-8BAC-2556B781A966}"/>
    <cellStyle name="Normal 9 3 3 11 3" xfId="36131" xr:uid="{91F112F1-BF2A-468A-B33B-E5D4FBAFD4A6}"/>
    <cellStyle name="Normal 9 3 3 12" xfId="2052" xr:uid="{00000000-0005-0000-0000-0000C9230000}"/>
    <cellStyle name="Normal 9 3 3 12 2" xfId="18916" xr:uid="{CA6DC5D2-B2E7-4ABA-8433-573DFD86F41B}"/>
    <cellStyle name="Normal 9 3 3 12 2 2" xfId="44905" xr:uid="{1BA75F1B-172F-41D8-86DD-3FE8D8BD8721}"/>
    <cellStyle name="Normal 9 3 3 12 3" xfId="28546" xr:uid="{98E41A68-D132-4F81-BE99-FD0309B9E60A}"/>
    <cellStyle name="Normal 9 3 3 13" xfId="10796" xr:uid="{6779EBC8-869C-4CC2-B12B-9FF6FC478D7E}"/>
    <cellStyle name="Normal 9 3 3 13 2" xfId="36785" xr:uid="{01C7619A-9F7C-49B1-A247-A0AF5126C62F}"/>
    <cellStyle name="Normal 9 3 3 14" xfId="26380" xr:uid="{9E51B75C-1972-4FA9-A835-940616615156}"/>
    <cellStyle name="Normal 9 3 3 14 2" xfId="52369" xr:uid="{5E0AC817-0B2B-44DB-B778-E5A9F55E3BF9}"/>
    <cellStyle name="Normal 9 3 3 15" xfId="1398" xr:uid="{00000000-0005-0000-0000-0000C6230000}"/>
    <cellStyle name="Normal 9 3 3 15 2" xfId="53851" xr:uid="{E94EB0AD-A7D9-43BE-9B18-B3295A18D113}"/>
    <cellStyle name="Normal 9 3 3 16" xfId="27887" xr:uid="{A99C01E0-A8A1-48EF-B2B7-7F00FB54FFF0}"/>
    <cellStyle name="Normal 9 3 3 2" xfId="429" xr:uid="{00000000-0005-0000-0000-0000C0010000}"/>
    <cellStyle name="Normal 9 3 3 2 10" xfId="10285" xr:uid="{00000000-0005-0000-0000-0000CB230000}"/>
    <cellStyle name="Normal 9 3 3 2 10 2" xfId="18408" xr:uid="{796FD78C-9F40-463B-83CA-8F629A8E3897}"/>
    <cellStyle name="Normal 9 3 3 2 10 2 2" xfId="44397" xr:uid="{6154731B-EC73-45DD-8E41-F63ECA5D1430}"/>
    <cellStyle name="Normal 9 3 3 2 10 3" xfId="36274" xr:uid="{03E5B8F5-FFB9-4D7E-BE4C-E7EA4C9224BC}"/>
    <cellStyle name="Normal 9 3 3 2 11" xfId="2195" xr:uid="{00000000-0005-0000-0000-0000CC230000}"/>
    <cellStyle name="Normal 9 3 3 2 11 2" xfId="19059" xr:uid="{591485DF-121D-445D-8E9F-A172049CE85F}"/>
    <cellStyle name="Normal 9 3 3 2 11 2 2" xfId="45048" xr:uid="{08160AF2-0ADA-4742-B9D9-AA4014968A85}"/>
    <cellStyle name="Normal 9 3 3 2 11 3" xfId="28689" xr:uid="{79DFEA83-8BB8-42F8-A273-FBF66B5AC8BF}"/>
    <cellStyle name="Normal 9 3 3 2 12" xfId="10939" xr:uid="{994023EC-02AC-4CE6-B9AB-D1DE265DEB14}"/>
    <cellStyle name="Normal 9 3 3 2 12 2" xfId="36928" xr:uid="{D697D8ED-7E6C-435D-9A78-502F529C6D4D}"/>
    <cellStyle name="Normal 9 3 3 2 13" xfId="26523" xr:uid="{AA00AB63-AA96-4915-BD9D-34ED7A610424}"/>
    <cellStyle name="Normal 9 3 3 2 13 2" xfId="52512" xr:uid="{32CB2658-E370-40F4-9BF7-416A979A8B49}"/>
    <cellStyle name="Normal 9 3 3 2 14" xfId="1541" xr:uid="{00000000-0005-0000-0000-0000CA230000}"/>
    <cellStyle name="Normal 9 3 3 2 14 2" xfId="53994" xr:uid="{45D7F331-5A8A-4022-BF81-F452CE71CBA6}"/>
    <cellStyle name="Normal 9 3 3 2 15" xfId="28032" xr:uid="{75D7696B-5585-4C36-AB25-6F677CAF550C}"/>
    <cellStyle name="Normal 9 3 3 2 2" xfId="1170" xr:uid="{61C4C90F-DB10-4E0F-8318-537719BA0807}"/>
    <cellStyle name="Normal 9 3 3 2 2 10" xfId="3080" xr:uid="{00000000-0005-0000-0000-0000CE230000}"/>
    <cellStyle name="Normal 9 3 3 2 2 10 2" xfId="19563" xr:uid="{5CE44EEF-D738-49F6-9172-AB00F92E220B}"/>
    <cellStyle name="Normal 9 3 3 2 2 10 2 2" xfId="45552" xr:uid="{D65B61CE-609C-4D5B-A8D6-4D324BA31F1B}"/>
    <cellStyle name="Normal 9 3 3 2 2 10 3" xfId="29270" xr:uid="{5653FE35-A15B-443A-97D6-ED6E7BE03E89}"/>
    <cellStyle name="Normal 9 3 3 2 2 11" xfId="11443" xr:uid="{2D5D9275-2D73-4313-8369-6822F97CEFF1}"/>
    <cellStyle name="Normal 9 3 3 2 2 11 2" xfId="37432" xr:uid="{7F479375-4742-4165-BB64-A7494FF4C24A}"/>
    <cellStyle name="Normal 9 3 3 2 2 12" xfId="27028" xr:uid="{F5127410-6DAB-4558-BB17-7681564D1342}"/>
    <cellStyle name="Normal 9 3 3 2 2 12 2" xfId="53017" xr:uid="{C0865B5A-1F4E-4951-8F9F-E8014666B4EA}"/>
    <cellStyle name="Normal 9 3 3 2 2 13" xfId="1834" xr:uid="{00000000-0005-0000-0000-0000CD230000}"/>
    <cellStyle name="Normal 9 3 3 2 2 13 2" xfId="54287" xr:uid="{9A1F0F54-7E4D-4B0F-985D-8F2DF894267F}"/>
    <cellStyle name="Normal 9 3 3 2 2 14" xfId="28328" xr:uid="{BEBE29B5-81C1-4356-9B01-CDF3ED651919}"/>
    <cellStyle name="Normal 9 3 3 2 2 2" xfId="3693" xr:uid="{00000000-0005-0000-0000-0000CF230000}"/>
    <cellStyle name="Normal 9 3 3 2 2 2 2" xfId="5897" xr:uid="{00000000-0005-0000-0000-0000D0230000}"/>
    <cellStyle name="Normal 9 3 3 2 2 2 2 2" xfId="22286" xr:uid="{498FF56F-E2D0-40C9-ADCC-B163029FF1AF}"/>
    <cellStyle name="Normal 9 3 3 2 2 2 2 2 2" xfId="48275" xr:uid="{0942318E-31D7-461E-A95E-BDEB1594BDA7}"/>
    <cellStyle name="Normal 9 3 3 2 2 2 2 3" xfId="14166" xr:uid="{182101BE-0605-4E51-AFCA-B301FB333267}"/>
    <cellStyle name="Normal 9 3 3 2 2 2 2 3 2" xfId="40155" xr:uid="{DB194C00-498A-45E7-B650-2D193BDF24D8}"/>
    <cellStyle name="Normal 9 3 3 2 2 2 2 4" xfId="32002" xr:uid="{A1EFA4B7-B1EC-40E2-8BC7-1C741B3E8BFC}"/>
    <cellStyle name="Normal 9 3 3 2 2 2 3" xfId="8729" xr:uid="{00000000-0005-0000-0000-0000D1230000}"/>
    <cellStyle name="Normal 9 3 3 2 2 2 3 2" xfId="25060" xr:uid="{A63CF918-748A-4AA2-AE1A-6B255A2C55E6}"/>
    <cellStyle name="Normal 9 3 3 2 2 2 3 2 2" xfId="51049" xr:uid="{183BA98F-4FD6-4ED5-A852-D2382AF3E1A7}"/>
    <cellStyle name="Normal 9 3 3 2 2 2 3 3" xfId="16940" xr:uid="{C6D4C69C-0BEF-4F5E-B1CC-43E2C55BED82}"/>
    <cellStyle name="Normal 9 3 3 2 2 2 3 3 2" xfId="42929" xr:uid="{8B5DDBBB-E175-49C8-BD1E-EBD195FCCD2C}"/>
    <cellStyle name="Normal 9 3 3 2 2 2 3 4" xfId="34776" xr:uid="{9C217B9A-75F8-433C-9560-979D873470CD}"/>
    <cellStyle name="Normal 9 3 3 2 2 2 4" xfId="20165" xr:uid="{DB6F247F-DC34-4E00-BAD2-C4B118886968}"/>
    <cellStyle name="Normal 9 3 3 2 2 2 4 2" xfId="46154" xr:uid="{4C22321B-278F-4B1E-89A8-3F9B23C5C8C0}"/>
    <cellStyle name="Normal 9 3 3 2 2 2 5" xfId="12045" xr:uid="{B23C8737-6498-4B82-BF90-84F7C7B4A2B8}"/>
    <cellStyle name="Normal 9 3 3 2 2 2 5 2" xfId="38034" xr:uid="{FC13A4DA-78DC-4C26-A779-CBCB76764147}"/>
    <cellStyle name="Normal 9 3 3 2 2 2 6" xfId="27630" xr:uid="{37E0FCA7-5A41-4D7C-B14E-9297DA6ECCD5}"/>
    <cellStyle name="Normal 9 3 3 2 2 2 6 2" xfId="53619" xr:uid="{4E37F380-675B-4763-983B-C60A76EE7ADB}"/>
    <cellStyle name="Normal 9 3 3 2 2 2 7" xfId="29876" xr:uid="{84A10670-F212-47F0-9728-74D8A7E12945}"/>
    <cellStyle name="Normal 9 3 3 2 2 3" xfId="4418" xr:uid="{00000000-0005-0000-0000-0000D2230000}"/>
    <cellStyle name="Normal 9 3 3 2 2 3 2" xfId="20827" xr:uid="{38A0AA59-C790-49E0-B3BE-E8B0838AD85B}"/>
    <cellStyle name="Normal 9 3 3 2 2 3 2 2" xfId="46816" xr:uid="{C94CB5B8-511C-47D9-B29D-09835DE6DB61}"/>
    <cellStyle name="Normal 9 3 3 2 2 3 3" xfId="12707" xr:uid="{1728AFFE-DCEF-4BCA-A181-AED15464B6B8}"/>
    <cellStyle name="Normal 9 3 3 2 2 3 3 2" xfId="38696" xr:uid="{A766DCB6-B1BB-42DB-915C-F8FE99F2FDD1}"/>
    <cellStyle name="Normal 9 3 3 2 2 3 4" xfId="30541" xr:uid="{85CE205A-4411-478B-875D-528480A4B797}"/>
    <cellStyle name="Normal 9 3 3 2 2 4" xfId="5290" xr:uid="{00000000-0005-0000-0000-0000D3230000}"/>
    <cellStyle name="Normal 9 3 3 2 2 4 2" xfId="21684" xr:uid="{D0A8FE3A-62A9-4F4C-80CD-02FA7FD13B87}"/>
    <cellStyle name="Normal 9 3 3 2 2 4 2 2" xfId="47673" xr:uid="{6062FFEA-3303-4F1D-8834-5FF9E64FAEE1}"/>
    <cellStyle name="Normal 9 3 3 2 2 4 3" xfId="13564" xr:uid="{4AF8EB27-1D95-426C-93D2-21C4C50E5DE5}"/>
    <cellStyle name="Normal 9 3 3 2 2 4 3 2" xfId="39553" xr:uid="{DB4A8C18-90F8-4067-A5F9-1092ACC584AE}"/>
    <cellStyle name="Normal 9 3 3 2 2 4 4" xfId="31400" xr:uid="{AAF8CD59-AF44-4070-84C8-BEC5DFC0143E}"/>
    <cellStyle name="Normal 9 3 3 2 2 5" xfId="6614" xr:uid="{00000000-0005-0000-0000-0000D4230000}"/>
    <cellStyle name="Normal 9 3 3 2 2 5 2" xfId="22948" xr:uid="{7A7ECBF2-4DD4-4882-B3FA-EF11CF1F8252}"/>
    <cellStyle name="Normal 9 3 3 2 2 5 2 2" xfId="48937" xr:uid="{46F11B60-F1B8-4320-8320-E606F19E171D}"/>
    <cellStyle name="Normal 9 3 3 2 2 5 3" xfId="14828" xr:uid="{386AF32E-1A22-430B-8882-329761FF2CB1}"/>
    <cellStyle name="Normal 9 3 3 2 2 5 3 2" xfId="40817" xr:uid="{7D6600C2-0903-45EE-AEA7-B9FBC6743E3B}"/>
    <cellStyle name="Normal 9 3 3 2 2 5 4" xfId="32664" xr:uid="{B06FC4BE-50B1-4A59-983A-589B7D757323}"/>
    <cellStyle name="Normal 9 3 3 2 2 6" xfId="7270" xr:uid="{00000000-0005-0000-0000-0000D5230000}"/>
    <cellStyle name="Normal 9 3 3 2 2 6 2" xfId="23601" xr:uid="{17C38FAB-01B4-4FD9-93AE-C02AE0ABCD94}"/>
    <cellStyle name="Normal 9 3 3 2 2 6 2 2" xfId="49590" xr:uid="{1A1DA916-3A7C-4CB9-99A8-EA17E6EF5174}"/>
    <cellStyle name="Normal 9 3 3 2 2 6 3" xfId="15481" xr:uid="{E0F2B2CB-DBFB-4754-A521-9EF0B6038629}"/>
    <cellStyle name="Normal 9 3 3 2 2 6 3 2" xfId="41470" xr:uid="{B6C1B419-F45B-4714-9813-391F784548C7}"/>
    <cellStyle name="Normal 9 3 3 2 2 6 4" xfId="33317" xr:uid="{D5E134F5-427D-4C8A-96B6-8EAF5688956A}"/>
    <cellStyle name="Normal 9 3 3 2 2 7" xfId="8127" xr:uid="{00000000-0005-0000-0000-0000D6230000}"/>
    <cellStyle name="Normal 9 3 3 2 2 7 2" xfId="24458" xr:uid="{90C1797C-891F-4E9D-A0A5-F26C03C162D1}"/>
    <cellStyle name="Normal 9 3 3 2 2 7 2 2" xfId="50447" xr:uid="{CB89B687-5620-41A3-8169-6CE501D71E14}"/>
    <cellStyle name="Normal 9 3 3 2 2 7 3" xfId="16338" xr:uid="{DDD84399-A865-484C-9F57-49F8DE37F99B}"/>
    <cellStyle name="Normal 9 3 3 2 2 7 3 2" xfId="42327" xr:uid="{77D547AB-3B9D-4A90-8BEE-7B333A52348B}"/>
    <cellStyle name="Normal 9 3 3 2 2 7 4" xfId="34174" xr:uid="{34155C69-3425-49AB-A1D0-4DBB8F7338A9}"/>
    <cellStyle name="Normal 9 3 3 2 2 8" xfId="9794" xr:uid="{00000000-0005-0000-0000-0000D7230000}"/>
    <cellStyle name="Normal 9 3 3 2 2 8 2" xfId="26075" xr:uid="{B31D37E1-9E61-47C1-BAA0-08A1C14A005A}"/>
    <cellStyle name="Normal 9 3 3 2 2 8 2 2" xfId="52064" xr:uid="{78213C15-A395-44CD-819D-DC54D8006FEE}"/>
    <cellStyle name="Normal 9 3 3 2 2 8 3" xfId="17955" xr:uid="{A0F4E481-1763-40F5-AC91-474F2E332B97}"/>
    <cellStyle name="Normal 9 3 3 2 2 8 3 2" xfId="43944" xr:uid="{8E654740-6B19-4DC5-A0FC-56F57C8B1B80}"/>
    <cellStyle name="Normal 9 3 3 2 2 8 4" xfId="35792" xr:uid="{847F2E9C-D5C1-4EA3-A322-65C4A9FBD0FB}"/>
    <cellStyle name="Normal 9 3 3 2 2 9" xfId="10578" xr:uid="{00000000-0005-0000-0000-0000D8230000}"/>
    <cellStyle name="Normal 9 3 3 2 2 9 2" xfId="18701" xr:uid="{8DA352C1-DE63-4AAF-9C91-2ECF1B902347}"/>
    <cellStyle name="Normal 9 3 3 2 2 9 2 2" xfId="44690" xr:uid="{F0A66FD7-8D7A-4FDB-8D67-1E9C9D8E1F32}"/>
    <cellStyle name="Normal 9 3 3 2 2 9 3" xfId="36567" xr:uid="{EB0F3D26-BB29-4021-80B9-85E8F450EBBE}"/>
    <cellStyle name="Normal 9 3 3 2 3" xfId="865" xr:uid="{63A5EEC6-8FBD-404C-BAD3-0D729327C762}"/>
    <cellStyle name="Normal 9 3 3 2 3 2" xfId="5600" xr:uid="{00000000-0005-0000-0000-0000DA230000}"/>
    <cellStyle name="Normal 9 3 3 2 3 2 2" xfId="21989" xr:uid="{74E66B99-F400-4F3F-B9CA-423E53ABA684}"/>
    <cellStyle name="Normal 9 3 3 2 3 2 2 2" xfId="47978" xr:uid="{402C7D21-BC6F-4F77-BA9C-6F67B3399758}"/>
    <cellStyle name="Normal 9 3 3 2 3 2 3" xfId="13869" xr:uid="{47945F6B-E481-417F-A95F-0ED96E2223C9}"/>
    <cellStyle name="Normal 9 3 3 2 3 2 3 2" xfId="39858" xr:uid="{6302FC6C-B7BF-4B01-B4A2-2E465972D746}"/>
    <cellStyle name="Normal 9 3 3 2 3 2 4" xfId="31705" xr:uid="{FAD893A1-C8F8-41B9-AE4E-D72D1B8890F2}"/>
    <cellStyle name="Normal 9 3 3 2 3 3" xfId="8432" xr:uid="{00000000-0005-0000-0000-0000DB230000}"/>
    <cellStyle name="Normal 9 3 3 2 3 3 2" xfId="24763" xr:uid="{8A22457F-3C78-4CBE-B68A-CC37E330AA67}"/>
    <cellStyle name="Normal 9 3 3 2 3 3 2 2" xfId="50752" xr:uid="{41FBEF47-AD7E-460B-B6F3-FD66350C3E9A}"/>
    <cellStyle name="Normal 9 3 3 2 3 3 3" xfId="16643" xr:uid="{C1C4A494-531C-4608-A7BA-4D7EE1F761B1}"/>
    <cellStyle name="Normal 9 3 3 2 3 3 3 2" xfId="42632" xr:uid="{6BDB08C0-2FED-423B-B000-A27D4AF2BE3A}"/>
    <cellStyle name="Normal 9 3 3 2 3 3 4" xfId="34479" xr:uid="{46BC64AE-7491-41A4-92C9-B01E7CD884EE}"/>
    <cellStyle name="Normal 9 3 3 2 3 4" xfId="9495" xr:uid="{00000000-0005-0000-0000-0000DC230000}"/>
    <cellStyle name="Normal 9 3 3 2 3 4 2" xfId="25780" xr:uid="{6FED9D24-9B32-49D8-A603-B0BD5F175389}"/>
    <cellStyle name="Normal 9 3 3 2 3 4 2 2" xfId="51769" xr:uid="{5BFE477E-3745-4CAD-8B21-3F8B0AA277AC}"/>
    <cellStyle name="Normal 9 3 3 2 3 4 3" xfId="17660" xr:uid="{C1B05F55-ACA0-4386-BD6F-33FD48AD236E}"/>
    <cellStyle name="Normal 9 3 3 2 3 4 3 2" xfId="43649" xr:uid="{63CE2DBD-A832-4D86-AE40-871F06678EAF}"/>
    <cellStyle name="Normal 9 3 3 2 3 4 4" xfId="35497" xr:uid="{84574C2F-CE1D-4463-8DB0-786B56EC4FA0}"/>
    <cellStyle name="Normal 9 3 3 2 3 5" xfId="19868" xr:uid="{994F4407-B8E1-4302-99D6-5F209ED299CF}"/>
    <cellStyle name="Normal 9 3 3 2 3 5 2" xfId="45857" xr:uid="{1A279472-6D6D-4AD1-ACF3-14CA6FFB94A1}"/>
    <cellStyle name="Normal 9 3 3 2 3 6" xfId="11748" xr:uid="{7293BDD0-01D8-419F-B32A-EEC1CB9B03E9}"/>
    <cellStyle name="Normal 9 3 3 2 3 6 2" xfId="37737" xr:uid="{7CB168EB-69F7-4FCD-BDA5-859675EF4A7F}"/>
    <cellStyle name="Normal 9 3 3 2 3 7" xfId="27333" xr:uid="{76D421F9-0867-4788-8920-B7ECF4B1478B}"/>
    <cellStyle name="Normal 9 3 3 2 3 7 2" xfId="53322" xr:uid="{DBB9493F-3AA8-4DD8-BCB9-DBC59ED51C6F}"/>
    <cellStyle name="Normal 9 3 3 2 3 8" xfId="3395" xr:uid="{00000000-0005-0000-0000-0000D9230000}"/>
    <cellStyle name="Normal 9 3 3 2 3 9" xfId="29578" xr:uid="{F500C1AE-6626-4717-9001-ED8B468A092F}"/>
    <cellStyle name="Normal 9 3 3 2 4" xfId="4113" xr:uid="{00000000-0005-0000-0000-0000DD230000}"/>
    <cellStyle name="Normal 9 3 3 2 4 2" xfId="20534" xr:uid="{73514CFA-805F-4B97-8438-DB8C35B99781}"/>
    <cellStyle name="Normal 9 3 3 2 4 2 2" xfId="46523" xr:uid="{5034A9B9-3661-45A9-A35E-387E4B3A52D4}"/>
    <cellStyle name="Normal 9 3 3 2 4 3" xfId="12414" xr:uid="{42221449-A232-496A-8E4E-CE52AF42ABCC}"/>
    <cellStyle name="Normal 9 3 3 2 4 3 2" xfId="38403" xr:uid="{095ECA20-49A8-4900-B693-D24F0DE0FAB9}"/>
    <cellStyle name="Normal 9 3 3 2 4 4" xfId="30248" xr:uid="{A1082277-A62D-4EAC-A8DA-3BA02EE9874C}"/>
    <cellStyle name="Normal 9 3 3 2 5" xfId="4774" xr:uid="{00000000-0005-0000-0000-0000DE230000}"/>
    <cellStyle name="Normal 9 3 3 2 5 2" xfId="21180" xr:uid="{A81144DF-6250-409B-AC7E-0632A38DC2D1}"/>
    <cellStyle name="Normal 9 3 3 2 5 2 2" xfId="47169" xr:uid="{746F47E1-6A6E-4A75-BC61-3FCE3AD198B5}"/>
    <cellStyle name="Normal 9 3 3 2 5 3" xfId="13060" xr:uid="{9C39E5B0-9588-4958-B455-392C7AF4EFF2}"/>
    <cellStyle name="Normal 9 3 3 2 5 3 2" xfId="39049" xr:uid="{9C363280-B948-4AB5-882F-380D0DD12FC0}"/>
    <cellStyle name="Normal 9 3 3 2 5 4" xfId="30894" xr:uid="{EFD97E28-7B0D-48E2-A16D-2E7C55DBE832}"/>
    <cellStyle name="Normal 9 3 3 2 6" xfId="6310" xr:uid="{00000000-0005-0000-0000-0000DF230000}"/>
    <cellStyle name="Normal 9 3 3 2 6 2" xfId="22655" xr:uid="{9BBA0C64-5543-4961-8545-B10A931B89B3}"/>
    <cellStyle name="Normal 9 3 3 2 6 2 2" xfId="48644" xr:uid="{62DAD7EB-92BD-44F4-89C8-F9F1DC371C9F}"/>
    <cellStyle name="Normal 9 3 3 2 6 3" xfId="14535" xr:uid="{ECA64C0D-DF14-49B0-BB1C-24B6F26C1F1C}"/>
    <cellStyle name="Normal 9 3 3 2 6 3 2" xfId="40524" xr:uid="{FD0A0E72-AFED-400A-9218-E81386DD21FC}"/>
    <cellStyle name="Normal 9 3 3 2 6 4" xfId="32371" xr:uid="{D676B168-7D5B-43E1-B144-CBC98CAE89A2}"/>
    <cellStyle name="Normal 9 3 3 2 7" xfId="6977" xr:uid="{00000000-0005-0000-0000-0000E0230000}"/>
    <cellStyle name="Normal 9 3 3 2 7 2" xfId="23308" xr:uid="{384D6A03-764D-4C1F-83AE-19F1155293AF}"/>
    <cellStyle name="Normal 9 3 3 2 7 2 2" xfId="49297" xr:uid="{A1D6D303-697D-4898-AB85-6251B697F1E0}"/>
    <cellStyle name="Normal 9 3 3 2 7 3" xfId="15188" xr:uid="{E610911F-F0AD-4A7F-91AE-4A31F17065EE}"/>
    <cellStyle name="Normal 9 3 3 2 7 3 2" xfId="41177" xr:uid="{77EF89B7-E584-4811-B10C-5AA20B7D1195}"/>
    <cellStyle name="Normal 9 3 3 2 7 4" xfId="33024" xr:uid="{431CF1EA-DECC-4168-AD22-66EAFC7CD56B}"/>
    <cellStyle name="Normal 9 3 3 2 8" xfId="7623" xr:uid="{00000000-0005-0000-0000-0000E1230000}"/>
    <cellStyle name="Normal 9 3 3 2 8 2" xfId="23954" xr:uid="{1359A624-1149-42CC-97B4-4F44458A8481}"/>
    <cellStyle name="Normal 9 3 3 2 8 2 2" xfId="49943" xr:uid="{F513D67B-B746-43C6-BC90-B6863FAB8FDB}"/>
    <cellStyle name="Normal 9 3 3 2 8 3" xfId="15834" xr:uid="{EFC38FF8-2E70-4AA3-BC5A-5834C49E73EC}"/>
    <cellStyle name="Normal 9 3 3 2 8 3 2" xfId="41823" xr:uid="{D2F008BF-BF5D-4054-9767-A574581EEB4B}"/>
    <cellStyle name="Normal 9 3 3 2 8 4" xfId="33670" xr:uid="{C342A21B-106D-481A-8ADE-B490B81A3A09}"/>
    <cellStyle name="Normal 9 3 3 2 9" xfId="9122" xr:uid="{00000000-0005-0000-0000-0000E2230000}"/>
    <cellStyle name="Normal 9 3 3 2 9 2" xfId="25453" xr:uid="{3AEA7297-3322-4DAF-9A32-BF70B68D5848}"/>
    <cellStyle name="Normal 9 3 3 2 9 2 2" xfId="51442" xr:uid="{36DFD747-218B-4520-BBB6-F6882069B113}"/>
    <cellStyle name="Normal 9 3 3 2 9 3" xfId="17333" xr:uid="{143EE2A6-4FBA-4B22-855B-0BD725C06FE7}"/>
    <cellStyle name="Normal 9 3 3 2 9 3 2" xfId="43322" xr:uid="{20BFEE5C-D354-4760-B2FF-6A3602491C47}"/>
    <cellStyle name="Normal 9 3 3 2 9 4" xfId="35169" xr:uid="{A27A3269-3C1C-40F4-BF72-124541775D85}"/>
    <cellStyle name="Normal 9 3 3 3" xfId="1026" xr:uid="{FD79318A-A3F3-4B71-9962-4DF1FC862217}"/>
    <cellStyle name="Normal 9 3 3 3 10" xfId="3079" xr:uid="{00000000-0005-0000-0000-0000E4230000}"/>
    <cellStyle name="Normal 9 3 3 3 10 2" xfId="19562" xr:uid="{5AB43750-F01B-4323-A6D2-9712EE666991}"/>
    <cellStyle name="Normal 9 3 3 3 10 2 2" xfId="45551" xr:uid="{E9F4146B-7ECB-446C-821D-43AB37EBBA9F}"/>
    <cellStyle name="Normal 9 3 3 3 10 3" xfId="29269" xr:uid="{6B63217B-8472-431E-960F-104EA64B391F}"/>
    <cellStyle name="Normal 9 3 3 3 11" xfId="11442" xr:uid="{2651C6C3-C716-4AB5-BCBB-98BE2057C390}"/>
    <cellStyle name="Normal 9 3 3 3 11 2" xfId="37431" xr:uid="{24BADDD7-6D8C-4C5D-BCFE-70C6B02DB354}"/>
    <cellStyle name="Normal 9 3 3 3 12" xfId="27027" xr:uid="{AACF3333-B3BE-4FBF-9F65-CB99D92C6957}"/>
    <cellStyle name="Normal 9 3 3 3 12 2" xfId="53016" xr:uid="{4ED21C77-E7C5-4C80-83AD-B96452AECA3C}"/>
    <cellStyle name="Normal 9 3 3 3 13" xfId="1690" xr:uid="{00000000-0005-0000-0000-0000E3230000}"/>
    <cellStyle name="Normal 9 3 3 3 13 2" xfId="54143" xr:uid="{3A3E27E3-7A6E-476E-99F3-5989FF0B9026}"/>
    <cellStyle name="Normal 9 3 3 3 14" xfId="28184" xr:uid="{A84A7960-F518-44B6-9C92-795DDF68B40C}"/>
    <cellStyle name="Normal 9 3 3 3 2" xfId="3550" xr:uid="{00000000-0005-0000-0000-0000E5230000}"/>
    <cellStyle name="Normal 9 3 3 3 2 2" xfId="5754" xr:uid="{00000000-0005-0000-0000-0000E6230000}"/>
    <cellStyle name="Normal 9 3 3 3 2 2 2" xfId="22143" xr:uid="{8BAFA6E8-38BB-4005-BB75-FBF4820823D0}"/>
    <cellStyle name="Normal 9 3 3 3 2 2 2 2" xfId="48132" xr:uid="{7FFC14DF-11EF-48EA-A6A5-CF4C2C4792EE}"/>
    <cellStyle name="Normal 9 3 3 3 2 2 3" xfId="14023" xr:uid="{4633DDED-7D7E-46C0-BB90-59388885B8DD}"/>
    <cellStyle name="Normal 9 3 3 3 2 2 3 2" xfId="40012" xr:uid="{60F573E0-4FED-47B6-92EC-BCA1C9101FF3}"/>
    <cellStyle name="Normal 9 3 3 3 2 2 4" xfId="31859" xr:uid="{6DACCACA-40AD-4479-8669-D4F34CB7C7C4}"/>
    <cellStyle name="Normal 9 3 3 3 2 3" xfId="8586" xr:uid="{00000000-0005-0000-0000-0000E7230000}"/>
    <cellStyle name="Normal 9 3 3 3 2 3 2" xfId="24917" xr:uid="{B66CAEA4-FF3C-48F4-82CB-931A16D303FA}"/>
    <cellStyle name="Normal 9 3 3 3 2 3 2 2" xfId="50906" xr:uid="{752B6AC6-11AB-48BA-ADA8-3AB3BAF82604}"/>
    <cellStyle name="Normal 9 3 3 3 2 3 3" xfId="16797" xr:uid="{F6E8CDE7-E21B-4FB5-9DF0-117183564C91}"/>
    <cellStyle name="Normal 9 3 3 3 2 3 3 2" xfId="42786" xr:uid="{13232A21-5840-463F-8218-6DBED9811A4C}"/>
    <cellStyle name="Normal 9 3 3 3 2 3 4" xfId="34633" xr:uid="{3274F8D0-FD12-4F8B-A266-B616DE7874BA}"/>
    <cellStyle name="Normal 9 3 3 3 2 4" xfId="20022" xr:uid="{CD9824E6-35DA-46B8-A22C-340DD5C9BE54}"/>
    <cellStyle name="Normal 9 3 3 3 2 4 2" xfId="46011" xr:uid="{E83F2EF6-A0A6-40EC-81BB-739B20E68805}"/>
    <cellStyle name="Normal 9 3 3 3 2 5" xfId="11902" xr:uid="{809A9628-7190-4810-9A0C-29176B4D94ED}"/>
    <cellStyle name="Normal 9 3 3 3 2 5 2" xfId="37891" xr:uid="{AFB6C50D-7149-4D38-A665-37301CCCACB2}"/>
    <cellStyle name="Normal 9 3 3 3 2 6" xfId="27487" xr:uid="{3F24DB7B-E52A-43F2-AC41-E1E80AAF751B}"/>
    <cellStyle name="Normal 9 3 3 3 2 6 2" xfId="53476" xr:uid="{881583CE-81E1-43EE-8EFF-9F0E0E549B6B}"/>
    <cellStyle name="Normal 9 3 3 3 2 7" xfId="29733" xr:uid="{953BE9A1-2E3A-4EA7-A520-38F15E7020B4}"/>
    <cellStyle name="Normal 9 3 3 3 3" xfId="4274" xr:uid="{00000000-0005-0000-0000-0000E8230000}"/>
    <cellStyle name="Normal 9 3 3 3 3 2" xfId="20683" xr:uid="{A753F60F-51F8-4D6C-ADA2-5D6BE52DFABE}"/>
    <cellStyle name="Normal 9 3 3 3 3 2 2" xfId="46672" xr:uid="{F37C3D2A-FFC2-4D56-861F-165CD097BFBE}"/>
    <cellStyle name="Normal 9 3 3 3 3 3" xfId="12563" xr:uid="{003E399E-E7E4-4586-BB70-84A8676F7F0E}"/>
    <cellStyle name="Normal 9 3 3 3 3 3 2" xfId="38552" xr:uid="{EC543915-9DD6-43E2-B8FD-875FB368597D}"/>
    <cellStyle name="Normal 9 3 3 3 3 4" xfId="30397" xr:uid="{E4218982-6237-456C-A01D-FBD333B900A5}"/>
    <cellStyle name="Normal 9 3 3 3 4" xfId="5289" xr:uid="{00000000-0005-0000-0000-0000E9230000}"/>
    <cellStyle name="Normal 9 3 3 3 4 2" xfId="21683" xr:uid="{2B557F2F-B4F7-4216-B414-275433973A53}"/>
    <cellStyle name="Normal 9 3 3 3 4 2 2" xfId="47672" xr:uid="{251CFB67-45FA-43F7-A437-4C423E4D297A}"/>
    <cellStyle name="Normal 9 3 3 3 4 3" xfId="13563" xr:uid="{C348F489-406F-4798-8145-96FC5B35DE95}"/>
    <cellStyle name="Normal 9 3 3 3 4 3 2" xfId="39552" xr:uid="{5F9AA3B2-03F5-447C-BCE8-2C0A16E821C9}"/>
    <cellStyle name="Normal 9 3 3 3 4 4" xfId="31399" xr:uid="{A14D51B3-8BF9-4BF4-B7C3-252FBB334119}"/>
    <cellStyle name="Normal 9 3 3 3 5" xfId="6470" xr:uid="{00000000-0005-0000-0000-0000EA230000}"/>
    <cellStyle name="Normal 9 3 3 3 5 2" xfId="22804" xr:uid="{3AD09D20-38F1-49F7-8F12-DF76EA3987E0}"/>
    <cellStyle name="Normal 9 3 3 3 5 2 2" xfId="48793" xr:uid="{50C6171A-E326-4A3C-8C4D-43C98FD220B7}"/>
    <cellStyle name="Normal 9 3 3 3 5 3" xfId="14684" xr:uid="{2EBCEC6A-46AF-46B6-B19E-97255B743113}"/>
    <cellStyle name="Normal 9 3 3 3 5 3 2" xfId="40673" xr:uid="{4751641C-9D89-4553-BF3A-D8F9B9CD8D5A}"/>
    <cellStyle name="Normal 9 3 3 3 5 4" xfId="32520" xr:uid="{7B8FAC74-75AE-43E9-A787-F26005331B04}"/>
    <cellStyle name="Normal 9 3 3 3 6" xfId="7126" xr:uid="{00000000-0005-0000-0000-0000EB230000}"/>
    <cellStyle name="Normal 9 3 3 3 6 2" xfId="23457" xr:uid="{6250A082-9931-442C-93FC-D9BCB3B03BA7}"/>
    <cellStyle name="Normal 9 3 3 3 6 2 2" xfId="49446" xr:uid="{B1D75A75-FF8C-4C5C-9B2B-9EFAA2E6064D}"/>
    <cellStyle name="Normal 9 3 3 3 6 3" xfId="15337" xr:uid="{A0AE397C-DE2C-4FBE-90A7-03EC1D8397A0}"/>
    <cellStyle name="Normal 9 3 3 3 6 3 2" xfId="41326" xr:uid="{E03838FC-249C-45D6-8A52-EB73D566BC1E}"/>
    <cellStyle name="Normal 9 3 3 3 6 4" xfId="33173" xr:uid="{63AB269A-CF4F-47D0-86BB-C2B332C0DA02}"/>
    <cellStyle name="Normal 9 3 3 3 7" xfId="8126" xr:uid="{00000000-0005-0000-0000-0000EC230000}"/>
    <cellStyle name="Normal 9 3 3 3 7 2" xfId="24457" xr:uid="{2FE86015-3F52-4966-8DE6-81B7C8E8F250}"/>
    <cellStyle name="Normal 9 3 3 3 7 2 2" xfId="50446" xr:uid="{7E18D84B-7B13-4C08-959C-AE53D6A1F76B}"/>
    <cellStyle name="Normal 9 3 3 3 7 3" xfId="16337" xr:uid="{E788F0C4-C6FA-42F9-9BD2-2A7BE52C6129}"/>
    <cellStyle name="Normal 9 3 3 3 7 3 2" xfId="42326" xr:uid="{57997128-E913-46C1-9576-6CA6DAA987A1}"/>
    <cellStyle name="Normal 9 3 3 3 7 4" xfId="34173" xr:uid="{113F4201-22A8-440F-B453-60E24FE4869B}"/>
    <cellStyle name="Normal 9 3 3 3 8" xfId="9650" xr:uid="{00000000-0005-0000-0000-0000ED230000}"/>
    <cellStyle name="Normal 9 3 3 3 8 2" xfId="25931" xr:uid="{17C16D6E-7071-41C4-B4D5-D2F5A3212CB0}"/>
    <cellStyle name="Normal 9 3 3 3 8 2 2" xfId="51920" xr:uid="{2A9F867E-8B19-4CFA-8BEF-8A4C5BB8010A}"/>
    <cellStyle name="Normal 9 3 3 3 8 3" xfId="17811" xr:uid="{4D40F1F9-C56A-4F83-AD00-87C88EBF0332}"/>
    <cellStyle name="Normal 9 3 3 3 8 3 2" xfId="43800" xr:uid="{A0834EA8-09D3-453A-8C1C-37E2C275AEBD}"/>
    <cellStyle name="Normal 9 3 3 3 8 4" xfId="35648" xr:uid="{175DF010-51DF-4ACB-840E-1904E7B97FC4}"/>
    <cellStyle name="Normal 9 3 3 3 9" xfId="10434" xr:uid="{00000000-0005-0000-0000-0000EE230000}"/>
    <cellStyle name="Normal 9 3 3 3 9 2" xfId="18557" xr:uid="{C68F1825-0778-4526-AECC-158287EA078D}"/>
    <cellStyle name="Normal 9 3 3 3 9 2 2" xfId="44546" xr:uid="{7DD878C1-A015-4B4F-B11C-CDBC52F86E5D}"/>
    <cellStyle name="Normal 9 3 3 3 9 3" xfId="36423" xr:uid="{618B591A-0311-4C65-AFA8-7FE7135B84E0}"/>
    <cellStyle name="Normal 9 3 3 4" xfId="714" xr:uid="{9A26D24F-3299-4A56-8D19-414029A7CB2E}"/>
    <cellStyle name="Normal 9 3 3 4 2" xfId="5457" xr:uid="{00000000-0005-0000-0000-0000F0230000}"/>
    <cellStyle name="Normal 9 3 3 4 2 2" xfId="21846" xr:uid="{447B8284-EC95-400A-A42E-0E9B3A311A77}"/>
    <cellStyle name="Normal 9 3 3 4 2 2 2" xfId="47835" xr:uid="{E19CE131-A50D-4E16-BB79-591F51EE1DCC}"/>
    <cellStyle name="Normal 9 3 3 4 2 3" xfId="13726" xr:uid="{DF2CB70F-29DC-4719-8DFD-35FAAA712D53}"/>
    <cellStyle name="Normal 9 3 3 4 2 3 2" xfId="39715" xr:uid="{D6B36FBE-36C4-4E98-883E-EA7721797C32}"/>
    <cellStyle name="Normal 9 3 3 4 2 4" xfId="31562" xr:uid="{7FA9859A-D049-4B44-B939-A10A94E4E719}"/>
    <cellStyle name="Normal 9 3 3 4 3" xfId="8289" xr:uid="{00000000-0005-0000-0000-0000F1230000}"/>
    <cellStyle name="Normal 9 3 3 4 3 2" xfId="24620" xr:uid="{E9165773-B15A-4AD9-9F93-811D6904842D}"/>
    <cellStyle name="Normal 9 3 3 4 3 2 2" xfId="50609" xr:uid="{F6F1A7E6-63BD-4308-BA7A-367B3190AF88}"/>
    <cellStyle name="Normal 9 3 3 4 3 3" xfId="16500" xr:uid="{4A8F10C1-C8FD-4162-A1B0-CCBB6CDF1085}"/>
    <cellStyle name="Normal 9 3 3 4 3 3 2" xfId="42489" xr:uid="{17A6285C-926D-4F1E-B1DC-E00518439059}"/>
    <cellStyle name="Normal 9 3 3 4 3 4" xfId="34336" xr:uid="{F94FA6F5-5D7A-444A-8410-C1F85DC5B58B}"/>
    <cellStyle name="Normal 9 3 3 4 4" xfId="9349" xr:uid="{00000000-0005-0000-0000-0000F2230000}"/>
    <cellStyle name="Normal 9 3 3 4 4 2" xfId="25636" xr:uid="{B9811EB6-E0DC-40F5-B563-4D018FEA87EE}"/>
    <cellStyle name="Normal 9 3 3 4 4 2 2" xfId="51625" xr:uid="{1AFE41D3-6ECC-4269-BA9C-7A757E3237C4}"/>
    <cellStyle name="Normal 9 3 3 4 4 3" xfId="17516" xr:uid="{5415D991-7C5A-4DD4-9D84-4CDEBC42678C}"/>
    <cellStyle name="Normal 9 3 3 4 4 3 2" xfId="43505" xr:uid="{B1723202-FCBD-4F32-BFD9-F2FA3FEBF0A3}"/>
    <cellStyle name="Normal 9 3 3 4 4 4" xfId="35353" xr:uid="{C5BF789A-40FD-46A7-BC1B-6EC0C4A4445B}"/>
    <cellStyle name="Normal 9 3 3 4 5" xfId="19725" xr:uid="{D4825208-1ECC-4B13-9E26-DC3B223FFCBA}"/>
    <cellStyle name="Normal 9 3 3 4 5 2" xfId="45714" xr:uid="{B9D76249-4331-4398-BC47-693A7CA7E003}"/>
    <cellStyle name="Normal 9 3 3 4 6" xfId="11605" xr:uid="{3A5A7841-3AAE-48CB-BADD-4B877ADC7307}"/>
    <cellStyle name="Normal 9 3 3 4 6 2" xfId="37594" xr:uid="{38041F5A-E917-43D3-9CBE-71523E0AFC57}"/>
    <cellStyle name="Normal 9 3 3 4 7" xfId="27190" xr:uid="{6D8A50C0-9625-46FB-AF57-021595C2F468}"/>
    <cellStyle name="Normal 9 3 3 4 7 2" xfId="53179" xr:uid="{82A6DBFF-0685-4ED9-BA51-6095DCE3474D}"/>
    <cellStyle name="Normal 9 3 3 4 8" xfId="3252" xr:uid="{00000000-0005-0000-0000-0000EF230000}"/>
    <cellStyle name="Normal 9 3 3 4 9" xfId="29435" xr:uid="{CDA0BBA5-55FB-4991-A479-DAEE28C344B4}"/>
    <cellStyle name="Normal 9 3 3 5" xfId="3962" xr:uid="{00000000-0005-0000-0000-0000F3230000}"/>
    <cellStyle name="Normal 9 3 3 5 2" xfId="20391" xr:uid="{5B7FBEE4-FE51-42E9-B664-4C3481617363}"/>
    <cellStyle name="Normal 9 3 3 5 2 2" xfId="46380" xr:uid="{E90AD7FC-CD63-4D0E-BF8A-0F53F1247850}"/>
    <cellStyle name="Normal 9 3 3 5 3" xfId="12271" xr:uid="{121E2412-EC90-493A-9F7D-A77A6B5A4803}"/>
    <cellStyle name="Normal 9 3 3 5 3 2" xfId="38260" xr:uid="{FBB60426-D8D9-42D6-A0B9-6677E6F2A016}"/>
    <cellStyle name="Normal 9 3 3 5 4" xfId="30105" xr:uid="{A563F46A-F58F-49F9-B152-9E5CEA45FC08}"/>
    <cellStyle name="Normal 9 3 3 6" xfId="4631" xr:uid="{00000000-0005-0000-0000-0000F4230000}"/>
    <cellStyle name="Normal 9 3 3 6 2" xfId="21037" xr:uid="{905B1908-F85E-40D4-91F6-E3030BFB2903}"/>
    <cellStyle name="Normal 9 3 3 6 2 2" xfId="47026" xr:uid="{2E34B7D2-63A7-4304-82C3-3CBDA21AEE8E}"/>
    <cellStyle name="Normal 9 3 3 6 3" xfId="12917" xr:uid="{D270A649-7B5E-4A58-9301-C3137869998E}"/>
    <cellStyle name="Normal 9 3 3 6 3 2" xfId="38906" xr:uid="{798CDD6A-299F-4A92-8721-6A40371B50BB}"/>
    <cellStyle name="Normal 9 3 3 6 4" xfId="30751" xr:uid="{4076CF61-E40B-48B8-A50A-5B9526EF18B0}"/>
    <cellStyle name="Normal 9 3 3 7" xfId="6159" xr:uid="{00000000-0005-0000-0000-0000F5230000}"/>
    <cellStyle name="Normal 9 3 3 7 2" xfId="22512" xr:uid="{F2177740-7048-46BB-879F-F1018E9C19A6}"/>
    <cellStyle name="Normal 9 3 3 7 2 2" xfId="48501" xr:uid="{A3EABD61-D507-4160-A1F0-686361877018}"/>
    <cellStyle name="Normal 9 3 3 7 3" xfId="14392" xr:uid="{B8917919-37EC-4492-BF0C-17B3A2A99E32}"/>
    <cellStyle name="Normal 9 3 3 7 3 2" xfId="40381" xr:uid="{254D61AC-7CFB-4905-8C8D-6054AABC63E5}"/>
    <cellStyle name="Normal 9 3 3 7 4" xfId="32228" xr:uid="{780BB6CF-7145-40E8-96B4-DFF9AA20A209}"/>
    <cellStyle name="Normal 9 3 3 8" xfId="6834" xr:uid="{00000000-0005-0000-0000-0000F6230000}"/>
    <cellStyle name="Normal 9 3 3 8 2" xfId="23165" xr:uid="{4CE075DA-2C11-449F-BAD5-201BB0D58CE6}"/>
    <cellStyle name="Normal 9 3 3 8 2 2" xfId="49154" xr:uid="{578B48CF-9C8B-472C-8DC8-00A8B9C77DE3}"/>
    <cellStyle name="Normal 9 3 3 8 3" xfId="15045" xr:uid="{E24DB836-9F7B-4A62-BB41-D1FAFE8ED883}"/>
    <cellStyle name="Normal 9 3 3 8 3 2" xfId="41034" xr:uid="{EECFF185-D6E3-42AA-B5A7-D607C35F6117}"/>
    <cellStyle name="Normal 9 3 3 8 4" xfId="32881" xr:uid="{55743E44-5B24-45D0-840A-0B97E9D7E89A}"/>
    <cellStyle name="Normal 9 3 3 9" xfId="7480" xr:uid="{00000000-0005-0000-0000-0000F7230000}"/>
    <cellStyle name="Normal 9 3 3 9 2" xfId="23811" xr:uid="{3D139CF1-B5CF-460B-A90B-D08D2DF7B8F3}"/>
    <cellStyle name="Normal 9 3 3 9 2 2" xfId="49800" xr:uid="{7C8A737E-695C-4DF7-8EFD-29CA5253B4C8}"/>
    <cellStyle name="Normal 9 3 3 9 3" xfId="15691" xr:uid="{405D9CD2-7513-4A6B-973C-D06B03043D3A}"/>
    <cellStyle name="Normal 9 3 3 9 3 2" xfId="41680" xr:uid="{DDF71D3E-0D0B-4BCE-8A74-D7C2D166F4FB}"/>
    <cellStyle name="Normal 9 3 3 9 4" xfId="33527" xr:uid="{67B2BC9D-1746-49EC-BDE3-836D3F3DF6F1}"/>
    <cellStyle name="Normal 9 3 4" xfId="430" xr:uid="{00000000-0005-0000-0000-0000C1010000}"/>
    <cellStyle name="Normal 9 3 4 10" xfId="10196" xr:uid="{00000000-0005-0000-0000-0000F9230000}"/>
    <cellStyle name="Normal 9 3 4 10 2" xfId="18319" xr:uid="{E459D875-717A-430B-88BD-9F8445936DF4}"/>
    <cellStyle name="Normal 9 3 4 10 2 2" xfId="44308" xr:uid="{39B3A636-7531-4ABC-A5A4-97BEB22561E1}"/>
    <cellStyle name="Normal 9 3 4 10 3" xfId="36185" xr:uid="{87CC54E1-14A3-409D-958A-FE6B1CC15541}"/>
    <cellStyle name="Normal 9 3 4 11" xfId="2106" xr:uid="{00000000-0005-0000-0000-0000FA230000}"/>
    <cellStyle name="Normal 9 3 4 11 2" xfId="18970" xr:uid="{B9D0681F-9C57-4E7B-98EE-3634FDF8D6A7}"/>
    <cellStyle name="Normal 9 3 4 11 2 2" xfId="44959" xr:uid="{1B73D4CA-6E47-4F7C-A222-5769004204F1}"/>
    <cellStyle name="Normal 9 3 4 11 3" xfId="28600" xr:uid="{F869979A-1CD5-4803-B47E-43C21AE027E3}"/>
    <cellStyle name="Normal 9 3 4 12" xfId="10850" xr:uid="{32932E72-040F-4D45-8493-1A9ABF1FC1CB}"/>
    <cellStyle name="Normal 9 3 4 12 2" xfId="36839" xr:uid="{B88C9545-DECE-4E7F-9843-D8BDB34969B7}"/>
    <cellStyle name="Normal 9 3 4 13" xfId="26434" xr:uid="{2BF85AB6-6D30-4989-A7E9-FD4D4F60E61F}"/>
    <cellStyle name="Normal 9 3 4 13 2" xfId="52423" xr:uid="{C2D11741-34B5-47A2-A2BE-231C6BDD3086}"/>
    <cellStyle name="Normal 9 3 4 14" xfId="1452" xr:uid="{00000000-0005-0000-0000-0000F8230000}"/>
    <cellStyle name="Normal 9 3 4 14 2" xfId="53905" xr:uid="{69AAAA35-A4BE-4DC2-B0E7-85251E0BB104}"/>
    <cellStyle name="Normal 9 3 4 15" xfId="27943" xr:uid="{3D153DC0-9CD5-480F-A0F9-1AA363CB7A28}"/>
    <cellStyle name="Normal 9 3 4 2" xfId="1081" xr:uid="{D227E078-E5AC-4357-8647-8CF8CEA9A092}"/>
    <cellStyle name="Normal 9 3 4 2 10" xfId="3081" xr:uid="{00000000-0005-0000-0000-0000FC230000}"/>
    <cellStyle name="Normal 9 3 4 2 10 2" xfId="19564" xr:uid="{344A0344-85F2-4D1A-9274-F37E99CBF136}"/>
    <cellStyle name="Normal 9 3 4 2 10 2 2" xfId="45553" xr:uid="{96684821-62FB-449A-8CBB-6B0A34253719}"/>
    <cellStyle name="Normal 9 3 4 2 10 3" xfId="29271" xr:uid="{BD2A531A-6BF0-418C-B671-5071F455E56F}"/>
    <cellStyle name="Normal 9 3 4 2 11" xfId="11444" xr:uid="{71310D3A-07E8-4E16-BEE2-E6C47BF1BDB1}"/>
    <cellStyle name="Normal 9 3 4 2 11 2" xfId="37433" xr:uid="{1EBA8100-95B7-4875-9B8E-D6E90B223396}"/>
    <cellStyle name="Normal 9 3 4 2 12" xfId="27029" xr:uid="{9091C7DD-9ACD-4350-83D8-B949627D2D2A}"/>
    <cellStyle name="Normal 9 3 4 2 12 2" xfId="53018" xr:uid="{8162120B-8825-46BB-B744-B9BB781113FA}"/>
    <cellStyle name="Normal 9 3 4 2 13" xfId="1745" xr:uid="{00000000-0005-0000-0000-0000FB230000}"/>
    <cellStyle name="Normal 9 3 4 2 13 2" xfId="54198" xr:uid="{50EB4870-5FCB-4753-9881-C8567EAA6BBE}"/>
    <cellStyle name="Normal 9 3 4 2 14" xfId="28239" xr:uid="{8E8E1D68-F438-4646-A30A-2840DFC4ECD4}"/>
    <cellStyle name="Normal 9 3 4 2 2" xfId="3604" xr:uid="{00000000-0005-0000-0000-0000FD230000}"/>
    <cellStyle name="Normal 9 3 4 2 2 2" xfId="5808" xr:uid="{00000000-0005-0000-0000-0000FE230000}"/>
    <cellStyle name="Normal 9 3 4 2 2 2 2" xfId="22197" xr:uid="{349426B8-EB84-4459-B643-FAD29FCDA155}"/>
    <cellStyle name="Normal 9 3 4 2 2 2 2 2" xfId="48186" xr:uid="{3261196F-A341-45AE-BC62-C662C1D8B595}"/>
    <cellStyle name="Normal 9 3 4 2 2 2 3" xfId="14077" xr:uid="{0D0BE35D-9063-4E3B-9087-2C5C98BA19F4}"/>
    <cellStyle name="Normal 9 3 4 2 2 2 3 2" xfId="40066" xr:uid="{7C896AEA-E802-4928-B529-D99A8D618E3F}"/>
    <cellStyle name="Normal 9 3 4 2 2 2 4" xfId="31913" xr:uid="{AC200276-C6DC-453A-A136-8DED90D42315}"/>
    <cellStyle name="Normal 9 3 4 2 2 3" xfId="8640" xr:uid="{00000000-0005-0000-0000-0000FF230000}"/>
    <cellStyle name="Normal 9 3 4 2 2 3 2" xfId="24971" xr:uid="{6DB63D85-1528-4144-85F6-786900906C56}"/>
    <cellStyle name="Normal 9 3 4 2 2 3 2 2" xfId="50960" xr:uid="{80E36F1B-9663-40D1-9D1D-0543A7C6E0FF}"/>
    <cellStyle name="Normal 9 3 4 2 2 3 3" xfId="16851" xr:uid="{57BAAF26-0A3F-42A2-BA26-F2B84DA74A3F}"/>
    <cellStyle name="Normal 9 3 4 2 2 3 3 2" xfId="42840" xr:uid="{866ACD9E-8DEC-4CC0-B009-F991D5767EB2}"/>
    <cellStyle name="Normal 9 3 4 2 2 3 4" xfId="34687" xr:uid="{6FE96807-9B14-47F9-9F53-1BDACD396A8F}"/>
    <cellStyle name="Normal 9 3 4 2 2 4" xfId="20076" xr:uid="{0DF6160B-3810-4161-8E26-D35F20383284}"/>
    <cellStyle name="Normal 9 3 4 2 2 4 2" xfId="46065" xr:uid="{A08F16C3-C77D-4871-8026-2D0A24E18368}"/>
    <cellStyle name="Normal 9 3 4 2 2 5" xfId="11956" xr:uid="{9D0358E0-0EA0-49A5-A5DC-3DC408B2364B}"/>
    <cellStyle name="Normal 9 3 4 2 2 5 2" xfId="37945" xr:uid="{E3E0885F-5803-4139-B8C1-4222AE5FF23A}"/>
    <cellStyle name="Normal 9 3 4 2 2 6" xfId="27541" xr:uid="{15E71535-0594-4396-817D-F7EA086C7CA5}"/>
    <cellStyle name="Normal 9 3 4 2 2 6 2" xfId="53530" xr:uid="{B6C48668-B8F7-46EA-A85A-4E7F86016A3B}"/>
    <cellStyle name="Normal 9 3 4 2 2 7" xfId="29787" xr:uid="{02B9A447-4B30-4A53-ADEF-0DB36A901F4F}"/>
    <cellStyle name="Normal 9 3 4 2 3" xfId="4329" xr:uid="{00000000-0005-0000-0000-000000240000}"/>
    <cellStyle name="Normal 9 3 4 2 3 2" xfId="20738" xr:uid="{B5EFCDC2-3E55-4594-AE07-3F9AC7568C82}"/>
    <cellStyle name="Normal 9 3 4 2 3 2 2" xfId="46727" xr:uid="{FD19D55D-9368-49EA-B024-43E8FF41CEBD}"/>
    <cellStyle name="Normal 9 3 4 2 3 3" xfId="12618" xr:uid="{240A5F1A-826A-4240-BDAD-766EA57E2321}"/>
    <cellStyle name="Normal 9 3 4 2 3 3 2" xfId="38607" xr:uid="{44C199B7-4CCB-4582-B8F3-5FDE846D5BEE}"/>
    <cellStyle name="Normal 9 3 4 2 3 4" xfId="30452" xr:uid="{7C5025B5-8585-4C35-ADF9-25A4AD25334F}"/>
    <cellStyle name="Normal 9 3 4 2 4" xfId="5291" xr:uid="{00000000-0005-0000-0000-000001240000}"/>
    <cellStyle name="Normal 9 3 4 2 4 2" xfId="21685" xr:uid="{087D8552-BDF1-42D1-B3D0-A545697F0746}"/>
    <cellStyle name="Normal 9 3 4 2 4 2 2" xfId="47674" xr:uid="{57E9BEFD-F421-4369-B0F1-83FCE9F0EB75}"/>
    <cellStyle name="Normal 9 3 4 2 4 3" xfId="13565" xr:uid="{98952ACA-9AB2-44F7-8D13-714D27E68049}"/>
    <cellStyle name="Normal 9 3 4 2 4 3 2" xfId="39554" xr:uid="{D46B0634-15B4-4111-AE14-D54F3D7F611A}"/>
    <cellStyle name="Normal 9 3 4 2 4 4" xfId="31401" xr:uid="{95C9BF40-32FF-4CB3-901A-02A1085895E0}"/>
    <cellStyle name="Normal 9 3 4 2 5" xfId="6525" xr:uid="{00000000-0005-0000-0000-000002240000}"/>
    <cellStyle name="Normal 9 3 4 2 5 2" xfId="22859" xr:uid="{9A22233D-3267-4108-9228-8B00CA4F524F}"/>
    <cellStyle name="Normal 9 3 4 2 5 2 2" xfId="48848" xr:uid="{CCC19509-878E-48C5-AD72-7DC2C36465A7}"/>
    <cellStyle name="Normal 9 3 4 2 5 3" xfId="14739" xr:uid="{91BBAE39-D98F-4CD2-93CB-6F6C472343DD}"/>
    <cellStyle name="Normal 9 3 4 2 5 3 2" xfId="40728" xr:uid="{E3BAECF1-5516-4CD3-8754-55157C7A8D41}"/>
    <cellStyle name="Normal 9 3 4 2 5 4" xfId="32575" xr:uid="{FF0DED32-597C-4D62-98BE-820B570FC35B}"/>
    <cellStyle name="Normal 9 3 4 2 6" xfId="7181" xr:uid="{00000000-0005-0000-0000-000003240000}"/>
    <cellStyle name="Normal 9 3 4 2 6 2" xfId="23512" xr:uid="{869EAE53-D7E8-4B7E-B24C-9D2B17A003A4}"/>
    <cellStyle name="Normal 9 3 4 2 6 2 2" xfId="49501" xr:uid="{DABEE39A-CFCA-48F9-981F-FEAD9023673E}"/>
    <cellStyle name="Normal 9 3 4 2 6 3" xfId="15392" xr:uid="{2B6970F8-1D8C-4AAB-A549-16E32D85F5DE}"/>
    <cellStyle name="Normal 9 3 4 2 6 3 2" xfId="41381" xr:uid="{3BAF6D3F-174A-4FDA-8CB1-5A5535CDFCA2}"/>
    <cellStyle name="Normal 9 3 4 2 6 4" xfId="33228" xr:uid="{E5CC50C0-6A2A-41A3-9DF1-D74C64B0B4A0}"/>
    <cellStyle name="Normal 9 3 4 2 7" xfId="8128" xr:uid="{00000000-0005-0000-0000-000004240000}"/>
    <cellStyle name="Normal 9 3 4 2 7 2" xfId="24459" xr:uid="{1C6012FB-7C7A-4BA8-BD73-D8ED081F2287}"/>
    <cellStyle name="Normal 9 3 4 2 7 2 2" xfId="50448" xr:uid="{E6CBDF51-07F9-4DF5-8C6B-134945650B34}"/>
    <cellStyle name="Normal 9 3 4 2 7 3" xfId="16339" xr:uid="{082BC1A0-DCFE-4951-A8DC-F3D6791D48EC}"/>
    <cellStyle name="Normal 9 3 4 2 7 3 2" xfId="42328" xr:uid="{999FEE19-5765-43DE-920F-0608DF524920}"/>
    <cellStyle name="Normal 9 3 4 2 7 4" xfId="34175" xr:uid="{47E4E3CD-0560-4123-9A1A-E32DF380C8F0}"/>
    <cellStyle name="Normal 9 3 4 2 8" xfId="9705" xr:uid="{00000000-0005-0000-0000-000005240000}"/>
    <cellStyle name="Normal 9 3 4 2 8 2" xfId="25986" xr:uid="{71D8619D-F262-4D5D-8C1A-9066658E0DFE}"/>
    <cellStyle name="Normal 9 3 4 2 8 2 2" xfId="51975" xr:uid="{0290234D-02CC-4727-92CE-B52C552ADC3B}"/>
    <cellStyle name="Normal 9 3 4 2 8 3" xfId="17866" xr:uid="{C2E87E9D-1606-4ABE-A857-387E6BF999D4}"/>
    <cellStyle name="Normal 9 3 4 2 8 3 2" xfId="43855" xr:uid="{476222B9-6506-40B5-BD11-7272871DFCE8}"/>
    <cellStyle name="Normal 9 3 4 2 8 4" xfId="35703" xr:uid="{CC4BBC89-677D-48EF-BFD8-275B52342697}"/>
    <cellStyle name="Normal 9 3 4 2 9" xfId="10489" xr:uid="{00000000-0005-0000-0000-000006240000}"/>
    <cellStyle name="Normal 9 3 4 2 9 2" xfId="18612" xr:uid="{EA9E2E51-292F-4804-BB7C-25F16A8F4E00}"/>
    <cellStyle name="Normal 9 3 4 2 9 2 2" xfId="44601" xr:uid="{87905EBC-335D-4E36-9621-F6995C3D19EC}"/>
    <cellStyle name="Normal 9 3 4 2 9 3" xfId="36478" xr:uid="{DFEE8745-36D3-41CA-8D17-FB2FCA5C9643}"/>
    <cellStyle name="Normal 9 3 4 3" xfId="776" xr:uid="{555231C6-3145-45E2-AB08-779419F16371}"/>
    <cellStyle name="Normal 9 3 4 3 2" xfId="5511" xr:uid="{00000000-0005-0000-0000-000008240000}"/>
    <cellStyle name="Normal 9 3 4 3 2 2" xfId="21900" xr:uid="{20EB34E2-A9DC-4F81-B161-0AF4598F264B}"/>
    <cellStyle name="Normal 9 3 4 3 2 2 2" xfId="47889" xr:uid="{BFEDAC66-4B74-4657-BBB0-3BA2FC1731A7}"/>
    <cellStyle name="Normal 9 3 4 3 2 3" xfId="13780" xr:uid="{1AAE4059-525E-4F85-8D88-BAAE9D71F627}"/>
    <cellStyle name="Normal 9 3 4 3 2 3 2" xfId="39769" xr:uid="{C8C18111-EC64-45AA-A770-38EBAB126278}"/>
    <cellStyle name="Normal 9 3 4 3 2 4" xfId="31616" xr:uid="{6D69E108-B37C-48A6-A446-662909CD855E}"/>
    <cellStyle name="Normal 9 3 4 3 3" xfId="8343" xr:uid="{00000000-0005-0000-0000-000009240000}"/>
    <cellStyle name="Normal 9 3 4 3 3 2" xfId="24674" xr:uid="{07D161B9-39D4-4838-9C02-E12D2EBF72AD}"/>
    <cellStyle name="Normal 9 3 4 3 3 2 2" xfId="50663" xr:uid="{BBF52505-2557-4469-B206-9D43C9F1AE35}"/>
    <cellStyle name="Normal 9 3 4 3 3 3" xfId="16554" xr:uid="{A6B83B97-CF5F-4B90-B40F-FFD83F1BEDAF}"/>
    <cellStyle name="Normal 9 3 4 3 3 3 2" xfId="42543" xr:uid="{48C00887-E3D2-4BAC-8F1B-DA8A1761976C}"/>
    <cellStyle name="Normal 9 3 4 3 3 4" xfId="34390" xr:uid="{83C917C5-7430-44C5-A481-243ECA4AFF8A}"/>
    <cellStyle name="Normal 9 3 4 3 4" xfId="9406" xr:uid="{00000000-0005-0000-0000-00000A240000}"/>
    <cellStyle name="Normal 9 3 4 3 4 2" xfId="25691" xr:uid="{F786E517-20E2-4C95-9013-68EAC0E26550}"/>
    <cellStyle name="Normal 9 3 4 3 4 2 2" xfId="51680" xr:uid="{4DC46725-8D20-4E10-8404-536D1128372E}"/>
    <cellStyle name="Normal 9 3 4 3 4 3" xfId="17571" xr:uid="{E1DA2920-67E7-4C71-B6CE-230FA8E17896}"/>
    <cellStyle name="Normal 9 3 4 3 4 3 2" xfId="43560" xr:uid="{54A93573-E098-4AD2-9456-F7ACDE06523B}"/>
    <cellStyle name="Normal 9 3 4 3 4 4" xfId="35408" xr:uid="{CDF9E13B-F453-423A-9FAC-2D85D44E1D82}"/>
    <cellStyle name="Normal 9 3 4 3 5" xfId="19779" xr:uid="{D5499BC0-B95C-4321-BD5B-01FFAFC9CC7A}"/>
    <cellStyle name="Normal 9 3 4 3 5 2" xfId="45768" xr:uid="{0CFAB6B4-E545-493C-B040-9BE5F63962A4}"/>
    <cellStyle name="Normal 9 3 4 3 6" xfId="11659" xr:uid="{2FF1F691-D4AE-4C28-8972-8FE956430B67}"/>
    <cellStyle name="Normal 9 3 4 3 6 2" xfId="37648" xr:uid="{2A51CC4C-0CF4-436D-9E70-1FC4B512CBC5}"/>
    <cellStyle name="Normal 9 3 4 3 7" xfId="27244" xr:uid="{0EDB4DA8-75BC-4306-A12B-952A42BD8E2E}"/>
    <cellStyle name="Normal 9 3 4 3 7 2" xfId="53233" xr:uid="{7563CE55-D79E-48B7-A7A6-051EE8BD44D1}"/>
    <cellStyle name="Normal 9 3 4 3 8" xfId="3306" xr:uid="{00000000-0005-0000-0000-000007240000}"/>
    <cellStyle name="Normal 9 3 4 3 9" xfId="29489" xr:uid="{7B62A2FA-58B4-4564-B504-5B5DF9018056}"/>
    <cellStyle name="Normal 9 3 4 4" xfId="4024" xr:uid="{00000000-0005-0000-0000-00000B240000}"/>
    <cellStyle name="Normal 9 3 4 4 2" xfId="20445" xr:uid="{04D16049-58D9-4CD2-8150-BD739F4EE5C5}"/>
    <cellStyle name="Normal 9 3 4 4 2 2" xfId="46434" xr:uid="{34EEF125-404B-4E06-8F42-968E36A0FAE5}"/>
    <cellStyle name="Normal 9 3 4 4 3" xfId="12325" xr:uid="{1C63A126-0A27-44B1-BE96-DC76DDF7D6CE}"/>
    <cellStyle name="Normal 9 3 4 4 3 2" xfId="38314" xr:uid="{C3BE7C03-89CA-4C29-A2E6-DB43AB4F99DB}"/>
    <cellStyle name="Normal 9 3 4 4 4" xfId="30159" xr:uid="{F1B6C00D-3145-4840-B979-C5BBDED5D503}"/>
    <cellStyle name="Normal 9 3 4 5" xfId="4685" xr:uid="{00000000-0005-0000-0000-00000C240000}"/>
    <cellStyle name="Normal 9 3 4 5 2" xfId="21091" xr:uid="{32A92290-E181-4A14-9443-83063DF0CABC}"/>
    <cellStyle name="Normal 9 3 4 5 2 2" xfId="47080" xr:uid="{091112FF-67F1-46B0-A821-792ED5052F79}"/>
    <cellStyle name="Normal 9 3 4 5 3" xfId="12971" xr:uid="{68788C82-F07D-40DE-AF05-4869FEBED16C}"/>
    <cellStyle name="Normal 9 3 4 5 3 2" xfId="38960" xr:uid="{7421BBD3-7A8A-4CDF-929F-9C9EA610320F}"/>
    <cellStyle name="Normal 9 3 4 5 4" xfId="30805" xr:uid="{72585603-D7F4-461C-BBE4-0FE0ED9395E9}"/>
    <cellStyle name="Normal 9 3 4 6" xfId="6221" xr:uid="{00000000-0005-0000-0000-00000D240000}"/>
    <cellStyle name="Normal 9 3 4 6 2" xfId="22566" xr:uid="{69F5D961-A978-4137-B95A-048102AEAF1B}"/>
    <cellStyle name="Normal 9 3 4 6 2 2" xfId="48555" xr:uid="{40A65060-28E1-4600-8451-FBA069959754}"/>
    <cellStyle name="Normal 9 3 4 6 3" xfId="14446" xr:uid="{BF6D5442-86D3-405D-B1D1-2F34AE034C0F}"/>
    <cellStyle name="Normal 9 3 4 6 3 2" xfId="40435" xr:uid="{1400AD84-5722-456A-A67D-CFA983EF8DD4}"/>
    <cellStyle name="Normal 9 3 4 6 4" xfId="32282" xr:uid="{B30CB2C3-96A5-4AFB-8F17-B0DF44548C17}"/>
    <cellStyle name="Normal 9 3 4 7" xfId="6888" xr:uid="{00000000-0005-0000-0000-00000E240000}"/>
    <cellStyle name="Normal 9 3 4 7 2" xfId="23219" xr:uid="{BEC35516-2975-45BC-B8FA-7FB6D9C21A82}"/>
    <cellStyle name="Normal 9 3 4 7 2 2" xfId="49208" xr:uid="{C8871930-EBDA-4A7B-9C03-9A2BE8789932}"/>
    <cellStyle name="Normal 9 3 4 7 3" xfId="15099" xr:uid="{B5E4514C-AC4E-484E-889A-7B76891FB62E}"/>
    <cellStyle name="Normal 9 3 4 7 3 2" xfId="41088" xr:uid="{D398AC1C-99B5-4CBB-91EB-91FC9D8CE6A1}"/>
    <cellStyle name="Normal 9 3 4 7 4" xfId="32935" xr:uid="{85FE4D88-ED94-4FBE-9226-A6445EB3C5DA}"/>
    <cellStyle name="Normal 9 3 4 8" xfId="7534" xr:uid="{00000000-0005-0000-0000-00000F240000}"/>
    <cellStyle name="Normal 9 3 4 8 2" xfId="23865" xr:uid="{791C1923-ACA5-49E2-B750-8DDBD254D613}"/>
    <cellStyle name="Normal 9 3 4 8 2 2" xfId="49854" xr:uid="{82B347E6-A237-4861-908D-A593931BC0D9}"/>
    <cellStyle name="Normal 9 3 4 8 3" xfId="15745" xr:uid="{91575402-F45F-4E32-9197-8D160B7533FD}"/>
    <cellStyle name="Normal 9 3 4 8 3 2" xfId="41734" xr:uid="{A15E80BB-F310-4A4F-99A5-955E6A74C772}"/>
    <cellStyle name="Normal 9 3 4 8 4" xfId="33581" xr:uid="{A04FA3C8-B9AE-491B-B0BF-D72F026B5297}"/>
    <cellStyle name="Normal 9 3 4 9" xfId="9123" xr:uid="{00000000-0005-0000-0000-000010240000}"/>
    <cellStyle name="Normal 9 3 4 9 2" xfId="25454" xr:uid="{3AB289A5-D474-4EC3-BE4A-7DCE4E8302D2}"/>
    <cellStyle name="Normal 9 3 4 9 2 2" xfId="51443" xr:uid="{6F8B48E0-D499-47B5-8ED9-08A8B2BF807D}"/>
    <cellStyle name="Normal 9 3 4 9 3" xfId="17334" xr:uid="{F8B8FBDD-1F7F-44CE-9FEE-F4A7671F1508}"/>
    <cellStyle name="Normal 9 3 4 9 3 2" xfId="43323" xr:uid="{32593951-D010-46F4-B803-CFD15337B00E}"/>
    <cellStyle name="Normal 9 3 4 9 4" xfId="35170" xr:uid="{AD34A6DA-D854-44C1-8CD1-C73E3FCDEE61}"/>
    <cellStyle name="Normal 9 3 5" xfId="431" xr:uid="{00000000-0005-0000-0000-0000C2010000}"/>
    <cellStyle name="Normal 9 3 5 10" xfId="10357" xr:uid="{00000000-0005-0000-0000-000012240000}"/>
    <cellStyle name="Normal 9 3 5 10 2" xfId="18480" xr:uid="{3D7BA2DA-C693-43C6-A123-30D43C82844C}"/>
    <cellStyle name="Normal 9 3 5 10 2 2" xfId="44469" xr:uid="{E3BDB277-2794-4880-9712-1EA0D19F59B7}"/>
    <cellStyle name="Normal 9 3 5 10 3" xfId="36346" xr:uid="{99F653D4-9E9C-4AB3-BC7B-ED01DC2EEB0B}"/>
    <cellStyle name="Normal 9 3 5 11" xfId="1963" xr:uid="{00000000-0005-0000-0000-000013240000}"/>
    <cellStyle name="Normal 9 3 5 11 2" xfId="18827" xr:uid="{FC0C1AF9-92C0-4698-8466-78BBBBDE08C7}"/>
    <cellStyle name="Normal 9 3 5 11 2 2" xfId="44816" xr:uid="{B6E5FD86-8AB4-49A1-A2B0-29F7F4ED9BBE}"/>
    <cellStyle name="Normal 9 3 5 11 3" xfId="28457" xr:uid="{48D23D5B-7ED1-4233-97DB-C4B89DA7A3B9}"/>
    <cellStyle name="Normal 9 3 5 12" xfId="10707" xr:uid="{573BA107-900E-4572-830D-D3724AB9A988}"/>
    <cellStyle name="Normal 9 3 5 12 2" xfId="36696" xr:uid="{728D6801-7C98-410E-847D-002D5B157947}"/>
    <cellStyle name="Normal 9 3 5 13" xfId="26291" xr:uid="{1C9F276F-1DCE-4A51-9024-42AD643B420F}"/>
    <cellStyle name="Normal 9 3 5 13 2" xfId="52280" xr:uid="{BB4B5DB9-EB9E-41E9-876D-4F64D778A4A2}"/>
    <cellStyle name="Normal 9 3 5 14" xfId="1613" xr:uid="{00000000-0005-0000-0000-000011240000}"/>
    <cellStyle name="Normal 9 3 5 14 2" xfId="54066" xr:uid="{BC744359-DC5C-4FB0-8A5C-F80FEF66E515}"/>
    <cellStyle name="Normal 9 3 5 15" xfId="28107" xr:uid="{CE647B37-927A-4D18-A874-4B8FA7F7C907}"/>
    <cellStyle name="Normal 9 3 5 2" xfId="942" xr:uid="{CBFC028F-C833-4BE2-A2A0-85A196DC78C2}"/>
    <cellStyle name="Normal 9 3 5 2 2" xfId="5292" xr:uid="{00000000-0005-0000-0000-000015240000}"/>
    <cellStyle name="Normal 9 3 5 2 2 2" xfId="21686" xr:uid="{50340E93-3FF8-4108-A82D-1C7A85B0BDB2}"/>
    <cellStyle name="Normal 9 3 5 2 2 2 2" xfId="47675" xr:uid="{080E221A-73A6-4106-B25F-2A53E55F24B7}"/>
    <cellStyle name="Normal 9 3 5 2 2 3" xfId="13566" xr:uid="{DEEC1077-C725-49B9-BB12-B7B941978E87}"/>
    <cellStyle name="Normal 9 3 5 2 2 3 2" xfId="39555" xr:uid="{B30DE064-48A3-4981-A219-F01DEBDA0E26}"/>
    <cellStyle name="Normal 9 3 5 2 2 4" xfId="31402" xr:uid="{12833065-FBC7-43F4-86C2-8E8ADABD30C5}"/>
    <cellStyle name="Normal 9 3 5 2 3" xfId="8129" xr:uid="{00000000-0005-0000-0000-000016240000}"/>
    <cellStyle name="Normal 9 3 5 2 3 2" xfId="24460" xr:uid="{1FE1C70E-C0CB-42E2-8A14-6F9B53652A81}"/>
    <cellStyle name="Normal 9 3 5 2 3 2 2" xfId="50449" xr:uid="{3B400CC0-FBC8-42EB-81B9-A419019E5236}"/>
    <cellStyle name="Normal 9 3 5 2 3 3" xfId="16340" xr:uid="{20393862-7B52-4200-9C7C-2DF15C873703}"/>
    <cellStyle name="Normal 9 3 5 2 3 3 2" xfId="42329" xr:uid="{8994EE64-3A6D-48AC-9F25-AE3E31074357}"/>
    <cellStyle name="Normal 9 3 5 2 3 4" xfId="34176" xr:uid="{45B58D51-9CEA-43C5-BD6A-7CE29A8A5B67}"/>
    <cellStyle name="Normal 9 3 5 2 4" xfId="9570" xr:uid="{00000000-0005-0000-0000-000017240000}"/>
    <cellStyle name="Normal 9 3 5 2 4 2" xfId="25853" xr:uid="{FCAAC0C8-B2A3-444A-BAB2-1B190403808B}"/>
    <cellStyle name="Normal 9 3 5 2 4 2 2" xfId="51842" xr:uid="{C0777443-3596-4634-BB3E-705A9718853B}"/>
    <cellStyle name="Normal 9 3 5 2 4 3" xfId="17733" xr:uid="{CEC8F8A6-432D-42F1-95FA-F492915623CB}"/>
    <cellStyle name="Normal 9 3 5 2 4 3 2" xfId="43722" xr:uid="{B66B8540-343D-4230-8A4C-08F6A6014AAA}"/>
    <cellStyle name="Normal 9 3 5 2 4 4" xfId="35570" xr:uid="{2CE6401B-4DE2-4585-8595-2F8E3B6FD3F1}"/>
    <cellStyle name="Normal 9 3 5 2 5" xfId="19565" xr:uid="{BE3870CD-9677-4494-BCC8-42D677DDEE76}"/>
    <cellStyle name="Normal 9 3 5 2 5 2" xfId="45554" xr:uid="{5D298C45-D0A1-4DF9-8125-BADC14EDE277}"/>
    <cellStyle name="Normal 9 3 5 2 6" xfId="11445" xr:uid="{E804E31A-2BFF-4211-9298-FEEBFC8B3C00}"/>
    <cellStyle name="Normal 9 3 5 2 6 2" xfId="37434" xr:uid="{EA42DB31-5235-483F-8525-A79CB8686245}"/>
    <cellStyle name="Normal 9 3 5 2 7" xfId="27030" xr:uid="{A9841C22-0946-498D-836F-E86304DCE3BB}"/>
    <cellStyle name="Normal 9 3 5 2 7 2" xfId="53019" xr:uid="{53B079D0-5258-43E2-97B8-AEA1A5AF80D4}"/>
    <cellStyle name="Normal 9 3 5 2 8" xfId="3082" xr:uid="{00000000-0005-0000-0000-000014240000}"/>
    <cellStyle name="Normal 9 3 5 2 9" xfId="29272" xr:uid="{CCA342DA-811E-4C29-BF7F-020DDA6382E4}"/>
    <cellStyle name="Normal 9 3 5 3" xfId="3458" xr:uid="{00000000-0005-0000-0000-000018240000}"/>
    <cellStyle name="Normal 9 3 5 3 2" xfId="5662" xr:uid="{00000000-0005-0000-0000-000019240000}"/>
    <cellStyle name="Normal 9 3 5 3 2 2" xfId="22051" xr:uid="{E1A49A16-734A-49B7-85EC-E93DB28F9A5F}"/>
    <cellStyle name="Normal 9 3 5 3 2 2 2" xfId="48040" xr:uid="{B9B3AF13-8CC5-48D0-8C58-A6854CEBE9A8}"/>
    <cellStyle name="Normal 9 3 5 3 2 3" xfId="13931" xr:uid="{FD12AD8B-D179-492B-BB71-CB72D7307CDA}"/>
    <cellStyle name="Normal 9 3 5 3 2 3 2" xfId="39920" xr:uid="{1D03C360-D3EC-4E1A-B02C-09FE1F998559}"/>
    <cellStyle name="Normal 9 3 5 3 2 4" xfId="31767" xr:uid="{DF6FCF78-58A6-4E72-884A-72E04FA36690}"/>
    <cellStyle name="Normal 9 3 5 3 3" xfId="8494" xr:uid="{00000000-0005-0000-0000-00001A240000}"/>
    <cellStyle name="Normal 9 3 5 3 3 2" xfId="24825" xr:uid="{0D2D216C-ACFA-4808-BF68-939BAF72DCE7}"/>
    <cellStyle name="Normal 9 3 5 3 3 2 2" xfId="50814" xr:uid="{985A386A-7B91-45F6-91D3-72DCEF7DEB2D}"/>
    <cellStyle name="Normal 9 3 5 3 3 3" xfId="16705" xr:uid="{FC1A1760-39A4-42DD-A074-D0A386CBCD90}"/>
    <cellStyle name="Normal 9 3 5 3 3 3 2" xfId="42694" xr:uid="{96E6B74A-4FC3-4409-BB3F-15979B34C588}"/>
    <cellStyle name="Normal 9 3 5 3 3 4" xfId="34541" xr:uid="{7817F71D-C2A7-4F0E-85FD-874B1278A632}"/>
    <cellStyle name="Normal 9 3 5 3 4" xfId="19930" xr:uid="{0FEED1DA-7BFB-4902-B37C-3B35B9B76122}"/>
    <cellStyle name="Normal 9 3 5 3 4 2" xfId="45919" xr:uid="{9399AABC-2F08-4470-B0DC-149AFABDC8BF}"/>
    <cellStyle name="Normal 9 3 5 3 5" xfId="11810" xr:uid="{30813D88-3088-46AE-AEAD-DF595FA8E683}"/>
    <cellStyle name="Normal 9 3 5 3 5 2" xfId="37799" xr:uid="{7B007EC8-C795-4026-8EE3-D3FAD16C5E02}"/>
    <cellStyle name="Normal 9 3 5 3 6" xfId="27395" xr:uid="{85D0F3B0-3D73-4379-8A9C-265936AED3A0}"/>
    <cellStyle name="Normal 9 3 5 3 6 2" xfId="53384" xr:uid="{22366D3A-80CB-4097-AEF3-79800EA09BD7}"/>
    <cellStyle name="Normal 9 3 5 3 7" xfId="29641" xr:uid="{D453A64C-94EE-4C75-B749-E720B28A7544}"/>
    <cellStyle name="Normal 9 3 5 4" xfId="4190" xr:uid="{00000000-0005-0000-0000-00001B240000}"/>
    <cellStyle name="Normal 9 3 5 4 2" xfId="20606" xr:uid="{BC9330FC-BBE9-4B40-976D-26892A435241}"/>
    <cellStyle name="Normal 9 3 5 4 2 2" xfId="46595" xr:uid="{BE9E7CA8-8E86-4494-9D87-A8982B7E03E7}"/>
    <cellStyle name="Normal 9 3 5 4 3" xfId="12486" xr:uid="{145360D2-A972-4861-9CEE-CA679E4E8356}"/>
    <cellStyle name="Normal 9 3 5 4 3 2" xfId="38475" xr:uid="{F8818845-9DE7-4976-AF3D-8388A744B8B4}"/>
    <cellStyle name="Normal 9 3 5 4 4" xfId="30320" xr:uid="{2EE1C26F-104A-4622-BBBC-562831055658}"/>
    <cellStyle name="Normal 9 3 5 5" xfId="4542" xr:uid="{00000000-0005-0000-0000-00001C240000}"/>
    <cellStyle name="Normal 9 3 5 5 2" xfId="20948" xr:uid="{A319E302-DECD-4069-92C4-C78D725AD6FE}"/>
    <cellStyle name="Normal 9 3 5 5 2 2" xfId="46937" xr:uid="{3B1ECE62-713B-4C80-B759-8CD93926A81D}"/>
    <cellStyle name="Normal 9 3 5 5 3" xfId="12828" xr:uid="{B6D67230-A242-4B9A-8E17-E8FB27EF0ACF}"/>
    <cellStyle name="Normal 9 3 5 5 3 2" xfId="38817" xr:uid="{4C5B0708-300C-40E3-8E85-3BA40740B795}"/>
    <cellStyle name="Normal 9 3 5 5 4" xfId="30662" xr:uid="{0C76E636-91AA-41F5-BA4E-FCB55F3C7769}"/>
    <cellStyle name="Normal 9 3 5 6" xfId="6386" xr:uid="{00000000-0005-0000-0000-00001D240000}"/>
    <cellStyle name="Normal 9 3 5 6 2" xfId="22727" xr:uid="{876F4970-96F3-496A-8B41-B2F6D5577AFB}"/>
    <cellStyle name="Normal 9 3 5 6 2 2" xfId="48716" xr:uid="{5919C12F-844C-47E7-8227-EAB0B0D33567}"/>
    <cellStyle name="Normal 9 3 5 6 3" xfId="14607" xr:uid="{A7ECCADF-5C87-4FD9-92F9-2DFC24C4841E}"/>
    <cellStyle name="Normal 9 3 5 6 3 2" xfId="40596" xr:uid="{1786AAAF-0837-40C2-A736-1C50DC05F31C}"/>
    <cellStyle name="Normal 9 3 5 6 4" xfId="32443" xr:uid="{7D7A049E-B5AF-4433-838A-AC87CF6450C3}"/>
    <cellStyle name="Normal 9 3 5 7" xfId="7049" xr:uid="{00000000-0005-0000-0000-00001E240000}"/>
    <cellStyle name="Normal 9 3 5 7 2" xfId="23380" xr:uid="{5C522050-FB6E-4CEC-94EC-6F7468475EAC}"/>
    <cellStyle name="Normal 9 3 5 7 2 2" xfId="49369" xr:uid="{857FE85B-E3F1-4CA9-9008-56F6AF06C894}"/>
    <cellStyle name="Normal 9 3 5 7 3" xfId="15260" xr:uid="{51CEA6DB-8F5D-4FD7-A102-02406568C26B}"/>
    <cellStyle name="Normal 9 3 5 7 3 2" xfId="41249" xr:uid="{7ED9C41C-3351-4E2C-94CB-FEB6DBAB8EB1}"/>
    <cellStyle name="Normal 9 3 5 7 4" xfId="33096" xr:uid="{05E83DEA-AAA9-4172-9B33-605AE55EC73B}"/>
    <cellStyle name="Normal 9 3 5 8" xfId="7391" xr:uid="{00000000-0005-0000-0000-00001F240000}"/>
    <cellStyle name="Normal 9 3 5 8 2" xfId="23722" xr:uid="{65C6D8EF-3C78-45CB-BEFD-97CEF51555C7}"/>
    <cellStyle name="Normal 9 3 5 8 2 2" xfId="49711" xr:uid="{383E3B18-7F06-43D6-A95F-786E4683E0A2}"/>
    <cellStyle name="Normal 9 3 5 8 3" xfId="15602" xr:uid="{980FA37E-72C2-4280-8420-8337979B9D8C}"/>
    <cellStyle name="Normal 9 3 5 8 3 2" xfId="41591" xr:uid="{F3740A5E-88C0-400D-8953-3895D2F82038}"/>
    <cellStyle name="Normal 9 3 5 8 4" xfId="33438" xr:uid="{C97168E2-BCEC-4A1C-81BB-225A1A3CF6C6}"/>
    <cellStyle name="Normal 9 3 5 9" xfId="9124" xr:uid="{00000000-0005-0000-0000-000020240000}"/>
    <cellStyle name="Normal 9 3 5 9 2" xfId="25455" xr:uid="{E79B1F8B-51BC-4C33-92E2-E9EBF77E8B58}"/>
    <cellStyle name="Normal 9 3 5 9 2 2" xfId="51444" xr:uid="{8B635B85-C413-4306-9B14-98D95385DE29}"/>
    <cellStyle name="Normal 9 3 5 9 3" xfId="17335" xr:uid="{4A9C5518-5A94-4DEF-A6FA-A30709E85023}"/>
    <cellStyle name="Normal 9 3 5 9 3 2" xfId="43324" xr:uid="{78E698D2-A11B-48B8-8FF7-B72F16E1E136}"/>
    <cellStyle name="Normal 9 3 5 9 4" xfId="35171" xr:uid="{7ABA5048-9C54-4F5F-925A-94B76B057425}"/>
    <cellStyle name="Normal 9 3 6" xfId="598" xr:uid="{54CB3D74-9989-4BEA-9F55-D7EA28C9582E}"/>
    <cellStyle name="Normal 9 3 6 10" xfId="11037" xr:uid="{45A8857A-F8CC-466F-B12B-6DD2BD396F5B}"/>
    <cellStyle name="Normal 9 3 6 10 2" xfId="37026" xr:uid="{DE84F32A-79B3-44BB-8572-4FE4AB836D24}"/>
    <cellStyle name="Normal 9 3 6 11" xfId="26622" xr:uid="{5CE880BD-A27F-4826-9C02-ABB03A129535}"/>
    <cellStyle name="Normal 9 3 6 11 2" xfId="52611" xr:uid="{CC73C5BB-3883-4A3B-ABAD-B7EE99F2659C}"/>
    <cellStyle name="Normal 9 3 6 12" xfId="1309" xr:uid="{00000000-0005-0000-0000-000021240000}"/>
    <cellStyle name="Normal 9 3 6 12 2" xfId="53762" xr:uid="{62239EC7-2653-4CDD-98CA-185A636526DF}"/>
    <cellStyle name="Normal 9 3 6 13" xfId="27784" xr:uid="{3FE87491-9158-467C-97E4-240374132C04}"/>
    <cellStyle name="Normal 9 3 6 2" xfId="3847" xr:uid="{00000000-0005-0000-0000-000022240000}"/>
    <cellStyle name="Normal 9 3 6 2 2" xfId="20302" xr:uid="{0F1531D9-A39A-440D-B4C7-EBC349F069AC}"/>
    <cellStyle name="Normal 9 3 6 2 2 2" xfId="46291" xr:uid="{BBD42EB3-0FE9-46A9-AB05-733091090467}"/>
    <cellStyle name="Normal 9 3 6 2 3" xfId="12182" xr:uid="{83A5F4DA-09A4-414B-879D-622FF4759438}"/>
    <cellStyle name="Normal 9 3 6 2 3 2" xfId="38171" xr:uid="{81981366-77DB-4308-BFBF-09EBD9BEC9EF}"/>
    <cellStyle name="Normal 9 3 6 2 4" xfId="30016" xr:uid="{EF413EE6-5BCE-41A2-A67A-18BE846EE4DE}"/>
    <cellStyle name="Normal 9 3 6 3" xfId="4874" xr:uid="{00000000-0005-0000-0000-000023240000}"/>
    <cellStyle name="Normal 9 3 6 3 2" xfId="21278" xr:uid="{A2F90844-C972-4DC0-A725-A45AC31303E2}"/>
    <cellStyle name="Normal 9 3 6 3 2 2" xfId="47267" xr:uid="{6CD11C44-81AA-4622-87B1-0724BEFD8E85}"/>
    <cellStyle name="Normal 9 3 6 3 3" xfId="13158" xr:uid="{6BBFAE0D-6B14-4844-AB76-53AAF4D7E2FD}"/>
    <cellStyle name="Normal 9 3 6 3 3 2" xfId="39147" xr:uid="{5996D7FA-0D18-4538-A1AA-923FF28BF009}"/>
    <cellStyle name="Normal 9 3 6 3 4" xfId="30992" xr:uid="{6A802BB0-6AB5-45AE-96DA-2D8C16C06DC6}"/>
    <cellStyle name="Normal 9 3 6 4" xfId="6046" xr:uid="{00000000-0005-0000-0000-000024240000}"/>
    <cellStyle name="Normal 9 3 6 4 2" xfId="22423" xr:uid="{C964B605-7285-4839-B9DF-E19E69FA6484}"/>
    <cellStyle name="Normal 9 3 6 4 2 2" xfId="48412" xr:uid="{A41DCDFE-D537-4929-AEB0-12913FCB1299}"/>
    <cellStyle name="Normal 9 3 6 4 3" xfId="14303" xr:uid="{4D72D5B5-D791-436F-828E-3E264753A73F}"/>
    <cellStyle name="Normal 9 3 6 4 3 2" xfId="40292" xr:uid="{1F9EFFD3-EDDD-4373-B66B-010C152653DC}"/>
    <cellStyle name="Normal 9 3 6 4 4" xfId="32139" xr:uid="{AD212359-24BE-4CF0-9921-00E7718C55A6}"/>
    <cellStyle name="Normal 9 3 6 5" xfId="6745" xr:uid="{00000000-0005-0000-0000-000025240000}"/>
    <cellStyle name="Normal 9 3 6 5 2" xfId="23076" xr:uid="{A85402BD-DB70-4180-9D87-5E444E4F2FF6}"/>
    <cellStyle name="Normal 9 3 6 5 2 2" xfId="49065" xr:uid="{0653D83E-B7C3-4668-B969-C46B46D06F19}"/>
    <cellStyle name="Normal 9 3 6 5 3" xfId="14956" xr:uid="{20198B46-D1EF-44AB-9D91-3176BF10FA8A}"/>
    <cellStyle name="Normal 9 3 6 5 3 2" xfId="40945" xr:uid="{51B67A96-5D84-4352-ABE3-D272810A2DC9}"/>
    <cellStyle name="Normal 9 3 6 5 4" xfId="32792" xr:uid="{9379DDDA-9A0E-41F7-B89D-BC7A075E8360}"/>
    <cellStyle name="Normal 9 3 6 6" xfId="7721" xr:uid="{00000000-0005-0000-0000-000026240000}"/>
    <cellStyle name="Normal 9 3 6 6 2" xfId="24052" xr:uid="{F361C528-D40E-4ECC-B343-28405F7EFEE0}"/>
    <cellStyle name="Normal 9 3 6 6 2 2" xfId="50041" xr:uid="{702432B0-CB77-4E4E-BEA3-43AE23D5AE4E}"/>
    <cellStyle name="Normal 9 3 6 6 3" xfId="15932" xr:uid="{1073FD62-E4B1-4B86-B173-1B555B13D110}"/>
    <cellStyle name="Normal 9 3 6 6 3 2" xfId="41921" xr:uid="{01CE3AD8-6F2E-4579-BAEE-329433257A5F}"/>
    <cellStyle name="Normal 9 3 6 6 4" xfId="33768" xr:uid="{77589F8A-AD05-461E-B5FA-16BFB0103A6E}"/>
    <cellStyle name="Normal 9 3 6 7" xfId="9256" xr:uid="{00000000-0005-0000-0000-000027240000}"/>
    <cellStyle name="Normal 9 3 6 7 2" xfId="25547" xr:uid="{FD3FB744-E43C-4095-8C1D-8EBCF915387C}"/>
    <cellStyle name="Normal 9 3 6 7 2 2" xfId="51536" xr:uid="{B811F46A-6301-48A9-971C-E3B3CD33B328}"/>
    <cellStyle name="Normal 9 3 6 7 3" xfId="17427" xr:uid="{76500763-3309-4E44-8C92-27A45D767D66}"/>
    <cellStyle name="Normal 9 3 6 7 3 2" xfId="43416" xr:uid="{F8D1C8B8-9969-4AEF-AFDA-29A5732B2DA7}"/>
    <cellStyle name="Normal 9 3 6 7 4" xfId="35264" xr:uid="{ED767D9B-D769-4C63-B140-0529B9E00EE5}"/>
    <cellStyle name="Normal 9 3 6 8" xfId="10053" xr:uid="{00000000-0005-0000-0000-000028240000}"/>
    <cellStyle name="Normal 9 3 6 8 2" xfId="18176" xr:uid="{379B9B19-B6A4-4EDA-BE7E-BEF3D7783B4D}"/>
    <cellStyle name="Normal 9 3 6 8 2 2" xfId="44165" xr:uid="{6997FF65-1022-4007-B3FD-AE35148116E6}"/>
    <cellStyle name="Normal 9 3 6 8 3" xfId="36042" xr:uid="{44295CE9-78F0-49D7-B712-22840331BB15}"/>
    <cellStyle name="Normal 9 3 6 9" xfId="2402" xr:uid="{00000000-0005-0000-0000-000029240000}"/>
    <cellStyle name="Normal 9 3 6 9 2" xfId="19157" xr:uid="{965F134B-5C81-40D9-8E0E-69C8B1AC7923}"/>
    <cellStyle name="Normal 9 3 6 9 2 2" xfId="45146" xr:uid="{5788613B-B32D-40E7-844D-9A290C9E1F3C}"/>
    <cellStyle name="Normal 9 3 6 9 3" xfId="28808" xr:uid="{423863A0-F9C1-488B-80EE-77AD6237905A}"/>
    <cellStyle name="Normal 9 3 7" xfId="524" xr:uid="{00000000-0005-0000-0000-00006A000000}"/>
    <cellStyle name="Normal 9 3 7 2" xfId="5368" xr:uid="{00000000-0005-0000-0000-00002B240000}"/>
    <cellStyle name="Normal 9 3 7 2 2" xfId="21757" xr:uid="{032DB8F0-26B4-4A6A-8F12-9B38AD06B34D}"/>
    <cellStyle name="Normal 9 3 7 2 2 2" xfId="47746" xr:uid="{D09DBA02-B750-4F7D-93B2-98293A8D50EA}"/>
    <cellStyle name="Normal 9 3 7 2 3" xfId="13637" xr:uid="{9337A308-0CDE-4FD9-9FFF-4C3EC6302322}"/>
    <cellStyle name="Normal 9 3 7 2 3 2" xfId="39626" xr:uid="{A5E5E93B-14D8-46C7-B066-A0FC2189CD16}"/>
    <cellStyle name="Normal 9 3 7 2 4" xfId="31473" xr:uid="{4573FA16-680C-4325-AE58-18CAA243F86A}"/>
    <cellStyle name="Normal 9 3 7 3" xfId="8200" xr:uid="{00000000-0005-0000-0000-00002C240000}"/>
    <cellStyle name="Normal 9 3 7 3 2" xfId="24531" xr:uid="{03340637-7786-4CA0-9894-078841D46BBE}"/>
    <cellStyle name="Normal 9 3 7 3 2 2" xfId="50520" xr:uid="{3AE10383-A541-497A-8793-8A0B9F0F342B}"/>
    <cellStyle name="Normal 9 3 7 3 3" xfId="16411" xr:uid="{16E607AF-BEF7-4816-9E0A-D1F56678F674}"/>
    <cellStyle name="Normal 9 3 7 3 3 2" xfId="42400" xr:uid="{AF747126-9CA5-4539-915D-8C30178A998D}"/>
    <cellStyle name="Normal 9 3 7 3 4" xfId="34247" xr:uid="{6B45637D-FA66-4A70-928D-7ABC4A7305B4}"/>
    <cellStyle name="Normal 9 3 7 4" xfId="9192" xr:uid="{00000000-0005-0000-0000-00002D240000}"/>
    <cellStyle name="Normal 9 3 7 4 2" xfId="25494" xr:uid="{54E7ADD8-0347-4A84-B1F2-1BEEA47EE608}"/>
    <cellStyle name="Normal 9 3 7 4 2 2" xfId="51483" xr:uid="{7E2669AA-9F32-4EBA-BC77-AE1E325A92EB}"/>
    <cellStyle name="Normal 9 3 7 4 3" xfId="17374" xr:uid="{57EDBC49-8A48-47BD-97E7-0B961611CEC5}"/>
    <cellStyle name="Normal 9 3 7 4 3 2" xfId="43363" xr:uid="{8403C679-412F-423F-BAB3-F5B0C3A3E3EF}"/>
    <cellStyle name="Normal 9 3 7 4 4" xfId="35211" xr:uid="{74E7D03A-942F-41A0-A71D-B758AEF9096E}"/>
    <cellStyle name="Normal 9 3 7 5" xfId="19636" xr:uid="{099DF26D-B26B-4F5C-B768-ED2279CF5379}"/>
    <cellStyle name="Normal 9 3 7 5 2" xfId="45625" xr:uid="{00B34BA8-C691-4931-A7DA-11E6987BB536}"/>
    <cellStyle name="Normal 9 3 7 6" xfId="11516" xr:uid="{8C47531A-9047-470C-9EA3-B4D58B661375}"/>
    <cellStyle name="Normal 9 3 7 6 2" xfId="37505" xr:uid="{30FFF338-F1D0-4A44-960A-037238F7AD2E}"/>
    <cellStyle name="Normal 9 3 7 7" xfId="27101" xr:uid="{7F83B9F6-0FB1-4153-A88A-CF18BAB9C407}"/>
    <cellStyle name="Normal 9 3 7 7 2" xfId="53090" xr:uid="{553EC0C0-06D9-4C24-BAF3-3CE356C1AF87}"/>
    <cellStyle name="Normal 9 3 7 8" xfId="3162" xr:uid="{00000000-0005-0000-0000-00002A240000}"/>
    <cellStyle name="Normal 9 3 7 9" xfId="29346" xr:uid="{2273CD28-DAA4-480C-BBBE-6BBBC5923B84}"/>
    <cellStyle name="Normal 9 3 8" xfId="3783" xr:uid="{00000000-0005-0000-0000-00002E240000}"/>
    <cellStyle name="Normal 9 3 8 2" xfId="20249" xr:uid="{DBAC7426-5AB9-49A3-9C9D-90E0F3A64B76}"/>
    <cellStyle name="Normal 9 3 8 2 2" xfId="46238" xr:uid="{29E9E68D-BA56-496A-AEAA-E6DF100030A1}"/>
    <cellStyle name="Normal 9 3 8 3" xfId="12129" xr:uid="{D813480C-11BC-4864-BB60-07DA6511886D}"/>
    <cellStyle name="Normal 9 3 8 3 2" xfId="38118" xr:uid="{6947C2E4-005E-46F0-99B7-9B3E1D071251}"/>
    <cellStyle name="Normal 9 3 8 4" xfId="29963" xr:uid="{186873CC-CC74-432A-BFCE-1C5D2A64D7DA}"/>
    <cellStyle name="Normal 9 3 9" xfId="4496" xr:uid="{00000000-0005-0000-0000-00002F240000}"/>
    <cellStyle name="Normal 9 3 9 2" xfId="20902" xr:uid="{989F1DB6-3FD0-4691-9D50-A36C9A4193B8}"/>
    <cellStyle name="Normal 9 3 9 2 2" xfId="46891" xr:uid="{069FF138-90F3-40FD-A0C0-BE8159F5DE72}"/>
    <cellStyle name="Normal 9 3 9 3" xfId="12782" xr:uid="{2A80757B-0681-4426-86AB-E94468829029}"/>
    <cellStyle name="Normal 9 3 9 3 2" xfId="38771" xr:uid="{0CD16307-ABE8-406B-8D87-9B6ED1C8393A}"/>
    <cellStyle name="Normal 9 3 9 4" xfId="30616" xr:uid="{6CC9F96D-C5A8-4456-91FD-28197FEAC2B0}"/>
    <cellStyle name="Normal 9 4" xfId="432" xr:uid="{00000000-0005-0000-0000-0000C3010000}"/>
    <cellStyle name="Normal 9 4 10" xfId="5964" xr:uid="{00000000-0005-0000-0000-000031240000}"/>
    <cellStyle name="Normal 9 4 10 2" xfId="22352" xr:uid="{6B135196-12C1-44FA-B25F-800221CBEC11}"/>
    <cellStyle name="Normal 9 4 10 2 2" xfId="48341" xr:uid="{485124A8-5D43-419C-A08E-2392D7A08386}"/>
    <cellStyle name="Normal 9 4 10 3" xfId="14232" xr:uid="{08DA2857-248C-4DA7-9425-F9C99E3E71AF}"/>
    <cellStyle name="Normal 9 4 10 3 2" xfId="40221" xr:uid="{9CA41A87-C612-45C7-8A16-9948F0EEC0DB}"/>
    <cellStyle name="Normal 9 4 10 4" xfId="32068" xr:uid="{3242BA88-EF87-4BD4-9735-B31400D639D1}"/>
    <cellStyle name="Normal 9 4 11" xfId="6674" xr:uid="{00000000-0005-0000-0000-000032240000}"/>
    <cellStyle name="Normal 9 4 11 2" xfId="23005" xr:uid="{50543B97-0A5E-4239-A07D-00BEF2B72FA4}"/>
    <cellStyle name="Normal 9 4 11 2 2" xfId="48994" xr:uid="{A118C005-F588-4148-BD96-64CA43668A75}"/>
    <cellStyle name="Normal 9 4 11 3" xfId="14885" xr:uid="{23CE4847-90E8-4483-8871-CD8958A56B1A}"/>
    <cellStyle name="Normal 9 4 11 3 2" xfId="40874" xr:uid="{A7D21E52-9B40-4358-8429-341EAE020A94}"/>
    <cellStyle name="Normal 9 4 11 4" xfId="32721" xr:uid="{432F0B92-C8D2-4D7A-9D83-9EE14D544A11}"/>
    <cellStyle name="Normal 9 4 12" xfId="7327" xr:uid="{00000000-0005-0000-0000-000033240000}"/>
    <cellStyle name="Normal 9 4 12 2" xfId="23658" xr:uid="{064C2DCF-3340-4D83-B014-754275556ECB}"/>
    <cellStyle name="Normal 9 4 12 2 2" xfId="49647" xr:uid="{B18B6015-C749-4789-936E-FB7574183981}"/>
    <cellStyle name="Normal 9 4 12 3" xfId="15538" xr:uid="{E3D77BE9-9F5F-47D6-8D43-1BD1100562F8}"/>
    <cellStyle name="Normal 9 4 12 3 2" xfId="41527" xr:uid="{C3125ACE-E800-48BD-9245-2E8B20F4BB2A}"/>
    <cellStyle name="Normal 9 4 12 4" xfId="33374" xr:uid="{2ED1DC73-17E7-48B3-B146-CE6266FE7729}"/>
    <cellStyle name="Normal 9 4 13" xfId="9125" xr:uid="{00000000-0005-0000-0000-000034240000}"/>
    <cellStyle name="Normal 9 4 13 2" xfId="25456" xr:uid="{41C78EA2-5699-47DF-9D6F-FAC10EE6F6BF}"/>
    <cellStyle name="Normal 9 4 13 2 2" xfId="51445" xr:uid="{792B3425-4E1A-4387-9CFB-76DEE018741E}"/>
    <cellStyle name="Normal 9 4 13 3" xfId="17336" xr:uid="{C9780F74-D612-42B3-B08F-E904803DF7E2}"/>
    <cellStyle name="Normal 9 4 13 3 2" xfId="43325" xr:uid="{4CAF07A4-D582-449F-9809-65FA9B6F4FB7}"/>
    <cellStyle name="Normal 9 4 13 4" xfId="35172" xr:uid="{2FC0C3E0-B87B-496C-A3AC-0BEB416B6C74}"/>
    <cellStyle name="Normal 9 4 14" xfId="9982" xr:uid="{00000000-0005-0000-0000-000035240000}"/>
    <cellStyle name="Normal 9 4 14 2" xfId="18105" xr:uid="{4EFD0717-E3EE-44D3-998E-80D79B406E59}"/>
    <cellStyle name="Normal 9 4 14 2 2" xfId="44094" xr:uid="{79C52D7B-D82F-40D6-ACA6-F28611C7BCE9}"/>
    <cellStyle name="Normal 9 4 14 3" xfId="35971" xr:uid="{F5FACF35-2E96-4C07-94FD-CF02B9388CC1}"/>
    <cellStyle name="Normal 9 4 15" xfId="1899" xr:uid="{00000000-0005-0000-0000-000036240000}"/>
    <cellStyle name="Normal 9 4 15 2" xfId="18763" xr:uid="{3C006AC6-C2AC-4DA1-AB91-39281017A4C3}"/>
    <cellStyle name="Normal 9 4 15 2 2" xfId="44752" xr:uid="{C6E68D37-53E0-4E4A-A86D-DDCE76C58D73}"/>
    <cellStyle name="Normal 9 4 15 3" xfId="28393" xr:uid="{35C36CFC-63AE-4389-A08C-394A5AD3E9DC}"/>
    <cellStyle name="Normal 9 4 16" xfId="10643" xr:uid="{3F18AAE6-9D1A-409D-87A5-7A4DB219F357}"/>
    <cellStyle name="Normal 9 4 16 2" xfId="36632" xr:uid="{0616C791-D0D5-4E60-9254-86504940B3E9}"/>
    <cellStyle name="Normal 9 4 17" xfId="26227" xr:uid="{B4F9DCF5-AA75-4B97-B605-A2B5BADE9115}"/>
    <cellStyle name="Normal 9 4 17 2" xfId="52216" xr:uid="{DC93B30F-CF13-4467-B37C-BAC0662270D9}"/>
    <cellStyle name="Normal 9 4 18" xfId="1238" xr:uid="{00000000-0005-0000-0000-000030240000}"/>
    <cellStyle name="Normal 9 4 18 2" xfId="53691" xr:uid="{6B70DDAC-BB89-4AF8-B728-B20FBBF1B813}"/>
    <cellStyle name="Normal 9 4 19" xfId="27703" xr:uid="{7733F74D-4BEC-4ADF-928A-66115303155A}"/>
    <cellStyle name="Normal 9 4 2" xfId="433" xr:uid="{00000000-0005-0000-0000-0000C4010000}"/>
    <cellStyle name="Normal 9 4 2 10" xfId="9126" xr:uid="{00000000-0005-0000-0000-000038240000}"/>
    <cellStyle name="Normal 9 4 2 10 2" xfId="25457" xr:uid="{561ED190-D615-4E45-84BA-5BC23AD8C123}"/>
    <cellStyle name="Normal 9 4 2 10 2 2" xfId="51446" xr:uid="{A6CD441C-C5AE-45F4-A65E-C13280E8ACB8}"/>
    <cellStyle name="Normal 9 4 2 10 3" xfId="17337" xr:uid="{E48A6466-08A1-4F8A-94A6-2F9B0626BE7C}"/>
    <cellStyle name="Normal 9 4 2 10 3 2" xfId="43326" xr:uid="{E4AE6113-6094-4FE3-9BD2-0DC20D8D2936}"/>
    <cellStyle name="Normal 9 4 2 10 4" xfId="35173" xr:uid="{FA91F0FA-08FA-4CD5-8A00-B4BA88834586}"/>
    <cellStyle name="Normal 9 4 2 11" xfId="10124" xr:uid="{00000000-0005-0000-0000-000039240000}"/>
    <cellStyle name="Normal 9 4 2 11 2" xfId="18247" xr:uid="{117398F9-0A13-45E0-B17B-9782028B3567}"/>
    <cellStyle name="Normal 9 4 2 11 2 2" xfId="44236" xr:uid="{F8A4C309-AFC9-4EA2-AC93-3E07DB6C5A7B}"/>
    <cellStyle name="Normal 9 4 2 11 3" xfId="36113" xr:uid="{3F222885-4B68-49E4-91C0-FA97251D7C5A}"/>
    <cellStyle name="Normal 9 4 2 12" xfId="2034" xr:uid="{00000000-0005-0000-0000-00003A240000}"/>
    <cellStyle name="Normal 9 4 2 12 2" xfId="18898" xr:uid="{DB5686E5-C126-4BD8-A1A7-79CA02571E8A}"/>
    <cellStyle name="Normal 9 4 2 12 2 2" xfId="44887" xr:uid="{CF9E01F4-FD94-48FA-BCA4-E6AB1D8B5995}"/>
    <cellStyle name="Normal 9 4 2 12 3" xfId="28528" xr:uid="{95A1B980-D98D-455F-8E81-23A3AB6A6185}"/>
    <cellStyle name="Normal 9 4 2 13" xfId="10778" xr:uid="{A2A4D1BA-F643-4780-9DAF-4B9412CAED7B}"/>
    <cellStyle name="Normal 9 4 2 13 2" xfId="36767" xr:uid="{6560C7BE-638A-48D6-830C-56B56BC8DE0F}"/>
    <cellStyle name="Normal 9 4 2 14" xfId="26362" xr:uid="{B469650A-659D-4C38-B2D5-7EB902064CBB}"/>
    <cellStyle name="Normal 9 4 2 14 2" xfId="52351" xr:uid="{FC188598-3A20-46BE-ADDD-F608E3FF8A15}"/>
    <cellStyle name="Normal 9 4 2 15" xfId="1380" xr:uid="{00000000-0005-0000-0000-000037240000}"/>
    <cellStyle name="Normal 9 4 2 15 2" xfId="53833" xr:uid="{D527FA3C-ACB5-4D5A-B5BF-0BE078E9DA80}"/>
    <cellStyle name="Normal 9 4 2 16" xfId="27866" xr:uid="{0E1E720A-5210-4A46-A64C-32510C57E422}"/>
    <cellStyle name="Normal 9 4 2 2" xfId="434" xr:uid="{00000000-0005-0000-0000-0000C5010000}"/>
    <cellStyle name="Normal 9 4 2 2 10" xfId="10267" xr:uid="{00000000-0005-0000-0000-00003C240000}"/>
    <cellStyle name="Normal 9 4 2 2 10 2" xfId="18390" xr:uid="{668C256F-0B4D-4D1F-B1B2-A609745DE754}"/>
    <cellStyle name="Normal 9 4 2 2 10 2 2" xfId="44379" xr:uid="{FB6BC118-C1D6-4E9D-9231-0F933925E865}"/>
    <cellStyle name="Normal 9 4 2 2 10 3" xfId="36256" xr:uid="{55BD3C52-6DE3-477F-AAC3-16A5B16BF672}"/>
    <cellStyle name="Normal 9 4 2 2 11" xfId="2177" xr:uid="{00000000-0005-0000-0000-00003D240000}"/>
    <cellStyle name="Normal 9 4 2 2 11 2" xfId="19041" xr:uid="{017A61C0-C318-41D5-A47D-C6042AF58E9D}"/>
    <cellStyle name="Normal 9 4 2 2 11 2 2" xfId="45030" xr:uid="{F1F83A75-4C19-4410-977F-2E4181E48F4D}"/>
    <cellStyle name="Normal 9 4 2 2 11 3" xfId="28671" xr:uid="{F9944DFE-9E6A-4A33-BF4F-4CF9277C1FD5}"/>
    <cellStyle name="Normal 9 4 2 2 12" xfId="10921" xr:uid="{3B4C02C0-DD8F-4687-A615-7040DD29C2FC}"/>
    <cellStyle name="Normal 9 4 2 2 12 2" xfId="36910" xr:uid="{C0778860-AEAA-4DAE-8998-DBE48F9ECE65}"/>
    <cellStyle name="Normal 9 4 2 2 13" xfId="26505" xr:uid="{178D4288-815E-406B-B662-C77EAE2DAB1B}"/>
    <cellStyle name="Normal 9 4 2 2 13 2" xfId="52494" xr:uid="{8F1470E5-3191-4252-9427-50A7ED7AC090}"/>
    <cellStyle name="Normal 9 4 2 2 14" xfId="1523" xr:uid="{00000000-0005-0000-0000-00003B240000}"/>
    <cellStyle name="Normal 9 4 2 2 14 2" xfId="53976" xr:uid="{AFCC8B05-040A-430A-AD7E-053773AC46C8}"/>
    <cellStyle name="Normal 9 4 2 2 15" xfId="28014" xr:uid="{66B58324-47E7-463A-94D9-E91B0665908E}"/>
    <cellStyle name="Normal 9 4 2 2 2" xfId="1152" xr:uid="{6DBD17CE-F328-412E-9C0E-19A9642F41F2}"/>
    <cellStyle name="Normal 9 4 2 2 2 10" xfId="3085" xr:uid="{00000000-0005-0000-0000-00003F240000}"/>
    <cellStyle name="Normal 9 4 2 2 2 10 2" xfId="19568" xr:uid="{3345267B-09F2-4430-80DF-6697B0388BA2}"/>
    <cellStyle name="Normal 9 4 2 2 2 10 2 2" xfId="45557" xr:uid="{A2D92591-9270-46B7-9584-9BC4D6EDC0B8}"/>
    <cellStyle name="Normal 9 4 2 2 2 10 3" xfId="29275" xr:uid="{A600CA80-D56C-41FA-B003-D30F189221B7}"/>
    <cellStyle name="Normal 9 4 2 2 2 11" xfId="11448" xr:uid="{62766E94-24B9-4975-A36B-9291065E402F}"/>
    <cellStyle name="Normal 9 4 2 2 2 11 2" xfId="37437" xr:uid="{BF5321FB-6B08-4D57-8472-781949CFA0F1}"/>
    <cellStyle name="Normal 9 4 2 2 2 12" xfId="27033" xr:uid="{40BA0AB9-7C7B-4E8D-AF91-6AF66DC797DB}"/>
    <cellStyle name="Normal 9 4 2 2 2 12 2" xfId="53022" xr:uid="{D265BC87-FE3C-471F-93D7-C448E795FCAB}"/>
    <cellStyle name="Normal 9 4 2 2 2 13" xfId="1816" xr:uid="{00000000-0005-0000-0000-00003E240000}"/>
    <cellStyle name="Normal 9 4 2 2 2 13 2" xfId="54269" xr:uid="{0AC0887F-E172-4E86-9586-48E96F56A20A}"/>
    <cellStyle name="Normal 9 4 2 2 2 14" xfId="28310" xr:uid="{C381A9C7-6327-4AC8-BAF9-A7B6FE492CC8}"/>
    <cellStyle name="Normal 9 4 2 2 2 2" xfId="3675" xr:uid="{00000000-0005-0000-0000-000040240000}"/>
    <cellStyle name="Normal 9 4 2 2 2 2 2" xfId="5879" xr:uid="{00000000-0005-0000-0000-000041240000}"/>
    <cellStyle name="Normal 9 4 2 2 2 2 2 2" xfId="22268" xr:uid="{708BC917-415B-4319-A615-98018C21AF20}"/>
    <cellStyle name="Normal 9 4 2 2 2 2 2 2 2" xfId="48257" xr:uid="{6752DF3F-5F66-4F97-8464-970C6F7CE58B}"/>
    <cellStyle name="Normal 9 4 2 2 2 2 2 3" xfId="14148" xr:uid="{5392E3B1-6D0A-4461-AD6A-D1A17036619B}"/>
    <cellStyle name="Normal 9 4 2 2 2 2 2 3 2" xfId="40137" xr:uid="{54AF4877-DCED-4636-9A43-CDAE2771D354}"/>
    <cellStyle name="Normal 9 4 2 2 2 2 2 4" xfId="31984" xr:uid="{AD99A764-FFD0-49F1-91CD-8C60BCD35C40}"/>
    <cellStyle name="Normal 9 4 2 2 2 2 3" xfId="8711" xr:uid="{00000000-0005-0000-0000-000042240000}"/>
    <cellStyle name="Normal 9 4 2 2 2 2 3 2" xfId="25042" xr:uid="{01B5EEA7-97C0-4106-AA8E-C01BE2FF63A0}"/>
    <cellStyle name="Normal 9 4 2 2 2 2 3 2 2" xfId="51031" xr:uid="{1FD0C63C-53EA-4FBE-A4D7-BFED3651D62C}"/>
    <cellStyle name="Normal 9 4 2 2 2 2 3 3" xfId="16922" xr:uid="{64CB4B3A-47D5-4180-A547-096D7781C3EE}"/>
    <cellStyle name="Normal 9 4 2 2 2 2 3 3 2" xfId="42911" xr:uid="{A504EC5A-1C64-40BC-949B-F182509E4101}"/>
    <cellStyle name="Normal 9 4 2 2 2 2 3 4" xfId="34758" xr:uid="{E46F88A6-9CA6-4CE4-922A-6839E6F7C454}"/>
    <cellStyle name="Normal 9 4 2 2 2 2 4" xfId="20147" xr:uid="{4683A630-3975-4892-A5C7-0C7BDE574DDB}"/>
    <cellStyle name="Normal 9 4 2 2 2 2 4 2" xfId="46136" xr:uid="{52FC30F2-A1CB-4AFB-BD7E-2CC19DC6C5E4}"/>
    <cellStyle name="Normal 9 4 2 2 2 2 5" xfId="12027" xr:uid="{4A06FB76-C6B3-4BF3-B595-F17C8BC58567}"/>
    <cellStyle name="Normal 9 4 2 2 2 2 5 2" xfId="38016" xr:uid="{AC2C764D-263E-409B-B213-83D646E3BF7F}"/>
    <cellStyle name="Normal 9 4 2 2 2 2 6" xfId="27612" xr:uid="{2DDDB566-508F-49F0-95E0-ECE1C8D4FAC3}"/>
    <cellStyle name="Normal 9 4 2 2 2 2 6 2" xfId="53601" xr:uid="{81AACD7E-59EF-4903-93D7-8F5A54199329}"/>
    <cellStyle name="Normal 9 4 2 2 2 2 7" xfId="29858" xr:uid="{79C3673D-043A-4E5D-A9EB-E4EC6F224132}"/>
    <cellStyle name="Normal 9 4 2 2 2 3" xfId="4400" xr:uid="{00000000-0005-0000-0000-000043240000}"/>
    <cellStyle name="Normal 9 4 2 2 2 3 2" xfId="20809" xr:uid="{E59B9298-49AF-415B-9900-93521266CC6E}"/>
    <cellStyle name="Normal 9 4 2 2 2 3 2 2" xfId="46798" xr:uid="{2219B9B7-D8D5-4B4A-A61F-0EFEB7B885E7}"/>
    <cellStyle name="Normal 9 4 2 2 2 3 3" xfId="12689" xr:uid="{00ED0D66-A076-46D8-AEC9-FB32C20A7FE9}"/>
    <cellStyle name="Normal 9 4 2 2 2 3 3 2" xfId="38678" xr:uid="{183BC95D-7706-42CE-9432-EABA1C742292}"/>
    <cellStyle name="Normal 9 4 2 2 2 3 4" xfId="30523" xr:uid="{D4956570-B8D7-42C4-9A2A-61899D385C60}"/>
    <cellStyle name="Normal 9 4 2 2 2 4" xfId="5295" xr:uid="{00000000-0005-0000-0000-000044240000}"/>
    <cellStyle name="Normal 9 4 2 2 2 4 2" xfId="21689" xr:uid="{DFDA8C24-12C9-4E61-B81B-C931B8749648}"/>
    <cellStyle name="Normal 9 4 2 2 2 4 2 2" xfId="47678" xr:uid="{5AC32F11-70B1-485A-8491-8484831EA05A}"/>
    <cellStyle name="Normal 9 4 2 2 2 4 3" xfId="13569" xr:uid="{CBBC4ED1-EC20-43BA-8586-01EFF220F9F1}"/>
    <cellStyle name="Normal 9 4 2 2 2 4 3 2" xfId="39558" xr:uid="{B9772770-C0E6-4F13-9BED-960CED634F63}"/>
    <cellStyle name="Normal 9 4 2 2 2 4 4" xfId="31405" xr:uid="{704DA26F-B001-4551-A5E8-370CC8C9A731}"/>
    <cellStyle name="Normal 9 4 2 2 2 5" xfId="6596" xr:uid="{00000000-0005-0000-0000-000045240000}"/>
    <cellStyle name="Normal 9 4 2 2 2 5 2" xfId="22930" xr:uid="{709B6A9D-5773-482B-B416-B5E212F68C1C}"/>
    <cellStyle name="Normal 9 4 2 2 2 5 2 2" xfId="48919" xr:uid="{F5C68279-7737-40C8-B38B-35EB5FFBE976}"/>
    <cellStyle name="Normal 9 4 2 2 2 5 3" xfId="14810" xr:uid="{CB8CA826-9810-48F1-A68A-36261AB57486}"/>
    <cellStyle name="Normal 9 4 2 2 2 5 3 2" xfId="40799" xr:uid="{52E40729-96E2-4C36-BC21-51A4FF35DEBA}"/>
    <cellStyle name="Normal 9 4 2 2 2 5 4" xfId="32646" xr:uid="{EEF6B958-E093-4119-BBB4-E4E3E4E1434D}"/>
    <cellStyle name="Normal 9 4 2 2 2 6" xfId="7252" xr:uid="{00000000-0005-0000-0000-000046240000}"/>
    <cellStyle name="Normal 9 4 2 2 2 6 2" xfId="23583" xr:uid="{42AE3110-1A49-4256-BB1E-02779CC6EFF8}"/>
    <cellStyle name="Normal 9 4 2 2 2 6 2 2" xfId="49572" xr:uid="{DC6A33AE-DD3F-4C9A-BA40-F3F85048C115}"/>
    <cellStyle name="Normal 9 4 2 2 2 6 3" xfId="15463" xr:uid="{E033BAF2-1BEC-4D4C-83C2-F5569F2B7F4C}"/>
    <cellStyle name="Normal 9 4 2 2 2 6 3 2" xfId="41452" xr:uid="{CC9DBA80-FBB0-4DF5-92A7-8830D6812197}"/>
    <cellStyle name="Normal 9 4 2 2 2 6 4" xfId="33299" xr:uid="{8EDA49F2-5E4F-49BF-A4EC-8AA430690113}"/>
    <cellStyle name="Normal 9 4 2 2 2 7" xfId="8132" xr:uid="{00000000-0005-0000-0000-000047240000}"/>
    <cellStyle name="Normal 9 4 2 2 2 7 2" xfId="24463" xr:uid="{428352E5-D232-4FFD-BBF6-9C3016CF7599}"/>
    <cellStyle name="Normal 9 4 2 2 2 7 2 2" xfId="50452" xr:uid="{E534B3B8-6018-4FB2-9117-7DCB1E4DF83F}"/>
    <cellStyle name="Normal 9 4 2 2 2 7 3" xfId="16343" xr:uid="{81C8479D-FB84-4CA3-9A3B-93A98BA01237}"/>
    <cellStyle name="Normal 9 4 2 2 2 7 3 2" xfId="42332" xr:uid="{07EB78A4-DAA8-4275-A924-069CE313F73D}"/>
    <cellStyle name="Normal 9 4 2 2 2 7 4" xfId="34179" xr:uid="{6D3E57AD-E099-4F21-AE48-A6D8707CC9AD}"/>
    <cellStyle name="Normal 9 4 2 2 2 8" xfId="9776" xr:uid="{00000000-0005-0000-0000-000048240000}"/>
    <cellStyle name="Normal 9 4 2 2 2 8 2" xfId="26057" xr:uid="{DC7D0D94-E862-4837-87FC-31DEC69B77AC}"/>
    <cellStyle name="Normal 9 4 2 2 2 8 2 2" xfId="52046" xr:uid="{26CB9717-6F35-47D2-8D38-C3F32A7560B5}"/>
    <cellStyle name="Normal 9 4 2 2 2 8 3" xfId="17937" xr:uid="{CEF82DC9-80CE-46EC-ACC7-3C560A20DE5D}"/>
    <cellStyle name="Normal 9 4 2 2 2 8 3 2" xfId="43926" xr:uid="{AD64A2B0-2787-456E-A54D-9F4C5907E8C7}"/>
    <cellStyle name="Normal 9 4 2 2 2 8 4" xfId="35774" xr:uid="{56AC1A8C-8850-4F3E-A64B-456019599191}"/>
    <cellStyle name="Normal 9 4 2 2 2 9" xfId="10560" xr:uid="{00000000-0005-0000-0000-000049240000}"/>
    <cellStyle name="Normal 9 4 2 2 2 9 2" xfId="18683" xr:uid="{CBF3B8E6-C11B-458F-8A5F-3B84C428E0EC}"/>
    <cellStyle name="Normal 9 4 2 2 2 9 2 2" xfId="44672" xr:uid="{D877C770-B111-4721-AC90-26E2A0F211B3}"/>
    <cellStyle name="Normal 9 4 2 2 2 9 3" xfId="36549" xr:uid="{11FAE7E1-FA5B-4C01-BEBE-4902995FF9E8}"/>
    <cellStyle name="Normal 9 4 2 2 3" xfId="847" xr:uid="{9B2253CC-B922-48D7-BA88-3E9468A1EAB1}"/>
    <cellStyle name="Normal 9 4 2 2 3 2" xfId="5582" xr:uid="{00000000-0005-0000-0000-00004B240000}"/>
    <cellStyle name="Normal 9 4 2 2 3 2 2" xfId="21971" xr:uid="{60008F74-0BD2-41E3-8A90-3373221E62AE}"/>
    <cellStyle name="Normal 9 4 2 2 3 2 2 2" xfId="47960" xr:uid="{5842087E-4E2B-4DC1-9EA8-0EA9E068E2C7}"/>
    <cellStyle name="Normal 9 4 2 2 3 2 3" xfId="13851" xr:uid="{6717EEE7-F527-471E-88C3-FE456410084B}"/>
    <cellStyle name="Normal 9 4 2 2 3 2 3 2" xfId="39840" xr:uid="{D9273D07-73B4-4483-B203-89BCCDA2D984}"/>
    <cellStyle name="Normal 9 4 2 2 3 2 4" xfId="31687" xr:uid="{8FB50347-E0E0-42F6-88DB-4DDFD72B26EA}"/>
    <cellStyle name="Normal 9 4 2 2 3 3" xfId="8414" xr:uid="{00000000-0005-0000-0000-00004C240000}"/>
    <cellStyle name="Normal 9 4 2 2 3 3 2" xfId="24745" xr:uid="{BF40BDDE-4D32-421C-B65D-2401A874343A}"/>
    <cellStyle name="Normal 9 4 2 2 3 3 2 2" xfId="50734" xr:uid="{A4CC5A7B-290E-48D5-BA30-A29E618AECC6}"/>
    <cellStyle name="Normal 9 4 2 2 3 3 3" xfId="16625" xr:uid="{3275B8F6-DDB3-4106-BAC1-0968E8A50FFF}"/>
    <cellStyle name="Normal 9 4 2 2 3 3 3 2" xfId="42614" xr:uid="{A7F68854-2418-4586-A641-06BA93B4EA7C}"/>
    <cellStyle name="Normal 9 4 2 2 3 3 4" xfId="34461" xr:uid="{B9BCF2CE-F140-427B-8EF1-092E101EDA1A}"/>
    <cellStyle name="Normal 9 4 2 2 3 4" xfId="9477" xr:uid="{00000000-0005-0000-0000-00004D240000}"/>
    <cellStyle name="Normal 9 4 2 2 3 4 2" xfId="25762" xr:uid="{593B2627-6ED0-4F0F-A22D-8163A90B786D}"/>
    <cellStyle name="Normal 9 4 2 2 3 4 2 2" xfId="51751" xr:uid="{6B8D8CEC-1B90-461C-8A51-58A60B1E731A}"/>
    <cellStyle name="Normal 9 4 2 2 3 4 3" xfId="17642" xr:uid="{FB5916B8-B84E-4DBC-909E-0CDAC86CCE81}"/>
    <cellStyle name="Normal 9 4 2 2 3 4 3 2" xfId="43631" xr:uid="{52134F5D-A1F4-4932-8D82-88B0B6557056}"/>
    <cellStyle name="Normal 9 4 2 2 3 4 4" xfId="35479" xr:uid="{8E9A7BA9-30D9-4789-AC10-00818DD0F19B}"/>
    <cellStyle name="Normal 9 4 2 2 3 5" xfId="19850" xr:uid="{921F9384-3A6D-437B-8702-C16135EAD3B6}"/>
    <cellStyle name="Normal 9 4 2 2 3 5 2" xfId="45839" xr:uid="{30538204-2E07-4D80-99D2-3D0FD6168709}"/>
    <cellStyle name="Normal 9 4 2 2 3 6" xfId="11730" xr:uid="{4EBD82D0-EECF-4119-9F84-6C7931D8EEE3}"/>
    <cellStyle name="Normal 9 4 2 2 3 6 2" xfId="37719" xr:uid="{6D35BC17-DB81-4A45-89E2-2193E8839665}"/>
    <cellStyle name="Normal 9 4 2 2 3 7" xfId="27315" xr:uid="{3798226E-12C3-4E22-ABA7-7246EB018498}"/>
    <cellStyle name="Normal 9 4 2 2 3 7 2" xfId="53304" xr:uid="{27064ECC-51AA-4FC4-B19C-9162E73E6A32}"/>
    <cellStyle name="Normal 9 4 2 2 3 8" xfId="3377" xr:uid="{00000000-0005-0000-0000-00004A240000}"/>
    <cellStyle name="Normal 9 4 2 2 3 9" xfId="29560" xr:uid="{EE3E77C9-4F8B-421C-A4B8-CB711C8FE525}"/>
    <cellStyle name="Normal 9 4 2 2 4" xfId="4095" xr:uid="{00000000-0005-0000-0000-00004E240000}"/>
    <cellStyle name="Normal 9 4 2 2 4 2" xfId="20516" xr:uid="{9B610F86-19FA-4C50-AE99-0BBE989E47CB}"/>
    <cellStyle name="Normal 9 4 2 2 4 2 2" xfId="46505" xr:uid="{4FE42695-2CB9-4092-A393-F29B9110CFBC}"/>
    <cellStyle name="Normal 9 4 2 2 4 3" xfId="12396" xr:uid="{1BBD8016-72BA-4A6A-996B-4EFC11630A36}"/>
    <cellStyle name="Normal 9 4 2 2 4 3 2" xfId="38385" xr:uid="{17B5E245-549D-4EDD-BF19-9574025A2BC5}"/>
    <cellStyle name="Normal 9 4 2 2 4 4" xfId="30230" xr:uid="{1233E47A-95EE-4499-9AFA-7FAAAAAB3059}"/>
    <cellStyle name="Normal 9 4 2 2 5" xfId="4756" xr:uid="{00000000-0005-0000-0000-00004F240000}"/>
    <cellStyle name="Normal 9 4 2 2 5 2" xfId="21162" xr:uid="{E93C66E2-E5EC-4D90-8665-0553AFCEA864}"/>
    <cellStyle name="Normal 9 4 2 2 5 2 2" xfId="47151" xr:uid="{A0AD8A64-0B9B-40BE-ADF3-384704DD6008}"/>
    <cellStyle name="Normal 9 4 2 2 5 3" xfId="13042" xr:uid="{3AFDA847-2345-4FA0-BF1D-EE330CD79362}"/>
    <cellStyle name="Normal 9 4 2 2 5 3 2" xfId="39031" xr:uid="{4E2ABB30-5973-464D-88B8-46E4A4803246}"/>
    <cellStyle name="Normal 9 4 2 2 5 4" xfId="30876" xr:uid="{3816E3BE-A01E-4A81-99B5-1BD51C04EDD9}"/>
    <cellStyle name="Normal 9 4 2 2 6" xfId="6292" xr:uid="{00000000-0005-0000-0000-000050240000}"/>
    <cellStyle name="Normal 9 4 2 2 6 2" xfId="22637" xr:uid="{9A48F52A-B7B2-44D6-B877-D809BA74CCC3}"/>
    <cellStyle name="Normal 9 4 2 2 6 2 2" xfId="48626" xr:uid="{BDFBC2BF-7C86-4E24-8A87-A607BA74ADCD}"/>
    <cellStyle name="Normal 9 4 2 2 6 3" xfId="14517" xr:uid="{2D3F74B1-FFFC-498A-AFF9-394E84B14923}"/>
    <cellStyle name="Normal 9 4 2 2 6 3 2" xfId="40506" xr:uid="{8A7B0487-4F23-4A90-B667-187F034A5574}"/>
    <cellStyle name="Normal 9 4 2 2 6 4" xfId="32353" xr:uid="{0CD246A4-922A-4C07-8BC1-CC3C6AE0A767}"/>
    <cellStyle name="Normal 9 4 2 2 7" xfId="6959" xr:uid="{00000000-0005-0000-0000-000051240000}"/>
    <cellStyle name="Normal 9 4 2 2 7 2" xfId="23290" xr:uid="{46CC4C0F-6007-4F2D-9970-3D0A607D7DA7}"/>
    <cellStyle name="Normal 9 4 2 2 7 2 2" xfId="49279" xr:uid="{4C474446-8806-42DA-9469-F7DF17C39DCE}"/>
    <cellStyle name="Normal 9 4 2 2 7 3" xfId="15170" xr:uid="{8449D41C-6708-4EA5-AA43-CD583AF6A6DA}"/>
    <cellStyle name="Normal 9 4 2 2 7 3 2" xfId="41159" xr:uid="{70B09FBA-F9FC-42B2-9A71-9C5118301390}"/>
    <cellStyle name="Normal 9 4 2 2 7 4" xfId="33006" xr:uid="{E433926D-F4AE-40B8-A795-760FD65AD0CD}"/>
    <cellStyle name="Normal 9 4 2 2 8" xfId="7605" xr:uid="{00000000-0005-0000-0000-000052240000}"/>
    <cellStyle name="Normal 9 4 2 2 8 2" xfId="23936" xr:uid="{67939294-7C04-48DE-8661-6B60CA95F2C8}"/>
    <cellStyle name="Normal 9 4 2 2 8 2 2" xfId="49925" xr:uid="{055C0C2E-5E44-473F-9CA2-C8FFE5E32B13}"/>
    <cellStyle name="Normal 9 4 2 2 8 3" xfId="15816" xr:uid="{5BD6DE32-35A9-49A0-A6E8-BDB8D9688105}"/>
    <cellStyle name="Normal 9 4 2 2 8 3 2" xfId="41805" xr:uid="{63A7B105-0B6B-4A38-8ED9-1EB73C615B71}"/>
    <cellStyle name="Normal 9 4 2 2 8 4" xfId="33652" xr:uid="{3C49CA36-52EA-4F0E-8381-DF82A5248FB4}"/>
    <cellStyle name="Normal 9 4 2 2 9" xfId="9127" xr:uid="{00000000-0005-0000-0000-000053240000}"/>
    <cellStyle name="Normal 9 4 2 2 9 2" xfId="25458" xr:uid="{6F6B9125-B87C-469B-B654-60E977655392}"/>
    <cellStyle name="Normal 9 4 2 2 9 2 2" xfId="51447" xr:uid="{048CC9AF-E7C8-4582-923D-85C6CA104735}"/>
    <cellStyle name="Normal 9 4 2 2 9 3" xfId="17338" xr:uid="{C3D74F4A-E0AF-44F6-B414-2749648DCC91}"/>
    <cellStyle name="Normal 9 4 2 2 9 3 2" xfId="43327" xr:uid="{0725129C-D108-4EFF-89B3-FBD620347F5B}"/>
    <cellStyle name="Normal 9 4 2 2 9 4" xfId="35174" xr:uid="{FA66E0B9-2383-4EDF-AB48-37F400454139}"/>
    <cellStyle name="Normal 9 4 2 3" xfId="1008" xr:uid="{27FC9ED4-F005-46A4-AF43-5A2DB9A3DE8D}"/>
    <cellStyle name="Normal 9 4 2 3 10" xfId="3084" xr:uid="{00000000-0005-0000-0000-000055240000}"/>
    <cellStyle name="Normal 9 4 2 3 10 2" xfId="19567" xr:uid="{21490E5F-7B8F-436F-B66D-3B1204549428}"/>
    <cellStyle name="Normal 9 4 2 3 10 2 2" xfId="45556" xr:uid="{3020877D-D79B-4C8C-9FFF-844DD0928C95}"/>
    <cellStyle name="Normal 9 4 2 3 10 3" xfId="29274" xr:uid="{D0282EB9-0940-47B6-81D6-F000EDBF2AD8}"/>
    <cellStyle name="Normal 9 4 2 3 11" xfId="11447" xr:uid="{5BAADFEB-5444-4481-9350-17839234B831}"/>
    <cellStyle name="Normal 9 4 2 3 11 2" xfId="37436" xr:uid="{B97B95E3-723B-49AF-8CF8-7290C17AC4F1}"/>
    <cellStyle name="Normal 9 4 2 3 12" xfId="27032" xr:uid="{7A35B9D0-C011-474A-AAA1-D4E6060E4E3F}"/>
    <cellStyle name="Normal 9 4 2 3 12 2" xfId="53021" xr:uid="{21196BB5-33B0-4E38-9C36-9133D88B44FE}"/>
    <cellStyle name="Normal 9 4 2 3 13" xfId="1672" xr:uid="{00000000-0005-0000-0000-000054240000}"/>
    <cellStyle name="Normal 9 4 2 3 13 2" xfId="54125" xr:uid="{E16243B7-CFEB-48E1-B9A9-DB6C0A975E1C}"/>
    <cellStyle name="Normal 9 4 2 3 14" xfId="28166" xr:uid="{CC0DEEF8-0231-4B0A-B83A-2D97C1A3A0D8}"/>
    <cellStyle name="Normal 9 4 2 3 2" xfId="3532" xr:uid="{00000000-0005-0000-0000-000056240000}"/>
    <cellStyle name="Normal 9 4 2 3 2 2" xfId="5736" xr:uid="{00000000-0005-0000-0000-000057240000}"/>
    <cellStyle name="Normal 9 4 2 3 2 2 2" xfId="22125" xr:uid="{976DFD67-6BAA-4D3C-895D-ACA2459F211F}"/>
    <cellStyle name="Normal 9 4 2 3 2 2 2 2" xfId="48114" xr:uid="{F4A24F9C-87C3-4BDB-B76D-4D55001EBC5C}"/>
    <cellStyle name="Normal 9 4 2 3 2 2 3" xfId="14005" xr:uid="{E7259240-0F21-4139-B4FA-C35418247E10}"/>
    <cellStyle name="Normal 9 4 2 3 2 2 3 2" xfId="39994" xr:uid="{2728900B-2C9B-4B8A-936F-5F273B5E05DF}"/>
    <cellStyle name="Normal 9 4 2 3 2 2 4" xfId="31841" xr:uid="{11F1CE39-6361-4234-96DF-F1BD68E4BA38}"/>
    <cellStyle name="Normal 9 4 2 3 2 3" xfId="8568" xr:uid="{00000000-0005-0000-0000-000058240000}"/>
    <cellStyle name="Normal 9 4 2 3 2 3 2" xfId="24899" xr:uid="{438C0E1C-F1BB-422E-ADBA-4A00236D0772}"/>
    <cellStyle name="Normal 9 4 2 3 2 3 2 2" xfId="50888" xr:uid="{A1AEDC1A-0931-4AF9-8A95-3633320B3E9D}"/>
    <cellStyle name="Normal 9 4 2 3 2 3 3" xfId="16779" xr:uid="{A1AFC1F4-BABD-4EB5-B753-7A252F99274E}"/>
    <cellStyle name="Normal 9 4 2 3 2 3 3 2" xfId="42768" xr:uid="{69ABA214-3D67-43F4-8E67-A0D410045B1F}"/>
    <cellStyle name="Normal 9 4 2 3 2 3 4" xfId="34615" xr:uid="{BF1C7943-1854-438F-AD68-ED7F7F0DD1AC}"/>
    <cellStyle name="Normal 9 4 2 3 2 4" xfId="20004" xr:uid="{C12BA7D9-EFEB-4F89-B22F-96E241AB464A}"/>
    <cellStyle name="Normal 9 4 2 3 2 4 2" xfId="45993" xr:uid="{93B967D9-A34E-40FB-96FE-9F26194860F7}"/>
    <cellStyle name="Normal 9 4 2 3 2 5" xfId="11884" xr:uid="{E229F02E-673E-4F44-9A7A-1854374526DB}"/>
    <cellStyle name="Normal 9 4 2 3 2 5 2" xfId="37873" xr:uid="{B56657A9-0FB9-4151-9DD7-B648A628F172}"/>
    <cellStyle name="Normal 9 4 2 3 2 6" xfId="27469" xr:uid="{78447223-0E00-4AB5-AB71-BDDB2127D082}"/>
    <cellStyle name="Normal 9 4 2 3 2 6 2" xfId="53458" xr:uid="{741A2D31-4F13-4801-9D5D-FF704A00AF6E}"/>
    <cellStyle name="Normal 9 4 2 3 2 7" xfId="29715" xr:uid="{E253E57E-34C2-4F47-9F78-D6AD7127B39B}"/>
    <cellStyle name="Normal 9 4 2 3 3" xfId="4256" xr:uid="{00000000-0005-0000-0000-000059240000}"/>
    <cellStyle name="Normal 9 4 2 3 3 2" xfId="20665" xr:uid="{37486B8F-C7E8-4451-9309-67568EF9EF4C}"/>
    <cellStyle name="Normal 9 4 2 3 3 2 2" xfId="46654" xr:uid="{CA004FBA-B257-4900-B15C-69D01D184373}"/>
    <cellStyle name="Normal 9 4 2 3 3 3" xfId="12545" xr:uid="{860E03C8-1BD9-4618-9C0F-FD72FB19A68E}"/>
    <cellStyle name="Normal 9 4 2 3 3 3 2" xfId="38534" xr:uid="{BE311364-A66E-4AC7-B922-E1633A78159D}"/>
    <cellStyle name="Normal 9 4 2 3 3 4" xfId="30379" xr:uid="{F69BF922-9627-4333-9F4C-00703AE05DC8}"/>
    <cellStyle name="Normal 9 4 2 3 4" xfId="5294" xr:uid="{00000000-0005-0000-0000-00005A240000}"/>
    <cellStyle name="Normal 9 4 2 3 4 2" xfId="21688" xr:uid="{1A8BE049-204A-4A14-98CE-D77397E8B7DB}"/>
    <cellStyle name="Normal 9 4 2 3 4 2 2" xfId="47677" xr:uid="{F74B4C06-5361-4E00-8968-1295EB551086}"/>
    <cellStyle name="Normal 9 4 2 3 4 3" xfId="13568" xr:uid="{8D445C66-50A8-4E6E-96B5-06D532186A59}"/>
    <cellStyle name="Normal 9 4 2 3 4 3 2" xfId="39557" xr:uid="{DC089CFE-1D51-4D46-A088-22861DBAFA47}"/>
    <cellStyle name="Normal 9 4 2 3 4 4" xfId="31404" xr:uid="{4DEBB915-FBE5-4C6E-80FA-EB373F995B49}"/>
    <cellStyle name="Normal 9 4 2 3 5" xfId="6452" xr:uid="{00000000-0005-0000-0000-00005B240000}"/>
    <cellStyle name="Normal 9 4 2 3 5 2" xfId="22786" xr:uid="{B79208AE-E9EC-4F4C-B8A1-41237B0C2B2A}"/>
    <cellStyle name="Normal 9 4 2 3 5 2 2" xfId="48775" xr:uid="{6D9B9732-AB32-4A86-B9DD-1D7454F1035D}"/>
    <cellStyle name="Normal 9 4 2 3 5 3" xfId="14666" xr:uid="{3473F8A8-2A77-4260-ADA1-319B87434B5C}"/>
    <cellStyle name="Normal 9 4 2 3 5 3 2" xfId="40655" xr:uid="{35F7601B-EDE8-4599-A420-9C1D10FCE302}"/>
    <cellStyle name="Normal 9 4 2 3 5 4" xfId="32502" xr:uid="{092C7F3E-C49F-472E-858D-7F799DCC8D9E}"/>
    <cellStyle name="Normal 9 4 2 3 6" xfId="7108" xr:uid="{00000000-0005-0000-0000-00005C240000}"/>
    <cellStyle name="Normal 9 4 2 3 6 2" xfId="23439" xr:uid="{6CE1E4D7-F51C-4AC1-A0B6-399BB51A4D9E}"/>
    <cellStyle name="Normal 9 4 2 3 6 2 2" xfId="49428" xr:uid="{EEA98DEE-4AC1-458D-9FEC-D34C7AC86928}"/>
    <cellStyle name="Normal 9 4 2 3 6 3" xfId="15319" xr:uid="{E6AE9B5B-4ADD-4353-B037-1476F131C806}"/>
    <cellStyle name="Normal 9 4 2 3 6 3 2" xfId="41308" xr:uid="{876D09E6-DC18-4F6A-A715-1B112BD5EBE3}"/>
    <cellStyle name="Normal 9 4 2 3 6 4" xfId="33155" xr:uid="{8FA43080-8C87-408E-B2B1-68E829792F6F}"/>
    <cellStyle name="Normal 9 4 2 3 7" xfId="8131" xr:uid="{00000000-0005-0000-0000-00005D240000}"/>
    <cellStyle name="Normal 9 4 2 3 7 2" xfId="24462" xr:uid="{8B6B6AAB-6B1D-4C04-886D-9112E56BADD3}"/>
    <cellStyle name="Normal 9 4 2 3 7 2 2" xfId="50451" xr:uid="{0C5B487F-319D-4308-8689-CA6C8B33D780}"/>
    <cellStyle name="Normal 9 4 2 3 7 3" xfId="16342" xr:uid="{2A13016E-04D0-437C-B92B-954B401CFB1A}"/>
    <cellStyle name="Normal 9 4 2 3 7 3 2" xfId="42331" xr:uid="{167C055E-EEEB-4610-8C37-CADC1FA25164}"/>
    <cellStyle name="Normal 9 4 2 3 7 4" xfId="34178" xr:uid="{D6E5B565-649E-4BCC-894E-09865E6EEE2A}"/>
    <cellStyle name="Normal 9 4 2 3 8" xfId="9632" xr:uid="{00000000-0005-0000-0000-00005E240000}"/>
    <cellStyle name="Normal 9 4 2 3 8 2" xfId="25913" xr:uid="{21C1AE8E-6BDF-4925-BC98-D9878172C17D}"/>
    <cellStyle name="Normal 9 4 2 3 8 2 2" xfId="51902" xr:uid="{FBEF25A1-C8C2-48BE-A2A3-FD646073CED6}"/>
    <cellStyle name="Normal 9 4 2 3 8 3" xfId="17793" xr:uid="{48863157-9DA9-442D-A675-CB80FA7E1721}"/>
    <cellStyle name="Normal 9 4 2 3 8 3 2" xfId="43782" xr:uid="{0D93B1DC-23E2-41E0-9F1E-3B2C0CA2200A}"/>
    <cellStyle name="Normal 9 4 2 3 8 4" xfId="35630" xr:uid="{884ACD69-3B2F-44C1-BC7D-6C4192FC67E4}"/>
    <cellStyle name="Normal 9 4 2 3 9" xfId="10416" xr:uid="{00000000-0005-0000-0000-00005F240000}"/>
    <cellStyle name="Normal 9 4 2 3 9 2" xfId="18539" xr:uid="{B8A7DB69-F222-4359-B0B4-DD5092DD9935}"/>
    <cellStyle name="Normal 9 4 2 3 9 2 2" xfId="44528" xr:uid="{CF580ECE-CB98-4406-803C-9AF0D0C4C605}"/>
    <cellStyle name="Normal 9 4 2 3 9 3" xfId="36405" xr:uid="{2F0344D1-7887-48C7-93B8-8A151BAE0FC2}"/>
    <cellStyle name="Normal 9 4 2 4" xfId="693" xr:uid="{81A4CDCC-E00B-45C2-8AD6-6B09BF863290}"/>
    <cellStyle name="Normal 9 4 2 4 2" xfId="5439" xr:uid="{00000000-0005-0000-0000-000061240000}"/>
    <cellStyle name="Normal 9 4 2 4 2 2" xfId="21828" xr:uid="{52577F64-6259-40A6-B1CC-0FCC0DFA7DE9}"/>
    <cellStyle name="Normal 9 4 2 4 2 2 2" xfId="47817" xr:uid="{F042477A-6ACC-4B50-B3D3-3487EE1B7B49}"/>
    <cellStyle name="Normal 9 4 2 4 2 3" xfId="13708" xr:uid="{671F9A5D-C4A0-4CDA-AA2E-8F7FDD1C1B0C}"/>
    <cellStyle name="Normal 9 4 2 4 2 3 2" xfId="39697" xr:uid="{4825501C-9629-4899-B072-D80EA86E13CE}"/>
    <cellStyle name="Normal 9 4 2 4 2 4" xfId="31544" xr:uid="{ABC22E5F-90DD-44BD-9529-89B72A96AF69}"/>
    <cellStyle name="Normal 9 4 2 4 3" xfId="8271" xr:uid="{00000000-0005-0000-0000-000062240000}"/>
    <cellStyle name="Normal 9 4 2 4 3 2" xfId="24602" xr:uid="{B0807326-B3DD-4C88-9AFE-ECFD78C4F80C}"/>
    <cellStyle name="Normal 9 4 2 4 3 2 2" xfId="50591" xr:uid="{DF89CA55-10FC-4B2E-8417-363C836C42AD}"/>
    <cellStyle name="Normal 9 4 2 4 3 3" xfId="16482" xr:uid="{F916D355-F790-4CE7-A5A4-E5961CA66FBD}"/>
    <cellStyle name="Normal 9 4 2 4 3 3 2" xfId="42471" xr:uid="{7690322A-349D-4636-8299-B9AB88B77A2F}"/>
    <cellStyle name="Normal 9 4 2 4 3 4" xfId="34318" xr:uid="{A4C1EE43-B7A2-42DC-9B28-798606AC4BDE}"/>
    <cellStyle name="Normal 9 4 2 4 4" xfId="9331" xr:uid="{00000000-0005-0000-0000-000063240000}"/>
    <cellStyle name="Normal 9 4 2 4 4 2" xfId="25618" xr:uid="{FA198728-1228-4179-B01D-6EB2C52BE643}"/>
    <cellStyle name="Normal 9 4 2 4 4 2 2" xfId="51607" xr:uid="{D04C0778-3979-4F4A-A9A7-01376F8AB32B}"/>
    <cellStyle name="Normal 9 4 2 4 4 3" xfId="17498" xr:uid="{2F69093D-3A0A-4B05-AF5F-9CAC72A341E7}"/>
    <cellStyle name="Normal 9 4 2 4 4 3 2" xfId="43487" xr:uid="{370233B6-18E2-4232-BB8D-CC243C9D3918}"/>
    <cellStyle name="Normal 9 4 2 4 4 4" xfId="35335" xr:uid="{96F82944-0FC5-44CE-A05D-2CDE8249F1C6}"/>
    <cellStyle name="Normal 9 4 2 4 5" xfId="19707" xr:uid="{F386781E-5D84-4D32-812B-5E1A60CAEE33}"/>
    <cellStyle name="Normal 9 4 2 4 5 2" xfId="45696" xr:uid="{44CE5380-B975-4605-9D84-1A6F94CC5AB2}"/>
    <cellStyle name="Normal 9 4 2 4 6" xfId="11587" xr:uid="{BFFB6D6A-15F4-4C56-B5E7-357989302C01}"/>
    <cellStyle name="Normal 9 4 2 4 6 2" xfId="37576" xr:uid="{072933E7-8C0F-4DC3-AE14-1D0D099DEE55}"/>
    <cellStyle name="Normal 9 4 2 4 7" xfId="27172" xr:uid="{BE9719C7-4BA5-4AA4-A2F6-2C9664CE1AD0}"/>
    <cellStyle name="Normal 9 4 2 4 7 2" xfId="53161" xr:uid="{9F6BC842-9FCA-48AD-9F4C-FE238C6BDEC1}"/>
    <cellStyle name="Normal 9 4 2 4 8" xfId="3234" xr:uid="{00000000-0005-0000-0000-000060240000}"/>
    <cellStyle name="Normal 9 4 2 4 9" xfId="29417" xr:uid="{42A09F86-8058-47EB-ADB5-6F40BB7F4631}"/>
    <cellStyle name="Normal 9 4 2 5" xfId="3941" xr:uid="{00000000-0005-0000-0000-000064240000}"/>
    <cellStyle name="Normal 9 4 2 5 2" xfId="20373" xr:uid="{BEB661C4-5378-4267-900B-494E6F22EAED}"/>
    <cellStyle name="Normal 9 4 2 5 2 2" xfId="46362" xr:uid="{8B2424EF-E8FB-4AD1-918B-ACA746A512BD}"/>
    <cellStyle name="Normal 9 4 2 5 3" xfId="12253" xr:uid="{43CB0C99-FA13-4163-B1C0-AACBEA342B8B}"/>
    <cellStyle name="Normal 9 4 2 5 3 2" xfId="38242" xr:uid="{35B2A44B-2957-49B9-A9FE-0D5448D3427B}"/>
    <cellStyle name="Normal 9 4 2 5 4" xfId="30087" xr:uid="{89D858E6-1848-40B0-B006-FF85BC5C0C0D}"/>
    <cellStyle name="Normal 9 4 2 6" xfId="4613" xr:uid="{00000000-0005-0000-0000-000065240000}"/>
    <cellStyle name="Normal 9 4 2 6 2" xfId="21019" xr:uid="{324A1AFB-7D83-4978-AC55-EA5156806923}"/>
    <cellStyle name="Normal 9 4 2 6 2 2" xfId="47008" xr:uid="{473ED5CE-D33F-4FA9-9408-CFB376A7D00C}"/>
    <cellStyle name="Normal 9 4 2 6 3" xfId="12899" xr:uid="{60697AAA-5C20-431E-AA4E-0971110DDA76}"/>
    <cellStyle name="Normal 9 4 2 6 3 2" xfId="38888" xr:uid="{413AAC35-D8DA-4F84-A928-F77984A56DDE}"/>
    <cellStyle name="Normal 9 4 2 6 4" xfId="30733" xr:uid="{1A161E82-A2A8-4C72-B918-D81157BFA26B}"/>
    <cellStyle name="Normal 9 4 2 7" xfId="6138" xr:uid="{00000000-0005-0000-0000-000066240000}"/>
    <cellStyle name="Normal 9 4 2 7 2" xfId="22494" xr:uid="{1FD083FB-D787-4C9C-A10C-3E67C397B7F0}"/>
    <cellStyle name="Normal 9 4 2 7 2 2" xfId="48483" xr:uid="{E7E7C810-6C0B-4CE1-A198-3CDE873D9FA9}"/>
    <cellStyle name="Normal 9 4 2 7 3" xfId="14374" xr:uid="{60ABB56B-7EE3-4A7C-AA27-E6718C6D3E9A}"/>
    <cellStyle name="Normal 9 4 2 7 3 2" xfId="40363" xr:uid="{0490896C-CDF3-4F99-A66A-1C95295F9541}"/>
    <cellStyle name="Normal 9 4 2 7 4" xfId="32210" xr:uid="{74930748-F5EB-4F47-9D48-4246B51AAF55}"/>
    <cellStyle name="Normal 9 4 2 8" xfId="6816" xr:uid="{00000000-0005-0000-0000-000067240000}"/>
    <cellStyle name="Normal 9 4 2 8 2" xfId="23147" xr:uid="{7B016ECE-FF80-49B7-8DC5-D4B3DF0F6B50}"/>
    <cellStyle name="Normal 9 4 2 8 2 2" xfId="49136" xr:uid="{E533ED35-B61A-422A-A834-465EBB760F08}"/>
    <cellStyle name="Normal 9 4 2 8 3" xfId="15027" xr:uid="{35577FC8-12C6-4F73-8868-C3D8B069FC12}"/>
    <cellStyle name="Normal 9 4 2 8 3 2" xfId="41016" xr:uid="{CA6DBFF7-06B2-4169-81F5-9BC5CF7434E8}"/>
    <cellStyle name="Normal 9 4 2 8 4" xfId="32863" xr:uid="{04A01075-07BD-45B7-9741-6BEF80EC8A12}"/>
    <cellStyle name="Normal 9 4 2 9" xfId="7462" xr:uid="{00000000-0005-0000-0000-000068240000}"/>
    <cellStyle name="Normal 9 4 2 9 2" xfId="23793" xr:uid="{19EEB393-58D2-42C3-A9F6-FF090D6B2629}"/>
    <cellStyle name="Normal 9 4 2 9 2 2" xfId="49782" xr:uid="{98C0E3D8-0BA6-413F-AFEE-CE1DEB4060C9}"/>
    <cellStyle name="Normal 9 4 2 9 3" xfId="15673" xr:uid="{0A19DBD2-A488-441F-9967-3D9C578016C7}"/>
    <cellStyle name="Normal 9 4 2 9 3 2" xfId="41662" xr:uid="{82755B74-1A60-4A71-B733-7EDFCAB0F05B}"/>
    <cellStyle name="Normal 9 4 2 9 4" xfId="33509" xr:uid="{47E5E780-6E77-4390-91D9-3BD1712CE23D}"/>
    <cellStyle name="Normal 9 4 3" xfId="435" xr:uid="{00000000-0005-0000-0000-0000C6010000}"/>
    <cellStyle name="Normal 9 4 3 10" xfId="10222" xr:uid="{00000000-0005-0000-0000-00006A240000}"/>
    <cellStyle name="Normal 9 4 3 10 2" xfId="18345" xr:uid="{CD047B18-96EB-45FE-83CB-2032D7E1E601}"/>
    <cellStyle name="Normal 9 4 3 10 2 2" xfId="44334" xr:uid="{7ED75780-3EB3-4AD2-BFCD-13F3FF1C87DC}"/>
    <cellStyle name="Normal 9 4 3 10 3" xfId="36211" xr:uid="{5B5D14FB-18F3-465E-AA1C-5E3BD765D746}"/>
    <cellStyle name="Normal 9 4 3 11" xfId="2132" xr:uid="{00000000-0005-0000-0000-00006B240000}"/>
    <cellStyle name="Normal 9 4 3 11 2" xfId="18996" xr:uid="{1FA141CD-6B38-4650-95CA-FF90DF141998}"/>
    <cellStyle name="Normal 9 4 3 11 2 2" xfId="44985" xr:uid="{19CE131E-600C-4412-BC67-0AC7B4D987C9}"/>
    <cellStyle name="Normal 9 4 3 11 3" xfId="28626" xr:uid="{658A95E4-7ABF-4F58-87CF-0C3059AB9336}"/>
    <cellStyle name="Normal 9 4 3 12" xfId="10876" xr:uid="{C41E1005-DF6A-4A32-9119-DDE2DAAC20B1}"/>
    <cellStyle name="Normal 9 4 3 12 2" xfId="36865" xr:uid="{DE8B66B9-2A4F-480E-BE90-248F9F032224}"/>
    <cellStyle name="Normal 9 4 3 13" xfId="26460" xr:uid="{BAFE24F6-30B9-4304-89B6-3BB2A2503D4F}"/>
    <cellStyle name="Normal 9 4 3 13 2" xfId="52449" xr:uid="{760F1EFE-ACC8-4060-8D35-2CBD605C51A0}"/>
    <cellStyle name="Normal 9 4 3 14" xfId="1478" xr:uid="{00000000-0005-0000-0000-000069240000}"/>
    <cellStyle name="Normal 9 4 3 14 2" xfId="53931" xr:uid="{DA4F2348-2FFF-46D8-95F1-27042EB0E827}"/>
    <cellStyle name="Normal 9 4 3 15" xfId="27969" xr:uid="{F47A5220-9766-4DB0-9EB7-E30EB20FF99C}"/>
    <cellStyle name="Normal 9 4 3 2" xfId="1107" xr:uid="{CD510C2C-451B-4690-B0FB-DD67F3ED0890}"/>
    <cellStyle name="Normal 9 4 3 2 10" xfId="3086" xr:uid="{00000000-0005-0000-0000-00006D240000}"/>
    <cellStyle name="Normal 9 4 3 2 10 2" xfId="19569" xr:uid="{51CE13E2-EA02-44CE-9627-C37549FF8518}"/>
    <cellStyle name="Normal 9 4 3 2 10 2 2" xfId="45558" xr:uid="{6308CDCF-F55E-4271-A89B-D2021B659E15}"/>
    <cellStyle name="Normal 9 4 3 2 10 3" xfId="29276" xr:uid="{7F8F2FFF-0827-45C7-BF3D-AD9ECB6BA483}"/>
    <cellStyle name="Normal 9 4 3 2 11" xfId="11449" xr:uid="{55EF7B74-51A0-4CD6-8D6A-09172E8D35DA}"/>
    <cellStyle name="Normal 9 4 3 2 11 2" xfId="37438" xr:uid="{8618DC0F-CD61-4E56-8513-AD7F69C46BED}"/>
    <cellStyle name="Normal 9 4 3 2 12" xfId="27034" xr:uid="{75BFD18F-C780-483E-8A97-26DE960AE0A5}"/>
    <cellStyle name="Normal 9 4 3 2 12 2" xfId="53023" xr:uid="{618DDA1B-FFA5-44DF-9513-1D3F006BC3C6}"/>
    <cellStyle name="Normal 9 4 3 2 13" xfId="1771" xr:uid="{00000000-0005-0000-0000-00006C240000}"/>
    <cellStyle name="Normal 9 4 3 2 13 2" xfId="54224" xr:uid="{9245870B-ED5F-4864-969B-D37518F4FE3A}"/>
    <cellStyle name="Normal 9 4 3 2 14" xfId="28265" xr:uid="{A5399AD0-34D6-4E0B-B709-996DC249575D}"/>
    <cellStyle name="Normal 9 4 3 2 2" xfId="3630" xr:uid="{00000000-0005-0000-0000-00006E240000}"/>
    <cellStyle name="Normal 9 4 3 2 2 2" xfId="5834" xr:uid="{00000000-0005-0000-0000-00006F240000}"/>
    <cellStyle name="Normal 9 4 3 2 2 2 2" xfId="22223" xr:uid="{37375DEB-F76D-4E83-B4C5-104915A00C42}"/>
    <cellStyle name="Normal 9 4 3 2 2 2 2 2" xfId="48212" xr:uid="{E5034B43-249A-4BF9-A594-54136A028A5A}"/>
    <cellStyle name="Normal 9 4 3 2 2 2 3" xfId="14103" xr:uid="{AF399281-BD0F-4285-AD84-0E8E2DADC601}"/>
    <cellStyle name="Normal 9 4 3 2 2 2 3 2" xfId="40092" xr:uid="{0BCD5980-9C74-4ABD-9E25-0CA711288085}"/>
    <cellStyle name="Normal 9 4 3 2 2 2 4" xfId="31939" xr:uid="{BBD7F3D4-D46C-4904-88FE-03C2893380B7}"/>
    <cellStyle name="Normal 9 4 3 2 2 3" xfId="8666" xr:uid="{00000000-0005-0000-0000-000070240000}"/>
    <cellStyle name="Normal 9 4 3 2 2 3 2" xfId="24997" xr:uid="{A8886084-9ED1-4194-996C-2351A9813BFF}"/>
    <cellStyle name="Normal 9 4 3 2 2 3 2 2" xfId="50986" xr:uid="{545E3CE6-9138-4D1F-9FA6-1E18D613C281}"/>
    <cellStyle name="Normal 9 4 3 2 2 3 3" xfId="16877" xr:uid="{EC4FC044-55DD-41EB-8ECB-EC005AA500EC}"/>
    <cellStyle name="Normal 9 4 3 2 2 3 3 2" xfId="42866" xr:uid="{C50D3033-94C0-4FB8-A8A4-B83510B769A8}"/>
    <cellStyle name="Normal 9 4 3 2 2 3 4" xfId="34713" xr:uid="{E4C5FFC8-ED51-4502-B25B-C29791F0B733}"/>
    <cellStyle name="Normal 9 4 3 2 2 4" xfId="20102" xr:uid="{2D5D746F-9BA6-4129-9ABA-C0AF3C9807FB}"/>
    <cellStyle name="Normal 9 4 3 2 2 4 2" xfId="46091" xr:uid="{F46AEFEF-F9BE-4178-B96C-18A99FAEDBC7}"/>
    <cellStyle name="Normal 9 4 3 2 2 5" xfId="11982" xr:uid="{60EBF191-26AD-455E-AA8D-FAB875DE8ABE}"/>
    <cellStyle name="Normal 9 4 3 2 2 5 2" xfId="37971" xr:uid="{F7D75EC8-41BA-468B-B631-DDAD7B170B1E}"/>
    <cellStyle name="Normal 9 4 3 2 2 6" xfId="27567" xr:uid="{8B103325-9E12-4C3B-9297-A988ED780CF6}"/>
    <cellStyle name="Normal 9 4 3 2 2 6 2" xfId="53556" xr:uid="{DA424208-6617-4CC8-ADC7-5885EEA01DD0}"/>
    <cellStyle name="Normal 9 4 3 2 2 7" xfId="29813" xr:uid="{53E315B6-C171-43EF-9EC8-5BA5061B0220}"/>
    <cellStyle name="Normal 9 4 3 2 3" xfId="4355" xr:uid="{00000000-0005-0000-0000-000071240000}"/>
    <cellStyle name="Normal 9 4 3 2 3 2" xfId="20764" xr:uid="{01E6360D-7F00-43DC-9746-136C16CA1547}"/>
    <cellStyle name="Normal 9 4 3 2 3 2 2" xfId="46753" xr:uid="{06D34CAF-CC66-4BD8-AB7C-C341FE63CE26}"/>
    <cellStyle name="Normal 9 4 3 2 3 3" xfId="12644" xr:uid="{AF10A5DB-0F2C-4402-9566-BE7FF676B551}"/>
    <cellStyle name="Normal 9 4 3 2 3 3 2" xfId="38633" xr:uid="{DD320152-F69E-4D47-B8C9-DB3F0C385F8B}"/>
    <cellStyle name="Normal 9 4 3 2 3 4" xfId="30478" xr:uid="{6BC6379F-5B9A-4041-B28A-2170233305C9}"/>
    <cellStyle name="Normal 9 4 3 2 4" xfId="5296" xr:uid="{00000000-0005-0000-0000-000072240000}"/>
    <cellStyle name="Normal 9 4 3 2 4 2" xfId="21690" xr:uid="{88A4F96C-95E6-4106-B04B-7608DFA001B9}"/>
    <cellStyle name="Normal 9 4 3 2 4 2 2" xfId="47679" xr:uid="{8EE1B55C-02C9-40E1-BD73-69DDB91BCE37}"/>
    <cellStyle name="Normal 9 4 3 2 4 3" xfId="13570" xr:uid="{F5A85203-B63C-4702-9FB9-42CF05082639}"/>
    <cellStyle name="Normal 9 4 3 2 4 3 2" xfId="39559" xr:uid="{E9AD255F-7372-4DE2-A479-B3CE33DAE4EF}"/>
    <cellStyle name="Normal 9 4 3 2 4 4" xfId="31406" xr:uid="{03E5F86E-6A62-4369-801C-375987536553}"/>
    <cellStyle name="Normal 9 4 3 2 5" xfId="6551" xr:uid="{00000000-0005-0000-0000-000073240000}"/>
    <cellStyle name="Normal 9 4 3 2 5 2" xfId="22885" xr:uid="{15382807-B1D1-429D-B14D-3B3AC174011A}"/>
    <cellStyle name="Normal 9 4 3 2 5 2 2" xfId="48874" xr:uid="{AC272AF4-3041-461F-B395-88713873240A}"/>
    <cellStyle name="Normal 9 4 3 2 5 3" xfId="14765" xr:uid="{2802BCFB-89D1-4734-BDE1-7A7E01F8AC99}"/>
    <cellStyle name="Normal 9 4 3 2 5 3 2" xfId="40754" xr:uid="{ECC0355E-AAAB-4586-935C-CB01EEB6F13B}"/>
    <cellStyle name="Normal 9 4 3 2 5 4" xfId="32601" xr:uid="{2C38380C-5DA4-4DD9-BDF7-CF2511C3E1B2}"/>
    <cellStyle name="Normal 9 4 3 2 6" xfId="7207" xr:uid="{00000000-0005-0000-0000-000074240000}"/>
    <cellStyle name="Normal 9 4 3 2 6 2" xfId="23538" xr:uid="{E1C84FF9-27D1-4D13-B303-F51C8D732475}"/>
    <cellStyle name="Normal 9 4 3 2 6 2 2" xfId="49527" xr:uid="{90B371F7-61CB-47C8-8FE9-FAE4A94999D2}"/>
    <cellStyle name="Normal 9 4 3 2 6 3" xfId="15418" xr:uid="{870CDA5E-2E0D-413F-9A4C-2F31E4860730}"/>
    <cellStyle name="Normal 9 4 3 2 6 3 2" xfId="41407" xr:uid="{A7AAED0F-FC7E-4E13-BC02-43115501E11E}"/>
    <cellStyle name="Normal 9 4 3 2 6 4" xfId="33254" xr:uid="{E72A9DAA-B979-49B9-99DB-01BAE10CEDF4}"/>
    <cellStyle name="Normal 9 4 3 2 7" xfId="8133" xr:uid="{00000000-0005-0000-0000-000075240000}"/>
    <cellStyle name="Normal 9 4 3 2 7 2" xfId="24464" xr:uid="{695D9CC0-36ED-4579-9F5E-69A2EC6645EA}"/>
    <cellStyle name="Normal 9 4 3 2 7 2 2" xfId="50453" xr:uid="{E84D33C1-E66D-4CDA-B99B-4DBC41FDE468}"/>
    <cellStyle name="Normal 9 4 3 2 7 3" xfId="16344" xr:uid="{4445C00D-DEB4-4272-BB5E-D7009FA38D7D}"/>
    <cellStyle name="Normal 9 4 3 2 7 3 2" xfId="42333" xr:uid="{406ACFBE-A1E6-46B9-87A5-BCD5AFFA2DBF}"/>
    <cellStyle name="Normal 9 4 3 2 7 4" xfId="34180" xr:uid="{2D51B25A-EAA7-4166-9340-5186ECABC3DC}"/>
    <cellStyle name="Normal 9 4 3 2 8" xfId="9731" xr:uid="{00000000-0005-0000-0000-000076240000}"/>
    <cellStyle name="Normal 9 4 3 2 8 2" xfId="26012" xr:uid="{0219511C-9F1F-42B7-B952-8615E8DC7DFA}"/>
    <cellStyle name="Normal 9 4 3 2 8 2 2" xfId="52001" xr:uid="{B240B862-1EFB-446A-9EA3-FA3094DC4603}"/>
    <cellStyle name="Normal 9 4 3 2 8 3" xfId="17892" xr:uid="{FD1E9FEA-B93F-4FF4-9276-67E5F4AACD53}"/>
    <cellStyle name="Normal 9 4 3 2 8 3 2" xfId="43881" xr:uid="{FB0EFC6F-68F0-4F7E-98DD-535387E4BDBB}"/>
    <cellStyle name="Normal 9 4 3 2 8 4" xfId="35729" xr:uid="{BB8DF64B-8D18-48FE-8D6E-E8538891F81A}"/>
    <cellStyle name="Normal 9 4 3 2 9" xfId="10515" xr:uid="{00000000-0005-0000-0000-000077240000}"/>
    <cellStyle name="Normal 9 4 3 2 9 2" xfId="18638" xr:uid="{972B01A2-B830-4735-A098-2808BE8A67F6}"/>
    <cellStyle name="Normal 9 4 3 2 9 2 2" xfId="44627" xr:uid="{5C2BA5C9-9B37-40E4-A725-C87CDF89E857}"/>
    <cellStyle name="Normal 9 4 3 2 9 3" xfId="36504" xr:uid="{4E1BC3D3-9152-4EC6-81FD-953F0398F20F}"/>
    <cellStyle name="Normal 9 4 3 3" xfId="802" xr:uid="{B8A1DB5F-B120-4F37-A545-A4DE9AC4F10A}"/>
    <cellStyle name="Normal 9 4 3 3 2" xfId="5537" xr:uid="{00000000-0005-0000-0000-000079240000}"/>
    <cellStyle name="Normal 9 4 3 3 2 2" xfId="21926" xr:uid="{94507E7A-750E-45E6-BB20-B610557A56D2}"/>
    <cellStyle name="Normal 9 4 3 3 2 2 2" xfId="47915" xr:uid="{869CD129-430B-4B62-91C2-332521F42E43}"/>
    <cellStyle name="Normal 9 4 3 3 2 3" xfId="13806" xr:uid="{786C8563-CB63-49C8-96D9-9FB6D63BCA23}"/>
    <cellStyle name="Normal 9 4 3 3 2 3 2" xfId="39795" xr:uid="{14C7A4B8-5A6C-4F0A-AEBD-47894A6F91AB}"/>
    <cellStyle name="Normal 9 4 3 3 2 4" xfId="31642" xr:uid="{007978E8-873B-4231-ABFB-1CCD10DC9CEB}"/>
    <cellStyle name="Normal 9 4 3 3 3" xfId="8369" xr:uid="{00000000-0005-0000-0000-00007A240000}"/>
    <cellStyle name="Normal 9 4 3 3 3 2" xfId="24700" xr:uid="{145C094B-6944-412D-AD35-2F3E23085371}"/>
    <cellStyle name="Normal 9 4 3 3 3 2 2" xfId="50689" xr:uid="{6688E080-07E1-44A7-B6B7-C2AE35BEAADB}"/>
    <cellStyle name="Normal 9 4 3 3 3 3" xfId="16580" xr:uid="{9602DD87-38C3-4B3C-A77E-8375C4F60926}"/>
    <cellStyle name="Normal 9 4 3 3 3 3 2" xfId="42569" xr:uid="{43A1B64A-549D-453F-BB72-6772E600138D}"/>
    <cellStyle name="Normal 9 4 3 3 3 4" xfId="34416" xr:uid="{27E096F0-B7A0-4724-B98D-ED0A6BB4345A}"/>
    <cellStyle name="Normal 9 4 3 3 4" xfId="9432" xr:uid="{00000000-0005-0000-0000-00007B240000}"/>
    <cellStyle name="Normal 9 4 3 3 4 2" xfId="25717" xr:uid="{13F6B3F4-6DED-4653-8EE6-CDE947220E5C}"/>
    <cellStyle name="Normal 9 4 3 3 4 2 2" xfId="51706" xr:uid="{4B155681-7814-44EA-8657-21BAD9C1346F}"/>
    <cellStyle name="Normal 9 4 3 3 4 3" xfId="17597" xr:uid="{5BADC867-690C-4944-B491-7BEB41D89E32}"/>
    <cellStyle name="Normal 9 4 3 3 4 3 2" xfId="43586" xr:uid="{463F731C-B3A4-409F-930D-BE1D7F28FBD7}"/>
    <cellStyle name="Normal 9 4 3 3 4 4" xfId="35434" xr:uid="{ADC1DC4E-2F42-4835-B698-97E16845F60C}"/>
    <cellStyle name="Normal 9 4 3 3 5" xfId="19805" xr:uid="{ADCAEDE3-8C11-4373-9AAA-17125231B3E8}"/>
    <cellStyle name="Normal 9 4 3 3 5 2" xfId="45794" xr:uid="{4861DEAD-7552-41DC-8C72-0CBF6EBFE7E3}"/>
    <cellStyle name="Normal 9 4 3 3 6" xfId="11685" xr:uid="{71CA164F-7428-486A-A125-D2AF5643C80E}"/>
    <cellStyle name="Normal 9 4 3 3 6 2" xfId="37674" xr:uid="{4D0F990B-016C-4B9B-A121-A93688FFCAF1}"/>
    <cellStyle name="Normal 9 4 3 3 7" xfId="27270" xr:uid="{AE418DEA-78DD-47B2-A20E-F9F119C2070E}"/>
    <cellStyle name="Normal 9 4 3 3 7 2" xfId="53259" xr:uid="{3511D6C3-4C87-465E-BED5-3DD8B107A2E4}"/>
    <cellStyle name="Normal 9 4 3 3 8" xfId="3332" xr:uid="{00000000-0005-0000-0000-000078240000}"/>
    <cellStyle name="Normal 9 4 3 3 9" xfId="29515" xr:uid="{AED34644-8E0B-486E-8664-A2D5EF363112}"/>
    <cellStyle name="Normal 9 4 3 4" xfId="4050" xr:uid="{00000000-0005-0000-0000-00007C240000}"/>
    <cellStyle name="Normal 9 4 3 4 2" xfId="20471" xr:uid="{D7864A60-AD49-493D-ACCD-536C5D9CC572}"/>
    <cellStyle name="Normal 9 4 3 4 2 2" xfId="46460" xr:uid="{8167D526-658C-491D-A5AA-F12B4D408E12}"/>
    <cellStyle name="Normal 9 4 3 4 3" xfId="12351" xr:uid="{C65A9AFB-9F37-4FC0-8C27-51D97DC78B50}"/>
    <cellStyle name="Normal 9 4 3 4 3 2" xfId="38340" xr:uid="{DBB47181-D052-4850-BE9B-8C2FD574A5FA}"/>
    <cellStyle name="Normal 9 4 3 4 4" xfId="30185" xr:uid="{80EFEC8C-9D08-4655-8E62-D6B0A299F480}"/>
    <cellStyle name="Normal 9 4 3 5" xfId="4711" xr:uid="{00000000-0005-0000-0000-00007D240000}"/>
    <cellStyle name="Normal 9 4 3 5 2" xfId="21117" xr:uid="{612AA927-9FD0-41F7-AC74-7FE4A6BBB0C8}"/>
    <cellStyle name="Normal 9 4 3 5 2 2" xfId="47106" xr:uid="{16E3F025-177A-4675-97C6-45D82DC85073}"/>
    <cellStyle name="Normal 9 4 3 5 3" xfId="12997" xr:uid="{3C393250-55F1-407D-974A-A5B54A38A18D}"/>
    <cellStyle name="Normal 9 4 3 5 3 2" xfId="38986" xr:uid="{1EE8EFE3-504A-4AC8-94AE-3AD27765BBFD}"/>
    <cellStyle name="Normal 9 4 3 5 4" xfId="30831" xr:uid="{836C7E64-5418-4143-81B7-F8ACA6CBEFAF}"/>
    <cellStyle name="Normal 9 4 3 6" xfId="6247" xr:uid="{00000000-0005-0000-0000-00007E240000}"/>
    <cellStyle name="Normal 9 4 3 6 2" xfId="22592" xr:uid="{FB3612C3-5F4E-4DF8-8DAA-E0155CEA5A30}"/>
    <cellStyle name="Normal 9 4 3 6 2 2" xfId="48581" xr:uid="{E6E1390A-1D1E-41D9-9E9B-B63C0486980A}"/>
    <cellStyle name="Normal 9 4 3 6 3" xfId="14472" xr:uid="{64E71E6F-27C0-439F-A482-DC80056FF4AE}"/>
    <cellStyle name="Normal 9 4 3 6 3 2" xfId="40461" xr:uid="{1B2C1206-B54D-49FB-A65A-6AB85BE15C84}"/>
    <cellStyle name="Normal 9 4 3 6 4" xfId="32308" xr:uid="{17B1B47A-9D72-41CA-A0A0-10C01D090F3E}"/>
    <cellStyle name="Normal 9 4 3 7" xfId="6914" xr:uid="{00000000-0005-0000-0000-00007F240000}"/>
    <cellStyle name="Normal 9 4 3 7 2" xfId="23245" xr:uid="{A9346DBB-A167-4451-8F75-D079BE378179}"/>
    <cellStyle name="Normal 9 4 3 7 2 2" xfId="49234" xr:uid="{D35551B4-CB6B-4F54-9E5E-C96967E9BC8D}"/>
    <cellStyle name="Normal 9 4 3 7 3" xfId="15125" xr:uid="{7FF7848B-721B-439F-B817-7B2D66C0CE3B}"/>
    <cellStyle name="Normal 9 4 3 7 3 2" xfId="41114" xr:uid="{1FA8A3E3-772C-4FA7-BA73-9432B4E29AD9}"/>
    <cellStyle name="Normal 9 4 3 7 4" xfId="32961" xr:uid="{08F40A03-E54D-4E8B-8C3D-EE108A8D91D5}"/>
    <cellStyle name="Normal 9 4 3 8" xfId="7560" xr:uid="{00000000-0005-0000-0000-000080240000}"/>
    <cellStyle name="Normal 9 4 3 8 2" xfId="23891" xr:uid="{36E758DA-4063-41F6-9F2C-7D3337B04867}"/>
    <cellStyle name="Normal 9 4 3 8 2 2" xfId="49880" xr:uid="{E8B12514-C793-442E-9775-6335EB1D4F15}"/>
    <cellStyle name="Normal 9 4 3 8 3" xfId="15771" xr:uid="{92E362BC-F97C-41AF-B3C8-746DD5ADFF07}"/>
    <cellStyle name="Normal 9 4 3 8 3 2" xfId="41760" xr:uid="{C04AD8DA-170B-4A3F-B639-D9DC2184133E}"/>
    <cellStyle name="Normal 9 4 3 8 4" xfId="33607" xr:uid="{486FC501-18C8-4578-B993-483576A14BDB}"/>
    <cellStyle name="Normal 9 4 3 9" xfId="9128" xr:uid="{00000000-0005-0000-0000-000081240000}"/>
    <cellStyle name="Normal 9 4 3 9 2" xfId="25459" xr:uid="{F016ADFF-684D-4F64-A352-33FE7E0C60D0}"/>
    <cellStyle name="Normal 9 4 3 9 2 2" xfId="51448" xr:uid="{04C57491-263E-4F99-A0B8-A2F252B9F38E}"/>
    <cellStyle name="Normal 9 4 3 9 3" xfId="17339" xr:uid="{9DF4470E-E0B2-443A-8922-8D161B248C5A}"/>
    <cellStyle name="Normal 9 4 3 9 3 2" xfId="43328" xr:uid="{A63DEC9B-CD3D-4628-B1A2-550C808ED99A}"/>
    <cellStyle name="Normal 9 4 3 9 4" xfId="35175" xr:uid="{62FCA99F-EBDC-4420-8581-2B188A7B32E0}"/>
    <cellStyle name="Normal 9 4 4" xfId="436" xr:uid="{00000000-0005-0000-0000-0000C7010000}"/>
    <cellStyle name="Normal 9 4 4 10" xfId="10340" xr:uid="{00000000-0005-0000-0000-000083240000}"/>
    <cellStyle name="Normal 9 4 4 10 2" xfId="18463" xr:uid="{F043DFC1-76EF-465B-B686-43A91A381DB6}"/>
    <cellStyle name="Normal 9 4 4 10 2 2" xfId="44452" xr:uid="{A13C36A9-F4CE-400D-ADB4-42BF65B91F62}"/>
    <cellStyle name="Normal 9 4 4 10 3" xfId="36329" xr:uid="{2B2D0F18-4C68-4618-82DE-7D879E2BF150}"/>
    <cellStyle name="Normal 9 4 4 11" xfId="1989" xr:uid="{00000000-0005-0000-0000-000084240000}"/>
    <cellStyle name="Normal 9 4 4 11 2" xfId="18853" xr:uid="{3B8AC30B-6563-4AB4-97FD-39F57C049528}"/>
    <cellStyle name="Normal 9 4 4 11 2 2" xfId="44842" xr:uid="{8EDFBCF8-914F-49C0-9325-AF1756C2CEDA}"/>
    <cellStyle name="Normal 9 4 4 11 3" xfId="28483" xr:uid="{54ABEAE2-879C-45C1-8C5F-0E0DB8196163}"/>
    <cellStyle name="Normal 9 4 4 12" xfId="10733" xr:uid="{2D28E309-96BA-4C86-B0BC-1760D7AB0CA7}"/>
    <cellStyle name="Normal 9 4 4 12 2" xfId="36722" xr:uid="{1E3C38D1-7DFB-4E37-BD98-63995ED54C69}"/>
    <cellStyle name="Normal 9 4 4 13" xfId="26317" xr:uid="{590118D3-9FDE-4418-880E-9E335BDDB3DB}"/>
    <cellStyle name="Normal 9 4 4 13 2" xfId="52306" xr:uid="{A8382FAB-DEF9-4244-B90D-BF83EE30E687}"/>
    <cellStyle name="Normal 9 4 4 14" xfId="1596" xr:uid="{00000000-0005-0000-0000-000082240000}"/>
    <cellStyle name="Normal 9 4 4 14 2" xfId="54049" xr:uid="{5AB829CC-4D9B-4358-BCF1-6DDC9C2518AE}"/>
    <cellStyle name="Normal 9 4 4 15" xfId="28090" xr:uid="{4327E9A2-4160-4E52-A8B5-966A418DD1E8}"/>
    <cellStyle name="Normal 9 4 4 2" xfId="925" xr:uid="{A42D4526-A61B-4D7C-9A02-27894E745EA9}"/>
    <cellStyle name="Normal 9 4 4 2 2" xfId="5297" xr:uid="{00000000-0005-0000-0000-000086240000}"/>
    <cellStyle name="Normal 9 4 4 2 2 2" xfId="21691" xr:uid="{914BE852-7E46-4B00-B4FC-4FFB2C98A4BE}"/>
    <cellStyle name="Normal 9 4 4 2 2 2 2" xfId="47680" xr:uid="{EDCC9060-EAC8-4639-9E8A-309220B07347}"/>
    <cellStyle name="Normal 9 4 4 2 2 3" xfId="13571" xr:uid="{C264D483-ADCD-4D05-94E7-13DD68BEED0A}"/>
    <cellStyle name="Normal 9 4 4 2 2 3 2" xfId="39560" xr:uid="{8965ACA6-E7FC-46EE-B1AA-B216F470181E}"/>
    <cellStyle name="Normal 9 4 4 2 2 4" xfId="31407" xr:uid="{4FBAF9C1-DE86-4AF6-8A1C-8CAE063C743E}"/>
    <cellStyle name="Normal 9 4 4 2 3" xfId="8134" xr:uid="{00000000-0005-0000-0000-000087240000}"/>
    <cellStyle name="Normal 9 4 4 2 3 2" xfId="24465" xr:uid="{9C3C4B4C-2417-4907-B25D-BDC225B4A91A}"/>
    <cellStyle name="Normal 9 4 4 2 3 2 2" xfId="50454" xr:uid="{E08B0CF4-55EE-4177-818E-48D33E45067C}"/>
    <cellStyle name="Normal 9 4 4 2 3 3" xfId="16345" xr:uid="{0D66735F-5BE0-4450-AF77-36FE637DD42D}"/>
    <cellStyle name="Normal 9 4 4 2 3 3 2" xfId="42334" xr:uid="{BA534829-3E20-4ACE-9D5E-1EEE285248E1}"/>
    <cellStyle name="Normal 9 4 4 2 3 4" xfId="34181" xr:uid="{A88E00DB-145C-4366-9FA9-96D44D7A01CE}"/>
    <cellStyle name="Normal 9 4 4 2 4" xfId="9553" xr:uid="{00000000-0005-0000-0000-000088240000}"/>
    <cellStyle name="Normal 9 4 4 2 4 2" xfId="25836" xr:uid="{F57F501F-01DF-4166-87C4-B6D6C04641C6}"/>
    <cellStyle name="Normal 9 4 4 2 4 2 2" xfId="51825" xr:uid="{DAEC6F11-B3A3-470D-8DC2-2CDC02D97FB9}"/>
    <cellStyle name="Normal 9 4 4 2 4 3" xfId="17716" xr:uid="{F419130F-8FE3-4056-83EF-5869600B4A2D}"/>
    <cellStyle name="Normal 9 4 4 2 4 3 2" xfId="43705" xr:uid="{9AA5B65B-0DBA-4251-926B-6194BFA73E93}"/>
    <cellStyle name="Normal 9 4 4 2 4 4" xfId="35553" xr:uid="{EF696B11-35F0-4CAC-AAE5-261704594BBB}"/>
    <cellStyle name="Normal 9 4 4 2 5" xfId="19570" xr:uid="{1E0C17D0-86AE-4797-9DBC-E9E5F3D1C292}"/>
    <cellStyle name="Normal 9 4 4 2 5 2" xfId="45559" xr:uid="{716DDCB3-20F9-464E-B15B-F793A036C210}"/>
    <cellStyle name="Normal 9 4 4 2 6" xfId="11450" xr:uid="{B7508D05-C163-4E14-98B2-07419D360D6E}"/>
    <cellStyle name="Normal 9 4 4 2 6 2" xfId="37439" xr:uid="{047250C2-9105-407E-A770-5315896C0C76}"/>
    <cellStyle name="Normal 9 4 4 2 7" xfId="27035" xr:uid="{2CFED1B3-FFBD-4CFF-81FD-722057A292A0}"/>
    <cellStyle name="Normal 9 4 4 2 7 2" xfId="53024" xr:uid="{35FAC9E2-1A11-424C-A8AD-2BD829652B21}"/>
    <cellStyle name="Normal 9 4 4 2 8" xfId="3087" xr:uid="{00000000-0005-0000-0000-000085240000}"/>
    <cellStyle name="Normal 9 4 4 2 9" xfId="29277" xr:uid="{F6A569E3-5E73-4669-8D23-32158442C448}"/>
    <cellStyle name="Normal 9 4 4 3" xfId="3485" xr:uid="{00000000-0005-0000-0000-000089240000}"/>
    <cellStyle name="Normal 9 4 4 3 2" xfId="5689" xr:uid="{00000000-0005-0000-0000-00008A240000}"/>
    <cellStyle name="Normal 9 4 4 3 2 2" xfId="22078" xr:uid="{B424F5A1-AE12-4E7C-A934-4FBB0563DB2B}"/>
    <cellStyle name="Normal 9 4 4 3 2 2 2" xfId="48067" xr:uid="{36E102C0-2760-44F2-8B6D-AE1AFF8A0CB6}"/>
    <cellStyle name="Normal 9 4 4 3 2 3" xfId="13958" xr:uid="{9B771EFC-A5FB-4794-82C5-F382ACE539FF}"/>
    <cellStyle name="Normal 9 4 4 3 2 3 2" xfId="39947" xr:uid="{E918D681-ABBE-4A9C-8FB5-B796A92FF0DA}"/>
    <cellStyle name="Normal 9 4 4 3 2 4" xfId="31794" xr:uid="{70ED608D-3CF9-43BC-AFC4-6916193D0B78}"/>
    <cellStyle name="Normal 9 4 4 3 3" xfId="8521" xr:uid="{00000000-0005-0000-0000-00008B240000}"/>
    <cellStyle name="Normal 9 4 4 3 3 2" xfId="24852" xr:uid="{F8673870-FF4B-43BE-8F6C-88E68E406E69}"/>
    <cellStyle name="Normal 9 4 4 3 3 2 2" xfId="50841" xr:uid="{0883BC93-D8C7-4814-86C3-F7AA36747A4B}"/>
    <cellStyle name="Normal 9 4 4 3 3 3" xfId="16732" xr:uid="{6BE5E8C9-C41A-4B4C-9B94-913DB9D87558}"/>
    <cellStyle name="Normal 9 4 4 3 3 3 2" xfId="42721" xr:uid="{F380B613-E357-4032-9E95-99BB801C4B9A}"/>
    <cellStyle name="Normal 9 4 4 3 3 4" xfId="34568" xr:uid="{EA2DBE68-2A79-4DB1-AD0A-006EABEDE021}"/>
    <cellStyle name="Normal 9 4 4 3 4" xfId="19957" xr:uid="{1D7A80A4-D7DE-41B0-B658-4EBC66443A57}"/>
    <cellStyle name="Normal 9 4 4 3 4 2" xfId="45946" xr:uid="{4CA8DA36-4B15-41CC-81D0-1006FA828EC4}"/>
    <cellStyle name="Normal 9 4 4 3 5" xfId="11837" xr:uid="{F136B01F-0ED1-4EA1-B838-76559530C814}"/>
    <cellStyle name="Normal 9 4 4 3 5 2" xfId="37826" xr:uid="{F571B778-6DF6-4AB2-9984-3BFF4C16DF8D}"/>
    <cellStyle name="Normal 9 4 4 3 6" xfId="27422" xr:uid="{94B6C973-9554-49BB-AE6A-AE27953711EF}"/>
    <cellStyle name="Normal 9 4 4 3 6 2" xfId="53411" xr:uid="{67343C92-FEF9-470E-A7CF-A4122059AED1}"/>
    <cellStyle name="Normal 9 4 4 3 7" xfId="29668" xr:uid="{0494D9C0-A51A-496B-A005-1A5744701481}"/>
    <cellStyle name="Normal 9 4 4 4" xfId="4173" xr:uid="{00000000-0005-0000-0000-00008C240000}"/>
    <cellStyle name="Normal 9 4 4 4 2" xfId="20589" xr:uid="{69A1F97E-1234-4D00-AFF5-4D7599F97824}"/>
    <cellStyle name="Normal 9 4 4 4 2 2" xfId="46578" xr:uid="{2779F58A-7F25-45D5-A25E-9366E9F134A8}"/>
    <cellStyle name="Normal 9 4 4 4 3" xfId="12469" xr:uid="{5E4E5EF0-E76F-4E25-AF58-62BAEA6B8503}"/>
    <cellStyle name="Normal 9 4 4 4 3 2" xfId="38458" xr:uid="{1E9EF5CC-599B-4372-B708-9B45DA1DF400}"/>
    <cellStyle name="Normal 9 4 4 4 4" xfId="30303" xr:uid="{9DA5F904-F4AE-4F30-9722-6328A6F3354D}"/>
    <cellStyle name="Normal 9 4 4 5" xfId="4568" xr:uid="{00000000-0005-0000-0000-00008D240000}"/>
    <cellStyle name="Normal 9 4 4 5 2" xfId="20974" xr:uid="{E66FA147-77D8-463E-B6E5-81D1488B0186}"/>
    <cellStyle name="Normal 9 4 4 5 2 2" xfId="46963" xr:uid="{35121374-2842-439C-9737-FE4C43FB2977}"/>
    <cellStyle name="Normal 9 4 4 5 3" xfId="12854" xr:uid="{DAB667AB-5CE4-4612-B1F8-457623A76F01}"/>
    <cellStyle name="Normal 9 4 4 5 3 2" xfId="38843" xr:uid="{E091D502-969A-4E6A-ACAA-704BAC678230}"/>
    <cellStyle name="Normal 9 4 4 5 4" xfId="30688" xr:uid="{B69C3485-D242-402C-8C77-C9640231906F}"/>
    <cellStyle name="Normal 9 4 4 6" xfId="6369" xr:uid="{00000000-0005-0000-0000-00008E240000}"/>
    <cellStyle name="Normal 9 4 4 6 2" xfId="22710" xr:uid="{977C5591-1F54-4E54-AF25-EDF359A0D731}"/>
    <cellStyle name="Normal 9 4 4 6 2 2" xfId="48699" xr:uid="{B1B301D4-4B10-4606-B94B-309A34CFBFB7}"/>
    <cellStyle name="Normal 9 4 4 6 3" xfId="14590" xr:uid="{FED935BF-A843-4484-94F7-CA49AB17C49D}"/>
    <cellStyle name="Normal 9 4 4 6 3 2" xfId="40579" xr:uid="{FBF6315D-465E-47A6-8667-6C30E4BD8144}"/>
    <cellStyle name="Normal 9 4 4 6 4" xfId="32426" xr:uid="{BE47CC98-20DF-46C3-A818-51BDFD8D3CE9}"/>
    <cellStyle name="Normal 9 4 4 7" xfId="7032" xr:uid="{00000000-0005-0000-0000-00008F240000}"/>
    <cellStyle name="Normal 9 4 4 7 2" xfId="23363" xr:uid="{EC338B0F-7D07-4F43-8DF4-085E38581475}"/>
    <cellStyle name="Normal 9 4 4 7 2 2" xfId="49352" xr:uid="{26BEB862-FFA9-4CE6-8A8D-FEB21AEB06AF}"/>
    <cellStyle name="Normal 9 4 4 7 3" xfId="15243" xr:uid="{72C7CF93-5509-46B3-A418-A3720D45FBD9}"/>
    <cellStyle name="Normal 9 4 4 7 3 2" xfId="41232" xr:uid="{C8B66A57-AE79-44F4-94C7-081210404634}"/>
    <cellStyle name="Normal 9 4 4 7 4" xfId="33079" xr:uid="{AEFAB29A-2803-403D-B41E-30346F10CF6E}"/>
    <cellStyle name="Normal 9 4 4 8" xfId="7417" xr:uid="{00000000-0005-0000-0000-000090240000}"/>
    <cellStyle name="Normal 9 4 4 8 2" xfId="23748" xr:uid="{61B530C9-AF78-4281-B69C-3A580154AEA8}"/>
    <cellStyle name="Normal 9 4 4 8 2 2" xfId="49737" xr:uid="{880F22B8-4100-40F2-8072-C9414115E38E}"/>
    <cellStyle name="Normal 9 4 4 8 3" xfId="15628" xr:uid="{44D94EFA-BE9E-421F-91D9-37FA05D52A0F}"/>
    <cellStyle name="Normal 9 4 4 8 3 2" xfId="41617" xr:uid="{9F0DF464-5064-4B51-AAC2-206BE76C5299}"/>
    <cellStyle name="Normal 9 4 4 8 4" xfId="33464" xr:uid="{002F9543-C0BB-43D8-AC5A-471ECFEAB826}"/>
    <cellStyle name="Normal 9 4 4 9" xfId="9129" xr:uid="{00000000-0005-0000-0000-000091240000}"/>
    <cellStyle name="Normal 9 4 4 9 2" xfId="25460" xr:uid="{2AF8A908-EDA3-4473-A7DF-9EBEF8E4C6BD}"/>
    <cellStyle name="Normal 9 4 4 9 2 2" xfId="51449" xr:uid="{BB3450FD-1E16-4B4F-81B5-0B247F72F4C5}"/>
    <cellStyle name="Normal 9 4 4 9 3" xfId="17340" xr:uid="{9B9E8465-083D-4DAB-8560-EC2335578605}"/>
    <cellStyle name="Normal 9 4 4 9 3 2" xfId="43329" xr:uid="{E8722FF3-0F01-4E66-81C0-4EA61BEFC0AE}"/>
    <cellStyle name="Normal 9 4 4 9 4" xfId="35176" xr:uid="{BBDE5D0C-3E6D-4675-AF47-561F94CBD6C7}"/>
    <cellStyle name="Normal 9 4 5" xfId="628" xr:uid="{EE6518F1-B324-4177-A32F-4E7778A02FAA}"/>
    <cellStyle name="Normal 9 4 5 2" xfId="3877" xr:uid="{00000000-0005-0000-0000-000093240000}"/>
    <cellStyle name="Normal 9 4 5 2 2" xfId="20328" xr:uid="{465E0553-DFBE-439E-A0CD-D3E6DC8257E5}"/>
    <cellStyle name="Normal 9 4 5 2 2 2" xfId="46317" xr:uid="{2245E802-7796-4A4D-BF93-45A6D0A16919}"/>
    <cellStyle name="Normal 9 4 5 2 3" xfId="12208" xr:uid="{CE9A5BEF-6760-4FA0-BFD0-FF84E8ADA66F}"/>
    <cellStyle name="Normal 9 4 5 2 3 2" xfId="38197" xr:uid="{AC101A1F-6130-4D9B-8F28-9A8AE3EC0002}"/>
    <cellStyle name="Normal 9 4 5 2 4" xfId="30042" xr:uid="{C9027EA0-07B3-46CF-88BA-1DDD2E127213}"/>
    <cellStyle name="Normal 9 4 5 3" xfId="6075" xr:uid="{00000000-0005-0000-0000-000094240000}"/>
    <cellStyle name="Normal 9 4 5 3 2" xfId="22449" xr:uid="{E0DF8524-47EB-4517-969E-CB08FF88E3BF}"/>
    <cellStyle name="Normal 9 4 5 3 2 2" xfId="48438" xr:uid="{7A54E7C7-8F14-4419-9EEC-0E265EADD4A8}"/>
    <cellStyle name="Normal 9 4 5 3 3" xfId="14329" xr:uid="{7543799B-A332-4579-AA84-F2D5E40C69BF}"/>
    <cellStyle name="Normal 9 4 5 3 3 2" xfId="40318" xr:uid="{C9714CC0-BD80-4352-91CB-E90062B5F5D6}"/>
    <cellStyle name="Normal 9 4 5 3 4" xfId="32165" xr:uid="{2F8B6918-0BAF-465D-B084-9A44E01C1DED}"/>
    <cellStyle name="Normal 9 4 5 4" xfId="6771" xr:uid="{00000000-0005-0000-0000-000095240000}"/>
    <cellStyle name="Normal 9 4 5 4 2" xfId="23102" xr:uid="{2B52C547-C030-4860-BF3C-62484F002402}"/>
    <cellStyle name="Normal 9 4 5 4 2 2" xfId="49091" xr:uid="{AD649EA2-679C-4F66-A377-0FE7C420AA1C}"/>
    <cellStyle name="Normal 9 4 5 4 3" xfId="14982" xr:uid="{FBAFCD26-66DD-46C1-BFF5-68491BC603E4}"/>
    <cellStyle name="Normal 9 4 5 4 3 2" xfId="40971" xr:uid="{165A38FE-B910-4ACB-A503-99058B4A714B}"/>
    <cellStyle name="Normal 9 4 5 4 4" xfId="32818" xr:uid="{F4463186-6D33-4179-BCF7-01D5ED9C1D3E}"/>
    <cellStyle name="Normal 9 4 5 5" xfId="9282" xr:uid="{00000000-0005-0000-0000-000096240000}"/>
    <cellStyle name="Normal 9 4 5 5 2" xfId="25573" xr:uid="{7D9E6CC8-F916-4C0C-ACA5-2D2BB83C7E02}"/>
    <cellStyle name="Normal 9 4 5 5 2 2" xfId="51562" xr:uid="{06B90560-F089-4C47-BF30-32ABEEED36CF}"/>
    <cellStyle name="Normal 9 4 5 5 3" xfId="17453" xr:uid="{A31F8FF5-A5A2-4308-B12F-7B8294E991BA}"/>
    <cellStyle name="Normal 9 4 5 5 3 2" xfId="43442" xr:uid="{5D7F512D-E5C1-4B2C-9F46-D1E3DBEA104F}"/>
    <cellStyle name="Normal 9 4 5 5 4" xfId="35290" xr:uid="{EEAAF314-F2A0-448A-97A5-38836B8E9D09}"/>
    <cellStyle name="Normal 9 4 5 6" xfId="10079" xr:uid="{00000000-0005-0000-0000-000097240000}"/>
    <cellStyle name="Normal 9 4 5 6 2" xfId="18202" xr:uid="{B9F600EA-1E73-4BE5-8E64-C43076A4CF12}"/>
    <cellStyle name="Normal 9 4 5 6 2 2" xfId="44191" xr:uid="{22B9487F-9D77-458A-9604-08233325ACEA}"/>
    <cellStyle name="Normal 9 4 5 6 3" xfId="36068" xr:uid="{E46A3597-829D-4A65-9EE4-953FADB847A8}"/>
    <cellStyle name="Normal 9 4 5 7" xfId="2673" xr:uid="{00000000-0005-0000-0000-000098240000}"/>
    <cellStyle name="Normal 9 4 5 8" xfId="1335" xr:uid="{00000000-0005-0000-0000-000092240000}"/>
    <cellStyle name="Normal 9 4 5 8 2" xfId="53788" xr:uid="{16810359-B558-4556-8D7B-8C485F3B8720}"/>
    <cellStyle name="Normal 9 4 5 9" xfId="27813" xr:uid="{53B2A9F1-0FFE-4CD1-83E7-B6C29FD9FF28}"/>
    <cellStyle name="Normal 9 4 6" xfId="501" xr:uid="{00000000-0005-0000-0000-00006B000000}"/>
    <cellStyle name="Normal 9 4 6 2" xfId="5293" xr:uid="{00000000-0005-0000-0000-00009A240000}"/>
    <cellStyle name="Normal 9 4 6 2 2" xfId="21687" xr:uid="{7C0081A3-F9E7-43C3-BF03-B36B67E645A6}"/>
    <cellStyle name="Normal 9 4 6 2 2 2" xfId="47676" xr:uid="{C84C90C3-3D37-465C-9664-245F9DF6A0B2}"/>
    <cellStyle name="Normal 9 4 6 2 3" xfId="13567" xr:uid="{0ECEFD26-11B9-48E8-9E58-ADDFBF8BD95E}"/>
    <cellStyle name="Normal 9 4 6 2 3 2" xfId="39556" xr:uid="{8B982543-5764-4FF9-9E5F-21DE69D35BE9}"/>
    <cellStyle name="Normal 9 4 6 2 4" xfId="31403" xr:uid="{FBFCF25E-2DE5-4646-97D7-B5BBBC070EBB}"/>
    <cellStyle name="Normal 9 4 6 3" xfId="8130" xr:uid="{00000000-0005-0000-0000-00009B240000}"/>
    <cellStyle name="Normal 9 4 6 3 2" xfId="24461" xr:uid="{A9678745-869B-43D2-8C74-AB16B7391AC1}"/>
    <cellStyle name="Normal 9 4 6 3 2 2" xfId="50450" xr:uid="{EC5B52B6-84A6-4CCC-8C77-8B8812071EA8}"/>
    <cellStyle name="Normal 9 4 6 3 3" xfId="16341" xr:uid="{3FD99CF3-CDF6-434C-9684-6760961C2F74}"/>
    <cellStyle name="Normal 9 4 6 3 3 2" xfId="42330" xr:uid="{8FC81F83-71FE-4DF5-A01A-B5A2063B66DB}"/>
    <cellStyle name="Normal 9 4 6 3 4" xfId="34177" xr:uid="{E9073F68-365D-4155-84E6-A6E011C0B3A9}"/>
    <cellStyle name="Normal 9 4 6 4" xfId="9170" xr:uid="{00000000-0005-0000-0000-00009C240000}"/>
    <cellStyle name="Normal 9 4 6 4 2" xfId="25476" xr:uid="{CF8DF0B1-E62E-4FCE-9D4C-E82618AF0738}"/>
    <cellStyle name="Normal 9 4 6 4 2 2" xfId="51465" xr:uid="{AF6736BB-E105-47A2-9619-48F056A30B39}"/>
    <cellStyle name="Normal 9 4 6 4 3" xfId="17356" xr:uid="{C4388DD6-6149-4DF0-9099-9F31FDAE390A}"/>
    <cellStyle name="Normal 9 4 6 4 3 2" xfId="43345" xr:uid="{7F7D2DCC-D48D-4C39-A67D-B917B7F78A4B}"/>
    <cellStyle name="Normal 9 4 6 4 4" xfId="35193" xr:uid="{B13B633C-006C-4CB8-88AC-E20D0937D626}"/>
    <cellStyle name="Normal 9 4 6 5" xfId="19566" xr:uid="{8D769D26-E99D-40BD-8BF5-DDA2AF39D935}"/>
    <cellStyle name="Normal 9 4 6 5 2" xfId="45555" xr:uid="{9A277B9F-8133-4272-8F0F-2D19B899B204}"/>
    <cellStyle name="Normal 9 4 6 6" xfId="11446" xr:uid="{CE13F3C1-870D-467B-AD6A-ECBE5CCEFDCF}"/>
    <cellStyle name="Normal 9 4 6 6 2" xfId="37435" xr:uid="{015704FF-D9E8-4010-BE38-6B28BF032FA7}"/>
    <cellStyle name="Normal 9 4 6 7" xfId="27031" xr:uid="{EFA022CE-0B26-426E-A81A-565FF67A1CE2}"/>
    <cellStyle name="Normal 9 4 6 7 2" xfId="53020" xr:uid="{93B3000C-7D57-4C32-9FC6-B1C6B637190F}"/>
    <cellStyle name="Normal 9 4 6 8" xfId="3083" xr:uid="{00000000-0005-0000-0000-000099240000}"/>
    <cellStyle name="Normal 9 4 6 9" xfId="29273" xr:uid="{3A64F035-292E-4728-A8B5-DC96644771C8}"/>
    <cellStyle name="Normal 9 4 7" xfId="3188" xr:uid="{00000000-0005-0000-0000-00009D240000}"/>
    <cellStyle name="Normal 9 4 7 2" xfId="5394" xr:uid="{00000000-0005-0000-0000-00009E240000}"/>
    <cellStyle name="Normal 9 4 7 2 2" xfId="21783" xr:uid="{D222C104-E6F7-4494-9EF6-5995605411BA}"/>
    <cellStyle name="Normal 9 4 7 2 2 2" xfId="47772" xr:uid="{BA4305EA-C44C-444A-AD77-D47A30D1E0DD}"/>
    <cellStyle name="Normal 9 4 7 2 3" xfId="13663" xr:uid="{C0572CBC-8ABC-444F-BE92-D9CC6253C5FC}"/>
    <cellStyle name="Normal 9 4 7 2 3 2" xfId="39652" xr:uid="{CF95CCBC-913F-43E9-B2B3-74E3A28E9CCE}"/>
    <cellStyle name="Normal 9 4 7 2 4" xfId="31499" xr:uid="{73B4C7B7-1D3B-41D9-A155-E64F8D1C0F34}"/>
    <cellStyle name="Normal 9 4 7 3" xfId="8226" xr:uid="{00000000-0005-0000-0000-00009F240000}"/>
    <cellStyle name="Normal 9 4 7 3 2" xfId="24557" xr:uid="{29B18F7E-2A5F-49D2-B6A6-22CB83501620}"/>
    <cellStyle name="Normal 9 4 7 3 2 2" xfId="50546" xr:uid="{CB9AA7EE-14C4-43F9-83F4-F982F1FD4F71}"/>
    <cellStyle name="Normal 9 4 7 3 3" xfId="16437" xr:uid="{1330B21E-36A3-4AED-96FD-C742FCB24326}"/>
    <cellStyle name="Normal 9 4 7 3 3 2" xfId="42426" xr:uid="{94594EBA-44AB-4B88-86DF-DBC995B8F3E6}"/>
    <cellStyle name="Normal 9 4 7 3 4" xfId="34273" xr:uid="{0133AC77-6134-489F-8E0B-B5E482FA0195}"/>
    <cellStyle name="Normal 9 4 7 4" xfId="19662" xr:uid="{94D3B00C-DFC8-49F9-9E0F-1A275CB7E70C}"/>
    <cellStyle name="Normal 9 4 7 4 2" xfId="45651" xr:uid="{9A38664A-AA11-47FC-894F-A157B82501DE}"/>
    <cellStyle name="Normal 9 4 7 5" xfId="11542" xr:uid="{54B945CF-F23D-4BE6-BED3-D40B31640B24}"/>
    <cellStyle name="Normal 9 4 7 5 2" xfId="37531" xr:uid="{E837781F-64A1-4E61-8E71-9BF62F7F18F9}"/>
    <cellStyle name="Normal 9 4 7 6" xfId="27127" xr:uid="{210424E3-BD51-4615-82FC-360181AF544C}"/>
    <cellStyle name="Normal 9 4 7 6 2" xfId="53116" xr:uid="{495D7C1A-3B9B-4BD6-8E35-5BE7414BCD09}"/>
    <cellStyle name="Normal 9 4 7 7" xfId="29372" xr:uid="{CD6A5F9A-663A-4EF1-B7B9-F8047BB80799}"/>
    <cellStyle name="Normal 9 4 8" xfId="3765" xr:uid="{00000000-0005-0000-0000-0000A0240000}"/>
    <cellStyle name="Normal 9 4 8 2" xfId="20231" xr:uid="{D48670D4-0A5D-4681-904E-8344120FCBD5}"/>
    <cellStyle name="Normal 9 4 8 2 2" xfId="46220" xr:uid="{50AE6427-D65D-4B21-8B70-633FDF7412C2}"/>
    <cellStyle name="Normal 9 4 8 3" xfId="12111" xr:uid="{40DF2FE1-D379-4F4C-8877-8F22196191D4}"/>
    <cellStyle name="Normal 9 4 8 3 2" xfId="38100" xr:uid="{DBF1F5B0-91C8-4EC3-8298-99F6C7FCD9E3}"/>
    <cellStyle name="Normal 9 4 8 4" xfId="29945" xr:uid="{1C987A10-1710-4FD5-8B9B-C6BF1B340521}"/>
    <cellStyle name="Normal 9 4 9" xfId="4478" xr:uid="{00000000-0005-0000-0000-0000A1240000}"/>
    <cellStyle name="Normal 9 4 9 2" xfId="20884" xr:uid="{BBEBA9EF-1750-49E3-A199-54B194EC4AC3}"/>
    <cellStyle name="Normal 9 4 9 2 2" xfId="46873" xr:uid="{6534ACA2-3D1B-41C7-BF5D-4ED55E43EC10}"/>
    <cellStyle name="Normal 9 4 9 3" xfId="12764" xr:uid="{A2A1E5B8-3819-4E15-9372-39D8D39EE31A}"/>
    <cellStyle name="Normal 9 4 9 3 2" xfId="38753" xr:uid="{B59A8565-5950-47C8-A412-C3CFCFCC5055}"/>
    <cellStyle name="Normal 9 4 9 4" xfId="30598" xr:uid="{1686A060-4A5B-47EC-BFD4-E2E8C8C4B087}"/>
    <cellStyle name="Normal 9 5" xfId="437" xr:uid="{00000000-0005-0000-0000-0000C8010000}"/>
    <cellStyle name="Normal 9 6" xfId="438" xr:uid="{00000000-0005-0000-0000-0000C9010000}"/>
    <cellStyle name="Normal 9 6 10" xfId="10178" xr:uid="{00000000-0005-0000-0000-0000A4240000}"/>
    <cellStyle name="Normal 9 6 10 2" xfId="18301" xr:uid="{8FBE926F-9C33-4196-AC73-A085277308CA}"/>
    <cellStyle name="Normal 9 6 10 2 2" xfId="44290" xr:uid="{7892E7AB-CBFA-44B2-9D39-0C4FE5EB1753}"/>
    <cellStyle name="Normal 9 6 10 3" xfId="36167" xr:uid="{8C67C703-EC30-4A2A-94BE-4B24811A3337}"/>
    <cellStyle name="Normal 9 6 11" xfId="2088" xr:uid="{00000000-0005-0000-0000-0000A5240000}"/>
    <cellStyle name="Normal 9 6 11 2" xfId="18952" xr:uid="{620DBFD1-DE11-4DF7-8288-1B3730AD8456}"/>
    <cellStyle name="Normal 9 6 11 2 2" xfId="44941" xr:uid="{B79C2AB5-A40F-4630-9261-F97A8A228238}"/>
    <cellStyle name="Normal 9 6 11 3" xfId="28582" xr:uid="{5539BEBF-620E-471C-8821-6B11AF356E32}"/>
    <cellStyle name="Normal 9 6 12" xfId="10832" xr:uid="{AC610467-BF80-4FB7-9D8A-DE5179CDC58F}"/>
    <cellStyle name="Normal 9 6 12 2" xfId="36821" xr:uid="{414957D9-28C9-4A8D-BD7F-E825520A329F}"/>
    <cellStyle name="Normal 9 6 13" xfId="26416" xr:uid="{FE304C38-B014-4CAE-81D4-81B39C9C04F9}"/>
    <cellStyle name="Normal 9 6 13 2" xfId="52405" xr:uid="{B2E80D20-61F8-4C25-8D61-7F90F1DB2C4C}"/>
    <cellStyle name="Normal 9 6 14" xfId="1434" xr:uid="{00000000-0005-0000-0000-0000A3240000}"/>
    <cellStyle name="Normal 9 6 14 2" xfId="53887" xr:uid="{69BEA38E-3F5B-44A3-B979-387D4B0DBB65}"/>
    <cellStyle name="Normal 9 6 15" xfId="27925" xr:uid="{F576ADE1-BD86-44DC-9480-8061DFEE4506}"/>
    <cellStyle name="Normal 9 6 2" xfId="1063" xr:uid="{C54EBD1C-C0AB-40A7-8886-CF157528382A}"/>
    <cellStyle name="Normal 9 6 2 10" xfId="3088" xr:uid="{00000000-0005-0000-0000-0000A7240000}"/>
    <cellStyle name="Normal 9 6 2 10 2" xfId="19571" xr:uid="{D2A3C0C8-1F2B-4C71-952B-B0E6FCA95AC5}"/>
    <cellStyle name="Normal 9 6 2 10 2 2" xfId="45560" xr:uid="{70CCEDFF-C1C1-438E-93DE-4CBE8BD04079}"/>
    <cellStyle name="Normal 9 6 2 10 3" xfId="29278" xr:uid="{7F69FCCA-BAE7-4CAE-B01B-78313F731DF7}"/>
    <cellStyle name="Normal 9 6 2 11" xfId="11451" xr:uid="{673EA384-5501-453D-9B19-DB9079A43E8B}"/>
    <cellStyle name="Normal 9 6 2 11 2" xfId="37440" xr:uid="{1D53AE7D-A6D0-4238-B4A3-C9E5BBA209F6}"/>
    <cellStyle name="Normal 9 6 2 12" xfId="27036" xr:uid="{B579CD34-8B53-4782-838A-1D4D72C2FDE2}"/>
    <cellStyle name="Normal 9 6 2 12 2" xfId="53025" xr:uid="{35B70D0A-F851-4DBD-A4CC-2B287098EB31}"/>
    <cellStyle name="Normal 9 6 2 13" xfId="1727" xr:uid="{00000000-0005-0000-0000-0000A6240000}"/>
    <cellStyle name="Normal 9 6 2 13 2" xfId="54180" xr:uid="{CAEAD079-DAE3-4FEB-BBAB-9A93F76E529F}"/>
    <cellStyle name="Normal 9 6 2 14" xfId="28221" xr:uid="{60292428-FEDC-41CD-9EFF-ADE01B1D461E}"/>
    <cellStyle name="Normal 9 6 2 2" xfId="3586" xr:uid="{00000000-0005-0000-0000-0000A8240000}"/>
    <cellStyle name="Normal 9 6 2 2 2" xfId="5790" xr:uid="{00000000-0005-0000-0000-0000A9240000}"/>
    <cellStyle name="Normal 9 6 2 2 2 2" xfId="22179" xr:uid="{991DDDF3-8184-4A23-BE4A-1EFE54391248}"/>
    <cellStyle name="Normal 9 6 2 2 2 2 2" xfId="48168" xr:uid="{1808FA3F-95C2-40D5-9D9E-08531A5AFDD3}"/>
    <cellStyle name="Normal 9 6 2 2 2 3" xfId="14059" xr:uid="{3AD471C1-3AB3-4070-8C71-8B679A8BCE99}"/>
    <cellStyle name="Normal 9 6 2 2 2 3 2" xfId="40048" xr:uid="{0B3B8977-ED69-470A-A2A3-FE6EA48BCD74}"/>
    <cellStyle name="Normal 9 6 2 2 2 4" xfId="31895" xr:uid="{AE578BC0-C6B8-4545-A2D7-C0987D68F23D}"/>
    <cellStyle name="Normal 9 6 2 2 3" xfId="8622" xr:uid="{00000000-0005-0000-0000-0000AA240000}"/>
    <cellStyle name="Normal 9 6 2 2 3 2" xfId="24953" xr:uid="{557297F1-C963-48D3-8210-8990537D2502}"/>
    <cellStyle name="Normal 9 6 2 2 3 2 2" xfId="50942" xr:uid="{CCB4BE1F-597D-4207-9B8C-82D24A267A4F}"/>
    <cellStyle name="Normal 9 6 2 2 3 3" xfId="16833" xr:uid="{D1798D33-236B-4DC1-8CFE-23E0138E835D}"/>
    <cellStyle name="Normal 9 6 2 2 3 3 2" xfId="42822" xr:uid="{07AC4E99-E829-4044-9D45-2A3F5162F287}"/>
    <cellStyle name="Normal 9 6 2 2 3 4" xfId="34669" xr:uid="{20735E98-F7DC-4EDA-BA8A-0C3502F49843}"/>
    <cellStyle name="Normal 9 6 2 2 4" xfId="20058" xr:uid="{B7348376-EF87-4314-9612-62F9845FC2CC}"/>
    <cellStyle name="Normal 9 6 2 2 4 2" xfId="46047" xr:uid="{E164E7BD-8D6F-45EB-9C4A-3921F22D20E3}"/>
    <cellStyle name="Normal 9 6 2 2 5" xfId="11938" xr:uid="{4C02F54F-037A-4DF5-A2AE-0564C108D66C}"/>
    <cellStyle name="Normal 9 6 2 2 5 2" xfId="37927" xr:uid="{048A1D8D-304F-4839-8F1D-542888CE3BDC}"/>
    <cellStyle name="Normal 9 6 2 2 6" xfId="27523" xr:uid="{E2B1E022-D3CE-470D-9F5C-D5CF8018707B}"/>
    <cellStyle name="Normal 9 6 2 2 6 2" xfId="53512" xr:uid="{B9F7297D-AFDC-422D-A968-791566ABBEF7}"/>
    <cellStyle name="Normal 9 6 2 2 7" xfId="29769" xr:uid="{6EE5A6CA-A8B1-4B1B-BCCD-7996B78FA320}"/>
    <cellStyle name="Normal 9 6 2 3" xfId="4311" xr:uid="{00000000-0005-0000-0000-0000AB240000}"/>
    <cellStyle name="Normal 9 6 2 3 2" xfId="20720" xr:uid="{54C3AEEF-B5B7-43B4-B460-0A9A61BD4D80}"/>
    <cellStyle name="Normal 9 6 2 3 2 2" xfId="46709" xr:uid="{CC23FD8E-099D-47BF-A6C5-8FA6A2D2AF8C}"/>
    <cellStyle name="Normal 9 6 2 3 3" xfId="12600" xr:uid="{E4AC794F-8DE6-4537-B9F6-7D300E4795A8}"/>
    <cellStyle name="Normal 9 6 2 3 3 2" xfId="38589" xr:uid="{7415FA78-6038-4DFB-A3F2-860E5B697AD1}"/>
    <cellStyle name="Normal 9 6 2 3 4" xfId="30434" xr:uid="{BE19989F-436C-4199-9F49-6CC2CD7A0108}"/>
    <cellStyle name="Normal 9 6 2 4" xfId="5298" xr:uid="{00000000-0005-0000-0000-0000AC240000}"/>
    <cellStyle name="Normal 9 6 2 4 2" xfId="21692" xr:uid="{57A6DD29-4662-40CD-8578-2648BEC0D17F}"/>
    <cellStyle name="Normal 9 6 2 4 2 2" xfId="47681" xr:uid="{64323BF3-4B8B-4FE9-BA96-5DFC048ACAC5}"/>
    <cellStyle name="Normal 9 6 2 4 3" xfId="13572" xr:uid="{CA807DC8-0C68-4E89-9D93-8242430689E9}"/>
    <cellStyle name="Normal 9 6 2 4 3 2" xfId="39561" xr:uid="{975EEED7-71F5-486D-855D-796C66C596F5}"/>
    <cellStyle name="Normal 9 6 2 4 4" xfId="31408" xr:uid="{118D7BA7-C481-4E8B-B3AB-86CC7240F0A5}"/>
    <cellStyle name="Normal 9 6 2 5" xfId="6507" xr:uid="{00000000-0005-0000-0000-0000AD240000}"/>
    <cellStyle name="Normal 9 6 2 5 2" xfId="22841" xr:uid="{334F9B1C-8141-48B5-88FD-0301FD9BD95A}"/>
    <cellStyle name="Normal 9 6 2 5 2 2" xfId="48830" xr:uid="{8B93B180-41AF-4A8F-BFF2-ADE10E1881C3}"/>
    <cellStyle name="Normal 9 6 2 5 3" xfId="14721" xr:uid="{3146795F-6990-4C08-984D-163BCFE10F27}"/>
    <cellStyle name="Normal 9 6 2 5 3 2" xfId="40710" xr:uid="{260BA545-D98E-433E-9BE1-7847D07D7BB0}"/>
    <cellStyle name="Normal 9 6 2 5 4" xfId="32557" xr:uid="{7B1DDB26-ECB4-48D8-AF55-AFFCF3A5C806}"/>
    <cellStyle name="Normal 9 6 2 6" xfId="7163" xr:uid="{00000000-0005-0000-0000-0000AE240000}"/>
    <cellStyle name="Normal 9 6 2 6 2" xfId="23494" xr:uid="{A98BD87A-4C98-4BBC-89A3-C71D79E7FC5A}"/>
    <cellStyle name="Normal 9 6 2 6 2 2" xfId="49483" xr:uid="{350E355E-325B-4C3F-9FDA-3850A85CE4E4}"/>
    <cellStyle name="Normal 9 6 2 6 3" xfId="15374" xr:uid="{0C751785-DE10-4CF5-BB7C-3D9049DA6F39}"/>
    <cellStyle name="Normal 9 6 2 6 3 2" xfId="41363" xr:uid="{260ABEB2-EDCA-41CF-806E-AF0DD79F53A0}"/>
    <cellStyle name="Normal 9 6 2 6 4" xfId="33210" xr:uid="{884E350A-5E09-4719-BCDE-BC021148F92C}"/>
    <cellStyle name="Normal 9 6 2 7" xfId="8135" xr:uid="{00000000-0005-0000-0000-0000AF240000}"/>
    <cellStyle name="Normal 9 6 2 7 2" xfId="24466" xr:uid="{A405AFD0-212A-4AF0-9075-07DE526479FB}"/>
    <cellStyle name="Normal 9 6 2 7 2 2" xfId="50455" xr:uid="{DD5629ED-A37A-4769-A2EE-543D78D6CA64}"/>
    <cellStyle name="Normal 9 6 2 7 3" xfId="16346" xr:uid="{0ED0F55E-4081-4CF9-AB0D-853AE24D25FC}"/>
    <cellStyle name="Normal 9 6 2 7 3 2" xfId="42335" xr:uid="{393190DE-3653-450E-9312-8433124A9083}"/>
    <cellStyle name="Normal 9 6 2 7 4" xfId="34182" xr:uid="{0C32B92B-79D9-4852-B0AC-B41D932A7057}"/>
    <cellStyle name="Normal 9 6 2 8" xfId="9687" xr:uid="{00000000-0005-0000-0000-0000B0240000}"/>
    <cellStyle name="Normal 9 6 2 8 2" xfId="25968" xr:uid="{9B4D65BE-DE5F-4EB4-A7DA-CCD15979E40B}"/>
    <cellStyle name="Normal 9 6 2 8 2 2" xfId="51957" xr:uid="{765584C6-9724-4AE2-B548-35530D6ACDCC}"/>
    <cellStyle name="Normal 9 6 2 8 3" xfId="17848" xr:uid="{8266830D-71E1-40FF-8BB0-2458B9D1665D}"/>
    <cellStyle name="Normal 9 6 2 8 3 2" xfId="43837" xr:uid="{9945548A-E350-4BD6-9AB9-D94497DC88F0}"/>
    <cellStyle name="Normal 9 6 2 8 4" xfId="35685" xr:uid="{F50C2C0B-AC95-4DED-9B19-6133AD9A76CF}"/>
    <cellStyle name="Normal 9 6 2 9" xfId="10471" xr:uid="{00000000-0005-0000-0000-0000B1240000}"/>
    <cellStyle name="Normal 9 6 2 9 2" xfId="18594" xr:uid="{502B5831-9B37-4007-9566-6478748517B4}"/>
    <cellStyle name="Normal 9 6 2 9 2 2" xfId="44583" xr:uid="{E2D37028-93C1-4CD5-AE5D-BBBB331F746F}"/>
    <cellStyle name="Normal 9 6 2 9 3" xfId="36460" xr:uid="{A10D2A4A-842F-4912-8C3D-C5364E78E83D}"/>
    <cellStyle name="Normal 9 6 3" xfId="757" xr:uid="{F36FC36A-3BB3-4723-B0EB-E9221BC7F828}"/>
    <cellStyle name="Normal 9 6 3 2" xfId="5493" xr:uid="{00000000-0005-0000-0000-0000B3240000}"/>
    <cellStyle name="Normal 9 6 3 2 2" xfId="21882" xr:uid="{4C21097A-7F88-4003-8BF4-2685E3DE71AA}"/>
    <cellStyle name="Normal 9 6 3 2 2 2" xfId="47871" xr:uid="{FF7A72BB-EDFB-4AFA-A394-B7BE4F3AFBDF}"/>
    <cellStyle name="Normal 9 6 3 2 3" xfId="13762" xr:uid="{E17483D6-4363-44F5-BB1C-CAA62050E830}"/>
    <cellStyle name="Normal 9 6 3 2 3 2" xfId="39751" xr:uid="{5274C6C9-40A6-43CE-AD37-067679356FE4}"/>
    <cellStyle name="Normal 9 6 3 2 4" xfId="31598" xr:uid="{50AAC33A-4991-4939-84A4-1B5C5CDA7F21}"/>
    <cellStyle name="Normal 9 6 3 3" xfId="8325" xr:uid="{00000000-0005-0000-0000-0000B4240000}"/>
    <cellStyle name="Normal 9 6 3 3 2" xfId="24656" xr:uid="{05F2AC54-D4BA-4C63-A5F4-70DE4D71FF2E}"/>
    <cellStyle name="Normal 9 6 3 3 2 2" xfId="50645" xr:uid="{E4C4FF95-E3EA-46DE-A467-ABC9CAE2BFB9}"/>
    <cellStyle name="Normal 9 6 3 3 3" xfId="16536" xr:uid="{4E65ED5F-B317-4176-A701-53A69B70AD72}"/>
    <cellStyle name="Normal 9 6 3 3 3 2" xfId="42525" xr:uid="{FD03324D-6A33-461B-AE72-E188285EF575}"/>
    <cellStyle name="Normal 9 6 3 3 4" xfId="34372" xr:uid="{5918A189-878B-40E1-9052-E0F57F9C22BC}"/>
    <cellStyle name="Normal 9 6 3 4" xfId="9388" xr:uid="{00000000-0005-0000-0000-0000B5240000}"/>
    <cellStyle name="Normal 9 6 3 4 2" xfId="25673" xr:uid="{7E6C13CA-BB3F-48B0-B84C-A38C20A4FB3D}"/>
    <cellStyle name="Normal 9 6 3 4 2 2" xfId="51662" xr:uid="{87C4FF38-7C5A-4333-931A-8072CE9E32B7}"/>
    <cellStyle name="Normal 9 6 3 4 3" xfId="17553" xr:uid="{AD56650C-45AD-4E24-AA00-7B44AC8B6723}"/>
    <cellStyle name="Normal 9 6 3 4 3 2" xfId="43542" xr:uid="{0C90F966-EB88-440B-B621-84ABB81F9D3E}"/>
    <cellStyle name="Normal 9 6 3 4 4" xfId="35390" xr:uid="{CE18500B-64D2-4FF3-8556-9D01A6A16CFD}"/>
    <cellStyle name="Normal 9 6 3 5" xfId="19761" xr:uid="{348A78FB-B3E0-43AB-967F-73CBE98F7EC5}"/>
    <cellStyle name="Normal 9 6 3 5 2" xfId="45750" xr:uid="{B8D721D6-DF5E-4C95-B636-8CF0053133B2}"/>
    <cellStyle name="Normal 9 6 3 6" xfId="11641" xr:uid="{15549C8A-95E9-45FD-86B9-BFD0A7643527}"/>
    <cellStyle name="Normal 9 6 3 6 2" xfId="37630" xr:uid="{728891BF-F507-481B-BF9A-8539C9803F99}"/>
    <cellStyle name="Normal 9 6 3 7" xfId="27226" xr:uid="{8DA0A5C1-AB14-4BB7-BAAE-6144ADE46DFC}"/>
    <cellStyle name="Normal 9 6 3 7 2" xfId="53215" xr:uid="{7A75DE98-75D9-480B-AEAD-EBFD782FBCEC}"/>
    <cellStyle name="Normal 9 6 3 8" xfId="3288" xr:uid="{00000000-0005-0000-0000-0000B2240000}"/>
    <cellStyle name="Normal 9 6 3 9" xfId="29471" xr:uid="{900577E4-1377-4C5A-BBAA-50AA38169A50}"/>
    <cellStyle name="Normal 9 6 4" xfId="4005" xr:uid="{00000000-0005-0000-0000-0000B6240000}"/>
    <cellStyle name="Normal 9 6 4 2" xfId="20427" xr:uid="{65279077-E8D4-42A6-BCAC-1DCAB0CBCCE0}"/>
    <cellStyle name="Normal 9 6 4 2 2" xfId="46416" xr:uid="{9785E0EF-44A7-468C-85A0-CA98A8435377}"/>
    <cellStyle name="Normal 9 6 4 3" xfId="12307" xr:uid="{29A0E0AA-AA4C-45E9-87DF-0A4C33EFE78B}"/>
    <cellStyle name="Normal 9 6 4 3 2" xfId="38296" xr:uid="{4F3DD828-DB43-47D5-BC95-5506EC844A2B}"/>
    <cellStyle name="Normal 9 6 4 4" xfId="30141" xr:uid="{B368BBB7-6D48-4A65-8C93-53965014DB6E}"/>
    <cellStyle name="Normal 9 6 5" xfId="4667" xr:uid="{00000000-0005-0000-0000-0000B7240000}"/>
    <cellStyle name="Normal 9 6 5 2" xfId="21073" xr:uid="{04787DA8-A531-44BF-9E4C-1A3FFD232E39}"/>
    <cellStyle name="Normal 9 6 5 2 2" xfId="47062" xr:uid="{DD7E93CA-465A-4775-8293-0FA892A06D2B}"/>
    <cellStyle name="Normal 9 6 5 3" xfId="12953" xr:uid="{4F22D758-253B-469D-A5C1-F4243339B06D}"/>
    <cellStyle name="Normal 9 6 5 3 2" xfId="38942" xr:uid="{BED4F9E3-68F2-4076-B214-65EE3537A496}"/>
    <cellStyle name="Normal 9 6 5 4" xfId="30787" xr:uid="{965B8243-1D14-45DB-8C1E-143FDF33C0D0}"/>
    <cellStyle name="Normal 9 6 6" xfId="6202" xr:uid="{00000000-0005-0000-0000-0000B8240000}"/>
    <cellStyle name="Normal 9 6 6 2" xfId="22548" xr:uid="{6D3BB526-D114-44E5-AE1F-CB98A07E2CB8}"/>
    <cellStyle name="Normal 9 6 6 2 2" xfId="48537" xr:uid="{20BA1D53-1E8D-4A39-8AA2-ADFF7FCF72E7}"/>
    <cellStyle name="Normal 9 6 6 3" xfId="14428" xr:uid="{766E0452-1AB3-42E2-A878-5CDC900F09D8}"/>
    <cellStyle name="Normal 9 6 6 3 2" xfId="40417" xr:uid="{88CDDC98-53B8-44B4-8287-D53B77BA59CB}"/>
    <cellStyle name="Normal 9 6 6 4" xfId="32264" xr:uid="{3AE9695A-07BE-4679-B36D-A76AA71AD651}"/>
    <cellStyle name="Normal 9 6 7" xfId="6870" xr:uid="{00000000-0005-0000-0000-0000B9240000}"/>
    <cellStyle name="Normal 9 6 7 2" xfId="23201" xr:uid="{C71F01D2-78AF-431F-A67E-D1663BB623D5}"/>
    <cellStyle name="Normal 9 6 7 2 2" xfId="49190" xr:uid="{06B721A8-3BF4-4541-8C2E-DEA9779C5517}"/>
    <cellStyle name="Normal 9 6 7 3" xfId="15081" xr:uid="{6396C5F3-66F9-4FD8-8E13-1F9EC3EC45A2}"/>
    <cellStyle name="Normal 9 6 7 3 2" xfId="41070" xr:uid="{42EB81E0-5EED-48F5-9032-322F6B155457}"/>
    <cellStyle name="Normal 9 6 7 4" xfId="32917" xr:uid="{8D785B8B-29B5-4906-8FC2-1C7899C0ABEF}"/>
    <cellStyle name="Normal 9 6 8" xfId="7516" xr:uid="{00000000-0005-0000-0000-0000BA240000}"/>
    <cellStyle name="Normal 9 6 8 2" xfId="23847" xr:uid="{C0D88490-FE0C-4417-8F43-D0B781E8A6C4}"/>
    <cellStyle name="Normal 9 6 8 2 2" xfId="49836" xr:uid="{F70F4B77-157F-4F1A-B258-FC3FF0A7AD0A}"/>
    <cellStyle name="Normal 9 6 8 3" xfId="15727" xr:uid="{7F80C622-B9F0-4FA2-87C0-EE1688E62307}"/>
    <cellStyle name="Normal 9 6 8 3 2" xfId="41716" xr:uid="{E06902AB-1F3E-4F30-AB85-A6C0D199882B}"/>
    <cellStyle name="Normal 9 6 8 4" xfId="33563" xr:uid="{B9A46C3E-A6B9-4DF2-ABE9-44C6CE09DC80}"/>
    <cellStyle name="Normal 9 6 9" xfId="9130" xr:uid="{00000000-0005-0000-0000-0000BB240000}"/>
    <cellStyle name="Normal 9 6 9 2" xfId="25461" xr:uid="{C7DE56B7-6BE5-4FF4-9DAE-372595B07948}"/>
    <cellStyle name="Normal 9 6 9 2 2" xfId="51450" xr:uid="{155626B5-BFF1-4E40-9697-C2DC9BC615AD}"/>
    <cellStyle name="Normal 9 6 9 3" xfId="17341" xr:uid="{35A9917C-8718-41D1-A3E3-8A2FC99ACE61}"/>
    <cellStyle name="Normal 9 6 9 3 2" xfId="43330" xr:uid="{3F992F24-7C8E-4A1B-8C5F-6E5AA5783419}"/>
    <cellStyle name="Normal 9 6 9 4" xfId="35177" xr:uid="{9A4C6C6D-A830-4FF6-9013-21315A2FB171}"/>
    <cellStyle name="Normal 9 7" xfId="439" xr:uid="{00000000-0005-0000-0000-0000CA010000}"/>
    <cellStyle name="Normal 9 7 10" xfId="10035" xr:uid="{00000000-0005-0000-0000-0000BD240000}"/>
    <cellStyle name="Normal 9 7 10 2" xfId="18158" xr:uid="{E4B32D7C-5F09-43C0-B6DC-311878C04FF3}"/>
    <cellStyle name="Normal 9 7 10 2 2" xfId="44147" xr:uid="{CFB17C2A-CE4C-4D9A-9BF5-BB00BB0CF46B}"/>
    <cellStyle name="Normal 9 7 10 3" xfId="36024" xr:uid="{052A10E5-6EBE-4657-BDAE-FBE36AB6C7FD}"/>
    <cellStyle name="Normal 9 7 11" xfId="1945" xr:uid="{00000000-0005-0000-0000-0000BE240000}"/>
    <cellStyle name="Normal 9 7 11 2" xfId="18809" xr:uid="{3E0999B5-4EDC-47EF-B8E4-63A061EB9E41}"/>
    <cellStyle name="Normal 9 7 11 2 2" xfId="44798" xr:uid="{F536A83A-7058-4EF2-9EAE-11F7220923BA}"/>
    <cellStyle name="Normal 9 7 11 3" xfId="28439" xr:uid="{A55E4DF5-D6A4-49AB-8627-44A45D7076A3}"/>
    <cellStyle name="Normal 9 7 12" xfId="10689" xr:uid="{28EF4175-18E3-4D2C-AB50-7DF5867A354F}"/>
    <cellStyle name="Normal 9 7 12 2" xfId="36678" xr:uid="{8B26E9F3-FD03-4700-B486-7C4BD7257212}"/>
    <cellStyle name="Normal 9 7 13" xfId="26273" xr:uid="{0B9BE9DC-4B64-4F56-A362-49278C698809}"/>
    <cellStyle name="Normal 9 7 13 2" xfId="52262" xr:uid="{D25A9806-0A83-4CF9-A1DD-6399B5AB2309}"/>
    <cellStyle name="Normal 9 7 14" xfId="1291" xr:uid="{00000000-0005-0000-0000-0000BC240000}"/>
    <cellStyle name="Normal 9 7 14 2" xfId="53744" xr:uid="{54AAF64B-665D-4E28-9AD4-2C55CEE22348}"/>
    <cellStyle name="Normal 9 7 15" xfId="27763" xr:uid="{12AF84DC-7414-4C49-B4B8-E1610C37980C}"/>
    <cellStyle name="Normal 9 7 2" xfId="576" xr:uid="{13E970AD-8285-470B-BA76-3ECCFF0FDD31}"/>
    <cellStyle name="Normal 9 7 2 2" xfId="5299" xr:uid="{00000000-0005-0000-0000-0000C0240000}"/>
    <cellStyle name="Normal 9 7 2 2 2" xfId="21693" xr:uid="{005A5154-A101-4F2C-80AB-086817F4955A}"/>
    <cellStyle name="Normal 9 7 2 2 2 2" xfId="47682" xr:uid="{F28152D5-079B-4431-9A49-7E9651A95859}"/>
    <cellStyle name="Normal 9 7 2 2 3" xfId="13573" xr:uid="{62B2CDE9-4EB6-44D7-A266-E231966F5953}"/>
    <cellStyle name="Normal 9 7 2 2 3 2" xfId="39562" xr:uid="{C7A356E1-7F69-4C61-B468-83572496DB2B}"/>
    <cellStyle name="Normal 9 7 2 2 4" xfId="31409" xr:uid="{8C410CE0-B409-4474-AA75-FE9B841AD707}"/>
    <cellStyle name="Normal 9 7 2 3" xfId="8136" xr:uid="{00000000-0005-0000-0000-0000C1240000}"/>
    <cellStyle name="Normal 9 7 2 3 2" xfId="24467" xr:uid="{BC5E8D91-B899-467D-ABEA-7D799B5DFE68}"/>
    <cellStyle name="Normal 9 7 2 3 2 2" xfId="50456" xr:uid="{C8669986-6D0F-4318-A067-8CC94919135E}"/>
    <cellStyle name="Normal 9 7 2 3 3" xfId="16347" xr:uid="{2982CAD4-4940-4A8C-A07A-72FCD7D1DE13}"/>
    <cellStyle name="Normal 9 7 2 3 3 2" xfId="42336" xr:uid="{02D2C8B7-AD45-4C20-9BA5-C6FADF6DF1D8}"/>
    <cellStyle name="Normal 9 7 2 3 4" xfId="34183" xr:uid="{FB6C7107-6A5E-4085-88A1-7061444C880A}"/>
    <cellStyle name="Normal 9 7 2 4" xfId="9236" xr:uid="{00000000-0005-0000-0000-0000C2240000}"/>
    <cellStyle name="Normal 9 7 2 4 2" xfId="25529" xr:uid="{241467D8-F66E-47E7-A798-CEB6ABF918C7}"/>
    <cellStyle name="Normal 9 7 2 4 2 2" xfId="51518" xr:uid="{3FA93B7D-F748-4476-B0B6-F2F568D2C0B9}"/>
    <cellStyle name="Normal 9 7 2 4 3" xfId="17409" xr:uid="{4868057A-9E7E-4880-947B-D1927BFD1C9E}"/>
    <cellStyle name="Normal 9 7 2 4 3 2" xfId="43398" xr:uid="{47FF8EC0-B89B-4811-8D7D-623ACA07AD21}"/>
    <cellStyle name="Normal 9 7 2 4 4" xfId="35246" xr:uid="{F72756C1-FF69-49C6-B99E-DF84DC27CC43}"/>
    <cellStyle name="Normal 9 7 2 5" xfId="19572" xr:uid="{A8DD2C1A-C848-4A8B-92F7-CB2F6B2440AB}"/>
    <cellStyle name="Normal 9 7 2 5 2" xfId="45561" xr:uid="{06CE9B76-78CE-48BF-A3BC-320C4FE8AC9D}"/>
    <cellStyle name="Normal 9 7 2 6" xfId="11452" xr:uid="{2F2EB42C-B2F3-4D09-82F1-3881A56402F6}"/>
    <cellStyle name="Normal 9 7 2 6 2" xfId="37441" xr:uid="{7249B32C-1553-4C66-8386-A1FBABFE3705}"/>
    <cellStyle name="Normal 9 7 2 7" xfId="27037" xr:uid="{5B03595F-4FC0-48F1-86B6-9A852E0EDC2F}"/>
    <cellStyle name="Normal 9 7 2 7 2" xfId="53026" xr:uid="{74BF172A-F89C-459B-9F39-09015D861AF4}"/>
    <cellStyle name="Normal 9 7 2 8" xfId="3089" xr:uid="{00000000-0005-0000-0000-0000BF240000}"/>
    <cellStyle name="Normal 9 7 2 9" xfId="29279" xr:uid="{54DF9BD6-F4C2-4C8E-84CA-4397B0414162}"/>
    <cellStyle name="Normal 9 7 3" xfId="3439" xr:uid="{00000000-0005-0000-0000-0000C3240000}"/>
    <cellStyle name="Normal 9 7 3 2" xfId="5643" xr:uid="{00000000-0005-0000-0000-0000C4240000}"/>
    <cellStyle name="Normal 9 7 3 2 2" xfId="22032" xr:uid="{D275CFB2-5972-4224-BA93-9FD8E6705BA8}"/>
    <cellStyle name="Normal 9 7 3 2 2 2" xfId="48021" xr:uid="{E185C609-73B1-4F88-A255-479F05B7CFEA}"/>
    <cellStyle name="Normal 9 7 3 2 3" xfId="13912" xr:uid="{AE46676C-5EBB-41CF-B763-4A5A8E4DC32D}"/>
    <cellStyle name="Normal 9 7 3 2 3 2" xfId="39901" xr:uid="{890B27E8-222A-40A5-AA94-5C99F568B619}"/>
    <cellStyle name="Normal 9 7 3 2 4" xfId="31748" xr:uid="{770C337C-7662-4A89-A78D-A35AFBBB5608}"/>
    <cellStyle name="Normal 9 7 3 3" xfId="8475" xr:uid="{00000000-0005-0000-0000-0000C5240000}"/>
    <cellStyle name="Normal 9 7 3 3 2" xfId="24806" xr:uid="{A134F645-67A4-4B1E-973F-7EBEDBC1566E}"/>
    <cellStyle name="Normal 9 7 3 3 2 2" xfId="50795" xr:uid="{20B45EAD-72B5-4120-A2E8-E850C6C0991D}"/>
    <cellStyle name="Normal 9 7 3 3 3" xfId="16686" xr:uid="{03B0FE6A-72E9-49C0-B9B1-63191F36B821}"/>
    <cellStyle name="Normal 9 7 3 3 3 2" xfId="42675" xr:uid="{E76367E8-1A07-40A7-853B-FD57EBCE1FE6}"/>
    <cellStyle name="Normal 9 7 3 3 4" xfId="34522" xr:uid="{8991434F-D533-4A0C-A17F-41B5F79FC947}"/>
    <cellStyle name="Normal 9 7 3 4" xfId="19911" xr:uid="{D53AA271-0988-4D50-9D06-6544F4F0CA93}"/>
    <cellStyle name="Normal 9 7 3 4 2" xfId="45900" xr:uid="{7668A589-3390-4927-83F3-876C62DF2AA2}"/>
    <cellStyle name="Normal 9 7 3 5" xfId="11791" xr:uid="{CDF3D643-68A6-44ED-8A70-B6D7C0963AA3}"/>
    <cellStyle name="Normal 9 7 3 5 2" xfId="37780" xr:uid="{F4DA914B-21DC-40DC-8DCE-521ADAB4B0A3}"/>
    <cellStyle name="Normal 9 7 3 6" xfId="27376" xr:uid="{7A832488-28EC-4FF0-B0E4-29BDDF50202C}"/>
    <cellStyle name="Normal 9 7 3 6 2" xfId="53365" xr:uid="{67DA569B-3A16-4F34-983D-1527487DA177}"/>
    <cellStyle name="Normal 9 7 3 7" xfId="29621" xr:uid="{7CF476E1-9CE7-4022-888C-C5DDD2A461C3}"/>
    <cellStyle name="Normal 9 7 4" xfId="3825" xr:uid="{00000000-0005-0000-0000-0000C6240000}"/>
    <cellStyle name="Normal 9 7 4 2" xfId="20284" xr:uid="{890B0AD7-9AE9-4C20-B73C-9229E33944FD}"/>
    <cellStyle name="Normal 9 7 4 2 2" xfId="46273" xr:uid="{683D5827-8445-40E5-A073-56A2585B0DD8}"/>
    <cellStyle name="Normal 9 7 4 3" xfId="12164" xr:uid="{F1F0A6FC-A790-4164-925E-08C31EAAC4B9}"/>
    <cellStyle name="Normal 9 7 4 3 2" xfId="38153" xr:uid="{244216AB-619D-46AB-867D-A225FC2BEA79}"/>
    <cellStyle name="Normal 9 7 4 4" xfId="29998" xr:uid="{DA601783-7E69-455E-B935-230E8C7EE00B}"/>
    <cellStyle name="Normal 9 7 5" xfId="4524" xr:uid="{00000000-0005-0000-0000-0000C7240000}"/>
    <cellStyle name="Normal 9 7 5 2" xfId="20930" xr:uid="{1FEF38E4-0BA2-4F72-A8D1-1AFD719313A2}"/>
    <cellStyle name="Normal 9 7 5 2 2" xfId="46919" xr:uid="{9F33E1C2-E720-4B31-ABF6-B92EC069FCB1}"/>
    <cellStyle name="Normal 9 7 5 3" xfId="12810" xr:uid="{BF02CFB3-AE8D-46B4-BE4A-EC95CF9944C0}"/>
    <cellStyle name="Normal 9 7 5 3 2" xfId="38799" xr:uid="{7934AFD2-5EE3-4149-822B-B7F192E5BBA1}"/>
    <cellStyle name="Normal 9 7 5 4" xfId="30644" xr:uid="{672A9319-9336-4495-A35D-1023F36F7952}"/>
    <cellStyle name="Normal 9 7 6" xfId="6024" xr:uid="{00000000-0005-0000-0000-0000C8240000}"/>
    <cellStyle name="Normal 9 7 6 2" xfId="22405" xr:uid="{4F7235C5-8EC7-4467-9ED5-BE2A493B0D50}"/>
    <cellStyle name="Normal 9 7 6 2 2" xfId="48394" xr:uid="{1BA6FD94-650B-4609-ABBE-7B4C6EF70AB5}"/>
    <cellStyle name="Normal 9 7 6 3" xfId="14285" xr:uid="{3C1D142B-052A-4EC1-AD0D-F72554766C9D}"/>
    <cellStyle name="Normal 9 7 6 3 2" xfId="40274" xr:uid="{72AA8FBC-D0B9-4096-B6AE-51F8EDE12091}"/>
    <cellStyle name="Normal 9 7 6 4" xfId="32121" xr:uid="{45313CC0-C940-49B6-866A-9FD4662AAE5E}"/>
    <cellStyle name="Normal 9 7 7" xfId="6727" xr:uid="{00000000-0005-0000-0000-0000C9240000}"/>
    <cellStyle name="Normal 9 7 7 2" xfId="23058" xr:uid="{82AC219F-E29B-445C-965E-AA3AA8E3BB83}"/>
    <cellStyle name="Normal 9 7 7 2 2" xfId="49047" xr:uid="{E1C0C2AF-87FD-42EA-88E8-99C180D4B08A}"/>
    <cellStyle name="Normal 9 7 7 3" xfId="14938" xr:uid="{EA3E89A1-4794-44EC-A806-57E21AE1F7BF}"/>
    <cellStyle name="Normal 9 7 7 3 2" xfId="40927" xr:uid="{53AFA13A-1F6C-42C3-B34B-B1114CEAFBE8}"/>
    <cellStyle name="Normal 9 7 7 4" xfId="32774" xr:uid="{1E90CAC8-491D-4DA9-A865-886D823A3A4F}"/>
    <cellStyle name="Normal 9 7 8" xfId="7373" xr:uid="{00000000-0005-0000-0000-0000CA240000}"/>
    <cellStyle name="Normal 9 7 8 2" xfId="23704" xr:uid="{7182E5EB-36FB-4DC5-B212-A3430BD9799E}"/>
    <cellStyle name="Normal 9 7 8 2 2" xfId="49693" xr:uid="{B3C62AA8-1056-4BEB-AD29-8D067960D3A6}"/>
    <cellStyle name="Normal 9 7 8 3" xfId="15584" xr:uid="{B72E882D-C4BD-4613-96D5-0A0B1B34AE99}"/>
    <cellStyle name="Normal 9 7 8 3 2" xfId="41573" xr:uid="{225C4CCC-869A-4F55-8D8C-9A2EA0C1D0EC}"/>
    <cellStyle name="Normal 9 7 8 4" xfId="33420" xr:uid="{BAA0E47E-BBF2-4D49-A4CE-E981838635BD}"/>
    <cellStyle name="Normal 9 7 9" xfId="9131" xr:uid="{00000000-0005-0000-0000-0000CB240000}"/>
    <cellStyle name="Normal 9 7 9 2" xfId="25462" xr:uid="{B2032047-E81D-4A58-8E53-7B3D955E6304}"/>
    <cellStyle name="Normal 9 7 9 2 2" xfId="51451" xr:uid="{50B74F27-EF4A-4036-80CA-DD9C9740F237}"/>
    <cellStyle name="Normal 9 7 9 3" xfId="17342" xr:uid="{7E529EE6-58A4-4039-B681-A278ED85F9F2}"/>
    <cellStyle name="Normal 9 7 9 3 2" xfId="43331" xr:uid="{D4C1DC74-8C97-4D9D-82A4-6A08F59EA045}"/>
    <cellStyle name="Normal 9 7 9 4" xfId="35178" xr:uid="{9B7EB0DD-9746-490F-BCAC-49D5A4BF6A36}"/>
    <cellStyle name="Normal 9 8" xfId="3142" xr:uid="{00000000-0005-0000-0000-0000CC240000}"/>
    <cellStyle name="Normal 9 8 2" xfId="5350" xr:uid="{00000000-0005-0000-0000-0000CD240000}"/>
    <cellStyle name="Normal 9 8 2 2" xfId="21739" xr:uid="{9F67D010-03E1-4433-AB32-D37076064D07}"/>
    <cellStyle name="Normal 9 8 2 2 2" xfId="47728" xr:uid="{B0BAD20A-629D-432B-8723-3DA7BB9A40BD}"/>
    <cellStyle name="Normal 9 8 2 3" xfId="13619" xr:uid="{47D63646-3420-4F54-A5C4-6FC6508C6724}"/>
    <cellStyle name="Normal 9 8 2 3 2" xfId="39608" xr:uid="{75FCF54E-CBE9-41FD-862A-59ED8E9883BC}"/>
    <cellStyle name="Normal 9 8 2 4" xfId="31455" xr:uid="{9B1971DE-FD85-4854-AE81-E4902F20E011}"/>
    <cellStyle name="Normal 9 8 3" xfId="8182" xr:uid="{00000000-0005-0000-0000-0000CE240000}"/>
    <cellStyle name="Normal 9 8 3 2" xfId="24513" xr:uid="{4745F5D1-3D2D-49CB-BCF1-622D3F617D01}"/>
    <cellStyle name="Normal 9 8 3 2 2" xfId="50502" xr:uid="{E4EFCD7C-E2C2-464C-918B-E63A6ACF0C8D}"/>
    <cellStyle name="Normal 9 8 3 3" xfId="16393" xr:uid="{98FAFA31-44FD-475F-B233-DBFB11719120}"/>
    <cellStyle name="Normal 9 8 3 3 2" xfId="42382" xr:uid="{4F1102C5-5135-4D2B-864A-462E26C7D72D}"/>
    <cellStyle name="Normal 9 8 3 4" xfId="34229" xr:uid="{E33EE1BA-AD4D-414B-95E7-7222C6BD8D55}"/>
    <cellStyle name="Normal 9 8 4" xfId="19618" xr:uid="{5023B66F-494B-4DE2-841B-AB254A78E6B4}"/>
    <cellStyle name="Normal 9 8 4 2" xfId="45607" xr:uid="{D2193E8B-CAC1-4071-8C48-23B26C4F979F}"/>
    <cellStyle name="Normal 9 8 5" xfId="11498" xr:uid="{5761F7AF-EEA2-42F9-B868-380BF47FC1DA}"/>
    <cellStyle name="Normal 9 8 5 2" xfId="37487" xr:uid="{1662ECA9-C091-4F59-86C8-589B8506EFAB}"/>
    <cellStyle name="Normal 9 8 6" xfId="27083" xr:uid="{A4DB3FA2-F740-4A55-9878-2A091A27E9DF}"/>
    <cellStyle name="Normal 9 8 6 2" xfId="53072" xr:uid="{F356BBE2-63EE-4FF8-A917-CC2462735E1D}"/>
    <cellStyle name="Normal 9 8 7" xfId="29328" xr:uid="{1BFFE4C7-CE0E-4303-9A92-4E76D5FB4111}"/>
    <cellStyle name="Normal 90" xfId="54344" xr:uid="{C2A76D6E-58B1-4B32-A06F-7F58C227B202}"/>
    <cellStyle name="Normal 91" xfId="54345" xr:uid="{38911A0C-656D-4FC1-A776-6BB4ECDF9ED5}"/>
    <cellStyle name="Normal_Data UMKM SPI-Tanpa Kartu Kredit 2 2" xfId="30" xr:uid="{00000000-0005-0000-0000-0000CB010000}"/>
    <cellStyle name="Normal_File data statistik perbankan syariah" xfId="31" xr:uid="{00000000-0005-0000-0000-0000CC010000}"/>
    <cellStyle name="Normal_Tabel 6" xfId="32" xr:uid="{00000000-0005-0000-0000-0000CD010000}"/>
    <cellStyle name="Normal_Tabel 7. Aktiva Produktif Perbankan Syariah" xfId="33" xr:uid="{00000000-0005-0000-0000-0000CE010000}"/>
    <cellStyle name="Note 10" xfId="2403" xr:uid="{00000000-0005-0000-0000-0000D5240000}"/>
    <cellStyle name="Note 10 2" xfId="2674" xr:uid="{00000000-0005-0000-0000-0000D6240000}"/>
    <cellStyle name="Note 11" xfId="2404" xr:uid="{00000000-0005-0000-0000-0000D7240000}"/>
    <cellStyle name="Note 11 2" xfId="2675" xr:uid="{00000000-0005-0000-0000-0000D8240000}"/>
    <cellStyle name="Note 12" xfId="2405" xr:uid="{00000000-0005-0000-0000-0000D9240000}"/>
    <cellStyle name="Note 12 2" xfId="2676" xr:uid="{00000000-0005-0000-0000-0000DA240000}"/>
    <cellStyle name="Note 13" xfId="2406" xr:uid="{00000000-0005-0000-0000-0000DB240000}"/>
    <cellStyle name="Note 13 2" xfId="2677" xr:uid="{00000000-0005-0000-0000-0000DC240000}"/>
    <cellStyle name="Note 14" xfId="2407" xr:uid="{00000000-0005-0000-0000-0000DD240000}"/>
    <cellStyle name="Note 14 2" xfId="2678" xr:uid="{00000000-0005-0000-0000-0000DE240000}"/>
    <cellStyle name="Note 15" xfId="2408" xr:uid="{00000000-0005-0000-0000-0000DF240000}"/>
    <cellStyle name="Note 15 2" xfId="2679" xr:uid="{00000000-0005-0000-0000-0000E0240000}"/>
    <cellStyle name="Note 16" xfId="2409" xr:uid="{00000000-0005-0000-0000-0000E1240000}"/>
    <cellStyle name="Note 16 2" xfId="2680" xr:uid="{00000000-0005-0000-0000-0000E2240000}"/>
    <cellStyle name="Note 17" xfId="2410" xr:uid="{00000000-0005-0000-0000-0000E3240000}"/>
    <cellStyle name="Note 17 2" xfId="2681" xr:uid="{00000000-0005-0000-0000-0000E4240000}"/>
    <cellStyle name="Note 18" xfId="2411" xr:uid="{00000000-0005-0000-0000-0000E5240000}"/>
    <cellStyle name="Note 18 2" xfId="2682" xr:uid="{00000000-0005-0000-0000-0000E6240000}"/>
    <cellStyle name="Note 19" xfId="2412" xr:uid="{00000000-0005-0000-0000-0000E7240000}"/>
    <cellStyle name="Note 19 2" xfId="2683" xr:uid="{00000000-0005-0000-0000-0000E8240000}"/>
    <cellStyle name="Note 2" xfId="2413" xr:uid="{00000000-0005-0000-0000-0000E9240000}"/>
    <cellStyle name="Note 2 2" xfId="2684" xr:uid="{00000000-0005-0000-0000-0000EA240000}"/>
    <cellStyle name="Note 20" xfId="2527" xr:uid="{00000000-0005-0000-0000-0000EB240000}"/>
    <cellStyle name="Note 20 2" xfId="2760" xr:uid="{00000000-0005-0000-0000-0000EC240000}"/>
    <cellStyle name="Note 20 3" xfId="2770" xr:uid="{00000000-0005-0000-0000-0000ED240000}"/>
    <cellStyle name="Note 20 3 2" xfId="4978" xr:uid="{00000000-0005-0000-0000-0000EE240000}"/>
    <cellStyle name="Note 20 3 2 2" xfId="21378" xr:uid="{B4F0FF21-BF3A-4B36-AE6E-EBE3F17C315A}"/>
    <cellStyle name="Note 20 3 2 2 2" xfId="47367" xr:uid="{06C762A6-B20F-4352-9B97-58E3B3AA2EF5}"/>
    <cellStyle name="Note 20 3 2 3" xfId="13258" xr:uid="{5BF7A968-2A0D-46FF-B900-18A086C04CFA}"/>
    <cellStyle name="Note 20 3 2 3 2" xfId="39247" xr:uid="{121F6108-F712-4EA0-8C59-C435E3823D38}"/>
    <cellStyle name="Note 20 3 2 4" xfId="31094" xr:uid="{5043CD49-C9EF-4B20-9050-6B369134F799}"/>
    <cellStyle name="Note 20 3 3" xfId="7821" xr:uid="{00000000-0005-0000-0000-0000EF240000}"/>
    <cellStyle name="Note 20 3 3 2" xfId="24152" xr:uid="{739F9BBB-2B9E-4B64-AB6F-CF2B998F9F15}"/>
    <cellStyle name="Note 20 3 3 2 2" xfId="50141" xr:uid="{E5E56144-D6B7-48F9-87F1-CFA2C386B2C4}"/>
    <cellStyle name="Note 20 3 3 3" xfId="16032" xr:uid="{CE88FF0F-209F-408B-B59B-72C427B8F42C}"/>
    <cellStyle name="Note 20 3 3 3 2" xfId="42021" xr:uid="{77849801-A319-4AF9-9B72-B2522AC06182}"/>
    <cellStyle name="Note 20 3 3 4" xfId="33868" xr:uid="{487D5A5A-D4F4-451D-877B-D6C7177705C8}"/>
    <cellStyle name="Note 20 3 4" xfId="19257" xr:uid="{599547BD-37AC-4F17-B234-6D1E3AC9ACFB}"/>
    <cellStyle name="Note 20 3 4 2" xfId="45246" xr:uid="{2FDCF727-B496-4E33-B255-0DA26881536A}"/>
    <cellStyle name="Note 20 3 5" xfId="11137" xr:uid="{F56F0831-7E21-453D-AFCA-7434C6510C37}"/>
    <cellStyle name="Note 20 3 5 2" xfId="37126" xr:uid="{3DAC02BF-3520-4136-B621-44BB1D8E7D51}"/>
    <cellStyle name="Note 20 3 6" xfId="26722" xr:uid="{A5948ECC-CE1F-4FE9-81C2-B07C49069F59}"/>
    <cellStyle name="Note 20 3 6 2" xfId="52711" xr:uid="{206E7228-DCE6-4A24-9F6C-DE6E0A19F6B7}"/>
    <cellStyle name="Note 20 3 7" xfId="28963" xr:uid="{22BB20B8-4F09-4E70-B02E-FF8EE8F7E810}"/>
    <cellStyle name="Note 20 4" xfId="4925" xr:uid="{00000000-0005-0000-0000-0000F0240000}"/>
    <cellStyle name="Note 20 4 2" xfId="21327" xr:uid="{728C996C-CDC7-4CAC-8185-4B9F669FCCCF}"/>
    <cellStyle name="Note 20 4 2 2" xfId="47316" xr:uid="{C599A6AC-B2D8-4235-A462-7DD99CEBDE0E}"/>
    <cellStyle name="Note 20 4 3" xfId="13207" xr:uid="{76FF6699-26EA-4CC6-9AAF-27F0C6908F4E}"/>
    <cellStyle name="Note 20 4 3 2" xfId="39196" xr:uid="{6B48E6F2-817A-4F4F-8813-5E965D3A3AAB}"/>
    <cellStyle name="Note 20 4 4" xfId="31043" xr:uid="{252FF033-17C0-4A09-8B82-72B824753EC9}"/>
    <cellStyle name="Note 20 5" xfId="7770" xr:uid="{00000000-0005-0000-0000-0000F1240000}"/>
    <cellStyle name="Note 20 5 2" xfId="24101" xr:uid="{2D8D7063-2B4B-4D50-8B08-0368049DEC82}"/>
    <cellStyle name="Note 20 5 2 2" xfId="50090" xr:uid="{2474BD08-9BDC-4935-BB60-6DACEC2D98C3}"/>
    <cellStyle name="Note 20 5 3" xfId="15981" xr:uid="{D96F7F28-5EEE-41C2-AD92-F37525A1A01F}"/>
    <cellStyle name="Note 20 5 3 2" xfId="41970" xr:uid="{0F442941-6B1A-430B-A860-DD9419A12833}"/>
    <cellStyle name="Note 20 5 4" xfId="33817" xr:uid="{03DCD474-1754-4A2F-AF99-0E0332FA30D2}"/>
    <cellStyle name="Note 20 6" xfId="19206" xr:uid="{20E1E5B5-8279-4704-AFFB-125303F1ABD4}"/>
    <cellStyle name="Note 20 6 2" xfId="45195" xr:uid="{AE111DB7-1D55-4793-9F59-41B5DE1AB617}"/>
    <cellStyle name="Note 20 7" xfId="11086" xr:uid="{8A209ED8-9319-40B4-874C-E3C25A96A248}"/>
    <cellStyle name="Note 20 7 2" xfId="37075" xr:uid="{33FB8496-8464-47A0-A55C-87A98D785C45}"/>
    <cellStyle name="Note 20 8" xfId="26671" xr:uid="{7D690F87-0D6B-43A7-9C27-12FBBD1B908D}"/>
    <cellStyle name="Note 20 8 2" xfId="52660" xr:uid="{4CB922C8-DE2F-48C6-BFD4-55EC0B713ED8}"/>
    <cellStyle name="Note 20 9" xfId="28864" xr:uid="{7E9D6C48-BA33-427C-B23E-632F42F66405}"/>
    <cellStyle name="Note 21" xfId="2252" xr:uid="{00000000-0005-0000-0000-0000F2240000}"/>
    <cellStyle name="Note 21 2" xfId="4811" xr:uid="{00000000-0005-0000-0000-0000F3240000}"/>
    <cellStyle name="Note 21 2 2" xfId="21217" xr:uid="{FC833BD6-D38A-402C-AF17-971646FF7897}"/>
    <cellStyle name="Note 21 2 2 2" xfId="47206" xr:uid="{3B4B2B4C-3D9A-4F3B-9978-4E7B187D552B}"/>
    <cellStyle name="Note 21 2 3" xfId="13097" xr:uid="{DF9014B2-17D6-45D7-962F-D3F0442F0C86}"/>
    <cellStyle name="Note 21 2 3 2" xfId="39086" xr:uid="{7D4464A1-C628-4DED-B816-8D91C3268125}"/>
    <cellStyle name="Note 21 2 4" xfId="30931" xr:uid="{CA9CD52F-8F8F-4FF7-9771-A71E57AC75DB}"/>
    <cellStyle name="Note 21 3" xfId="7660" xr:uid="{00000000-0005-0000-0000-0000F4240000}"/>
    <cellStyle name="Note 21 3 2" xfId="23991" xr:uid="{8CEF8BCD-2E51-4D0C-8F8C-1597AC29F9DC}"/>
    <cellStyle name="Note 21 3 2 2" xfId="49980" xr:uid="{C543337F-4E5A-4AE5-8517-E624E3247C3C}"/>
    <cellStyle name="Note 21 3 3" xfId="15871" xr:uid="{1C85076E-EE30-4E8D-9DC2-B0F6D59EFFCB}"/>
    <cellStyle name="Note 21 3 3 2" xfId="41860" xr:uid="{A930DA3B-8613-494E-92DF-6B247C3E3824}"/>
    <cellStyle name="Note 21 3 4" xfId="33707" xr:uid="{9A830921-5836-42BC-B02A-13E63EB6D78E}"/>
    <cellStyle name="Note 21 4" xfId="19096" xr:uid="{E0BC1DBB-0B43-4BEE-A634-AA44D7E05B7B}"/>
    <cellStyle name="Note 21 4 2" xfId="45085" xr:uid="{2406284A-B22C-43C8-A2C2-C88D7F116543}"/>
    <cellStyle name="Note 21 5" xfId="10976" xr:uid="{3BAE5EDF-DE26-4725-B56E-244FFAC3FE75}"/>
    <cellStyle name="Note 21 5 2" xfId="36965" xr:uid="{FB56FF3E-89B2-4D04-AAEC-6950932A5E17}"/>
    <cellStyle name="Note 21 6" xfId="26560" xr:uid="{59DFDDF0-B1B3-4AF0-AF24-A657A75621DF}"/>
    <cellStyle name="Note 21 6 2" xfId="52549" xr:uid="{4FDC9E07-F8BB-4748-9A19-8E51CACFFF3A}"/>
    <cellStyle name="Note 21 7" xfId="28732" xr:uid="{271B9F1B-473E-4EB9-9926-575F6CAF793A}"/>
    <cellStyle name="Note 3" xfId="2414" xr:uid="{00000000-0005-0000-0000-0000F5240000}"/>
    <cellStyle name="Note 3 2" xfId="2685" xr:uid="{00000000-0005-0000-0000-0000F6240000}"/>
    <cellStyle name="Note 4" xfId="2415" xr:uid="{00000000-0005-0000-0000-0000F7240000}"/>
    <cellStyle name="Note 4 2" xfId="2686" xr:uid="{00000000-0005-0000-0000-0000F8240000}"/>
    <cellStyle name="Note 5" xfId="2416" xr:uid="{00000000-0005-0000-0000-0000F9240000}"/>
    <cellStyle name="Note 5 2" xfId="2687" xr:uid="{00000000-0005-0000-0000-0000FA240000}"/>
    <cellStyle name="Note 6" xfId="2417" xr:uid="{00000000-0005-0000-0000-0000FB240000}"/>
    <cellStyle name="Note 6 2" xfId="2688" xr:uid="{00000000-0005-0000-0000-0000FC240000}"/>
    <cellStyle name="Note 7" xfId="2418" xr:uid="{00000000-0005-0000-0000-0000FD240000}"/>
    <cellStyle name="Note 7 2" xfId="2689" xr:uid="{00000000-0005-0000-0000-0000FE240000}"/>
    <cellStyle name="Note 8" xfId="2419" xr:uid="{00000000-0005-0000-0000-0000FF240000}"/>
    <cellStyle name="Note 8 2" xfId="2690" xr:uid="{00000000-0005-0000-0000-000000250000}"/>
    <cellStyle name="Note 9" xfId="2420" xr:uid="{00000000-0005-0000-0000-000001250000}"/>
    <cellStyle name="Note 9 2" xfId="2691" xr:uid="{00000000-0005-0000-0000-000002250000}"/>
    <cellStyle name="Output 2" xfId="2421" xr:uid="{00000000-0005-0000-0000-000003250000}"/>
    <cellStyle name="Output 2 2" xfId="2692" xr:uid="{00000000-0005-0000-0000-000004250000}"/>
    <cellStyle name="Output 3" xfId="2528" xr:uid="{00000000-0005-0000-0000-000005250000}"/>
    <cellStyle name="Output 4" xfId="2247" xr:uid="{00000000-0005-0000-0000-000006250000}"/>
    <cellStyle name="Percent" xfId="34" builtinId="5"/>
    <cellStyle name="Percent 10" xfId="440" xr:uid="{00000000-0005-0000-0000-0000D0010000}"/>
    <cellStyle name="Percent 10 2" xfId="2563" xr:uid="{00000000-0005-0000-0000-000009250000}"/>
    <cellStyle name="Percent 10 3" xfId="2693" xr:uid="{00000000-0005-0000-0000-00000A250000}"/>
    <cellStyle name="Percent 11" xfId="2422" xr:uid="{00000000-0005-0000-0000-00000B250000}"/>
    <cellStyle name="Percent 11 2" xfId="2564" xr:uid="{00000000-0005-0000-0000-00000C250000}"/>
    <cellStyle name="Percent 11 3" xfId="2694" xr:uid="{00000000-0005-0000-0000-00000D250000}"/>
    <cellStyle name="Percent 12" xfId="2423" xr:uid="{00000000-0005-0000-0000-00000E250000}"/>
    <cellStyle name="Percent 12 2" xfId="2565" xr:uid="{00000000-0005-0000-0000-00000F250000}"/>
    <cellStyle name="Percent 12 3" xfId="2695" xr:uid="{00000000-0005-0000-0000-000010250000}"/>
    <cellStyle name="Percent 13" xfId="2424" xr:uid="{00000000-0005-0000-0000-000011250000}"/>
    <cellStyle name="Percent 13 2" xfId="2566" xr:uid="{00000000-0005-0000-0000-000012250000}"/>
    <cellStyle name="Percent 13 3" xfId="2696" xr:uid="{00000000-0005-0000-0000-000013250000}"/>
    <cellStyle name="Percent 14" xfId="2425" xr:uid="{00000000-0005-0000-0000-000014250000}"/>
    <cellStyle name="Percent 14 2" xfId="2567" xr:uid="{00000000-0005-0000-0000-000015250000}"/>
    <cellStyle name="Percent 14 3" xfId="2697" xr:uid="{00000000-0005-0000-0000-000016250000}"/>
    <cellStyle name="Percent 15" xfId="2426" xr:uid="{00000000-0005-0000-0000-000017250000}"/>
    <cellStyle name="Percent 15 2" xfId="2568" xr:uid="{00000000-0005-0000-0000-000018250000}"/>
    <cellStyle name="Percent 15 3" xfId="2698" xr:uid="{00000000-0005-0000-0000-000019250000}"/>
    <cellStyle name="Percent 16" xfId="2427" xr:uid="{00000000-0005-0000-0000-00001A250000}"/>
    <cellStyle name="Percent 16 2" xfId="2569" xr:uid="{00000000-0005-0000-0000-00001B250000}"/>
    <cellStyle name="Percent 16 3" xfId="2699" xr:uid="{00000000-0005-0000-0000-00001C250000}"/>
    <cellStyle name="Percent 17" xfId="2428" xr:uid="{00000000-0005-0000-0000-00001D250000}"/>
    <cellStyle name="Percent 17 2" xfId="2570" xr:uid="{00000000-0005-0000-0000-00001E250000}"/>
    <cellStyle name="Percent 17 3" xfId="2700" xr:uid="{00000000-0005-0000-0000-00001F250000}"/>
    <cellStyle name="Percent 18" xfId="2429" xr:uid="{00000000-0005-0000-0000-000020250000}"/>
    <cellStyle name="Percent 18 2" xfId="2571" xr:uid="{00000000-0005-0000-0000-000021250000}"/>
    <cellStyle name="Percent 18 3" xfId="2701" xr:uid="{00000000-0005-0000-0000-000022250000}"/>
    <cellStyle name="Percent 19" xfId="2430" xr:uid="{00000000-0005-0000-0000-000023250000}"/>
    <cellStyle name="Percent 19 2" xfId="2572" xr:uid="{00000000-0005-0000-0000-000024250000}"/>
    <cellStyle name="Percent 19 3" xfId="2702" xr:uid="{00000000-0005-0000-0000-000025250000}"/>
    <cellStyle name="Percent 2" xfId="35" xr:uid="{00000000-0005-0000-0000-0000D1010000}"/>
    <cellStyle name="Percent 2 2" xfId="2443" xr:uid="{00000000-0005-0000-0000-000027250000}"/>
    <cellStyle name="Percent 22" xfId="2431" xr:uid="{00000000-0005-0000-0000-000028250000}"/>
    <cellStyle name="Percent 22 2" xfId="2573" xr:uid="{00000000-0005-0000-0000-000029250000}"/>
    <cellStyle name="Percent 22 3" xfId="2703" xr:uid="{00000000-0005-0000-0000-00002A250000}"/>
    <cellStyle name="Percent 23" xfId="2432" xr:uid="{00000000-0005-0000-0000-00002B250000}"/>
    <cellStyle name="Percent 23 2" xfId="2574" xr:uid="{00000000-0005-0000-0000-00002C250000}"/>
    <cellStyle name="Percent 23 3" xfId="2704" xr:uid="{00000000-0005-0000-0000-00002D250000}"/>
    <cellStyle name="Percent 24" xfId="2433" xr:uid="{00000000-0005-0000-0000-00002E250000}"/>
    <cellStyle name="Percent 24 2" xfId="2575" xr:uid="{00000000-0005-0000-0000-00002F250000}"/>
    <cellStyle name="Percent 24 3" xfId="2705" xr:uid="{00000000-0005-0000-0000-000030250000}"/>
    <cellStyle name="Percent 25" xfId="2434" xr:uid="{00000000-0005-0000-0000-000031250000}"/>
    <cellStyle name="Percent 25 2" xfId="2576" xr:uid="{00000000-0005-0000-0000-000032250000}"/>
    <cellStyle name="Percent 25 3" xfId="2706" xr:uid="{00000000-0005-0000-0000-000033250000}"/>
    <cellStyle name="Percent 3" xfId="36" xr:uid="{00000000-0005-0000-0000-0000D2010000}"/>
    <cellStyle name="Percent 3 2" xfId="441" xr:uid="{00000000-0005-0000-0000-0000D3010000}"/>
    <cellStyle name="Percent 4" xfId="442" xr:uid="{00000000-0005-0000-0000-0000D4010000}"/>
    <cellStyle name="Percent 4 2" xfId="2707" xr:uid="{00000000-0005-0000-0000-000037250000}"/>
    <cellStyle name="Percent 5" xfId="443" xr:uid="{00000000-0005-0000-0000-0000D5010000}"/>
    <cellStyle name="Percent 6" xfId="464" xr:uid="{00000000-0005-0000-0000-0000D6010000}"/>
    <cellStyle name="Percent 6 10" xfId="1884" xr:uid="{00000000-0005-0000-0000-000039250000}"/>
    <cellStyle name="Percent 6 11" xfId="28378" xr:uid="{1529C9DE-8089-4747-A3FD-3BA301841987}"/>
    <cellStyle name="Percent 6 2" xfId="4972" xr:uid="{00000000-0005-0000-0000-00003A250000}"/>
    <cellStyle name="Percent 6 2 2" xfId="21372" xr:uid="{1FDC289A-3F1B-4071-8DA8-43395790E632}"/>
    <cellStyle name="Percent 6 2 2 2" xfId="47361" xr:uid="{A60789FB-4658-4495-9138-38F5A593FFE3}"/>
    <cellStyle name="Percent 6 2 3" xfId="13252" xr:uid="{7ADB3247-23A6-46D6-9CBE-B48F863A33FB}"/>
    <cellStyle name="Percent 6 2 3 2" xfId="39241" xr:uid="{B443DB23-8AEE-4724-A7A2-870F1182DC93}"/>
    <cellStyle name="Percent 6 2 4" xfId="31088" xr:uid="{5926A554-E02E-4BDD-B499-AF7758E37985}"/>
    <cellStyle name="Percent 6 3" xfId="7815" xr:uid="{00000000-0005-0000-0000-00003B250000}"/>
    <cellStyle name="Percent 6 3 2" xfId="24146" xr:uid="{153E23C7-D7DE-43D9-8DEA-20AA3E4B05AF}"/>
    <cellStyle name="Percent 6 3 2 2" xfId="50135" xr:uid="{091A8CAD-5907-4462-8248-4637BA2DCC0F}"/>
    <cellStyle name="Percent 6 3 3" xfId="16026" xr:uid="{47AF492D-889E-46B0-A28E-530CC2E17C97}"/>
    <cellStyle name="Percent 6 3 3 2" xfId="42015" xr:uid="{5CAFC197-02F4-4120-97C8-FE192520FC61}"/>
    <cellStyle name="Percent 6 3 4" xfId="33862" xr:uid="{FD9B5D7D-CA73-46C0-8FEF-10B3C3E369F7}"/>
    <cellStyle name="Percent 6 4" xfId="9137" xr:uid="{00000000-0005-0000-0000-00003C250000}"/>
    <cellStyle name="Percent 6 5" xfId="9877" xr:uid="{00000000-0005-0000-0000-00003D250000}"/>
    <cellStyle name="Percent 6 5 2" xfId="26142" xr:uid="{9A6F7151-BEC0-4C43-9E4B-511C56E285C9}"/>
    <cellStyle name="Percent 6 5 2 2" xfId="52131" xr:uid="{95EB08C9-FD6B-49AA-98D4-0DBF7BDCCE4F}"/>
    <cellStyle name="Percent 6 5 3" xfId="18022" xr:uid="{EE2BEF1A-C44D-496F-9024-61882AD495AB}"/>
    <cellStyle name="Percent 6 5 3 2" xfId="44011" xr:uid="{75DB9D55-7F0B-4218-8517-CCB0D83F9D04}"/>
    <cellStyle name="Percent 6 5 4" xfId="35866" xr:uid="{61986248-08AC-4500-B9D3-35564E6E4CB3}"/>
    <cellStyle name="Percent 6 6" xfId="10628" xr:uid="{00000000-0005-0000-0000-00003E250000}"/>
    <cellStyle name="Percent 6 6 2" xfId="18751" xr:uid="{E6FAC644-C3FD-4663-B536-5598349F2DD8}"/>
    <cellStyle name="Percent 6 6 2 2" xfId="44740" xr:uid="{9896BBE5-4DDC-44B3-8C18-970BB3E7DD43}"/>
    <cellStyle name="Percent 6 6 3" xfId="36617" xr:uid="{44D83799-7A33-41F5-8AC5-9E0894538CB9}"/>
    <cellStyle name="Percent 6 7" xfId="2762" xr:uid="{00000000-0005-0000-0000-00003F250000}"/>
    <cellStyle name="Percent 6 7 2" xfId="19251" xr:uid="{ABFA13FC-330D-498C-AE55-BE6845D9DBCA}"/>
    <cellStyle name="Percent 6 7 2 2" xfId="45240" xr:uid="{4EE8D463-9428-4E83-B17C-D68CE4D19FA2}"/>
    <cellStyle name="Percent 6 7 3" xfId="28955" xr:uid="{7AF08BAB-B2EC-423D-9B68-A81ECC9BD562}"/>
    <cellStyle name="Percent 6 8" xfId="11131" xr:uid="{0B1917E5-F074-40FA-92D9-093374042BBD}"/>
    <cellStyle name="Percent 6 8 2" xfId="37120" xr:uid="{68E5C2CD-7C4F-48BE-8C23-7D901A8FBBDB}"/>
    <cellStyle name="Percent 6 9" xfId="26716" xr:uid="{65E61EA5-3EC2-439A-8F3F-E79C284E0D47}"/>
    <cellStyle name="Percent 6 9 2" xfId="52705" xr:uid="{F698818D-9719-4992-A5EE-52016E94DE76}"/>
    <cellStyle name="Percent 7" xfId="3098" xr:uid="{00000000-0005-0000-0000-000040250000}"/>
    <cellStyle name="Percent 7 2" xfId="5308" xr:uid="{00000000-0005-0000-0000-000041250000}"/>
    <cellStyle name="Percent 7 2 2" xfId="21697" xr:uid="{2D4243E2-6431-4DAF-92B5-1119CF17F0A3}"/>
    <cellStyle name="Percent 7 2 2 2" xfId="47686" xr:uid="{5CD17770-B59B-469D-88B6-1C14C3AA321C}"/>
    <cellStyle name="Percent 7 2 3" xfId="13577" xr:uid="{9BE269F7-2AF0-43FF-B741-0AD37CC5F4FC}"/>
    <cellStyle name="Percent 7 2 3 2" xfId="39566" xr:uid="{0BF2CA32-3FEE-42C8-A7CC-2274B01E8488}"/>
    <cellStyle name="Percent 7 2 4" xfId="31413" xr:uid="{BE7D61D3-1191-4446-932F-F5D44E9675D3}"/>
    <cellStyle name="Percent 7 3" xfId="8140" xr:uid="{00000000-0005-0000-0000-000042250000}"/>
    <cellStyle name="Percent 7 3 2" xfId="24471" xr:uid="{079F13BD-ECD9-43BD-8B63-CD54E6B25219}"/>
    <cellStyle name="Percent 7 3 2 2" xfId="50460" xr:uid="{8436B0D4-20C8-41EB-9B59-065AF948E0AE}"/>
    <cellStyle name="Percent 7 3 3" xfId="16351" xr:uid="{D8ECE247-C6C5-4CD0-B58D-2C60F5DC36E7}"/>
    <cellStyle name="Percent 7 3 3 2" xfId="42340" xr:uid="{1D5F1D10-4979-4A0B-9C42-5FE4090D7B4F}"/>
    <cellStyle name="Percent 7 3 4" xfId="34187" xr:uid="{7A5DBC17-4C48-47BD-A6F0-F7EDB905ACE2}"/>
    <cellStyle name="Percent 7 4" xfId="19576" xr:uid="{C666526B-E2B3-4737-8FF6-501AEB2031C5}"/>
    <cellStyle name="Percent 7 4 2" xfId="45565" xr:uid="{FF76AA60-0F4A-4C70-963D-8092B5E494A8}"/>
    <cellStyle name="Percent 7 5" xfId="11456" xr:uid="{793663BF-5774-446B-AD38-6D5F3E32CE4C}"/>
    <cellStyle name="Percent 7 5 2" xfId="37445" xr:uid="{B4C7998A-F044-4E24-8A98-FF7187187000}"/>
    <cellStyle name="Percent 7 6" xfId="27041" xr:uid="{F36D2B64-9CCC-4DF0-B27F-84B80DD9206E}"/>
    <cellStyle name="Percent 7 6 2" xfId="53030" xr:uid="{46741D23-E9D0-467A-A473-81AA0063EB19}"/>
    <cellStyle name="Percent 7 7" xfId="29285" xr:uid="{D58C6562-975A-4487-B5E1-03E49A52A5F6}"/>
    <cellStyle name="Percent 8" xfId="3748" xr:uid="{00000000-0005-0000-0000-000043250000}"/>
    <cellStyle name="Title 2" xfId="2435" xr:uid="{00000000-0005-0000-0000-000044250000}"/>
    <cellStyle name="Title 2 2" xfId="2708" xr:uid="{00000000-0005-0000-0000-000045250000}"/>
    <cellStyle name="Title 3" xfId="2709" xr:uid="{00000000-0005-0000-0000-000046250000}"/>
    <cellStyle name="Title 4" xfId="2238" xr:uid="{00000000-0005-0000-0000-000047250000}"/>
    <cellStyle name="Total 2" xfId="2436" xr:uid="{00000000-0005-0000-0000-000048250000}"/>
    <cellStyle name="Total 2 2" xfId="2710" xr:uid="{00000000-0005-0000-0000-000049250000}"/>
    <cellStyle name="Total 3" xfId="2529" xr:uid="{00000000-0005-0000-0000-00004A250000}"/>
    <cellStyle name="Total 4" xfId="2254" xr:uid="{00000000-0005-0000-0000-00004B250000}"/>
    <cellStyle name="Warning Text 2" xfId="2437" xr:uid="{00000000-0005-0000-0000-00004C250000}"/>
    <cellStyle name="Warning Text 2 2" xfId="2711" xr:uid="{00000000-0005-0000-0000-00004D250000}"/>
    <cellStyle name="Warning Text 3" xfId="2530" xr:uid="{00000000-0005-0000-0000-00004E250000}"/>
    <cellStyle name="Warning Text 4" xfId="2251" xr:uid="{00000000-0005-0000-0000-00004F250000}"/>
  </cellStyles>
  <dxfs count="0"/>
  <tableStyles count="0" defaultTableStyle="TableStyleMedium9" defaultPivotStyle="PivotStyleLight16"/>
  <colors>
    <mruColors>
      <color rgb="FFFF7C80"/>
      <color rgb="FFFF4747"/>
      <color rgb="FFFFCCCC"/>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customXml" Target="../customXml/item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ianoktariani\AppData\Local\Microsoft\Windows\Temporary%20Internet%20Files\Content.Outlook\J57SOZDE\Aset_Likuid_Des%2020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ransiskus.henry/AppData/Local/Microsoft/Windows/INetCache/Content.Outlook/THBZLO30/Template%20SPI%20KBMI%20Mei%202023_reviu%20updat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Dat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f"/>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sil Checking"/>
      <sheetName val="Rekap Konfirmasi"/>
      <sheetName val="1.1-7Keg.usaha "/>
      <sheetName val="Cek Keg Usaha Apr 23"/>
      <sheetName val="Kinerja BUS"/>
      <sheetName val="1.8-1.14Lap.L.R"/>
      <sheetName val="Cek LR Apr"/>
      <sheetName val="1.15-1.21Rek.adm"/>
      <sheetName val="1.22-1.28 Kinerja"/>
      <sheetName val="1.29perk.BU"/>
      <sheetName val="1.30BU.Aset"/>
      <sheetName val="1.31-1.37 AP Konven"/>
      <sheetName val="1.38-1.44kompDPK"/>
      <sheetName val="1.47-1.53SB DPK"/>
      <sheetName val="Cek SB DPK Giro"/>
      <sheetName val="1.56 Jml BU"/>
      <sheetName val="4.1-4.7 Kredit SE KBMI"/>
      <sheetName val="Cek Kredit SE Kel Mar"/>
      <sheetName val="4.9-4.15 Kredit JP KBMI"/>
      <sheetName val="4.19"/>
      <sheetName val="Perbandingan"/>
    </sheetNames>
    <sheetDataSet>
      <sheetData sheetId="0"/>
      <sheetData sheetId="1"/>
      <sheetData sheetId="2">
        <row r="260">
          <cell r="V260">
            <v>3393790.5169081348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A246"/>
  <sheetViews>
    <sheetView showGridLines="0" tabSelected="1" view="pageBreakPreview" zoomScaleNormal="100" zoomScaleSheetLayoutView="100" zoomScalePageLayoutView="70" workbookViewId="0">
      <selection activeCell="T8" sqref="T8"/>
    </sheetView>
  </sheetViews>
  <sheetFormatPr defaultColWidth="7.1796875" defaultRowHeight="13.2"/>
  <cols>
    <col min="1" max="1" width="2.81640625" style="67" customWidth="1"/>
    <col min="2" max="2" width="30.1796875" style="67" customWidth="1"/>
    <col min="3" max="3" width="8.1796875" style="67" customWidth="1"/>
    <col min="4" max="15" width="8.54296875" style="67" bestFit="1" customWidth="1"/>
    <col min="16" max="17" width="8.54296875" style="67" customWidth="1"/>
    <col min="18" max="18" width="0.81640625" style="67" customWidth="1"/>
    <col min="19" max="19" width="8.1796875" style="67" customWidth="1"/>
    <col min="20" max="203" width="8.81640625" style="67" customWidth="1"/>
    <col min="204" max="204" width="2.81640625" style="67" customWidth="1"/>
    <col min="205" max="205" width="17.81640625" style="67" customWidth="1"/>
    <col min="206" max="16384" width="7.1796875" style="67"/>
  </cols>
  <sheetData>
    <row r="1" spans="1:21" ht="13.8" thickBot="1"/>
    <row r="2" spans="1:21" ht="77.7" customHeight="1">
      <c r="A2" s="1295" t="s">
        <v>320</v>
      </c>
      <c r="B2" s="1296"/>
      <c r="C2" s="1296"/>
      <c r="D2" s="1296"/>
      <c r="E2" s="1296"/>
      <c r="F2" s="1296"/>
      <c r="G2" s="1296"/>
      <c r="H2" s="1296"/>
      <c r="I2" s="1296"/>
      <c r="J2" s="1296"/>
      <c r="K2" s="1296"/>
      <c r="L2" s="1296"/>
      <c r="M2" s="1296"/>
      <c r="N2" s="1296"/>
      <c r="O2" s="1296"/>
      <c r="P2" s="1296"/>
      <c r="Q2" s="1296"/>
      <c r="R2" s="1297"/>
      <c r="S2" s="1081"/>
    </row>
    <row r="3" spans="1:21" s="68" customFormat="1" ht="30" customHeight="1">
      <c r="A3" s="1298" t="s">
        <v>413</v>
      </c>
      <c r="B3" s="1299"/>
      <c r="C3" s="1300" t="s">
        <v>855</v>
      </c>
      <c r="D3" s="1302">
        <v>2021</v>
      </c>
      <c r="E3" s="1302">
        <v>2022</v>
      </c>
      <c r="F3" s="1302"/>
      <c r="G3" s="1302"/>
      <c r="H3" s="1302"/>
      <c r="I3" s="1302"/>
      <c r="J3" s="1302"/>
      <c r="K3" s="1302"/>
      <c r="L3" s="1302">
        <v>2023</v>
      </c>
      <c r="M3" s="1302"/>
      <c r="N3" s="1302"/>
      <c r="O3" s="1302"/>
      <c r="P3" s="1203"/>
      <c r="Q3" s="1253"/>
      <c r="R3" s="1104"/>
      <c r="S3" s="1082"/>
    </row>
    <row r="4" spans="1:21" s="68" customFormat="1" ht="30" customHeight="1">
      <c r="A4" s="1298"/>
      <c r="B4" s="1299"/>
      <c r="C4" s="1301"/>
      <c r="D4" s="1303"/>
      <c r="E4" s="979" t="s">
        <v>5</v>
      </c>
      <c r="F4" s="979" t="s">
        <v>6</v>
      </c>
      <c r="G4" s="979" t="s">
        <v>268</v>
      </c>
      <c r="H4" s="979" t="s">
        <v>7</v>
      </c>
      <c r="I4" s="979" t="s">
        <v>13</v>
      </c>
      <c r="J4" s="979" t="s">
        <v>14</v>
      </c>
      <c r="K4" s="979" t="s">
        <v>15</v>
      </c>
      <c r="L4" s="979" t="s">
        <v>0</v>
      </c>
      <c r="M4" s="979" t="s">
        <v>1</v>
      </c>
      <c r="N4" s="979" t="s">
        <v>2</v>
      </c>
      <c r="O4" s="979" t="s">
        <v>3</v>
      </c>
      <c r="P4" s="979" t="s">
        <v>4</v>
      </c>
      <c r="Q4" s="979" t="s">
        <v>5</v>
      </c>
      <c r="R4" s="970"/>
      <c r="S4" s="1077"/>
    </row>
    <row r="5" spans="1:21" ht="24" customHeight="1">
      <c r="A5" s="1293" t="s">
        <v>313</v>
      </c>
      <c r="B5" s="1294"/>
      <c r="R5" s="340"/>
    </row>
    <row r="6" spans="1:21" ht="19.95" customHeight="1">
      <c r="A6" s="197"/>
      <c r="B6" s="1177" t="s">
        <v>314</v>
      </c>
      <c r="C6" s="233">
        <v>9098134.5439979713</v>
      </c>
      <c r="D6" s="233">
        <f>'Keg.usaha_1.1.a.-1.5.a.'!E5+'Keg.usaha_1.1.a.-1.5.a.'!E12+'Keg.usaha_1.1.a.-1.5.a.'!E17+'Keg.usaha_1.1.a.-1.5.a.'!E22+'Keg.usaha_1.1.a.-1.5.a.'!E27+'Keg.usaha_1.1.a.-1.5.a.'!E28+'Keg.usaha_1.1.a.-1.5.a.'!E32+'Keg.usaha_1.1.a.-1.5.a.'!E33</f>
        <v>10114135.485755421</v>
      </c>
      <c r="E6" s="233">
        <f>'Keg.usaha_1.1.a.-1.5.a.'!F5+'Keg.usaha_1.1.a.-1.5.a.'!F12+'Keg.usaha_1.1.a.-1.5.a.'!F17+'Keg.usaha_1.1.a.-1.5.a.'!F22+'Keg.usaha_1.1.a.-1.5.a.'!F27+'Keg.usaha_1.1.a.-1.5.a.'!F28+'Keg.usaha_1.1.a.-1.5.a.'!F32+'Keg.usaha_1.1.a.-1.5.a.'!F33</f>
        <v>10355312</v>
      </c>
      <c r="F6" s="233">
        <v>10355312</v>
      </c>
      <c r="G6" s="233">
        <f>'Keg.usaha_1.1.a.-1.5.a.'!H5+'Keg.usaha_1.1.a.-1.5.a.'!H12+'Keg.usaha_1.1.a.-1.5.a.'!H17+'Keg.usaha_1.1.a.-1.5.a.'!H22+'Keg.usaha_1.1.a.-1.5.a.'!H27+'Keg.usaha_1.1.a.-1.5.a.'!H28+'Keg.usaha_1.1.a.-1.5.a.'!H32+'Keg.usaha_1.1.a.-1.5.a.'!H33</f>
        <v>10401285.6276563</v>
      </c>
      <c r="H6" s="233">
        <f>'Keg.usaha_1.1.a.-1.5.a.'!I5+'Keg.usaha_1.1.a.-1.5.a.'!I12+'Keg.usaha_1.1.a.-1.5.a.'!I17+'Keg.usaha_1.1.a.-1.5.a.'!I22+'Keg.usaha_1.1.a.-1.5.a.'!I27+'Keg.usaha_1.1.a.-1.5.a.'!I28+'Keg.usaha_1.1.a.-1.5.a.'!I32+'Keg.usaha_1.1.a.-1.5.a.'!I33</f>
        <v>10501144.827247268</v>
      </c>
      <c r="I6" s="233">
        <f>'Keg.usaha_1.1.a.-1.5.a.'!J5+'Keg.usaha_1.1.a.-1.5.a.'!J12+'Keg.usaha_1.1.a.-1.5.a.'!J17+'Keg.usaha_1.1.a.-1.5.a.'!J22+'Keg.usaha_1.1.a.-1.5.a.'!J27+'Keg.usaha_1.1.a.-1.5.a.'!J28+'Keg.usaha_1.1.a.-1.5.a.'!J32+'Keg.usaha_1.1.a.-1.5.a.'!J33</f>
        <v>10817017.633145325</v>
      </c>
      <c r="J6" s="233">
        <f>'Keg.usaha_1.1.a.-1.5.a.'!K5+'Keg.usaha_1.1.a.-1.5.a.'!K12+'Keg.usaha_1.1.a.-1.5.a.'!K17+'Keg.usaha_1.1.a.-1.5.a.'!K22+'Keg.usaha_1.1.a.-1.5.a.'!K27+'Keg.usaha_1.1.a.-1.5.a.'!K28+'Keg.usaha_1.1.a.-1.5.a.'!K32+'Keg.usaha_1.1.a.-1.5.a.'!K33</f>
        <v>10877514.962714797</v>
      </c>
      <c r="K6" s="233">
        <f>'Keg.usaha_1.1.a.-1.5.a.'!L5+'Keg.usaha_1.1.a.-1.5.a.'!L12+'Keg.usaha_1.1.a.-1.5.a.'!L17+'Keg.usaha_1.1.a.-1.5.a.'!L22+'Keg.usaha_1.1.a.-1.5.a.'!L27+'Keg.usaha_1.1.a.-1.5.a.'!L28+'Keg.usaha_1.1.a.-1.5.a.'!L32+'Keg.usaha_1.1.a.-1.5.a.'!L33</f>
        <v>11065740.320838347</v>
      </c>
      <c r="L6" s="233">
        <f>'Keg.usaha_1.1.a.-1.5.a.'!M5+'Keg.usaha_1.1.a.-1.5.a.'!M12+'Keg.usaha_1.1.a.-1.5.a.'!M17+'Keg.usaha_1.1.a.-1.5.a.'!M22+'Keg.usaha_1.1.a.-1.5.a.'!M27+'Keg.usaha_1.1.a.-1.5.a.'!M28+'Keg.usaha_1.1.a.-1.5.a.'!M32+'Keg.usaha_1.1.a.-1.5.a.'!M33</f>
        <v>10905956.877759904</v>
      </c>
      <c r="M6" s="233">
        <f>'Keg.usaha_1.1.a.-1.5.a.'!N5+'Keg.usaha_1.1.a.-1.5.a.'!N12+'Keg.usaha_1.1.a.-1.5.a.'!N17+'Keg.usaha_1.1.a.-1.5.a.'!N22+'Keg.usaha_1.1.a.-1.5.a.'!N27+'Keg.usaha_1.1.a.-1.5.a.'!N28+'Keg.usaha_1.1.a.-1.5.a.'!N32+'Keg.usaha_1.1.a.-1.5.a.'!N33</f>
        <v>10928979.684887197</v>
      </c>
      <c r="N6" s="233">
        <f>'Keg.usaha_1.1.a.-1.5.a.'!O5+'Keg.usaha_1.1.a.-1.5.a.'!O12+'Keg.usaha_1.1.a.-1.5.a.'!O17+'Keg.usaha_1.1.a.-1.5.a.'!O22+'Keg.usaha_1.1.a.-1.5.a.'!O27+'Keg.usaha_1.1.a.-1.5.a.'!O28+'Keg.usaha_1.1.a.-1.5.a.'!O32+'Keg.usaha_1.1.a.-1.5.a.'!O33</f>
        <v>10924560.953777596</v>
      </c>
      <c r="O6" s="233">
        <f>'Keg.usaha_1.1.a.-1.5.a.'!P5+'Keg.usaha_1.1.a.-1.5.a.'!P12+'Keg.usaha_1.1.a.-1.5.a.'!P17+'Keg.usaha_1.1.a.-1.5.a.'!P22+'Keg.usaha_1.1.a.-1.5.a.'!P27+'Keg.usaha_1.1.a.-1.5.a.'!P28+'Keg.usaha_1.1.a.-1.5.a.'!P32+'Keg.usaha_1.1.a.-1.5.a.'!P33</f>
        <v>10851917.477286823</v>
      </c>
      <c r="P6" s="233">
        <f>'Keg.usaha_1.1.a.-1.5.a.'!Q5+'Keg.usaha_1.1.a.-1.5.a.'!Q12+'Keg.usaha_1.1.a.-1.5.a.'!Q17+'Keg.usaha_1.1.a.-1.5.a.'!Q22+'Keg.usaha_1.1.a.-1.5.a.'!Q27+'Keg.usaha_1.1.a.-1.5.a.'!Q28+'Keg.usaha_1.1.a.-1.5.a.'!Q32+'Keg.usaha_1.1.a.-1.5.a.'!Q33</f>
        <v>10859185.217462916</v>
      </c>
      <c r="Q6" s="233">
        <f>'Keg.usaha_1.1.a.-1.5.a.'!R5+'Keg.usaha_1.1.a.-1.5.a.'!R12+'Keg.usaha_1.1.a.-1.5.a.'!R17+'Keg.usaha_1.1.a.-1.5.a.'!R22+'Keg.usaha_1.1.a.-1.5.a.'!R27+'Keg.usaha_1.1.a.-1.5.a.'!R28+'Keg.usaha_1.1.a.-1.5.a.'!R32+'Keg.usaha_1.1.a.-1.5.a.'!R33</f>
        <v>10962167.406718366</v>
      </c>
      <c r="R6" s="341"/>
      <c r="S6" s="233"/>
    </row>
    <row r="7" spans="1:21" ht="19.95" customHeight="1">
      <c r="A7" s="197"/>
      <c r="B7" s="1177" t="s">
        <v>315</v>
      </c>
      <c r="C7" s="233">
        <v>148708.62627305795</v>
      </c>
      <c r="D7" s="233">
        <f>'BPR 2.1-2.6'!E6+'BPR 2.1-2.6'!E7</f>
        <v>161831.40448556098</v>
      </c>
      <c r="E7" s="233">
        <f>'BPR 2.1-2.6'!F6+'BPR 2.1-2.6'!F7</f>
        <v>165412.85698428701</v>
      </c>
      <c r="F7" s="233">
        <f>'BPR 2.1-2.6'!G6+'BPR 2.1-2.6'!G7</f>
        <v>166981.757647947</v>
      </c>
      <c r="G7" s="233">
        <f>'BPR 2.1-2.6'!H6+'BPR 2.1-2.6'!H7</f>
        <v>168096.76157763199</v>
      </c>
      <c r="H7" s="233">
        <f>'BPR 2.1-2.6'!I6+'BPR 2.1-2.6'!I7</f>
        <v>168805.611402721</v>
      </c>
      <c r="I7" s="233">
        <f>'BPR 2.1-2.6'!J6+'BPR 2.1-2.6'!J7</f>
        <v>169823.08383835599</v>
      </c>
      <c r="J7" s="233">
        <f>'BPR 2.1-2.6'!K6+'BPR 2.1-2.6'!K7</f>
        <v>171292.34702548501</v>
      </c>
      <c r="K7" s="233">
        <f>'BPR 2.1-2.6'!L6+'BPR 2.1-2.6'!L7</f>
        <v>175630.526533611</v>
      </c>
      <c r="L7" s="233">
        <f>'BPR 2.1-2.6'!M6+'BPR 2.1-2.6'!M7</f>
        <v>174119.161815033</v>
      </c>
      <c r="M7" s="233">
        <f>'BPR 2.1-2.6'!N6+'BPR 2.1-2.6'!N7</f>
        <v>175073.39143272501</v>
      </c>
      <c r="N7" s="233">
        <f>'BPR 2.1-2.6'!O6+'BPR 2.1-2.6'!O7</f>
        <v>174686.08999602898</v>
      </c>
      <c r="O7" s="233">
        <f>'BPR 2.1-2.6'!P6+'BPR 2.1-2.6'!P7</f>
        <v>173705.87234748801</v>
      </c>
      <c r="P7" s="233">
        <f>'BPR 2.1-2.6'!Q6+'BPR 2.1-2.6'!Q7</f>
        <v>177095.292921463</v>
      </c>
      <c r="Q7" s="233">
        <f>'BPR 2.1-2.6'!R6+'BPR 2.1-2.6'!R7</f>
        <v>178187.85557602299</v>
      </c>
      <c r="R7" s="341"/>
      <c r="S7" s="233"/>
    </row>
    <row r="8" spans="1:21" ht="19.5" customHeight="1">
      <c r="A8" s="1293" t="s">
        <v>289</v>
      </c>
      <c r="B8" s="1294"/>
      <c r="C8" s="233">
        <v>18784.614034885999</v>
      </c>
      <c r="D8" s="233">
        <f>'Keg.usaha_1.1.a.-1.5.a.'!E23</f>
        <v>12419.826308580001</v>
      </c>
      <c r="E8" s="233">
        <f>'Keg.usaha_1.1.a.-1.5.a.'!F23</f>
        <v>2854</v>
      </c>
      <c r="F8" s="233">
        <v>2854</v>
      </c>
      <c r="G8" s="233">
        <f>'Keg.usaha_1.1.a.-1.5.a.'!H23</f>
        <v>1684.5629577120001</v>
      </c>
      <c r="H8" s="233">
        <f>'Keg.usaha_1.1.a.-1.5.a.'!I23</f>
        <v>2467.3239617569998</v>
      </c>
      <c r="I8" s="233">
        <f>'Keg.usaha_1.1.a.-1.5.a.'!J23</f>
        <v>2295.359523734</v>
      </c>
      <c r="J8" s="233">
        <f>'Keg.usaha_1.1.a.-1.5.a.'!K23</f>
        <v>2286.8634749829998</v>
      </c>
      <c r="K8" s="233">
        <f>'Keg.usaha_1.1.a.-1.5.a.'!L23</f>
        <v>2866.0422721999998</v>
      </c>
      <c r="L8" s="233">
        <f>'Keg.usaha_1.1.a.-1.5.a.'!M23</f>
        <v>2653.5641083710002</v>
      </c>
      <c r="M8" s="233">
        <f>'Keg.usaha_1.1.a.-1.5.a.'!N23</f>
        <v>4344.6420813069999</v>
      </c>
      <c r="N8" s="233">
        <f>'Keg.usaha_1.1.a.-1.5.a.'!O23</f>
        <v>4032.6094782619998</v>
      </c>
      <c r="O8" s="233">
        <f>'Keg.usaha_1.1.a.-1.5.a.'!P23</f>
        <v>2068.8644496319998</v>
      </c>
      <c r="P8" s="233">
        <f>'Keg.usaha_1.1.a.-1.5.a.'!Q23</f>
        <v>2257.0116163490002</v>
      </c>
      <c r="Q8" s="233">
        <f>'Keg.usaha_1.1.a.-1.5.a.'!R23</f>
        <v>2266.102877539</v>
      </c>
      <c r="R8" s="341"/>
      <c r="S8" s="233"/>
    </row>
    <row r="9" spans="1:21" ht="19.95" customHeight="1">
      <c r="A9" s="1293" t="s">
        <v>316</v>
      </c>
      <c r="B9" s="1294"/>
      <c r="C9" s="233"/>
      <c r="D9" s="233"/>
      <c r="E9" s="233"/>
      <c r="F9" s="233"/>
      <c r="G9" s="233"/>
      <c r="H9" s="233"/>
      <c r="I9" s="233"/>
      <c r="J9" s="233"/>
      <c r="K9" s="233"/>
      <c r="L9" s="233"/>
      <c r="M9" s="233"/>
      <c r="N9" s="233"/>
      <c r="O9" s="233"/>
      <c r="P9" s="233"/>
      <c r="Q9" s="233"/>
      <c r="R9" s="341"/>
      <c r="S9" s="233"/>
    </row>
    <row r="10" spans="1:21" ht="19.95" customHeight="1">
      <c r="A10" s="197"/>
      <c r="B10" s="1177" t="s">
        <v>314</v>
      </c>
      <c r="C10" s="233">
        <v>7406325.1784506496</v>
      </c>
      <c r="D10" s="233">
        <f>'Keg.usaha_1.1.a.-1.5.a.'!E35+'Keg.usaha_1.1.a.-1.5.a.'!E44+'Keg.usaha_1.1.a.-1.5.a.'!E45+'Keg.usaha_1.1.a.-1.5.a.'!E46+'Keg.usaha_1.1.a.-1.5.a.'!E47+'Keg.usaha_1.1.a.-1.5.a.'!E50+'Keg.usaha_1.1.a.-1.5.a.'!E51+'Keg.usaha_1.1.a.-1.5.a.'!E52</f>
        <v>8129719.8256224981</v>
      </c>
      <c r="E10" s="233">
        <v>8186226.5949071096</v>
      </c>
      <c r="F10" s="233">
        <v>8292617</v>
      </c>
      <c r="G10" s="233">
        <f>'Keg.usaha_1.1.a.-1.5.a.'!H35+'Keg.usaha_1.1.a.-1.5.a.'!H44+'Keg.usaha_1.1.a.-1.5.a.'!H45+'Keg.usaha_1.1.a.-1.5.a.'!H46+'Keg.usaha_1.1.a.-1.5.a.'!H47+'Keg.usaha_1.1.a.-1.5.a.'!H50+'Keg.usaha_1.1.a.-1.5.a.'!H51+'Keg.usaha_1.1.a.-1.5.a.'!H52</f>
        <v>8327140.2794274352</v>
      </c>
      <c r="H10" s="233">
        <f>'Keg.usaha_1.1.a.-1.5.a.'!I35+'Keg.usaha_1.1.a.-1.5.a.'!I44+'Keg.usaha_1.1.a.-1.5.a.'!I45+'Keg.usaha_1.1.a.-1.5.a.'!I46+'Keg.usaha_1.1.a.-1.5.a.'!I47+'Keg.usaha_1.1.a.-1.5.a.'!I50+'Keg.usaha_1.1.a.-1.5.a.'!I51+'Keg.usaha_1.1.a.-1.5.a.'!I52</f>
        <v>8403942.9193439391</v>
      </c>
      <c r="I10" s="233">
        <f>'Keg.usaha_1.1.a.-1.5.a.'!J35+'Keg.usaha_1.1.a.-1.5.a.'!J44+'Keg.usaha_1.1.a.-1.5.a.'!J45+'Keg.usaha_1.1.a.-1.5.a.'!J46+'Keg.usaha_1.1.a.-1.5.a.'!J47+'Keg.usaha_1.1.a.-1.5.a.'!J50+'Keg.usaha_1.1.a.-1.5.a.'!J51+'Keg.usaha_1.1.a.-1.5.a.'!J52</f>
        <v>8699819.931122113</v>
      </c>
      <c r="J10" s="233">
        <f>'Keg.usaha_1.1.a.-1.5.a.'!K35+'Keg.usaha_1.1.a.-1.5.a.'!K44+'Keg.usaha_1.1.a.-1.5.a.'!K45+'Keg.usaha_1.1.a.-1.5.a.'!K46+'Keg.usaha_1.1.a.-1.5.a.'!K47+'Keg.usaha_1.1.a.-1.5.a.'!K50+'Keg.usaha_1.1.a.-1.5.a.'!K51+'Keg.usaha_1.1.a.-1.5.a.'!K52</f>
        <v>8719777.6857298594</v>
      </c>
      <c r="K10" s="233">
        <f>'Keg.usaha_1.1.a.-1.5.a.'!L35+'Keg.usaha_1.1.a.-1.5.a.'!L44+'Keg.usaha_1.1.a.-1.5.a.'!L45+'Keg.usaha_1.1.a.-1.5.a.'!L46+'Keg.usaha_1.1.a.-1.5.a.'!L47+'Keg.usaha_1.1.a.-1.5.a.'!L50+'Keg.usaha_1.1.a.-1.5.a.'!L51+'Keg.usaha_1.1.a.-1.5.a.'!L52</f>
        <v>8925472</v>
      </c>
      <c r="L10" s="233">
        <f>'Keg.usaha_1.1.a.-1.5.a.'!M35+'Keg.usaha_1.1.a.-1.5.a.'!M44+'Keg.usaha_1.1.a.-1.5.a.'!M45+'Keg.usaha_1.1.a.-1.5.a.'!M46+'Keg.usaha_1.1.a.-1.5.a.'!M47+'Keg.usaha_1.1.a.-1.5.a.'!M50+'Keg.usaha_1.1.a.-1.5.a.'!M51+'Keg.usaha_1.1.a.-1.5.a.'!M52</f>
        <v>8716851.2023863625</v>
      </c>
      <c r="M10" s="233">
        <f>'Keg.usaha_1.1.a.-1.5.a.'!N35+'Keg.usaha_1.1.a.-1.5.a.'!N44+'Keg.usaha_1.1.a.-1.5.a.'!N45+'Keg.usaha_1.1.a.-1.5.a.'!N46+'Keg.usaha_1.1.a.-1.5.a.'!N47+'Keg.usaha_1.1.a.-1.5.a.'!N50+'Keg.usaha_1.1.a.-1.5.a.'!N51+'Keg.usaha_1.1.a.-1.5.a.'!N52</f>
        <v>8711565.7182464171</v>
      </c>
      <c r="N10" s="233">
        <f>'Keg.usaha_1.1.a.-1.5.a.'!O35+'Keg.usaha_1.1.a.-1.5.a.'!O44+'Keg.usaha_1.1.a.-1.5.a.'!O45+'Keg.usaha_1.1.a.-1.5.a.'!O46+'Keg.usaha_1.1.a.-1.5.a.'!O47+'Keg.usaha_1.1.a.-1.5.a.'!O50+'Keg.usaha_1.1.a.-1.5.a.'!O51+'Keg.usaha_1.1.a.-1.5.a.'!O52</f>
        <v>8731589.3537806384</v>
      </c>
      <c r="O10" s="233">
        <f>'Keg.usaha_1.1.a.-1.5.a.'!P35+'Keg.usaha_1.1.a.-1.5.a.'!P44+'Keg.usaha_1.1.a.-1.5.a.'!P45+'Keg.usaha_1.1.a.-1.5.a.'!P46+'Keg.usaha_1.1.a.-1.5.a.'!P47+'Keg.usaha_1.1.a.-1.5.a.'!P50+'Keg.usaha_1.1.a.-1.5.a.'!P51+'Keg.usaha_1.1.a.-1.5.a.'!P52</f>
        <v>8771878.7144879624</v>
      </c>
      <c r="P10" s="233">
        <f>'Keg.usaha_1.1.a.-1.5.a.'!Q35+'Keg.usaha_1.1.a.-1.5.a.'!Q44+'Keg.usaha_1.1.a.-1.5.a.'!Q45+'Keg.usaha_1.1.a.-1.5.a.'!Q46+'Keg.usaha_1.1.a.-1.5.a.'!Q47+'Keg.usaha_1.1.a.-1.5.a.'!Q50+'Keg.usaha_1.1.a.-1.5.a.'!Q51+'Keg.usaha_1.1.a.-1.5.a.'!Q52</f>
        <v>8710640.7055150606</v>
      </c>
      <c r="Q10" s="233">
        <f>'Keg.usaha_1.1.a.-1.5.a.'!R35+'Keg.usaha_1.1.a.-1.5.a.'!R44+'Keg.usaha_1.1.a.-1.5.a.'!R45+'Keg.usaha_1.1.a.-1.5.a.'!R46+'Keg.usaha_1.1.a.-1.5.a.'!R47+'Keg.usaha_1.1.a.-1.5.a.'!R50+'Keg.usaha_1.1.a.-1.5.a.'!R51+'Keg.usaha_1.1.a.-1.5.a.'!R52</f>
        <v>8813114.2777943444</v>
      </c>
      <c r="R10" s="341"/>
      <c r="S10" s="233"/>
    </row>
    <row r="11" spans="1:21" ht="19.5" customHeight="1">
      <c r="A11" s="197"/>
      <c r="B11" s="1177" t="s">
        <v>315</v>
      </c>
      <c r="C11" s="233">
        <v>127521.66755355796</v>
      </c>
      <c r="D11" s="233">
        <f>'BPR 2.1-2.6'!E10+'BPR 2.1-2.6'!E13+'BPR 2.1-2.6'!E14+'BPR 2.1-2.6'!E15</f>
        <v>139647.97720288299</v>
      </c>
      <c r="E11" s="233">
        <f>'BPR 2.1-2.6'!F10+'BPR 2.1-2.6'!F13+'BPR 2.1-2.6'!F14+'BPR 2.1-2.6'!F15</f>
        <v>143255.346380556</v>
      </c>
      <c r="F11" s="233">
        <f>'BPR 2.1-2.6'!G10+'BPR 2.1-2.6'!G13+'BPR 2.1-2.6'!G14+'BPR 2.1-2.6'!G15</f>
        <v>144631.929449736</v>
      </c>
      <c r="G11" s="233">
        <f>'BPR 2.1-2.6'!H10+'BPR 2.1-2.6'!H13+'BPR 2.1-2.6'!H14+'BPR 2.1-2.6'!H15</f>
        <v>145309.50472263797</v>
      </c>
      <c r="H11" s="233">
        <f>'BPR 2.1-2.6'!I10+'BPR 2.1-2.6'!I13+'BPR 2.1-2.6'!I14+'BPR 2.1-2.6'!I15</f>
        <v>145629.61724000299</v>
      </c>
      <c r="I11" s="233">
        <f>'BPR 2.1-2.6'!J10+'BPR 2.1-2.6'!J13+'BPR 2.1-2.6'!J14+'BPR 2.1-2.6'!J15</f>
        <v>146321.95931492798</v>
      </c>
      <c r="J11" s="233">
        <f>'BPR 2.1-2.6'!K10+'BPR 2.1-2.6'!K13+'BPR 2.1-2.6'!K14+'BPR 2.1-2.6'!K15</f>
        <v>147418.86445307499</v>
      </c>
      <c r="K11" s="233">
        <f>'BPR 2.1-2.6'!L10+'BPR 2.1-2.6'!L13+'BPR 2.1-2.6'!L14+'BPR 2.1-2.6'!L15</f>
        <v>151606.85152267298</v>
      </c>
      <c r="L11" s="233">
        <f>'BPR 2.1-2.6'!M10+'BPR 2.1-2.6'!M13+'BPR 2.1-2.6'!M14+'BPR 2.1-2.6'!M15</f>
        <v>150619.85337315602</v>
      </c>
      <c r="M11" s="233">
        <f>'BPR 2.1-2.6'!N10+'BPR 2.1-2.6'!N13+'BPR 2.1-2.6'!N14+'BPR 2.1-2.6'!N15</f>
        <v>151424.76563948498</v>
      </c>
      <c r="N11" s="233">
        <f>'BPR 2.1-2.6'!O10+'BPR 2.1-2.6'!O13+'BPR 2.1-2.6'!O14+'BPR 2.1-2.6'!O15</f>
        <v>151351.93961011799</v>
      </c>
      <c r="O11" s="233">
        <f>'BPR 2.1-2.6'!P10+'BPR 2.1-2.6'!P13+'BPR 2.1-2.6'!P14+'BPR 2.1-2.6'!P15</f>
        <v>151123.79797102703</v>
      </c>
      <c r="P11" s="233">
        <f>'BPR 2.1-2.6'!Q10+'BPR 2.1-2.6'!Q13+'BPR 2.1-2.6'!Q14+'BPR 2.1-2.6'!Q15</f>
        <v>154182.41043041999</v>
      </c>
      <c r="Q11" s="233">
        <f>'BPR 2.1-2.6'!R10+'BPR 2.1-2.6'!R13+'BPR 2.1-2.6'!R14+'BPR 2.1-2.6'!R15</f>
        <v>155063.09896282401</v>
      </c>
      <c r="R11" s="341"/>
      <c r="S11" s="233"/>
    </row>
    <row r="12" spans="1:21" ht="19.95" customHeight="1">
      <c r="A12" s="1293" t="s">
        <v>317</v>
      </c>
      <c r="B12" s="1294"/>
      <c r="C12" s="233"/>
      <c r="D12" s="233"/>
      <c r="E12" s="233"/>
      <c r="F12" s="233"/>
      <c r="G12" s="233"/>
      <c r="H12" s="233"/>
      <c r="I12" s="233"/>
      <c r="J12" s="233"/>
      <c r="K12" s="233"/>
      <c r="L12" s="233"/>
      <c r="M12" s="233"/>
      <c r="N12" s="233"/>
      <c r="O12" s="233"/>
      <c r="P12" s="233"/>
      <c r="Q12" s="233"/>
      <c r="R12" s="341"/>
      <c r="S12" s="233"/>
    </row>
    <row r="13" spans="1:21" ht="19.95" customHeight="1">
      <c r="A13" s="198"/>
      <c r="B13" s="1177" t="s">
        <v>314</v>
      </c>
      <c r="C13" s="233">
        <v>9177893.5816090684</v>
      </c>
      <c r="D13" s="233">
        <f>'Aset BU per Kel.Bank_1.21.a'!E9</f>
        <v>10112304.051738299</v>
      </c>
      <c r="E13" s="233">
        <f>'Aset BU per Kel.Bank_1.21.a'!F9</f>
        <v>10308567.926013207</v>
      </c>
      <c r="F13" s="233">
        <f>'Aset BU per Kel.Bank_1.21.a'!G9</f>
        <v>10325342.63057225</v>
      </c>
      <c r="G13" s="233">
        <f>'Aset BU per Kel.Bank_1.21.a'!H9</f>
        <v>10393088.649419844</v>
      </c>
      <c r="H13" s="233">
        <f>'Aset BU per Kel.Bank_1.21.a'!I9</f>
        <v>10487576.056797814</v>
      </c>
      <c r="I13" s="233">
        <f>'Aset BU per Kel.Bank_1.21.a'!J9</f>
        <v>10814058.194719464</v>
      </c>
      <c r="J13" s="233">
        <f>'Aset BU per Kel.Bank_1.21.a'!K9</f>
        <v>10874853.419117469</v>
      </c>
      <c r="K13" s="233">
        <f>'Aset BU per Kel.Bank_1.21.a'!L9</f>
        <v>11113321.386443999</v>
      </c>
      <c r="L13" s="233">
        <f>'Aset BU per Kel.Bank_1.21.a'!M9</f>
        <v>10932182.618986212</v>
      </c>
      <c r="M13" s="233">
        <f>'Aset BU per Kel.Bank_1.21.a'!N9</f>
        <v>10947533.154291099</v>
      </c>
      <c r="N13" s="233">
        <f>'Aset BU per Kel.Bank_1.21.a'!O9</f>
        <v>10979992.320783999</v>
      </c>
      <c r="O13" s="233">
        <f>'Aset BU per Kel.Bank_1.21.a'!P9</f>
        <v>10932357.941382935</v>
      </c>
      <c r="P13" s="233">
        <f>'Aset BU per Kel.Bank_1.21.a'!Q9</f>
        <v>10888888.292598566</v>
      </c>
      <c r="Q13" s="233">
        <f>'Aset BU per Kel.Bank_1.21.a'!R9</f>
        <v>11052100.080939911</v>
      </c>
      <c r="R13" s="341"/>
      <c r="S13" s="233"/>
      <c r="T13" s="72"/>
      <c r="U13" s="72"/>
    </row>
    <row r="14" spans="1:21" ht="19.95" customHeight="1">
      <c r="A14" s="198"/>
      <c r="B14" s="1177" t="s">
        <v>315</v>
      </c>
      <c r="C14" s="233">
        <v>155075.4406989089</v>
      </c>
      <c r="D14" s="233">
        <f>'BPR 2.1-2.6'!E82</f>
        <v>168442.69882947198</v>
      </c>
      <c r="E14" s="233">
        <f>'BPR 2.1-2.6'!F82</f>
        <v>172126.03480484401</v>
      </c>
      <c r="F14" s="233">
        <f>'BPR 2.1-2.6'!G82</f>
        <v>173919.53873311798</v>
      </c>
      <c r="G14" s="233">
        <f>'BPR 2.1-2.6'!H82</f>
        <v>175039.22797883896</v>
      </c>
      <c r="H14" s="233">
        <f>'BPR 2.1-2.6'!I82</f>
        <v>175658.83358783994</v>
      </c>
      <c r="I14" s="233">
        <f>'BPR 2.1-2.6'!J82</f>
        <v>176620.87104048897</v>
      </c>
      <c r="J14" s="233">
        <f>'BPR 2.1-2.6'!K82</f>
        <v>178127.047858051</v>
      </c>
      <c r="K14" s="233">
        <f>'BPR 2.1-2.6'!L82</f>
        <v>182301.55206078498</v>
      </c>
      <c r="L14" s="233">
        <f>'BPR 2.1-2.6'!M82</f>
        <v>180987.53969844599</v>
      </c>
      <c r="M14" s="233">
        <f>'BPR 2.1-2.6'!N82</f>
        <v>181894.63357411098</v>
      </c>
      <c r="N14" s="233">
        <f>'BPR 2.1-2.6'!O82</f>
        <v>181603.11906335095</v>
      </c>
      <c r="O14" s="233">
        <f>'BPR 2.1-2.6'!P82</f>
        <v>180766.59255555694</v>
      </c>
      <c r="P14" s="233">
        <f>'BPR 2.1-2.6'!Q82</f>
        <v>184477.17661983607</v>
      </c>
      <c r="Q14" s="233">
        <f>'BPR 2.1-2.6'!R82</f>
        <v>185701.61680103603</v>
      </c>
      <c r="R14" s="341"/>
      <c r="S14" s="233"/>
    </row>
    <row r="15" spans="1:21" ht="19.95" customHeight="1">
      <c r="A15" s="1293" t="s">
        <v>318</v>
      </c>
      <c r="B15" s="1294"/>
      <c r="C15" s="233"/>
      <c r="D15" s="233"/>
      <c r="E15" s="233"/>
      <c r="F15" s="233"/>
      <c r="G15" s="233"/>
      <c r="H15" s="233"/>
      <c r="I15" s="233"/>
      <c r="J15" s="233"/>
      <c r="K15" s="233"/>
      <c r="L15" s="233"/>
      <c r="M15" s="233"/>
      <c r="N15" s="233"/>
      <c r="O15" s="233"/>
      <c r="P15" s="233"/>
      <c r="Q15" s="233"/>
      <c r="R15" s="341"/>
      <c r="S15" s="233"/>
    </row>
    <row r="16" spans="1:21" ht="19.95" customHeight="1">
      <c r="A16" s="192"/>
      <c r="B16" s="1177" t="s">
        <v>314</v>
      </c>
      <c r="C16" s="233">
        <v>109</v>
      </c>
      <c r="D16" s="233">
        <f>' Jml BU_1.42.a.'!E22</f>
        <v>107</v>
      </c>
      <c r="E16" s="233">
        <f>' Jml BU_1.42.a.'!F22</f>
        <v>107</v>
      </c>
      <c r="F16" s="233">
        <f>' Jml BU_1.42.a.'!G22</f>
        <v>107</v>
      </c>
      <c r="G16" s="233">
        <f>' Jml BU_1.42.a.'!H22</f>
        <v>107</v>
      </c>
      <c r="H16" s="233">
        <f>' Jml BU_1.42.a.'!I22</f>
        <v>107</v>
      </c>
      <c r="I16" s="233">
        <f>' Jml BU_1.42.a.'!J22</f>
        <v>107</v>
      </c>
      <c r="J16" s="233">
        <f>' Jml BU_1.42.a.'!K22</f>
        <v>107</v>
      </c>
      <c r="K16" s="233">
        <f>' Jml BU_1.42.a.'!L22</f>
        <v>106</v>
      </c>
      <c r="L16" s="233">
        <f>' Jml BU_1.42.a.'!M22</f>
        <v>106</v>
      </c>
      <c r="M16" s="233">
        <f>' Jml BU_1.42.a.'!N22</f>
        <v>106</v>
      </c>
      <c r="N16" s="233">
        <f>' Jml BU_1.42.a.'!O22</f>
        <v>106</v>
      </c>
      <c r="O16" s="233">
        <f>' Jml BU_1.42.a.'!P22</f>
        <v>106</v>
      </c>
      <c r="P16" s="233">
        <f>' Jml BU_1.42.a.'!Q22</f>
        <v>105</v>
      </c>
      <c r="Q16" s="233">
        <f>' Jml BU_1.42.a.'!R22</f>
        <v>105</v>
      </c>
      <c r="R16" s="341">
        <f>' Jml BU_1.42.a.'!S22</f>
        <v>0</v>
      </c>
      <c r="S16" s="233"/>
    </row>
    <row r="17" spans="1:19" ht="19.95" customHeight="1">
      <c r="A17" s="199"/>
      <c r="B17" s="1177" t="s">
        <v>315</v>
      </c>
      <c r="C17" s="233">
        <v>1506</v>
      </c>
      <c r="D17" s="233">
        <f>'SB per JP &amp; Juml.BPR_2.12-2.13'!E16</f>
        <v>1468</v>
      </c>
      <c r="E17" s="233">
        <f>'SB per JP &amp; Juml.BPR_2.12-2.13'!F16</f>
        <v>1454</v>
      </c>
      <c r="F17" s="233">
        <f>'SB per JP &amp; Juml.BPR_2.12-2.13'!G16</f>
        <v>1451</v>
      </c>
      <c r="G17" s="233">
        <f>'SB per JP &amp; Juml.BPR_2.12-2.13'!H16</f>
        <v>1450</v>
      </c>
      <c r="H17" s="233">
        <f>'SB per JP &amp; Juml.BPR_2.12-2.13'!I16</f>
        <v>1446</v>
      </c>
      <c r="I17" s="233">
        <f>'SB per JP &amp; Juml.BPR_2.12-2.13'!J16</f>
        <v>1445</v>
      </c>
      <c r="J17" s="233">
        <f>'SB per JP &amp; Juml.BPR_2.12-2.13'!K16</f>
        <v>1442</v>
      </c>
      <c r="K17" s="233">
        <f>'SB per JP &amp; Juml.BPR_2.12-2.13'!L16</f>
        <v>1441</v>
      </c>
      <c r="L17" s="233">
        <f>'SB per JP &amp; Juml.BPR_2.12-2.13'!M16</f>
        <v>1437</v>
      </c>
      <c r="M17" s="233">
        <f>'SB per JP &amp; Juml.BPR_2.12-2.13'!N16</f>
        <v>1429</v>
      </c>
      <c r="N17" s="233">
        <f>'SB per JP &amp; Juml.BPR_2.12-2.13'!O16</f>
        <v>1426</v>
      </c>
      <c r="O17" s="233">
        <f>'SB per JP &amp; Juml.BPR_2.12-2.13'!P16</f>
        <v>1416</v>
      </c>
      <c r="P17" s="233">
        <f>'SB per JP &amp; Juml.BPR_2.12-2.13'!Q16</f>
        <v>1413</v>
      </c>
      <c r="Q17" s="233">
        <f>'SB per JP &amp; Juml.BPR_2.12-2.13'!R16</f>
        <v>1413</v>
      </c>
      <c r="R17" s="341"/>
      <c r="S17" s="233"/>
    </row>
    <row r="18" spans="1:19" ht="19.95" customHeight="1">
      <c r="A18" s="1293" t="s">
        <v>319</v>
      </c>
      <c r="B18" s="1294"/>
      <c r="C18" s="233"/>
      <c r="D18" s="233"/>
      <c r="E18" s="233"/>
      <c r="F18" s="233"/>
      <c r="G18" s="233"/>
      <c r="H18" s="233"/>
      <c r="I18" s="233"/>
      <c r="J18" s="233"/>
      <c r="K18" s="233"/>
      <c r="L18" s="233"/>
      <c r="M18" s="233"/>
      <c r="N18" s="233"/>
      <c r="O18" s="233"/>
      <c r="P18" s="233"/>
      <c r="Q18" s="233"/>
      <c r="R18" s="341"/>
      <c r="S18" s="233"/>
    </row>
    <row r="19" spans="1:19" ht="19.95" customHeight="1">
      <c r="A19" s="199"/>
      <c r="B19" s="1177" t="s">
        <v>314</v>
      </c>
      <c r="C19" s="233">
        <v>30733</v>
      </c>
      <c r="D19" s="233">
        <f>' Jml BU_1.42.a.'!E23</f>
        <v>32366</v>
      </c>
      <c r="E19" s="233">
        <f>' Jml BU_1.42.a.'!F23</f>
        <v>25641</v>
      </c>
      <c r="F19" s="233">
        <f>' Jml BU_1.42.a.'!G23</f>
        <v>25568</v>
      </c>
      <c r="G19" s="233">
        <f>' Jml BU_1.42.a.'!H23</f>
        <v>25482</v>
      </c>
      <c r="H19" s="233">
        <f>' Jml BU_1.42.a.'!I23</f>
        <v>25380</v>
      </c>
      <c r="I19" s="233">
        <f>' Jml BU_1.42.a.'!J23</f>
        <v>25396</v>
      </c>
      <c r="J19" s="233">
        <f>' Jml BU_1.42.a.'!K23</f>
        <v>25344</v>
      </c>
      <c r="K19" s="233">
        <f>' Jml BU_1.42.a.'!L23</f>
        <v>25377</v>
      </c>
      <c r="L19" s="233">
        <f>' Jml BU_1.42.a.'!M23</f>
        <v>25298</v>
      </c>
      <c r="M19" s="233">
        <f>' Jml BU_1.42.a.'!N23</f>
        <v>25062</v>
      </c>
      <c r="N19" s="233">
        <f>' Jml BU_1.42.a.'!O23</f>
        <v>24976</v>
      </c>
      <c r="O19" s="233">
        <f>' Jml BU_1.42.a.'!P23</f>
        <v>24982</v>
      </c>
      <c r="P19" s="233">
        <f>' Jml BU_1.42.a.'!Q23</f>
        <v>24843</v>
      </c>
      <c r="Q19" s="233">
        <f>' Jml BU_1.42.a.'!R23</f>
        <v>24784</v>
      </c>
      <c r="R19" s="341"/>
      <c r="S19" s="233"/>
    </row>
    <row r="20" spans="1:19" ht="19.95" customHeight="1" thickBot="1">
      <c r="A20" s="337"/>
      <c r="B20" s="338" t="s">
        <v>315</v>
      </c>
      <c r="C20" s="342">
        <v>5913</v>
      </c>
      <c r="D20" s="342">
        <f>'SB per JP &amp; Juml.BPR_2.12-2.13'!E17</f>
        <v>5871</v>
      </c>
      <c r="E20" s="342">
        <f>'SB per JP &amp; Juml.BPR_2.12-2.13'!F17</f>
        <v>6018</v>
      </c>
      <c r="F20" s="342">
        <f>'SB per JP &amp; Juml.BPR_2.12-2.13'!G17</f>
        <v>6025</v>
      </c>
      <c r="G20" s="342">
        <f>'SB per JP &amp; Juml.BPR_2.12-2.13'!H17</f>
        <v>6020</v>
      </c>
      <c r="H20" s="342">
        <f>'SB per JP &amp; Juml.BPR_2.12-2.13'!I17</f>
        <v>6031</v>
      </c>
      <c r="I20" s="342">
        <f>'SB per JP &amp; Juml.BPR_2.12-2.13'!J17</f>
        <v>6045</v>
      </c>
      <c r="J20" s="342">
        <f>'SB per JP &amp; Juml.BPR_2.12-2.13'!K17</f>
        <v>6046</v>
      </c>
      <c r="K20" s="342">
        <f>'SB per JP &amp; Juml.BPR_2.12-2.13'!L17</f>
        <v>6044</v>
      </c>
      <c r="L20" s="342">
        <f>'SB per JP &amp; Juml.BPR_2.12-2.13'!M17</f>
        <v>6039</v>
      </c>
      <c r="M20" s="342">
        <f>'SB per JP &amp; Juml.BPR_2.12-2.13'!N17</f>
        <v>6047</v>
      </c>
      <c r="N20" s="342">
        <f>'SB per JP &amp; Juml.BPR_2.12-2.13'!O17</f>
        <v>6031</v>
      </c>
      <c r="O20" s="342">
        <f>'SB per JP &amp; Juml.BPR_2.12-2.13'!P17</f>
        <v>6053</v>
      </c>
      <c r="P20" s="342">
        <f>'SB per JP &amp; Juml.BPR_2.12-2.13'!Q17</f>
        <v>6033</v>
      </c>
      <c r="Q20" s="342">
        <f>'SB per JP &amp; Juml.BPR_2.12-2.13'!R17</f>
        <v>6044</v>
      </c>
      <c r="R20" s="992"/>
      <c r="S20" s="233"/>
    </row>
    <row r="21" spans="1:19" ht="34.5" hidden="1" customHeight="1" thickBot="1">
      <c r="A21" s="1291" t="s">
        <v>276</v>
      </c>
      <c r="B21" s="1292"/>
      <c r="C21" s="339"/>
      <c r="D21" s="339"/>
      <c r="E21" s="339"/>
      <c r="F21" s="339"/>
      <c r="G21" s="339"/>
      <c r="H21" s="339"/>
      <c r="I21" s="339"/>
      <c r="J21" s="339"/>
      <c r="K21" s="339"/>
      <c r="L21" s="339"/>
      <c r="M21" s="339"/>
      <c r="N21" s="339"/>
      <c r="O21" s="339"/>
      <c r="P21" s="339"/>
      <c r="Q21" s="339"/>
      <c r="R21" s="339"/>
      <c r="S21" s="339"/>
    </row>
    <row r="22" spans="1:19" ht="30" customHeight="1"/>
    <row r="23" spans="1:19" ht="12.75" customHeight="1"/>
    <row r="26" spans="1:19" ht="13.5" customHeight="1"/>
    <row r="27" spans="1:19">
      <c r="C27" s="303"/>
      <c r="D27" s="303"/>
      <c r="E27" s="303"/>
      <c r="F27" s="303"/>
      <c r="G27" s="303"/>
      <c r="H27" s="303"/>
      <c r="I27" s="303"/>
      <c r="J27" s="303"/>
      <c r="K27" s="303"/>
      <c r="L27" s="303"/>
      <c r="M27" s="303"/>
      <c r="N27" s="303"/>
      <c r="O27" s="303"/>
      <c r="P27" s="303"/>
      <c r="Q27" s="303"/>
      <c r="R27" s="303"/>
      <c r="S27" s="303"/>
    </row>
    <row r="31" spans="1:19" ht="8.25" customHeight="1"/>
    <row r="32" spans="1:19" ht="21" customHeight="1"/>
    <row r="33" ht="21" customHeight="1"/>
    <row r="52" ht="12.75" customHeight="1"/>
    <row r="63" ht="12.75" customHeight="1"/>
    <row r="245" spans="1:27" ht="16.5" customHeight="1">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row>
    <row r="246" spans="1:27" ht="16.5" customHeight="1">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row>
  </sheetData>
  <mergeCells count="13">
    <mergeCell ref="A21:B21"/>
    <mergeCell ref="A15:B15"/>
    <mergeCell ref="A18:B18"/>
    <mergeCell ref="A12:B12"/>
    <mergeCell ref="A2:R2"/>
    <mergeCell ref="A9:B9"/>
    <mergeCell ref="A3:B4"/>
    <mergeCell ref="A8:B8"/>
    <mergeCell ref="A5:B5"/>
    <mergeCell ref="C3:C4"/>
    <mergeCell ref="E3:K3"/>
    <mergeCell ref="D3:D4"/>
    <mergeCell ref="L3:O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topLeftCell="I265" zoomScale="90" zoomScaleNormal="100" zoomScaleSheetLayoutView="90" zoomScalePageLayoutView="85" workbookViewId="0">
      <selection activeCell="O271" sqref="O271"/>
    </sheetView>
  </sheetViews>
  <sheetFormatPr defaultColWidth="15.81640625" defaultRowHeight="13.2"/>
  <cols>
    <col min="1" max="1" width="1.81640625" style="7" customWidth="1"/>
    <col min="2" max="2" width="46.81640625" style="7" customWidth="1"/>
    <col min="3" max="3" width="10.453125" style="7" customWidth="1"/>
    <col min="4" max="4" width="10.81640625" style="7" customWidth="1"/>
    <col min="5" max="5" width="11.453125" style="7" customWidth="1"/>
    <col min="6" max="15" width="10.81640625" style="7" customWidth="1"/>
    <col min="16" max="16" width="0.7265625" style="7" customWidth="1"/>
    <col min="17" max="17" width="13.1796875" style="35" customWidth="1"/>
    <col min="18" max="18" width="14" style="7" customWidth="1"/>
    <col min="19" max="19" width="12.453125" style="7" customWidth="1"/>
    <col min="20" max="16384" width="15.81640625" style="7"/>
  </cols>
  <sheetData>
    <row r="1" spans="1:25" ht="75" customHeight="1">
      <c r="A1" s="1312" t="s">
        <v>282</v>
      </c>
      <c r="B1" s="1313"/>
      <c r="C1" s="1313"/>
      <c r="D1" s="1313"/>
      <c r="E1" s="1313"/>
      <c r="F1" s="1313"/>
      <c r="G1" s="1313"/>
      <c r="H1" s="1313"/>
      <c r="I1" s="1313"/>
      <c r="J1" s="1313"/>
      <c r="K1" s="1313"/>
      <c r="L1" s="1313"/>
      <c r="M1" s="1313"/>
      <c r="N1" s="1313"/>
      <c r="O1" s="1313"/>
      <c r="P1" s="1314"/>
    </row>
    <row r="2" spans="1:25" s="8" customFormat="1" ht="22.2" customHeight="1">
      <c r="A2" s="1298" t="s">
        <v>93</v>
      </c>
      <c r="B2" s="1308"/>
      <c r="C2" s="1302">
        <v>2022</v>
      </c>
      <c r="D2" s="1302"/>
      <c r="E2" s="1302"/>
      <c r="F2" s="1302"/>
      <c r="G2" s="1302"/>
      <c r="H2" s="1302"/>
      <c r="I2" s="1302"/>
      <c r="J2" s="1302">
        <v>2023</v>
      </c>
      <c r="K2" s="1302"/>
      <c r="L2" s="1302"/>
      <c r="M2" s="1302"/>
      <c r="N2" s="1302"/>
      <c r="O2" s="1253"/>
      <c r="P2" s="1104"/>
      <c r="Q2" s="286"/>
    </row>
    <row r="3" spans="1:25" s="8" customFormat="1" ht="22.2" customHeight="1">
      <c r="A3" s="1298"/>
      <c r="B3" s="1308"/>
      <c r="C3" s="981" t="s">
        <v>5</v>
      </c>
      <c r="D3" s="981" t="s">
        <v>6</v>
      </c>
      <c r="E3" s="981" t="s">
        <v>268</v>
      </c>
      <c r="F3" s="981" t="s">
        <v>7</v>
      </c>
      <c r="G3" s="981" t="s">
        <v>13</v>
      </c>
      <c r="H3" s="981" t="s">
        <v>14</v>
      </c>
      <c r="I3" s="981" t="s">
        <v>15</v>
      </c>
      <c r="J3" s="981" t="s">
        <v>0</v>
      </c>
      <c r="K3" s="981" t="s">
        <v>1</v>
      </c>
      <c r="L3" s="981" t="s">
        <v>2</v>
      </c>
      <c r="M3" s="981" t="s">
        <v>3</v>
      </c>
      <c r="N3" s="981" t="s">
        <v>4</v>
      </c>
      <c r="O3" s="981" t="s">
        <v>5</v>
      </c>
      <c r="P3" s="994"/>
      <c r="Q3" s="286"/>
      <c r="R3" s="1129"/>
      <c r="S3" s="1129"/>
      <c r="T3" s="1130"/>
      <c r="U3" s="1130"/>
      <c r="V3" s="1130"/>
      <c r="W3" s="1130"/>
      <c r="X3" s="1130"/>
      <c r="Y3" s="1130"/>
    </row>
    <row r="4" spans="1:25" ht="12" customHeight="1">
      <c r="A4" s="1306" t="s">
        <v>313</v>
      </c>
      <c r="B4" s="1307"/>
      <c r="C4" s="1242"/>
      <c r="D4" s="1242"/>
      <c r="E4" s="1242"/>
      <c r="F4" s="1242"/>
      <c r="G4" s="1242"/>
      <c r="H4" s="1242"/>
      <c r="I4" s="1242"/>
      <c r="J4" s="1242"/>
      <c r="K4" s="1242"/>
      <c r="L4" s="1242"/>
      <c r="M4" s="1242"/>
      <c r="N4" s="1242"/>
      <c r="O4" s="1242"/>
      <c r="P4" s="1000"/>
      <c r="Q4" s="58"/>
      <c r="R4" s="1131"/>
      <c r="S4" s="1132"/>
      <c r="T4" s="1133"/>
      <c r="U4" s="1133"/>
      <c r="V4" s="1133"/>
      <c r="W4" s="1133"/>
      <c r="X4" s="1133"/>
      <c r="Y4" s="1134"/>
    </row>
    <row r="5" spans="1:25" ht="12" customHeight="1">
      <c r="A5" s="109" t="s">
        <v>8</v>
      </c>
      <c r="B5" s="1243" t="s">
        <v>800</v>
      </c>
      <c r="C5" s="267">
        <v>6236499.0924912998</v>
      </c>
      <c r="D5" s="267">
        <v>6220790.7261581998</v>
      </c>
      <c r="E5" s="267">
        <v>6240686.6844886998</v>
      </c>
      <c r="F5" s="267">
        <v>6337684.4826741703</v>
      </c>
      <c r="G5" s="267">
        <v>6400560.8815553496</v>
      </c>
      <c r="H5" s="267">
        <v>6417976.4043405997</v>
      </c>
      <c r="I5" s="267">
        <v>6497620.1135026403</v>
      </c>
      <c r="J5" s="267">
        <v>6382834.6576106902</v>
      </c>
      <c r="K5" s="267">
        <v>6445815</v>
      </c>
      <c r="L5" s="267">
        <v>6516517.9228741499</v>
      </c>
      <c r="M5" s="267">
        <v>6534780.4381189998</v>
      </c>
      <c r="N5" s="267">
        <v>6644324.93863717</v>
      </c>
      <c r="O5" s="267">
        <v>6723223.8053535996</v>
      </c>
      <c r="P5" s="996"/>
      <c r="Q5" s="58"/>
      <c r="R5" s="1135"/>
      <c r="S5" s="1136"/>
      <c r="T5" s="1133"/>
      <c r="U5" s="1133"/>
      <c r="V5" s="1133"/>
      <c r="W5" s="1133"/>
      <c r="X5" s="1133"/>
      <c r="Y5" s="1134"/>
    </row>
    <row r="6" spans="1:25" ht="12" customHeight="1">
      <c r="A6" s="109"/>
      <c r="B6" s="1244" t="s">
        <v>322</v>
      </c>
      <c r="C6" s="267">
        <v>6176861.0870159697</v>
      </c>
      <c r="D6" s="267">
        <v>6159325.5351537596</v>
      </c>
      <c r="E6" s="267">
        <v>6179454.0018332899</v>
      </c>
      <c r="F6" s="267">
        <v>6274900.7327555399</v>
      </c>
      <c r="G6" s="267">
        <v>6333506.3617412001</v>
      </c>
      <c r="H6" s="267">
        <v>6347472.4466839898</v>
      </c>
      <c r="I6" s="267">
        <v>6423563.5733401403</v>
      </c>
      <c r="J6" s="267">
        <v>6310879.1439491101</v>
      </c>
      <c r="K6" s="267">
        <v>6375320</v>
      </c>
      <c r="L6" s="267">
        <v>6445457.4584025703</v>
      </c>
      <c r="M6" s="267">
        <v>6464550.5516053</v>
      </c>
      <c r="N6" s="267">
        <v>6577076.2086430397</v>
      </c>
      <c r="O6" s="267">
        <v>6656015.5226666098</v>
      </c>
      <c r="P6" s="996"/>
      <c r="Q6" s="58"/>
      <c r="R6" s="1135"/>
      <c r="S6" s="1136"/>
      <c r="T6" s="1133"/>
      <c r="U6" s="1133"/>
      <c r="V6" s="1133"/>
      <c r="W6" s="1133"/>
      <c r="X6" s="1133"/>
      <c r="Y6" s="1134"/>
    </row>
    <row r="7" spans="1:25" ht="12" customHeight="1">
      <c r="A7" s="109"/>
      <c r="B7" s="1243" t="s">
        <v>323</v>
      </c>
      <c r="C7" s="267">
        <v>5241296.3085809899</v>
      </c>
      <c r="D7" s="267">
        <v>5246175.6437379504</v>
      </c>
      <c r="E7" s="267">
        <v>5258831.5336820902</v>
      </c>
      <c r="F7" s="267">
        <v>5333231.5216042204</v>
      </c>
      <c r="G7" s="267">
        <v>5372270.1744821696</v>
      </c>
      <c r="H7" s="267">
        <v>5388623.7323663197</v>
      </c>
      <c r="I7" s="267">
        <v>5475408.77016313</v>
      </c>
      <c r="J7" s="267">
        <v>5415358.0270539699</v>
      </c>
      <c r="K7" s="267">
        <v>5453966</v>
      </c>
      <c r="L7" s="267">
        <v>5536745.5566642396</v>
      </c>
      <c r="M7" s="267">
        <v>5574815.6878442699</v>
      </c>
      <c r="N7" s="267">
        <v>5643063.8107685596</v>
      </c>
      <c r="O7" s="267">
        <v>5722366.16867394</v>
      </c>
      <c r="P7" s="996"/>
      <c r="Q7" s="58"/>
      <c r="R7" s="1135"/>
      <c r="S7" s="1136"/>
      <c r="T7" s="1133"/>
      <c r="U7" s="1133"/>
      <c r="V7" s="1133"/>
      <c r="W7" s="1133"/>
      <c r="X7" s="1133"/>
      <c r="Y7" s="1134"/>
    </row>
    <row r="8" spans="1:25" ht="12" customHeight="1">
      <c r="A8" s="109"/>
      <c r="B8" s="1243" t="s">
        <v>453</v>
      </c>
      <c r="C8" s="267">
        <v>935564.77843498602</v>
      </c>
      <c r="D8" s="267">
        <v>913149.89141581499</v>
      </c>
      <c r="E8" s="267">
        <v>920622.46815120301</v>
      </c>
      <c r="F8" s="267">
        <v>941669.21115132095</v>
      </c>
      <c r="G8" s="267">
        <v>961236.18725903099</v>
      </c>
      <c r="H8" s="267">
        <v>958848.71431767405</v>
      </c>
      <c r="I8" s="267">
        <v>948154.80317700701</v>
      </c>
      <c r="J8" s="267">
        <v>895521.11689514702</v>
      </c>
      <c r="K8" s="267">
        <v>921354</v>
      </c>
      <c r="L8" s="267">
        <v>908711.90173833503</v>
      </c>
      <c r="M8" s="267">
        <v>889734.86376103305</v>
      </c>
      <c r="N8" s="267">
        <v>934012.39787447802</v>
      </c>
      <c r="O8" s="267">
        <v>933649.35399267206</v>
      </c>
      <c r="P8" s="996"/>
      <c r="Q8" s="58"/>
      <c r="R8" s="344"/>
    </row>
    <row r="9" spans="1:25" ht="12" customHeight="1">
      <c r="A9" s="109"/>
      <c r="B9" s="1244" t="s">
        <v>810</v>
      </c>
      <c r="C9" s="267">
        <v>59638.005475323997</v>
      </c>
      <c r="D9" s="267">
        <v>61465.191004442997</v>
      </c>
      <c r="E9" s="267">
        <v>61232.682655402001</v>
      </c>
      <c r="F9" s="267">
        <v>62783.749918633002</v>
      </c>
      <c r="G9" s="267">
        <v>67054.519814143001</v>
      </c>
      <c r="H9" s="267">
        <v>70503.957656604005</v>
      </c>
      <c r="I9" s="267">
        <v>74056.540162502002</v>
      </c>
      <c r="J9" s="267">
        <v>71955.513661571007</v>
      </c>
      <c r="K9" s="267">
        <v>70495</v>
      </c>
      <c r="L9" s="267">
        <v>71060.464471580999</v>
      </c>
      <c r="M9" s="267">
        <v>70229.886513698002</v>
      </c>
      <c r="N9" s="267">
        <v>67248.729994132998</v>
      </c>
      <c r="O9" s="267">
        <v>67208.282686987004</v>
      </c>
      <c r="P9" s="996"/>
      <c r="Q9" s="58"/>
      <c r="R9" s="241"/>
    </row>
    <row r="10" spans="1:25" ht="12" customHeight="1">
      <c r="A10" s="109"/>
      <c r="B10" s="1243" t="s">
        <v>323</v>
      </c>
      <c r="C10" s="267">
        <v>48074.139717523001</v>
      </c>
      <c r="D10" s="267">
        <v>49258.699659575002</v>
      </c>
      <c r="E10" s="267">
        <v>49242.633868008001</v>
      </c>
      <c r="F10" s="267">
        <v>51032.022001757003</v>
      </c>
      <c r="G10" s="267">
        <v>55252.283188424</v>
      </c>
      <c r="H10" s="267">
        <v>56571.691293413998</v>
      </c>
      <c r="I10" s="267">
        <v>57685.154163714004</v>
      </c>
      <c r="J10" s="267">
        <v>55679.332536734</v>
      </c>
      <c r="K10" s="267">
        <v>55594</v>
      </c>
      <c r="L10" s="267">
        <v>56332.591231976003</v>
      </c>
      <c r="M10" s="267">
        <v>55190.937905031002</v>
      </c>
      <c r="N10" s="267">
        <v>53930.841470045001</v>
      </c>
      <c r="O10" s="267">
        <v>53119.136506643001</v>
      </c>
      <c r="P10" s="996"/>
      <c r="Q10" s="58"/>
      <c r="R10" s="241"/>
    </row>
    <row r="11" spans="1:25" ht="12" customHeight="1">
      <c r="A11" s="109"/>
      <c r="B11" s="1243" t="s">
        <v>453</v>
      </c>
      <c r="C11" s="267">
        <v>11563.865757801001</v>
      </c>
      <c r="D11" s="267">
        <v>12206.491344868</v>
      </c>
      <c r="E11" s="267">
        <v>11990.048787394</v>
      </c>
      <c r="F11" s="267">
        <v>11751.727916876</v>
      </c>
      <c r="G11" s="267">
        <v>11802.236625719001</v>
      </c>
      <c r="H11" s="267">
        <v>13932.26636319</v>
      </c>
      <c r="I11" s="267">
        <v>16371.385998788001</v>
      </c>
      <c r="J11" s="267">
        <v>16276.181124837</v>
      </c>
      <c r="K11" s="267">
        <v>14901</v>
      </c>
      <c r="L11" s="267">
        <v>14727.873239605</v>
      </c>
      <c r="M11" s="267">
        <v>15038.948608667</v>
      </c>
      <c r="N11" s="267">
        <v>13317.888524088001</v>
      </c>
      <c r="O11" s="267">
        <v>14089.146180344</v>
      </c>
      <c r="P11" s="996"/>
      <c r="Q11" s="58"/>
      <c r="R11" s="241"/>
    </row>
    <row r="12" spans="1:25" ht="12" customHeight="1">
      <c r="A12" s="109" t="s">
        <v>9</v>
      </c>
      <c r="B12" s="1243" t="s">
        <v>454</v>
      </c>
      <c r="C12" s="267">
        <v>212279.15686004399</v>
      </c>
      <c r="D12" s="267">
        <v>208940.93385129</v>
      </c>
      <c r="E12" s="267">
        <v>253469.17806405199</v>
      </c>
      <c r="F12" s="267">
        <v>237637.69783806501</v>
      </c>
      <c r="G12" s="267">
        <v>230981.07764118601</v>
      </c>
      <c r="H12" s="267">
        <v>242319.082393916</v>
      </c>
      <c r="I12" s="267">
        <v>245441.61604485</v>
      </c>
      <c r="J12" s="267">
        <v>267470.52010296797</v>
      </c>
      <c r="K12" s="267">
        <v>246393</v>
      </c>
      <c r="L12" s="267">
        <v>238799.58397776299</v>
      </c>
      <c r="M12" s="267">
        <v>296255.01582398702</v>
      </c>
      <c r="N12" s="267">
        <v>242412.323177096</v>
      </c>
      <c r="O12" s="267">
        <v>232940.34888478799</v>
      </c>
      <c r="P12" s="996"/>
      <c r="Q12" s="58"/>
      <c r="R12" s="344"/>
    </row>
    <row r="13" spans="1:25" ht="12" customHeight="1">
      <c r="A13" s="412"/>
      <c r="B13" s="1245" t="s">
        <v>341</v>
      </c>
      <c r="C13" s="267">
        <v>117108.287706064</v>
      </c>
      <c r="D13" s="267">
        <v>121556.450105166</v>
      </c>
      <c r="E13" s="267">
        <v>133553.44495813499</v>
      </c>
      <c r="F13" s="267">
        <v>125012.09339803</v>
      </c>
      <c r="G13" s="267">
        <v>121867.726055964</v>
      </c>
      <c r="H13" s="267">
        <v>140026.83891724699</v>
      </c>
      <c r="I13" s="267">
        <v>144977.74208293899</v>
      </c>
      <c r="J13" s="267">
        <v>172040.920147645</v>
      </c>
      <c r="K13" s="267">
        <v>149073</v>
      </c>
      <c r="L13" s="267">
        <v>143474.292118368</v>
      </c>
      <c r="M13" s="267">
        <v>178892.577517467</v>
      </c>
      <c r="N13" s="267">
        <v>146501.56440431901</v>
      </c>
      <c r="O13" s="267">
        <v>129914.586138424</v>
      </c>
      <c r="P13" s="996"/>
      <c r="Q13" s="58"/>
    </row>
    <row r="14" spans="1:25" ht="12" customHeight="1">
      <c r="A14" s="412"/>
      <c r="B14" s="1245" t="s">
        <v>455</v>
      </c>
      <c r="C14" s="267">
        <v>67917.816354328999</v>
      </c>
      <c r="D14" s="267">
        <v>62180.771358591002</v>
      </c>
      <c r="E14" s="267">
        <v>91697.314636957002</v>
      </c>
      <c r="F14" s="267">
        <v>96630.048190757007</v>
      </c>
      <c r="G14" s="267">
        <v>84983.877726071005</v>
      </c>
      <c r="H14" s="267">
        <v>82461.018223798994</v>
      </c>
      <c r="I14" s="267">
        <v>85344.774190939002</v>
      </c>
      <c r="J14" s="267">
        <v>80763.748820100998</v>
      </c>
      <c r="K14" s="267">
        <v>84597</v>
      </c>
      <c r="L14" s="267">
        <v>78197.391147349001</v>
      </c>
      <c r="M14" s="267">
        <v>96820.571916308996</v>
      </c>
      <c r="N14" s="267">
        <v>79443.046055255996</v>
      </c>
      <c r="O14" s="267">
        <v>88167.683628145998</v>
      </c>
      <c r="P14" s="996"/>
      <c r="Q14" s="58"/>
    </row>
    <row r="15" spans="1:25" ht="12" customHeight="1">
      <c r="A15" s="412"/>
      <c r="B15" s="1245" t="s">
        <v>457</v>
      </c>
      <c r="C15" s="267">
        <v>22300.390984295998</v>
      </c>
      <c r="D15" s="267">
        <v>15908.328962029998</v>
      </c>
      <c r="E15" s="267">
        <v>21302.386223824</v>
      </c>
      <c r="F15" s="267">
        <v>9516.2373943010007</v>
      </c>
      <c r="G15" s="267">
        <v>16894.774906636001</v>
      </c>
      <c r="H15" s="267">
        <v>13159.379349827001</v>
      </c>
      <c r="I15" s="267">
        <v>8595.6546795890008</v>
      </c>
      <c r="J15" s="267">
        <v>8971.0695170819999</v>
      </c>
      <c r="K15" s="267">
        <v>6802</v>
      </c>
      <c r="L15" s="267">
        <v>9834.1975685149991</v>
      </c>
      <c r="M15" s="267">
        <v>13983.875150006999</v>
      </c>
      <c r="N15" s="267">
        <v>9964.6333044740004</v>
      </c>
      <c r="O15" s="267">
        <v>10320.227078574</v>
      </c>
      <c r="P15" s="996"/>
      <c r="Q15" s="58"/>
    </row>
    <row r="16" spans="1:25" ht="12" customHeight="1">
      <c r="A16" s="412"/>
      <c r="B16" s="1245" t="s">
        <v>458</v>
      </c>
      <c r="C16" s="267">
        <v>4952.6618153549998</v>
      </c>
      <c r="D16" s="267">
        <v>9295.3834255029997</v>
      </c>
      <c r="E16" s="267">
        <v>6916.0322451359998</v>
      </c>
      <c r="F16" s="267">
        <v>6479.3188549770002</v>
      </c>
      <c r="G16" s="267">
        <v>7234.6989525150002</v>
      </c>
      <c r="H16" s="267">
        <v>6671.8459030430004</v>
      </c>
      <c r="I16" s="267">
        <v>6523.4450913829996</v>
      </c>
      <c r="J16" s="267">
        <v>5694.7816181400003</v>
      </c>
      <c r="K16" s="267">
        <v>5921</v>
      </c>
      <c r="L16" s="267">
        <v>7293.703143531</v>
      </c>
      <c r="M16" s="267">
        <v>6557.991240204</v>
      </c>
      <c r="N16" s="267">
        <v>6503.0794130470003</v>
      </c>
      <c r="O16" s="267">
        <v>4537.8520396439999</v>
      </c>
      <c r="P16" s="996"/>
      <c r="Q16" s="58"/>
    </row>
    <row r="17" spans="1:18">
      <c r="A17" s="412" t="s">
        <v>10</v>
      </c>
      <c r="B17" s="1246" t="s">
        <v>456</v>
      </c>
      <c r="C17" s="267">
        <v>1157195.7400211401</v>
      </c>
      <c r="D17" s="267">
        <v>950691.045247923</v>
      </c>
      <c r="E17" s="267">
        <v>967533.54969746305</v>
      </c>
      <c r="F17" s="267">
        <v>982897.55000601895</v>
      </c>
      <c r="G17" s="267">
        <v>1190871.85892176</v>
      </c>
      <c r="H17" s="267">
        <v>1113744.0179363</v>
      </c>
      <c r="I17" s="267">
        <v>1293578.00847297</v>
      </c>
      <c r="J17" s="267">
        <v>1097910.5335842001</v>
      </c>
      <c r="K17" s="267">
        <v>1079990</v>
      </c>
      <c r="L17" s="267">
        <v>1090395.8974073201</v>
      </c>
      <c r="M17" s="267">
        <v>1020490.28083899</v>
      </c>
      <c r="N17" s="267">
        <v>946653.78916357702</v>
      </c>
      <c r="O17" s="267">
        <v>968780.73198112403</v>
      </c>
      <c r="P17" s="996"/>
      <c r="Q17" s="58"/>
    </row>
    <row r="18" spans="1:18" ht="12" customHeight="1">
      <c r="A18" s="412"/>
      <c r="B18" s="1245" t="s">
        <v>341</v>
      </c>
      <c r="C18" s="267">
        <v>507094.73328425398</v>
      </c>
      <c r="D18" s="267">
        <v>595055.05463610403</v>
      </c>
      <c r="E18" s="267">
        <v>645929.12330909201</v>
      </c>
      <c r="F18" s="267">
        <v>635863.73845731898</v>
      </c>
      <c r="G18" s="267">
        <v>788616.61110276997</v>
      </c>
      <c r="H18" s="267">
        <v>620566.05133323697</v>
      </c>
      <c r="I18" s="267">
        <v>753481.76833224099</v>
      </c>
      <c r="J18" s="267">
        <v>676346.66081836296</v>
      </c>
      <c r="K18" s="267">
        <v>641324</v>
      </c>
      <c r="L18" s="267">
        <v>623171.54182325804</v>
      </c>
      <c r="M18" s="267">
        <v>640796.23548369203</v>
      </c>
      <c r="N18" s="267">
        <v>628501.71854191902</v>
      </c>
      <c r="O18" s="267">
        <v>614616.42926416697</v>
      </c>
      <c r="P18" s="996"/>
      <c r="Q18" s="58"/>
    </row>
    <row r="19" spans="1:18" ht="12" customHeight="1">
      <c r="A19" s="412"/>
      <c r="B19" s="1245" t="s">
        <v>710</v>
      </c>
      <c r="C19" s="267">
        <v>244812.941553285</v>
      </c>
      <c r="D19" s="267">
        <v>216397.24094708799</v>
      </c>
      <c r="E19" s="267">
        <v>223026.69667270701</v>
      </c>
      <c r="F19" s="267">
        <v>214832.37424390801</v>
      </c>
      <c r="G19" s="267">
        <v>273934.37419876899</v>
      </c>
      <c r="H19" s="267">
        <v>339908.88415599102</v>
      </c>
      <c r="I19" s="267">
        <v>398998.68675787398</v>
      </c>
      <c r="J19" s="267">
        <v>289632.71981960401</v>
      </c>
      <c r="K19" s="267">
        <v>297306</v>
      </c>
      <c r="L19" s="267">
        <v>295082.93644049298</v>
      </c>
      <c r="M19" s="267">
        <v>248626.510694344</v>
      </c>
      <c r="N19" s="267">
        <v>217808.734865031</v>
      </c>
      <c r="O19" s="267">
        <v>174800.51276345199</v>
      </c>
      <c r="P19" s="996"/>
      <c r="Q19" s="58"/>
    </row>
    <row r="20" spans="1:18" ht="12" customHeight="1">
      <c r="A20" s="412"/>
      <c r="B20" s="1246" t="s">
        <v>202</v>
      </c>
      <c r="C20" s="267">
        <v>390435.50465463399</v>
      </c>
      <c r="D20" s="267">
        <v>124111.733161734</v>
      </c>
      <c r="E20" s="267">
        <v>91896.691200126006</v>
      </c>
      <c r="F20" s="267">
        <v>126778.592134854</v>
      </c>
      <c r="G20" s="267">
        <v>123189.655921782</v>
      </c>
      <c r="H20" s="267">
        <v>145183.87962278299</v>
      </c>
      <c r="I20" s="267">
        <v>140952.15580448901</v>
      </c>
      <c r="J20" s="267">
        <v>121767.664657266</v>
      </c>
      <c r="K20" s="267">
        <v>135606</v>
      </c>
      <c r="L20" s="267">
        <v>166225.95474584799</v>
      </c>
      <c r="M20" s="267">
        <v>120946.152333461</v>
      </c>
      <c r="N20" s="267">
        <v>97432.073521525002</v>
      </c>
      <c r="O20" s="267">
        <v>177661.922575979</v>
      </c>
      <c r="P20" s="996"/>
      <c r="Q20" s="58"/>
    </row>
    <row r="21" spans="1:18" ht="12" customHeight="1">
      <c r="A21" s="412"/>
      <c r="B21" s="1245" t="s">
        <v>458</v>
      </c>
      <c r="C21" s="267">
        <v>14852.560528967</v>
      </c>
      <c r="D21" s="267">
        <v>15127.016502996999</v>
      </c>
      <c r="E21" s="267">
        <v>6681.038515538</v>
      </c>
      <c r="F21" s="267">
        <v>5422.8451699380003</v>
      </c>
      <c r="G21" s="267">
        <v>5131.2176984400003</v>
      </c>
      <c r="H21" s="267">
        <v>8085.2028242899996</v>
      </c>
      <c r="I21" s="267">
        <v>145.39757836499999</v>
      </c>
      <c r="J21" s="267">
        <v>10163.48828897</v>
      </c>
      <c r="K21" s="267">
        <v>5754</v>
      </c>
      <c r="L21" s="267">
        <v>5915.4643977220003</v>
      </c>
      <c r="M21" s="267">
        <v>10121.382327496</v>
      </c>
      <c r="N21" s="267">
        <v>2911.262235102</v>
      </c>
      <c r="O21" s="267">
        <v>1701.8673775259999</v>
      </c>
      <c r="P21" s="996"/>
      <c r="Q21" s="58"/>
    </row>
    <row r="22" spans="1:18" ht="12" customHeight="1">
      <c r="A22" s="412" t="s">
        <v>11</v>
      </c>
      <c r="B22" s="1246" t="s">
        <v>344</v>
      </c>
      <c r="C22" s="267">
        <v>1827933.53298859</v>
      </c>
      <c r="D22" s="1141" t="s">
        <v>871</v>
      </c>
      <c r="E22" s="267">
        <v>1811092.59254111</v>
      </c>
      <c r="F22" s="267">
        <v>1823655.8714481799</v>
      </c>
      <c r="G22" s="267">
        <v>1845763.45992927</v>
      </c>
      <c r="H22" s="267">
        <v>1869530.79024295</v>
      </c>
      <c r="I22" s="267">
        <v>1863495.2350838999</v>
      </c>
      <c r="J22" s="267">
        <v>1889285.6057178499</v>
      </c>
      <c r="K22" s="267">
        <v>1955704</v>
      </c>
      <c r="L22" s="267">
        <v>1923808.1186319301</v>
      </c>
      <c r="M22" s="267">
        <v>1871420.53783812</v>
      </c>
      <c r="N22" s="267">
        <v>1835864.7924871601</v>
      </c>
      <c r="O22" s="267">
        <v>1835591.12092483</v>
      </c>
      <c r="P22" s="996"/>
      <c r="Q22" s="58"/>
    </row>
    <row r="23" spans="1:18">
      <c r="A23" s="412"/>
      <c r="B23" s="1245" t="s">
        <v>448</v>
      </c>
      <c r="C23" s="267">
        <v>2853.6995335410002</v>
      </c>
      <c r="D23" s="1141" t="s">
        <v>872</v>
      </c>
      <c r="E23" s="267">
        <v>1684.5629577120001</v>
      </c>
      <c r="F23" s="267">
        <v>2467.3239617569998</v>
      </c>
      <c r="G23" s="267">
        <v>2295.359523734</v>
      </c>
      <c r="H23" s="267">
        <v>2286.8634749829998</v>
      </c>
      <c r="I23" s="267">
        <v>2866.0422721999998</v>
      </c>
      <c r="J23" s="267">
        <v>2653.5641083710002</v>
      </c>
      <c r="K23" s="267">
        <v>4345</v>
      </c>
      <c r="L23" s="267">
        <v>4032.6094782619998</v>
      </c>
      <c r="M23" s="267">
        <v>2068.8644496319998</v>
      </c>
      <c r="N23" s="267">
        <v>2257.0116163490002</v>
      </c>
      <c r="O23" s="267">
        <v>2266.102877539</v>
      </c>
      <c r="P23" s="996"/>
      <c r="Q23" s="58"/>
    </row>
    <row r="24" spans="1:18" ht="12" customHeight="1">
      <c r="A24" s="412"/>
      <c r="B24" s="1245" t="s">
        <v>449</v>
      </c>
      <c r="C24" s="267">
        <v>47918.571245546998</v>
      </c>
      <c r="D24" s="267">
        <v>49281.881312639001</v>
      </c>
      <c r="E24" s="267">
        <v>44446.837661719997</v>
      </c>
      <c r="F24" s="267">
        <v>21839.417172403999</v>
      </c>
      <c r="G24" s="267">
        <v>21721.571615354998</v>
      </c>
      <c r="H24" s="267">
        <v>44805.313936551996</v>
      </c>
      <c r="I24" s="267">
        <v>39080.857416890001</v>
      </c>
      <c r="J24" s="267">
        <v>40796.796209963002</v>
      </c>
      <c r="K24" s="267">
        <v>43976</v>
      </c>
      <c r="L24" s="267">
        <v>41086.866491938999</v>
      </c>
      <c r="M24" s="267">
        <v>36887.062103636999</v>
      </c>
      <c r="N24" s="267">
        <v>34009.840609824998</v>
      </c>
      <c r="O24" s="267">
        <v>31445.654205915002</v>
      </c>
      <c r="P24" s="996"/>
      <c r="Q24" s="58"/>
    </row>
    <row r="25" spans="1:18" ht="12" customHeight="1">
      <c r="A25" s="412"/>
      <c r="B25" s="1245" t="s">
        <v>450</v>
      </c>
      <c r="C25" s="267">
        <v>1493031.65131174</v>
      </c>
      <c r="D25" s="267">
        <v>1477364.1129427301</v>
      </c>
      <c r="E25" s="267">
        <v>1467002.0113266299</v>
      </c>
      <c r="F25" s="267">
        <v>1517194.761828396</v>
      </c>
      <c r="G25" s="267">
        <v>1555661.4954741099</v>
      </c>
      <c r="H25" s="267">
        <v>1563090.62234274</v>
      </c>
      <c r="I25" s="267">
        <v>1557913.3490072901</v>
      </c>
      <c r="J25" s="267">
        <v>1565697.30671302</v>
      </c>
      <c r="K25" s="267">
        <v>1636950</v>
      </c>
      <c r="L25" s="267">
        <v>1631501.81243684</v>
      </c>
      <c r="M25" s="267">
        <v>1584600.35025184</v>
      </c>
      <c r="N25" s="267">
        <v>1545491.03176223</v>
      </c>
      <c r="O25" s="267">
        <v>1539654.1687282801</v>
      </c>
      <c r="P25" s="996"/>
      <c r="Q25" s="58"/>
    </row>
    <row r="26" spans="1:18" ht="12" customHeight="1">
      <c r="A26" s="412"/>
      <c r="B26" s="1245" t="s">
        <v>451</v>
      </c>
      <c r="C26" s="267">
        <v>284129.61089775502</v>
      </c>
      <c r="D26" s="267">
        <v>288789.486675639</v>
      </c>
      <c r="E26" s="267">
        <v>297959.18059504702</v>
      </c>
      <c r="F26" s="267">
        <v>282154.36848562001</v>
      </c>
      <c r="G26" s="267">
        <v>266085.033316074</v>
      </c>
      <c r="H26" s="267">
        <v>259347.99048866701</v>
      </c>
      <c r="I26" s="267">
        <v>263634.98638752202</v>
      </c>
      <c r="J26" s="267">
        <v>280137.93868649902</v>
      </c>
      <c r="K26" s="267">
        <v>270434</v>
      </c>
      <c r="L26" s="267">
        <v>247186.83022488601</v>
      </c>
      <c r="M26" s="267">
        <v>247864.261033007</v>
      </c>
      <c r="N26" s="267">
        <v>254106.90849875301</v>
      </c>
      <c r="O26" s="267">
        <v>262225.19511309301</v>
      </c>
      <c r="P26" s="996"/>
      <c r="Q26" s="58"/>
    </row>
    <row r="27" spans="1:18" ht="12" customHeight="1">
      <c r="A27" s="412" t="s">
        <v>98</v>
      </c>
      <c r="B27" s="1246" t="s">
        <v>452</v>
      </c>
      <c r="C27" s="267">
        <v>103193.234583018</v>
      </c>
      <c r="D27" s="267">
        <v>103444.449858422</v>
      </c>
      <c r="E27" s="267">
        <v>103822.015018108</v>
      </c>
      <c r="F27" s="267">
        <v>104115.334896466</v>
      </c>
      <c r="G27" s="267">
        <v>104888.03908242899</v>
      </c>
      <c r="H27" s="267">
        <v>105201.79091563199</v>
      </c>
      <c r="I27" s="267">
        <v>111145.34616842199</v>
      </c>
      <c r="J27" s="267">
        <v>111696.19834629299</v>
      </c>
      <c r="K27" s="267">
        <v>112010</v>
      </c>
      <c r="L27" s="267">
        <v>112746.453974976</v>
      </c>
      <c r="M27" s="267">
        <v>112176.476256964</v>
      </c>
      <c r="N27" s="267">
        <v>112506.554933918</v>
      </c>
      <c r="O27" s="267">
        <v>112738.760791414</v>
      </c>
      <c r="P27" s="996"/>
      <c r="Q27" s="58"/>
    </row>
    <row r="28" spans="1:18" ht="22.8">
      <c r="A28" s="412" t="s">
        <v>97</v>
      </c>
      <c r="B28" s="1246" t="s">
        <v>482</v>
      </c>
      <c r="C28" s="267">
        <v>370325.11810316902</v>
      </c>
      <c r="D28" s="267">
        <v>370875.06017244299</v>
      </c>
      <c r="E28" s="267">
        <v>372118.41065840999</v>
      </c>
      <c r="F28" s="267">
        <v>370312.23757834599</v>
      </c>
      <c r="G28" s="267">
        <v>369192.577422423</v>
      </c>
      <c r="H28" s="267">
        <v>367928.79188364203</v>
      </c>
      <c r="I28" s="267">
        <v>358264.498882143</v>
      </c>
      <c r="J28" s="267">
        <v>359462.02587132802</v>
      </c>
      <c r="K28" s="267">
        <v>363907</v>
      </c>
      <c r="L28" s="267">
        <v>362764.10483663698</v>
      </c>
      <c r="M28" s="267">
        <v>361759.88244033401</v>
      </c>
      <c r="N28" s="267">
        <v>364526.81126241997</v>
      </c>
      <c r="O28" s="267">
        <v>357416.748164522</v>
      </c>
      <c r="P28" s="997"/>
      <c r="Q28" s="58"/>
      <c r="R28" s="241"/>
    </row>
    <row r="29" spans="1:18">
      <c r="A29" s="415"/>
      <c r="B29" s="1245" t="s">
        <v>775</v>
      </c>
      <c r="C29" s="267">
        <v>361654.58473328903</v>
      </c>
      <c r="D29" s="267">
        <v>361798.96021209098</v>
      </c>
      <c r="E29" s="267">
        <v>363102.67182511301</v>
      </c>
      <c r="F29" s="267">
        <v>361613.32619197102</v>
      </c>
      <c r="G29" s="267">
        <v>360625.50947786903</v>
      </c>
      <c r="H29" s="267">
        <v>359632.13696854201</v>
      </c>
      <c r="I29" s="267">
        <v>349526.19374955102</v>
      </c>
      <c r="J29" s="267">
        <v>351073.74575163098</v>
      </c>
      <c r="K29" s="267">
        <v>355912</v>
      </c>
      <c r="L29" s="267">
        <v>354978.92207557597</v>
      </c>
      <c r="M29" s="267">
        <v>354060.88688395201</v>
      </c>
      <c r="N29" s="267">
        <v>356616.079043712</v>
      </c>
      <c r="O29" s="267">
        <v>348268.51064746099</v>
      </c>
      <c r="P29" s="347"/>
      <c r="Q29" s="58"/>
      <c r="R29" s="86"/>
    </row>
    <row r="30" spans="1:18" ht="12" customHeight="1">
      <c r="A30" s="415"/>
      <c r="B30" s="1245" t="s">
        <v>460</v>
      </c>
      <c r="C30" s="267">
        <v>2155.9859410429999</v>
      </c>
      <c r="D30" s="267">
        <v>2147.63643486</v>
      </c>
      <c r="E30" s="267">
        <v>2268.05716566</v>
      </c>
      <c r="F30" s="267">
        <v>2386.7981530010002</v>
      </c>
      <c r="G30" s="267">
        <v>2535.716390003</v>
      </c>
      <c r="H30" s="267">
        <v>2241.519195803</v>
      </c>
      <c r="I30" s="267">
        <v>2023.737738349</v>
      </c>
      <c r="J30" s="267">
        <v>2514.9458606019998</v>
      </c>
      <c r="K30" s="267">
        <v>2471</v>
      </c>
      <c r="L30" s="267">
        <v>2327.731624173</v>
      </c>
      <c r="M30" s="267">
        <v>2401.490889875</v>
      </c>
      <c r="N30" s="267">
        <v>2688.7078297210001</v>
      </c>
      <c r="O30" s="267">
        <v>2702.4207074689998</v>
      </c>
      <c r="P30" s="996"/>
      <c r="Q30" s="58"/>
      <c r="R30" s="86"/>
    </row>
    <row r="31" spans="1:18" ht="12.45" customHeight="1">
      <c r="A31" s="415"/>
      <c r="B31" s="1245" t="s">
        <v>461</v>
      </c>
      <c r="C31" s="267">
        <v>6514.5474288369996</v>
      </c>
      <c r="D31" s="267">
        <v>6928.4635254920004</v>
      </c>
      <c r="E31" s="267">
        <v>6747.6816676369999</v>
      </c>
      <c r="F31" s="267">
        <v>6312.1132333739997</v>
      </c>
      <c r="G31" s="267">
        <v>6031.3515545509999</v>
      </c>
      <c r="H31" s="267">
        <v>6055.1357192969999</v>
      </c>
      <c r="I31" s="267">
        <v>6714.5673942430003</v>
      </c>
      <c r="J31" s="267">
        <v>5873.3342590949997</v>
      </c>
      <c r="K31" s="267">
        <v>5524</v>
      </c>
      <c r="L31" s="267">
        <v>5457.4511368880003</v>
      </c>
      <c r="M31" s="267">
        <v>5297.5046665070004</v>
      </c>
      <c r="N31" s="267">
        <v>5222.0243889869998</v>
      </c>
      <c r="O31" s="267">
        <v>6445.816809592</v>
      </c>
      <c r="P31" s="996"/>
      <c r="Q31" s="58"/>
      <c r="R31" s="49"/>
    </row>
    <row r="32" spans="1:18" ht="12" customHeight="1">
      <c r="A32" s="412" t="s">
        <v>125</v>
      </c>
      <c r="B32" s="1246" t="s">
        <v>462</v>
      </c>
      <c r="C32" s="267">
        <v>19287.551098307998</v>
      </c>
      <c r="D32" s="267">
        <v>17827.737574743998</v>
      </c>
      <c r="E32" s="267">
        <v>16772.002553597998</v>
      </c>
      <c r="F32" s="267">
        <v>28017.804729777999</v>
      </c>
      <c r="G32" s="267">
        <v>38350.950042356002</v>
      </c>
      <c r="H32" s="267">
        <v>36829.079042889003</v>
      </c>
      <c r="I32" s="267">
        <v>28582.202367532002</v>
      </c>
      <c r="J32" s="267">
        <v>26761.635707138001</v>
      </c>
      <c r="K32" s="267">
        <v>25956</v>
      </c>
      <c r="L32" s="267">
        <v>24692.753676062999</v>
      </c>
      <c r="M32" s="267">
        <v>29928.197101207999</v>
      </c>
      <c r="N32" s="267">
        <v>21756.15403256</v>
      </c>
      <c r="O32" s="267">
        <v>18091.491021778998</v>
      </c>
      <c r="P32" s="996"/>
      <c r="Q32" s="58"/>
    </row>
    <row r="33" spans="1:18" ht="12" customHeight="1">
      <c r="A33" s="412" t="s">
        <v>203</v>
      </c>
      <c r="B33" s="1246" t="s">
        <v>463</v>
      </c>
      <c r="C33" s="267">
        <v>428598.35777168302</v>
      </c>
      <c r="D33" s="267">
        <v>657059.05647864297</v>
      </c>
      <c r="E33" s="267">
        <v>635791.19463486096</v>
      </c>
      <c r="F33" s="267">
        <v>616823.84807624295</v>
      </c>
      <c r="G33" s="267">
        <v>636408.78855055105</v>
      </c>
      <c r="H33" s="267">
        <v>723985.00595886796</v>
      </c>
      <c r="I33" s="267">
        <v>667613.30031589302</v>
      </c>
      <c r="J33" s="267">
        <v>770535.70081943797</v>
      </c>
      <c r="K33" s="267">
        <v>699204</v>
      </c>
      <c r="L33" s="267">
        <v>654836.118398758</v>
      </c>
      <c r="M33" s="267">
        <v>625106.64886822004</v>
      </c>
      <c r="N33" s="267">
        <v>691139.85376901296</v>
      </c>
      <c r="O33" s="267">
        <v>713384.39959631197</v>
      </c>
      <c r="P33" s="996"/>
      <c r="Q33" s="58"/>
    </row>
    <row r="34" spans="1:18" ht="12" customHeight="1">
      <c r="A34" s="1304" t="s">
        <v>316</v>
      </c>
      <c r="B34" s="1305"/>
      <c r="C34" s="1242"/>
      <c r="D34" s="1242"/>
      <c r="E34" s="1242"/>
      <c r="F34" s="1242"/>
      <c r="G34" s="1242"/>
      <c r="H34" s="267"/>
      <c r="I34" s="1242"/>
      <c r="J34" s="1242"/>
      <c r="K34" s="1242"/>
      <c r="L34" s="1242"/>
      <c r="M34" s="1242"/>
      <c r="N34" s="1242"/>
      <c r="O34" s="1242"/>
      <c r="P34" s="996"/>
      <c r="Q34" s="58"/>
    </row>
    <row r="35" spans="1:18" ht="12" customHeight="1">
      <c r="A35" s="416" t="s">
        <v>8</v>
      </c>
      <c r="B35" s="1247" t="s">
        <v>464</v>
      </c>
      <c r="C35" s="267">
        <v>7602296.8251767904</v>
      </c>
      <c r="D35" s="267">
        <v>7564082.3697769698</v>
      </c>
      <c r="E35" s="267">
        <v>7608400.6329616196</v>
      </c>
      <c r="F35" s="267">
        <v>7647334.1794872498</v>
      </c>
      <c r="G35" s="267">
        <v>7927036.1481142296</v>
      </c>
      <c r="H35" s="267">
        <v>7974132.4780850504</v>
      </c>
      <c r="I35" s="267">
        <v>8153589.90880612</v>
      </c>
      <c r="J35" s="267">
        <v>7953822.7486329405</v>
      </c>
      <c r="K35" s="267">
        <v>7988710</v>
      </c>
      <c r="L35" s="267">
        <v>8005579.3406846197</v>
      </c>
      <c r="M35" s="267">
        <v>7996570.9919957202</v>
      </c>
      <c r="N35" s="267">
        <v>8007689.5647301702</v>
      </c>
      <c r="O35" s="267">
        <v>8042100.9039423401</v>
      </c>
      <c r="P35" s="996"/>
      <c r="Q35" s="58"/>
      <c r="R35" s="241"/>
    </row>
    <row r="36" spans="1:18" ht="12" customHeight="1">
      <c r="A36" s="412"/>
      <c r="B36" s="1246" t="s">
        <v>96</v>
      </c>
      <c r="C36" s="267">
        <v>6556777.9704580596</v>
      </c>
      <c r="D36" s="267">
        <v>6525074.4682289399</v>
      </c>
      <c r="E36" s="267">
        <v>6500458.7103622798</v>
      </c>
      <c r="F36" s="267">
        <v>6523285.2839437099</v>
      </c>
      <c r="G36" s="267">
        <v>6758119.1124263797</v>
      </c>
      <c r="H36" s="267">
        <v>6745172.2452872302</v>
      </c>
      <c r="I36" s="267">
        <v>6907837.5300023304</v>
      </c>
      <c r="J36" s="267">
        <v>6720957.6799683599</v>
      </c>
      <c r="K36" s="267">
        <v>6716043</v>
      </c>
      <c r="L36" s="267">
        <v>6729253.0006194497</v>
      </c>
      <c r="M36" s="267">
        <v>6787369.6192143299</v>
      </c>
      <c r="N36" s="267">
        <v>6837943.7405795204</v>
      </c>
      <c r="O36" s="267">
        <v>6877178.9703485901</v>
      </c>
      <c r="P36" s="996"/>
      <c r="Q36" s="58"/>
    </row>
    <row r="37" spans="1:18" ht="12" customHeight="1">
      <c r="A37" s="412"/>
      <c r="B37" s="1246" t="s">
        <v>465</v>
      </c>
      <c r="C37" s="267">
        <v>1672528.0187445499</v>
      </c>
      <c r="D37" s="267">
        <v>1629089.1379063099</v>
      </c>
      <c r="E37" s="267">
        <v>1626420.8394603</v>
      </c>
      <c r="F37" s="267">
        <v>1656066.42859544</v>
      </c>
      <c r="G37" s="267">
        <v>1871466.7329657599</v>
      </c>
      <c r="H37" s="267">
        <v>1766608.6115798899</v>
      </c>
      <c r="I37" s="267">
        <v>1839473.2404559699</v>
      </c>
      <c r="J37" s="267">
        <v>1719769.4909540201</v>
      </c>
      <c r="K37" s="267">
        <v>1719353</v>
      </c>
      <c r="L37" s="267">
        <v>1708240.4713558501</v>
      </c>
      <c r="M37" s="267">
        <v>1716541.7207373099</v>
      </c>
      <c r="N37" s="267">
        <v>1698710.8738871301</v>
      </c>
      <c r="O37" s="267">
        <v>1732590.85588765</v>
      </c>
      <c r="P37" s="996"/>
      <c r="Q37" s="58"/>
    </row>
    <row r="38" spans="1:18" ht="12" customHeight="1">
      <c r="A38" s="412"/>
      <c r="B38" s="1246" t="s">
        <v>571</v>
      </c>
      <c r="C38" s="267">
        <v>2326056.02645873</v>
      </c>
      <c r="D38" s="267">
        <v>2329226.6184113799</v>
      </c>
      <c r="E38" s="267">
        <v>2321378.1076119998</v>
      </c>
      <c r="F38" s="267">
        <v>2327179.6893557999</v>
      </c>
      <c r="G38" s="267">
        <v>2313627.4294633102</v>
      </c>
      <c r="H38" s="267">
        <v>2344346.0998618701</v>
      </c>
      <c r="I38" s="267">
        <v>2422409.5303382101</v>
      </c>
      <c r="J38" s="267">
        <v>2348904.2450746801</v>
      </c>
      <c r="K38" s="267">
        <v>2340490</v>
      </c>
      <c r="L38" s="267">
        <v>2345689.4176868899</v>
      </c>
      <c r="M38" s="267">
        <v>2389763.44230597</v>
      </c>
      <c r="N38" s="267">
        <v>2386880.9714526702</v>
      </c>
      <c r="O38" s="267">
        <v>2413767.3889652202</v>
      </c>
      <c r="P38" s="996"/>
      <c r="Q38" s="58"/>
    </row>
    <row r="39" spans="1:18" ht="12" customHeight="1">
      <c r="A39" s="412"/>
      <c r="B39" s="1246" t="s">
        <v>467</v>
      </c>
      <c r="C39" s="267">
        <v>2558193.9252547799</v>
      </c>
      <c r="D39" s="267">
        <v>2566758.7119112401</v>
      </c>
      <c r="E39" s="267">
        <v>2552659.7632899801</v>
      </c>
      <c r="F39" s="267">
        <v>2540039.1659924602</v>
      </c>
      <c r="G39" s="267">
        <v>2573024.9499973101</v>
      </c>
      <c r="H39" s="267">
        <v>2634217.5338454698</v>
      </c>
      <c r="I39" s="267">
        <v>2645954.75920816</v>
      </c>
      <c r="J39" s="267">
        <v>2652283.9439396602</v>
      </c>
      <c r="K39" s="267">
        <v>2656199</v>
      </c>
      <c r="L39" s="267">
        <v>2675323.1115767099</v>
      </c>
      <c r="M39" s="267">
        <v>2681064.4561710502</v>
      </c>
      <c r="N39" s="267">
        <v>2752351.8952397201</v>
      </c>
      <c r="O39" s="267">
        <v>2730820.7254957198</v>
      </c>
      <c r="P39" s="996"/>
      <c r="Q39" s="58"/>
    </row>
    <row r="40" spans="1:18" ht="12" customHeight="1">
      <c r="A40" s="412"/>
      <c r="B40" s="1246" t="s">
        <v>468</v>
      </c>
      <c r="C40" s="267">
        <v>1045518.85471873</v>
      </c>
      <c r="D40" s="267">
        <v>1039007.90154803</v>
      </c>
      <c r="E40" s="267">
        <v>1107941.9225993301</v>
      </c>
      <c r="F40" s="267">
        <v>1124048.8955435399</v>
      </c>
      <c r="G40" s="267">
        <v>1168917.0356878501</v>
      </c>
      <c r="H40" s="267">
        <v>1228960.2327978299</v>
      </c>
      <c r="I40" s="267">
        <v>1245752.3788037901</v>
      </c>
      <c r="J40" s="267">
        <v>1232865.0686645799</v>
      </c>
      <c r="K40" s="267">
        <v>1272667</v>
      </c>
      <c r="L40" s="267">
        <v>1276326.3400651701</v>
      </c>
      <c r="M40" s="267">
        <v>1209201.3727813901</v>
      </c>
      <c r="N40" s="267">
        <v>1169745.8241506501</v>
      </c>
      <c r="O40" s="267">
        <v>1164921.93359375</v>
      </c>
      <c r="P40" s="996"/>
      <c r="Q40" s="58"/>
    </row>
    <row r="41" spans="1:18" ht="12" customHeight="1">
      <c r="A41" s="412"/>
      <c r="B41" s="1246" t="s">
        <v>465</v>
      </c>
      <c r="C41" s="267">
        <v>557506.21155233204</v>
      </c>
      <c r="D41" s="267">
        <v>556251.98928226402</v>
      </c>
      <c r="E41" s="267">
        <v>604879.79243355698</v>
      </c>
      <c r="F41" s="267">
        <v>594280.20499522903</v>
      </c>
      <c r="G41" s="267">
        <v>620675.58436618</v>
      </c>
      <c r="H41" s="267">
        <v>687518.19001015602</v>
      </c>
      <c r="I41" s="267">
        <v>706687.22236934095</v>
      </c>
      <c r="J41" s="267">
        <v>698525.55836999498</v>
      </c>
      <c r="K41" s="267">
        <v>720185</v>
      </c>
      <c r="L41" s="267">
        <v>727449.94840963604</v>
      </c>
      <c r="M41" s="267">
        <v>684739.85722621402</v>
      </c>
      <c r="N41" s="267">
        <v>664052.72043172305</v>
      </c>
      <c r="O41" s="267">
        <v>682769.35507702304</v>
      </c>
      <c r="P41" s="996"/>
      <c r="Q41" s="58"/>
    </row>
    <row r="42" spans="1:18" ht="12" customHeight="1">
      <c r="A42" s="412"/>
      <c r="B42" s="1246" t="s">
        <v>571</v>
      </c>
      <c r="C42" s="267">
        <v>192015.21765640401</v>
      </c>
      <c r="D42" s="267">
        <v>189549.202647219</v>
      </c>
      <c r="E42" s="267">
        <v>193509.243349558</v>
      </c>
      <c r="F42" s="267">
        <v>198107.58205957801</v>
      </c>
      <c r="G42" s="267">
        <v>201520.347750015</v>
      </c>
      <c r="H42" s="267">
        <v>200619.386569711</v>
      </c>
      <c r="I42" s="267">
        <v>192775.23493053601</v>
      </c>
      <c r="J42" s="267">
        <v>190892.37260950301</v>
      </c>
      <c r="K42" s="267">
        <v>191919</v>
      </c>
      <c r="L42" s="267">
        <v>195619.06079876199</v>
      </c>
      <c r="M42" s="267">
        <v>198526.52419171701</v>
      </c>
      <c r="N42" s="267">
        <v>186090.345410015</v>
      </c>
      <c r="O42" s="267">
        <v>179047.202675479</v>
      </c>
      <c r="P42" s="996"/>
      <c r="Q42" s="58"/>
    </row>
    <row r="43" spans="1:18" ht="12" customHeight="1">
      <c r="A43" s="412"/>
      <c r="B43" s="1246" t="s">
        <v>467</v>
      </c>
      <c r="C43" s="267">
        <v>295997.42550999502</v>
      </c>
      <c r="D43" s="267">
        <v>293206.70961854601</v>
      </c>
      <c r="E43" s="267">
        <v>309552.88681621797</v>
      </c>
      <c r="F43" s="267">
        <v>331661.10848873598</v>
      </c>
      <c r="G43" s="267">
        <v>346721.10357165098</v>
      </c>
      <c r="H43" s="267">
        <v>340822.65621795802</v>
      </c>
      <c r="I43" s="267">
        <v>346289.92150391301</v>
      </c>
      <c r="J43" s="267">
        <v>343447.13768508</v>
      </c>
      <c r="K43" s="267">
        <v>360563</v>
      </c>
      <c r="L43" s="267">
        <v>353257.33085677202</v>
      </c>
      <c r="M43" s="267">
        <v>325934.991363462</v>
      </c>
      <c r="N43" s="267">
        <v>319602.75830891501</v>
      </c>
      <c r="O43" s="267">
        <v>303105.37584125099</v>
      </c>
      <c r="P43" s="996"/>
      <c r="Q43" s="58"/>
    </row>
    <row r="44" spans="1:18" ht="12" customHeight="1">
      <c r="A44" s="412" t="s">
        <v>9</v>
      </c>
      <c r="B44" s="1247" t="s">
        <v>470</v>
      </c>
      <c r="C44" s="267">
        <v>1215.7545950680001</v>
      </c>
      <c r="D44" s="267">
        <v>648.18970907699997</v>
      </c>
      <c r="E44" s="267">
        <v>875.56688683000004</v>
      </c>
      <c r="F44" s="267">
        <v>2305.8206295559999</v>
      </c>
      <c r="G44" s="267">
        <v>1002.303847651</v>
      </c>
      <c r="H44" s="267">
        <v>1568.0050550640001</v>
      </c>
      <c r="I44" s="267">
        <v>2127.2653974549999</v>
      </c>
      <c r="J44" s="267">
        <v>4195.8346209479996</v>
      </c>
      <c r="K44" s="267">
        <v>2436</v>
      </c>
      <c r="L44" s="267">
        <v>4108.066585476</v>
      </c>
      <c r="M44" s="267">
        <v>5751.260427708</v>
      </c>
      <c r="N44" s="267">
        <v>6894.9596073849998</v>
      </c>
      <c r="O44" s="267">
        <v>17387.024274042</v>
      </c>
      <c r="P44" s="996"/>
      <c r="Q44" s="58"/>
    </row>
    <row r="45" spans="1:18" ht="12" customHeight="1">
      <c r="A45" s="412" t="s">
        <v>10</v>
      </c>
      <c r="B45" s="1247" t="s">
        <v>471</v>
      </c>
      <c r="C45" s="267">
        <v>176747.05097406</v>
      </c>
      <c r="D45" s="267">
        <v>167458.372392021</v>
      </c>
      <c r="E45" s="267">
        <v>170643.14530486101</v>
      </c>
      <c r="F45" s="267">
        <v>164217.432277766</v>
      </c>
      <c r="G45" s="267">
        <v>165835.115005978</v>
      </c>
      <c r="H45" s="267">
        <v>156550.99420406899</v>
      </c>
      <c r="I45" s="267">
        <v>173398.587085848</v>
      </c>
      <c r="J45" s="267">
        <v>171284.05740065101</v>
      </c>
      <c r="K45" s="267">
        <v>159970</v>
      </c>
      <c r="L45" s="267">
        <v>164724.38782336601</v>
      </c>
      <c r="M45" s="267">
        <v>183279.16630722</v>
      </c>
      <c r="N45" s="267">
        <v>172111.16455419001</v>
      </c>
      <c r="O45" s="267">
        <v>183223.409953161</v>
      </c>
      <c r="P45" s="996"/>
      <c r="Q45" s="58"/>
    </row>
    <row r="46" spans="1:18" ht="12" customHeight="1">
      <c r="A46" s="412" t="s">
        <v>11</v>
      </c>
      <c r="B46" s="1247" t="s">
        <v>712</v>
      </c>
      <c r="C46" s="267">
        <v>113918.709892443</v>
      </c>
      <c r="D46" s="267">
        <v>112097.335408425</v>
      </c>
      <c r="E46" s="267">
        <v>109004.20533999801</v>
      </c>
      <c r="F46" s="267">
        <v>110977.84814866701</v>
      </c>
      <c r="G46" s="267">
        <v>111393.179158931</v>
      </c>
      <c r="H46" s="267">
        <v>112634.97992157799</v>
      </c>
      <c r="I46" s="267">
        <v>115116.942285942</v>
      </c>
      <c r="J46" s="267">
        <v>108827.059970207</v>
      </c>
      <c r="K46" s="267">
        <v>106679</v>
      </c>
      <c r="L46" s="267">
        <v>103601.54147269401</v>
      </c>
      <c r="M46" s="267">
        <v>105204.848229681</v>
      </c>
      <c r="N46" s="267">
        <v>105921.146808233</v>
      </c>
      <c r="O46" s="267">
        <v>108266.547043549</v>
      </c>
      <c r="P46" s="996"/>
      <c r="Q46" s="58"/>
    </row>
    <row r="47" spans="1:18" ht="12" customHeight="1">
      <c r="A47" s="412" t="s">
        <v>98</v>
      </c>
      <c r="B47" s="1247" t="s">
        <v>540</v>
      </c>
      <c r="C47" s="267">
        <v>251296.03055870099</v>
      </c>
      <c r="D47" s="267">
        <v>254901.8505567</v>
      </c>
      <c r="E47" s="267">
        <v>248790.36846276099</v>
      </c>
      <c r="F47" s="267">
        <v>274222.91907515097</v>
      </c>
      <c r="G47" s="267">
        <v>285619.90045078</v>
      </c>
      <c r="H47" s="267">
        <v>292296.32645918499</v>
      </c>
      <c r="I47" s="267">
        <v>293290.551583578</v>
      </c>
      <c r="J47" s="267">
        <v>279788.54683211102</v>
      </c>
      <c r="K47" s="267">
        <v>278649</v>
      </c>
      <c r="L47" s="267">
        <v>273000.601578539</v>
      </c>
      <c r="M47" s="267">
        <v>260678.36980755499</v>
      </c>
      <c r="N47" s="267">
        <v>256520.90981003901</v>
      </c>
      <c r="O47" s="267">
        <v>262494.06545849901</v>
      </c>
      <c r="P47" s="996"/>
      <c r="Q47" s="58"/>
    </row>
    <row r="48" spans="1:18" ht="12" customHeight="1">
      <c r="A48" s="412"/>
      <c r="B48" s="1246" t="s">
        <v>96</v>
      </c>
      <c r="C48" s="267">
        <v>71062.255250692993</v>
      </c>
      <c r="D48" s="267">
        <v>71951.065068127995</v>
      </c>
      <c r="E48" s="267">
        <v>74345.828332161007</v>
      </c>
      <c r="F48" s="267">
        <v>80677.246615530996</v>
      </c>
      <c r="G48" s="267">
        <v>86049.639429753996</v>
      </c>
      <c r="H48" s="267">
        <v>88861.650576671003</v>
      </c>
      <c r="I48" s="267">
        <v>88880.975279770006</v>
      </c>
      <c r="J48" s="267">
        <v>84682.882707583005</v>
      </c>
      <c r="K48" s="267">
        <v>84937</v>
      </c>
      <c r="L48" s="267">
        <v>86505.929829561996</v>
      </c>
      <c r="M48" s="267">
        <v>85765.302026837002</v>
      </c>
      <c r="N48" s="267">
        <v>85285.017980374003</v>
      </c>
      <c r="O48" s="267">
        <v>83514.552101031004</v>
      </c>
      <c r="P48" s="996"/>
      <c r="Q48" s="58"/>
    </row>
    <row r="49" spans="1:17" ht="12" customHeight="1">
      <c r="A49" s="412"/>
      <c r="B49" s="1246" t="s">
        <v>429</v>
      </c>
      <c r="C49" s="267">
        <v>180233.77530800799</v>
      </c>
      <c r="D49" s="267">
        <v>182950.785488572</v>
      </c>
      <c r="E49" s="267">
        <v>174444.54013060001</v>
      </c>
      <c r="F49" s="267">
        <v>193545.67245961999</v>
      </c>
      <c r="G49" s="267">
        <v>199570.261021026</v>
      </c>
      <c r="H49" s="267">
        <v>203434.67588251401</v>
      </c>
      <c r="I49" s="267">
        <v>204409.57630380799</v>
      </c>
      <c r="J49" s="267">
        <v>195105.664124528</v>
      </c>
      <c r="K49" s="267">
        <v>193712</v>
      </c>
      <c r="L49" s="267">
        <v>186494.67174897701</v>
      </c>
      <c r="M49" s="267">
        <v>174913.067780718</v>
      </c>
      <c r="N49" s="267">
        <v>171235.89182966499</v>
      </c>
      <c r="O49" s="267">
        <v>178979.51335746801</v>
      </c>
      <c r="P49" s="996"/>
      <c r="Q49" s="58"/>
    </row>
    <row r="50" spans="1:17">
      <c r="A50" s="418" t="s">
        <v>97</v>
      </c>
      <c r="B50" s="1247" t="s">
        <v>474</v>
      </c>
      <c r="C50" s="267">
        <v>19111.755016227002</v>
      </c>
      <c r="D50" s="267">
        <v>16559.241393929002</v>
      </c>
      <c r="E50" s="267">
        <v>15348.424424373999</v>
      </c>
      <c r="F50" s="267">
        <v>28028.545722129998</v>
      </c>
      <c r="G50" s="267">
        <v>38761.437534185003</v>
      </c>
      <c r="H50" s="267">
        <v>37198.364847411998</v>
      </c>
      <c r="I50" s="267">
        <v>27588.882662169999</v>
      </c>
      <c r="J50" s="267">
        <v>24387.208169083999</v>
      </c>
      <c r="K50" s="267">
        <v>24095</v>
      </c>
      <c r="L50" s="267">
        <v>22977.334379462001</v>
      </c>
      <c r="M50" s="267">
        <v>26900.279716901001</v>
      </c>
      <c r="N50" s="267">
        <v>20104.245107122999</v>
      </c>
      <c r="O50" s="267">
        <v>18612.372539804001</v>
      </c>
      <c r="P50" s="996"/>
      <c r="Q50" s="58"/>
    </row>
    <row r="51" spans="1:17" ht="22.8">
      <c r="A51" s="412" t="s">
        <v>125</v>
      </c>
      <c r="B51" s="1247" t="s">
        <v>475</v>
      </c>
      <c r="C51" s="267">
        <v>124507.116976768</v>
      </c>
      <c r="D51" s="1141" t="s">
        <v>873</v>
      </c>
      <c r="E51" s="267">
        <v>169336.22661779399</v>
      </c>
      <c r="F51" s="267">
        <v>172940.55139822999</v>
      </c>
      <c r="G51" s="267">
        <v>165965.09958268801</v>
      </c>
      <c r="H51" s="267">
        <v>141560.533286233</v>
      </c>
      <c r="I51" s="267">
        <v>156075.518586538</v>
      </c>
      <c r="J51" s="267">
        <v>170481.870191747</v>
      </c>
      <c r="K51" s="267">
        <v>147181</v>
      </c>
      <c r="L51" s="267">
        <v>153950.74512993399</v>
      </c>
      <c r="M51" s="267">
        <v>189975.19477669999</v>
      </c>
      <c r="N51" s="267">
        <v>137709.69765530201</v>
      </c>
      <c r="O51" s="267">
        <v>177256.92592802001</v>
      </c>
      <c r="P51" s="997"/>
      <c r="Q51" s="58"/>
    </row>
    <row r="52" spans="1:17" ht="12" customHeight="1">
      <c r="A52" s="412" t="s">
        <v>203</v>
      </c>
      <c r="B52" s="1247" t="s">
        <v>723</v>
      </c>
      <c r="C52" s="267">
        <v>3523.368875009</v>
      </c>
      <c r="D52" s="267">
        <v>4204.7181676350001</v>
      </c>
      <c r="E52" s="267">
        <v>4741.7094291980002</v>
      </c>
      <c r="F52" s="267">
        <v>3915.6226051889998</v>
      </c>
      <c r="G52" s="267">
        <v>4206.7474276700004</v>
      </c>
      <c r="H52" s="267">
        <v>3836.0038712669998</v>
      </c>
      <c r="I52" s="267">
        <v>4282.9107790179996</v>
      </c>
      <c r="J52" s="267">
        <v>4063.8765686729998</v>
      </c>
      <c r="K52" s="267">
        <v>3845</v>
      </c>
      <c r="L52" s="267">
        <v>3647.3361265489998</v>
      </c>
      <c r="M52" s="267">
        <v>3518.6032264750002</v>
      </c>
      <c r="N52" s="267">
        <v>3689.0172426180002</v>
      </c>
      <c r="O52" s="267">
        <v>3773.0286549299999</v>
      </c>
      <c r="P52" s="997"/>
      <c r="Q52" s="58"/>
    </row>
    <row r="53" spans="1:17">
      <c r="A53" s="1304" t="s">
        <v>722</v>
      </c>
      <c r="B53" s="1305"/>
      <c r="C53" s="1242"/>
      <c r="D53" s="1242"/>
      <c r="E53" s="1242"/>
      <c r="F53" s="1242"/>
      <c r="G53" s="1242"/>
      <c r="H53" s="1242"/>
      <c r="I53" s="1242"/>
      <c r="J53" s="1242"/>
      <c r="K53" s="1242"/>
      <c r="L53" s="1242"/>
      <c r="M53" s="1242"/>
      <c r="N53" s="1242"/>
      <c r="O53" s="1242"/>
      <c r="P53" s="996"/>
      <c r="Q53" s="58"/>
    </row>
    <row r="54" spans="1:17" ht="12" customHeight="1">
      <c r="A54" s="412" t="s">
        <v>8</v>
      </c>
      <c r="B54" s="1247" t="s">
        <v>476</v>
      </c>
      <c r="C54" s="267">
        <v>275335.23895035201</v>
      </c>
      <c r="D54" s="267">
        <v>275345.08386492199</v>
      </c>
      <c r="E54" s="267">
        <v>274771.63473646803</v>
      </c>
      <c r="F54" s="267">
        <v>271838.64387145999</v>
      </c>
      <c r="G54" s="267">
        <v>274006.05238344002</v>
      </c>
      <c r="H54" s="267">
        <v>274285.36465223099</v>
      </c>
      <c r="I54" s="267">
        <v>282878.803257733</v>
      </c>
      <c r="J54" s="267">
        <v>284010.12947136897</v>
      </c>
      <c r="K54" s="267">
        <v>285494</v>
      </c>
      <c r="L54" s="267">
        <v>285643.98780433502</v>
      </c>
      <c r="M54" s="267">
        <v>288319.46474091097</v>
      </c>
      <c r="N54" s="267">
        <v>291823.04186482902</v>
      </c>
      <c r="O54" s="267">
        <v>305319.563121129</v>
      </c>
      <c r="P54" s="996"/>
      <c r="Q54" s="58"/>
    </row>
    <row r="55" spans="1:17" ht="12" customHeight="1">
      <c r="A55" s="412" t="s">
        <v>9</v>
      </c>
      <c r="B55" s="1247" t="s">
        <v>477</v>
      </c>
      <c r="C55" s="267">
        <v>89234.497504451007</v>
      </c>
      <c r="D55" s="267">
        <v>89241.371701804994</v>
      </c>
      <c r="E55" s="267">
        <v>88522.309391514005</v>
      </c>
      <c r="F55" s="267">
        <v>88482.965215920005</v>
      </c>
      <c r="G55" s="267">
        <v>88494.203115829994</v>
      </c>
      <c r="H55" s="267">
        <v>88505.808229496994</v>
      </c>
      <c r="I55" s="267">
        <v>88914.783614913002</v>
      </c>
      <c r="J55" s="267">
        <v>88918.573930732993</v>
      </c>
      <c r="K55" s="267">
        <v>89366</v>
      </c>
      <c r="L55" s="267">
        <v>91152.903723387004</v>
      </c>
      <c r="M55" s="267">
        <v>92424.675436078003</v>
      </c>
      <c r="N55" s="267">
        <v>94591.522127161996</v>
      </c>
      <c r="O55" s="267">
        <v>97497.171744877996</v>
      </c>
      <c r="P55" s="996"/>
      <c r="Q55" s="58"/>
    </row>
    <row r="56" spans="1:17" ht="12" customHeight="1">
      <c r="A56" s="412" t="s">
        <v>10</v>
      </c>
      <c r="B56" s="1247" t="s">
        <v>713</v>
      </c>
      <c r="C56" s="267">
        <v>682892.52159276104</v>
      </c>
      <c r="D56" s="267">
        <v>688035.06558718102</v>
      </c>
      <c r="E56" s="267">
        <v>688356.50453404605</v>
      </c>
      <c r="F56" s="267">
        <v>688772.21100172203</v>
      </c>
      <c r="G56" s="267">
        <v>688424.75069782103</v>
      </c>
      <c r="H56" s="267">
        <v>684215.06629092095</v>
      </c>
      <c r="I56" s="267">
        <v>675740.25364246301</v>
      </c>
      <c r="J56" s="267">
        <v>871463.92901732796</v>
      </c>
      <c r="K56" s="267">
        <v>868665</v>
      </c>
      <c r="L56" s="267">
        <v>777323.94233732997</v>
      </c>
      <c r="M56" s="267">
        <v>760599.01645662601</v>
      </c>
      <c r="N56" s="267">
        <v>762798.32724676596</v>
      </c>
      <c r="O56" s="267">
        <v>758027.84175176104</v>
      </c>
      <c r="P56" s="996"/>
      <c r="Q56" s="58"/>
    </row>
    <row r="57" spans="1:17" ht="15" customHeight="1">
      <c r="A57" s="1152" t="s">
        <v>11</v>
      </c>
      <c r="B57" s="1248" t="s">
        <v>714</v>
      </c>
      <c r="C57" s="233">
        <v>97204.268106654999</v>
      </c>
      <c r="D57" s="233">
        <v>117179.363185685</v>
      </c>
      <c r="E57" s="233">
        <v>134796.42067316</v>
      </c>
      <c r="F57" s="233">
        <v>154456.64304130001</v>
      </c>
      <c r="G57" s="233">
        <v>169975.215068391</v>
      </c>
      <c r="H57" s="233">
        <v>187579.14556217199</v>
      </c>
      <c r="I57" s="233">
        <v>201816.61498470799</v>
      </c>
      <c r="J57" s="233">
        <v>22064.070223613999</v>
      </c>
      <c r="K57" s="233">
        <v>40071</v>
      </c>
      <c r="L57" s="233">
        <v>60649.366018702</v>
      </c>
      <c r="M57" s="233">
        <v>79720.289711366</v>
      </c>
      <c r="N57" s="233">
        <v>98665.104378860997</v>
      </c>
      <c r="O57" s="233">
        <v>119973.029249689</v>
      </c>
      <c r="P57" s="996"/>
      <c r="Q57" s="58"/>
    </row>
    <row r="58" spans="1:17" ht="12" customHeight="1">
      <c r="A58" s="412" t="s">
        <v>98</v>
      </c>
      <c r="B58" s="1247" t="s">
        <v>480</v>
      </c>
      <c r="C58" s="267">
        <v>260690.47581578101</v>
      </c>
      <c r="D58" s="267">
        <v>264634.64136717899</v>
      </c>
      <c r="E58" s="267">
        <v>264948.76771458302</v>
      </c>
      <c r="F58" s="267">
        <v>257309.73102390999</v>
      </c>
      <c r="G58" s="267">
        <v>251813.994987521</v>
      </c>
      <c r="H58" s="267">
        <v>268205.79944562103</v>
      </c>
      <c r="I58" s="267">
        <v>282024.46072312602</v>
      </c>
      <c r="J58" s="267">
        <v>287872.98186376999</v>
      </c>
      <c r="K58" s="267">
        <v>287027</v>
      </c>
      <c r="L58" s="267">
        <v>290334.40743750002</v>
      </c>
      <c r="M58" s="267">
        <v>290621.82147952297</v>
      </c>
      <c r="N58" s="267">
        <v>289731.15193124901</v>
      </c>
      <c r="O58" s="267">
        <v>285753.90414001897</v>
      </c>
      <c r="P58" s="996"/>
      <c r="Q58" s="58"/>
    </row>
    <row r="59" spans="1:17" ht="12" customHeight="1" thickBot="1">
      <c r="A59" s="419" t="s">
        <v>97</v>
      </c>
      <c r="B59" s="420" t="s">
        <v>481</v>
      </c>
      <c r="C59" s="276">
        <v>77693.277181398007</v>
      </c>
      <c r="D59" s="276">
        <v>76983.017115655995</v>
      </c>
      <c r="E59" s="276">
        <v>77073.067660019995</v>
      </c>
      <c r="F59" s="276">
        <v>77444.244476656997</v>
      </c>
      <c r="G59" s="276">
        <v>78515.036795317006</v>
      </c>
      <c r="H59" s="276">
        <v>79382.211115797007</v>
      </c>
      <c r="I59" s="276">
        <v>78110.914104632</v>
      </c>
      <c r="J59" s="276">
        <v>76224.604957710995</v>
      </c>
      <c r="K59" s="276">
        <v>76955</v>
      </c>
      <c r="L59" s="276">
        <v>76226.030729204998</v>
      </c>
      <c r="M59" s="276">
        <v>74416.406340985006</v>
      </c>
      <c r="N59" s="276">
        <v>75335.376101421003</v>
      </c>
      <c r="O59" s="276">
        <v>73952.889323070005</v>
      </c>
      <c r="P59" s="999"/>
      <c r="Q59" s="58"/>
    </row>
    <row r="60" spans="1:17" s="9" customFormat="1" ht="75" customHeight="1">
      <c r="A60" s="1309" t="s">
        <v>747</v>
      </c>
      <c r="B60" s="1310"/>
      <c r="C60" s="1310"/>
      <c r="D60" s="1310"/>
      <c r="E60" s="1310"/>
      <c r="F60" s="1310"/>
      <c r="G60" s="1310"/>
      <c r="H60" s="1310"/>
      <c r="I60" s="1310"/>
      <c r="J60" s="1310"/>
      <c r="K60" s="1310"/>
      <c r="L60" s="1310"/>
      <c r="M60" s="1310"/>
      <c r="N60" s="1310"/>
      <c r="O60" s="1310"/>
      <c r="P60" s="1311"/>
      <c r="Q60" s="115"/>
    </row>
    <row r="61" spans="1:17" s="9" customFormat="1" ht="22.2" customHeight="1">
      <c r="A61" s="1298" t="s">
        <v>93</v>
      </c>
      <c r="B61" s="1308"/>
      <c r="C61" s="1302">
        <v>2022</v>
      </c>
      <c r="D61" s="1302"/>
      <c r="E61" s="1302"/>
      <c r="F61" s="1302"/>
      <c r="G61" s="1302"/>
      <c r="H61" s="1302"/>
      <c r="I61" s="1302"/>
      <c r="J61" s="1302">
        <v>2023</v>
      </c>
      <c r="K61" s="1302"/>
      <c r="L61" s="1302"/>
      <c r="M61" s="1302"/>
      <c r="N61" s="1302"/>
      <c r="O61" s="1253"/>
      <c r="P61" s="1104"/>
      <c r="Q61" s="115"/>
    </row>
    <row r="62" spans="1:17" s="9" customFormat="1" ht="22.2" customHeight="1">
      <c r="A62" s="1298"/>
      <c r="B62" s="1308"/>
      <c r="C62" s="981" t="s">
        <v>5</v>
      </c>
      <c r="D62" s="981" t="s">
        <v>6</v>
      </c>
      <c r="E62" s="981" t="s">
        <v>268</v>
      </c>
      <c r="F62" s="981" t="s">
        <v>7</v>
      </c>
      <c r="G62" s="981" t="s">
        <v>13</v>
      </c>
      <c r="H62" s="981" t="s">
        <v>14</v>
      </c>
      <c r="I62" s="981" t="s">
        <v>15</v>
      </c>
      <c r="J62" s="981" t="s">
        <v>0</v>
      </c>
      <c r="K62" s="981" t="s">
        <v>1</v>
      </c>
      <c r="L62" s="981" t="s">
        <v>2</v>
      </c>
      <c r="M62" s="981" t="s">
        <v>3</v>
      </c>
      <c r="N62" s="981" t="s">
        <v>4</v>
      </c>
      <c r="O62" s="981" t="s">
        <v>5</v>
      </c>
      <c r="P62" s="1084"/>
      <c r="Q62" s="115"/>
    </row>
    <row r="63" spans="1:17" s="9" customFormat="1" ht="12" customHeight="1">
      <c r="A63" s="1306" t="s">
        <v>313</v>
      </c>
      <c r="B63" s="1307"/>
      <c r="C63" s="343"/>
      <c r="D63" s="343"/>
      <c r="E63" s="343"/>
      <c r="F63" s="343"/>
      <c r="G63" s="343"/>
      <c r="H63" s="343"/>
      <c r="I63" s="343"/>
      <c r="J63" s="343"/>
      <c r="K63" s="343"/>
      <c r="L63" s="343"/>
      <c r="M63" s="343"/>
      <c r="N63" s="343"/>
      <c r="O63" s="343"/>
      <c r="P63" s="995"/>
      <c r="Q63" s="115"/>
    </row>
    <row r="64" spans="1:17" ht="13.5" customHeight="1">
      <c r="A64" s="109" t="s">
        <v>8</v>
      </c>
      <c r="B64" s="1243" t="s">
        <v>800</v>
      </c>
      <c r="C64" s="267">
        <v>741534.77816738002</v>
      </c>
      <c r="D64" s="267">
        <v>734274.72208984394</v>
      </c>
      <c r="E64" s="267">
        <v>743416.91102585709</v>
      </c>
      <c r="F64" s="267">
        <v>748231.52065255807</v>
      </c>
      <c r="G64" s="267">
        <v>754799.78550458304</v>
      </c>
      <c r="H64" s="267">
        <v>759939.43106355006</v>
      </c>
      <c r="I64" s="267">
        <v>772695.10943003197</v>
      </c>
      <c r="J64" s="267">
        <v>759835.79505663703</v>
      </c>
      <c r="K64" s="267">
        <v>765718.42639470007</v>
      </c>
      <c r="L64" s="267">
        <v>775393.94693828002</v>
      </c>
      <c r="M64" s="267">
        <v>777136.58283851296</v>
      </c>
      <c r="N64" s="267">
        <v>735085.94770586002</v>
      </c>
      <c r="O64" s="267">
        <v>749545.98821595195</v>
      </c>
      <c r="P64" s="996"/>
    </row>
    <row r="65" spans="1:16">
      <c r="A65" s="109"/>
      <c r="B65" s="1244" t="s">
        <v>322</v>
      </c>
      <c r="C65" s="267">
        <v>738265.87470452301</v>
      </c>
      <c r="D65" s="267">
        <v>731227.49049357907</v>
      </c>
      <c r="E65" s="267">
        <v>740390.6574964599</v>
      </c>
      <c r="F65" s="267">
        <v>745161.35057218501</v>
      </c>
      <c r="G65" s="267">
        <v>751650.49105708103</v>
      </c>
      <c r="H65" s="267">
        <v>756760.34687945596</v>
      </c>
      <c r="I65" s="267">
        <v>769033.55786107609</v>
      </c>
      <c r="J65" s="267">
        <v>756095.47970372008</v>
      </c>
      <c r="K65" s="267">
        <v>762125.24940801505</v>
      </c>
      <c r="L65" s="267">
        <v>772060.66244538804</v>
      </c>
      <c r="M65" s="267">
        <v>773840.84281247901</v>
      </c>
      <c r="N65" s="267">
        <v>732538.91059481399</v>
      </c>
      <c r="O65" s="267">
        <v>746944.41632006201</v>
      </c>
      <c r="P65" s="996"/>
    </row>
    <row r="66" spans="1:16">
      <c r="A66" s="109"/>
      <c r="B66" s="1243" t="s">
        <v>323</v>
      </c>
      <c r="C66" s="267">
        <v>672519.90211775608</v>
      </c>
      <c r="D66" s="267">
        <v>669656.11455631698</v>
      </c>
      <c r="E66" s="267">
        <v>677311.64661437192</v>
      </c>
      <c r="F66" s="267">
        <v>683149.82562555</v>
      </c>
      <c r="G66" s="267">
        <v>686498.394681626</v>
      </c>
      <c r="H66" s="267">
        <v>690930.32739619305</v>
      </c>
      <c r="I66" s="267">
        <v>702104.03758830891</v>
      </c>
      <c r="J66" s="267">
        <v>693362.82820800506</v>
      </c>
      <c r="K66" s="267">
        <v>699370.67506083997</v>
      </c>
      <c r="L66" s="267">
        <v>710369.54571140208</v>
      </c>
      <c r="M66" s="267">
        <v>712994.87725745502</v>
      </c>
      <c r="N66" s="267">
        <v>674563.53917723498</v>
      </c>
      <c r="O66" s="267">
        <v>686895.47761447995</v>
      </c>
      <c r="P66" s="996"/>
    </row>
    <row r="67" spans="1:16">
      <c r="A67" s="109"/>
      <c r="B67" s="1243" t="s">
        <v>453</v>
      </c>
      <c r="C67" s="267">
        <v>65745.972586767006</v>
      </c>
      <c r="D67" s="267">
        <v>61571.375937261997</v>
      </c>
      <c r="E67" s="267">
        <v>63079.010882087998</v>
      </c>
      <c r="F67" s="267">
        <v>62011.524946635</v>
      </c>
      <c r="G67" s="267">
        <v>65152.096375455003</v>
      </c>
      <c r="H67" s="267">
        <v>65830.019483262993</v>
      </c>
      <c r="I67" s="267">
        <v>66929.520272766997</v>
      </c>
      <c r="J67" s="267">
        <v>62732.651495714999</v>
      </c>
      <c r="K67" s="267">
        <v>62754.574347175003</v>
      </c>
      <c r="L67" s="267">
        <v>61691.116733986004</v>
      </c>
      <c r="M67" s="267">
        <v>60845.965555023999</v>
      </c>
      <c r="N67" s="267">
        <v>57975.371417579001</v>
      </c>
      <c r="O67" s="267">
        <v>60048.938705581997</v>
      </c>
      <c r="P67" s="996"/>
    </row>
    <row r="68" spans="1:16">
      <c r="A68" s="109"/>
      <c r="B68" s="1244" t="s">
        <v>810</v>
      </c>
      <c r="C68" s="267">
        <v>3268.9034628569998</v>
      </c>
      <c r="D68" s="267">
        <v>3047.231596265</v>
      </c>
      <c r="E68" s="267">
        <v>3026.253529397</v>
      </c>
      <c r="F68" s="267">
        <v>3070.170080373</v>
      </c>
      <c r="G68" s="267">
        <v>3149.2944475019999</v>
      </c>
      <c r="H68" s="267">
        <v>3179.0841840940002</v>
      </c>
      <c r="I68" s="267">
        <v>3661.5515689559998</v>
      </c>
      <c r="J68" s="267">
        <v>3740.3153529169999</v>
      </c>
      <c r="K68" s="267">
        <v>3593.176986685</v>
      </c>
      <c r="L68" s="267">
        <v>3333.2844928920003</v>
      </c>
      <c r="M68" s="267">
        <v>3295.740026034</v>
      </c>
      <c r="N68" s="267">
        <v>2547.0371110460001</v>
      </c>
      <c r="O68" s="267">
        <v>2601.5718958900002</v>
      </c>
      <c r="P68" s="996"/>
    </row>
    <row r="69" spans="1:16" ht="12" customHeight="1">
      <c r="A69" s="109"/>
      <c r="B69" s="1243" t="s">
        <v>323</v>
      </c>
      <c r="C69" s="267">
        <v>2771.5427192409998</v>
      </c>
      <c r="D69" s="267">
        <v>2848.6698945909998</v>
      </c>
      <c r="E69" s="267">
        <v>2884.687631283</v>
      </c>
      <c r="F69" s="267">
        <v>2920.086243019</v>
      </c>
      <c r="G69" s="267">
        <v>2976.1635702250001</v>
      </c>
      <c r="H69" s="267">
        <v>2927.267550559</v>
      </c>
      <c r="I69" s="267">
        <v>3175.6380892050001</v>
      </c>
      <c r="J69" s="267">
        <v>3065.2477161359998</v>
      </c>
      <c r="K69" s="267">
        <v>3113.1951624819999</v>
      </c>
      <c r="L69" s="267">
        <v>2998.1886911700003</v>
      </c>
      <c r="M69" s="267">
        <v>3016.3415603429999</v>
      </c>
      <c r="N69" s="267">
        <v>2185.6136813879998</v>
      </c>
      <c r="O69" s="267">
        <v>2380.569625654</v>
      </c>
      <c r="P69" s="996"/>
    </row>
    <row r="70" spans="1:16" ht="12" customHeight="1">
      <c r="A70" s="109"/>
      <c r="B70" s="1243" t="s">
        <v>453</v>
      </c>
      <c r="C70" s="267">
        <v>497.36074361599998</v>
      </c>
      <c r="D70" s="267">
        <v>198.56170167400001</v>
      </c>
      <c r="E70" s="267">
        <v>141.56589811399999</v>
      </c>
      <c r="F70" s="267">
        <v>150.083837354</v>
      </c>
      <c r="G70" s="267">
        <v>173.130877277</v>
      </c>
      <c r="H70" s="267">
        <v>251.81663353499999</v>
      </c>
      <c r="I70" s="267">
        <v>485.91347975100001</v>
      </c>
      <c r="J70" s="267">
        <v>675.06763678100003</v>
      </c>
      <c r="K70" s="267">
        <v>479.98182420299997</v>
      </c>
      <c r="L70" s="267">
        <v>335.09580172199998</v>
      </c>
      <c r="M70" s="267">
        <v>279.39846569100001</v>
      </c>
      <c r="N70" s="267">
        <v>361.42342965799998</v>
      </c>
      <c r="O70" s="267">
        <v>221.00227023599999</v>
      </c>
      <c r="P70" s="996"/>
    </row>
    <row r="71" spans="1:16" ht="12" customHeight="1">
      <c r="A71" s="109" t="s">
        <v>9</v>
      </c>
      <c r="B71" s="1243" t="s">
        <v>454</v>
      </c>
      <c r="C71" s="267">
        <v>43329.713554478003</v>
      </c>
      <c r="D71" s="267">
        <v>37359.912519099002</v>
      </c>
      <c r="E71" s="267">
        <v>40878.054094483996</v>
      </c>
      <c r="F71" s="267">
        <v>36293.185993636005</v>
      </c>
      <c r="G71" s="267">
        <v>40655.290386879999</v>
      </c>
      <c r="H71" s="267">
        <v>31684.741139885999</v>
      </c>
      <c r="I71" s="267">
        <v>33491.496630941001</v>
      </c>
      <c r="J71" s="267">
        <v>34106.915547320001</v>
      </c>
      <c r="K71" s="267">
        <v>31170.639645805</v>
      </c>
      <c r="L71" s="267">
        <v>36528.359692971004</v>
      </c>
      <c r="M71" s="267">
        <v>46664.797746937002</v>
      </c>
      <c r="N71" s="267">
        <v>34663.729295083998</v>
      </c>
      <c r="O71" s="267">
        <v>36666.908409142998</v>
      </c>
      <c r="P71" s="996"/>
    </row>
    <row r="72" spans="1:16" ht="12" customHeight="1">
      <c r="A72" s="412"/>
      <c r="B72" s="1245" t="s">
        <v>341</v>
      </c>
      <c r="C72" s="267">
        <v>18402.242222288998</v>
      </c>
      <c r="D72" s="267">
        <v>17856.809789812</v>
      </c>
      <c r="E72" s="267">
        <v>15676.127461278</v>
      </c>
      <c r="F72" s="267">
        <v>15485.202675804001</v>
      </c>
      <c r="G72" s="267">
        <v>14763.008847695</v>
      </c>
      <c r="H72" s="267">
        <v>15323.391097566</v>
      </c>
      <c r="I72" s="267">
        <v>13967.496615152</v>
      </c>
      <c r="J72" s="267">
        <v>12854.273634552999</v>
      </c>
      <c r="K72" s="267">
        <v>12904.867971461999</v>
      </c>
      <c r="L72" s="267">
        <v>13273.646507353998</v>
      </c>
      <c r="M72" s="267">
        <v>15938.534919857</v>
      </c>
      <c r="N72" s="267">
        <v>13644.026595863999</v>
      </c>
      <c r="O72" s="267">
        <v>12177.06246291</v>
      </c>
      <c r="P72" s="996"/>
    </row>
    <row r="73" spans="1:16" ht="12" customHeight="1">
      <c r="A73" s="412"/>
      <c r="B73" s="1245" t="s">
        <v>455</v>
      </c>
      <c r="C73" s="267">
        <v>11661.589590734</v>
      </c>
      <c r="D73" s="267">
        <v>10306.939350000001</v>
      </c>
      <c r="E73" s="267">
        <v>15022.036029999999</v>
      </c>
      <c r="F73" s="267">
        <v>16131.85404</v>
      </c>
      <c r="G73" s="267">
        <v>14750.956999997999</v>
      </c>
      <c r="H73" s="267">
        <v>10332.739879999999</v>
      </c>
      <c r="I73" s="267">
        <v>15090.509499997999</v>
      </c>
      <c r="J73" s="267">
        <v>15103.004419995999</v>
      </c>
      <c r="K73" s="267">
        <v>13744.18325</v>
      </c>
      <c r="L73" s="267">
        <v>14546.679</v>
      </c>
      <c r="M73" s="267">
        <v>20946.998019999999</v>
      </c>
      <c r="N73" s="267">
        <v>13149.027</v>
      </c>
      <c r="O73" s="267">
        <v>17419.174494999999</v>
      </c>
      <c r="P73" s="996"/>
    </row>
    <row r="74" spans="1:16" ht="12" customHeight="1">
      <c r="A74" s="412"/>
      <c r="B74" s="1245" t="s">
        <v>457</v>
      </c>
      <c r="C74" s="267">
        <v>12149.780727714</v>
      </c>
      <c r="D74" s="267">
        <v>4958.0052038140002</v>
      </c>
      <c r="E74" s="267">
        <v>8724.0603566970003</v>
      </c>
      <c r="F74" s="267">
        <v>3311.7719838020002</v>
      </c>
      <c r="G74" s="267">
        <v>9580.2068161530005</v>
      </c>
      <c r="H74" s="267">
        <v>5264.5445043509999</v>
      </c>
      <c r="I74" s="267">
        <v>2825.936004443</v>
      </c>
      <c r="J74" s="267">
        <v>3576.55680463</v>
      </c>
      <c r="K74" s="267">
        <v>1901.419358271</v>
      </c>
      <c r="L74" s="267">
        <v>5084.3894193149999</v>
      </c>
      <c r="M74" s="267">
        <v>7344.7837367379998</v>
      </c>
      <c r="N74" s="267">
        <v>5242.5600446469998</v>
      </c>
      <c r="O74" s="267">
        <v>4542.0895331399997</v>
      </c>
      <c r="P74" s="996"/>
    </row>
    <row r="75" spans="1:16" ht="12" customHeight="1">
      <c r="A75" s="412"/>
      <c r="B75" s="1245" t="s">
        <v>458</v>
      </c>
      <c r="C75" s="267">
        <v>1116.1010137409999</v>
      </c>
      <c r="D75" s="267">
        <v>4238.1581754729996</v>
      </c>
      <c r="E75" s="267">
        <v>1455.8302465089998</v>
      </c>
      <c r="F75" s="267">
        <v>1364.35729403</v>
      </c>
      <c r="G75" s="267">
        <v>1561.1177230339999</v>
      </c>
      <c r="H75" s="267">
        <v>764.06565796900009</v>
      </c>
      <c r="I75" s="267">
        <v>1607.554511348</v>
      </c>
      <c r="J75" s="267">
        <v>2573.0806881410003</v>
      </c>
      <c r="K75" s="267">
        <v>2620.1690660720001</v>
      </c>
      <c r="L75" s="267">
        <v>3623.6447663019999</v>
      </c>
      <c r="M75" s="267">
        <v>2434.4810703420003</v>
      </c>
      <c r="N75" s="267">
        <v>2628.115654573</v>
      </c>
      <c r="O75" s="267">
        <v>2528.5819180930002</v>
      </c>
      <c r="P75" s="996"/>
    </row>
    <row r="76" spans="1:16" ht="12" customHeight="1">
      <c r="A76" s="412" t="s">
        <v>10</v>
      </c>
      <c r="B76" s="1246" t="s">
        <v>456</v>
      </c>
      <c r="C76" s="267">
        <v>225349.910675155</v>
      </c>
      <c r="D76" s="267">
        <v>158047.32024747098</v>
      </c>
      <c r="E76" s="267">
        <v>149508.89978444698</v>
      </c>
      <c r="F76" s="267">
        <v>163310.270236293</v>
      </c>
      <c r="G76" s="267">
        <v>171960.19686607399</v>
      </c>
      <c r="H76" s="267">
        <v>176772.07902483401</v>
      </c>
      <c r="I76" s="267">
        <v>192738.000896713</v>
      </c>
      <c r="J76" s="267">
        <v>164161.78858030599</v>
      </c>
      <c r="K76" s="267">
        <v>146189.92791870801</v>
      </c>
      <c r="L76" s="267">
        <v>156443.875112918</v>
      </c>
      <c r="M76" s="267">
        <v>148959.31038811</v>
      </c>
      <c r="N76" s="267">
        <v>134662.345109485</v>
      </c>
      <c r="O76" s="267">
        <v>148782.732030602</v>
      </c>
      <c r="P76" s="996"/>
    </row>
    <row r="77" spans="1:16" ht="12" customHeight="1">
      <c r="A77" s="412"/>
      <c r="B77" s="1245" t="s">
        <v>341</v>
      </c>
      <c r="C77" s="267">
        <v>75665.979753790001</v>
      </c>
      <c r="D77" s="267">
        <v>92571.897912323999</v>
      </c>
      <c r="E77" s="267">
        <v>92270.856073162999</v>
      </c>
      <c r="F77" s="267">
        <v>96407.801690649998</v>
      </c>
      <c r="G77" s="267">
        <v>98407.479678427</v>
      </c>
      <c r="H77" s="267">
        <v>102774.99346287</v>
      </c>
      <c r="I77" s="267">
        <v>102610.564100185</v>
      </c>
      <c r="J77" s="267">
        <v>96070.309464577003</v>
      </c>
      <c r="K77" s="267">
        <v>90626.619886618006</v>
      </c>
      <c r="L77" s="267">
        <v>86437.277578091991</v>
      </c>
      <c r="M77" s="267">
        <v>87087.370910074009</v>
      </c>
      <c r="N77" s="267">
        <v>84642.002463437995</v>
      </c>
      <c r="O77" s="267">
        <v>91875.318227996002</v>
      </c>
      <c r="P77" s="996"/>
    </row>
    <row r="78" spans="1:16" ht="12" customHeight="1">
      <c r="A78" s="412"/>
      <c r="B78" s="1245" t="s">
        <v>710</v>
      </c>
      <c r="C78" s="267">
        <v>46028.637460956998</v>
      </c>
      <c r="D78" s="267">
        <v>33824.086119601998</v>
      </c>
      <c r="E78" s="267">
        <v>33990.142534693005</v>
      </c>
      <c r="F78" s="267">
        <v>32984.091058778002</v>
      </c>
      <c r="G78" s="267">
        <v>48876.123864383</v>
      </c>
      <c r="H78" s="267">
        <v>38124.561440259997</v>
      </c>
      <c r="I78" s="267">
        <v>48397.119232529003</v>
      </c>
      <c r="J78" s="267">
        <v>42249.459343505994</v>
      </c>
      <c r="K78" s="267">
        <v>28102.181751354001</v>
      </c>
      <c r="L78" s="267">
        <v>30428.942278963998</v>
      </c>
      <c r="M78" s="267">
        <v>24295.745323878</v>
      </c>
      <c r="N78" s="267">
        <v>25076.639929216999</v>
      </c>
      <c r="O78" s="267">
        <v>22896.597399368999</v>
      </c>
      <c r="P78" s="996"/>
    </row>
    <row r="79" spans="1:16" ht="12" customHeight="1">
      <c r="A79" s="412"/>
      <c r="B79" s="1246" t="s">
        <v>202</v>
      </c>
      <c r="C79" s="267">
        <v>101423.79359663199</v>
      </c>
      <c r="D79" s="267">
        <v>27322.573676804001</v>
      </c>
      <c r="E79" s="267">
        <v>23247.637364962</v>
      </c>
      <c r="F79" s="267">
        <v>33795.757961636002</v>
      </c>
      <c r="G79" s="267">
        <v>24527.392814852999</v>
      </c>
      <c r="H79" s="267">
        <v>35683.938570247003</v>
      </c>
      <c r="I79" s="267">
        <v>41601.197516421998</v>
      </c>
      <c r="J79" s="267">
        <v>25742.460368082997</v>
      </c>
      <c r="K79" s="267">
        <v>27423.554595576999</v>
      </c>
      <c r="L79" s="267">
        <v>39518.881147174005</v>
      </c>
      <c r="M79" s="267">
        <v>37405.873706867002</v>
      </c>
      <c r="N79" s="267">
        <v>24839.021100411002</v>
      </c>
      <c r="O79" s="267">
        <v>34009.624135507001</v>
      </c>
      <c r="P79" s="996"/>
    </row>
    <row r="80" spans="1:16" ht="12" customHeight="1">
      <c r="A80" s="412"/>
      <c r="B80" s="1245" t="s">
        <v>458</v>
      </c>
      <c r="C80" s="267">
        <v>2231.4998637760004</v>
      </c>
      <c r="D80" s="267">
        <v>4328.7625387409998</v>
      </c>
      <c r="E80" s="267">
        <v>0.26381162899999999</v>
      </c>
      <c r="F80" s="267">
        <v>122.61952522899999</v>
      </c>
      <c r="G80" s="267">
        <v>149.20050841100002</v>
      </c>
      <c r="H80" s="267">
        <v>188.58555145700001</v>
      </c>
      <c r="I80" s="267">
        <v>129.12004757700001</v>
      </c>
      <c r="J80" s="267">
        <v>99.559404139999998</v>
      </c>
      <c r="K80" s="267">
        <v>37.571685158999998</v>
      </c>
      <c r="L80" s="267">
        <v>58.774108687999998</v>
      </c>
      <c r="M80" s="267">
        <v>170.32044729099999</v>
      </c>
      <c r="N80" s="267">
        <v>104.68161641899999</v>
      </c>
      <c r="O80" s="267">
        <v>1.19226773</v>
      </c>
      <c r="P80" s="996"/>
    </row>
    <row r="81" spans="1:16" ht="12" customHeight="1">
      <c r="A81" s="412" t="s">
        <v>11</v>
      </c>
      <c r="B81" s="1246" t="s">
        <v>344</v>
      </c>
      <c r="C81" s="267">
        <v>210537.71237639699</v>
      </c>
      <c r="D81" s="267">
        <v>216269.006350752</v>
      </c>
      <c r="E81" s="267">
        <v>215657.96492684601</v>
      </c>
      <c r="F81" s="267">
        <v>223349.05928122898</v>
      </c>
      <c r="G81" s="267">
        <v>233229.26825651401</v>
      </c>
      <c r="H81" s="267">
        <v>228798.62048545398</v>
      </c>
      <c r="I81" s="267">
        <v>227226.292811516</v>
      </c>
      <c r="J81" s="267">
        <v>231061.83002006399</v>
      </c>
      <c r="K81" s="267">
        <v>240297.987236619</v>
      </c>
      <c r="L81" s="267">
        <v>239790.69945396899</v>
      </c>
      <c r="M81" s="267">
        <v>236340.66981645598</v>
      </c>
      <c r="N81" s="267">
        <v>222223.84623313899</v>
      </c>
      <c r="O81" s="267">
        <v>219622.34070754598</v>
      </c>
      <c r="P81" s="996"/>
    </row>
    <row r="82" spans="1:16" ht="12" customHeight="1">
      <c r="A82" s="412"/>
      <c r="B82" s="1245" t="s">
        <v>448</v>
      </c>
      <c r="C82" s="267">
        <v>1241.3555129440001</v>
      </c>
      <c r="D82" s="267">
        <v>1587.686327272</v>
      </c>
      <c r="E82" s="267">
        <v>1684.5629577120001</v>
      </c>
      <c r="F82" s="267">
        <v>1620.7698035000001</v>
      </c>
      <c r="G82" s="267">
        <v>1531.979032</v>
      </c>
      <c r="H82" s="267">
        <v>1404.236744</v>
      </c>
      <c r="I82" s="267">
        <v>1990.1854264999999</v>
      </c>
      <c r="J82" s="267">
        <v>1952.8286708999999</v>
      </c>
      <c r="K82" s="267">
        <v>1969.9487604999999</v>
      </c>
      <c r="L82" s="267">
        <v>1793.8601369999999</v>
      </c>
      <c r="M82" s="267">
        <v>0</v>
      </c>
      <c r="N82" s="1217">
        <v>0</v>
      </c>
      <c r="O82" s="1217">
        <v>0</v>
      </c>
      <c r="P82" s="996"/>
    </row>
    <row r="83" spans="1:16" ht="12" customHeight="1">
      <c r="A83" s="412"/>
      <c r="B83" s="1245" t="s">
        <v>449</v>
      </c>
      <c r="C83" s="267">
        <v>10092.845412352999</v>
      </c>
      <c r="D83" s="267">
        <v>10202.567726489</v>
      </c>
      <c r="E83" s="267">
        <v>7258.9794454700004</v>
      </c>
      <c r="F83" s="267">
        <v>6425.9232051170002</v>
      </c>
      <c r="G83" s="267">
        <v>6031.9844366859998</v>
      </c>
      <c r="H83" s="267">
        <v>6016.044329202</v>
      </c>
      <c r="I83" s="267">
        <v>5773.9825936130001</v>
      </c>
      <c r="J83" s="267">
        <v>5731.4933612690002</v>
      </c>
      <c r="K83" s="267">
        <v>5843.5549322730003</v>
      </c>
      <c r="L83" s="267">
        <v>5520.9254907710001</v>
      </c>
      <c r="M83" s="267">
        <v>4872.8186698330001</v>
      </c>
      <c r="N83" s="267">
        <v>4856.1655224619999</v>
      </c>
      <c r="O83" s="267">
        <v>4759.4623691659999</v>
      </c>
      <c r="P83" s="996"/>
    </row>
    <row r="84" spans="1:16" ht="12" customHeight="1">
      <c r="A84" s="412"/>
      <c r="B84" s="1245" t="s">
        <v>450</v>
      </c>
      <c r="C84" s="267">
        <v>171575.82191831799</v>
      </c>
      <c r="D84" s="267">
        <v>173589.67307457101</v>
      </c>
      <c r="E84" s="267">
        <v>179271.01617141801</v>
      </c>
      <c r="F84" s="267">
        <v>186151.51986081898</v>
      </c>
      <c r="G84" s="267">
        <v>188617.02997652799</v>
      </c>
      <c r="H84" s="267">
        <v>191017.57668145301</v>
      </c>
      <c r="I84" s="267">
        <v>190174.258360554</v>
      </c>
      <c r="J84" s="267">
        <v>195953.51821622701</v>
      </c>
      <c r="K84" s="267">
        <v>204978.98212761502</v>
      </c>
      <c r="L84" s="267">
        <v>205451.664452311</v>
      </c>
      <c r="M84" s="267">
        <v>207630.29512895201</v>
      </c>
      <c r="N84" s="267">
        <v>188478.01710111601</v>
      </c>
      <c r="O84" s="267">
        <v>184052.13544450898</v>
      </c>
      <c r="P84" s="996"/>
    </row>
    <row r="85" spans="1:16" ht="12" customHeight="1">
      <c r="A85" s="412"/>
      <c r="B85" s="1245" t="s">
        <v>451</v>
      </c>
      <c r="C85" s="267">
        <v>27627.689532781998</v>
      </c>
      <c r="D85" s="267">
        <v>30889.079222419998</v>
      </c>
      <c r="E85" s="267">
        <v>27443.406352245998</v>
      </c>
      <c r="F85" s="267">
        <v>29150.846411792998</v>
      </c>
      <c r="G85" s="267">
        <v>37048.274811299998</v>
      </c>
      <c r="H85" s="267">
        <v>30360.762730798997</v>
      </c>
      <c r="I85" s="267">
        <v>29287.866430849004</v>
      </c>
      <c r="J85" s="267">
        <v>27423.989771667999</v>
      </c>
      <c r="K85" s="267">
        <v>27505.501416230996</v>
      </c>
      <c r="L85" s="267">
        <v>27024.249373887</v>
      </c>
      <c r="M85" s="267">
        <v>23837.556017670999</v>
      </c>
      <c r="N85" s="267">
        <v>28889.663609560997</v>
      </c>
      <c r="O85" s="267">
        <v>30810.742893871</v>
      </c>
      <c r="P85" s="996"/>
    </row>
    <row r="86" spans="1:16" ht="12" customHeight="1">
      <c r="A86" s="412" t="s">
        <v>98</v>
      </c>
      <c r="B86" s="1246" t="s">
        <v>452</v>
      </c>
      <c r="C86" s="267">
        <v>1993.910819722</v>
      </c>
      <c r="D86" s="267">
        <v>1995.011167229</v>
      </c>
      <c r="E86" s="267">
        <v>1993.7423185389998</v>
      </c>
      <c r="F86" s="267">
        <v>1993.831869694</v>
      </c>
      <c r="G86" s="267">
        <v>1994.4957369479998</v>
      </c>
      <c r="H86" s="267">
        <v>1996.4988137949999</v>
      </c>
      <c r="I86" s="267">
        <v>1845.2710189190002</v>
      </c>
      <c r="J86" s="267">
        <v>1847.2710189190002</v>
      </c>
      <c r="K86" s="267">
        <v>1847.2710189190002</v>
      </c>
      <c r="L86" s="267">
        <v>1789.0649699610001</v>
      </c>
      <c r="M86" s="267">
        <v>1784.6233892170001</v>
      </c>
      <c r="N86" s="267">
        <v>858.92486905700002</v>
      </c>
      <c r="O86" s="267">
        <v>858.975874514</v>
      </c>
      <c r="P86" s="996"/>
    </row>
    <row r="87" spans="1:16" ht="24" customHeight="1">
      <c r="A87" s="412" t="s">
        <v>97</v>
      </c>
      <c r="B87" s="1246" t="s">
        <v>711</v>
      </c>
      <c r="C87" s="267">
        <v>26734.467409215002</v>
      </c>
      <c r="D87" s="267">
        <v>27012.047700327003</v>
      </c>
      <c r="E87" s="267">
        <v>27911.319775865999</v>
      </c>
      <c r="F87" s="267">
        <v>25275.665361604999</v>
      </c>
      <c r="G87" s="267">
        <v>25741.214617509002</v>
      </c>
      <c r="H87" s="267">
        <v>26095.531902419003</v>
      </c>
      <c r="I87" s="267">
        <v>24023.531123969002</v>
      </c>
      <c r="J87" s="267">
        <v>24679.380113807998</v>
      </c>
      <c r="K87" s="267">
        <v>25191.441327592998</v>
      </c>
      <c r="L87" s="267">
        <v>26061.377075221</v>
      </c>
      <c r="M87" s="267">
        <v>26774.771118568999</v>
      </c>
      <c r="N87" s="267">
        <v>24379.112371402</v>
      </c>
      <c r="O87" s="267">
        <v>24001.134636549999</v>
      </c>
      <c r="P87" s="997"/>
    </row>
    <row r="88" spans="1:16" ht="12" customHeight="1">
      <c r="A88" s="415"/>
      <c r="B88" s="1245" t="s">
        <v>775</v>
      </c>
      <c r="C88" s="267">
        <v>26058.846625518003</v>
      </c>
      <c r="D88" s="267">
        <v>26305.114447198997</v>
      </c>
      <c r="E88" s="267">
        <v>27187.900778053001</v>
      </c>
      <c r="F88" s="267">
        <v>24512.247811305002</v>
      </c>
      <c r="G88" s="267">
        <v>24936.740615271003</v>
      </c>
      <c r="H88" s="267">
        <v>25350.606072164002</v>
      </c>
      <c r="I88" s="267">
        <v>23340.991973912998</v>
      </c>
      <c r="J88" s="267">
        <v>23990.496449537997</v>
      </c>
      <c r="K88" s="267">
        <v>24531.140020172003</v>
      </c>
      <c r="L88" s="267">
        <v>25363.480109213997</v>
      </c>
      <c r="M88" s="267">
        <v>26093.138527964999</v>
      </c>
      <c r="N88" s="267">
        <v>23712.745612446997</v>
      </c>
      <c r="O88" s="267">
        <v>23288.515500693997</v>
      </c>
      <c r="P88" s="996"/>
    </row>
    <row r="89" spans="1:16" ht="12" customHeight="1">
      <c r="A89" s="415"/>
      <c r="B89" s="1245" t="s">
        <v>460</v>
      </c>
      <c r="C89" s="267">
        <v>102.06594505999999</v>
      </c>
      <c r="D89" s="267">
        <v>105.81841560999999</v>
      </c>
      <c r="E89" s="267">
        <v>107.883461164</v>
      </c>
      <c r="F89" s="267">
        <v>111.78325007399999</v>
      </c>
      <c r="G89" s="267">
        <v>111.21692115499999</v>
      </c>
      <c r="H89" s="267">
        <v>106.88994192800001</v>
      </c>
      <c r="I89" s="267">
        <v>110.148612568</v>
      </c>
      <c r="J89" s="267">
        <v>110.779208815</v>
      </c>
      <c r="K89" s="267">
        <v>96.198056885</v>
      </c>
      <c r="L89" s="267">
        <v>107.57341268499999</v>
      </c>
      <c r="M89" s="267">
        <v>83.805173838000002</v>
      </c>
      <c r="N89" s="267">
        <v>89.177135358000001</v>
      </c>
      <c r="O89" s="267">
        <v>86.485802927999998</v>
      </c>
      <c r="P89" s="996"/>
    </row>
    <row r="90" spans="1:16" ht="12" customHeight="1">
      <c r="A90" s="415"/>
      <c r="B90" s="1245" t="s">
        <v>461</v>
      </c>
      <c r="C90" s="267">
        <v>573.55483863699999</v>
      </c>
      <c r="D90" s="267">
        <v>601.11483751800006</v>
      </c>
      <c r="E90" s="267">
        <v>615.53553664900005</v>
      </c>
      <c r="F90" s="267">
        <v>651.63430022599994</v>
      </c>
      <c r="G90" s="267">
        <v>693.257081083</v>
      </c>
      <c r="H90" s="267">
        <v>638.03588832699995</v>
      </c>
      <c r="I90" s="267">
        <v>572.39053748799995</v>
      </c>
      <c r="J90" s="267">
        <v>578.10445545499999</v>
      </c>
      <c r="K90" s="267">
        <v>564.10325053600002</v>
      </c>
      <c r="L90" s="267">
        <v>590.32355332199995</v>
      </c>
      <c r="M90" s="267">
        <v>597.82741676599994</v>
      </c>
      <c r="N90" s="267">
        <v>577.18962359700004</v>
      </c>
      <c r="O90" s="267">
        <v>626.13333292799996</v>
      </c>
      <c r="P90" s="996"/>
    </row>
    <row r="91" spans="1:16" ht="12" customHeight="1">
      <c r="A91" s="412" t="s">
        <v>125</v>
      </c>
      <c r="B91" s="1246" t="s">
        <v>462</v>
      </c>
      <c r="C91" s="267">
        <v>3741.4979301009998</v>
      </c>
      <c r="D91" s="267">
        <v>2700.8147686279999</v>
      </c>
      <c r="E91" s="267">
        <v>2656.8394640179999</v>
      </c>
      <c r="F91" s="267">
        <v>5309.4160599590004</v>
      </c>
      <c r="G91" s="267">
        <v>8045.500192294</v>
      </c>
      <c r="H91" s="267">
        <v>8065.722195159</v>
      </c>
      <c r="I91" s="267">
        <v>6011.1439079250003</v>
      </c>
      <c r="J91" s="267">
        <v>3801.7109926899998</v>
      </c>
      <c r="K91" s="267">
        <v>4469.1989420730006</v>
      </c>
      <c r="L91" s="267">
        <v>3913.5147966449999</v>
      </c>
      <c r="M91" s="267">
        <v>4683.5349355580001</v>
      </c>
      <c r="N91" s="267">
        <v>3097.9520402109997</v>
      </c>
      <c r="O91" s="267">
        <v>2692.2730379109998</v>
      </c>
      <c r="P91" s="996"/>
    </row>
    <row r="92" spans="1:16" ht="12" customHeight="1">
      <c r="A92" s="412" t="s">
        <v>203</v>
      </c>
      <c r="B92" s="1246" t="s">
        <v>463</v>
      </c>
      <c r="C92" s="267">
        <v>79779.871023383996</v>
      </c>
      <c r="D92" s="267">
        <v>121750.320670324</v>
      </c>
      <c r="E92" s="267">
        <v>123189.440318719</v>
      </c>
      <c r="F92" s="267">
        <v>120010.244370676</v>
      </c>
      <c r="G92" s="267">
        <v>112154.680179819</v>
      </c>
      <c r="H92" s="267">
        <v>112809.72084269499</v>
      </c>
      <c r="I92" s="267">
        <v>108445.522238326</v>
      </c>
      <c r="J92" s="267">
        <v>131599.464896619</v>
      </c>
      <c r="K92" s="267">
        <v>133927.97224409101</v>
      </c>
      <c r="L92" s="267">
        <v>127271.277895105</v>
      </c>
      <c r="M92" s="267">
        <v>131436.72942066399</v>
      </c>
      <c r="N92" s="267">
        <v>145265.72152292301</v>
      </c>
      <c r="O92" s="267">
        <v>127996.41742738</v>
      </c>
      <c r="P92" s="996"/>
    </row>
    <row r="93" spans="1:16" ht="12" customHeight="1">
      <c r="A93" s="1304" t="s">
        <v>316</v>
      </c>
      <c r="B93" s="1305"/>
      <c r="C93" s="1242"/>
      <c r="D93" s="1242"/>
      <c r="E93" s="1242"/>
      <c r="F93" s="1242"/>
      <c r="G93" s="1242"/>
      <c r="H93" s="1242"/>
      <c r="I93" s="1242"/>
      <c r="J93" s="1242"/>
      <c r="K93" s="1242"/>
      <c r="L93" s="1242"/>
      <c r="M93" s="1242"/>
      <c r="N93" s="1242"/>
      <c r="O93" s="1242"/>
      <c r="P93" s="998"/>
    </row>
    <row r="94" spans="1:16" ht="12" customHeight="1">
      <c r="A94" s="416" t="s">
        <v>8</v>
      </c>
      <c r="B94" s="1247" t="s">
        <v>464</v>
      </c>
      <c r="C94" s="267">
        <v>997598.32206149201</v>
      </c>
      <c r="D94" s="267">
        <v>970725.44430852903</v>
      </c>
      <c r="E94" s="267">
        <v>978456.38746482111</v>
      </c>
      <c r="F94" s="267">
        <v>983114.87077287701</v>
      </c>
      <c r="G94" s="267">
        <v>1011968.603956098</v>
      </c>
      <c r="H94" s="267">
        <v>996171.17281515012</v>
      </c>
      <c r="I94" s="267">
        <v>989871.29434007406</v>
      </c>
      <c r="J94" s="267">
        <v>987047.30963588902</v>
      </c>
      <c r="K94" s="267">
        <v>989023.07231297297</v>
      </c>
      <c r="L94" s="267">
        <v>1006810.618465045</v>
      </c>
      <c r="M94" s="267">
        <v>1014403.661969536</v>
      </c>
      <c r="N94" s="267">
        <v>967200.68243724294</v>
      </c>
      <c r="O94" s="1290">
        <v>969716.80220498599</v>
      </c>
      <c r="P94" s="996"/>
    </row>
    <row r="95" spans="1:16" ht="12" customHeight="1">
      <c r="A95" s="412"/>
      <c r="B95" s="1246" t="s">
        <v>96</v>
      </c>
      <c r="C95" s="267">
        <v>920222.59914596006</v>
      </c>
      <c r="D95" s="267">
        <v>898345.7168402581</v>
      </c>
      <c r="E95" s="267">
        <v>907163.85313391301</v>
      </c>
      <c r="F95" s="267">
        <v>911589.86886125698</v>
      </c>
      <c r="G95" s="267">
        <v>937826.69252349902</v>
      </c>
      <c r="H95" s="267">
        <v>922242.27356952801</v>
      </c>
      <c r="I95" s="267">
        <v>917158.14901195292</v>
      </c>
      <c r="J95" s="267">
        <v>915237.94885423803</v>
      </c>
      <c r="K95" s="267">
        <v>918029.48007296911</v>
      </c>
      <c r="L95" s="267">
        <v>926561.17369381106</v>
      </c>
      <c r="M95" s="267">
        <v>939666.91846502002</v>
      </c>
      <c r="N95" s="267">
        <v>902020.14930685493</v>
      </c>
      <c r="O95" s="267">
        <v>906410.2637548761</v>
      </c>
      <c r="P95" s="996"/>
    </row>
    <row r="96" spans="1:16">
      <c r="A96" s="412"/>
      <c r="B96" s="1246" t="s">
        <v>465</v>
      </c>
      <c r="C96" s="267">
        <v>206512.48605566798</v>
      </c>
      <c r="D96" s="267">
        <v>180346.729146117</v>
      </c>
      <c r="E96" s="267">
        <v>182768.36907857502</v>
      </c>
      <c r="F96" s="267">
        <v>196323.34715958202</v>
      </c>
      <c r="G96" s="267">
        <v>240944.04068046299</v>
      </c>
      <c r="H96" s="267">
        <v>216587.90602402098</v>
      </c>
      <c r="I96" s="267">
        <v>184696.89242224599</v>
      </c>
      <c r="J96" s="267">
        <v>191160.54394013999</v>
      </c>
      <c r="K96" s="267">
        <v>197981.50490280398</v>
      </c>
      <c r="L96" s="267">
        <v>202912.85125865601</v>
      </c>
      <c r="M96" s="267">
        <v>211670.06634279201</v>
      </c>
      <c r="N96" s="267">
        <v>200215.29846080099</v>
      </c>
      <c r="O96" s="267">
        <v>192425.42357472499</v>
      </c>
      <c r="P96" s="996"/>
    </row>
    <row r="97" spans="1:16" ht="12" customHeight="1">
      <c r="A97" s="412"/>
      <c r="B97" s="1246" t="s">
        <v>571</v>
      </c>
      <c r="C97" s="267">
        <v>208179.61136047699</v>
      </c>
      <c r="D97" s="267">
        <v>209268.07609133402</v>
      </c>
      <c r="E97" s="267">
        <v>206614.223290836</v>
      </c>
      <c r="F97" s="267">
        <v>203263.45544047299</v>
      </c>
      <c r="G97" s="267">
        <v>202957.20384522498</v>
      </c>
      <c r="H97" s="267">
        <v>205602.14040010702</v>
      </c>
      <c r="I97" s="267">
        <v>220435.59017030901</v>
      </c>
      <c r="J97" s="267">
        <v>202212.20445804801</v>
      </c>
      <c r="K97" s="267">
        <v>202719.14063657998</v>
      </c>
      <c r="L97" s="267">
        <v>201835.57785940799</v>
      </c>
      <c r="M97" s="267">
        <v>207544.209888182</v>
      </c>
      <c r="N97" s="267">
        <v>202259.792768468</v>
      </c>
      <c r="O97" s="267">
        <v>205625.39748537901</v>
      </c>
      <c r="P97" s="996"/>
    </row>
    <row r="98" spans="1:16" ht="12" customHeight="1">
      <c r="A98" s="412"/>
      <c r="B98" s="1246" t="s">
        <v>467</v>
      </c>
      <c r="C98" s="267">
        <v>505530.50172981498</v>
      </c>
      <c r="D98" s="267">
        <v>508730.911602807</v>
      </c>
      <c r="E98" s="267">
        <v>517781.26076450199</v>
      </c>
      <c r="F98" s="267">
        <v>512003.06626120198</v>
      </c>
      <c r="G98" s="267">
        <v>493925.44799781096</v>
      </c>
      <c r="H98" s="267">
        <v>500052.22714540001</v>
      </c>
      <c r="I98" s="267">
        <v>512025.66641939804</v>
      </c>
      <c r="J98" s="267">
        <v>521865.20045604999</v>
      </c>
      <c r="K98" s="267">
        <v>517328.834533585</v>
      </c>
      <c r="L98" s="267">
        <v>521812.744575747</v>
      </c>
      <c r="M98" s="267">
        <v>520452.64223404601</v>
      </c>
      <c r="N98" s="267">
        <v>499545.058077586</v>
      </c>
      <c r="O98" s="267">
        <v>508359.44269477198</v>
      </c>
      <c r="P98" s="996"/>
    </row>
    <row r="99" spans="1:16" ht="12" customHeight="1">
      <c r="A99" s="412"/>
      <c r="B99" s="1246" t="s">
        <v>468</v>
      </c>
      <c r="C99" s="267">
        <v>77375.722915531995</v>
      </c>
      <c r="D99" s="267">
        <v>72379.727468270998</v>
      </c>
      <c r="E99" s="267">
        <v>71292.534330907991</v>
      </c>
      <c r="F99" s="267">
        <v>71525.001911619998</v>
      </c>
      <c r="G99" s="267">
        <v>74141.911432598994</v>
      </c>
      <c r="H99" s="267">
        <v>73928.899245622</v>
      </c>
      <c r="I99" s="267">
        <v>72713.145328120998</v>
      </c>
      <c r="J99" s="267">
        <v>71809.36078165099</v>
      </c>
      <c r="K99" s="267">
        <v>70993.592240004</v>
      </c>
      <c r="L99" s="267">
        <v>80249.444771234004</v>
      </c>
      <c r="M99" s="267">
        <v>74736.743504516009</v>
      </c>
      <c r="N99" s="267">
        <v>65180.533130388001</v>
      </c>
      <c r="O99" s="267">
        <v>63306.538450110005</v>
      </c>
      <c r="P99" s="996"/>
    </row>
    <row r="100" spans="1:16" ht="12" customHeight="1">
      <c r="A100" s="412"/>
      <c r="B100" s="1246" t="s">
        <v>465</v>
      </c>
      <c r="C100" s="267">
        <v>37405.930268379001</v>
      </c>
      <c r="D100" s="267">
        <v>30987.467898397997</v>
      </c>
      <c r="E100" s="267">
        <v>30004.496751680999</v>
      </c>
      <c r="F100" s="267">
        <v>30944.268381858998</v>
      </c>
      <c r="G100" s="267">
        <v>32479.561113624</v>
      </c>
      <c r="H100" s="267">
        <v>32025.263737553003</v>
      </c>
      <c r="I100" s="267">
        <v>30274.277540782001</v>
      </c>
      <c r="J100" s="267">
        <v>30064.009638763</v>
      </c>
      <c r="K100" s="267">
        <v>25933.471421168</v>
      </c>
      <c r="L100" s="267">
        <v>32627.078154488998</v>
      </c>
      <c r="M100" s="267">
        <v>28973.958413805001</v>
      </c>
      <c r="N100" s="267">
        <v>24959.778727179</v>
      </c>
      <c r="O100" s="267">
        <v>24149.018785968001</v>
      </c>
      <c r="P100" s="996"/>
    </row>
    <row r="101" spans="1:16" ht="12" customHeight="1">
      <c r="A101" s="412"/>
      <c r="B101" s="1246" t="s">
        <v>571</v>
      </c>
      <c r="C101" s="267">
        <v>4599.306842297</v>
      </c>
      <c r="D101" s="267">
        <v>4778.4772641019999</v>
      </c>
      <c r="E101" s="267">
        <v>4848.9342322129996</v>
      </c>
      <c r="F101" s="267">
        <v>4875.2533958459999</v>
      </c>
      <c r="G101" s="267">
        <v>4683.5518858610003</v>
      </c>
      <c r="H101" s="267">
        <v>5140.8455223109995</v>
      </c>
      <c r="I101" s="267">
        <v>4969.2125983629994</v>
      </c>
      <c r="J101" s="267">
        <v>4045.3860222490002</v>
      </c>
      <c r="K101" s="267">
        <v>3896.2957697900001</v>
      </c>
      <c r="L101" s="267">
        <v>4771.1330615900006</v>
      </c>
      <c r="M101" s="267">
        <v>4546.4172351449997</v>
      </c>
      <c r="N101" s="267">
        <v>4188.5772996380001</v>
      </c>
      <c r="O101" s="267">
        <v>4713.4331810240001</v>
      </c>
      <c r="P101" s="996"/>
    </row>
    <row r="102" spans="1:16" ht="12" customHeight="1">
      <c r="A102" s="412"/>
      <c r="B102" s="1246" t="s">
        <v>467</v>
      </c>
      <c r="C102" s="267">
        <v>35370.485804855998</v>
      </c>
      <c r="D102" s="267">
        <v>36613.782305770997</v>
      </c>
      <c r="E102" s="267">
        <v>36439.103347014003</v>
      </c>
      <c r="F102" s="267">
        <v>35705.480133915</v>
      </c>
      <c r="G102" s="267">
        <v>36978.798433114003</v>
      </c>
      <c r="H102" s="267">
        <v>36762.789985757998</v>
      </c>
      <c r="I102" s="267">
        <v>37469.655188975994</v>
      </c>
      <c r="J102" s="267">
        <v>37699.965120638997</v>
      </c>
      <c r="K102" s="267">
        <v>41163.825049045998</v>
      </c>
      <c r="L102" s="267">
        <v>42851.233555154999</v>
      </c>
      <c r="M102" s="267">
        <v>41216.367855566001</v>
      </c>
      <c r="N102" s="267">
        <v>36032.177103570997</v>
      </c>
      <c r="O102" s="267">
        <v>34444.086483118001</v>
      </c>
      <c r="P102" s="996"/>
    </row>
    <row r="103" spans="1:16" ht="12" customHeight="1">
      <c r="A103" s="412" t="s">
        <v>9</v>
      </c>
      <c r="B103" s="1247" t="s">
        <v>470</v>
      </c>
      <c r="C103" s="267">
        <v>0.68659360300000005</v>
      </c>
      <c r="D103" s="267">
        <v>0.68659360300000005</v>
      </c>
      <c r="E103" s="267">
        <v>101.244620009</v>
      </c>
      <c r="F103" s="267">
        <v>0.68562000899999997</v>
      </c>
      <c r="G103" s="267">
        <v>0.68562000899999997</v>
      </c>
      <c r="H103" s="267">
        <v>0.68562000899999997</v>
      </c>
      <c r="I103" s="267">
        <v>436.21563698</v>
      </c>
      <c r="J103" s="267">
        <v>0.68476592000000003</v>
      </c>
      <c r="K103" s="267">
        <v>0.68476592000000003</v>
      </c>
      <c r="L103" s="267">
        <v>1631.9245359199999</v>
      </c>
      <c r="M103" s="267">
        <v>3022.2700770000001</v>
      </c>
      <c r="N103" s="267">
        <v>0.68476592000000003</v>
      </c>
      <c r="O103" s="267">
        <v>571.56240192000007</v>
      </c>
      <c r="P103" s="996"/>
    </row>
    <row r="104" spans="1:16" ht="12" customHeight="1">
      <c r="A104" s="412" t="s">
        <v>10</v>
      </c>
      <c r="B104" s="1247" t="s">
        <v>471</v>
      </c>
      <c r="C104" s="267">
        <v>55708.052601411</v>
      </c>
      <c r="D104" s="267">
        <v>49551.200909166</v>
      </c>
      <c r="E104" s="267">
        <v>49242.556960620997</v>
      </c>
      <c r="F104" s="267">
        <v>53931.874171126001</v>
      </c>
      <c r="G104" s="267">
        <v>49208.269930411996</v>
      </c>
      <c r="H104" s="267">
        <v>47756.626872157998</v>
      </c>
      <c r="I104" s="267">
        <v>57215.275297082</v>
      </c>
      <c r="J104" s="267">
        <v>53125.426008757</v>
      </c>
      <c r="K104" s="267">
        <v>46936.636229026997</v>
      </c>
      <c r="L104" s="267">
        <v>47648.270935191002</v>
      </c>
      <c r="M104" s="267">
        <v>48174.769836796004</v>
      </c>
      <c r="N104" s="267">
        <v>39287.881315537001</v>
      </c>
      <c r="O104" s="267">
        <v>39901.890881833002</v>
      </c>
      <c r="P104" s="996"/>
    </row>
    <row r="105" spans="1:16" ht="12" customHeight="1">
      <c r="A105" s="412" t="s">
        <v>11</v>
      </c>
      <c r="B105" s="1247" t="s">
        <v>712</v>
      </c>
      <c r="C105" s="267">
        <v>16093.094311531999</v>
      </c>
      <c r="D105" s="267">
        <v>14662.076157529998</v>
      </c>
      <c r="E105" s="267">
        <v>14946.609537251999</v>
      </c>
      <c r="F105" s="267">
        <v>15943.264924298001</v>
      </c>
      <c r="G105" s="267">
        <v>15412.795163701001</v>
      </c>
      <c r="H105" s="267">
        <v>14901.806427688</v>
      </c>
      <c r="I105" s="267">
        <v>16862.622968162003</v>
      </c>
      <c r="J105" s="267">
        <v>14110.341452484001</v>
      </c>
      <c r="K105" s="267">
        <v>15431.918384129</v>
      </c>
      <c r="L105" s="267">
        <v>16487.304086689001</v>
      </c>
      <c r="M105" s="267">
        <v>14782.782088282</v>
      </c>
      <c r="N105" s="267">
        <v>14047.80752466</v>
      </c>
      <c r="O105" s="267">
        <v>14470.608837512</v>
      </c>
      <c r="P105" s="996"/>
    </row>
    <row r="106" spans="1:16" ht="12" customHeight="1">
      <c r="A106" s="412" t="s">
        <v>98</v>
      </c>
      <c r="B106" s="1247" t="s">
        <v>540</v>
      </c>
      <c r="C106" s="267">
        <v>26401.02015556</v>
      </c>
      <c r="D106" s="267">
        <v>26227.539199166</v>
      </c>
      <c r="E106" s="267">
        <v>28704.495090332999</v>
      </c>
      <c r="F106" s="267">
        <v>31568.063229544001</v>
      </c>
      <c r="G106" s="267">
        <v>32132.760048366999</v>
      </c>
      <c r="H106" s="267">
        <v>34450.822151519002</v>
      </c>
      <c r="I106" s="267">
        <v>35748.308649603998</v>
      </c>
      <c r="J106" s="267">
        <v>33935.909833446</v>
      </c>
      <c r="K106" s="267">
        <v>31484.461428256</v>
      </c>
      <c r="L106" s="267">
        <v>31445.712749249</v>
      </c>
      <c r="M106" s="267">
        <v>30634.890498194</v>
      </c>
      <c r="N106" s="267">
        <v>23837.481578490999</v>
      </c>
      <c r="O106" s="267">
        <v>23622.915481742999</v>
      </c>
      <c r="P106" s="996"/>
    </row>
    <row r="107" spans="1:16" ht="12" customHeight="1">
      <c r="A107" s="412"/>
      <c r="B107" s="1246" t="s">
        <v>96</v>
      </c>
      <c r="C107" s="267">
        <v>15858.120055085001</v>
      </c>
      <c r="D107" s="267">
        <v>16032.197494795</v>
      </c>
      <c r="E107" s="267">
        <v>18731.212656208001</v>
      </c>
      <c r="F107" s="267">
        <v>21971.744158712001</v>
      </c>
      <c r="G107" s="267">
        <v>22669.342830584999</v>
      </c>
      <c r="H107" s="267">
        <v>23255.441051063997</v>
      </c>
      <c r="I107" s="267">
        <v>22804.108529215002</v>
      </c>
      <c r="J107" s="267">
        <v>22147.177859226998</v>
      </c>
      <c r="K107" s="267">
        <v>22103.797103686</v>
      </c>
      <c r="L107" s="267">
        <v>22372.040036948998</v>
      </c>
      <c r="M107" s="267">
        <v>21611.210123978999</v>
      </c>
      <c r="N107" s="267">
        <v>14430.455385175999</v>
      </c>
      <c r="O107" s="267">
        <v>14517.176875199999</v>
      </c>
      <c r="P107" s="996"/>
    </row>
    <row r="108" spans="1:16" ht="12" customHeight="1">
      <c r="A108" s="412"/>
      <c r="B108" s="1246" t="s">
        <v>429</v>
      </c>
      <c r="C108" s="267">
        <v>10542.900100475001</v>
      </c>
      <c r="D108" s="267">
        <v>10195.341704371</v>
      </c>
      <c r="E108" s="267">
        <v>9973.2824341249998</v>
      </c>
      <c r="F108" s="267">
        <v>9596.3190708319999</v>
      </c>
      <c r="G108" s="267">
        <v>9463.4172177820001</v>
      </c>
      <c r="H108" s="267">
        <v>11195.381100455001</v>
      </c>
      <c r="I108" s="267">
        <v>12944.200120388999</v>
      </c>
      <c r="J108" s="267">
        <v>11788.731974218999</v>
      </c>
      <c r="K108" s="267">
        <v>9380.6643245699997</v>
      </c>
      <c r="L108" s="267">
        <v>9073.6727123000001</v>
      </c>
      <c r="M108" s="267">
        <v>9023.6803742150005</v>
      </c>
      <c r="N108" s="267">
        <v>9407.0261933149995</v>
      </c>
      <c r="O108" s="267">
        <v>9105.7386065430001</v>
      </c>
      <c r="P108" s="996"/>
    </row>
    <row r="109" spans="1:16" ht="12" customHeight="1">
      <c r="A109" s="418" t="s">
        <v>97</v>
      </c>
      <c r="B109" s="1247" t="s">
        <v>474</v>
      </c>
      <c r="C109" s="267">
        <v>4230.8743524049996</v>
      </c>
      <c r="D109" s="267">
        <v>3215.4822414529999</v>
      </c>
      <c r="E109" s="267">
        <v>2953.5576638749999</v>
      </c>
      <c r="F109" s="267">
        <v>5482.720205132</v>
      </c>
      <c r="G109" s="267">
        <v>8146.4187785960003</v>
      </c>
      <c r="H109" s="267">
        <v>8206.1323826309999</v>
      </c>
      <c r="I109" s="267">
        <v>6474.8706549230001</v>
      </c>
      <c r="J109" s="267">
        <v>4412.3946529369996</v>
      </c>
      <c r="K109" s="267">
        <v>5245.7919945250005</v>
      </c>
      <c r="L109" s="267">
        <v>4707.6589803489996</v>
      </c>
      <c r="M109" s="267">
        <v>5300.678470547</v>
      </c>
      <c r="N109" s="267">
        <v>3869.8464162680002</v>
      </c>
      <c r="O109" s="267">
        <v>3429.3643771800002</v>
      </c>
      <c r="P109" s="996"/>
    </row>
    <row r="110" spans="1:16" ht="22.8">
      <c r="A110" s="412" t="s">
        <v>125</v>
      </c>
      <c r="B110" s="1247" t="s">
        <v>475</v>
      </c>
      <c r="C110" s="267">
        <v>7565.3467982129996</v>
      </c>
      <c r="D110" s="1141" t="s">
        <v>874</v>
      </c>
      <c r="E110" s="267">
        <v>10924.856773200001</v>
      </c>
      <c r="F110" s="267">
        <v>13177.147131558</v>
      </c>
      <c r="G110" s="267">
        <v>12476.425546300999</v>
      </c>
      <c r="H110" s="267">
        <v>12820.221199084001</v>
      </c>
      <c r="I110" s="267">
        <v>15520.970728355</v>
      </c>
      <c r="J110" s="267">
        <v>12647.321844536</v>
      </c>
      <c r="K110" s="267">
        <v>11094.079664158</v>
      </c>
      <c r="L110" s="267">
        <v>11208.836645862</v>
      </c>
      <c r="M110" s="267">
        <v>12034.528032964001</v>
      </c>
      <c r="N110" s="267">
        <v>8181.3781919790008</v>
      </c>
      <c r="O110" s="267">
        <v>9025.4636065060004</v>
      </c>
      <c r="P110" s="997"/>
    </row>
    <row r="111" spans="1:16" ht="12" customHeight="1">
      <c r="A111" s="412" t="s">
        <v>203</v>
      </c>
      <c r="B111" s="1247" t="s">
        <v>723</v>
      </c>
      <c r="C111" s="267">
        <v>319.33877649900001</v>
      </c>
      <c r="D111" s="267">
        <v>315.49936371299998</v>
      </c>
      <c r="E111" s="267">
        <v>310.02889413399998</v>
      </c>
      <c r="F111" s="267">
        <v>316.56414616000001</v>
      </c>
      <c r="G111" s="267">
        <v>308.73196295600002</v>
      </c>
      <c r="H111" s="267">
        <v>277.750093816</v>
      </c>
      <c r="I111" s="267">
        <v>368.34756668</v>
      </c>
      <c r="J111" s="267">
        <v>351.297465343</v>
      </c>
      <c r="K111" s="267">
        <v>280.42081852600001</v>
      </c>
      <c r="L111" s="267">
        <v>229.446828176</v>
      </c>
      <c r="M111" s="267">
        <v>229.53574750799999</v>
      </c>
      <c r="N111" s="267">
        <v>208.389973744</v>
      </c>
      <c r="O111" s="267">
        <v>190.31992617399999</v>
      </c>
      <c r="P111" s="997"/>
    </row>
    <row r="112" spans="1:16" ht="12" customHeight="1">
      <c r="A112" s="1304" t="s">
        <v>722</v>
      </c>
      <c r="B112" s="1305"/>
      <c r="C112" s="267"/>
      <c r="D112" s="267"/>
      <c r="E112" s="267"/>
      <c r="F112" s="267"/>
      <c r="G112" s="267"/>
      <c r="H112" s="267"/>
      <c r="I112" s="267"/>
      <c r="J112" s="267"/>
      <c r="K112" s="267"/>
      <c r="L112" s="267"/>
      <c r="M112" s="267"/>
      <c r="N112" s="267"/>
      <c r="O112" s="267"/>
      <c r="P112" s="996"/>
    </row>
    <row r="113" spans="1:17" ht="12" customHeight="1">
      <c r="A113" s="412" t="s">
        <v>8</v>
      </c>
      <c r="B113" s="1247" t="s">
        <v>476</v>
      </c>
      <c r="C113" s="267">
        <v>130954.820932078</v>
      </c>
      <c r="D113" s="267">
        <v>129520.18666597799</v>
      </c>
      <c r="E113" s="267">
        <v>130014.008462778</v>
      </c>
      <c r="F113" s="267">
        <v>127359.37128277801</v>
      </c>
      <c r="G113" s="267">
        <v>127461.893400378</v>
      </c>
      <c r="H113" s="267">
        <v>128057.13245037801</v>
      </c>
      <c r="I113" s="267">
        <v>132896.522818878</v>
      </c>
      <c r="J113" s="267">
        <v>134270.20596437799</v>
      </c>
      <c r="K113" s="267">
        <v>135754.04618734401</v>
      </c>
      <c r="L113" s="267">
        <v>135904.06429734398</v>
      </c>
      <c r="M113" s="267">
        <v>138577.66814131002</v>
      </c>
      <c r="N113" s="267">
        <v>135081.245265228</v>
      </c>
      <c r="O113" s="267">
        <v>136577.76655232802</v>
      </c>
      <c r="P113" s="996"/>
    </row>
    <row r="114" spans="1:17" ht="12" customHeight="1">
      <c r="A114" s="412" t="s">
        <v>9</v>
      </c>
      <c r="B114" s="1247" t="s">
        <v>477</v>
      </c>
      <c r="C114" s="267">
        <v>24680.694281874003</v>
      </c>
      <c r="D114" s="267">
        <v>24355.244281874002</v>
      </c>
      <c r="E114" s="267">
        <v>24358.580281874001</v>
      </c>
      <c r="F114" s="267">
        <v>24315.586459443999</v>
      </c>
      <c r="G114" s="267">
        <v>24232.426482070998</v>
      </c>
      <c r="H114" s="267">
        <v>24232.396545022999</v>
      </c>
      <c r="I114" s="267">
        <v>24230.247091844998</v>
      </c>
      <c r="J114" s="267">
        <v>24230.537447989998</v>
      </c>
      <c r="K114" s="267">
        <v>24677.682139604003</v>
      </c>
      <c r="L114" s="267">
        <v>26024.491430858001</v>
      </c>
      <c r="M114" s="267">
        <v>26280.511542083001</v>
      </c>
      <c r="N114" s="267">
        <v>26761.40117057</v>
      </c>
      <c r="O114" s="267">
        <v>26986.140623362</v>
      </c>
      <c r="P114" s="996"/>
    </row>
    <row r="115" spans="1:17" ht="12" customHeight="1">
      <c r="A115" s="412" t="s">
        <v>10</v>
      </c>
      <c r="B115" s="1247" t="s">
        <v>713</v>
      </c>
      <c r="C115" s="267">
        <v>-10505.769729473001</v>
      </c>
      <c r="D115" s="267">
        <v>-14535.242794771999</v>
      </c>
      <c r="E115" s="267">
        <v>-14329.134666402</v>
      </c>
      <c r="F115" s="267">
        <v>-13927.075681503</v>
      </c>
      <c r="G115" s="267">
        <v>-14358.266140222</v>
      </c>
      <c r="H115" s="267">
        <v>-14358.28771769</v>
      </c>
      <c r="I115" s="267">
        <v>-14366.372678539999</v>
      </c>
      <c r="J115" s="267">
        <v>-7084.7313478590004</v>
      </c>
      <c r="K115" s="267">
        <v>-8505.5458717649999</v>
      </c>
      <c r="L115" s="267">
        <v>-13715.252298284</v>
      </c>
      <c r="M115" s="267">
        <v>-14836.839103386001</v>
      </c>
      <c r="N115" s="267">
        <v>-7126.7557251380003</v>
      </c>
      <c r="O115" s="267">
        <v>-7560.0647868979995</v>
      </c>
      <c r="P115" s="996"/>
    </row>
    <row r="116" spans="1:17" ht="12.75" customHeight="1">
      <c r="A116" s="412" t="s">
        <v>11</v>
      </c>
      <c r="B116" s="1247" t="s">
        <v>714</v>
      </c>
      <c r="C116" s="267">
        <v>2517.8656971519999</v>
      </c>
      <c r="D116" s="267">
        <v>3782.1004919409997</v>
      </c>
      <c r="E116" s="267">
        <v>3939.165880519</v>
      </c>
      <c r="F116" s="267">
        <v>5975.1968235549994</v>
      </c>
      <c r="G116" s="267">
        <v>6563.7119325410004</v>
      </c>
      <c r="H116" s="267">
        <v>7507.3038741540004</v>
      </c>
      <c r="I116" s="267">
        <v>6494.3641202990002</v>
      </c>
      <c r="J116" s="267">
        <v>1568.5873453059999</v>
      </c>
      <c r="K116" s="267">
        <v>2512.8609364710001</v>
      </c>
      <c r="L116" s="267">
        <v>3917.6319107719996</v>
      </c>
      <c r="M116" s="267">
        <v>4313.8189321930004</v>
      </c>
      <c r="N116" s="267">
        <v>6322.367948653</v>
      </c>
      <c r="O116" s="267">
        <v>7511.323743848</v>
      </c>
      <c r="P116" s="996"/>
    </row>
    <row r="117" spans="1:17" ht="12.75" customHeight="1">
      <c r="A117" s="412" t="s">
        <v>98</v>
      </c>
      <c r="B117" s="1247" t="s">
        <v>480</v>
      </c>
      <c r="C117" s="267">
        <v>48358.916525082001</v>
      </c>
      <c r="D117" s="267">
        <v>51412.070708744999</v>
      </c>
      <c r="E117" s="267">
        <v>51618.143271774999</v>
      </c>
      <c r="F117" s="267">
        <v>52688.036910495</v>
      </c>
      <c r="G117" s="267">
        <v>47918.118315259999</v>
      </c>
      <c r="H117" s="267">
        <v>54313.887296504996</v>
      </c>
      <c r="I117" s="267">
        <v>69167.092703240996</v>
      </c>
      <c r="J117" s="267">
        <v>68337.094939228991</v>
      </c>
      <c r="K117" s="267">
        <v>67469.209099271</v>
      </c>
      <c r="L117" s="267">
        <v>69614.145215198994</v>
      </c>
      <c r="M117" s="267">
        <v>67539.905595431002</v>
      </c>
      <c r="N117" s="267">
        <v>53082.713054469998</v>
      </c>
      <c r="O117" s="267">
        <v>51959.826710456997</v>
      </c>
      <c r="P117" s="996"/>
    </row>
    <row r="118" spans="1:17" ht="12" customHeight="1" thickBot="1">
      <c r="A118" s="419" t="s">
        <v>97</v>
      </c>
      <c r="B118" s="420" t="s">
        <v>481</v>
      </c>
      <c r="C118" s="276">
        <v>17172.311155561998</v>
      </c>
      <c r="D118" s="276">
        <v>16140.025280329</v>
      </c>
      <c r="E118" s="276">
        <v>16192.800773286999</v>
      </c>
      <c r="F118" s="276">
        <v>15514.799711219999</v>
      </c>
      <c r="G118" s="276">
        <v>15576.483139634</v>
      </c>
      <c r="H118" s="276">
        <v>16071.169976315001</v>
      </c>
      <c r="I118" s="276">
        <v>16039.831486531</v>
      </c>
      <c r="J118" s="276">
        <v>15710.861150653</v>
      </c>
      <c r="K118" s="276">
        <v>15729.000977479</v>
      </c>
      <c r="L118" s="276">
        <v>15679.734299932999</v>
      </c>
      <c r="M118" s="276">
        <v>14736.805677774</v>
      </c>
      <c r="N118" s="276">
        <v>9383.5556190810003</v>
      </c>
      <c r="O118" s="276">
        <v>9384.200613803001</v>
      </c>
      <c r="P118" s="999"/>
    </row>
    <row r="119" spans="1:17" s="9" customFormat="1" ht="75" customHeight="1">
      <c r="A119" s="1309" t="s">
        <v>756</v>
      </c>
      <c r="B119" s="1310"/>
      <c r="C119" s="1310"/>
      <c r="D119" s="1310"/>
      <c r="E119" s="1310"/>
      <c r="F119" s="1310"/>
      <c r="G119" s="1310"/>
      <c r="H119" s="1310"/>
      <c r="I119" s="1310"/>
      <c r="J119" s="1310"/>
      <c r="K119" s="1310"/>
      <c r="L119" s="1310"/>
      <c r="M119" s="1310"/>
      <c r="N119" s="1310"/>
      <c r="O119" s="1310"/>
      <c r="P119" s="1311"/>
      <c r="Q119" s="115"/>
    </row>
    <row r="120" spans="1:17" s="9" customFormat="1" ht="22.2" customHeight="1">
      <c r="A120" s="1298" t="s">
        <v>93</v>
      </c>
      <c r="B120" s="1308"/>
      <c r="C120" s="1302">
        <v>2022</v>
      </c>
      <c r="D120" s="1302"/>
      <c r="E120" s="1302"/>
      <c r="F120" s="1302"/>
      <c r="G120" s="1302"/>
      <c r="H120" s="1302"/>
      <c r="I120" s="1302"/>
      <c r="J120" s="1302">
        <v>2023</v>
      </c>
      <c r="K120" s="1302"/>
      <c r="L120" s="1302"/>
      <c r="M120" s="1302"/>
      <c r="N120" s="1302"/>
      <c r="O120" s="1253"/>
      <c r="P120" s="1104"/>
      <c r="Q120" s="115"/>
    </row>
    <row r="121" spans="1:17" s="9" customFormat="1" ht="22.2" customHeight="1">
      <c r="A121" s="1298"/>
      <c r="B121" s="1308"/>
      <c r="C121" s="981" t="s">
        <v>5</v>
      </c>
      <c r="D121" s="981" t="s">
        <v>6</v>
      </c>
      <c r="E121" s="981" t="s">
        <v>268</v>
      </c>
      <c r="F121" s="981" t="s">
        <v>7</v>
      </c>
      <c r="G121" s="981" t="s">
        <v>13</v>
      </c>
      <c r="H121" s="981" t="s">
        <v>14</v>
      </c>
      <c r="I121" s="981" t="s">
        <v>15</v>
      </c>
      <c r="J121" s="981" t="s">
        <v>0</v>
      </c>
      <c r="K121" s="981" t="s">
        <v>1</v>
      </c>
      <c r="L121" s="981" t="s">
        <v>2</v>
      </c>
      <c r="M121" s="981" t="s">
        <v>3</v>
      </c>
      <c r="N121" s="1238" t="s">
        <v>4</v>
      </c>
      <c r="O121" s="981" t="s">
        <v>5</v>
      </c>
      <c r="P121" s="994"/>
      <c r="Q121" s="115"/>
    </row>
    <row r="122" spans="1:17" s="9" customFormat="1" ht="12" customHeight="1">
      <c r="A122" s="1306" t="s">
        <v>313</v>
      </c>
      <c r="B122" s="1307"/>
      <c r="C122" s="343"/>
      <c r="D122" s="343"/>
      <c r="E122" s="343"/>
      <c r="F122" s="343"/>
      <c r="G122" s="343"/>
      <c r="H122" s="343"/>
      <c r="I122" s="343"/>
      <c r="J122" s="343"/>
      <c r="K122" s="343"/>
      <c r="L122" s="343"/>
      <c r="M122" s="343"/>
      <c r="N122" s="343"/>
      <c r="O122" s="343"/>
      <c r="P122" s="995"/>
      <c r="Q122" s="115"/>
    </row>
    <row r="123" spans="1:17" ht="13.5" customHeight="1">
      <c r="A123" s="109" t="s">
        <v>8</v>
      </c>
      <c r="B123" s="1243" t="s">
        <v>800</v>
      </c>
      <c r="C123" s="267">
        <v>676571.15464421199</v>
      </c>
      <c r="D123" s="267">
        <v>682358.54458523507</v>
      </c>
      <c r="E123" s="267">
        <v>680011.46041234198</v>
      </c>
      <c r="F123" s="267">
        <v>700982.2584480989</v>
      </c>
      <c r="G123" s="267">
        <v>715248.09073080099</v>
      </c>
      <c r="H123" s="267">
        <v>715593.74297558598</v>
      </c>
      <c r="I123" s="267">
        <v>720128.79730169603</v>
      </c>
      <c r="J123" s="267">
        <v>705717.12427103403</v>
      </c>
      <c r="K123" s="267">
        <v>714535.04502129694</v>
      </c>
      <c r="L123" s="267">
        <v>716938.40036665299</v>
      </c>
      <c r="M123" s="267">
        <v>716152.56168405898</v>
      </c>
      <c r="N123" s="1239">
        <v>774174.69690950797</v>
      </c>
      <c r="O123" s="1239">
        <v>780190.67805142701</v>
      </c>
      <c r="P123" s="996"/>
    </row>
    <row r="124" spans="1:17">
      <c r="A124" s="109"/>
      <c r="B124" s="1244" t="s">
        <v>322</v>
      </c>
      <c r="C124" s="267">
        <v>668184.96876783203</v>
      </c>
      <c r="D124" s="267">
        <v>673084.03344442404</v>
      </c>
      <c r="E124" s="267">
        <v>670766.161624267</v>
      </c>
      <c r="F124" s="267">
        <v>689069.45395850297</v>
      </c>
      <c r="G124" s="267">
        <v>702115.8260849209</v>
      </c>
      <c r="H124" s="267">
        <v>700529.48300333798</v>
      </c>
      <c r="I124" s="267">
        <v>703766.34291908599</v>
      </c>
      <c r="J124" s="267">
        <v>689967.19658416405</v>
      </c>
      <c r="K124" s="267">
        <v>699001.15119452798</v>
      </c>
      <c r="L124" s="267">
        <v>701233.10423754004</v>
      </c>
      <c r="M124" s="267">
        <v>701063.24503864103</v>
      </c>
      <c r="N124" s="1239">
        <v>759932.93566767802</v>
      </c>
      <c r="O124" s="1239">
        <v>765957.90847139794</v>
      </c>
      <c r="P124" s="996"/>
    </row>
    <row r="125" spans="1:17">
      <c r="A125" s="109"/>
      <c r="B125" s="1243" t="s">
        <v>323</v>
      </c>
      <c r="C125" s="267">
        <v>527492.22973051597</v>
      </c>
      <c r="D125" s="267">
        <v>536440.15990727104</v>
      </c>
      <c r="E125" s="267">
        <v>533424.23636356799</v>
      </c>
      <c r="F125" s="267">
        <v>549674.07201444299</v>
      </c>
      <c r="G125" s="267">
        <v>560000.82627119392</v>
      </c>
      <c r="H125" s="267">
        <v>560302.48993030994</v>
      </c>
      <c r="I125" s="267">
        <v>566377.81597497407</v>
      </c>
      <c r="J125" s="267">
        <v>561006.92368444009</v>
      </c>
      <c r="K125" s="267">
        <v>567958.30175911891</v>
      </c>
      <c r="L125" s="267">
        <v>574403.31599849509</v>
      </c>
      <c r="M125" s="267">
        <v>575713.08612391097</v>
      </c>
      <c r="N125" s="1239">
        <v>624516.26475260698</v>
      </c>
      <c r="O125" s="1239">
        <v>628477.34590880701</v>
      </c>
      <c r="P125" s="996"/>
    </row>
    <row r="126" spans="1:17">
      <c r="A126" s="109"/>
      <c r="B126" s="1243" t="s">
        <v>453</v>
      </c>
      <c r="C126" s="267">
        <v>140692.739037316</v>
      </c>
      <c r="D126" s="267">
        <v>136643.87353715301</v>
      </c>
      <c r="E126" s="267">
        <v>137341.925260699</v>
      </c>
      <c r="F126" s="267">
        <v>139395.38194406001</v>
      </c>
      <c r="G126" s="267">
        <v>142114.99981372699</v>
      </c>
      <c r="H126" s="267">
        <v>140226.99307302799</v>
      </c>
      <c r="I126" s="267">
        <v>137388.526944112</v>
      </c>
      <c r="J126" s="267">
        <v>128960.272899724</v>
      </c>
      <c r="K126" s="267">
        <v>131042.84943540901</v>
      </c>
      <c r="L126" s="267">
        <v>126829.788239045</v>
      </c>
      <c r="M126" s="267">
        <v>125350.15891473</v>
      </c>
      <c r="N126" s="1239">
        <v>135416.67091507101</v>
      </c>
      <c r="O126" s="1239">
        <v>137480.56256259099</v>
      </c>
      <c r="P126" s="996"/>
    </row>
    <row r="127" spans="1:17">
      <c r="A127" s="109"/>
      <c r="B127" s="1244" t="s">
        <v>810</v>
      </c>
      <c r="C127" s="267">
        <v>8386.1858763799992</v>
      </c>
      <c r="D127" s="267">
        <v>9274.5111408110006</v>
      </c>
      <c r="E127" s="267">
        <v>9245.2987880750006</v>
      </c>
      <c r="F127" s="267">
        <v>11912.804489595999</v>
      </c>
      <c r="G127" s="267">
        <v>13132.264645880001</v>
      </c>
      <c r="H127" s="267">
        <v>15064.259972248001</v>
      </c>
      <c r="I127" s="267">
        <v>16362.45438261</v>
      </c>
      <c r="J127" s="267">
        <v>15749.92768687</v>
      </c>
      <c r="K127" s="267">
        <v>15533.893826768999</v>
      </c>
      <c r="L127" s="267">
        <v>15705.296129113</v>
      </c>
      <c r="M127" s="267">
        <v>15089.316645417999</v>
      </c>
      <c r="N127" s="1239">
        <v>14241.76124183</v>
      </c>
      <c r="O127" s="1239">
        <v>14232.769580029</v>
      </c>
      <c r="P127" s="996"/>
    </row>
    <row r="128" spans="1:17" ht="12" customHeight="1">
      <c r="A128" s="109"/>
      <c r="B128" s="1243" t="s">
        <v>323</v>
      </c>
      <c r="C128" s="267">
        <v>7494.970523379</v>
      </c>
      <c r="D128" s="267">
        <v>8090.4287090690004</v>
      </c>
      <c r="E128" s="267">
        <v>8060.2908490939999</v>
      </c>
      <c r="F128" s="267">
        <v>9783.3163351059993</v>
      </c>
      <c r="G128" s="267">
        <v>10950.909966183999</v>
      </c>
      <c r="H128" s="267">
        <v>12344.940636806001</v>
      </c>
      <c r="I128" s="267">
        <v>13282.166351903001</v>
      </c>
      <c r="J128" s="267">
        <v>12933.700404757001</v>
      </c>
      <c r="K128" s="267">
        <v>12897.458093181</v>
      </c>
      <c r="L128" s="267">
        <v>12944.500283474001</v>
      </c>
      <c r="M128" s="267">
        <v>12388.165584767001</v>
      </c>
      <c r="N128" s="1239">
        <v>12006.312131683</v>
      </c>
      <c r="O128" s="1239">
        <v>11265.750676057</v>
      </c>
      <c r="P128" s="996"/>
    </row>
    <row r="129" spans="1:16" ht="12" customHeight="1">
      <c r="A129" s="109"/>
      <c r="B129" s="1243" t="s">
        <v>453</v>
      </c>
      <c r="C129" s="267">
        <v>891.21535300100004</v>
      </c>
      <c r="D129" s="267">
        <v>1184.0824317419999</v>
      </c>
      <c r="E129" s="267">
        <v>1185.0079389810001</v>
      </c>
      <c r="F129" s="267">
        <v>2129.4881544899999</v>
      </c>
      <c r="G129" s="267">
        <v>2181.3546796959999</v>
      </c>
      <c r="H129" s="267">
        <v>2719.319335442</v>
      </c>
      <c r="I129" s="267">
        <v>3080.288030707</v>
      </c>
      <c r="J129" s="267">
        <v>2816.227282113</v>
      </c>
      <c r="K129" s="267">
        <v>2636.4357335879999</v>
      </c>
      <c r="L129" s="267">
        <v>2760.7958456390002</v>
      </c>
      <c r="M129" s="267">
        <v>2701.1510606510001</v>
      </c>
      <c r="N129" s="1239">
        <v>2235.4491101469998</v>
      </c>
      <c r="O129" s="1239">
        <v>2967.0189039719999</v>
      </c>
      <c r="P129" s="996"/>
    </row>
    <row r="130" spans="1:16" ht="12" customHeight="1">
      <c r="A130" s="109" t="s">
        <v>9</v>
      </c>
      <c r="B130" s="1243" t="s">
        <v>454</v>
      </c>
      <c r="C130" s="267">
        <v>42036.746692125002</v>
      </c>
      <c r="D130" s="267">
        <v>40780.266879770003</v>
      </c>
      <c r="E130" s="267">
        <v>49568.78614027</v>
      </c>
      <c r="F130" s="267">
        <v>45266.415580154004</v>
      </c>
      <c r="G130" s="267">
        <v>41577.853121938999</v>
      </c>
      <c r="H130" s="267">
        <v>46150.093316279999</v>
      </c>
      <c r="I130" s="267">
        <v>40804.184892366</v>
      </c>
      <c r="J130" s="267">
        <v>51730.780903093</v>
      </c>
      <c r="K130" s="267">
        <v>49683.466040453</v>
      </c>
      <c r="L130" s="267">
        <v>41724.544852240004</v>
      </c>
      <c r="M130" s="267">
        <v>55720.444196010001</v>
      </c>
      <c r="N130" s="1239">
        <v>48399.734746219998</v>
      </c>
      <c r="O130" s="1239">
        <v>47793.635952289005</v>
      </c>
      <c r="P130" s="996"/>
    </row>
    <row r="131" spans="1:16" ht="12" customHeight="1">
      <c r="A131" s="412"/>
      <c r="B131" s="1245" t="s">
        <v>341</v>
      </c>
      <c r="C131" s="267">
        <v>12839.909842618999</v>
      </c>
      <c r="D131" s="267">
        <v>15076.218735028999</v>
      </c>
      <c r="E131" s="267">
        <v>11896.893399427001</v>
      </c>
      <c r="F131" s="267">
        <v>14149.140352840001</v>
      </c>
      <c r="G131" s="267">
        <v>10259.945208697</v>
      </c>
      <c r="H131" s="267">
        <v>10026.828017051001</v>
      </c>
      <c r="I131" s="267">
        <v>9724.7316083450005</v>
      </c>
      <c r="J131" s="267">
        <v>16441.599836150999</v>
      </c>
      <c r="K131" s="267">
        <v>10770.037040526999</v>
      </c>
      <c r="L131" s="267">
        <v>9678.3608607810002</v>
      </c>
      <c r="M131" s="267">
        <v>16712.428442789998</v>
      </c>
      <c r="N131" s="1239">
        <v>12386.601390632999</v>
      </c>
      <c r="O131" s="1239">
        <v>15407.318314868</v>
      </c>
      <c r="P131" s="996"/>
    </row>
    <row r="132" spans="1:16" ht="12" customHeight="1">
      <c r="A132" s="412"/>
      <c r="B132" s="1245" t="s">
        <v>455</v>
      </c>
      <c r="C132" s="267">
        <v>26609.31</v>
      </c>
      <c r="D132" s="267">
        <v>23280.825000000001</v>
      </c>
      <c r="E132" s="267">
        <v>32571.662499999999</v>
      </c>
      <c r="F132" s="267">
        <v>28964.587451390002</v>
      </c>
      <c r="G132" s="267">
        <v>27115.362499999999</v>
      </c>
      <c r="H132" s="267">
        <v>31637.730728566999</v>
      </c>
      <c r="I132" s="267">
        <v>28455.366249999999</v>
      </c>
      <c r="J132" s="267">
        <v>33010.877</v>
      </c>
      <c r="K132" s="267">
        <v>37823.226900000001</v>
      </c>
      <c r="L132" s="267">
        <v>29733.858250000001</v>
      </c>
      <c r="M132" s="267">
        <v>35623.360000000001</v>
      </c>
      <c r="N132" s="1239">
        <v>34275.635000000002</v>
      </c>
      <c r="O132" s="1239">
        <v>30175.047972888999</v>
      </c>
      <c r="P132" s="996"/>
    </row>
    <row r="133" spans="1:16" ht="12" customHeight="1">
      <c r="A133" s="412"/>
      <c r="B133" s="1245" t="s">
        <v>457</v>
      </c>
      <c r="C133" s="267">
        <v>2346.8159999999998</v>
      </c>
      <c r="D133" s="267">
        <v>4929.4762440329996</v>
      </c>
      <c r="E133" s="267">
        <v>4618.1420646500001</v>
      </c>
      <c r="F133" s="267">
        <v>1746.7892391959999</v>
      </c>
      <c r="G133" s="267">
        <v>3835.4535424699998</v>
      </c>
      <c r="H133" s="267">
        <v>3910.513290633</v>
      </c>
      <c r="I133" s="267">
        <v>1353.290920012</v>
      </c>
      <c r="J133" s="267">
        <v>1324.6</v>
      </c>
      <c r="K133" s="267">
        <v>124.6</v>
      </c>
      <c r="L133" s="267">
        <v>866.52166236799997</v>
      </c>
      <c r="M133" s="267">
        <v>2353.6244189519998</v>
      </c>
      <c r="N133" s="1239">
        <v>655.99487006100003</v>
      </c>
      <c r="O133" s="1239">
        <v>2207.1849301850002</v>
      </c>
      <c r="P133" s="996"/>
    </row>
    <row r="134" spans="1:16" ht="12" customHeight="1">
      <c r="A134" s="412"/>
      <c r="B134" s="1245" t="s">
        <v>458</v>
      </c>
      <c r="C134" s="267">
        <v>240.71084950599999</v>
      </c>
      <c r="D134" s="267">
        <v>469.746900708</v>
      </c>
      <c r="E134" s="267">
        <v>482.08817619299998</v>
      </c>
      <c r="F134" s="267">
        <v>405.89853672800001</v>
      </c>
      <c r="G134" s="267">
        <v>367.09187077199999</v>
      </c>
      <c r="H134" s="267">
        <v>575.02128002899997</v>
      </c>
      <c r="I134" s="267">
        <v>1270.7961140089999</v>
      </c>
      <c r="J134" s="267">
        <v>953.70406694200005</v>
      </c>
      <c r="K134" s="267">
        <v>965.60209992600005</v>
      </c>
      <c r="L134" s="267">
        <v>1445.8040790909999</v>
      </c>
      <c r="M134" s="267">
        <v>1031.0313342679999</v>
      </c>
      <c r="N134" s="1239">
        <v>1081.5034855260001</v>
      </c>
      <c r="O134" s="1239">
        <v>4.0847343470000004</v>
      </c>
      <c r="P134" s="996"/>
    </row>
    <row r="135" spans="1:16" ht="12" customHeight="1">
      <c r="A135" s="412" t="s">
        <v>10</v>
      </c>
      <c r="B135" s="1246" t="s">
        <v>456</v>
      </c>
      <c r="C135" s="267">
        <v>219339.37846351901</v>
      </c>
      <c r="D135" s="267">
        <v>194118.68468016598</v>
      </c>
      <c r="E135" s="267">
        <v>195621.05953669501</v>
      </c>
      <c r="F135" s="267">
        <v>218958.92388220798</v>
      </c>
      <c r="G135" s="267">
        <v>212947.82658363198</v>
      </c>
      <c r="H135" s="267">
        <v>207041.63169336398</v>
      </c>
      <c r="I135" s="267">
        <v>198508.80440394999</v>
      </c>
      <c r="J135" s="267">
        <v>170177.26439595601</v>
      </c>
      <c r="K135" s="267">
        <v>176620.65280349102</v>
      </c>
      <c r="L135" s="267">
        <v>184039.133855505</v>
      </c>
      <c r="M135" s="267">
        <v>166846.32157173898</v>
      </c>
      <c r="N135" s="1239">
        <v>164082.088713178</v>
      </c>
      <c r="O135" s="1239">
        <v>169537.817867579</v>
      </c>
      <c r="P135" s="996"/>
    </row>
    <row r="136" spans="1:16" ht="12" customHeight="1">
      <c r="A136" s="412"/>
      <c r="B136" s="1245" t="s">
        <v>341</v>
      </c>
      <c r="C136" s="267">
        <v>87124.016574430003</v>
      </c>
      <c r="D136" s="267">
        <v>92823.491780618002</v>
      </c>
      <c r="E136" s="267">
        <v>99043.395115304011</v>
      </c>
      <c r="F136" s="267">
        <v>109425.272019771</v>
      </c>
      <c r="G136" s="267">
        <v>101677.47567388401</v>
      </c>
      <c r="H136" s="267">
        <v>86519.615613508009</v>
      </c>
      <c r="I136" s="267">
        <v>82287.352071197995</v>
      </c>
      <c r="J136" s="267">
        <v>77580.084823322002</v>
      </c>
      <c r="K136" s="267">
        <v>75477.625108290013</v>
      </c>
      <c r="L136" s="267">
        <v>76502.238203059009</v>
      </c>
      <c r="M136" s="267">
        <v>73848.956957628994</v>
      </c>
      <c r="N136" s="1239">
        <v>78058.007561206003</v>
      </c>
      <c r="O136" s="1239">
        <v>77015.212219408</v>
      </c>
      <c r="P136" s="996"/>
    </row>
    <row r="137" spans="1:16" ht="12" customHeight="1">
      <c r="A137" s="412"/>
      <c r="B137" s="1245" t="s">
        <v>710</v>
      </c>
      <c r="C137" s="267">
        <v>53115.683996243999</v>
      </c>
      <c r="D137" s="267">
        <v>69625.908335633998</v>
      </c>
      <c r="E137" s="267">
        <v>72464.867316567994</v>
      </c>
      <c r="F137" s="267">
        <v>82068.845467210005</v>
      </c>
      <c r="G137" s="267">
        <v>84344.703426134001</v>
      </c>
      <c r="H137" s="267">
        <v>92872.851714539007</v>
      </c>
      <c r="I137" s="267">
        <v>79640.713814051007</v>
      </c>
      <c r="J137" s="267">
        <v>78601.846743860006</v>
      </c>
      <c r="K137" s="267">
        <v>72877.434328300005</v>
      </c>
      <c r="L137" s="267">
        <v>73828.980851968998</v>
      </c>
      <c r="M137" s="267">
        <v>68102.347413707001</v>
      </c>
      <c r="N137" s="1239">
        <v>69747.246649199995</v>
      </c>
      <c r="O137" s="1239">
        <v>58281.322911800002</v>
      </c>
      <c r="P137" s="996"/>
    </row>
    <row r="138" spans="1:16" ht="12" customHeight="1">
      <c r="A138" s="412"/>
      <c r="B138" s="1246" t="s">
        <v>202</v>
      </c>
      <c r="C138" s="267">
        <v>78879.723944502999</v>
      </c>
      <c r="D138" s="267">
        <v>29865.865655772999</v>
      </c>
      <c r="E138" s="267">
        <v>23612.842929754999</v>
      </c>
      <c r="F138" s="267">
        <v>26465.132919673</v>
      </c>
      <c r="G138" s="267">
        <v>26925.647483614001</v>
      </c>
      <c r="H138" s="267">
        <v>24514.048130929001</v>
      </c>
      <c r="I138" s="267">
        <v>36574.283457309997</v>
      </c>
      <c r="J138" s="267">
        <v>13995.332828774001</v>
      </c>
      <c r="K138" s="267">
        <v>28167.290598511001</v>
      </c>
      <c r="L138" s="267">
        <v>33494.795396273003</v>
      </c>
      <c r="M138" s="267">
        <v>24895.017200402999</v>
      </c>
      <c r="N138" s="1239">
        <v>16234.052768919</v>
      </c>
      <c r="O138" s="1239">
        <v>34241.282736371002</v>
      </c>
      <c r="P138" s="996"/>
    </row>
    <row r="139" spans="1:16" ht="12" customHeight="1">
      <c r="A139" s="412"/>
      <c r="B139" s="1245" t="s">
        <v>458</v>
      </c>
      <c r="C139" s="267">
        <v>219.95394834199999</v>
      </c>
      <c r="D139" s="267">
        <v>1803.418908141</v>
      </c>
      <c r="E139" s="267">
        <v>499.95417506799998</v>
      </c>
      <c r="F139" s="267">
        <v>999.67347555399999</v>
      </c>
      <c r="G139" s="267">
        <v>0</v>
      </c>
      <c r="H139" s="267">
        <v>3135.1162343880001</v>
      </c>
      <c r="I139" s="267">
        <v>6.4550613910000001</v>
      </c>
      <c r="J139" s="267">
        <v>0</v>
      </c>
      <c r="K139" s="267">
        <v>98.302768389999997</v>
      </c>
      <c r="L139" s="267">
        <v>213.11940420400001</v>
      </c>
      <c r="M139" s="267">
        <v>0</v>
      </c>
      <c r="N139" s="1239">
        <v>42.781733852999999</v>
      </c>
      <c r="O139" s="1239">
        <v>0</v>
      </c>
      <c r="P139" s="996"/>
    </row>
    <row r="140" spans="1:16" ht="12" customHeight="1">
      <c r="A140" s="412" t="s">
        <v>11</v>
      </c>
      <c r="B140" s="1246" t="s">
        <v>344</v>
      </c>
      <c r="C140" s="267">
        <v>192268.762188347</v>
      </c>
      <c r="D140" s="267">
        <v>195909.44805973</v>
      </c>
      <c r="E140" s="267">
        <v>201267.47995539999</v>
      </c>
      <c r="F140" s="267">
        <v>199864.478947175</v>
      </c>
      <c r="G140" s="267">
        <v>201708.19976351599</v>
      </c>
      <c r="H140" s="267">
        <v>203556.93628312298</v>
      </c>
      <c r="I140" s="267">
        <v>218063.52993138501</v>
      </c>
      <c r="J140" s="267">
        <v>229546.728358978</v>
      </c>
      <c r="K140" s="267">
        <v>236958.83303490601</v>
      </c>
      <c r="L140" s="267">
        <v>238030.54663864698</v>
      </c>
      <c r="M140" s="267">
        <v>244507.759374077</v>
      </c>
      <c r="N140" s="1239">
        <v>237736.62210152097</v>
      </c>
      <c r="O140" s="1239">
        <v>243351.90688584402</v>
      </c>
      <c r="P140" s="996"/>
    </row>
    <row r="141" spans="1:16" ht="12" customHeight="1">
      <c r="A141" s="412"/>
      <c r="B141" s="1245" t="s">
        <v>448</v>
      </c>
      <c r="C141" s="267">
        <v>0</v>
      </c>
      <c r="D141" s="267">
        <v>0</v>
      </c>
      <c r="E141" s="267">
        <v>0</v>
      </c>
      <c r="F141" s="267">
        <v>0</v>
      </c>
      <c r="G141" s="267">
        <v>0</v>
      </c>
      <c r="H141" s="267">
        <v>0</v>
      </c>
      <c r="I141" s="267">
        <v>0</v>
      </c>
      <c r="J141" s="267">
        <v>0</v>
      </c>
      <c r="K141" s="267">
        <v>0</v>
      </c>
      <c r="L141" s="267">
        <v>0</v>
      </c>
      <c r="M141" s="267">
        <v>0</v>
      </c>
      <c r="N141" s="1239">
        <v>0</v>
      </c>
      <c r="O141" s="1239">
        <v>0</v>
      </c>
      <c r="P141" s="996"/>
    </row>
    <row r="142" spans="1:16" ht="12" customHeight="1">
      <c r="A142" s="412"/>
      <c r="B142" s="1245" t="s">
        <v>449</v>
      </c>
      <c r="C142" s="267">
        <v>3536.3521112349999</v>
      </c>
      <c r="D142" s="267">
        <v>4284.0863578509998</v>
      </c>
      <c r="E142" s="267">
        <v>3731.8895169480002</v>
      </c>
      <c r="F142" s="267">
        <v>4216.8528461449996</v>
      </c>
      <c r="G142" s="267">
        <v>4515.1195395180002</v>
      </c>
      <c r="H142" s="267">
        <v>4176.8597308919998</v>
      </c>
      <c r="I142" s="267">
        <v>3961.191893104</v>
      </c>
      <c r="J142" s="267">
        <v>4486.1170130339997</v>
      </c>
      <c r="K142" s="267">
        <v>4123.500852919</v>
      </c>
      <c r="L142" s="267">
        <v>3932.9243151979999</v>
      </c>
      <c r="M142" s="267">
        <v>3460.3710966600001</v>
      </c>
      <c r="N142" s="1239">
        <v>3545.5882783379998</v>
      </c>
      <c r="O142" s="1239">
        <v>3373.9557987610001</v>
      </c>
      <c r="P142" s="996"/>
    </row>
    <row r="143" spans="1:16" ht="12" customHeight="1">
      <c r="A143" s="412"/>
      <c r="B143" s="1245" t="s">
        <v>450</v>
      </c>
      <c r="C143" s="267">
        <v>166761.07819214999</v>
      </c>
      <c r="D143" s="267">
        <v>167911.823166991</v>
      </c>
      <c r="E143" s="267">
        <v>171899.92072643101</v>
      </c>
      <c r="F143" s="267">
        <v>172728.60629978002</v>
      </c>
      <c r="G143" s="267">
        <v>175232.800163557</v>
      </c>
      <c r="H143" s="267">
        <v>175945.21903479099</v>
      </c>
      <c r="I143" s="267">
        <v>189388.61293112903</v>
      </c>
      <c r="J143" s="267">
        <v>201025.221338679</v>
      </c>
      <c r="K143" s="267">
        <v>209204.40817496198</v>
      </c>
      <c r="L143" s="267">
        <v>210752.92107461698</v>
      </c>
      <c r="M143" s="267">
        <v>216204.083584112</v>
      </c>
      <c r="N143" s="1239">
        <v>209136.108060358</v>
      </c>
      <c r="O143" s="1239">
        <v>215508.41551423303</v>
      </c>
      <c r="P143" s="996"/>
    </row>
    <row r="144" spans="1:16" ht="12" customHeight="1">
      <c r="A144" s="412"/>
      <c r="B144" s="1245" t="s">
        <v>451</v>
      </c>
      <c r="C144" s="267">
        <v>21971.331884961997</v>
      </c>
      <c r="D144" s="267">
        <v>23713.538534888001</v>
      </c>
      <c r="E144" s="267">
        <v>25635.669712021001</v>
      </c>
      <c r="F144" s="267">
        <v>22919.01980125</v>
      </c>
      <c r="G144" s="267">
        <v>21960.280060441</v>
      </c>
      <c r="H144" s="267">
        <v>23434.857517440003</v>
      </c>
      <c r="I144" s="267">
        <v>24713.725107152</v>
      </c>
      <c r="J144" s="267">
        <v>24035.390007264999</v>
      </c>
      <c r="K144" s="267">
        <v>23630.924007025002</v>
      </c>
      <c r="L144" s="267">
        <v>23344.701248832</v>
      </c>
      <c r="M144" s="267">
        <v>24843.304693304999</v>
      </c>
      <c r="N144" s="1239">
        <v>25054.925762825002</v>
      </c>
      <c r="O144" s="1239">
        <v>24469.53557285</v>
      </c>
      <c r="P144" s="996"/>
    </row>
    <row r="145" spans="1:16" ht="12" customHeight="1">
      <c r="A145" s="412" t="s">
        <v>98</v>
      </c>
      <c r="B145" s="1246" t="s">
        <v>452</v>
      </c>
      <c r="C145" s="267">
        <v>2315.0684628489998</v>
      </c>
      <c r="D145" s="267">
        <v>2319.8409166680003</v>
      </c>
      <c r="E145" s="267">
        <v>2319.9101276860001</v>
      </c>
      <c r="F145" s="267">
        <v>2319.9467022070003</v>
      </c>
      <c r="G145" s="267">
        <v>2320.568498916</v>
      </c>
      <c r="H145" s="267">
        <v>2320.568498916</v>
      </c>
      <c r="I145" s="267">
        <v>2422.0794055169999</v>
      </c>
      <c r="J145" s="267">
        <v>2442.0114293289998</v>
      </c>
      <c r="K145" s="267">
        <v>2443.234330104</v>
      </c>
      <c r="L145" s="267">
        <v>2443.531919771</v>
      </c>
      <c r="M145" s="267">
        <v>2444.8339427420001</v>
      </c>
      <c r="N145" s="1239">
        <v>3371.261356773</v>
      </c>
      <c r="O145" s="1239">
        <v>3372.6228971720002</v>
      </c>
      <c r="P145" s="996"/>
    </row>
    <row r="146" spans="1:16" ht="24" customHeight="1">
      <c r="A146" s="412" t="s">
        <v>97</v>
      </c>
      <c r="B146" s="1246" t="s">
        <v>711</v>
      </c>
      <c r="C146" s="267">
        <v>21522.332881226001</v>
      </c>
      <c r="D146" s="267">
        <v>21860.319531508001</v>
      </c>
      <c r="E146" s="267">
        <v>21986.953214410998</v>
      </c>
      <c r="F146" s="267">
        <v>22298.067024202999</v>
      </c>
      <c r="G146" s="267">
        <v>22453.575020029999</v>
      </c>
      <c r="H146" s="267">
        <v>22719.367719266</v>
      </c>
      <c r="I146" s="267">
        <v>22490.155911819998</v>
      </c>
      <c r="J146" s="267">
        <v>22415.257320466</v>
      </c>
      <c r="K146" s="267">
        <v>22363.295368302999</v>
      </c>
      <c r="L146" s="267">
        <v>22348.117396830999</v>
      </c>
      <c r="M146" s="267">
        <v>22154.553245273</v>
      </c>
      <c r="N146" s="267">
        <v>24808.421987696001</v>
      </c>
      <c r="O146" s="267">
        <v>25279.617113491</v>
      </c>
      <c r="P146" s="997"/>
    </row>
    <row r="147" spans="1:16" ht="12" customHeight="1">
      <c r="A147" s="415"/>
      <c r="B147" s="1245" t="s">
        <v>775</v>
      </c>
      <c r="C147" s="267">
        <v>21232.563914771999</v>
      </c>
      <c r="D147" s="267">
        <v>21563.057609220999</v>
      </c>
      <c r="E147" s="267">
        <v>21675.472016380998</v>
      </c>
      <c r="F147" s="267">
        <v>22025.825032436001</v>
      </c>
      <c r="G147" s="267">
        <v>22177.716130545999</v>
      </c>
      <c r="H147" s="267">
        <v>22438.010340387998</v>
      </c>
      <c r="I147" s="267">
        <v>22195.526434949999</v>
      </c>
      <c r="J147" s="267">
        <v>22109.952758829</v>
      </c>
      <c r="K147" s="267">
        <v>22067.147759747</v>
      </c>
      <c r="L147" s="267">
        <v>22065.252441158998</v>
      </c>
      <c r="M147" s="267">
        <v>21879.074370099002</v>
      </c>
      <c r="N147" s="1239">
        <v>24528.593480582</v>
      </c>
      <c r="O147" s="1239">
        <v>24996.627721506</v>
      </c>
      <c r="P147" s="996"/>
    </row>
    <row r="148" spans="1:16" ht="12" customHeight="1">
      <c r="A148" s="415"/>
      <c r="B148" s="1245" t="s">
        <v>460</v>
      </c>
      <c r="C148" s="267">
        <v>22.983306520999999</v>
      </c>
      <c r="D148" s="267">
        <v>23.151724613999999</v>
      </c>
      <c r="E148" s="267">
        <v>38.196339475999999</v>
      </c>
      <c r="F148" s="267">
        <v>20.104793105999999</v>
      </c>
      <c r="G148" s="267">
        <v>20.658119073999998</v>
      </c>
      <c r="H148" s="267">
        <v>20.74985856</v>
      </c>
      <c r="I148" s="267">
        <v>19.982772532999999</v>
      </c>
      <c r="J148" s="267">
        <v>42.550747899000001</v>
      </c>
      <c r="K148" s="267">
        <v>30.864355888999999</v>
      </c>
      <c r="L148" s="267">
        <v>19.849550470000001</v>
      </c>
      <c r="M148" s="267">
        <v>18.033941538000001</v>
      </c>
      <c r="N148" s="1239">
        <v>19.374569444999999</v>
      </c>
      <c r="O148" s="1239">
        <v>17.487729577</v>
      </c>
      <c r="P148" s="996"/>
    </row>
    <row r="149" spans="1:16" ht="12" customHeight="1">
      <c r="A149" s="415"/>
      <c r="B149" s="1245" t="s">
        <v>461</v>
      </c>
      <c r="C149" s="267">
        <v>266.78565993299998</v>
      </c>
      <c r="D149" s="267">
        <v>274.11019767300002</v>
      </c>
      <c r="E149" s="267">
        <v>273.28485855399998</v>
      </c>
      <c r="F149" s="267">
        <v>252.13719866100001</v>
      </c>
      <c r="G149" s="267">
        <v>255.20077040999999</v>
      </c>
      <c r="H149" s="267">
        <v>260.60752031800001</v>
      </c>
      <c r="I149" s="267">
        <v>274.64670433700002</v>
      </c>
      <c r="J149" s="267">
        <v>262.75381373800002</v>
      </c>
      <c r="K149" s="267">
        <v>265.283252667</v>
      </c>
      <c r="L149" s="267">
        <v>263.01540520200001</v>
      </c>
      <c r="M149" s="267">
        <v>257.44493363599997</v>
      </c>
      <c r="N149" s="1239">
        <v>260.45393766900003</v>
      </c>
      <c r="O149" s="1239">
        <v>265.50166240800002</v>
      </c>
      <c r="P149" s="996"/>
    </row>
    <row r="150" spans="1:16" ht="12" customHeight="1">
      <c r="A150" s="412" t="s">
        <v>125</v>
      </c>
      <c r="B150" s="1246" t="s">
        <v>462</v>
      </c>
      <c r="C150" s="267">
        <v>6541.2307128160001</v>
      </c>
      <c r="D150" s="267">
        <v>6285.3060460639999</v>
      </c>
      <c r="E150" s="267">
        <v>5696.5676200130001</v>
      </c>
      <c r="F150" s="267">
        <v>10061.562956521</v>
      </c>
      <c r="G150" s="267">
        <v>14153.766251810999</v>
      </c>
      <c r="H150" s="267">
        <v>13254.110364706999</v>
      </c>
      <c r="I150" s="267">
        <v>8995.0436810680003</v>
      </c>
      <c r="J150" s="267">
        <v>7089.500429146</v>
      </c>
      <c r="K150" s="267">
        <v>7351.5752875440003</v>
      </c>
      <c r="L150" s="267">
        <v>6269.5961404359996</v>
      </c>
      <c r="M150" s="267">
        <v>7955.0215065129996</v>
      </c>
      <c r="N150" s="1239">
        <v>6263.530254192</v>
      </c>
      <c r="O150" s="1239">
        <v>5942.9646135120001</v>
      </c>
      <c r="P150" s="996"/>
    </row>
    <row r="151" spans="1:16" ht="12" customHeight="1">
      <c r="A151" s="412" t="s">
        <v>203</v>
      </c>
      <c r="B151" s="1246" t="s">
        <v>463</v>
      </c>
      <c r="C151" s="267">
        <v>61843.802611624</v>
      </c>
      <c r="D151" s="267">
        <v>93494.820255836996</v>
      </c>
      <c r="E151" s="267">
        <v>90879.132968820006</v>
      </c>
      <c r="F151" s="267">
        <v>90071.122191970004</v>
      </c>
      <c r="G151" s="267">
        <v>115191.439287172</v>
      </c>
      <c r="H151" s="267">
        <v>125207.46355972</v>
      </c>
      <c r="I151" s="267">
        <v>107047.68793279</v>
      </c>
      <c r="J151" s="267">
        <v>120539.813575281</v>
      </c>
      <c r="K151" s="267">
        <v>117694.30781582301</v>
      </c>
      <c r="L151" s="267">
        <v>109550.743198811</v>
      </c>
      <c r="M151" s="267">
        <v>85950.508988734</v>
      </c>
      <c r="N151" s="267">
        <v>124025.580508327</v>
      </c>
      <c r="O151" s="267">
        <v>117264.71076894501</v>
      </c>
      <c r="P151" s="996"/>
    </row>
    <row r="152" spans="1:16" ht="12" customHeight="1">
      <c r="A152" s="1304" t="s">
        <v>316</v>
      </c>
      <c r="B152" s="1305"/>
      <c r="C152" s="1242"/>
      <c r="D152" s="1242"/>
      <c r="E152" s="1242"/>
      <c r="F152" s="1242"/>
      <c r="G152" s="1242"/>
      <c r="H152" s="1242"/>
      <c r="I152" s="1242"/>
      <c r="J152" s="1242"/>
      <c r="K152" s="1242"/>
      <c r="L152" s="1242"/>
      <c r="M152" s="1242"/>
      <c r="N152" s="267"/>
      <c r="O152" s="267"/>
      <c r="P152" s="998"/>
    </row>
    <row r="153" spans="1:16" ht="12" customHeight="1">
      <c r="A153" s="416" t="s">
        <v>8</v>
      </c>
      <c r="B153" s="1247" t="s">
        <v>464</v>
      </c>
      <c r="C153" s="267">
        <v>847671.28121752292</v>
      </c>
      <c r="D153" s="267">
        <v>853254.83752794599</v>
      </c>
      <c r="E153" s="267">
        <v>862284.96904532006</v>
      </c>
      <c r="F153" s="267">
        <v>881395.34286174795</v>
      </c>
      <c r="G153" s="267">
        <v>896639.68650539499</v>
      </c>
      <c r="H153" s="267">
        <v>904974.9825501499</v>
      </c>
      <c r="I153" s="267">
        <v>888106.66265028599</v>
      </c>
      <c r="J153" s="267">
        <v>884994.49580797192</v>
      </c>
      <c r="K153" s="267">
        <v>905546.10606283101</v>
      </c>
      <c r="L153" s="267">
        <v>903797.98587750399</v>
      </c>
      <c r="M153" s="267">
        <v>883435.14875353395</v>
      </c>
      <c r="N153" s="1239">
        <v>927335.28282382898</v>
      </c>
      <c r="O153" s="1239">
        <v>921540.16478890704</v>
      </c>
      <c r="P153" s="996"/>
    </row>
    <row r="154" spans="1:16" ht="12" customHeight="1">
      <c r="A154" s="412"/>
      <c r="B154" s="1246" t="s">
        <v>96</v>
      </c>
      <c r="C154" s="267">
        <v>690847.37332013994</v>
      </c>
      <c r="D154" s="267">
        <v>692220.92700755794</v>
      </c>
      <c r="E154" s="267">
        <v>690790.19817155099</v>
      </c>
      <c r="F154" s="267">
        <v>697829.8793712249</v>
      </c>
      <c r="G154" s="267">
        <v>716218.88617872796</v>
      </c>
      <c r="H154" s="267">
        <v>724087.14012338093</v>
      </c>
      <c r="I154" s="267">
        <v>717342.57739878993</v>
      </c>
      <c r="J154" s="267">
        <v>712145.43214256701</v>
      </c>
      <c r="K154" s="267">
        <v>730519.78933418798</v>
      </c>
      <c r="L154" s="267">
        <v>732620.51191162795</v>
      </c>
      <c r="M154" s="267">
        <v>724777.68604090705</v>
      </c>
      <c r="N154" s="1239">
        <v>769762.40045476193</v>
      </c>
      <c r="O154" s="1239">
        <v>764791.848314745</v>
      </c>
      <c r="P154" s="996"/>
    </row>
    <row r="155" spans="1:16">
      <c r="A155" s="412"/>
      <c r="B155" s="1246" t="s">
        <v>465</v>
      </c>
      <c r="C155" s="267">
        <v>206452.24420846</v>
      </c>
      <c r="D155" s="267">
        <v>196495.569137265</v>
      </c>
      <c r="E155" s="267">
        <v>191340.13552805199</v>
      </c>
      <c r="F155" s="267">
        <v>200365.34889105</v>
      </c>
      <c r="G155" s="267">
        <v>201988.76293196398</v>
      </c>
      <c r="H155" s="267">
        <v>190592.42773694501</v>
      </c>
      <c r="I155" s="267">
        <v>197170.705681505</v>
      </c>
      <c r="J155" s="267">
        <v>180549.598254882</v>
      </c>
      <c r="K155" s="267">
        <v>187947.06614285198</v>
      </c>
      <c r="L155" s="267">
        <v>197739.37844397599</v>
      </c>
      <c r="M155" s="267">
        <v>191656.27999652197</v>
      </c>
      <c r="N155" s="1239">
        <v>187293.417016149</v>
      </c>
      <c r="O155" s="1239">
        <v>192175.68202613</v>
      </c>
      <c r="P155" s="996"/>
    </row>
    <row r="156" spans="1:16" ht="12" customHeight="1">
      <c r="A156" s="412"/>
      <c r="B156" s="1246" t="s">
        <v>571</v>
      </c>
      <c r="C156" s="267">
        <v>126587.86470796099</v>
      </c>
      <c r="D156" s="267">
        <v>129958.03842453899</v>
      </c>
      <c r="E156" s="267">
        <v>129086.410845558</v>
      </c>
      <c r="F156" s="267">
        <v>128620.61278438801</v>
      </c>
      <c r="G156" s="267">
        <v>128998.00862199</v>
      </c>
      <c r="H156" s="267">
        <v>132702.65266910999</v>
      </c>
      <c r="I156" s="267">
        <v>136714.316671273</v>
      </c>
      <c r="J156" s="267">
        <v>124997.657278147</v>
      </c>
      <c r="K156" s="267">
        <v>124730.91221962799</v>
      </c>
      <c r="L156" s="267">
        <v>125023.131650223</v>
      </c>
      <c r="M156" s="267">
        <v>130109.65354016</v>
      </c>
      <c r="N156" s="1239">
        <v>135645.68390544498</v>
      </c>
      <c r="O156" s="1239">
        <v>137532.91761149</v>
      </c>
      <c r="P156" s="996"/>
    </row>
    <row r="157" spans="1:16" ht="12" customHeight="1">
      <c r="A157" s="412"/>
      <c r="B157" s="1246" t="s">
        <v>467</v>
      </c>
      <c r="C157" s="267">
        <v>357807.26440371905</v>
      </c>
      <c r="D157" s="267">
        <v>365767.31944575399</v>
      </c>
      <c r="E157" s="267">
        <v>370363.65179794101</v>
      </c>
      <c r="F157" s="267">
        <v>368843.91769578704</v>
      </c>
      <c r="G157" s="267">
        <v>385232.11462477397</v>
      </c>
      <c r="H157" s="267">
        <v>400792.05971732602</v>
      </c>
      <c r="I157" s="267">
        <v>383457.55504601198</v>
      </c>
      <c r="J157" s="267">
        <v>406598.17660953803</v>
      </c>
      <c r="K157" s="267">
        <v>417841.81097170798</v>
      </c>
      <c r="L157" s="267">
        <v>409858.00181742903</v>
      </c>
      <c r="M157" s="267">
        <v>403011.75250422495</v>
      </c>
      <c r="N157" s="1239">
        <v>446823.29953316803</v>
      </c>
      <c r="O157" s="1239">
        <v>435083.24867712503</v>
      </c>
      <c r="P157" s="996"/>
    </row>
    <row r="158" spans="1:16" ht="12" customHeight="1">
      <c r="A158" s="412"/>
      <c r="B158" s="1246" t="s">
        <v>468</v>
      </c>
      <c r="C158" s="267">
        <v>156823.907897383</v>
      </c>
      <c r="D158" s="267">
        <v>161033.91052038799</v>
      </c>
      <c r="E158" s="267">
        <v>171494.77087376901</v>
      </c>
      <c r="F158" s="267">
        <v>183565.46349052299</v>
      </c>
      <c r="G158" s="267">
        <v>180420.800326667</v>
      </c>
      <c r="H158" s="267">
        <v>180887.842426769</v>
      </c>
      <c r="I158" s="267">
        <v>170764.085251496</v>
      </c>
      <c r="J158" s="267">
        <v>172849.063665405</v>
      </c>
      <c r="K158" s="267">
        <v>175026.316728643</v>
      </c>
      <c r="L158" s="267">
        <v>171177.47396587601</v>
      </c>
      <c r="M158" s="267">
        <v>158657.46271262699</v>
      </c>
      <c r="N158" s="1239">
        <v>157572.882369067</v>
      </c>
      <c r="O158" s="1239">
        <v>156748.31647416201</v>
      </c>
      <c r="P158" s="996"/>
    </row>
    <row r="159" spans="1:16" ht="12" customHeight="1">
      <c r="A159" s="412"/>
      <c r="B159" s="1246" t="s">
        <v>465</v>
      </c>
      <c r="C159" s="267">
        <v>101126.275571947</v>
      </c>
      <c r="D159" s="267">
        <v>103972.528287497</v>
      </c>
      <c r="E159" s="267">
        <v>106381.35402749501</v>
      </c>
      <c r="F159" s="267">
        <v>110731.79018653699</v>
      </c>
      <c r="G159" s="267">
        <v>109157.67816424499</v>
      </c>
      <c r="H159" s="267">
        <v>113860.09419574001</v>
      </c>
      <c r="I159" s="267">
        <v>104215.49929953</v>
      </c>
      <c r="J159" s="267">
        <v>102803.298812547</v>
      </c>
      <c r="K159" s="267">
        <v>105418.424616563</v>
      </c>
      <c r="L159" s="267">
        <v>109039.57547480499</v>
      </c>
      <c r="M159" s="267">
        <v>100633.231590592</v>
      </c>
      <c r="N159" s="1239">
        <v>96732.187039989003</v>
      </c>
      <c r="O159" s="1239">
        <v>98807.725417042006</v>
      </c>
      <c r="P159" s="996"/>
    </row>
    <row r="160" spans="1:16" ht="12" customHeight="1">
      <c r="A160" s="412"/>
      <c r="B160" s="1246" t="s">
        <v>571</v>
      </c>
      <c r="C160" s="267">
        <v>14464.082818770999</v>
      </c>
      <c r="D160" s="267">
        <v>14334.217169365</v>
      </c>
      <c r="E160" s="267">
        <v>14546.390801476</v>
      </c>
      <c r="F160" s="267">
        <v>15141.551093963</v>
      </c>
      <c r="G160" s="267">
        <v>15151.831660948999</v>
      </c>
      <c r="H160" s="267">
        <v>15003.219909796</v>
      </c>
      <c r="I160" s="267">
        <v>14362.306261012</v>
      </c>
      <c r="J160" s="267">
        <v>13338.410935643</v>
      </c>
      <c r="K160" s="267">
        <v>12699.609548525999</v>
      </c>
      <c r="L160" s="267">
        <v>12162.338809093</v>
      </c>
      <c r="M160" s="267">
        <v>12247.089462165</v>
      </c>
      <c r="N160" s="1239">
        <v>12070.002230255999</v>
      </c>
      <c r="O160" s="1239">
        <v>11464.900893185</v>
      </c>
      <c r="P160" s="996"/>
    </row>
    <row r="161" spans="1:16" ht="12" customHeight="1">
      <c r="A161" s="412"/>
      <c r="B161" s="1246" t="s">
        <v>467</v>
      </c>
      <c r="C161" s="267">
        <v>41233.549506664996</v>
      </c>
      <c r="D161" s="267">
        <v>42727.165063526001</v>
      </c>
      <c r="E161" s="267">
        <v>50567.026044798004</v>
      </c>
      <c r="F161" s="267">
        <v>57692.122210023001</v>
      </c>
      <c r="G161" s="267">
        <v>56111.290501472999</v>
      </c>
      <c r="H161" s="267">
        <v>52024.528321233003</v>
      </c>
      <c r="I161" s="267">
        <v>52186.279690953997</v>
      </c>
      <c r="J161" s="267">
        <v>56707.353917214998</v>
      </c>
      <c r="K161" s="267">
        <v>56908.282563553999</v>
      </c>
      <c r="L161" s="267">
        <v>49975.559681977997</v>
      </c>
      <c r="M161" s="267">
        <v>45777.141659870002</v>
      </c>
      <c r="N161" s="1239">
        <v>48770.693098821997</v>
      </c>
      <c r="O161" s="1239">
        <v>46475.690163935004</v>
      </c>
      <c r="P161" s="996"/>
    </row>
    <row r="162" spans="1:16" ht="12" customHeight="1">
      <c r="A162" s="412" t="s">
        <v>9</v>
      </c>
      <c r="B162" s="1247" t="s">
        <v>470</v>
      </c>
      <c r="C162" s="267">
        <v>595.57834375300001</v>
      </c>
      <c r="D162" s="267">
        <v>0.14046761699999999</v>
      </c>
      <c r="E162" s="267">
        <v>152.36601743599999</v>
      </c>
      <c r="F162" s="267">
        <v>772.68395249399998</v>
      </c>
      <c r="G162" s="267">
        <v>316.417710688</v>
      </c>
      <c r="H162" s="267">
        <v>0.30732762899999999</v>
      </c>
      <c r="I162" s="267">
        <v>0.30732762899999999</v>
      </c>
      <c r="J162" s="267">
        <v>1755.593613306</v>
      </c>
      <c r="K162" s="267">
        <v>0.30732762899999999</v>
      </c>
      <c r="L162" s="267">
        <v>0.30732762899999999</v>
      </c>
      <c r="M162" s="267">
        <v>31.511923189000001</v>
      </c>
      <c r="N162" s="1239">
        <v>0.30732762899999999</v>
      </c>
      <c r="O162" s="1239">
        <v>198.18096817599999</v>
      </c>
      <c r="P162" s="996"/>
    </row>
    <row r="163" spans="1:16" ht="12" customHeight="1">
      <c r="A163" s="412" t="s">
        <v>10</v>
      </c>
      <c r="B163" s="1247" t="s">
        <v>471</v>
      </c>
      <c r="C163" s="267">
        <v>34064.619601318002</v>
      </c>
      <c r="D163" s="267">
        <v>32846.725917470998</v>
      </c>
      <c r="E163" s="267">
        <v>32892.369828789</v>
      </c>
      <c r="F163" s="267">
        <v>33922.109092972998</v>
      </c>
      <c r="G163" s="267">
        <v>36106.764208460998</v>
      </c>
      <c r="H163" s="267">
        <v>37582.012294175001</v>
      </c>
      <c r="I163" s="267">
        <v>41205.913614222001</v>
      </c>
      <c r="J163" s="267">
        <v>36369.864481912999</v>
      </c>
      <c r="K163" s="267">
        <v>32124.670827222999</v>
      </c>
      <c r="L163" s="267">
        <v>30087.972664241999</v>
      </c>
      <c r="M163" s="267">
        <v>40192.267234760999</v>
      </c>
      <c r="N163" s="1239">
        <v>45907.069503222003</v>
      </c>
      <c r="O163" s="1239">
        <v>51097.993014797001</v>
      </c>
      <c r="P163" s="996"/>
    </row>
    <row r="164" spans="1:16" ht="12" customHeight="1">
      <c r="A164" s="412" t="s">
        <v>11</v>
      </c>
      <c r="B164" s="1247" t="s">
        <v>712</v>
      </c>
      <c r="C164" s="267">
        <v>2604.1045973499999</v>
      </c>
      <c r="D164" s="267">
        <v>2404.178469769</v>
      </c>
      <c r="E164" s="267">
        <v>2404.3589686380001</v>
      </c>
      <c r="F164" s="267">
        <v>2404.5056051759998</v>
      </c>
      <c r="G164" s="267">
        <v>2398.7927060430002</v>
      </c>
      <c r="H164" s="267">
        <v>2338.9700931759999</v>
      </c>
      <c r="I164" s="267">
        <v>2071.4614507679998</v>
      </c>
      <c r="J164" s="267">
        <v>2071.5898200649999</v>
      </c>
      <c r="K164" s="267">
        <v>1871.7515684320001</v>
      </c>
      <c r="L164" s="267">
        <v>1871.8670707379999</v>
      </c>
      <c r="M164" s="267">
        <v>1872.0250766050001</v>
      </c>
      <c r="N164" s="1239">
        <v>2869.8542696610002</v>
      </c>
      <c r="O164" s="1239">
        <v>2869.9572452819998</v>
      </c>
      <c r="P164" s="996"/>
    </row>
    <row r="165" spans="1:16" ht="12" customHeight="1">
      <c r="A165" s="412" t="s">
        <v>98</v>
      </c>
      <c r="B165" s="1247" t="s">
        <v>540</v>
      </c>
      <c r="C165" s="267">
        <v>25637.023062832999</v>
      </c>
      <c r="D165" s="267">
        <v>27224.194074744999</v>
      </c>
      <c r="E165" s="267">
        <v>27496.118757136999</v>
      </c>
      <c r="F165" s="267">
        <v>30610.186187121999</v>
      </c>
      <c r="G165" s="267">
        <v>33437.482184000997</v>
      </c>
      <c r="H165" s="267">
        <v>33456.724035526</v>
      </c>
      <c r="I165" s="267">
        <v>32584.98603493</v>
      </c>
      <c r="J165" s="267">
        <v>28718.932142186</v>
      </c>
      <c r="K165" s="267">
        <v>29214.485848826</v>
      </c>
      <c r="L165" s="267">
        <v>29773.956411319999</v>
      </c>
      <c r="M165" s="267">
        <v>29812.709241973</v>
      </c>
      <c r="N165" s="1239">
        <v>37236.764728595997</v>
      </c>
      <c r="O165" s="1239">
        <v>37674.524799815998</v>
      </c>
      <c r="P165" s="996"/>
    </row>
    <row r="166" spans="1:16" ht="12" customHeight="1">
      <c r="A166" s="412"/>
      <c r="B166" s="1246" t="s">
        <v>96</v>
      </c>
      <c r="C166" s="267">
        <v>16795.356812833001</v>
      </c>
      <c r="D166" s="267">
        <v>17679.480324745</v>
      </c>
      <c r="E166" s="267">
        <v>17967.233757137001</v>
      </c>
      <c r="F166" s="267">
        <v>20834.131187121999</v>
      </c>
      <c r="G166" s="267">
        <v>22955.962184001</v>
      </c>
      <c r="H166" s="267">
        <v>22885.156035526001</v>
      </c>
      <c r="I166" s="267">
        <v>22433.284009737999</v>
      </c>
      <c r="J166" s="267">
        <v>18943.896756550999</v>
      </c>
      <c r="K166" s="267">
        <v>19271.485848826</v>
      </c>
      <c r="L166" s="267">
        <v>19997.542411319999</v>
      </c>
      <c r="M166" s="267">
        <v>20245.515367123</v>
      </c>
      <c r="N166" s="1239">
        <v>27425.809728595999</v>
      </c>
      <c r="O166" s="1239">
        <v>27004.653171032998</v>
      </c>
      <c r="P166" s="996"/>
    </row>
    <row r="167" spans="1:16" ht="12" customHeight="1">
      <c r="A167" s="412"/>
      <c r="B167" s="1246" t="s">
        <v>429</v>
      </c>
      <c r="C167" s="267">
        <v>8841.6662500000002</v>
      </c>
      <c r="D167" s="267">
        <v>9544.7137500000008</v>
      </c>
      <c r="E167" s="267">
        <v>9528.8850000000002</v>
      </c>
      <c r="F167" s="267">
        <v>9776.0550000000003</v>
      </c>
      <c r="G167" s="267">
        <v>10481.52</v>
      </c>
      <c r="H167" s="267">
        <v>10571.567999999999</v>
      </c>
      <c r="I167" s="267">
        <v>10151.702025192</v>
      </c>
      <c r="J167" s="267">
        <v>9775.0353856349993</v>
      </c>
      <c r="K167" s="267">
        <v>9943</v>
      </c>
      <c r="L167" s="267">
        <v>9776.4140000000007</v>
      </c>
      <c r="M167" s="267">
        <v>9567.1938748499997</v>
      </c>
      <c r="N167" s="1239">
        <v>9810.9549999999999</v>
      </c>
      <c r="O167" s="1239">
        <v>10669.871628782999</v>
      </c>
      <c r="P167" s="996"/>
    </row>
    <row r="168" spans="1:16" ht="12" customHeight="1">
      <c r="A168" s="418" t="s">
        <v>97</v>
      </c>
      <c r="B168" s="1247" t="s">
        <v>474</v>
      </c>
      <c r="C168" s="267">
        <v>4638.6806736159997</v>
      </c>
      <c r="D168" s="267">
        <v>5409.6025889800003</v>
      </c>
      <c r="E168" s="267">
        <v>4945.8186053720001</v>
      </c>
      <c r="F168" s="267">
        <v>8662.6904728850004</v>
      </c>
      <c r="G168" s="267">
        <v>12302.115361783</v>
      </c>
      <c r="H168" s="267">
        <v>12160.485585541001</v>
      </c>
      <c r="I168" s="267">
        <v>9576.3611608270003</v>
      </c>
      <c r="J168" s="267">
        <v>9086.4380017149997</v>
      </c>
      <c r="K168" s="267">
        <v>8103.6157428979996</v>
      </c>
      <c r="L168" s="267">
        <v>7903.4420139499998</v>
      </c>
      <c r="M168" s="267">
        <v>9429.9553958800007</v>
      </c>
      <c r="N168" s="1239">
        <v>6264.9077716709999</v>
      </c>
      <c r="O168" s="1239">
        <v>5820.7056817450002</v>
      </c>
      <c r="P168" s="996"/>
    </row>
    <row r="169" spans="1:16" ht="22.8">
      <c r="A169" s="412" t="s">
        <v>125</v>
      </c>
      <c r="B169" s="1247" t="s">
        <v>475</v>
      </c>
      <c r="C169" s="267">
        <v>7890.0584928520002</v>
      </c>
      <c r="D169" s="267">
        <v>8606.9120920660007</v>
      </c>
      <c r="E169" s="267">
        <v>11208.014765065</v>
      </c>
      <c r="F169" s="267">
        <v>14903.242033875</v>
      </c>
      <c r="G169" s="267">
        <v>11826.706870301001</v>
      </c>
      <c r="H169" s="267">
        <v>11592.203782518</v>
      </c>
      <c r="I169" s="267">
        <v>16136.271912703</v>
      </c>
      <c r="J169" s="267">
        <v>15241.517010600001</v>
      </c>
      <c r="K169" s="267">
        <v>13439.660943415</v>
      </c>
      <c r="L169" s="267">
        <v>14262.494899493</v>
      </c>
      <c r="M169" s="267">
        <v>9953.7828295479994</v>
      </c>
      <c r="N169" s="267">
        <v>9260.0466676110009</v>
      </c>
      <c r="O169" s="267">
        <v>20071.101962069999</v>
      </c>
      <c r="P169" s="997"/>
    </row>
    <row r="170" spans="1:16" ht="12" customHeight="1">
      <c r="A170" s="412" t="s">
        <v>203</v>
      </c>
      <c r="B170" s="1247" t="s">
        <v>723</v>
      </c>
      <c r="C170" s="267">
        <v>244.15449943300001</v>
      </c>
      <c r="D170" s="267">
        <v>371.74631936100002</v>
      </c>
      <c r="E170" s="267">
        <v>525.94197992700003</v>
      </c>
      <c r="F170" s="267">
        <v>724.29109356200001</v>
      </c>
      <c r="G170" s="267">
        <v>705.89078908600004</v>
      </c>
      <c r="H170" s="267">
        <v>806.837816858</v>
      </c>
      <c r="I170" s="267">
        <v>848.72362922900004</v>
      </c>
      <c r="J170" s="267">
        <v>856.85027095500004</v>
      </c>
      <c r="K170" s="267">
        <v>558.94955697399996</v>
      </c>
      <c r="L170" s="267">
        <v>763.37167129600005</v>
      </c>
      <c r="M170" s="267">
        <v>687.734808466</v>
      </c>
      <c r="N170" s="267">
        <v>902.49393155400003</v>
      </c>
      <c r="O170" s="267">
        <v>737.70322882200003</v>
      </c>
      <c r="P170" s="997"/>
    </row>
    <row r="171" spans="1:16" ht="12" customHeight="1">
      <c r="A171" s="1304" t="s">
        <v>722</v>
      </c>
      <c r="B171" s="1305"/>
      <c r="C171" s="267"/>
      <c r="D171" s="267"/>
      <c r="E171" s="267"/>
      <c r="F171" s="267"/>
      <c r="G171" s="267"/>
      <c r="H171" s="267"/>
      <c r="I171" s="267"/>
      <c r="J171" s="267"/>
      <c r="K171" s="267"/>
      <c r="L171" s="267"/>
      <c r="M171" s="267"/>
      <c r="N171" s="1239"/>
      <c r="O171" s="1239">
        <v>0</v>
      </c>
      <c r="P171" s="996"/>
    </row>
    <row r="172" spans="1:16" ht="12" customHeight="1">
      <c r="A172" s="412" t="s">
        <v>8</v>
      </c>
      <c r="B172" s="1247" t="s">
        <v>476</v>
      </c>
      <c r="C172" s="267">
        <v>41168.581584567</v>
      </c>
      <c r="D172" s="267">
        <v>42818.581584567</v>
      </c>
      <c r="E172" s="267">
        <v>41825.269584566995</v>
      </c>
      <c r="F172" s="267">
        <v>41825.269584566995</v>
      </c>
      <c r="G172" s="267">
        <v>44121.445584566995</v>
      </c>
      <c r="H172" s="267">
        <v>44121.445584566995</v>
      </c>
      <c r="I172" s="267">
        <v>44690.761584567001</v>
      </c>
      <c r="J172" s="267">
        <v>44690.826774567002</v>
      </c>
      <c r="K172" s="267">
        <v>44690.826774567002</v>
      </c>
      <c r="L172" s="267">
        <v>44690.826774567002</v>
      </c>
      <c r="M172" s="267">
        <v>44690.826774567002</v>
      </c>
      <c r="N172" s="1239">
        <v>51690.826774567002</v>
      </c>
      <c r="O172" s="1239">
        <v>63690.826743767</v>
      </c>
      <c r="P172" s="996"/>
    </row>
    <row r="173" spans="1:16" ht="12" customHeight="1">
      <c r="A173" s="412" t="s">
        <v>9</v>
      </c>
      <c r="B173" s="1247" t="s">
        <v>477</v>
      </c>
      <c r="C173" s="267">
        <v>12796.638085078999</v>
      </c>
      <c r="D173" s="267">
        <v>13126.638085078999</v>
      </c>
      <c r="E173" s="267">
        <v>12885.638085078999</v>
      </c>
      <c r="F173" s="267">
        <v>12885.638085078999</v>
      </c>
      <c r="G173" s="267">
        <v>12977.025510399</v>
      </c>
      <c r="H173" s="267">
        <v>12977.025510399</v>
      </c>
      <c r="I173" s="267">
        <v>12967.064510398999</v>
      </c>
      <c r="J173" s="267">
        <v>12967.064510398999</v>
      </c>
      <c r="K173" s="267">
        <v>12967.064510398999</v>
      </c>
      <c r="L173" s="267">
        <v>12967.064510398999</v>
      </c>
      <c r="M173" s="267">
        <v>13732.716111865</v>
      </c>
      <c r="N173" s="1239">
        <v>14557.121227268</v>
      </c>
      <c r="O173" s="1239">
        <v>14563.650638461</v>
      </c>
      <c r="P173" s="996"/>
    </row>
    <row r="174" spans="1:16" ht="12" customHeight="1">
      <c r="A174" s="412" t="s">
        <v>10</v>
      </c>
      <c r="B174" s="1247" t="s">
        <v>713</v>
      </c>
      <c r="C174" s="267">
        <v>68115.967466447008</v>
      </c>
      <c r="D174" s="267">
        <v>71884.903199120992</v>
      </c>
      <c r="E174" s="267">
        <v>71495.378705102004</v>
      </c>
      <c r="F174" s="267">
        <v>71495.562713446998</v>
      </c>
      <c r="G174" s="267">
        <v>71532.036445759994</v>
      </c>
      <c r="H174" s="267">
        <v>71614.592958495996</v>
      </c>
      <c r="I174" s="267">
        <v>71458.439530592004</v>
      </c>
      <c r="J174" s="267">
        <v>89710.536370246002</v>
      </c>
      <c r="K174" s="267">
        <v>88634.475461494003</v>
      </c>
      <c r="L174" s="267">
        <v>87533.444587924008</v>
      </c>
      <c r="M174" s="267">
        <v>83725.683335598005</v>
      </c>
      <c r="N174" s="1239">
        <v>73212.447737786002</v>
      </c>
      <c r="O174" s="1239">
        <v>72808.527447398999</v>
      </c>
      <c r="P174" s="996"/>
    </row>
    <row r="175" spans="1:16" ht="12.75" customHeight="1">
      <c r="A175" s="412" t="s">
        <v>11</v>
      </c>
      <c r="B175" s="1247" t="s">
        <v>714</v>
      </c>
      <c r="C175" s="267">
        <v>8297.3808388950001</v>
      </c>
      <c r="D175" s="267">
        <v>10125.416448722</v>
      </c>
      <c r="E175" s="267">
        <v>11816.88421876</v>
      </c>
      <c r="F175" s="267">
        <v>13169.067189559999</v>
      </c>
      <c r="G175" s="267">
        <v>14996.602716303001</v>
      </c>
      <c r="H175" s="267">
        <v>16221.310090946001</v>
      </c>
      <c r="I175" s="267">
        <v>17561.712798975001</v>
      </c>
      <c r="J175" s="267">
        <v>2057.8200740369998</v>
      </c>
      <c r="K175" s="267">
        <v>3988.0446383649996</v>
      </c>
      <c r="L175" s="267">
        <v>5752.8564010099999</v>
      </c>
      <c r="M175" s="267">
        <v>7593.3182096099999</v>
      </c>
      <c r="N175" s="1239">
        <v>8464.2680065540007</v>
      </c>
      <c r="O175" s="1239">
        <v>8441.2493437040011</v>
      </c>
      <c r="P175" s="996"/>
    </row>
    <row r="176" spans="1:16" ht="12.75" customHeight="1">
      <c r="A176" s="412" t="s">
        <v>98</v>
      </c>
      <c r="B176" s="1247" t="s">
        <v>480</v>
      </c>
      <c r="C176" s="267">
        <v>29684.674746188997</v>
      </c>
      <c r="D176" s="267">
        <v>29958.388358684999</v>
      </c>
      <c r="E176" s="267">
        <v>29987.452291061003</v>
      </c>
      <c r="F176" s="267">
        <v>29050.398710287998</v>
      </c>
      <c r="G176" s="267">
        <v>31383.408794806001</v>
      </c>
      <c r="H176" s="267">
        <v>32968.384914226997</v>
      </c>
      <c r="I176" s="267">
        <v>33768.250402564998</v>
      </c>
      <c r="J176" s="267">
        <v>34200.334416537997</v>
      </c>
      <c r="K176" s="267">
        <v>33794.005310843</v>
      </c>
      <c r="L176" s="267">
        <v>33391.070486798999</v>
      </c>
      <c r="M176" s="267">
        <v>33619.144030194002</v>
      </c>
      <c r="N176" s="1239">
        <v>45731.077845890999</v>
      </c>
      <c r="O176" s="1239">
        <v>42906.540078171995</v>
      </c>
      <c r="P176" s="996"/>
    </row>
    <row r="177" spans="1:16" ht="12" customHeight="1" thickBot="1">
      <c r="A177" s="419" t="s">
        <v>97</v>
      </c>
      <c r="B177" s="420" t="s">
        <v>481</v>
      </c>
      <c r="C177" s="276">
        <v>11698.020588396001</v>
      </c>
      <c r="D177" s="276">
        <v>12171.055242041</v>
      </c>
      <c r="E177" s="276">
        <v>12175.304927810001</v>
      </c>
      <c r="F177" s="276">
        <v>12309.791093321999</v>
      </c>
      <c r="G177" s="276">
        <v>12438.939390629999</v>
      </c>
      <c r="H177" s="276">
        <v>12486.274252527</v>
      </c>
      <c r="I177" s="276">
        <v>11622.233653575</v>
      </c>
      <c r="J177" s="276">
        <v>11422.262356388001</v>
      </c>
      <c r="K177" s="276">
        <v>11513.349124483</v>
      </c>
      <c r="L177" s="276">
        <v>11425.238036979999</v>
      </c>
      <c r="M177" s="276">
        <v>11313.217877462001</v>
      </c>
      <c r="N177" s="1241">
        <v>16822.176104147999</v>
      </c>
      <c r="O177" s="1241">
        <v>16823.653282096999</v>
      </c>
      <c r="P177" s="999"/>
    </row>
    <row r="178" spans="1:16" ht="75" customHeight="1">
      <c r="A178" s="1309" t="s">
        <v>757</v>
      </c>
      <c r="B178" s="1310"/>
      <c r="C178" s="1310"/>
      <c r="D178" s="1310"/>
      <c r="E178" s="1310"/>
      <c r="F178" s="1310"/>
      <c r="G178" s="1310"/>
      <c r="H178" s="1310"/>
      <c r="I178" s="1310"/>
      <c r="J178" s="1310"/>
      <c r="K178" s="1310"/>
      <c r="L178" s="1310"/>
      <c r="M178" s="1310"/>
      <c r="N178" s="1310"/>
      <c r="O178" s="1310"/>
      <c r="P178" s="1311"/>
    </row>
    <row r="179" spans="1:16" ht="22.2" customHeight="1">
      <c r="A179" s="1298" t="s">
        <v>93</v>
      </c>
      <c r="B179" s="1308"/>
      <c r="C179" s="1302">
        <v>2022</v>
      </c>
      <c r="D179" s="1302"/>
      <c r="E179" s="1302"/>
      <c r="F179" s="1302"/>
      <c r="G179" s="1302"/>
      <c r="H179" s="1302"/>
      <c r="I179" s="1302"/>
      <c r="J179" s="1302">
        <v>2023</v>
      </c>
      <c r="K179" s="1302"/>
      <c r="L179" s="1302"/>
      <c r="M179" s="1302"/>
      <c r="N179" s="1302"/>
      <c r="O179" s="1253"/>
      <c r="P179" s="1104"/>
    </row>
    <row r="180" spans="1:16" ht="22.2" customHeight="1">
      <c r="A180" s="1298"/>
      <c r="B180" s="1308"/>
      <c r="C180" s="981" t="s">
        <v>5</v>
      </c>
      <c r="D180" s="981" t="s">
        <v>6</v>
      </c>
      <c r="E180" s="981" t="s">
        <v>268</v>
      </c>
      <c r="F180" s="981" t="s">
        <v>7</v>
      </c>
      <c r="G180" s="981" t="s">
        <v>13</v>
      </c>
      <c r="H180" s="981" t="s">
        <v>14</v>
      </c>
      <c r="I180" s="981" t="s">
        <v>15</v>
      </c>
      <c r="J180" s="981" t="s">
        <v>0</v>
      </c>
      <c r="K180" s="981" t="s">
        <v>1</v>
      </c>
      <c r="L180" s="981" t="s">
        <v>2</v>
      </c>
      <c r="M180" s="981" t="s">
        <v>3</v>
      </c>
      <c r="N180" s="1238" t="s">
        <v>4</v>
      </c>
      <c r="O180" s="981" t="s">
        <v>5</v>
      </c>
      <c r="P180" s="1238"/>
    </row>
    <row r="181" spans="1:16" ht="12" customHeight="1">
      <c r="A181" s="1306" t="s">
        <v>313</v>
      </c>
      <c r="B181" s="1307"/>
      <c r="C181" s="343"/>
      <c r="D181" s="343"/>
      <c r="E181" s="343"/>
      <c r="F181" s="343"/>
      <c r="G181" s="343"/>
      <c r="H181" s="343"/>
      <c r="I181" s="343"/>
      <c r="J181" s="343"/>
      <c r="K181" s="343"/>
      <c r="L181" s="343"/>
      <c r="M181" s="343"/>
      <c r="N181" s="343"/>
      <c r="O181" s="343"/>
      <c r="P181" s="1000"/>
    </row>
    <row r="182" spans="1:16" ht="12" customHeight="1">
      <c r="A182" s="109" t="s">
        <v>8</v>
      </c>
      <c r="B182" s="1243" t="s">
        <v>800</v>
      </c>
      <c r="C182" s="267">
        <v>1650176.718773297</v>
      </c>
      <c r="D182" s="267">
        <v>1649023.647923331</v>
      </c>
      <c r="E182" s="267">
        <v>1662670.8756964719</v>
      </c>
      <c r="F182" s="267">
        <v>1689082.5780266959</v>
      </c>
      <c r="G182" s="267">
        <v>1702711.199509925</v>
      </c>
      <c r="H182" s="267">
        <v>1701354.839189816</v>
      </c>
      <c r="I182" s="267">
        <v>1708708.5556058742</v>
      </c>
      <c r="J182" s="267">
        <v>1680451.869676146</v>
      </c>
      <c r="K182" s="267">
        <v>1698802.8559294268</v>
      </c>
      <c r="L182" s="267">
        <v>1708217.2960652602</v>
      </c>
      <c r="M182" s="267">
        <v>1720835.0929455149</v>
      </c>
      <c r="N182" s="1239">
        <v>1741273.7771136709</v>
      </c>
      <c r="O182" s="1239">
        <v>1759290.1976074711</v>
      </c>
      <c r="P182" s="1000"/>
    </row>
    <row r="183" spans="1:16">
      <c r="A183" s="109"/>
      <c r="B183" s="1244" t="s">
        <v>322</v>
      </c>
      <c r="C183" s="267">
        <v>1635516.14223074</v>
      </c>
      <c r="D183" s="267">
        <v>1633619.0480629161</v>
      </c>
      <c r="E183" s="267">
        <v>1647970.441925029</v>
      </c>
      <c r="F183" s="267">
        <v>1673136.6945854789</v>
      </c>
      <c r="G183" s="267">
        <v>1684214.8498673921</v>
      </c>
      <c r="H183" s="267">
        <v>1682704.65046105</v>
      </c>
      <c r="I183" s="267">
        <v>1687209.1936892329</v>
      </c>
      <c r="J183" s="267">
        <v>1660542.2603327539</v>
      </c>
      <c r="K183" s="267">
        <v>1678809.9145121651</v>
      </c>
      <c r="L183" s="267">
        <v>1687065.073658732</v>
      </c>
      <c r="M183" s="267">
        <v>1700370.3457958559</v>
      </c>
      <c r="N183" s="1239">
        <v>1722052.6431415619</v>
      </c>
      <c r="O183" s="1239">
        <v>1740297.0050840829</v>
      </c>
      <c r="P183" s="1000"/>
    </row>
    <row r="184" spans="1:16" ht="12.75" customHeight="1">
      <c r="A184" s="109"/>
      <c r="B184" s="1243" t="s">
        <v>323</v>
      </c>
      <c r="C184" s="267">
        <v>1365278.4697217948</v>
      </c>
      <c r="D184" s="267">
        <v>1371916.5212748761</v>
      </c>
      <c r="E184" s="267">
        <v>1382297.3499566589</v>
      </c>
      <c r="F184" s="267">
        <v>1404078.4434750911</v>
      </c>
      <c r="G184" s="267">
        <v>1410929.310125788</v>
      </c>
      <c r="H184" s="267">
        <v>1415796.9683520151</v>
      </c>
      <c r="I184" s="267">
        <v>1434709.4427292841</v>
      </c>
      <c r="J184" s="267">
        <v>1422802.7695467691</v>
      </c>
      <c r="K184" s="267">
        <v>1434184.4729089818</v>
      </c>
      <c r="L184" s="267">
        <v>1455659.6220777861</v>
      </c>
      <c r="M184" s="267">
        <v>1466516.3997430252</v>
      </c>
      <c r="N184" s="1239">
        <v>1474995.6978660992</v>
      </c>
      <c r="O184" s="1239">
        <v>1496017.5321109239</v>
      </c>
      <c r="P184" s="1000"/>
    </row>
    <row r="185" spans="1:16" ht="12.75" customHeight="1">
      <c r="A185" s="109"/>
      <c r="B185" s="1243" t="s">
        <v>453</v>
      </c>
      <c r="C185" s="267">
        <v>270237.67250894301</v>
      </c>
      <c r="D185" s="267">
        <v>261702.52678804399</v>
      </c>
      <c r="E185" s="267">
        <v>265673.091968372</v>
      </c>
      <c r="F185" s="267">
        <v>269058.25111039402</v>
      </c>
      <c r="G185" s="267">
        <v>273285.539741599</v>
      </c>
      <c r="H185" s="267">
        <v>266907.68210904399</v>
      </c>
      <c r="I185" s="267">
        <v>252499.75095995099</v>
      </c>
      <c r="J185" s="267">
        <v>237739.49078598499</v>
      </c>
      <c r="K185" s="267">
        <v>244625.44160318302</v>
      </c>
      <c r="L185" s="267">
        <v>231405.45158094598</v>
      </c>
      <c r="M185" s="267">
        <v>233853.94605282601</v>
      </c>
      <c r="N185" s="1239">
        <v>247056.94527546302</v>
      </c>
      <c r="O185" s="1239">
        <v>244279.47297316798</v>
      </c>
      <c r="P185" s="1000"/>
    </row>
    <row r="186" spans="1:16">
      <c r="A186" s="109"/>
      <c r="B186" s="1244" t="s">
        <v>810</v>
      </c>
      <c r="C186" s="267">
        <v>14660.576542557999</v>
      </c>
      <c r="D186" s="267">
        <v>15404.599860416</v>
      </c>
      <c r="E186" s="267">
        <v>14700.433771442</v>
      </c>
      <c r="F186" s="267">
        <v>15945.883441215999</v>
      </c>
      <c r="G186" s="267">
        <v>18496.349642538</v>
      </c>
      <c r="H186" s="267">
        <v>18650.188728761997</v>
      </c>
      <c r="I186" s="267">
        <v>21499.361916639999</v>
      </c>
      <c r="J186" s="267">
        <v>19909.609343392</v>
      </c>
      <c r="K186" s="267">
        <v>19992.941417262002</v>
      </c>
      <c r="L186" s="267">
        <v>21152.222406527999</v>
      </c>
      <c r="M186" s="267">
        <v>20464.747149660001</v>
      </c>
      <c r="N186" s="1239">
        <v>19221.133972108997</v>
      </c>
      <c r="O186" s="1239">
        <v>18993.192523378999</v>
      </c>
      <c r="P186" s="1000"/>
    </row>
    <row r="187" spans="1:16" ht="12.75" customHeight="1">
      <c r="A187" s="109"/>
      <c r="B187" s="1243" t="s">
        <v>323</v>
      </c>
      <c r="C187" s="267">
        <v>11176.428521386999</v>
      </c>
      <c r="D187" s="267">
        <v>11577.382872306</v>
      </c>
      <c r="E187" s="267">
        <v>10507.057607005001</v>
      </c>
      <c r="F187" s="267">
        <v>11342.972129397</v>
      </c>
      <c r="G187" s="267">
        <v>13834.814283859001</v>
      </c>
      <c r="H187" s="267">
        <v>13966.372861421001</v>
      </c>
      <c r="I187" s="267">
        <v>14752.353479767002</v>
      </c>
      <c r="J187" s="267">
        <v>13425.983459703999</v>
      </c>
      <c r="K187" s="267">
        <v>13403.492915205999</v>
      </c>
      <c r="L187" s="267">
        <v>14671.784251461</v>
      </c>
      <c r="M187" s="267">
        <v>14132.479921255999</v>
      </c>
      <c r="N187" s="1239">
        <v>14088.533367463</v>
      </c>
      <c r="O187" s="1239">
        <v>14169.415168656</v>
      </c>
      <c r="P187" s="1000"/>
    </row>
    <row r="188" spans="1:16" ht="12.75" customHeight="1">
      <c r="A188" s="109"/>
      <c r="B188" s="1243" t="s">
        <v>453</v>
      </c>
      <c r="C188" s="267">
        <v>3484.148021171</v>
      </c>
      <c r="D188" s="267">
        <v>3827.2169881099999</v>
      </c>
      <c r="E188" s="267">
        <v>4193.3761644369997</v>
      </c>
      <c r="F188" s="267">
        <v>4602.9113118189998</v>
      </c>
      <c r="G188" s="267">
        <v>4661.5353586789997</v>
      </c>
      <c r="H188" s="267">
        <v>4683.8158673409998</v>
      </c>
      <c r="I188" s="267">
        <v>6747.0084368730004</v>
      </c>
      <c r="J188" s="267">
        <v>6483.6258836879997</v>
      </c>
      <c r="K188" s="267">
        <v>6589.4485020559996</v>
      </c>
      <c r="L188" s="267">
        <v>6480.4381550669996</v>
      </c>
      <c r="M188" s="267">
        <v>6332.267228404</v>
      </c>
      <c r="N188" s="1239">
        <v>5132.6006046459997</v>
      </c>
      <c r="O188" s="1239">
        <v>4823.7773547229999</v>
      </c>
      <c r="P188" s="1000"/>
    </row>
    <row r="189" spans="1:16" ht="12.75" customHeight="1">
      <c r="A189" s="109" t="s">
        <v>9</v>
      </c>
      <c r="B189" s="1243" t="s">
        <v>454</v>
      </c>
      <c r="C189" s="267">
        <v>35214.262078231004</v>
      </c>
      <c r="D189" s="267">
        <v>39193.170951565</v>
      </c>
      <c r="E189" s="267">
        <v>43374.157093362002</v>
      </c>
      <c r="F189" s="267">
        <v>39956.685987302</v>
      </c>
      <c r="G189" s="267">
        <v>38238.899842680999</v>
      </c>
      <c r="H189" s="267">
        <v>41748.330598499997</v>
      </c>
      <c r="I189" s="267">
        <v>40017.643938638997</v>
      </c>
      <c r="J189" s="267">
        <v>36469.773050492004</v>
      </c>
      <c r="K189" s="267">
        <v>35879.173674313002</v>
      </c>
      <c r="L189" s="267">
        <v>40927.728932673002</v>
      </c>
      <c r="M189" s="267">
        <v>41370.455279506998</v>
      </c>
      <c r="N189" s="1239">
        <v>40021.127382561004</v>
      </c>
      <c r="O189" s="1239">
        <v>45726.563598124005</v>
      </c>
      <c r="P189" s="1000"/>
    </row>
    <row r="190" spans="1:16">
      <c r="A190" s="412"/>
      <c r="B190" s="1245" t="s">
        <v>341</v>
      </c>
      <c r="C190" s="267">
        <v>24936.035981837998</v>
      </c>
      <c r="D190" s="267">
        <v>27399.370221085999</v>
      </c>
      <c r="E190" s="267">
        <v>30155.676457536003</v>
      </c>
      <c r="F190" s="267">
        <v>25741.284131209999</v>
      </c>
      <c r="G190" s="267">
        <v>27032.638804311002</v>
      </c>
      <c r="H190" s="267">
        <v>29883.755058777002</v>
      </c>
      <c r="I190" s="267">
        <v>28368.844659060996</v>
      </c>
      <c r="J190" s="267">
        <v>25801.19379886</v>
      </c>
      <c r="K190" s="267">
        <v>24572.909438805</v>
      </c>
      <c r="L190" s="267">
        <v>26099.584150572002</v>
      </c>
      <c r="M190" s="267">
        <v>29231.71864159</v>
      </c>
      <c r="N190" s="1239">
        <v>28579.395074388998</v>
      </c>
      <c r="O190" s="1239">
        <v>28534.079130613001</v>
      </c>
      <c r="P190" s="1000"/>
    </row>
    <row r="191" spans="1:16" ht="12.75" customHeight="1">
      <c r="A191" s="412"/>
      <c r="B191" s="1245" t="s">
        <v>455</v>
      </c>
      <c r="C191" s="267">
        <v>6085.8913399180001</v>
      </c>
      <c r="D191" s="267">
        <v>7317.7792710040003</v>
      </c>
      <c r="E191" s="267">
        <v>8706.8054283750007</v>
      </c>
      <c r="F191" s="267">
        <v>11074.545894674</v>
      </c>
      <c r="G191" s="267">
        <v>9951.0099041659996</v>
      </c>
      <c r="H191" s="267">
        <v>8985.345781643</v>
      </c>
      <c r="I191" s="267">
        <v>9704.5668420519996</v>
      </c>
      <c r="J191" s="267">
        <v>9135.7643212290004</v>
      </c>
      <c r="K191" s="267">
        <v>9747.1106188850008</v>
      </c>
      <c r="L191" s="267">
        <v>13294.874380970999</v>
      </c>
      <c r="M191" s="267">
        <v>10157.263684344</v>
      </c>
      <c r="N191" s="1239">
        <v>10526.355840229</v>
      </c>
      <c r="O191" s="1239">
        <v>16441.070310195999</v>
      </c>
      <c r="P191" s="1000"/>
    </row>
    <row r="192" spans="1:16" ht="12" customHeight="1">
      <c r="A192" s="412"/>
      <c r="B192" s="1245" t="s">
        <v>457</v>
      </c>
      <c r="C192" s="267">
        <v>2905.0124999999998</v>
      </c>
      <c r="D192" s="267">
        <v>3188.9875000000002</v>
      </c>
      <c r="E192" s="267">
        <v>3207.9315000000001</v>
      </c>
      <c r="F192" s="267">
        <v>2207.9875000000002</v>
      </c>
      <c r="G192" s="267">
        <v>311.95</v>
      </c>
      <c r="H192" s="267">
        <v>1887.78</v>
      </c>
      <c r="I192" s="267">
        <v>1868.1</v>
      </c>
      <c r="J192" s="267">
        <v>1499</v>
      </c>
      <c r="K192" s="267">
        <v>1525</v>
      </c>
      <c r="L192" s="267">
        <v>1499.45</v>
      </c>
      <c r="M192" s="267">
        <v>1467</v>
      </c>
      <c r="N192" s="1239">
        <v>749.5</v>
      </c>
      <c r="O192" s="1239">
        <v>749.625</v>
      </c>
      <c r="P192" s="1000"/>
    </row>
    <row r="193" spans="1:16" ht="12" customHeight="1">
      <c r="A193" s="412"/>
      <c r="B193" s="1245" t="s">
        <v>458</v>
      </c>
      <c r="C193" s="267">
        <v>1287.3222564749999</v>
      </c>
      <c r="D193" s="267">
        <v>1287.0339594750001</v>
      </c>
      <c r="E193" s="267">
        <v>1303.7437074510001</v>
      </c>
      <c r="F193" s="267">
        <v>932.86846141800004</v>
      </c>
      <c r="G193" s="267">
        <v>943.30113420400005</v>
      </c>
      <c r="H193" s="267">
        <v>991.44975808000004</v>
      </c>
      <c r="I193" s="267">
        <v>76.132437526000004</v>
      </c>
      <c r="J193" s="267">
        <v>33.814930402999998</v>
      </c>
      <c r="K193" s="267">
        <v>34.153616622999998</v>
      </c>
      <c r="L193" s="267">
        <v>33.82040113</v>
      </c>
      <c r="M193" s="267">
        <v>514.47295357300004</v>
      </c>
      <c r="N193" s="1239">
        <v>165.87646794299999</v>
      </c>
      <c r="O193" s="1239">
        <v>1.789157315</v>
      </c>
      <c r="P193" s="1000"/>
    </row>
    <row r="194" spans="1:16" ht="12" customHeight="1">
      <c r="A194" s="412" t="s">
        <v>10</v>
      </c>
      <c r="B194" s="1246" t="s">
        <v>456</v>
      </c>
      <c r="C194" s="267">
        <v>261566.521228336</v>
      </c>
      <c r="D194" s="267">
        <v>221831.12997375999</v>
      </c>
      <c r="E194" s="267">
        <v>232430.27114565601</v>
      </c>
      <c r="F194" s="267">
        <v>210996.214950914</v>
      </c>
      <c r="G194" s="267">
        <v>224032.45162345999</v>
      </c>
      <c r="H194" s="267">
        <v>227265.54540254001</v>
      </c>
      <c r="I194" s="267">
        <v>299216.66961116804</v>
      </c>
      <c r="J194" s="267">
        <v>271123.918993917</v>
      </c>
      <c r="K194" s="267">
        <v>282202.281299219</v>
      </c>
      <c r="L194" s="267">
        <v>289239.81586867798</v>
      </c>
      <c r="M194" s="267">
        <v>290398.01255176798</v>
      </c>
      <c r="N194" s="1239">
        <v>229139.176775028</v>
      </c>
      <c r="O194" s="1239">
        <v>219533.38963201398</v>
      </c>
      <c r="P194" s="1000"/>
    </row>
    <row r="195" spans="1:16" ht="12" customHeight="1">
      <c r="A195" s="412"/>
      <c r="B195" s="1245" t="s">
        <v>341</v>
      </c>
      <c r="C195" s="267">
        <v>100731.158849441</v>
      </c>
      <c r="D195" s="267">
        <v>120207.97953195601</v>
      </c>
      <c r="E195" s="267">
        <v>140003.16924656299</v>
      </c>
      <c r="F195" s="267">
        <v>135489.04864598298</v>
      </c>
      <c r="G195" s="267">
        <v>142537.528833972</v>
      </c>
      <c r="H195" s="267">
        <v>126634.41706461599</v>
      </c>
      <c r="I195" s="267">
        <v>147388.62011749099</v>
      </c>
      <c r="J195" s="267">
        <v>153778.666698919</v>
      </c>
      <c r="K195" s="267">
        <v>147849.92775688699</v>
      </c>
      <c r="L195" s="267">
        <v>146574.87615174899</v>
      </c>
      <c r="M195" s="267">
        <v>154842.411351727</v>
      </c>
      <c r="N195" s="1239">
        <v>142269.81338893098</v>
      </c>
      <c r="O195" s="1239">
        <v>148474.27838922502</v>
      </c>
      <c r="P195" s="1000"/>
    </row>
    <row r="196" spans="1:16" ht="12" customHeight="1">
      <c r="A196" s="412"/>
      <c r="B196" s="1245" t="s">
        <v>710</v>
      </c>
      <c r="C196" s="267">
        <v>44970.677708698</v>
      </c>
      <c r="D196" s="267">
        <v>60299.949522187002</v>
      </c>
      <c r="E196" s="267">
        <v>64458.402702706</v>
      </c>
      <c r="F196" s="267">
        <v>49371.422169504003</v>
      </c>
      <c r="G196" s="267">
        <v>63944.718900136002</v>
      </c>
      <c r="H196" s="267">
        <v>74346.985283088012</v>
      </c>
      <c r="I196" s="267">
        <v>109994.179941497</v>
      </c>
      <c r="J196" s="267">
        <v>87031.924746589008</v>
      </c>
      <c r="K196" s="267">
        <v>99309.25</v>
      </c>
      <c r="L196" s="267">
        <v>99044.237077344995</v>
      </c>
      <c r="M196" s="267">
        <v>90689.121361854995</v>
      </c>
      <c r="N196" s="1239">
        <v>62578.817543753001</v>
      </c>
      <c r="O196" s="1239">
        <v>40902.2476455</v>
      </c>
      <c r="P196" s="1000"/>
    </row>
    <row r="197" spans="1:16" ht="12" customHeight="1">
      <c r="A197" s="412"/>
      <c r="B197" s="1246" t="s">
        <v>202</v>
      </c>
      <c r="C197" s="267">
        <v>103469.96467019701</v>
      </c>
      <c r="D197" s="267">
        <v>32334.705919617001</v>
      </c>
      <c r="E197" s="267">
        <v>21794.219196386999</v>
      </c>
      <c r="F197" s="267">
        <v>21841.589135426999</v>
      </c>
      <c r="G197" s="267">
        <v>12574.601389351999</v>
      </c>
      <c r="H197" s="267">
        <v>21533.230054836</v>
      </c>
      <c r="I197" s="267">
        <v>41833.869552179996</v>
      </c>
      <c r="J197" s="267">
        <v>20255.037548409</v>
      </c>
      <c r="K197" s="267">
        <v>29431.103542332003</v>
      </c>
      <c r="L197" s="267">
        <v>37982.770639584</v>
      </c>
      <c r="M197" s="267">
        <v>34920.219838186</v>
      </c>
      <c r="N197" s="1239">
        <v>21532.385842344</v>
      </c>
      <c r="O197" s="1239">
        <v>28462.711097289</v>
      </c>
      <c r="P197" s="1000"/>
    </row>
    <row r="198" spans="1:16" ht="12" customHeight="1">
      <c r="A198" s="412"/>
      <c r="B198" s="1245" t="s">
        <v>458</v>
      </c>
      <c r="C198" s="267">
        <v>12394.72</v>
      </c>
      <c r="D198" s="267">
        <v>8988.4950000000008</v>
      </c>
      <c r="E198" s="267">
        <v>6174.48</v>
      </c>
      <c r="F198" s="267">
        <v>4294.1549999999997</v>
      </c>
      <c r="G198" s="267">
        <v>4975.6025</v>
      </c>
      <c r="H198" s="267">
        <v>4750.9129999999996</v>
      </c>
      <c r="I198" s="267">
        <v>0</v>
      </c>
      <c r="J198" s="267">
        <v>10058.290000000001</v>
      </c>
      <c r="K198" s="267">
        <v>5612</v>
      </c>
      <c r="L198" s="267">
        <v>5637.9319999999998</v>
      </c>
      <c r="M198" s="267">
        <v>9946.26</v>
      </c>
      <c r="N198" s="1239">
        <v>2758.16</v>
      </c>
      <c r="O198" s="1239">
        <v>1694.1524999999999</v>
      </c>
      <c r="P198" s="1000"/>
    </row>
    <row r="199" spans="1:16" ht="12" customHeight="1">
      <c r="A199" s="412" t="s">
        <v>11</v>
      </c>
      <c r="B199" s="1246" t="s">
        <v>344</v>
      </c>
      <c r="C199" s="267">
        <v>448930.81700910401</v>
      </c>
      <c r="D199" s="267">
        <v>451269.36294170801</v>
      </c>
      <c r="E199" s="267">
        <v>448787.00741167204</v>
      </c>
      <c r="F199" s="267">
        <v>435501.40249166399</v>
      </c>
      <c r="G199" s="267">
        <v>446880.41798148799</v>
      </c>
      <c r="H199" s="267">
        <v>440940.77779804001</v>
      </c>
      <c r="I199" s="267">
        <v>422327.27590473299</v>
      </c>
      <c r="J199" s="267">
        <v>423237.56650323502</v>
      </c>
      <c r="K199" s="267">
        <v>433053.137830202</v>
      </c>
      <c r="L199" s="267">
        <v>434332.753001593</v>
      </c>
      <c r="M199" s="267">
        <v>424081.52413297299</v>
      </c>
      <c r="N199" s="1239">
        <v>414279.29848946398</v>
      </c>
      <c r="O199" s="1239">
        <v>395922.88311682094</v>
      </c>
      <c r="P199" s="1000"/>
    </row>
    <row r="200" spans="1:16" ht="12" customHeight="1">
      <c r="A200" s="412"/>
      <c r="B200" s="1245" t="s">
        <v>448</v>
      </c>
      <c r="C200" s="267">
        <v>0</v>
      </c>
      <c r="D200" s="267">
        <v>0</v>
      </c>
      <c r="E200" s="267">
        <v>0</v>
      </c>
      <c r="F200" s="267">
        <v>0</v>
      </c>
      <c r="G200" s="267">
        <v>0</v>
      </c>
      <c r="H200" s="267">
        <v>0</v>
      </c>
      <c r="I200" s="267">
        <v>0</v>
      </c>
      <c r="J200" s="267">
        <v>0</v>
      </c>
      <c r="K200" s="267">
        <v>0</v>
      </c>
      <c r="L200" s="267">
        <v>0</v>
      </c>
      <c r="M200" s="267">
        <v>0</v>
      </c>
      <c r="N200" s="1239">
        <v>0</v>
      </c>
      <c r="O200" s="1239">
        <v>0</v>
      </c>
      <c r="P200" s="1000"/>
    </row>
    <row r="201" spans="1:16" ht="12" customHeight="1">
      <c r="A201" s="412"/>
      <c r="B201" s="1245" t="s">
        <v>449</v>
      </c>
      <c r="C201" s="267">
        <v>23144.851428152</v>
      </c>
      <c r="D201" s="267">
        <v>20411.297034946998</v>
      </c>
      <c r="E201" s="267">
        <v>22597.105795772997</v>
      </c>
      <c r="F201" s="267">
        <v>1393.5585100349999</v>
      </c>
      <c r="G201" s="267">
        <v>1296.5360780349999</v>
      </c>
      <c r="H201" s="267">
        <v>22551.943607673002</v>
      </c>
      <c r="I201" s="267">
        <v>20088.149861007001</v>
      </c>
      <c r="J201" s="267">
        <v>22374.945981773002</v>
      </c>
      <c r="K201" s="267">
        <v>23663.886787961997</v>
      </c>
      <c r="L201" s="267">
        <v>21720.518282773999</v>
      </c>
      <c r="M201" s="267">
        <v>19778.978039951002</v>
      </c>
      <c r="N201" s="1239">
        <v>16708.527530380001</v>
      </c>
      <c r="O201" s="1239">
        <v>14132.473468118</v>
      </c>
      <c r="P201" s="1000"/>
    </row>
    <row r="202" spans="1:16" ht="12" customHeight="1">
      <c r="A202" s="412"/>
      <c r="B202" s="1245" t="s">
        <v>450</v>
      </c>
      <c r="C202" s="267">
        <v>367322.462153967</v>
      </c>
      <c r="D202" s="267">
        <v>374840.41351047502</v>
      </c>
      <c r="E202" s="267">
        <v>370171.67981169198</v>
      </c>
      <c r="F202" s="267">
        <v>389393.91162890696</v>
      </c>
      <c r="G202" s="267">
        <v>403970.81471845804</v>
      </c>
      <c r="H202" s="267">
        <v>374292.11298579804</v>
      </c>
      <c r="I202" s="267">
        <v>352358.24422111502</v>
      </c>
      <c r="J202" s="267">
        <v>346629.19271705899</v>
      </c>
      <c r="K202" s="267">
        <v>363515.106425518</v>
      </c>
      <c r="L202" s="267">
        <v>363856.78087676299</v>
      </c>
      <c r="M202" s="267">
        <v>361810.49577485502</v>
      </c>
      <c r="N202" s="1239">
        <v>345174.35681898706</v>
      </c>
      <c r="O202" s="1239">
        <v>332682.20374359499</v>
      </c>
      <c r="P202" s="1000"/>
    </row>
    <row r="203" spans="1:16" ht="12" customHeight="1">
      <c r="A203" s="412"/>
      <c r="B203" s="1245" t="s">
        <v>451</v>
      </c>
      <c r="C203" s="267">
        <v>58463.503426985</v>
      </c>
      <c r="D203" s="267">
        <v>56017.652396285994</v>
      </c>
      <c r="E203" s="267">
        <v>56018.221804207002</v>
      </c>
      <c r="F203" s="267">
        <v>44713.932352721997</v>
      </c>
      <c r="G203" s="267">
        <v>41613.067184995001</v>
      </c>
      <c r="H203" s="267">
        <v>44096.721204569003</v>
      </c>
      <c r="I203" s="267">
        <v>49880.881822610994</v>
      </c>
      <c r="J203" s="267">
        <v>54233.427804403</v>
      </c>
      <c r="K203" s="267">
        <v>45874.144616721998</v>
      </c>
      <c r="L203" s="267">
        <v>48755.453842055998</v>
      </c>
      <c r="M203" s="267">
        <v>42492.050318166999</v>
      </c>
      <c r="N203" s="1239">
        <v>52396.414140096997</v>
      </c>
      <c r="O203" s="1239">
        <v>49108.205905108</v>
      </c>
      <c r="P203" s="1000"/>
    </row>
    <row r="204" spans="1:16" ht="12" customHeight="1">
      <c r="A204" s="412" t="s">
        <v>98</v>
      </c>
      <c r="B204" s="1246" t="s">
        <v>452</v>
      </c>
      <c r="C204" s="267">
        <v>17423.070788954999</v>
      </c>
      <c r="D204" s="267">
        <v>17611.513780501999</v>
      </c>
      <c r="E204" s="267">
        <v>17852.542907622999</v>
      </c>
      <c r="F204" s="267">
        <v>17909.014956953</v>
      </c>
      <c r="G204" s="267">
        <v>18067.792247963</v>
      </c>
      <c r="H204" s="267">
        <v>18175.769029226001</v>
      </c>
      <c r="I204" s="267">
        <v>18430.267150991</v>
      </c>
      <c r="J204" s="267">
        <v>18864.113218819999</v>
      </c>
      <c r="K204" s="267">
        <v>18978.806804227999</v>
      </c>
      <c r="L204" s="267">
        <v>19096.810609517001</v>
      </c>
      <c r="M204" s="267">
        <v>18314.215182782002</v>
      </c>
      <c r="N204" s="1239">
        <v>18449.193258224001</v>
      </c>
      <c r="O204" s="1239">
        <v>18579.430092955001</v>
      </c>
      <c r="P204" s="1000"/>
    </row>
    <row r="205" spans="1:16" ht="24" customHeight="1">
      <c r="A205" s="412" t="s">
        <v>97</v>
      </c>
      <c r="B205" s="1246" t="s">
        <v>711</v>
      </c>
      <c r="C205" s="267">
        <v>81446.273045062</v>
      </c>
      <c r="D205" s="267">
        <v>81684.155768747994</v>
      </c>
      <c r="E205" s="267">
        <v>82001.286920850005</v>
      </c>
      <c r="F205" s="267">
        <v>82391.959629139004</v>
      </c>
      <c r="G205" s="267">
        <v>83620.840957039996</v>
      </c>
      <c r="H205" s="267">
        <v>85884.017783178002</v>
      </c>
      <c r="I205" s="267">
        <v>83476.028744030991</v>
      </c>
      <c r="J205" s="267">
        <v>83378.311193747999</v>
      </c>
      <c r="K205" s="267">
        <v>84663.730937869987</v>
      </c>
      <c r="L205" s="267">
        <v>85047.321367507</v>
      </c>
      <c r="M205" s="267">
        <v>84791.564139538998</v>
      </c>
      <c r="N205" s="267">
        <v>85780.959690007992</v>
      </c>
      <c r="O205" s="267">
        <v>87190.769592960991</v>
      </c>
      <c r="P205" s="1000"/>
    </row>
    <row r="206" spans="1:16" ht="12" customHeight="1">
      <c r="A206" s="415"/>
      <c r="B206" s="1245" t="s">
        <v>775</v>
      </c>
      <c r="C206" s="267">
        <v>79556.703255233006</v>
      </c>
      <c r="D206" s="267">
        <v>79807.231248935001</v>
      </c>
      <c r="E206" s="267">
        <v>80191.378030962995</v>
      </c>
      <c r="F206" s="267">
        <v>81187.932379389007</v>
      </c>
      <c r="G206" s="267">
        <v>82325.059765795013</v>
      </c>
      <c r="H206" s="267">
        <v>84498.644634647993</v>
      </c>
      <c r="I206" s="267">
        <v>81985.360191779997</v>
      </c>
      <c r="J206" s="267">
        <v>81790.770676816988</v>
      </c>
      <c r="K206" s="267">
        <v>83240.856267299998</v>
      </c>
      <c r="L206" s="267">
        <v>83628.539303425001</v>
      </c>
      <c r="M206" s="267">
        <v>83334.564189671</v>
      </c>
      <c r="N206" s="1239">
        <v>84183.807536473993</v>
      </c>
      <c r="O206" s="1239">
        <v>85507.111416132</v>
      </c>
      <c r="P206" s="1000"/>
    </row>
    <row r="207" spans="1:16" ht="12" customHeight="1">
      <c r="A207" s="415"/>
      <c r="B207" s="1245" t="s">
        <v>460</v>
      </c>
      <c r="C207" s="267">
        <v>105.03900714700001</v>
      </c>
      <c r="D207" s="267">
        <v>106.167327763</v>
      </c>
      <c r="E207" s="267">
        <v>103.04933381400001</v>
      </c>
      <c r="F207" s="267">
        <v>134.63373288700001</v>
      </c>
      <c r="G207" s="267">
        <v>140.20109462099998</v>
      </c>
      <c r="H207" s="267">
        <v>124.61444422599999</v>
      </c>
      <c r="I207" s="267">
        <v>121.21641008799999</v>
      </c>
      <c r="J207" s="267">
        <v>180.74492101199999</v>
      </c>
      <c r="K207" s="267">
        <v>109.50224266999999</v>
      </c>
      <c r="L207" s="267">
        <v>93.066561472000004</v>
      </c>
      <c r="M207" s="267">
        <v>148.68499284000001</v>
      </c>
      <c r="N207" s="1239">
        <v>213.861915842</v>
      </c>
      <c r="O207" s="1239">
        <v>311.42207511499998</v>
      </c>
      <c r="P207" s="1000"/>
    </row>
    <row r="208" spans="1:16" ht="12" customHeight="1">
      <c r="A208" s="415"/>
      <c r="B208" s="1245" t="s">
        <v>461</v>
      </c>
      <c r="C208" s="267">
        <v>1784.5307826819999</v>
      </c>
      <c r="D208" s="267">
        <v>1770.75719205</v>
      </c>
      <c r="E208" s="267">
        <v>1706.859556073</v>
      </c>
      <c r="F208" s="267">
        <v>1069.3935168630001</v>
      </c>
      <c r="G208" s="267">
        <v>1155.5800966240001</v>
      </c>
      <c r="H208" s="267">
        <v>1260.758704304</v>
      </c>
      <c r="I208" s="267">
        <v>1369.4521421630002</v>
      </c>
      <c r="J208" s="267">
        <v>1406.7955959189999</v>
      </c>
      <c r="K208" s="267">
        <v>1313.3724279</v>
      </c>
      <c r="L208" s="267">
        <v>1325.7155026099999</v>
      </c>
      <c r="M208" s="267">
        <v>1308.314957028</v>
      </c>
      <c r="N208" s="1239">
        <v>1383.2902376920001</v>
      </c>
      <c r="O208" s="1239">
        <v>1372.2361017140001</v>
      </c>
      <c r="P208" s="1000"/>
    </row>
    <row r="209" spans="1:16" ht="12" customHeight="1">
      <c r="A209" s="412" t="s">
        <v>125</v>
      </c>
      <c r="B209" s="1246" t="s">
        <v>462</v>
      </c>
      <c r="C209" s="267">
        <v>6094.4030049909998</v>
      </c>
      <c r="D209" s="267">
        <v>5798.9273009429999</v>
      </c>
      <c r="E209" s="267">
        <v>5449.2860542879998</v>
      </c>
      <c r="F209" s="267">
        <v>8668.8305418559994</v>
      </c>
      <c r="G209" s="267">
        <v>11692.931512911</v>
      </c>
      <c r="H209" s="267">
        <v>11651.113023692</v>
      </c>
      <c r="I209" s="267">
        <v>9628.3389643360006</v>
      </c>
      <c r="J209" s="267">
        <v>9603.0713166210007</v>
      </c>
      <c r="K209" s="267">
        <v>8871.0575515380006</v>
      </c>
      <c r="L209" s="267">
        <v>8401.0217492070005</v>
      </c>
      <c r="M209" s="267">
        <v>9354.2503240040005</v>
      </c>
      <c r="N209" s="1239">
        <v>7584.3554291199998</v>
      </c>
      <c r="O209" s="1239">
        <v>5604.1462071739998</v>
      </c>
      <c r="P209" s="1000"/>
    </row>
    <row r="210" spans="1:16" ht="12" customHeight="1">
      <c r="A210" s="412" t="s">
        <v>203</v>
      </c>
      <c r="B210" s="1246" t="s">
        <v>463</v>
      </c>
      <c r="C210" s="267">
        <v>82777.783428994007</v>
      </c>
      <c r="D210" s="267">
        <v>121538.756775797</v>
      </c>
      <c r="E210" s="267">
        <v>112618.13492879299</v>
      </c>
      <c r="F210" s="267">
        <v>102366.23788270701</v>
      </c>
      <c r="G210" s="267">
        <v>99942.506481652992</v>
      </c>
      <c r="H210" s="267">
        <v>138248.791021946</v>
      </c>
      <c r="I210" s="267">
        <v>137417.59725321698</v>
      </c>
      <c r="J210" s="267">
        <v>152909.55964699903</v>
      </c>
      <c r="K210" s="267">
        <v>148693.123956995</v>
      </c>
      <c r="L210" s="267">
        <v>146818.51657040499</v>
      </c>
      <c r="M210" s="267">
        <v>136604.73423071002</v>
      </c>
      <c r="N210" s="1239">
        <v>159883.51189733398</v>
      </c>
      <c r="O210" s="1239">
        <v>193676.83723293501</v>
      </c>
      <c r="P210" s="1000"/>
    </row>
    <row r="211" spans="1:16" ht="12" customHeight="1">
      <c r="A211" s="1304" t="s">
        <v>316</v>
      </c>
      <c r="B211" s="1305"/>
      <c r="C211" s="1242"/>
      <c r="D211" s="1242"/>
      <c r="E211" s="1242"/>
      <c r="F211" s="1242"/>
      <c r="G211" s="1242"/>
      <c r="H211" s="1242"/>
      <c r="I211" s="267"/>
      <c r="J211" s="267"/>
      <c r="K211" s="267"/>
      <c r="L211" s="267"/>
      <c r="M211" s="267"/>
      <c r="N211" s="1240"/>
      <c r="O211" s="1240"/>
      <c r="P211" s="1000"/>
    </row>
    <row r="212" spans="1:16" ht="12" customHeight="1">
      <c r="A212" s="416" t="s">
        <v>8</v>
      </c>
      <c r="B212" s="1247" t="s">
        <v>464</v>
      </c>
      <c r="C212" s="267">
        <v>1903572.7122146138</v>
      </c>
      <c r="D212" s="267">
        <v>1911048.3474516682</v>
      </c>
      <c r="E212" s="267">
        <v>1921749.5871147099</v>
      </c>
      <c r="F212" s="267">
        <v>1875003.6348226359</v>
      </c>
      <c r="G212" s="267">
        <v>1909569.8202500618</v>
      </c>
      <c r="H212" s="267">
        <v>1946268.811575013</v>
      </c>
      <c r="I212" s="267">
        <v>1992606.1769734258</v>
      </c>
      <c r="J212" s="267">
        <v>1950939.567890208</v>
      </c>
      <c r="K212" s="267">
        <v>1976234.6663993108</v>
      </c>
      <c r="L212" s="267">
        <v>2000698.70647546</v>
      </c>
      <c r="M212" s="267">
        <v>2008848.4156011881</v>
      </c>
      <c r="N212" s="1239">
        <v>1985755.688556344</v>
      </c>
      <c r="O212" s="1239">
        <v>1957973.369776357</v>
      </c>
      <c r="P212" s="1000"/>
    </row>
    <row r="213" spans="1:16" ht="12" customHeight="1">
      <c r="A213" s="412"/>
      <c r="B213" s="1246" t="s">
        <v>96</v>
      </c>
      <c r="C213" s="267">
        <v>1603733.7823947142</v>
      </c>
      <c r="D213" s="267">
        <v>1612934.9701204388</v>
      </c>
      <c r="E213" s="267">
        <v>1601242.4644260721</v>
      </c>
      <c r="F213" s="267">
        <v>1562728.5897002569</v>
      </c>
      <c r="G213" s="267">
        <v>1577412.952977756</v>
      </c>
      <c r="H213" s="267">
        <v>1606528.0904126409</v>
      </c>
      <c r="I213" s="267">
        <v>1654643.5852122919</v>
      </c>
      <c r="J213" s="267">
        <v>1620480.9580704221</v>
      </c>
      <c r="K213" s="267">
        <v>1621477.2524613109</v>
      </c>
      <c r="L213" s="267">
        <v>1646095.913455853</v>
      </c>
      <c r="M213" s="267">
        <v>1655453.9163797849</v>
      </c>
      <c r="N213" s="1239">
        <v>1665039.7601838841</v>
      </c>
      <c r="O213" s="1239">
        <v>1647159.527283649</v>
      </c>
      <c r="P213" s="1000"/>
    </row>
    <row r="214" spans="1:16" ht="12" customHeight="1">
      <c r="A214" s="412"/>
      <c r="B214" s="1246" t="s">
        <v>465</v>
      </c>
      <c r="C214" s="267">
        <v>397338.51191335404</v>
      </c>
      <c r="D214" s="267">
        <v>412129.14141221798</v>
      </c>
      <c r="E214" s="267">
        <v>413759.99511410901</v>
      </c>
      <c r="F214" s="267">
        <v>401505.23154227401</v>
      </c>
      <c r="G214" s="267">
        <v>394462.48118223099</v>
      </c>
      <c r="H214" s="267">
        <v>420083.48298159504</v>
      </c>
      <c r="I214" s="267">
        <v>425604.28272470401</v>
      </c>
      <c r="J214" s="267">
        <v>398467.78021392797</v>
      </c>
      <c r="K214" s="267">
        <v>400750.96262520103</v>
      </c>
      <c r="L214" s="267">
        <v>422139.86355060799</v>
      </c>
      <c r="M214" s="267">
        <v>430008.36005402904</v>
      </c>
      <c r="N214" s="1239">
        <v>419376.626353784</v>
      </c>
      <c r="O214" s="1239">
        <v>413057.42930159997</v>
      </c>
      <c r="P214" s="1000"/>
    </row>
    <row r="215" spans="1:16" ht="12" customHeight="1">
      <c r="A215" s="412"/>
      <c r="B215" s="1246" t="s">
        <v>571</v>
      </c>
      <c r="C215" s="267">
        <v>425490.54463537503</v>
      </c>
      <c r="D215" s="267">
        <v>422086.076967815</v>
      </c>
      <c r="E215" s="267">
        <v>420844.58137828798</v>
      </c>
      <c r="F215" s="267">
        <v>420148.06042048405</v>
      </c>
      <c r="G215" s="267">
        <v>412098.25204422796</v>
      </c>
      <c r="H215" s="267">
        <v>416421.35891856003</v>
      </c>
      <c r="I215" s="267">
        <v>429721.024338338</v>
      </c>
      <c r="J215" s="267">
        <v>424152.98203706898</v>
      </c>
      <c r="K215" s="267">
        <v>425878.16280758299</v>
      </c>
      <c r="L215" s="267">
        <v>423437.90451617999</v>
      </c>
      <c r="M215" s="267">
        <v>428661.62179497199</v>
      </c>
      <c r="N215" s="1239">
        <v>419436.98364218895</v>
      </c>
      <c r="O215" s="1239">
        <v>431078.83903300099</v>
      </c>
      <c r="P215" s="1000"/>
    </row>
    <row r="216" spans="1:16" ht="12" customHeight="1">
      <c r="A216" s="412"/>
      <c r="B216" s="1246" t="s">
        <v>467</v>
      </c>
      <c r="C216" s="267">
        <v>780904.72584598605</v>
      </c>
      <c r="D216" s="267">
        <v>778719.7517404051</v>
      </c>
      <c r="E216" s="267">
        <v>766637.88793367904</v>
      </c>
      <c r="F216" s="267">
        <v>741075.29773749807</v>
      </c>
      <c r="G216" s="267">
        <v>770852.21975129796</v>
      </c>
      <c r="H216" s="267">
        <v>770023.24851248995</v>
      </c>
      <c r="I216" s="267">
        <v>799318.27814924601</v>
      </c>
      <c r="J216" s="267">
        <v>797860.19581942493</v>
      </c>
      <c r="K216" s="267">
        <v>794848.12702852697</v>
      </c>
      <c r="L216" s="267">
        <v>800518.14538906503</v>
      </c>
      <c r="M216" s="267">
        <v>796783.93453078507</v>
      </c>
      <c r="N216" s="1239">
        <v>826226.150187911</v>
      </c>
      <c r="O216" s="1239">
        <v>803023.25894904498</v>
      </c>
      <c r="P216" s="1000"/>
    </row>
    <row r="217" spans="1:16" ht="12" customHeight="1">
      <c r="A217" s="412"/>
      <c r="B217" s="1246" t="s">
        <v>468</v>
      </c>
      <c r="C217" s="267">
        <v>299838.92981989903</v>
      </c>
      <c r="D217" s="267">
        <v>298113.37733122602</v>
      </c>
      <c r="E217" s="267">
        <v>320507.122688637</v>
      </c>
      <c r="F217" s="267">
        <v>312275.04512238398</v>
      </c>
      <c r="G217" s="267">
        <v>332156.86727230903</v>
      </c>
      <c r="H217" s="267">
        <v>339740.72116236802</v>
      </c>
      <c r="I217" s="267">
        <v>337962.59176113695</v>
      </c>
      <c r="J217" s="267">
        <v>330458.60981978598</v>
      </c>
      <c r="K217" s="267">
        <v>354757.41393800004</v>
      </c>
      <c r="L217" s="267">
        <v>354602.79301960702</v>
      </c>
      <c r="M217" s="267">
        <v>353394.49922139803</v>
      </c>
      <c r="N217" s="1239">
        <v>320715.92837246001</v>
      </c>
      <c r="O217" s="1239">
        <v>310813.84249270702</v>
      </c>
      <c r="P217" s="1000"/>
    </row>
    <row r="218" spans="1:16" ht="12" customHeight="1">
      <c r="A218" s="412"/>
      <c r="B218" s="1246" t="s">
        <v>465</v>
      </c>
      <c r="C218" s="267">
        <v>117385.444709312</v>
      </c>
      <c r="D218" s="267">
        <v>113041.432918983</v>
      </c>
      <c r="E218" s="267">
        <v>125582.237073506</v>
      </c>
      <c r="F218" s="267">
        <v>115758.994513065</v>
      </c>
      <c r="G218" s="267">
        <v>122719.053297105</v>
      </c>
      <c r="H218" s="267">
        <v>124161.61759719299</v>
      </c>
      <c r="I218" s="267">
        <v>119042.22010908299</v>
      </c>
      <c r="J218" s="267">
        <v>113676.10067873301</v>
      </c>
      <c r="K218" s="267">
        <v>120636.17535133399</v>
      </c>
      <c r="L218" s="267">
        <v>124529.74092667201</v>
      </c>
      <c r="M218" s="267">
        <v>125918.41650139001</v>
      </c>
      <c r="N218" s="1239">
        <v>107937.124505321</v>
      </c>
      <c r="O218" s="1239">
        <v>108445.08759662301</v>
      </c>
      <c r="P218" s="1000"/>
    </row>
    <row r="219" spans="1:16" ht="12" customHeight="1">
      <c r="A219" s="412"/>
      <c r="B219" s="1246" t="s">
        <v>571</v>
      </c>
      <c r="C219" s="267">
        <v>94077.813042737995</v>
      </c>
      <c r="D219" s="267">
        <v>94330.116952224998</v>
      </c>
      <c r="E219" s="267">
        <v>97238.257899491</v>
      </c>
      <c r="F219" s="267">
        <v>99991.203021565001</v>
      </c>
      <c r="G219" s="267">
        <v>104557.905827779</v>
      </c>
      <c r="H219" s="267">
        <v>103556.37114338799</v>
      </c>
      <c r="I219" s="267">
        <v>97329.649676912988</v>
      </c>
      <c r="J219" s="267">
        <v>99953.808321746998</v>
      </c>
      <c r="K219" s="267">
        <v>100789.09754122701</v>
      </c>
      <c r="L219" s="267">
        <v>103039.093625765</v>
      </c>
      <c r="M219" s="267">
        <v>107727.07761506201</v>
      </c>
      <c r="N219" s="1239">
        <v>98528.856209653997</v>
      </c>
      <c r="O219" s="1239">
        <v>92615.476679325002</v>
      </c>
      <c r="P219" s="1000"/>
    </row>
    <row r="220" spans="1:16" ht="12" customHeight="1">
      <c r="A220" s="412"/>
      <c r="B220" s="1246" t="s">
        <v>467</v>
      </c>
      <c r="C220" s="267">
        <v>88375.672067849009</v>
      </c>
      <c r="D220" s="267">
        <v>90741.827460018001</v>
      </c>
      <c r="E220" s="267">
        <v>97686.627715640003</v>
      </c>
      <c r="F220" s="267">
        <v>96524.847587754004</v>
      </c>
      <c r="G220" s="267">
        <v>104879.908147425</v>
      </c>
      <c r="H220" s="267">
        <v>112022.732421787</v>
      </c>
      <c r="I220" s="267">
        <v>121590.721975141</v>
      </c>
      <c r="J220" s="267">
        <v>116828.700819306</v>
      </c>
      <c r="K220" s="267">
        <v>133332.141045439</v>
      </c>
      <c r="L220" s="267">
        <v>127033.95846717</v>
      </c>
      <c r="M220" s="267">
        <v>119749.005104946</v>
      </c>
      <c r="N220" s="1239">
        <v>114249.947657485</v>
      </c>
      <c r="O220" s="1239">
        <v>109753.278216759</v>
      </c>
      <c r="P220" s="1000"/>
    </row>
    <row r="221" spans="1:16" ht="12" customHeight="1">
      <c r="A221" s="412" t="s">
        <v>9</v>
      </c>
      <c r="B221" s="1247" t="s">
        <v>470</v>
      </c>
      <c r="C221" s="267">
        <v>0</v>
      </c>
      <c r="D221" s="267">
        <v>0</v>
      </c>
      <c r="E221" s="267">
        <v>0</v>
      </c>
      <c r="F221" s="267">
        <v>929.20974999999999</v>
      </c>
      <c r="G221" s="267">
        <v>0</v>
      </c>
      <c r="H221" s="267">
        <v>0</v>
      </c>
      <c r="I221" s="267">
        <v>933.39</v>
      </c>
      <c r="J221" s="267">
        <v>1861.4680000000001</v>
      </c>
      <c r="K221" s="267">
        <v>1869.0719999999999</v>
      </c>
      <c r="L221" s="267">
        <v>1855.1295</v>
      </c>
      <c r="M221" s="267">
        <v>1855.6510000000001</v>
      </c>
      <c r="N221" s="1239">
        <v>6283.2425000000003</v>
      </c>
      <c r="O221" s="1239">
        <v>16032.166000000001</v>
      </c>
      <c r="P221" s="1000"/>
    </row>
    <row r="222" spans="1:16" ht="12" customHeight="1">
      <c r="A222" s="412" t="s">
        <v>10</v>
      </c>
      <c r="B222" s="1247" t="s">
        <v>471</v>
      </c>
      <c r="C222" s="267">
        <v>34972.192490771005</v>
      </c>
      <c r="D222" s="267">
        <v>28688.279243459001</v>
      </c>
      <c r="E222" s="267">
        <v>30516.442692826</v>
      </c>
      <c r="F222" s="267">
        <v>34514.549367291002</v>
      </c>
      <c r="G222" s="267">
        <v>37508.411899681996</v>
      </c>
      <c r="H222" s="267">
        <v>30146.03111715</v>
      </c>
      <c r="I222" s="267">
        <v>25479.368654866998</v>
      </c>
      <c r="J222" s="267">
        <v>23568.724574633998</v>
      </c>
      <c r="K222" s="267">
        <v>30965.899010614001</v>
      </c>
      <c r="L222" s="267">
        <v>33681.350557171005</v>
      </c>
      <c r="M222" s="267">
        <v>28514.682476416001</v>
      </c>
      <c r="N222" s="1239">
        <v>32604.284638918001</v>
      </c>
      <c r="O222" s="1239">
        <v>38236.606066302003</v>
      </c>
      <c r="P222" s="1000"/>
    </row>
    <row r="223" spans="1:16" ht="12" customHeight="1">
      <c r="A223" s="412" t="s">
        <v>11</v>
      </c>
      <c r="B223" s="1247" t="s">
        <v>712</v>
      </c>
      <c r="C223" s="267">
        <v>23040.252533965999</v>
      </c>
      <c r="D223" s="267">
        <v>21013.601117802998</v>
      </c>
      <c r="E223" s="267">
        <v>19257.515779595</v>
      </c>
      <c r="F223" s="267">
        <v>19258.670888002998</v>
      </c>
      <c r="G223" s="267">
        <v>19258.321917435002</v>
      </c>
      <c r="H223" s="267">
        <v>17814.367874206</v>
      </c>
      <c r="I223" s="267">
        <v>18966.675912162998</v>
      </c>
      <c r="J223" s="267">
        <v>16890.810234563</v>
      </c>
      <c r="K223" s="267">
        <v>14791.691036703</v>
      </c>
      <c r="L223" s="267">
        <v>11304.065221430999</v>
      </c>
      <c r="M223" s="267">
        <v>11053.092880939001</v>
      </c>
      <c r="N223" s="1239">
        <v>10600.061100188001</v>
      </c>
      <c r="O223" s="1239">
        <v>11914.408047917001</v>
      </c>
      <c r="P223" s="1000"/>
    </row>
    <row r="224" spans="1:16" ht="12" customHeight="1">
      <c r="A224" s="412" t="s">
        <v>98</v>
      </c>
      <c r="B224" s="1247" t="s">
        <v>540</v>
      </c>
      <c r="C224" s="267">
        <v>95252.375775534005</v>
      </c>
      <c r="D224" s="267">
        <v>98917.056217913996</v>
      </c>
      <c r="E224" s="267">
        <v>98676.257131778999</v>
      </c>
      <c r="F224" s="267">
        <v>106995.710526428</v>
      </c>
      <c r="G224" s="267">
        <v>109616.07702084701</v>
      </c>
      <c r="H224" s="267">
        <v>111457.059172699</v>
      </c>
      <c r="I224" s="267">
        <v>113766.14595792899</v>
      </c>
      <c r="J224" s="267">
        <v>104467.98319021599</v>
      </c>
      <c r="K224" s="267">
        <v>105495.336318154</v>
      </c>
      <c r="L224" s="267">
        <v>105733.59680742501</v>
      </c>
      <c r="M224" s="267">
        <v>99626.476536714996</v>
      </c>
      <c r="N224" s="1239">
        <v>99723.225649895001</v>
      </c>
      <c r="O224" s="1239">
        <v>97526.851179934005</v>
      </c>
      <c r="P224" s="1000"/>
    </row>
    <row r="225" spans="1:16" ht="12" customHeight="1">
      <c r="A225" s="412"/>
      <c r="B225" s="1246" t="s">
        <v>96</v>
      </c>
      <c r="C225" s="267">
        <v>36925.952913492001</v>
      </c>
      <c r="D225" s="267">
        <v>36735.423312535997</v>
      </c>
      <c r="E225" s="267">
        <v>36117.908622260002</v>
      </c>
      <c r="F225" s="267">
        <v>36303.772847644999</v>
      </c>
      <c r="G225" s="267">
        <v>38830.980548694002</v>
      </c>
      <c r="H225" s="267">
        <v>41101.603247949999</v>
      </c>
      <c r="I225" s="267">
        <v>41995.504749635002</v>
      </c>
      <c r="J225" s="267">
        <v>41950.004052942</v>
      </c>
      <c r="K225" s="267">
        <v>41900.935113492</v>
      </c>
      <c r="L225" s="267">
        <v>42445.706466295</v>
      </c>
      <c r="M225" s="267">
        <v>42113.715719157</v>
      </c>
      <c r="N225" s="1239">
        <v>41739.980557880997</v>
      </c>
      <c r="O225" s="1239">
        <v>40737.339639489001</v>
      </c>
      <c r="P225" s="1000"/>
    </row>
    <row r="226" spans="1:16" ht="12" customHeight="1">
      <c r="A226" s="412"/>
      <c r="B226" s="1246" t="s">
        <v>429</v>
      </c>
      <c r="C226" s="267">
        <v>58326.422862042004</v>
      </c>
      <c r="D226" s="267">
        <v>62181.632905377999</v>
      </c>
      <c r="E226" s="267">
        <v>62558.348509518997</v>
      </c>
      <c r="F226" s="267">
        <v>70691.937678782997</v>
      </c>
      <c r="G226" s="267">
        <v>70785.096472153004</v>
      </c>
      <c r="H226" s="267">
        <v>70355.455924748996</v>
      </c>
      <c r="I226" s="267">
        <v>71770.641208293993</v>
      </c>
      <c r="J226" s="267">
        <v>62517.979137274</v>
      </c>
      <c r="K226" s="267">
        <v>63594.401204661997</v>
      </c>
      <c r="L226" s="267">
        <v>63287.890341129998</v>
      </c>
      <c r="M226" s="267">
        <v>57512.760817558003</v>
      </c>
      <c r="N226" s="1239">
        <v>57983.245092014004</v>
      </c>
      <c r="O226" s="1239">
        <v>56789.511540444997</v>
      </c>
      <c r="P226" s="1000"/>
    </row>
    <row r="227" spans="1:16" ht="12" customHeight="1">
      <c r="A227" s="418" t="s">
        <v>97</v>
      </c>
      <c r="B227" s="1247" t="s">
        <v>474</v>
      </c>
      <c r="C227" s="267">
        <v>5510.6480885820001</v>
      </c>
      <c r="D227" s="267">
        <v>4799.2284728230006</v>
      </c>
      <c r="E227" s="267">
        <v>4693.6114851840002</v>
      </c>
      <c r="F227" s="267">
        <v>7951.3644432849997</v>
      </c>
      <c r="G227" s="267">
        <v>9923.3441069189994</v>
      </c>
      <c r="H227" s="267">
        <v>9523.7488807979989</v>
      </c>
      <c r="I227" s="267">
        <v>7445.1559464080001</v>
      </c>
      <c r="J227" s="267">
        <v>7361.2102289260001</v>
      </c>
      <c r="K227" s="267">
        <v>7090.8066477299999</v>
      </c>
      <c r="L227" s="267">
        <v>6745.5262576709993</v>
      </c>
      <c r="M227" s="267">
        <v>8019.2414697820004</v>
      </c>
      <c r="N227" s="1239">
        <v>6262.4241466650001</v>
      </c>
      <c r="O227" s="1239">
        <v>6050.8995106640004</v>
      </c>
      <c r="P227" s="1000"/>
    </row>
    <row r="228" spans="1:16" ht="22.8">
      <c r="A228" s="412" t="s">
        <v>125</v>
      </c>
      <c r="B228" s="1247" t="s">
        <v>475</v>
      </c>
      <c r="C228" s="267">
        <v>37025.657951765999</v>
      </c>
      <c r="D228" s="267">
        <v>37824.146998351003</v>
      </c>
      <c r="E228" s="267">
        <v>42664.483392044</v>
      </c>
      <c r="F228" s="267">
        <v>52982.550593246</v>
      </c>
      <c r="G228" s="267">
        <v>45501.419770480003</v>
      </c>
      <c r="H228" s="267">
        <v>45422.616115839002</v>
      </c>
      <c r="I228" s="267">
        <v>54201.451893368998</v>
      </c>
      <c r="J228" s="267">
        <v>57583.030079951001</v>
      </c>
      <c r="K228" s="267">
        <v>51831.936455549003</v>
      </c>
      <c r="L228" s="267">
        <v>57526.789602300996</v>
      </c>
      <c r="M228" s="267">
        <v>60282.562756180996</v>
      </c>
      <c r="N228" s="267">
        <v>37524.165690684997</v>
      </c>
      <c r="O228" s="267">
        <v>67504.691630873</v>
      </c>
      <c r="P228" s="1000"/>
    </row>
    <row r="229" spans="1:16" ht="12" customHeight="1">
      <c r="A229" s="412" t="s">
        <v>203</v>
      </c>
      <c r="B229" s="1247" t="s">
        <v>723</v>
      </c>
      <c r="C229" s="267">
        <v>1362.460436396</v>
      </c>
      <c r="D229" s="267">
        <v>1950.30588158</v>
      </c>
      <c r="E229" s="267">
        <v>1608.8357813939999</v>
      </c>
      <c r="F229" s="267">
        <v>1422.4802194029999</v>
      </c>
      <c r="G229" s="267">
        <v>1304.6827825979999</v>
      </c>
      <c r="H229" s="267">
        <v>1425.2322141889999</v>
      </c>
      <c r="I229" s="267">
        <v>1499.1842821760001</v>
      </c>
      <c r="J229" s="267">
        <v>1377.8525905240001</v>
      </c>
      <c r="K229" s="267">
        <v>1417.8018741800001</v>
      </c>
      <c r="L229" s="267">
        <v>1299.1044065460001</v>
      </c>
      <c r="M229" s="267">
        <v>1260.441661698</v>
      </c>
      <c r="N229" s="1239">
        <v>1246.5433944680001</v>
      </c>
      <c r="O229" s="1239">
        <v>1116.5810897860001</v>
      </c>
      <c r="P229" s="1000"/>
    </row>
    <row r="230" spans="1:16" ht="12" customHeight="1">
      <c r="A230" s="1304" t="s">
        <v>734</v>
      </c>
      <c r="B230" s="1305"/>
      <c r="C230" s="267"/>
      <c r="D230" s="267"/>
      <c r="E230" s="267"/>
      <c r="F230" s="267"/>
      <c r="G230" s="267"/>
      <c r="H230" s="267"/>
      <c r="I230" s="267"/>
      <c r="J230" s="267"/>
      <c r="K230" s="267"/>
      <c r="L230" s="267"/>
      <c r="M230" s="267"/>
      <c r="N230" s="1239"/>
      <c r="O230" s="1239"/>
      <c r="P230" s="1000"/>
    </row>
    <row r="231" spans="1:16" ht="12" customHeight="1">
      <c r="A231" s="412" t="s">
        <v>8</v>
      </c>
      <c r="B231" s="1247" t="s">
        <v>476</v>
      </c>
      <c r="C231" s="267">
        <v>74004.785594757996</v>
      </c>
      <c r="D231" s="267">
        <v>74004.785594757996</v>
      </c>
      <c r="E231" s="267">
        <v>74004.785594757996</v>
      </c>
      <c r="F231" s="267">
        <v>74004.785594757996</v>
      </c>
      <c r="G231" s="267">
        <v>74004.785594757996</v>
      </c>
      <c r="H231" s="267">
        <v>74004.785594757996</v>
      </c>
      <c r="I231" s="267">
        <v>77653.334763346997</v>
      </c>
      <c r="J231" s="267">
        <v>78227.86822792099</v>
      </c>
      <c r="K231" s="267">
        <v>78227.86822792099</v>
      </c>
      <c r="L231" s="267">
        <v>78227.86822792099</v>
      </c>
      <c r="M231" s="267">
        <v>78229.741320531</v>
      </c>
      <c r="N231" s="1239">
        <v>78229.741320531</v>
      </c>
      <c r="O231" s="1239">
        <v>78229.741320531</v>
      </c>
      <c r="P231" s="1000"/>
    </row>
    <row r="232" spans="1:16" ht="12" customHeight="1">
      <c r="A232" s="412" t="s">
        <v>9</v>
      </c>
      <c r="B232" s="1247" t="s">
        <v>477</v>
      </c>
      <c r="C232" s="267">
        <v>40795.943222119</v>
      </c>
      <c r="D232" s="267">
        <v>40798.267419472999</v>
      </c>
      <c r="E232" s="267">
        <v>40316.869109182</v>
      </c>
      <c r="F232" s="267">
        <v>40320.518756017998</v>
      </c>
      <c r="G232" s="267">
        <v>40323.529207980995</v>
      </c>
      <c r="H232" s="267">
        <v>40335.164258935998</v>
      </c>
      <c r="I232" s="267">
        <v>40756.250097290998</v>
      </c>
      <c r="J232" s="267">
        <v>40759.750056965997</v>
      </c>
      <c r="K232" s="267">
        <v>40759.667840015994</v>
      </c>
      <c r="L232" s="267">
        <v>40792.768641486997</v>
      </c>
      <c r="M232" s="267">
        <v>41042.868641486995</v>
      </c>
      <c r="N232" s="1239">
        <v>41904.420588681001</v>
      </c>
      <c r="O232" s="1239">
        <v>44578.801342412</v>
      </c>
      <c r="P232" s="1000"/>
    </row>
    <row r="233" spans="1:16" ht="12" customHeight="1">
      <c r="A233" s="412" t="s">
        <v>10</v>
      </c>
      <c r="B233" s="1247" t="s">
        <v>713</v>
      </c>
      <c r="C233" s="267">
        <v>136113.363315642</v>
      </c>
      <c r="D233" s="267">
        <v>141516.588737524</v>
      </c>
      <c r="E233" s="267">
        <v>142022.48153285301</v>
      </c>
      <c r="F233" s="267">
        <v>142037.155403905</v>
      </c>
      <c r="G233" s="267">
        <v>142056.62327711101</v>
      </c>
      <c r="H233" s="267">
        <v>142076.091150297</v>
      </c>
      <c r="I233" s="267">
        <v>142363.80780173501</v>
      </c>
      <c r="J233" s="267">
        <v>168531.15789885001</v>
      </c>
      <c r="K233" s="267">
        <v>168231.458697316</v>
      </c>
      <c r="L233" s="267">
        <v>164164.42220778699</v>
      </c>
      <c r="M233" s="267">
        <v>159685.56208718702</v>
      </c>
      <c r="N233" s="1239">
        <v>164686.16512285802</v>
      </c>
      <c r="O233" s="1239">
        <v>160752.15395491899</v>
      </c>
      <c r="P233" s="1000"/>
    </row>
    <row r="234" spans="1:16" ht="12" customHeight="1">
      <c r="A234" s="412" t="s">
        <v>11</v>
      </c>
      <c r="B234" s="1247" t="s">
        <v>714</v>
      </c>
      <c r="C234" s="267">
        <v>17454.233640504001</v>
      </c>
      <c r="D234" s="267">
        <v>20854.894757774</v>
      </c>
      <c r="E234" s="267">
        <v>24037.591129364999</v>
      </c>
      <c r="F234" s="267">
        <v>26665.497662497</v>
      </c>
      <c r="G234" s="267">
        <v>29286.772042057997</v>
      </c>
      <c r="H234" s="267">
        <v>31582.255148159002</v>
      </c>
      <c r="I234" s="267">
        <v>34416.548671626995</v>
      </c>
      <c r="J234" s="267">
        <v>3924.1167483870004</v>
      </c>
      <c r="K234" s="267">
        <v>6483.4158777929997</v>
      </c>
      <c r="L234" s="267">
        <v>9897.4295408580001</v>
      </c>
      <c r="M234" s="267">
        <v>13911.288542717999</v>
      </c>
      <c r="N234" s="1239">
        <v>17487.306815041</v>
      </c>
      <c r="O234" s="1239">
        <v>20732.474165444</v>
      </c>
      <c r="P234" s="1000"/>
    </row>
    <row r="235" spans="1:16" ht="12" customHeight="1">
      <c r="A235" s="412" t="s">
        <v>98</v>
      </c>
      <c r="B235" s="1247" t="s">
        <v>480</v>
      </c>
      <c r="C235" s="267">
        <v>69971.600862688996</v>
      </c>
      <c r="D235" s="267">
        <v>69701.386179507012</v>
      </c>
      <c r="E235" s="267">
        <v>69930.909756217006</v>
      </c>
      <c r="F235" s="267">
        <v>66791.501238041004</v>
      </c>
      <c r="G235" s="267">
        <v>65760.411878151994</v>
      </c>
      <c r="H235" s="267">
        <v>69329.256838913992</v>
      </c>
      <c r="I235" s="267">
        <v>73525.759415977998</v>
      </c>
      <c r="J235" s="267">
        <v>75387.872183888991</v>
      </c>
      <c r="K235" s="267">
        <v>74474.263338557008</v>
      </c>
      <c r="L235" s="267">
        <v>75327.680756492991</v>
      </c>
      <c r="M235" s="267">
        <v>76133.852638080003</v>
      </c>
      <c r="N235" s="1239">
        <v>77223.384603357001</v>
      </c>
      <c r="O235" s="1239">
        <v>77366.901738453991</v>
      </c>
      <c r="P235" s="1000"/>
    </row>
    <row r="236" spans="1:16" ht="12" customHeight="1" thickBot="1">
      <c r="A236" s="419" t="s">
        <v>97</v>
      </c>
      <c r="B236" s="420" t="s">
        <v>481</v>
      </c>
      <c r="C236" s="276">
        <v>30712.610348445</v>
      </c>
      <c r="D236" s="276">
        <v>30641.077420014</v>
      </c>
      <c r="E236" s="276">
        <v>30662.754501214</v>
      </c>
      <c r="F236" s="276">
        <v>31150.667720157999</v>
      </c>
      <c r="G236" s="276">
        <v>31620.454658561001</v>
      </c>
      <c r="H236" s="276">
        <v>31796.875489218</v>
      </c>
      <c r="I236" s="276">
        <v>31602.365937855</v>
      </c>
      <c r="J236" s="276">
        <v>30892.501738932999</v>
      </c>
      <c r="K236" s="276">
        <v>31225.717045965001</v>
      </c>
      <c r="L236" s="276">
        <v>30916.562623752001</v>
      </c>
      <c r="M236" s="276">
        <v>30520.972998837999</v>
      </c>
      <c r="N236" s="1241">
        <v>30929.601135327001</v>
      </c>
      <c r="O236" s="1239">
        <v>30041.981359497</v>
      </c>
      <c r="P236" s="1000"/>
    </row>
    <row r="237" spans="1:16" ht="75" customHeight="1">
      <c r="A237" s="1309" t="s">
        <v>776</v>
      </c>
      <c r="B237" s="1310"/>
      <c r="C237" s="1310"/>
      <c r="D237" s="1310"/>
      <c r="E237" s="1310"/>
      <c r="F237" s="1310"/>
      <c r="G237" s="1310"/>
      <c r="H237" s="1310"/>
      <c r="I237" s="1310"/>
      <c r="J237" s="1310"/>
      <c r="K237" s="1310"/>
      <c r="L237" s="1310"/>
      <c r="M237" s="1310"/>
      <c r="N237" s="1310"/>
      <c r="O237" s="1310"/>
      <c r="P237" s="1311"/>
    </row>
    <row r="238" spans="1:16" ht="22.2" customHeight="1">
      <c r="A238" s="1298" t="s">
        <v>93</v>
      </c>
      <c r="B238" s="1308"/>
      <c r="C238" s="1302">
        <v>2022</v>
      </c>
      <c r="D238" s="1302"/>
      <c r="E238" s="1302"/>
      <c r="F238" s="1302"/>
      <c r="G238" s="1302"/>
      <c r="H238" s="1302"/>
      <c r="I238" s="1302"/>
      <c r="J238" s="1302">
        <v>2023</v>
      </c>
      <c r="K238" s="1302"/>
      <c r="L238" s="1302"/>
      <c r="M238" s="1302"/>
      <c r="N238" s="1302"/>
      <c r="O238" s="1253"/>
      <c r="P238" s="1104"/>
    </row>
    <row r="239" spans="1:16" ht="22.2" customHeight="1">
      <c r="A239" s="1298"/>
      <c r="B239" s="1308"/>
      <c r="C239" s="981" t="s">
        <v>5</v>
      </c>
      <c r="D239" s="981" t="s">
        <v>6</v>
      </c>
      <c r="E239" s="981" t="s">
        <v>268</v>
      </c>
      <c r="F239" s="981" t="s">
        <v>7</v>
      </c>
      <c r="G239" s="981" t="s">
        <v>13</v>
      </c>
      <c r="H239" s="981" t="s">
        <v>14</v>
      </c>
      <c r="I239" s="981" t="s">
        <v>15</v>
      </c>
      <c r="J239" s="981" t="s">
        <v>0</v>
      </c>
      <c r="K239" s="981" t="s">
        <v>1</v>
      </c>
      <c r="L239" s="981" t="s">
        <v>2</v>
      </c>
      <c r="M239" s="981" t="s">
        <v>3</v>
      </c>
      <c r="N239" s="1238" t="s">
        <v>4</v>
      </c>
      <c r="O239" s="981" t="s">
        <v>5</v>
      </c>
      <c r="P239" s="1250"/>
    </row>
    <row r="240" spans="1:16" ht="12.45" customHeight="1">
      <c r="A240" s="1306" t="s">
        <v>313</v>
      </c>
      <c r="B240" s="1307"/>
      <c r="C240" s="343"/>
      <c r="D240" s="343"/>
      <c r="E240" s="343"/>
      <c r="F240" s="343"/>
      <c r="G240" s="343"/>
      <c r="H240" s="343"/>
      <c r="I240" s="343"/>
      <c r="J240" s="343"/>
      <c r="K240" s="343"/>
      <c r="L240" s="343"/>
      <c r="M240" s="343"/>
      <c r="N240" s="343"/>
      <c r="O240" s="343"/>
      <c r="P240" s="1000"/>
    </row>
    <row r="241" spans="1:18" ht="12" customHeight="1">
      <c r="A241" s="109" t="s">
        <v>8</v>
      </c>
      <c r="B241" s="1243" t="s">
        <v>800</v>
      </c>
      <c r="C241" s="267">
        <v>3168216.4409064101</v>
      </c>
      <c r="D241" s="267">
        <v>3155133.8115597898</v>
      </c>
      <c r="E241" s="267">
        <v>3154587.4373540198</v>
      </c>
      <c r="F241" s="267">
        <v>3199388.12554682</v>
      </c>
      <c r="G241" s="267">
        <v>3227801.8058100301</v>
      </c>
      <c r="H241" s="267">
        <v>3241088.3911116398</v>
      </c>
      <c r="I241" s="267">
        <v>3296087.6511650402</v>
      </c>
      <c r="J241" s="267">
        <v>3236829.8686068682</v>
      </c>
      <c r="K241" s="267">
        <v>3266758.9501181501</v>
      </c>
      <c r="L241" s="267">
        <v>3315968.2795039592</v>
      </c>
      <c r="M241" s="267">
        <v>3320656.2006509099</v>
      </c>
      <c r="N241" s="1239">
        <v>3393790.5169081348</v>
      </c>
      <c r="O241" s="1239">
        <v>3434196.9414787502</v>
      </c>
      <c r="P241" s="1000"/>
      <c r="R241" s="344">
        <f>N241-'[3]1.1-7Keg.usaha '!$V$260</f>
        <v>0</v>
      </c>
    </row>
    <row r="242" spans="1:18" ht="12" customHeight="1">
      <c r="A242" s="109"/>
      <c r="B242" s="1244" t="s">
        <v>322</v>
      </c>
      <c r="C242" s="267">
        <v>3134894.1013128799</v>
      </c>
      <c r="D242" s="267">
        <v>3121394.9631528398</v>
      </c>
      <c r="E242" s="267">
        <v>3120326.7407875401</v>
      </c>
      <c r="F242" s="267">
        <v>3167533.2336393702</v>
      </c>
      <c r="G242" s="267">
        <v>3195525.1947318101</v>
      </c>
      <c r="H242" s="267">
        <v>3207477.96634014</v>
      </c>
      <c r="I242" s="267">
        <v>3263554.4788707499</v>
      </c>
      <c r="J242" s="267">
        <v>3204274.207328476</v>
      </c>
      <c r="K242" s="267">
        <v>3235383.7321625212</v>
      </c>
      <c r="L242" s="267">
        <v>3285098.6180609111</v>
      </c>
      <c r="M242" s="267">
        <v>3289276.1179583301</v>
      </c>
      <c r="N242" s="1239">
        <v>3362551.7192389872</v>
      </c>
      <c r="O242" s="1239">
        <v>3402816.1927910601</v>
      </c>
      <c r="P242" s="1000"/>
      <c r="R242" s="344"/>
    </row>
    <row r="243" spans="1:18" ht="12" customHeight="1">
      <c r="A243" s="109"/>
      <c r="B243" s="1243" t="s">
        <v>323</v>
      </c>
      <c r="C243" s="267">
        <v>2676005.7070109202</v>
      </c>
      <c r="D243" s="267">
        <v>2668162.8479994899</v>
      </c>
      <c r="E243" s="267">
        <v>2665798.30074749</v>
      </c>
      <c r="F243" s="267">
        <v>2696329.1804891401</v>
      </c>
      <c r="G243" s="267">
        <v>2714841.6434035599</v>
      </c>
      <c r="H243" s="267">
        <v>2721593.9466878101</v>
      </c>
      <c r="I243" s="267">
        <v>2772217.4738705698</v>
      </c>
      <c r="J243" s="267">
        <v>2738185.5056147529</v>
      </c>
      <c r="K243" s="267">
        <v>2752453.0266615548</v>
      </c>
      <c r="L243" s="267">
        <v>2796313.0728765531</v>
      </c>
      <c r="M243" s="267">
        <v>2819591.32471987</v>
      </c>
      <c r="N243" s="1239">
        <v>2868988.3089726218</v>
      </c>
      <c r="O243" s="1239">
        <v>2910975.8130397298</v>
      </c>
      <c r="P243" s="1000"/>
      <c r="R243" s="344"/>
    </row>
    <row r="244" spans="1:18" ht="12" customHeight="1">
      <c r="A244" s="109"/>
      <c r="B244" s="1243" t="s">
        <v>453</v>
      </c>
      <c r="C244" s="267">
        <v>458888.39430196001</v>
      </c>
      <c r="D244" s="267">
        <v>453232.11515335599</v>
      </c>
      <c r="E244" s="267">
        <v>454528.44004004402</v>
      </c>
      <c r="F244" s="267">
        <v>471204.05315023201</v>
      </c>
      <c r="G244" s="267">
        <v>480683.55132824997</v>
      </c>
      <c r="H244" s="267">
        <v>485884.01965233899</v>
      </c>
      <c r="I244" s="267">
        <v>491337.00500017701</v>
      </c>
      <c r="J244" s="267">
        <v>466088.70171372301</v>
      </c>
      <c r="K244" s="267">
        <v>482930.705500966</v>
      </c>
      <c r="L244" s="267">
        <v>488785.54518435802</v>
      </c>
      <c r="M244" s="267">
        <v>469684.79323845298</v>
      </c>
      <c r="N244" s="1239">
        <v>493563.41026636498</v>
      </c>
      <c r="O244" s="1239">
        <v>491840.379751331</v>
      </c>
      <c r="P244" s="1000"/>
      <c r="R244" s="344"/>
    </row>
    <row r="245" spans="1:18" ht="12" customHeight="1">
      <c r="A245" s="109"/>
      <c r="B245" s="1244" t="s">
        <v>810</v>
      </c>
      <c r="C245" s="267">
        <v>33322.339593529003</v>
      </c>
      <c r="D245" s="267">
        <v>33738.848406951001</v>
      </c>
      <c r="E245" s="267">
        <v>34260.696566487997</v>
      </c>
      <c r="F245" s="267">
        <v>31854.891907448</v>
      </c>
      <c r="G245" s="267">
        <v>32276.611078222999</v>
      </c>
      <c r="H245" s="267">
        <v>33610.424771500002</v>
      </c>
      <c r="I245" s="267">
        <v>32533.172294296</v>
      </c>
      <c r="J245" s="267">
        <v>32555.661278391999</v>
      </c>
      <c r="K245" s="267">
        <v>31375.21795563</v>
      </c>
      <c r="L245" s="267">
        <v>30869.661443048</v>
      </c>
      <c r="M245" s="267">
        <v>31380.082692585998</v>
      </c>
      <c r="N245" s="1239">
        <v>31238.797669148</v>
      </c>
      <c r="O245" s="1239">
        <v>31380.748687689</v>
      </c>
      <c r="P245" s="1000"/>
      <c r="R245" s="344"/>
    </row>
    <row r="246" spans="1:18" ht="12" customHeight="1">
      <c r="A246" s="109"/>
      <c r="B246" s="1243" t="s">
        <v>323</v>
      </c>
      <c r="C246" s="267">
        <v>26631.197953515999</v>
      </c>
      <c r="D246" s="267">
        <v>26742.218183608999</v>
      </c>
      <c r="E246" s="267">
        <v>27790.597780626002</v>
      </c>
      <c r="F246" s="267">
        <v>26985.647294235001</v>
      </c>
      <c r="G246" s="267">
        <v>27490.395368156001</v>
      </c>
      <c r="H246" s="267">
        <v>27333.110244627998</v>
      </c>
      <c r="I246" s="267">
        <v>26474.996242838999</v>
      </c>
      <c r="J246" s="267">
        <v>26254.400956137</v>
      </c>
      <c r="K246" s="267">
        <v>26179.713418427</v>
      </c>
      <c r="L246" s="267">
        <v>25718.118005871002</v>
      </c>
      <c r="M246" s="267">
        <v>25653.950838665001</v>
      </c>
      <c r="N246" s="1239">
        <v>25650.382289510999</v>
      </c>
      <c r="O246" s="1239">
        <v>25303.401036275998</v>
      </c>
      <c r="P246" s="1000"/>
      <c r="R246" s="344"/>
    </row>
    <row r="247" spans="1:18" ht="12" customHeight="1">
      <c r="A247" s="109"/>
      <c r="B247" s="1243" t="s">
        <v>453</v>
      </c>
      <c r="C247" s="267">
        <v>6691.1416400130001</v>
      </c>
      <c r="D247" s="267">
        <v>6996.6302233420001</v>
      </c>
      <c r="E247" s="267">
        <v>6470.0987858620001</v>
      </c>
      <c r="F247" s="267">
        <v>4869.2446132129999</v>
      </c>
      <c r="G247" s="267">
        <v>4786.2157100670001</v>
      </c>
      <c r="H247" s="267">
        <v>6277.314526872</v>
      </c>
      <c r="I247" s="267">
        <v>6058.1760514569996</v>
      </c>
      <c r="J247" s="267">
        <v>6301.2603222549997</v>
      </c>
      <c r="K247" s="267">
        <v>5195.5045372029999</v>
      </c>
      <c r="L247" s="267">
        <v>5151.5434371769998</v>
      </c>
      <c r="M247" s="267">
        <v>5726.1318539209997</v>
      </c>
      <c r="N247" s="1239">
        <v>5588.4153796370001</v>
      </c>
      <c r="O247" s="1239">
        <v>6077.3476514129998</v>
      </c>
      <c r="P247" s="1000"/>
      <c r="R247" s="344"/>
    </row>
    <row r="248" spans="1:18" ht="12" customHeight="1">
      <c r="A248" s="109" t="s">
        <v>9</v>
      </c>
      <c r="B248" s="1243" t="s">
        <v>454</v>
      </c>
      <c r="C248" s="267">
        <v>91698.434535210006</v>
      </c>
      <c r="D248" s="267">
        <v>91607.583500855995</v>
      </c>
      <c r="E248" s="267">
        <v>119648.180735936</v>
      </c>
      <c r="F248" s="267">
        <v>116121.41027697299</v>
      </c>
      <c r="G248" s="267">
        <v>110509.03428968599</v>
      </c>
      <c r="H248" s="267">
        <v>122735.91733924999</v>
      </c>
      <c r="I248" s="267">
        <v>131128.29058290401</v>
      </c>
      <c r="J248" s="267">
        <v>145163.05060206301</v>
      </c>
      <c r="K248" s="267">
        <v>129659.52812792201</v>
      </c>
      <c r="L248" s="267">
        <v>119618.95049987901</v>
      </c>
      <c r="M248" s="267">
        <v>152499.31860153301</v>
      </c>
      <c r="N248" s="1239">
        <v>119327.731753231</v>
      </c>
      <c r="O248" s="1239">
        <v>102753.24092523201</v>
      </c>
      <c r="P248" s="1000"/>
      <c r="R248" s="344"/>
    </row>
    <row r="249" spans="1:18" ht="12" customHeight="1">
      <c r="A249" s="412"/>
      <c r="B249" s="1245" t="s">
        <v>341</v>
      </c>
      <c r="C249" s="267">
        <v>60930.099659318003</v>
      </c>
      <c r="D249" s="267">
        <v>61224.051359238998</v>
      </c>
      <c r="E249" s="267">
        <v>75824.747639894005</v>
      </c>
      <c r="F249" s="267">
        <v>69636.466238175999</v>
      </c>
      <c r="G249" s="267">
        <v>69812.133195261005</v>
      </c>
      <c r="H249" s="267">
        <v>84792.864743853002</v>
      </c>
      <c r="I249" s="267">
        <v>92916.669200381002</v>
      </c>
      <c r="J249" s="267">
        <v>116943.852878081</v>
      </c>
      <c r="K249" s="267">
        <v>100825.46861633701</v>
      </c>
      <c r="L249" s="267">
        <v>94422.700599660995</v>
      </c>
      <c r="M249" s="267">
        <v>117009.89551323</v>
      </c>
      <c r="N249" s="1239">
        <v>91891.541343432997</v>
      </c>
      <c r="O249" s="1239">
        <v>73796.126230032998</v>
      </c>
      <c r="P249" s="1000"/>
      <c r="R249" s="344"/>
    </row>
    <row r="250" spans="1:18" ht="12" customHeight="1">
      <c r="A250" s="412"/>
      <c r="B250" s="1245" t="s">
        <v>455</v>
      </c>
      <c r="C250" s="267">
        <v>23561.025423677002</v>
      </c>
      <c r="D250" s="267">
        <v>21275.227737587</v>
      </c>
      <c r="E250" s="267">
        <v>35396.810678581998</v>
      </c>
      <c r="F250" s="267">
        <v>40459.060804692999</v>
      </c>
      <c r="G250" s="267">
        <v>33166.548321907001</v>
      </c>
      <c r="H250" s="267">
        <v>31505.201833588999</v>
      </c>
      <c r="I250" s="267">
        <v>32094.331598888999</v>
      </c>
      <c r="J250" s="267">
        <v>23514.103078876</v>
      </c>
      <c r="K250" s="267">
        <v>23282.212460871</v>
      </c>
      <c r="L250" s="267">
        <v>20621.979516378</v>
      </c>
      <c r="M250" s="267">
        <v>30092.950211964999</v>
      </c>
      <c r="N250" s="1239">
        <v>21492.028215027</v>
      </c>
      <c r="O250" s="1239">
        <v>24132.390850061001</v>
      </c>
      <c r="P250" s="1000"/>
      <c r="R250" s="344"/>
    </row>
    <row r="251" spans="1:18" ht="12" customHeight="1">
      <c r="A251" s="412"/>
      <c r="B251" s="1245" t="s">
        <v>457</v>
      </c>
      <c r="C251" s="267">
        <v>4898.7817565819996</v>
      </c>
      <c r="D251" s="267">
        <v>5807.8600141830002</v>
      </c>
      <c r="E251" s="267">
        <v>4752.2523024769998</v>
      </c>
      <c r="F251" s="267">
        <v>2249.6886713029999</v>
      </c>
      <c r="G251" s="267">
        <v>3167.1645480130001</v>
      </c>
      <c r="H251" s="267">
        <v>2096.5415548430001</v>
      </c>
      <c r="I251" s="267">
        <v>2548.3277551340002</v>
      </c>
      <c r="J251" s="267">
        <v>2570.9127124520001</v>
      </c>
      <c r="K251" s="267">
        <v>3250.877805051</v>
      </c>
      <c r="L251" s="267">
        <v>2383.836486832</v>
      </c>
      <c r="M251" s="267">
        <v>2818.4669943170002</v>
      </c>
      <c r="N251" s="1239">
        <v>3316.5783897659999</v>
      </c>
      <c r="O251" s="1239">
        <v>2821.3276152489998</v>
      </c>
      <c r="P251" s="1000"/>
      <c r="R251" s="344"/>
    </row>
    <row r="252" spans="1:18" ht="12" customHeight="1">
      <c r="A252" s="412"/>
      <c r="B252" s="1245" t="s">
        <v>458</v>
      </c>
      <c r="C252" s="267">
        <v>2308.5276956329999</v>
      </c>
      <c r="D252" s="267">
        <v>3300.4443898469999</v>
      </c>
      <c r="E252" s="267">
        <v>3674.3701149829999</v>
      </c>
      <c r="F252" s="267">
        <v>3776.1945628009998</v>
      </c>
      <c r="G252" s="267">
        <v>4363.1882245050001</v>
      </c>
      <c r="H252" s="267">
        <v>4341.3092069650002</v>
      </c>
      <c r="I252" s="267">
        <v>3568.9620285000001</v>
      </c>
      <c r="J252" s="267">
        <v>2134.1819326539999</v>
      </c>
      <c r="K252" s="267">
        <v>2300.969245663</v>
      </c>
      <c r="L252" s="267">
        <v>2190.4338970079998</v>
      </c>
      <c r="M252" s="267">
        <v>2578.0058820210002</v>
      </c>
      <c r="N252" s="1239">
        <v>2627.5838050050002</v>
      </c>
      <c r="O252" s="1239">
        <v>2003.3962298890001</v>
      </c>
      <c r="P252" s="1000"/>
      <c r="R252" s="344"/>
    </row>
    <row r="253" spans="1:18" ht="12" customHeight="1">
      <c r="A253" s="412" t="s">
        <v>10</v>
      </c>
      <c r="B253" s="1246" t="s">
        <v>456</v>
      </c>
      <c r="C253" s="267">
        <v>450939.92965413001</v>
      </c>
      <c r="D253" s="267">
        <v>376693.91034652601</v>
      </c>
      <c r="E253" s="267">
        <v>389973.31923066499</v>
      </c>
      <c r="F253" s="267">
        <v>389632.140936604</v>
      </c>
      <c r="G253" s="267">
        <v>581931.38384859497</v>
      </c>
      <c r="H253" s="267">
        <v>502664.76181556302</v>
      </c>
      <c r="I253" s="267">
        <v>603114.53356113797</v>
      </c>
      <c r="J253" s="267">
        <v>492447.56161402399</v>
      </c>
      <c r="K253" s="267">
        <v>474976.73010114598</v>
      </c>
      <c r="L253" s="267">
        <v>460673.07257021999</v>
      </c>
      <c r="M253" s="267">
        <v>414286.63632737601</v>
      </c>
      <c r="N253" s="1239">
        <v>418770.17856588599</v>
      </c>
      <c r="O253" s="1239">
        <v>430926.792450929</v>
      </c>
      <c r="P253" s="1000"/>
      <c r="R253" s="344"/>
    </row>
    <row r="254" spans="1:18" ht="12" customHeight="1">
      <c r="A254" s="412"/>
      <c r="B254" s="1245" t="s">
        <v>341</v>
      </c>
      <c r="C254" s="267">
        <v>243573.57810659299</v>
      </c>
      <c r="D254" s="267">
        <v>289451.68541120598</v>
      </c>
      <c r="E254" s="267">
        <v>314611.702874062</v>
      </c>
      <c r="F254" s="267">
        <v>294541.61610091501</v>
      </c>
      <c r="G254" s="267">
        <v>445994.126916487</v>
      </c>
      <c r="H254" s="267">
        <v>304637.02519224299</v>
      </c>
      <c r="I254" s="267">
        <v>421195.232043367</v>
      </c>
      <c r="J254" s="267">
        <v>348917.59983154503</v>
      </c>
      <c r="K254" s="267">
        <v>327369.826653581</v>
      </c>
      <c r="L254" s="267">
        <v>313657.14989035798</v>
      </c>
      <c r="M254" s="267">
        <v>325017.49626426201</v>
      </c>
      <c r="N254" s="1239">
        <v>323531.89512834401</v>
      </c>
      <c r="O254" s="1239">
        <v>297251.620427538</v>
      </c>
      <c r="P254" s="1000"/>
      <c r="R254" s="344"/>
    </row>
    <row r="255" spans="1:18" ht="12" customHeight="1">
      <c r="A255" s="412"/>
      <c r="B255" s="1245" t="s">
        <v>710</v>
      </c>
      <c r="C255" s="267">
        <v>100697.94238738601</v>
      </c>
      <c r="D255" s="267">
        <v>52647.296969665003</v>
      </c>
      <c r="E255" s="267">
        <v>52113.284118739997</v>
      </c>
      <c r="F255" s="267">
        <v>50408.015548415999</v>
      </c>
      <c r="G255" s="267">
        <v>76768.828008116005</v>
      </c>
      <c r="H255" s="267">
        <v>134564.485718104</v>
      </c>
      <c r="I255" s="267">
        <v>160966.67376979699</v>
      </c>
      <c r="J255" s="267">
        <v>81749.488985649004</v>
      </c>
      <c r="K255" s="267">
        <v>97017.583446748002</v>
      </c>
      <c r="L255" s="267">
        <v>91780.776232214994</v>
      </c>
      <c r="M255" s="267">
        <v>65539.296594903994</v>
      </c>
      <c r="N255" s="1239">
        <v>60406.030742861003</v>
      </c>
      <c r="O255" s="1239">
        <v>52720.344806783003</v>
      </c>
      <c r="P255" s="1000"/>
      <c r="R255" s="344"/>
    </row>
    <row r="256" spans="1:18" ht="12" customHeight="1">
      <c r="A256" s="412"/>
      <c r="B256" s="1246" t="s">
        <v>202</v>
      </c>
      <c r="C256" s="267">
        <v>106662.022443302</v>
      </c>
      <c r="D256" s="267">
        <v>34588.587909540001</v>
      </c>
      <c r="E256" s="267">
        <v>23241.991709022001</v>
      </c>
      <c r="F256" s="267">
        <v>44676.112118117999</v>
      </c>
      <c r="G256" s="267">
        <v>59162.014233962997</v>
      </c>
      <c r="H256" s="267">
        <v>63452.662866771003</v>
      </c>
      <c r="I256" s="267">
        <v>20942.805278577001</v>
      </c>
      <c r="J256" s="267">
        <v>61774.833912000002</v>
      </c>
      <c r="K256" s="267">
        <v>50583.681085987002</v>
      </c>
      <c r="L256" s="267">
        <v>55229.507562817002</v>
      </c>
      <c r="M256" s="267">
        <v>23725.041588004999</v>
      </c>
      <c r="N256" s="1239">
        <v>34826.613809850998</v>
      </c>
      <c r="O256" s="1239">
        <v>80948.304606812002</v>
      </c>
      <c r="P256" s="1000"/>
      <c r="R256" s="344"/>
    </row>
    <row r="257" spans="1:18" ht="12" customHeight="1">
      <c r="A257" s="412"/>
      <c r="B257" s="1245" t="s">
        <v>458</v>
      </c>
      <c r="C257" s="267">
        <v>6.3867168489999999</v>
      </c>
      <c r="D257" s="267">
        <v>6.3400561150000003</v>
      </c>
      <c r="E257" s="267">
        <v>6.3405288410000002</v>
      </c>
      <c r="F257" s="267">
        <v>6.3971691550000003</v>
      </c>
      <c r="G257" s="267">
        <v>6.414690029</v>
      </c>
      <c r="H257" s="267">
        <v>10.588038445</v>
      </c>
      <c r="I257" s="267">
        <v>9.8224693970000008</v>
      </c>
      <c r="J257" s="267">
        <v>5.6388848300000003</v>
      </c>
      <c r="K257" s="267">
        <v>5.63891483</v>
      </c>
      <c r="L257" s="267">
        <v>5.6388848300000003</v>
      </c>
      <c r="M257" s="267">
        <v>4.8018802049999998</v>
      </c>
      <c r="N257" s="1239">
        <v>5.6388848300000003</v>
      </c>
      <c r="O257" s="1239">
        <v>6.5226097960000002</v>
      </c>
      <c r="P257" s="1000"/>
      <c r="R257" s="344"/>
    </row>
    <row r="258" spans="1:18" ht="12" customHeight="1">
      <c r="A258" s="412" t="s">
        <v>11</v>
      </c>
      <c r="B258" s="1246" t="s">
        <v>344</v>
      </c>
      <c r="C258" s="267">
        <v>976196.241414738</v>
      </c>
      <c r="D258" s="1141" t="s">
        <v>875</v>
      </c>
      <c r="E258" s="267">
        <v>945380.140247187</v>
      </c>
      <c r="F258" s="267">
        <v>964940.93072811305</v>
      </c>
      <c r="G258" s="267">
        <v>963945.57392775198</v>
      </c>
      <c r="H258" s="267">
        <v>996234.45567632897</v>
      </c>
      <c r="I258" s="267">
        <v>995878.13643626706</v>
      </c>
      <c r="J258" s="267">
        <v>1005439.480835571</v>
      </c>
      <c r="K258" s="267">
        <v>1045394.274590985</v>
      </c>
      <c r="L258" s="267">
        <v>1011654.119537717</v>
      </c>
      <c r="M258" s="267">
        <v>966490.58451461303</v>
      </c>
      <c r="N258" s="1239">
        <v>961625.02566303499</v>
      </c>
      <c r="O258" s="1239">
        <v>976693.99021461897</v>
      </c>
      <c r="P258" s="1000"/>
      <c r="R258" s="344"/>
    </row>
    <row r="259" spans="1:18" ht="12" customHeight="1">
      <c r="A259" s="412"/>
      <c r="B259" s="1245" t="s">
        <v>448</v>
      </c>
      <c r="C259" s="267">
        <v>1612.3440205970001</v>
      </c>
      <c r="D259" s="1142" t="s">
        <v>876</v>
      </c>
      <c r="E259" s="267">
        <v>0</v>
      </c>
      <c r="F259" s="267">
        <v>846.55415825699993</v>
      </c>
      <c r="G259" s="267">
        <v>763.38049173399997</v>
      </c>
      <c r="H259" s="267">
        <v>882.62673098300002</v>
      </c>
      <c r="I259" s="267">
        <v>875.85684570000001</v>
      </c>
      <c r="J259" s="267">
        <v>700.73543747099995</v>
      </c>
      <c r="K259" s="267">
        <v>2374.693320807</v>
      </c>
      <c r="L259" s="267">
        <v>2238.7493412620001</v>
      </c>
      <c r="M259" s="267">
        <v>2068.8644496319998</v>
      </c>
      <c r="N259" s="1239">
        <v>2257.0116163490002</v>
      </c>
      <c r="O259" s="1239">
        <v>2266.102877539</v>
      </c>
      <c r="P259" s="1000"/>
      <c r="R259" s="344"/>
    </row>
    <row r="260" spans="1:18" ht="12" customHeight="1">
      <c r="A260" s="412"/>
      <c r="B260" s="1245" t="s">
        <v>449</v>
      </c>
      <c r="C260" s="267">
        <v>11144.522293807</v>
      </c>
      <c r="D260" s="267">
        <v>14383.930193352</v>
      </c>
      <c r="E260" s="267">
        <v>10858.862903529</v>
      </c>
      <c r="F260" s="267">
        <v>11398.384813863</v>
      </c>
      <c r="G260" s="267">
        <v>9877.931561116</v>
      </c>
      <c r="H260" s="267">
        <v>12060.466268785</v>
      </c>
      <c r="I260" s="267">
        <v>9257.5330691660001</v>
      </c>
      <c r="J260" s="267">
        <v>8204.2398538870002</v>
      </c>
      <c r="K260" s="267">
        <v>10345.213879069001</v>
      </c>
      <c r="L260" s="267">
        <v>9912.4984031959993</v>
      </c>
      <c r="M260" s="267">
        <v>8774.8942971929991</v>
      </c>
      <c r="N260" s="1239">
        <v>8899.5592786449997</v>
      </c>
      <c r="O260" s="1239">
        <v>9179.7625698699994</v>
      </c>
      <c r="P260" s="1000"/>
      <c r="R260" s="344"/>
    </row>
    <row r="261" spans="1:18" ht="12" customHeight="1">
      <c r="A261" s="412"/>
      <c r="B261" s="1245" t="s">
        <v>450</v>
      </c>
      <c r="C261" s="267">
        <v>787372.28904730803</v>
      </c>
      <c r="D261" s="267">
        <v>761022.20319068898</v>
      </c>
      <c r="E261" s="267">
        <v>745659.394617085</v>
      </c>
      <c r="F261" s="267">
        <v>767325.421836138</v>
      </c>
      <c r="G261" s="267">
        <v>787840.85061556404</v>
      </c>
      <c r="H261" s="267">
        <v>821835.71364070196</v>
      </c>
      <c r="I261" s="267">
        <v>825992.23349449097</v>
      </c>
      <c r="J261" s="267">
        <v>822089.37444104999</v>
      </c>
      <c r="K261" s="267">
        <v>859251.23427935306</v>
      </c>
      <c r="L261" s="267">
        <v>851440.44603314798</v>
      </c>
      <c r="M261" s="267">
        <v>798955.47576392395</v>
      </c>
      <c r="N261" s="1239">
        <v>802702.54978177103</v>
      </c>
      <c r="O261" s="1239">
        <v>807411.41402594605</v>
      </c>
      <c r="P261" s="1000"/>
      <c r="R261" s="344"/>
    </row>
    <row r="262" spans="1:18" ht="12" customHeight="1">
      <c r="A262" s="412"/>
      <c r="B262" s="1245" t="s">
        <v>451</v>
      </c>
      <c r="C262" s="267">
        <v>176067.086053026</v>
      </c>
      <c r="D262" s="267">
        <v>178169.216522045</v>
      </c>
      <c r="E262" s="267">
        <v>188861.88272657301</v>
      </c>
      <c r="F262" s="267">
        <v>185370.56991985501</v>
      </c>
      <c r="G262" s="267">
        <v>165463.411259338</v>
      </c>
      <c r="H262" s="267">
        <v>161455.64903585901</v>
      </c>
      <c r="I262" s="267">
        <v>159752.51302690999</v>
      </c>
      <c r="J262" s="267">
        <v>174445.131103163</v>
      </c>
      <c r="K262" s="267">
        <v>173423.133111756</v>
      </c>
      <c r="L262" s="267">
        <v>148062.42576011099</v>
      </c>
      <c r="M262" s="267">
        <v>156691.350003864</v>
      </c>
      <c r="N262" s="1239">
        <v>147765.90498627</v>
      </c>
      <c r="O262" s="1239">
        <v>157836.71074126399</v>
      </c>
      <c r="P262" s="1000"/>
      <c r="R262" s="344"/>
    </row>
    <row r="263" spans="1:18" ht="12" customHeight="1">
      <c r="A263" s="412" t="s">
        <v>98</v>
      </c>
      <c r="B263" s="1246" t="s">
        <v>452</v>
      </c>
      <c r="C263" s="267">
        <v>81461.184511492</v>
      </c>
      <c r="D263" s="267">
        <v>81518.083994023007</v>
      </c>
      <c r="E263" s="267">
        <v>81655.819664259994</v>
      </c>
      <c r="F263" s="267">
        <v>81892.541367611993</v>
      </c>
      <c r="G263" s="267">
        <v>82505.182598601998</v>
      </c>
      <c r="H263" s="267">
        <v>82708.954573694995</v>
      </c>
      <c r="I263" s="267">
        <v>88447.728592995001</v>
      </c>
      <c r="J263" s="267">
        <v>88542.802679225002</v>
      </c>
      <c r="K263" s="267">
        <v>88740.528141075003</v>
      </c>
      <c r="L263" s="267">
        <v>89417.046475726995</v>
      </c>
      <c r="M263" s="267">
        <v>89632.803742222997</v>
      </c>
      <c r="N263" s="1239">
        <v>89827.175449863993</v>
      </c>
      <c r="O263" s="1239">
        <v>89927.731926773005</v>
      </c>
      <c r="P263" s="1000"/>
      <c r="R263" s="344"/>
    </row>
    <row r="264" spans="1:18" ht="24" customHeight="1">
      <c r="A264" s="412" t="s">
        <v>97</v>
      </c>
      <c r="B264" s="1246" t="s">
        <v>711</v>
      </c>
      <c r="C264" s="267">
        <v>240622.044767666</v>
      </c>
      <c r="D264" s="267">
        <v>240318.53717185999</v>
      </c>
      <c r="E264" s="267">
        <v>240218.850747283</v>
      </c>
      <c r="F264" s="267">
        <v>240346.54556339901</v>
      </c>
      <c r="G264" s="267">
        <v>237376.94682784399</v>
      </c>
      <c r="H264" s="267">
        <v>233229.87447877901</v>
      </c>
      <c r="I264" s="267">
        <v>228274.78310232301</v>
      </c>
      <c r="J264" s="267">
        <v>228989.077243306</v>
      </c>
      <c r="K264" s="267">
        <v>231689.01489608799</v>
      </c>
      <c r="L264" s="267">
        <v>229307.28899707799</v>
      </c>
      <c r="M264" s="267">
        <v>228038.99393695299</v>
      </c>
      <c r="N264" s="267">
        <v>229558.317213314</v>
      </c>
      <c r="O264" s="267">
        <v>220945.22682151999</v>
      </c>
      <c r="P264" s="1000"/>
      <c r="R264" s="344"/>
    </row>
    <row r="265" spans="1:18" ht="12" customHeight="1">
      <c r="A265" s="415"/>
      <c r="B265" s="1245" t="s">
        <v>775</v>
      </c>
      <c r="C265" s="267">
        <v>234806.47093776599</v>
      </c>
      <c r="D265" s="267">
        <v>234123.55690673599</v>
      </c>
      <c r="E265" s="267">
        <v>234047.92099971601</v>
      </c>
      <c r="F265" s="267">
        <v>233887.320968841</v>
      </c>
      <c r="G265" s="267">
        <v>231185.99296625701</v>
      </c>
      <c r="H265" s="267">
        <v>227344.875921342</v>
      </c>
      <c r="I265" s="267">
        <v>222004.315148908</v>
      </c>
      <c r="J265" s="267">
        <v>223182.52586644699</v>
      </c>
      <c r="K265" s="267">
        <v>226072.907055196</v>
      </c>
      <c r="L265" s="267">
        <v>223921.65022177799</v>
      </c>
      <c r="M265" s="267">
        <v>222754.109796217</v>
      </c>
      <c r="N265" s="1239">
        <v>224190.932414209</v>
      </c>
      <c r="O265" s="1239">
        <v>214476.25600912899</v>
      </c>
      <c r="P265" s="1000"/>
      <c r="R265" s="344"/>
    </row>
    <row r="266" spans="1:18" ht="12" customHeight="1">
      <c r="A266" s="415"/>
      <c r="B266" s="1245" t="s">
        <v>460</v>
      </c>
      <c r="C266" s="267">
        <v>1925.8976823150001</v>
      </c>
      <c r="D266" s="267">
        <v>1912.498966873</v>
      </c>
      <c r="E266" s="267">
        <v>2018.928031206</v>
      </c>
      <c r="F266" s="267">
        <v>2120.2763769339999</v>
      </c>
      <c r="G266" s="267">
        <v>2263.640255153</v>
      </c>
      <c r="H266" s="267">
        <v>1989.2649510890001</v>
      </c>
      <c r="I266" s="267">
        <v>1772.38994316</v>
      </c>
      <c r="J266" s="267">
        <v>2180.8709828760002</v>
      </c>
      <c r="K266" s="267">
        <v>2234.5348772530001</v>
      </c>
      <c r="L266" s="267">
        <v>2107.2420995460002</v>
      </c>
      <c r="M266" s="267">
        <v>2150.9667816589999</v>
      </c>
      <c r="N266" s="1239">
        <v>2366.2942090759998</v>
      </c>
      <c r="O266" s="1239">
        <v>2287.0250998490001</v>
      </c>
      <c r="P266" s="1000"/>
      <c r="R266" s="344"/>
    </row>
    <row r="267" spans="1:18" ht="12" customHeight="1">
      <c r="A267" s="415"/>
      <c r="B267" s="1245" t="s">
        <v>461</v>
      </c>
      <c r="C267" s="267">
        <v>3889.6761475849999</v>
      </c>
      <c r="D267" s="267">
        <v>4282.4812982510002</v>
      </c>
      <c r="E267" s="267">
        <v>4152.001716361</v>
      </c>
      <c r="F267" s="267">
        <v>4338.9482176239999</v>
      </c>
      <c r="G267" s="267">
        <v>3927.3136064340001</v>
      </c>
      <c r="H267" s="267">
        <v>3895.7336063480002</v>
      </c>
      <c r="I267" s="267">
        <v>4498.0780102549998</v>
      </c>
      <c r="J267" s="267">
        <v>3625.6803939830002</v>
      </c>
      <c r="K267" s="267">
        <v>3381.5729636390001</v>
      </c>
      <c r="L267" s="267">
        <v>3278.3966757540002</v>
      </c>
      <c r="M267" s="267">
        <v>3133.9173590770001</v>
      </c>
      <c r="N267" s="1239">
        <v>3001.0905900289999</v>
      </c>
      <c r="O267" s="1239">
        <v>4181.9457125420004</v>
      </c>
      <c r="P267" s="1000"/>
      <c r="R267" s="344"/>
    </row>
    <row r="268" spans="1:18" ht="12" customHeight="1">
      <c r="A268" s="412" t="s">
        <v>125</v>
      </c>
      <c r="B268" s="1246" t="s">
        <v>462</v>
      </c>
      <c r="C268" s="267">
        <v>2910.4194504000002</v>
      </c>
      <c r="D268" s="267">
        <v>3042.6894591089999</v>
      </c>
      <c r="E268" s="267">
        <v>2969.3094152789999</v>
      </c>
      <c r="F268" s="267">
        <v>3977.9951714419999</v>
      </c>
      <c r="G268" s="267">
        <v>4458.7520853400001</v>
      </c>
      <c r="H268" s="267">
        <v>3858.1334593309998</v>
      </c>
      <c r="I268" s="267">
        <v>3947.6758142029998</v>
      </c>
      <c r="J268" s="267">
        <v>6267.3529686809998</v>
      </c>
      <c r="K268" s="267">
        <v>5264.5643373800003</v>
      </c>
      <c r="L268" s="267">
        <v>6108.6209897750005</v>
      </c>
      <c r="M268" s="267">
        <v>7935.390335133</v>
      </c>
      <c r="N268" s="1239">
        <v>4810.3163090369999</v>
      </c>
      <c r="O268" s="1239">
        <v>3852.107163182</v>
      </c>
      <c r="P268" s="1000"/>
      <c r="R268" s="344"/>
    </row>
    <row r="269" spans="1:18" ht="12" customHeight="1">
      <c r="A269" s="412" t="s">
        <v>203</v>
      </c>
      <c r="B269" s="1246" t="s">
        <v>463</v>
      </c>
      <c r="C269" s="267">
        <v>204196.90070768099</v>
      </c>
      <c r="D269" s="267">
        <v>320275.15877668501</v>
      </c>
      <c r="E269" s="267">
        <v>309104.48641852901</v>
      </c>
      <c r="F269" s="267">
        <v>304376.24363088998</v>
      </c>
      <c r="G269" s="267">
        <v>309120.16260190698</v>
      </c>
      <c r="H269" s="267">
        <v>347719.03053450701</v>
      </c>
      <c r="I269" s="267">
        <v>314702.49289156002</v>
      </c>
      <c r="J269" s="267">
        <v>365486.862700539</v>
      </c>
      <c r="K269" s="267">
        <v>298888.652160233</v>
      </c>
      <c r="L269" s="267">
        <v>271195.58073443698</v>
      </c>
      <c r="M269" s="267">
        <v>271114.67622811202</v>
      </c>
      <c r="N269" s="1239">
        <v>261965.039840429</v>
      </c>
      <c r="O269" s="1239">
        <v>274446.43416705198</v>
      </c>
      <c r="P269" s="1000"/>
      <c r="R269" s="344"/>
    </row>
    <row r="270" spans="1:18" ht="12" customHeight="1">
      <c r="A270" s="1304" t="s">
        <v>316</v>
      </c>
      <c r="B270" s="1305"/>
      <c r="C270" s="1242"/>
      <c r="D270" s="1242"/>
      <c r="E270" s="1242"/>
      <c r="F270" s="1242"/>
      <c r="G270" s="1242"/>
      <c r="H270" s="267"/>
      <c r="I270" s="1242"/>
      <c r="J270" s="1242"/>
      <c r="K270" s="1242"/>
      <c r="L270" s="1242"/>
      <c r="M270" s="1242"/>
      <c r="N270" s="1240"/>
      <c r="P270" s="1000"/>
      <c r="R270" s="344"/>
    </row>
    <row r="271" spans="1:18" ht="12" customHeight="1">
      <c r="A271" s="416" t="s">
        <v>8</v>
      </c>
      <c r="B271" s="1247" t="s">
        <v>464</v>
      </c>
      <c r="C271" s="267">
        <v>3853454.5096831601</v>
      </c>
      <c r="D271" s="267">
        <v>3829053.74048883</v>
      </c>
      <c r="E271" s="267">
        <v>3845909.68933676</v>
      </c>
      <c r="F271" s="267">
        <v>3907820.33102998</v>
      </c>
      <c r="G271" s="267">
        <v>4108858.0374026699</v>
      </c>
      <c r="H271" s="267">
        <v>4126717.51114474</v>
      </c>
      <c r="I271" s="267">
        <v>4283005.7748423396</v>
      </c>
      <c r="J271" s="267">
        <v>4130841.3752988679</v>
      </c>
      <c r="K271" s="267">
        <v>4117906.0453893431</v>
      </c>
      <c r="L271" s="267">
        <v>4094272.0298666088</v>
      </c>
      <c r="M271" s="267">
        <v>4089883.7656714702</v>
      </c>
      <c r="N271" s="1239">
        <v>4127397.9109127568</v>
      </c>
      <c r="O271" s="1239">
        <v>4192870.5671720901</v>
      </c>
      <c r="P271" s="1000"/>
      <c r="R271" s="344"/>
    </row>
    <row r="272" spans="1:18" ht="12" customHeight="1">
      <c r="A272" s="412"/>
      <c r="B272" s="1246" t="s">
        <v>96</v>
      </c>
      <c r="C272" s="267">
        <v>3341974.2155972398</v>
      </c>
      <c r="D272" s="267">
        <v>3321572.8542606798</v>
      </c>
      <c r="E272" s="267">
        <v>3301262.1946307402</v>
      </c>
      <c r="F272" s="267">
        <v>3351136.94601097</v>
      </c>
      <c r="G272" s="267">
        <v>3526660.5807464002</v>
      </c>
      <c r="H272" s="267">
        <v>3492314.74118168</v>
      </c>
      <c r="I272" s="267">
        <v>3618693.2183793001</v>
      </c>
      <c r="J272" s="267">
        <v>3473093.3409011322</v>
      </c>
      <c r="K272" s="267">
        <v>3446016.0196346031</v>
      </c>
      <c r="L272" s="267">
        <v>3423975.4015581561</v>
      </c>
      <c r="M272" s="267">
        <v>3467471.0983286202</v>
      </c>
      <c r="N272" s="1239">
        <v>3501121.430634019</v>
      </c>
      <c r="O272" s="1239">
        <v>3558817.3309953199</v>
      </c>
      <c r="P272" s="1000"/>
      <c r="R272" s="344"/>
    </row>
    <row r="273" spans="1:18" ht="12" customHeight="1">
      <c r="A273" s="412"/>
      <c r="B273" s="1246" t="s">
        <v>465</v>
      </c>
      <c r="C273" s="267">
        <v>862224.77656707098</v>
      </c>
      <c r="D273" s="267">
        <v>840117.69821071206</v>
      </c>
      <c r="E273" s="267">
        <v>838552.33973956795</v>
      </c>
      <c r="F273" s="267">
        <v>857872.50100253697</v>
      </c>
      <c r="G273" s="267">
        <v>1034071.4481711</v>
      </c>
      <c r="H273" s="267">
        <v>939344.794837325</v>
      </c>
      <c r="I273" s="267">
        <v>1032001.35962751</v>
      </c>
      <c r="J273" s="267">
        <v>949591.56854506698</v>
      </c>
      <c r="K273" s="267">
        <v>932673.87725611695</v>
      </c>
      <c r="L273" s="267">
        <v>885448.37810260896</v>
      </c>
      <c r="M273" s="267">
        <v>883207.014343963</v>
      </c>
      <c r="N273" s="1239">
        <v>891825.53205639904</v>
      </c>
      <c r="O273" s="1239">
        <v>934932.32098519395</v>
      </c>
      <c r="P273" s="1000"/>
      <c r="R273" s="344"/>
    </row>
    <row r="274" spans="1:18" ht="12" customHeight="1">
      <c r="A274" s="412"/>
      <c r="B274" s="1246" t="s">
        <v>571</v>
      </c>
      <c r="C274" s="267">
        <v>1565798.00575492</v>
      </c>
      <c r="D274" s="267">
        <v>1567914.4269276999</v>
      </c>
      <c r="E274" s="267">
        <v>1564832.8920973199</v>
      </c>
      <c r="F274" s="267">
        <v>1575147.5607104599</v>
      </c>
      <c r="G274" s="267">
        <v>1569573.96495187</v>
      </c>
      <c r="H274" s="267">
        <v>1589619.9478740999</v>
      </c>
      <c r="I274" s="267">
        <v>1635538.5991582901</v>
      </c>
      <c r="J274" s="267">
        <v>1597541.401301414</v>
      </c>
      <c r="K274" s="267">
        <v>1587161.504447666</v>
      </c>
      <c r="L274" s="267">
        <v>1595392.803661081</v>
      </c>
      <c r="M274" s="267">
        <v>1623447.9570826599</v>
      </c>
      <c r="N274" s="1239">
        <v>1629538.511136564</v>
      </c>
      <c r="O274" s="1239">
        <v>1639530.23483535</v>
      </c>
      <c r="P274" s="1000"/>
      <c r="R274" s="344"/>
    </row>
    <row r="275" spans="1:18" ht="12" customHeight="1">
      <c r="A275" s="412"/>
      <c r="B275" s="1246" t="s">
        <v>467</v>
      </c>
      <c r="C275" s="267">
        <v>913951.433275257</v>
      </c>
      <c r="D275" s="267">
        <v>913540.729122277</v>
      </c>
      <c r="E275" s="267">
        <v>897876.96279385395</v>
      </c>
      <c r="F275" s="267">
        <v>918116.88429797196</v>
      </c>
      <c r="G275" s="267">
        <v>923015.16762342898</v>
      </c>
      <c r="H275" s="267">
        <v>963349.99847025506</v>
      </c>
      <c r="I275" s="267">
        <v>951153.25959350006</v>
      </c>
      <c r="J275" s="267">
        <v>925960.37105465098</v>
      </c>
      <c r="K275" s="267">
        <v>926180.63793082</v>
      </c>
      <c r="L275" s="267">
        <v>943134.21979446604</v>
      </c>
      <c r="M275" s="267">
        <v>960816.12690199504</v>
      </c>
      <c r="N275" s="1239">
        <v>979757.38744105597</v>
      </c>
      <c r="O275" s="1239">
        <v>984354.775174774</v>
      </c>
      <c r="P275" s="1000"/>
      <c r="R275" s="344"/>
    </row>
    <row r="276" spans="1:18" ht="12" customHeight="1">
      <c r="A276" s="412"/>
      <c r="B276" s="1246" t="s">
        <v>468</v>
      </c>
      <c r="C276" s="267">
        <v>511480.294085917</v>
      </c>
      <c r="D276" s="267">
        <v>507480.88622814399</v>
      </c>
      <c r="E276" s="267">
        <v>544647.49470601894</v>
      </c>
      <c r="F276" s="267">
        <v>556683.38501901599</v>
      </c>
      <c r="G276" s="267">
        <v>582197.45665627101</v>
      </c>
      <c r="H276" s="267">
        <v>634402.76996306598</v>
      </c>
      <c r="I276" s="267">
        <v>664312.55646303599</v>
      </c>
      <c r="J276" s="267">
        <v>657748.03439773596</v>
      </c>
      <c r="K276" s="267">
        <v>671890.02575474</v>
      </c>
      <c r="L276" s="267">
        <v>670296.62830845302</v>
      </c>
      <c r="M276" s="267">
        <v>622412.66734285199</v>
      </c>
      <c r="N276" s="1239">
        <v>626276.48027873796</v>
      </c>
      <c r="O276" s="1239">
        <v>634053.23617677402</v>
      </c>
      <c r="P276" s="1000"/>
      <c r="R276" s="344"/>
    </row>
    <row r="277" spans="1:18" ht="12" customHeight="1">
      <c r="A277" s="412"/>
      <c r="B277" s="1246" t="s">
        <v>465</v>
      </c>
      <c r="C277" s="267">
        <v>301588.56100269401</v>
      </c>
      <c r="D277" s="267">
        <v>308250.56017738598</v>
      </c>
      <c r="E277" s="267">
        <v>342911.704580875</v>
      </c>
      <c r="F277" s="267">
        <v>336845.15191376797</v>
      </c>
      <c r="G277" s="267">
        <v>356319.29179120599</v>
      </c>
      <c r="H277" s="267">
        <v>417471.21447966999</v>
      </c>
      <c r="I277" s="267">
        <v>453155.22541994601</v>
      </c>
      <c r="J277" s="267">
        <v>451982.14923995198</v>
      </c>
      <c r="K277" s="267">
        <v>468197.36180090799</v>
      </c>
      <c r="L277" s="267">
        <v>461253.55385367002</v>
      </c>
      <c r="M277" s="267">
        <v>429214.25072042702</v>
      </c>
      <c r="N277" s="1239">
        <v>434423.63015923399</v>
      </c>
      <c r="O277" s="1239">
        <v>451367.52327738999</v>
      </c>
      <c r="P277" s="1000"/>
      <c r="R277" s="344"/>
    </row>
    <row r="278" spans="1:18" ht="12" customHeight="1">
      <c r="A278" s="412"/>
      <c r="B278" s="1246" t="s">
        <v>571</v>
      </c>
      <c r="C278" s="267">
        <v>78874.014952597994</v>
      </c>
      <c r="D278" s="267">
        <v>76106.391261526995</v>
      </c>
      <c r="E278" s="267">
        <v>76875.660416377999</v>
      </c>
      <c r="F278" s="267">
        <v>78099.574548203993</v>
      </c>
      <c r="G278" s="267">
        <v>77127.058375426001</v>
      </c>
      <c r="H278" s="267">
        <v>76918.949994216004</v>
      </c>
      <c r="I278" s="267">
        <v>76114.066394248002</v>
      </c>
      <c r="J278" s="267">
        <v>73554.767329864</v>
      </c>
      <c r="K278" s="267">
        <v>74533.916129851001</v>
      </c>
      <c r="L278" s="267">
        <v>75646.495302313997</v>
      </c>
      <c r="M278" s="267">
        <v>74005.939879344995</v>
      </c>
      <c r="N278" s="1239">
        <v>71302.909670466994</v>
      </c>
      <c r="O278" s="1239">
        <v>70253.391921945004</v>
      </c>
      <c r="P278" s="1000"/>
      <c r="R278" s="344"/>
    </row>
    <row r="279" spans="1:18" ht="12" customHeight="1">
      <c r="A279" s="412"/>
      <c r="B279" s="1246" t="s">
        <v>467</v>
      </c>
      <c r="C279" s="267">
        <v>131017.718130625</v>
      </c>
      <c r="D279" s="267">
        <v>123123.934789231</v>
      </c>
      <c r="E279" s="267">
        <v>124860.12970876601</v>
      </c>
      <c r="F279" s="267">
        <v>141738.65855704399</v>
      </c>
      <c r="G279" s="267">
        <v>148751.106489639</v>
      </c>
      <c r="H279" s="267">
        <v>140012.60548917999</v>
      </c>
      <c r="I279" s="267">
        <v>135043.26464884201</v>
      </c>
      <c r="J279" s="267">
        <v>132211.11782792001</v>
      </c>
      <c r="K279" s="267">
        <v>129158.747823981</v>
      </c>
      <c r="L279" s="267">
        <v>133396.579152469</v>
      </c>
      <c r="M279" s="267">
        <v>119192.47674308</v>
      </c>
      <c r="N279" s="1239">
        <v>120549.94044903701</v>
      </c>
      <c r="O279" s="1239">
        <v>112432.320977439</v>
      </c>
      <c r="P279" s="1000"/>
      <c r="R279" s="344"/>
    </row>
    <row r="280" spans="1:18" ht="12" customHeight="1">
      <c r="A280" s="412" t="s">
        <v>9</v>
      </c>
      <c r="B280" s="1247" t="s">
        <v>470</v>
      </c>
      <c r="C280" s="267">
        <v>619.48965771200005</v>
      </c>
      <c r="D280" s="267">
        <v>647.36264785699996</v>
      </c>
      <c r="E280" s="267">
        <v>621.95624938499998</v>
      </c>
      <c r="F280" s="267">
        <v>603.24130705300001</v>
      </c>
      <c r="G280" s="267">
        <v>685.20051695400002</v>
      </c>
      <c r="H280" s="267">
        <v>1567.0121074260001</v>
      </c>
      <c r="I280" s="267">
        <v>757.35243284600006</v>
      </c>
      <c r="J280" s="267">
        <v>578.08824172200002</v>
      </c>
      <c r="K280" s="267">
        <v>565.62941021400002</v>
      </c>
      <c r="L280" s="267">
        <v>620.70522192700003</v>
      </c>
      <c r="M280" s="267">
        <v>841.82742759899998</v>
      </c>
      <c r="N280" s="1239">
        <v>610.72501383600002</v>
      </c>
      <c r="O280" s="1239">
        <v>585.11490394600003</v>
      </c>
      <c r="P280" s="1000"/>
      <c r="R280" s="344"/>
    </row>
    <row r="281" spans="1:18" ht="12" customHeight="1">
      <c r="A281" s="412" t="s">
        <v>10</v>
      </c>
      <c r="B281" s="1247" t="s">
        <v>471</v>
      </c>
      <c r="C281" s="267">
        <v>52002.186280560003</v>
      </c>
      <c r="D281" s="267">
        <v>56372.166321924997</v>
      </c>
      <c r="E281" s="267">
        <v>57991.775822625001</v>
      </c>
      <c r="F281" s="267">
        <v>41848.899646375998</v>
      </c>
      <c r="G281" s="267">
        <v>43011.668967423</v>
      </c>
      <c r="H281" s="267">
        <v>41066.323920586001</v>
      </c>
      <c r="I281" s="267">
        <v>49498.029519677002</v>
      </c>
      <c r="J281" s="267">
        <v>58220.042335347003</v>
      </c>
      <c r="K281" s="267">
        <v>49942.902775150003</v>
      </c>
      <c r="L281" s="267">
        <v>53306.793666762002</v>
      </c>
      <c r="M281" s="267">
        <v>66397.446759247003</v>
      </c>
      <c r="N281" s="1239">
        <v>54311.929096512999</v>
      </c>
      <c r="O281" s="1239">
        <v>53986.919990228998</v>
      </c>
      <c r="P281" s="1000"/>
      <c r="R281" s="344"/>
    </row>
    <row r="282" spans="1:18" ht="12" customHeight="1">
      <c r="A282" s="412" t="s">
        <v>11</v>
      </c>
      <c r="B282" s="1247" t="s">
        <v>712</v>
      </c>
      <c r="C282" s="267">
        <v>72181.258449595</v>
      </c>
      <c r="D282" s="267">
        <v>74017.479663323</v>
      </c>
      <c r="E282" s="267">
        <v>72395.721054512993</v>
      </c>
      <c r="F282" s="267">
        <v>73371.40673119</v>
      </c>
      <c r="G282" s="267">
        <v>74323.269371752001</v>
      </c>
      <c r="H282" s="267">
        <v>77579.835526508003</v>
      </c>
      <c r="I282" s="267">
        <v>77216.181954849002</v>
      </c>
      <c r="J282" s="267">
        <v>75754.318463094998</v>
      </c>
      <c r="K282" s="267">
        <v>74583.243254417001</v>
      </c>
      <c r="L282" s="267">
        <v>73938.305093835996</v>
      </c>
      <c r="M282" s="267">
        <v>77496.948183854998</v>
      </c>
      <c r="N282" s="1239">
        <v>78403.423913723993</v>
      </c>
      <c r="O282" s="1239">
        <v>79011.572912838004</v>
      </c>
      <c r="P282" s="1000"/>
      <c r="R282" s="344"/>
    </row>
    <row r="283" spans="1:18" ht="12" customHeight="1">
      <c r="A283" s="412" t="s">
        <v>98</v>
      </c>
      <c r="B283" s="1247" t="s">
        <v>540</v>
      </c>
      <c r="C283" s="267">
        <v>104005.61156477399</v>
      </c>
      <c r="D283" s="267">
        <v>102533.061064875</v>
      </c>
      <c r="E283" s="267">
        <v>93913.497483511994</v>
      </c>
      <c r="F283" s="267">
        <v>105048.959132057</v>
      </c>
      <c r="G283" s="267">
        <v>110433.581197565</v>
      </c>
      <c r="H283" s="267">
        <v>112931.721099441</v>
      </c>
      <c r="I283" s="267">
        <v>111191.110941115</v>
      </c>
      <c r="J283" s="267">
        <v>112665.72166626299</v>
      </c>
      <c r="K283" s="267">
        <v>112455.064334143</v>
      </c>
      <c r="L283" s="267">
        <v>106047.33561054499</v>
      </c>
      <c r="M283" s="267">
        <v>100604.29353067301</v>
      </c>
      <c r="N283" s="1239">
        <v>95723.437853056996</v>
      </c>
      <c r="O283" s="1239">
        <v>103669.77399700601</v>
      </c>
      <c r="P283" s="1000"/>
      <c r="R283" s="344"/>
    </row>
    <row r="284" spans="1:18" ht="12" customHeight="1">
      <c r="A284" s="412"/>
      <c r="B284" s="1246" t="s">
        <v>96</v>
      </c>
      <c r="C284" s="267">
        <v>1482.8254692830001</v>
      </c>
      <c r="D284" s="267">
        <v>1503.963936052</v>
      </c>
      <c r="E284" s="267">
        <v>1529.4732965559999</v>
      </c>
      <c r="F284" s="267">
        <v>1567.5984220519999</v>
      </c>
      <c r="G284" s="267">
        <v>1593.3538664739999</v>
      </c>
      <c r="H284" s="267">
        <v>1619.4502421310001</v>
      </c>
      <c r="I284" s="267">
        <v>1648.077991182</v>
      </c>
      <c r="J284" s="267">
        <v>1641.804038863</v>
      </c>
      <c r="K284" s="267">
        <v>1660.698595203</v>
      </c>
      <c r="L284" s="267">
        <v>1690.640914998</v>
      </c>
      <c r="M284" s="267">
        <v>1794.8608165779999</v>
      </c>
      <c r="N284" s="1239">
        <v>1688.7723087209999</v>
      </c>
      <c r="O284" s="1239">
        <v>1255.382415309</v>
      </c>
      <c r="P284" s="1000"/>
      <c r="R284" s="344"/>
    </row>
    <row r="285" spans="1:18" ht="12" customHeight="1">
      <c r="A285" s="412"/>
      <c r="B285" s="1246" t="s">
        <v>429</v>
      </c>
      <c r="C285" s="267">
        <v>102522.786095491</v>
      </c>
      <c r="D285" s="267">
        <v>101029.09712882301</v>
      </c>
      <c r="E285" s="267">
        <v>92384.024186955998</v>
      </c>
      <c r="F285" s="267">
        <v>103481.360710005</v>
      </c>
      <c r="G285" s="267">
        <v>108840.22733109099</v>
      </c>
      <c r="H285" s="267">
        <v>111312.27085731</v>
      </c>
      <c r="I285" s="267">
        <v>109543.032949933</v>
      </c>
      <c r="J285" s="267">
        <v>111023.91762740001</v>
      </c>
      <c r="K285" s="267">
        <v>110794.36573894</v>
      </c>
      <c r="L285" s="267">
        <v>104356.694695547</v>
      </c>
      <c r="M285" s="267">
        <v>98809.432714095004</v>
      </c>
      <c r="N285" s="1239">
        <v>94034.665544336007</v>
      </c>
      <c r="O285" s="1239">
        <v>102414.391581697</v>
      </c>
      <c r="P285" s="1000"/>
      <c r="R285" s="344"/>
    </row>
    <row r="286" spans="1:18" ht="12" customHeight="1">
      <c r="A286" s="418" t="s">
        <v>97</v>
      </c>
      <c r="B286" s="1247" t="s">
        <v>474</v>
      </c>
      <c r="C286" s="267">
        <v>4731.5519016239996</v>
      </c>
      <c r="D286" s="267">
        <v>3134.928090673</v>
      </c>
      <c r="E286" s="267">
        <v>2755.4366699430002</v>
      </c>
      <c r="F286" s="267">
        <v>5931.7706008280002</v>
      </c>
      <c r="G286" s="267">
        <v>8389.5592868870008</v>
      </c>
      <c r="H286" s="267">
        <v>7307.9979984419997</v>
      </c>
      <c r="I286" s="267">
        <v>4092.494900012</v>
      </c>
      <c r="J286" s="267">
        <v>3527.1652855060001</v>
      </c>
      <c r="K286" s="267">
        <v>3655.0322088419998</v>
      </c>
      <c r="L286" s="267">
        <v>3620.7071274919999</v>
      </c>
      <c r="M286" s="267">
        <v>4150.4043806919999</v>
      </c>
      <c r="N286" s="1239">
        <v>3707.0667725190001</v>
      </c>
      <c r="O286" s="1239">
        <v>3311.4029702150001</v>
      </c>
      <c r="P286" s="1000"/>
      <c r="R286" s="344"/>
    </row>
    <row r="287" spans="1:18" ht="22.8">
      <c r="A287" s="412" t="s">
        <v>125</v>
      </c>
      <c r="B287" s="1247" t="s">
        <v>475</v>
      </c>
      <c r="C287" s="267">
        <v>72026.053733937006</v>
      </c>
      <c r="D287" s="267">
        <v>94072.816763844996</v>
      </c>
      <c r="E287" s="267">
        <v>104538.87168748501</v>
      </c>
      <c r="F287" s="267">
        <v>91877.611639551003</v>
      </c>
      <c r="G287" s="267">
        <v>96160.547395606001</v>
      </c>
      <c r="H287" s="267">
        <v>71725.492188792006</v>
      </c>
      <c r="I287" s="267">
        <v>70216.824052110998</v>
      </c>
      <c r="J287" s="267">
        <v>85010.001256660005</v>
      </c>
      <c r="K287" s="267">
        <v>70815.690239805001</v>
      </c>
      <c r="L287" s="267">
        <v>70952.623982278004</v>
      </c>
      <c r="M287" s="267">
        <v>107704.32115800701</v>
      </c>
      <c r="N287" s="267">
        <v>82744.107105026997</v>
      </c>
      <c r="O287" s="267">
        <v>80655.668728571007</v>
      </c>
      <c r="P287" s="1000"/>
      <c r="R287" s="344"/>
    </row>
    <row r="288" spans="1:18" ht="12" customHeight="1">
      <c r="A288" s="412" t="s">
        <v>203</v>
      </c>
      <c r="B288" s="1247" t="s">
        <v>723</v>
      </c>
      <c r="C288" s="267">
        <v>1597.4151626810001</v>
      </c>
      <c r="D288" s="267">
        <v>1567.1666029810001</v>
      </c>
      <c r="E288" s="267">
        <v>2296.9027737430001</v>
      </c>
      <c r="F288" s="267">
        <v>1452.2871460639999</v>
      </c>
      <c r="G288" s="267">
        <v>1887.4418930300001</v>
      </c>
      <c r="H288" s="267">
        <v>1326.183746404</v>
      </c>
      <c r="I288" s="267">
        <v>1566.655300933</v>
      </c>
      <c r="J288" s="267">
        <v>1477.876241851</v>
      </c>
      <c r="K288" s="267">
        <v>1588.2874165180001</v>
      </c>
      <c r="L288" s="267">
        <v>1355.413220531</v>
      </c>
      <c r="M288" s="267">
        <v>1340.891008803</v>
      </c>
      <c r="N288" s="267">
        <v>1331.5899428519999</v>
      </c>
      <c r="O288" s="267">
        <v>1728.4244101480001</v>
      </c>
      <c r="P288" s="1000"/>
      <c r="R288" s="344"/>
    </row>
    <row r="289" spans="1:18" ht="12" customHeight="1">
      <c r="A289" s="1304" t="s">
        <v>734</v>
      </c>
      <c r="B289" s="1305"/>
      <c r="C289" s="1242"/>
      <c r="D289" s="1242"/>
      <c r="E289" s="1242"/>
      <c r="F289" s="1242"/>
      <c r="G289" s="1242"/>
      <c r="H289" s="1242"/>
      <c r="I289" s="1242"/>
      <c r="J289" s="1242"/>
      <c r="K289" s="1242"/>
      <c r="L289" s="1242"/>
      <c r="M289" s="1242"/>
      <c r="N289" s="1239"/>
      <c r="O289" s="1239"/>
      <c r="P289" s="1000"/>
      <c r="R289" s="344"/>
    </row>
    <row r="290" spans="1:18" ht="12" customHeight="1">
      <c r="A290" s="412" t="s">
        <v>8</v>
      </c>
      <c r="B290" s="1247" t="s">
        <v>476</v>
      </c>
      <c r="C290" s="267">
        <v>29207.050838948999</v>
      </c>
      <c r="D290" s="267">
        <v>29001.530019619</v>
      </c>
      <c r="E290" s="267">
        <v>28927.571094365001</v>
      </c>
      <c r="F290" s="267">
        <v>28649.217409356999</v>
      </c>
      <c r="G290" s="267">
        <v>28417.927803736999</v>
      </c>
      <c r="H290" s="267">
        <v>28102.001022527998</v>
      </c>
      <c r="I290" s="267">
        <v>27638.184090940998</v>
      </c>
      <c r="J290" s="267">
        <v>26821.228504503</v>
      </c>
      <c r="K290" s="267">
        <v>26821.228504503</v>
      </c>
      <c r="L290" s="267">
        <v>26821.228504503</v>
      </c>
      <c r="M290" s="267">
        <v>26821.228504503</v>
      </c>
      <c r="N290" s="1239">
        <v>26821.228504503</v>
      </c>
      <c r="O290" s="1239">
        <v>26821.228504503</v>
      </c>
      <c r="P290" s="1000"/>
      <c r="R290" s="344"/>
    </row>
    <row r="291" spans="1:18" ht="12" customHeight="1">
      <c r="A291" s="412" t="s">
        <v>9</v>
      </c>
      <c r="B291" s="1247" t="s">
        <v>477</v>
      </c>
      <c r="C291" s="267">
        <v>10961.221915378999</v>
      </c>
      <c r="D291" s="267">
        <v>10961.221915378999</v>
      </c>
      <c r="E291" s="267">
        <v>10961.221915378999</v>
      </c>
      <c r="F291" s="267">
        <v>10961.221915378999</v>
      </c>
      <c r="G291" s="267">
        <v>10961.221915378999</v>
      </c>
      <c r="H291" s="267">
        <v>10961.221915139</v>
      </c>
      <c r="I291" s="267">
        <v>10961.221915378001</v>
      </c>
      <c r="J291" s="267">
        <v>10961.221915378001</v>
      </c>
      <c r="K291" s="267">
        <v>10961.221915378001</v>
      </c>
      <c r="L291" s="267">
        <v>11368.579140643</v>
      </c>
      <c r="M291" s="267">
        <v>11368.579140643</v>
      </c>
      <c r="N291" s="1239">
        <v>11368.579140643</v>
      </c>
      <c r="O291" s="1239">
        <v>11368.579140643</v>
      </c>
      <c r="P291" s="1000"/>
      <c r="R291" s="344"/>
    </row>
    <row r="292" spans="1:18" ht="12" customHeight="1">
      <c r="A292" s="412" t="s">
        <v>10</v>
      </c>
      <c r="B292" s="1247" t="s">
        <v>713</v>
      </c>
      <c r="C292" s="267">
        <v>489168.960540145</v>
      </c>
      <c r="D292" s="267">
        <v>489168.81644530798</v>
      </c>
      <c r="E292" s="267">
        <v>489167.778962493</v>
      </c>
      <c r="F292" s="267">
        <v>489166.56856587302</v>
      </c>
      <c r="G292" s="267">
        <v>489194.35711517202</v>
      </c>
      <c r="H292" s="267">
        <v>484882.66989981802</v>
      </c>
      <c r="I292" s="267">
        <v>476284.37898867601</v>
      </c>
      <c r="J292" s="267">
        <v>620306.96609609097</v>
      </c>
      <c r="K292" s="267">
        <v>620305.09286322806</v>
      </c>
      <c r="L292" s="267">
        <v>539341.32783990295</v>
      </c>
      <c r="M292" s="267">
        <v>532024.61013722699</v>
      </c>
      <c r="N292" s="1239">
        <v>532026.47011125996</v>
      </c>
      <c r="O292" s="1239">
        <v>532027.22513634095</v>
      </c>
      <c r="P292" s="1000"/>
      <c r="R292" s="344"/>
    </row>
    <row r="293" spans="1:18" ht="12" customHeight="1">
      <c r="A293" s="412" t="s">
        <v>11</v>
      </c>
      <c r="B293" s="1247" t="s">
        <v>714</v>
      </c>
      <c r="C293" s="267">
        <v>68934.787930103994</v>
      </c>
      <c r="D293" s="267">
        <v>82416.951487248007</v>
      </c>
      <c r="E293" s="267">
        <v>95002.779444515996</v>
      </c>
      <c r="F293" s="267">
        <v>108646.88136568799</v>
      </c>
      <c r="G293" s="267">
        <v>119128.128377489</v>
      </c>
      <c r="H293" s="267">
        <v>132268.27644891301</v>
      </c>
      <c r="I293" s="267">
        <v>143343.98939380699</v>
      </c>
      <c r="J293" s="267">
        <v>14513.546055884</v>
      </c>
      <c r="K293" s="267">
        <v>27086.36232163</v>
      </c>
      <c r="L293" s="267">
        <v>41081.448166062</v>
      </c>
      <c r="M293" s="267">
        <v>53901.864026845004</v>
      </c>
      <c r="N293" s="1239">
        <v>66391.161608612994</v>
      </c>
      <c r="O293" s="1239">
        <v>83287.981996692994</v>
      </c>
      <c r="P293" s="1000"/>
      <c r="R293" s="344"/>
    </row>
    <row r="294" spans="1:18" ht="12" customHeight="1">
      <c r="A294" s="412" t="s">
        <v>98</v>
      </c>
      <c r="B294" s="1247" t="s">
        <v>480</v>
      </c>
      <c r="C294" s="267">
        <v>112675.28368182101</v>
      </c>
      <c r="D294" s="267">
        <v>113562.796120242</v>
      </c>
      <c r="E294" s="267">
        <v>113412.26239552999</v>
      </c>
      <c r="F294" s="267">
        <v>108779.794165086</v>
      </c>
      <c r="G294" s="267">
        <v>106752.055999303</v>
      </c>
      <c r="H294" s="267">
        <v>111594.27039597501</v>
      </c>
      <c r="I294" s="267">
        <v>105563.35820134199</v>
      </c>
      <c r="J294" s="267">
        <v>109947.680324114</v>
      </c>
      <c r="K294" s="267">
        <v>111289.738957715</v>
      </c>
      <c r="L294" s="267">
        <v>112001.51097900901</v>
      </c>
      <c r="M294" s="267">
        <v>113328.91921581799</v>
      </c>
      <c r="N294" s="1239">
        <v>113693.976427531</v>
      </c>
      <c r="O294" s="1239">
        <v>113520.63561293601</v>
      </c>
      <c r="P294" s="1000"/>
      <c r="R294" s="344"/>
    </row>
    <row r="295" spans="1:18" ht="12" customHeight="1" thickBot="1">
      <c r="A295" s="419" t="s">
        <v>97</v>
      </c>
      <c r="B295" s="420" t="s">
        <v>481</v>
      </c>
      <c r="C295" s="276">
        <v>18110.335088995002</v>
      </c>
      <c r="D295" s="276">
        <v>18030.859173272001</v>
      </c>
      <c r="E295" s="276">
        <v>18042.207457708999</v>
      </c>
      <c r="F295" s="276">
        <v>18468.985951957002</v>
      </c>
      <c r="G295" s="276">
        <v>18879.159606492001</v>
      </c>
      <c r="H295" s="276">
        <v>19027.891397736999</v>
      </c>
      <c r="I295" s="276">
        <v>18846.483026671001</v>
      </c>
      <c r="J295" s="276">
        <v>18198.979711737</v>
      </c>
      <c r="K295" s="276">
        <v>18487.161235414002</v>
      </c>
      <c r="L295" s="276">
        <v>18204.49576854</v>
      </c>
      <c r="M295" s="276">
        <v>17845.409786911001</v>
      </c>
      <c r="N295" s="1241">
        <v>18200.043242864998</v>
      </c>
      <c r="O295" s="1241">
        <v>17703.054067673002</v>
      </c>
      <c r="P295" s="1249"/>
      <c r="R295" s="344"/>
    </row>
  </sheetData>
  <mergeCells count="35">
    <mergeCell ref="A1:P1"/>
    <mergeCell ref="A2:B3"/>
    <mergeCell ref="A4:B4"/>
    <mergeCell ref="A53:B53"/>
    <mergeCell ref="A34:B34"/>
    <mergeCell ref="J2:N2"/>
    <mergeCell ref="A63:B63"/>
    <mergeCell ref="C2:I2"/>
    <mergeCell ref="A122:B122"/>
    <mergeCell ref="A60:P60"/>
    <mergeCell ref="A61:B62"/>
    <mergeCell ref="A93:B93"/>
    <mergeCell ref="A112:B112"/>
    <mergeCell ref="A119:P119"/>
    <mergeCell ref="C61:I61"/>
    <mergeCell ref="C120:I120"/>
    <mergeCell ref="J61:N61"/>
    <mergeCell ref="J120:N120"/>
    <mergeCell ref="A178:P178"/>
    <mergeCell ref="A179:B180"/>
    <mergeCell ref="A152:B152"/>
    <mergeCell ref="A171:B171"/>
    <mergeCell ref="A120:B121"/>
    <mergeCell ref="C179:I179"/>
    <mergeCell ref="J179:N179"/>
    <mergeCell ref="A289:B289"/>
    <mergeCell ref="A240:B240"/>
    <mergeCell ref="A238:B239"/>
    <mergeCell ref="A237:P237"/>
    <mergeCell ref="J238:N238"/>
    <mergeCell ref="A211:B211"/>
    <mergeCell ref="A230:B230"/>
    <mergeCell ref="A181:B181"/>
    <mergeCell ref="C238:I238"/>
    <mergeCell ref="A270:B270"/>
  </mergeCells>
  <conditionalFormatting sqref="R5:R7">
    <cfRule type="colorScale" priority="1">
      <colorScale>
        <cfvo type="num" val="-10"/>
        <cfvo type="percent" val="10"/>
        <color rgb="FFFF7128"/>
        <color rgb="FFFFEF9C"/>
      </colorScale>
    </cfRule>
  </conditionalFormatting>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useFirstPageNumber="1"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5" manualBreakCount="5">
    <brk id="59" max="14" man="1"/>
    <brk id="118" max="14" man="1"/>
    <brk id="177" max="14" man="1"/>
    <brk id="236" max="14"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W240"/>
  <sheetViews>
    <sheetView showGridLines="0" view="pageBreakPreview" topLeftCell="A181" zoomScaleNormal="90" zoomScaleSheetLayoutView="100" zoomScalePageLayoutView="50" workbookViewId="0">
      <selection activeCell="O271" sqref="O271"/>
    </sheetView>
  </sheetViews>
  <sheetFormatPr defaultColWidth="8.81640625" defaultRowHeight="13.2"/>
  <cols>
    <col min="1" max="1" width="2.81640625" style="35" customWidth="1"/>
    <col min="2" max="2" width="2.1796875" style="35" bestFit="1" customWidth="1"/>
    <col min="3" max="3" width="2.81640625" style="35" customWidth="1"/>
    <col min="4" max="4" width="59.81640625" style="35" customWidth="1"/>
    <col min="5" max="18" width="9.453125" style="167" customWidth="1"/>
    <col min="19" max="19" width="0.26953125" style="167" customWidth="1"/>
    <col min="20" max="21" width="6.81640625" style="35" customWidth="1"/>
    <col min="22" max="22" width="8.81640625" style="35" customWidth="1"/>
    <col min="23" max="16384" width="8.81640625" style="35"/>
  </cols>
  <sheetData>
    <row r="1" spans="1:22" ht="75" customHeight="1">
      <c r="A1" s="1312" t="s">
        <v>758</v>
      </c>
      <c r="B1" s="1313"/>
      <c r="C1" s="1313"/>
      <c r="D1" s="1313"/>
      <c r="E1" s="1313"/>
      <c r="F1" s="1313"/>
      <c r="G1" s="1313"/>
      <c r="H1" s="1313"/>
      <c r="I1" s="1313"/>
      <c r="J1" s="1313"/>
      <c r="K1" s="1313"/>
      <c r="L1" s="1313"/>
      <c r="M1" s="1313"/>
      <c r="N1" s="1313"/>
      <c r="O1" s="1313"/>
      <c r="P1" s="1313"/>
      <c r="Q1" s="1313"/>
      <c r="R1" s="1313"/>
      <c r="S1" s="1314"/>
    </row>
    <row r="2" spans="1:22" ht="22.2" customHeight="1">
      <c r="A2" s="1321" t="s">
        <v>93</v>
      </c>
      <c r="B2" s="1322"/>
      <c r="C2" s="1322"/>
      <c r="D2" s="1322"/>
      <c r="E2" s="1317">
        <v>2021</v>
      </c>
      <c r="F2" s="1317">
        <v>2022</v>
      </c>
      <c r="G2" s="1317"/>
      <c r="H2" s="1317"/>
      <c r="I2" s="1317"/>
      <c r="J2" s="1317"/>
      <c r="K2" s="1317"/>
      <c r="L2" s="1317"/>
      <c r="M2" s="1317">
        <v>2023</v>
      </c>
      <c r="N2" s="1317"/>
      <c r="O2" s="1317"/>
      <c r="P2" s="1317"/>
      <c r="Q2" s="1233"/>
      <c r="R2" s="1254"/>
      <c r="S2" s="1106"/>
    </row>
    <row r="3" spans="1:22" ht="22.2" customHeight="1">
      <c r="A3" s="1321"/>
      <c r="B3" s="1322"/>
      <c r="C3" s="1322"/>
      <c r="D3" s="1322"/>
      <c r="E3" s="1318"/>
      <c r="F3" s="1119" t="s">
        <v>5</v>
      </c>
      <c r="G3" s="1119" t="s">
        <v>6</v>
      </c>
      <c r="H3" s="982" t="s">
        <v>268</v>
      </c>
      <c r="I3" s="982" t="s">
        <v>7</v>
      </c>
      <c r="J3" s="982" t="s">
        <v>13</v>
      </c>
      <c r="K3" s="982" t="s">
        <v>14</v>
      </c>
      <c r="L3" s="982" t="s">
        <v>15</v>
      </c>
      <c r="M3" s="982" t="s">
        <v>0</v>
      </c>
      <c r="N3" s="982" t="s">
        <v>1</v>
      </c>
      <c r="O3" s="982" t="s">
        <v>2</v>
      </c>
      <c r="P3" s="982" t="s">
        <v>3</v>
      </c>
      <c r="Q3" s="982" t="s">
        <v>4</v>
      </c>
      <c r="R3" s="1119" t="s">
        <v>5</v>
      </c>
      <c r="S3" s="1001"/>
    </row>
    <row r="4" spans="1:22" ht="12.75" customHeight="1">
      <c r="A4" s="353" t="s">
        <v>99</v>
      </c>
      <c r="B4" s="1315" t="s">
        <v>782</v>
      </c>
      <c r="C4" s="1315"/>
      <c r="D4" s="1315"/>
      <c r="E4" s="1262"/>
      <c r="F4" s="1262"/>
      <c r="G4" s="1262"/>
      <c r="H4" s="1262"/>
      <c r="I4" s="1262"/>
      <c r="J4" s="1262"/>
      <c r="K4" s="1262"/>
      <c r="L4" s="1262"/>
      <c r="M4" s="1262"/>
      <c r="N4" s="1262"/>
      <c r="O4" s="1262"/>
      <c r="P4" s="1262"/>
      <c r="Q4" s="1262"/>
      <c r="R4" s="1262"/>
      <c r="S4" s="1008"/>
      <c r="T4" s="58"/>
      <c r="U4" s="58"/>
    </row>
    <row r="5" spans="1:22" ht="12.75" customHeight="1">
      <c r="A5" s="159"/>
      <c r="B5" s="1263" t="s">
        <v>100</v>
      </c>
      <c r="C5" s="1320" t="s">
        <v>777</v>
      </c>
      <c r="D5" s="1320"/>
      <c r="E5" s="232">
        <v>773902.21741710801</v>
      </c>
      <c r="F5" s="232">
        <v>388804</v>
      </c>
      <c r="G5" s="232">
        <v>456028.428236195</v>
      </c>
      <c r="H5" s="232">
        <v>521758.50040527602</v>
      </c>
      <c r="I5" s="232">
        <v>592216.157618689</v>
      </c>
      <c r="J5" s="232">
        <v>657591.84307220799</v>
      </c>
      <c r="K5" s="232">
        <v>729569.13371971098</v>
      </c>
      <c r="L5" s="232">
        <v>811458.00741050905</v>
      </c>
      <c r="M5" s="232">
        <v>89298.935283596002</v>
      </c>
      <c r="N5" s="232">
        <v>160859.25084569299</v>
      </c>
      <c r="O5" s="232">
        <v>240185.22886804599</v>
      </c>
      <c r="P5" s="232">
        <v>317772.27416688303</v>
      </c>
      <c r="Q5" s="232">
        <v>397542.74278258497</v>
      </c>
      <c r="R5" s="232">
        <v>477069.70949817501</v>
      </c>
      <c r="S5" s="1004"/>
      <c r="T5" s="58"/>
      <c r="U5" s="58"/>
      <c r="V5" s="58"/>
    </row>
    <row r="6" spans="1:22" ht="12.75" customHeight="1">
      <c r="A6" s="159"/>
      <c r="B6" s="1263"/>
      <c r="C6" s="1263" t="s">
        <v>8</v>
      </c>
      <c r="D6" s="1263" t="s">
        <v>330</v>
      </c>
      <c r="E6" s="232">
        <v>9740.4269765150002</v>
      </c>
      <c r="F6" s="232">
        <v>6236</v>
      </c>
      <c r="G6" s="232">
        <v>7233.3901364379999</v>
      </c>
      <c r="H6" s="232">
        <v>8164.8381881920004</v>
      </c>
      <c r="I6" s="232">
        <v>9129.1758317570002</v>
      </c>
      <c r="J6" s="232">
        <v>10265.731792459001</v>
      </c>
      <c r="K6" s="232">
        <v>11943.917421893</v>
      </c>
      <c r="L6" s="232">
        <v>13903.791981195</v>
      </c>
      <c r="M6" s="232">
        <v>1995.431214085</v>
      </c>
      <c r="N6" s="232">
        <v>3730.8968085739998</v>
      </c>
      <c r="O6" s="232">
        <v>5695.6380144969999</v>
      </c>
      <c r="P6" s="232">
        <v>7581.8993573629996</v>
      </c>
      <c r="Q6" s="232">
        <v>9435.8503660919996</v>
      </c>
      <c r="R6" s="232">
        <v>11065.680223771</v>
      </c>
      <c r="S6" s="1004"/>
      <c r="T6" s="58"/>
      <c r="U6" s="58"/>
    </row>
    <row r="7" spans="1:22" ht="12.75" customHeight="1">
      <c r="A7" s="159"/>
      <c r="B7" s="1263"/>
      <c r="C7" s="1263" t="s">
        <v>9</v>
      </c>
      <c r="D7" s="1263" t="s">
        <v>331</v>
      </c>
      <c r="E7" s="232">
        <v>2691.1920836220002</v>
      </c>
      <c r="F7" s="232">
        <v>1364</v>
      </c>
      <c r="G7" s="232">
        <v>1710.2980887480001</v>
      </c>
      <c r="H7" s="232">
        <v>2164.295776037</v>
      </c>
      <c r="I7" s="232">
        <v>2771.6170449719998</v>
      </c>
      <c r="J7" s="232">
        <v>3545.3439129580001</v>
      </c>
      <c r="K7" s="232">
        <v>4397.50521493</v>
      </c>
      <c r="L7" s="232">
        <v>5408.9572997089999</v>
      </c>
      <c r="M7" s="232">
        <v>1100.8187300879999</v>
      </c>
      <c r="N7" s="232">
        <v>1926.8406278340001</v>
      </c>
      <c r="O7" s="232">
        <v>2613.0881346649999</v>
      </c>
      <c r="P7" s="232">
        <v>3644.6030929069998</v>
      </c>
      <c r="Q7" s="232">
        <v>4471.2257476960003</v>
      </c>
      <c r="R7" s="232">
        <v>5497.6466081320004</v>
      </c>
      <c r="S7" s="1004"/>
      <c r="T7" s="58"/>
      <c r="U7" s="58"/>
    </row>
    <row r="8" spans="1:22" ht="12.75" customHeight="1">
      <c r="A8" s="159"/>
      <c r="B8" s="1263"/>
      <c r="C8" s="1263" t="s">
        <v>10</v>
      </c>
      <c r="D8" s="1263" t="s">
        <v>332</v>
      </c>
      <c r="E8" s="232">
        <v>87344.924925512998</v>
      </c>
      <c r="F8" s="232">
        <v>45222</v>
      </c>
      <c r="G8" s="232">
        <v>53054.823840456003</v>
      </c>
      <c r="H8" s="232">
        <v>60954.564505196999</v>
      </c>
      <c r="I8" s="232">
        <v>68605.837198145993</v>
      </c>
      <c r="J8" s="232">
        <v>76874.362200996999</v>
      </c>
      <c r="K8" s="232">
        <v>85694.406157617996</v>
      </c>
      <c r="L8" s="232">
        <v>94583.762173940006</v>
      </c>
      <c r="M8" s="232">
        <v>9579.9843776189991</v>
      </c>
      <c r="N8" s="232">
        <v>18206.978347187</v>
      </c>
      <c r="O8" s="232">
        <v>27438.765397989999</v>
      </c>
      <c r="P8" s="232">
        <v>36412.948283669</v>
      </c>
      <c r="Q8" s="232">
        <v>45536.487219859999</v>
      </c>
      <c r="R8" s="232">
        <v>54568.235959938997</v>
      </c>
      <c r="S8" s="1004"/>
      <c r="T8" s="58"/>
      <c r="U8" s="58"/>
    </row>
    <row r="9" spans="1:22" ht="12.75" customHeight="1">
      <c r="A9" s="159"/>
      <c r="B9" s="1263"/>
      <c r="C9" s="1263" t="s">
        <v>11</v>
      </c>
      <c r="D9" s="1263" t="s">
        <v>803</v>
      </c>
      <c r="E9" s="232">
        <v>487586.82884650101</v>
      </c>
      <c r="F9" s="232">
        <v>255132</v>
      </c>
      <c r="G9" s="232">
        <v>298931.528665739</v>
      </c>
      <c r="H9" s="232">
        <v>340532.69217661599</v>
      </c>
      <c r="I9" s="232">
        <v>387015.05849114998</v>
      </c>
      <c r="J9" s="232">
        <v>426954.96127118397</v>
      </c>
      <c r="K9" s="232">
        <v>471737.12036971899</v>
      </c>
      <c r="L9" s="232">
        <v>523468.084247416</v>
      </c>
      <c r="M9" s="232">
        <v>55874.522338460003</v>
      </c>
      <c r="N9" s="232">
        <v>100832.24322426</v>
      </c>
      <c r="O9" s="232">
        <v>150090.637854737</v>
      </c>
      <c r="P9" s="232">
        <v>198212.70326329899</v>
      </c>
      <c r="Q9" s="232">
        <v>247684.04215703101</v>
      </c>
      <c r="R9" s="232">
        <v>297798.19763493497</v>
      </c>
      <c r="S9" s="1004"/>
      <c r="T9" s="58"/>
      <c r="U9" s="58"/>
    </row>
    <row r="10" spans="1:22" ht="12.75" customHeight="1">
      <c r="A10" s="159"/>
      <c r="B10" s="1263"/>
      <c r="C10" s="1263"/>
      <c r="D10" s="1264" t="s">
        <v>334</v>
      </c>
      <c r="E10" s="232">
        <v>484943.86012312002</v>
      </c>
      <c r="F10" s="232">
        <v>253666</v>
      </c>
      <c r="G10" s="232">
        <v>297200.59346561198</v>
      </c>
      <c r="H10" s="232">
        <v>338463.394234067</v>
      </c>
      <c r="I10" s="232">
        <v>384677.269493517</v>
      </c>
      <c r="J10" s="232">
        <v>424309.37990978698</v>
      </c>
      <c r="K10" s="232">
        <v>468776.32751349901</v>
      </c>
      <c r="L10" s="232">
        <v>520201.53182949999</v>
      </c>
      <c r="M10" s="232">
        <v>55494.573206364003</v>
      </c>
      <c r="N10" s="232">
        <v>100098.388981071</v>
      </c>
      <c r="O10" s="232">
        <v>148950.676779806</v>
      </c>
      <c r="P10" s="232">
        <v>196659.99233128899</v>
      </c>
      <c r="Q10" s="232">
        <v>245748.280510098</v>
      </c>
      <c r="R10" s="232">
        <v>295479.55655429402</v>
      </c>
      <c r="S10" s="1004"/>
      <c r="T10" s="58"/>
      <c r="U10" s="58"/>
    </row>
    <row r="11" spans="1:22" ht="12.75" customHeight="1">
      <c r="A11" s="159"/>
      <c r="B11" s="1263"/>
      <c r="C11" s="1263"/>
      <c r="D11" s="1264" t="s">
        <v>335</v>
      </c>
      <c r="E11" s="232">
        <v>2642.968723381</v>
      </c>
      <c r="F11" s="232">
        <v>1466</v>
      </c>
      <c r="G11" s="232">
        <v>1730.9352001269999</v>
      </c>
      <c r="H11" s="232">
        <v>2069.2979425489998</v>
      </c>
      <c r="I11" s="232">
        <v>2337.7889976329998</v>
      </c>
      <c r="J11" s="232">
        <v>2645.5813613969999</v>
      </c>
      <c r="K11" s="232">
        <v>2960.79285622</v>
      </c>
      <c r="L11" s="232">
        <v>3266.5524179160002</v>
      </c>
      <c r="M11" s="232">
        <v>379.94913209600003</v>
      </c>
      <c r="N11" s="232">
        <v>733.85424318900004</v>
      </c>
      <c r="O11" s="232">
        <v>1139.961074931</v>
      </c>
      <c r="P11" s="232">
        <v>1552.7109320100001</v>
      </c>
      <c r="Q11" s="232">
        <v>1935.7616469330001</v>
      </c>
      <c r="R11" s="232">
        <v>2318.6410806409999</v>
      </c>
      <c r="S11" s="1004"/>
      <c r="T11" s="58"/>
      <c r="U11" s="58"/>
    </row>
    <row r="12" spans="1:22" ht="12.75" customHeight="1">
      <c r="A12" s="159"/>
      <c r="B12" s="1263"/>
      <c r="C12" s="1263" t="s">
        <v>98</v>
      </c>
      <c r="D12" s="1263" t="s">
        <v>336</v>
      </c>
      <c r="E12" s="232">
        <v>186538.844584957</v>
      </c>
      <c r="F12" s="232">
        <v>80851</v>
      </c>
      <c r="G12" s="232">
        <v>95098.387504814003</v>
      </c>
      <c r="H12" s="232">
        <v>109942.10975923399</v>
      </c>
      <c r="I12" s="232">
        <v>124694.469052664</v>
      </c>
      <c r="J12" s="232">
        <v>139951.44389461001</v>
      </c>
      <c r="K12" s="232">
        <v>155796.18455555101</v>
      </c>
      <c r="L12" s="232">
        <v>174093.41170824901</v>
      </c>
      <c r="M12" s="232">
        <v>20748.178623344</v>
      </c>
      <c r="N12" s="232">
        <v>36162.291837837998</v>
      </c>
      <c r="O12" s="232">
        <v>54347.099466157</v>
      </c>
      <c r="P12" s="232">
        <v>71920.120169645001</v>
      </c>
      <c r="Q12" s="232">
        <v>90415.137291905994</v>
      </c>
      <c r="R12" s="232">
        <v>108139.949071398</v>
      </c>
      <c r="S12" s="1004"/>
      <c r="T12" s="58"/>
      <c r="U12" s="58"/>
    </row>
    <row r="13" spans="1:22" ht="12.75" customHeight="1">
      <c r="A13" s="159"/>
      <c r="B13" s="1263" t="s">
        <v>19</v>
      </c>
      <c r="C13" s="1320" t="s">
        <v>778</v>
      </c>
      <c r="D13" s="1320"/>
      <c r="E13" s="232">
        <v>342698.91853151598</v>
      </c>
      <c r="F13" s="232">
        <v>151576</v>
      </c>
      <c r="G13" s="232">
        <v>176781.77847662801</v>
      </c>
      <c r="H13" s="232">
        <v>202150.18974730899</v>
      </c>
      <c r="I13" s="232">
        <v>228359.63290475801</v>
      </c>
      <c r="J13" s="232">
        <v>256293.93264081501</v>
      </c>
      <c r="K13" s="232">
        <v>286439.30358899402</v>
      </c>
      <c r="L13" s="232">
        <v>323610.03328870202</v>
      </c>
      <c r="M13" s="232">
        <v>45307.501955434003</v>
      </c>
      <c r="N13" s="232">
        <v>75629.613396804998</v>
      </c>
      <c r="O13" s="232">
        <v>110837.76420239299</v>
      </c>
      <c r="P13" s="232">
        <v>145454.09448204</v>
      </c>
      <c r="Q13" s="232">
        <v>181608.19867257</v>
      </c>
      <c r="R13" s="232">
        <v>216813.10175480199</v>
      </c>
      <c r="S13" s="1004"/>
      <c r="T13" s="58"/>
      <c r="U13" s="58"/>
      <c r="V13" s="58"/>
    </row>
    <row r="14" spans="1:22" ht="12.75" customHeight="1">
      <c r="A14" s="159"/>
      <c r="B14" s="1263"/>
      <c r="C14" s="1263" t="s">
        <v>8</v>
      </c>
      <c r="D14" s="1263" t="s">
        <v>338</v>
      </c>
      <c r="E14" s="232">
        <v>144.69479006399999</v>
      </c>
      <c r="F14" s="232">
        <v>140</v>
      </c>
      <c r="G14" s="232">
        <v>184.33762492599999</v>
      </c>
      <c r="H14" s="232">
        <v>240.25328421500001</v>
      </c>
      <c r="I14" s="232">
        <v>306.79388747600001</v>
      </c>
      <c r="J14" s="232">
        <v>377.548209515</v>
      </c>
      <c r="K14" s="232">
        <v>417.143630363</v>
      </c>
      <c r="L14" s="232">
        <v>484.26454920200001</v>
      </c>
      <c r="M14" s="232">
        <v>60.358178697</v>
      </c>
      <c r="N14" s="232">
        <v>106.480766203</v>
      </c>
      <c r="O14" s="232">
        <v>153.27040277399999</v>
      </c>
      <c r="P14" s="232">
        <v>204.893718358</v>
      </c>
      <c r="Q14" s="232">
        <v>240.33377565800001</v>
      </c>
      <c r="R14" s="232">
        <v>279.61688536000003</v>
      </c>
      <c r="S14" s="354"/>
      <c r="T14" s="58"/>
      <c r="U14" s="58"/>
    </row>
    <row r="15" spans="1:22" ht="12.75" customHeight="1">
      <c r="A15" s="159"/>
      <c r="B15" s="1263"/>
      <c r="C15" s="1263" t="s">
        <v>9</v>
      </c>
      <c r="D15" s="1263" t="s">
        <v>339</v>
      </c>
      <c r="E15" s="232">
        <v>5617.9038037939999</v>
      </c>
      <c r="F15" s="232">
        <v>2548</v>
      </c>
      <c r="G15" s="232">
        <v>3147.5098826929998</v>
      </c>
      <c r="H15" s="232">
        <v>3677.6215690630002</v>
      </c>
      <c r="I15" s="232">
        <v>4334.8462030430001</v>
      </c>
      <c r="J15" s="232">
        <v>5173.3173739820004</v>
      </c>
      <c r="K15" s="232">
        <v>5972.4363308829998</v>
      </c>
      <c r="L15" s="232">
        <v>6832.5047691809996</v>
      </c>
      <c r="M15" s="232">
        <v>1082.4578231810001</v>
      </c>
      <c r="N15" s="232">
        <v>1901.007201481</v>
      </c>
      <c r="O15" s="232">
        <v>2504.404760374</v>
      </c>
      <c r="P15" s="232">
        <v>3468.6390623910002</v>
      </c>
      <c r="Q15" s="232">
        <v>4415.3762477800001</v>
      </c>
      <c r="R15" s="232">
        <v>5533.9786728810004</v>
      </c>
      <c r="S15" s="1004"/>
      <c r="T15" s="58"/>
      <c r="U15" s="58"/>
    </row>
    <row r="16" spans="1:22" ht="12.75" customHeight="1">
      <c r="A16" s="159"/>
      <c r="B16" s="1263"/>
      <c r="C16" s="1263" t="s">
        <v>10</v>
      </c>
      <c r="D16" s="1263" t="s">
        <v>340</v>
      </c>
      <c r="E16" s="232">
        <v>140843.72038038401</v>
      </c>
      <c r="F16" s="232">
        <v>60325</v>
      </c>
      <c r="G16" s="232">
        <v>70594.141274998998</v>
      </c>
      <c r="H16" s="232">
        <v>80669.323545879</v>
      </c>
      <c r="I16" s="232">
        <v>91039.087771873004</v>
      </c>
      <c r="J16" s="232">
        <v>102520.171668355</v>
      </c>
      <c r="K16" s="232">
        <v>115258.225512823</v>
      </c>
      <c r="L16" s="232">
        <v>129627.960755573</v>
      </c>
      <c r="M16" s="232">
        <v>15119.332392820001</v>
      </c>
      <c r="N16" s="232">
        <v>29211.783891587002</v>
      </c>
      <c r="O16" s="232">
        <v>45552.887925073999</v>
      </c>
      <c r="P16" s="232">
        <v>61003.963654312996</v>
      </c>
      <c r="Q16" s="232">
        <v>77390.964411733003</v>
      </c>
      <c r="R16" s="232">
        <v>93420.088140755994</v>
      </c>
      <c r="S16" s="1004"/>
      <c r="T16" s="58"/>
      <c r="U16" s="58"/>
    </row>
    <row r="17" spans="1:23" ht="12.75" customHeight="1">
      <c r="A17" s="160"/>
      <c r="B17" s="1265"/>
      <c r="C17" s="1265"/>
      <c r="D17" s="1266" t="s">
        <v>341</v>
      </c>
      <c r="E17" s="232">
        <v>24160.919656894999</v>
      </c>
      <c r="F17" s="232">
        <v>12569</v>
      </c>
      <c r="G17" s="232">
        <v>14866.628634642</v>
      </c>
      <c r="H17" s="232">
        <v>17054.464147334002</v>
      </c>
      <c r="I17" s="232">
        <v>19258.885970407999</v>
      </c>
      <c r="J17" s="232">
        <v>21704.003120455</v>
      </c>
      <c r="K17" s="232">
        <v>24542.973141760998</v>
      </c>
      <c r="L17" s="232">
        <v>27740.370940137</v>
      </c>
      <c r="M17" s="232">
        <v>3340.1050231969998</v>
      </c>
      <c r="N17" s="232">
        <v>6413.8543496100001</v>
      </c>
      <c r="O17" s="232">
        <v>10113.086207138</v>
      </c>
      <c r="P17" s="232">
        <v>13373.011872396</v>
      </c>
      <c r="Q17" s="232">
        <v>16996.541457201001</v>
      </c>
      <c r="R17" s="232">
        <v>20470.855544365</v>
      </c>
      <c r="S17" s="1004"/>
      <c r="T17" s="58"/>
      <c r="U17" s="58"/>
    </row>
    <row r="18" spans="1:23" ht="12.75" customHeight="1">
      <c r="A18" s="160"/>
      <c r="B18" s="1265"/>
      <c r="C18" s="1265"/>
      <c r="D18" s="1266" t="s">
        <v>342</v>
      </c>
      <c r="E18" s="232">
        <v>17180.704174472001</v>
      </c>
      <c r="F18" s="232">
        <v>7532</v>
      </c>
      <c r="G18" s="232">
        <v>8750.7195708479994</v>
      </c>
      <c r="H18" s="232">
        <v>10094.203248735999</v>
      </c>
      <c r="I18" s="232">
        <v>11476.735796921999</v>
      </c>
      <c r="J18" s="232">
        <v>12773.195449003</v>
      </c>
      <c r="K18" s="232">
        <v>14088.883315662</v>
      </c>
      <c r="L18" s="232">
        <v>15492.046230352</v>
      </c>
      <c r="M18" s="232">
        <v>1341.7239645320001</v>
      </c>
      <c r="N18" s="232">
        <v>2642.111138963</v>
      </c>
      <c r="O18" s="232">
        <v>4200.385981165</v>
      </c>
      <c r="P18" s="232">
        <v>5631.1621360569998</v>
      </c>
      <c r="Q18" s="232">
        <v>7104.597680197</v>
      </c>
      <c r="R18" s="232">
        <v>8520.7933566459997</v>
      </c>
      <c r="S18" s="1004"/>
      <c r="T18" s="58"/>
      <c r="U18" s="58"/>
    </row>
    <row r="19" spans="1:23" ht="12.75" customHeight="1">
      <c r="A19" s="160"/>
      <c r="B19" s="1265"/>
      <c r="C19" s="1265"/>
      <c r="D19" s="1266" t="s">
        <v>343</v>
      </c>
      <c r="E19" s="232">
        <v>99502.096549017006</v>
      </c>
      <c r="F19" s="232">
        <v>40224</v>
      </c>
      <c r="G19" s="232">
        <v>46976.793069509004</v>
      </c>
      <c r="H19" s="232">
        <v>53520.656149809001</v>
      </c>
      <c r="I19" s="232">
        <v>60303.466004542999</v>
      </c>
      <c r="J19" s="232">
        <v>68042.973098896997</v>
      </c>
      <c r="K19" s="232">
        <v>76626.369055400006</v>
      </c>
      <c r="L19" s="232">
        <v>86395.543585084</v>
      </c>
      <c r="M19" s="232">
        <v>10437.503405091</v>
      </c>
      <c r="N19" s="232">
        <v>20155.818403014</v>
      </c>
      <c r="O19" s="232">
        <v>31239.415736771</v>
      </c>
      <c r="P19" s="232">
        <v>41999.789645860001</v>
      </c>
      <c r="Q19" s="232">
        <v>53289.825274335002</v>
      </c>
      <c r="R19" s="232">
        <v>64428.439239744999</v>
      </c>
      <c r="S19" s="1004"/>
      <c r="T19" s="58"/>
      <c r="U19" s="58"/>
    </row>
    <row r="20" spans="1:23" ht="12.75" customHeight="1">
      <c r="A20" s="159"/>
      <c r="B20" s="1263"/>
      <c r="C20" s="1263" t="s">
        <v>11</v>
      </c>
      <c r="D20" s="1263" t="s">
        <v>344</v>
      </c>
      <c r="E20" s="232">
        <v>9796.9441504770002</v>
      </c>
      <c r="F20" s="232">
        <v>4861</v>
      </c>
      <c r="G20" s="232">
        <v>5827.3243642289999</v>
      </c>
      <c r="H20" s="232">
        <v>6534.8211791080003</v>
      </c>
      <c r="I20" s="232">
        <v>7387.3665263350003</v>
      </c>
      <c r="J20" s="232">
        <v>8519.4408796150001</v>
      </c>
      <c r="K20" s="232">
        <v>9509.0595797909991</v>
      </c>
      <c r="L20" s="232">
        <v>10297.046129544</v>
      </c>
      <c r="M20" s="232">
        <v>832.72960657399994</v>
      </c>
      <c r="N20" s="232">
        <v>1648.688109878</v>
      </c>
      <c r="O20" s="232">
        <v>2504.4095793759998</v>
      </c>
      <c r="P20" s="232">
        <v>3462.7281907030001</v>
      </c>
      <c r="Q20" s="232">
        <v>3713.6592269030002</v>
      </c>
      <c r="R20" s="232">
        <v>4427.7100122430002</v>
      </c>
      <c r="S20" s="1004"/>
      <c r="T20" s="58"/>
      <c r="U20" s="58"/>
    </row>
    <row r="21" spans="1:23" ht="12.75" customHeight="1">
      <c r="A21" s="159"/>
      <c r="B21" s="1263"/>
      <c r="C21" s="1263" t="s">
        <v>98</v>
      </c>
      <c r="D21" s="1263" t="s">
        <v>345</v>
      </c>
      <c r="E21" s="232">
        <v>6908.1801854019996</v>
      </c>
      <c r="F21" s="232">
        <v>3149</v>
      </c>
      <c r="G21" s="232">
        <v>3813.3351268719998</v>
      </c>
      <c r="H21" s="232">
        <v>4565.8973462720005</v>
      </c>
      <c r="I21" s="232">
        <v>5480.5372657979997</v>
      </c>
      <c r="J21" s="232">
        <v>7122.0269830449997</v>
      </c>
      <c r="K21" s="232">
        <v>8406.3178081130009</v>
      </c>
      <c r="L21" s="232">
        <v>13076.958629645</v>
      </c>
      <c r="M21" s="232">
        <v>3239.5024911999999</v>
      </c>
      <c r="N21" s="232">
        <v>3332.3763529349999</v>
      </c>
      <c r="O21" s="232">
        <v>4503.1125302500004</v>
      </c>
      <c r="P21" s="232">
        <v>5825.2153949780004</v>
      </c>
      <c r="Q21" s="232">
        <v>6995.444398312</v>
      </c>
      <c r="R21" s="232">
        <v>8226.9484751239997</v>
      </c>
      <c r="S21" s="354"/>
      <c r="T21" s="58"/>
      <c r="U21" s="58"/>
    </row>
    <row r="22" spans="1:23" ht="12.75" customHeight="1">
      <c r="A22" s="159"/>
      <c r="B22" s="1263"/>
      <c r="C22" s="1263" t="s">
        <v>97</v>
      </c>
      <c r="D22" s="1263" t="s">
        <v>336</v>
      </c>
      <c r="E22" s="232">
        <v>174872.163463053</v>
      </c>
      <c r="F22" s="232">
        <v>80554</v>
      </c>
      <c r="G22" s="232">
        <v>93215.130202909</v>
      </c>
      <c r="H22" s="232">
        <v>106338.803622772</v>
      </c>
      <c r="I22" s="232">
        <v>119811.00125023301</v>
      </c>
      <c r="J22" s="232">
        <v>132581.42752630301</v>
      </c>
      <c r="K22" s="232">
        <v>146876.12072702101</v>
      </c>
      <c r="L22" s="232">
        <v>163291.298455557</v>
      </c>
      <c r="M22" s="232">
        <v>24973.121462962001</v>
      </c>
      <c r="N22" s="232">
        <v>39429.277074721002</v>
      </c>
      <c r="O22" s="232">
        <v>55619.679004545003</v>
      </c>
      <c r="P22" s="232">
        <v>71488.654461297003</v>
      </c>
      <c r="Q22" s="232">
        <v>88852.420612183996</v>
      </c>
      <c r="R22" s="232">
        <v>104924.75956843801</v>
      </c>
      <c r="S22" s="1004"/>
      <c r="T22" s="58"/>
      <c r="U22" s="58"/>
    </row>
    <row r="23" spans="1:23" ht="12.75" customHeight="1">
      <c r="A23" s="159"/>
      <c r="B23" s="1263"/>
      <c r="C23" s="1263" t="s">
        <v>125</v>
      </c>
      <c r="D23" s="1263" t="s">
        <v>779</v>
      </c>
      <c r="E23" s="232">
        <v>4515.3117583419998</v>
      </c>
      <c r="F23" s="232" t="s">
        <v>864</v>
      </c>
      <c r="G23" s="232" t="s">
        <v>864</v>
      </c>
      <c r="H23" s="232">
        <v>0</v>
      </c>
      <c r="I23" s="232">
        <v>0</v>
      </c>
      <c r="J23" s="232">
        <v>0</v>
      </c>
      <c r="K23" s="232">
        <v>0</v>
      </c>
      <c r="L23" s="232">
        <v>0</v>
      </c>
      <c r="M23" s="232">
        <v>0</v>
      </c>
      <c r="N23" s="232">
        <v>0</v>
      </c>
      <c r="O23" s="232">
        <v>0</v>
      </c>
      <c r="P23" s="232">
        <v>0</v>
      </c>
      <c r="Q23" s="232">
        <v>0</v>
      </c>
      <c r="R23" s="232">
        <v>0</v>
      </c>
      <c r="S23" s="354"/>
      <c r="T23" s="58"/>
      <c r="U23" s="58"/>
    </row>
    <row r="24" spans="1:23" ht="12.75" customHeight="1">
      <c r="A24" s="174" t="s">
        <v>204</v>
      </c>
      <c r="B24" s="1315" t="s">
        <v>783</v>
      </c>
      <c r="C24" s="1315"/>
      <c r="D24" s="1315"/>
      <c r="E24" s="1091">
        <v>431203.29888559203</v>
      </c>
      <c r="F24" s="1091">
        <v>237228</v>
      </c>
      <c r="G24" s="1091">
        <v>279246.64975956699</v>
      </c>
      <c r="H24" s="1091">
        <v>319608.310657967</v>
      </c>
      <c r="I24" s="1091">
        <v>363856.52471393102</v>
      </c>
      <c r="J24" s="1091">
        <v>401297.91043139301</v>
      </c>
      <c r="K24" s="1091">
        <v>443129.83013071702</v>
      </c>
      <c r="L24" s="1091">
        <v>487847.97412180703</v>
      </c>
      <c r="M24" s="1091">
        <v>43991.433328161998</v>
      </c>
      <c r="N24" s="1091">
        <v>85229.637448887996</v>
      </c>
      <c r="O24" s="1091">
        <v>129347.46466565299</v>
      </c>
      <c r="P24" s="1091">
        <v>172318.17968484299</v>
      </c>
      <c r="Q24" s="1091">
        <v>215934.54411001501</v>
      </c>
      <c r="R24" s="1091">
        <v>260256.607743373</v>
      </c>
      <c r="S24" s="355"/>
      <c r="T24" s="58"/>
      <c r="U24" s="58"/>
    </row>
    <row r="25" spans="1:23" ht="12.75" customHeight="1">
      <c r="A25" s="174" t="s">
        <v>105</v>
      </c>
      <c r="B25" s="1315" t="s">
        <v>348</v>
      </c>
      <c r="C25" s="1315"/>
      <c r="D25" s="1315"/>
      <c r="E25" s="232"/>
      <c r="F25" s="1188"/>
      <c r="G25" s="1188"/>
      <c r="H25" s="1188"/>
      <c r="I25" s="1188"/>
      <c r="J25" s="1188"/>
      <c r="K25" s="1188"/>
      <c r="L25" s="1188"/>
      <c r="M25" s="1188"/>
      <c r="N25" s="1188"/>
      <c r="O25" s="1188"/>
      <c r="P25" s="1188"/>
      <c r="Q25" s="1188"/>
      <c r="R25" s="1188"/>
      <c r="S25" s="1009"/>
      <c r="T25" s="58"/>
      <c r="U25" s="58"/>
    </row>
    <row r="26" spans="1:23" ht="12.75" customHeight="1">
      <c r="A26" s="159"/>
      <c r="B26" s="1263" t="s">
        <v>18</v>
      </c>
      <c r="C26" s="1320" t="s">
        <v>780</v>
      </c>
      <c r="D26" s="1320"/>
      <c r="E26" s="1090">
        <v>460019.43817319605</v>
      </c>
      <c r="F26" s="232">
        <v>233471</v>
      </c>
      <c r="G26" s="232">
        <v>265022.308502295</v>
      </c>
      <c r="H26" s="232">
        <v>294156.33571068099</v>
      </c>
      <c r="I26" s="232">
        <v>354506.885469581</v>
      </c>
      <c r="J26" s="232">
        <v>404598.306240579</v>
      </c>
      <c r="K26" s="232">
        <v>444195.954230793</v>
      </c>
      <c r="L26" s="232">
        <v>522998.032368707</v>
      </c>
      <c r="M26" s="232">
        <v>124311.587538359</v>
      </c>
      <c r="N26" s="232">
        <v>147997.102184246</v>
      </c>
      <c r="O26" s="232">
        <v>173245.02743058201</v>
      </c>
      <c r="P26" s="232">
        <v>208543.50765664599</v>
      </c>
      <c r="Q26" s="232">
        <v>227838.31064365301</v>
      </c>
      <c r="R26" s="232">
        <v>275998.66581037699</v>
      </c>
      <c r="S26" s="355"/>
      <c r="T26" s="58"/>
      <c r="U26" s="58"/>
      <c r="V26" s="59"/>
    </row>
    <row r="27" spans="1:23" ht="22.8">
      <c r="A27" s="159"/>
      <c r="B27" s="1263"/>
      <c r="C27" s="1263" t="s">
        <v>8</v>
      </c>
      <c r="D27" s="1263" t="s">
        <v>350</v>
      </c>
      <c r="E27" s="232">
        <v>20448.356103165999</v>
      </c>
      <c r="F27" s="1090">
        <v>6074</v>
      </c>
      <c r="G27" s="1090">
        <v>6712.1053129100001</v>
      </c>
      <c r="H27" s="1090">
        <v>7575.5018740770001</v>
      </c>
      <c r="I27" s="1090">
        <v>7725.9981941100004</v>
      </c>
      <c r="J27" s="1090">
        <v>8027.7628560049998</v>
      </c>
      <c r="K27" s="1090">
        <v>9279.0759105359994</v>
      </c>
      <c r="L27" s="1090">
        <v>10408.214035629</v>
      </c>
      <c r="M27" s="1090">
        <v>1776.095758678</v>
      </c>
      <c r="N27" s="1090">
        <v>2430.2513601619999</v>
      </c>
      <c r="O27" s="1090">
        <v>3343.105043261</v>
      </c>
      <c r="P27" s="1090">
        <v>4412.3751374200001</v>
      </c>
      <c r="Q27" s="1090">
        <v>6326.7844109199996</v>
      </c>
      <c r="R27" s="1090">
        <v>11257.330038443</v>
      </c>
      <c r="S27" s="355"/>
      <c r="T27" s="58"/>
      <c r="U27" s="58"/>
    </row>
    <row r="28" spans="1:23" ht="22.8">
      <c r="A28" s="159"/>
      <c r="B28" s="1263"/>
      <c r="C28" s="1263" t="s">
        <v>9</v>
      </c>
      <c r="D28" s="1263" t="s">
        <v>801</v>
      </c>
      <c r="E28" s="232">
        <v>0</v>
      </c>
      <c r="F28" s="232">
        <v>2</v>
      </c>
      <c r="G28" s="232">
        <v>2</v>
      </c>
      <c r="H28" s="232">
        <v>0</v>
      </c>
      <c r="I28" s="232">
        <v>0</v>
      </c>
      <c r="J28" s="232">
        <v>0</v>
      </c>
      <c r="K28" s="232">
        <v>0</v>
      </c>
      <c r="L28" s="232">
        <v>0</v>
      </c>
      <c r="M28" s="232">
        <v>0</v>
      </c>
      <c r="N28" s="232">
        <v>0</v>
      </c>
      <c r="O28" s="232">
        <v>0</v>
      </c>
      <c r="P28" s="232">
        <v>0</v>
      </c>
      <c r="Q28" s="232">
        <v>0</v>
      </c>
      <c r="R28" s="232">
        <v>0</v>
      </c>
      <c r="S28" s="355"/>
      <c r="T28" s="58"/>
      <c r="U28" s="58"/>
    </row>
    <row r="29" spans="1:23" ht="22.8">
      <c r="A29" s="159"/>
      <c r="B29" s="1263"/>
      <c r="C29" s="1263" t="s">
        <v>10</v>
      </c>
      <c r="D29" s="1263" t="s">
        <v>351</v>
      </c>
      <c r="E29" s="232">
        <v>59.789907066999987</v>
      </c>
      <c r="F29" s="232">
        <v>165</v>
      </c>
      <c r="G29" s="232">
        <v>263.92468783100003</v>
      </c>
      <c r="H29" s="232">
        <v>304.05269021700002</v>
      </c>
      <c r="I29" s="232">
        <v>246.68662491200001</v>
      </c>
      <c r="J29" s="232">
        <v>169.185955251</v>
      </c>
      <c r="K29" s="232">
        <v>235.78719269699999</v>
      </c>
      <c r="L29" s="232">
        <v>275.69886135000002</v>
      </c>
      <c r="M29" s="232">
        <v>147.84053636600001</v>
      </c>
      <c r="N29" s="232">
        <v>232.006693259</v>
      </c>
      <c r="O29" s="232">
        <v>304.69931133699998</v>
      </c>
      <c r="P29" s="232">
        <v>410.17283478799999</v>
      </c>
      <c r="Q29" s="232">
        <v>549.30572272400002</v>
      </c>
      <c r="R29" s="232">
        <v>576.92419005700003</v>
      </c>
      <c r="S29" s="355"/>
      <c r="T29" s="58"/>
      <c r="U29" s="58"/>
    </row>
    <row r="30" spans="1:23" ht="12.75" customHeight="1">
      <c r="A30" s="159"/>
      <c r="B30" s="1263"/>
      <c r="C30" s="1263" t="s">
        <v>11</v>
      </c>
      <c r="D30" s="1263" t="s">
        <v>352</v>
      </c>
      <c r="E30" s="232">
        <v>208665.044076433</v>
      </c>
      <c r="F30" s="232">
        <v>137145</v>
      </c>
      <c r="G30" s="232">
        <v>153255.50223309</v>
      </c>
      <c r="H30" s="232">
        <v>162067.456869549</v>
      </c>
      <c r="I30" s="232">
        <v>201736.43946287499</v>
      </c>
      <c r="J30" s="232">
        <v>235046.57049282099</v>
      </c>
      <c r="K30" s="232">
        <v>259831.26114961499</v>
      </c>
      <c r="L30" s="232">
        <v>318768.48648325301</v>
      </c>
      <c r="M30" s="232">
        <v>100901.26209123099</v>
      </c>
      <c r="N30" s="232">
        <v>108369.276659247</v>
      </c>
      <c r="O30" s="232">
        <v>116457.59676689</v>
      </c>
      <c r="P30" s="232">
        <v>135179.85383373499</v>
      </c>
      <c r="Q30" s="232">
        <v>137660.861977458</v>
      </c>
      <c r="R30" s="232">
        <v>161192.06199116001</v>
      </c>
      <c r="S30" s="355"/>
      <c r="T30" s="58"/>
      <c r="U30" s="58"/>
    </row>
    <row r="31" spans="1:23" s="36" customFormat="1" ht="22.8">
      <c r="A31" s="159"/>
      <c r="B31" s="1263"/>
      <c r="C31" s="1263" t="s">
        <v>98</v>
      </c>
      <c r="D31" s="1263" t="s">
        <v>354</v>
      </c>
      <c r="E31" s="232">
        <v>87234.447972807</v>
      </c>
      <c r="F31" s="232">
        <v>47418</v>
      </c>
      <c r="G31" s="232">
        <v>55546.127584342001</v>
      </c>
      <c r="H31" s="232">
        <v>63383.878352448002</v>
      </c>
      <c r="I31" s="232">
        <v>72145.044389044997</v>
      </c>
      <c r="J31" s="232">
        <v>79677.043626572005</v>
      </c>
      <c r="K31" s="232">
        <v>88512.233717690004</v>
      </c>
      <c r="L31" s="232">
        <v>97515.144912282994</v>
      </c>
      <c r="M31" s="232">
        <v>7595.9522541140004</v>
      </c>
      <c r="N31" s="232">
        <v>15057.657226509</v>
      </c>
      <c r="O31" s="232">
        <v>23534.570357614</v>
      </c>
      <c r="P31" s="232">
        <v>32551.231897810001</v>
      </c>
      <c r="Q31" s="232">
        <v>40711.053990738001</v>
      </c>
      <c r="R31" s="232">
        <v>50294.171079721003</v>
      </c>
      <c r="S31" s="355"/>
      <c r="T31" s="58"/>
      <c r="U31" s="58"/>
      <c r="V31" s="35"/>
      <c r="W31" s="35"/>
    </row>
    <row r="32" spans="1:23" ht="12.75" customHeight="1">
      <c r="A32" s="159"/>
      <c r="B32" s="1263"/>
      <c r="C32" s="1263" t="s">
        <v>97</v>
      </c>
      <c r="D32" s="1263" t="s">
        <v>355</v>
      </c>
      <c r="E32" s="232">
        <v>143611.800113723</v>
      </c>
      <c r="F32" s="232">
        <v>42667</v>
      </c>
      <c r="G32" s="232">
        <v>49242.717697810003</v>
      </c>
      <c r="H32" s="232">
        <v>60825.445924389998</v>
      </c>
      <c r="I32" s="232">
        <v>72652.716798638998</v>
      </c>
      <c r="J32" s="232">
        <v>81677.743309929996</v>
      </c>
      <c r="K32" s="232">
        <v>86337.596260254999</v>
      </c>
      <c r="L32" s="232">
        <v>96030.488076192007</v>
      </c>
      <c r="M32" s="232">
        <v>13890.436897969999</v>
      </c>
      <c r="N32" s="232">
        <v>21907.910245069001</v>
      </c>
      <c r="O32" s="232">
        <v>29605.055951480001</v>
      </c>
      <c r="P32" s="232">
        <v>35989.873952893002</v>
      </c>
      <c r="Q32" s="232">
        <v>42590.304541812999</v>
      </c>
      <c r="R32" s="232">
        <v>52678.178510995996</v>
      </c>
      <c r="S32" s="355"/>
      <c r="T32" s="58"/>
      <c r="U32" s="58"/>
    </row>
    <row r="33" spans="1:23" ht="12.75" customHeight="1">
      <c r="A33" s="159"/>
      <c r="B33" s="1263" t="s">
        <v>19</v>
      </c>
      <c r="C33" s="1320" t="s">
        <v>781</v>
      </c>
      <c r="D33" s="1320"/>
      <c r="E33" s="232">
        <v>716871.01499839395</v>
      </c>
      <c r="F33" s="232">
        <v>354502</v>
      </c>
      <c r="G33" s="232">
        <v>402671.355461873</v>
      </c>
      <c r="H33" s="232">
        <v>450066.491004985</v>
      </c>
      <c r="I33" s="232">
        <v>533239.29654341703</v>
      </c>
      <c r="J33" s="232">
        <v>599155.58050455805</v>
      </c>
      <c r="K33" s="232">
        <v>658420.18717043696</v>
      </c>
      <c r="L33" s="232">
        <v>762896.61741345399</v>
      </c>
      <c r="M33" s="232">
        <v>140165.43807602499</v>
      </c>
      <c r="N33" s="232">
        <v>182934.52668426899</v>
      </c>
      <c r="O33" s="232">
        <v>226410.43739619001</v>
      </c>
      <c r="P33" s="232">
        <v>280498.158741644</v>
      </c>
      <c r="Q33" s="232">
        <v>320195.04916018998</v>
      </c>
      <c r="R33" s="232">
        <v>386129.35824372602</v>
      </c>
      <c r="S33" s="355"/>
      <c r="T33" s="58"/>
      <c r="U33" s="58"/>
      <c r="V33" s="59"/>
    </row>
    <row r="34" spans="1:23" s="36" customFormat="1" ht="22.8">
      <c r="A34" s="159"/>
      <c r="B34" s="1263"/>
      <c r="C34" s="1263" t="s">
        <v>8</v>
      </c>
      <c r="D34" s="1263" t="s">
        <v>357</v>
      </c>
      <c r="E34" s="232">
        <v>2082.13563677</v>
      </c>
      <c r="F34" s="232">
        <v>1730</v>
      </c>
      <c r="G34" s="232">
        <v>1697.876489598</v>
      </c>
      <c r="H34" s="232">
        <v>1710.77532086</v>
      </c>
      <c r="I34" s="232">
        <v>2298.2744482419998</v>
      </c>
      <c r="J34" s="232">
        <v>2755.7664954050001</v>
      </c>
      <c r="K34" s="232">
        <v>2470.9117161049999</v>
      </c>
      <c r="L34" s="232">
        <v>2340.5275904360001</v>
      </c>
      <c r="M34" s="232">
        <v>211.867555197</v>
      </c>
      <c r="N34" s="232">
        <v>601.20956944900001</v>
      </c>
      <c r="O34" s="232">
        <v>558.10778969</v>
      </c>
      <c r="P34" s="232">
        <v>613.279914609</v>
      </c>
      <c r="Q34" s="232">
        <v>701.27912063400004</v>
      </c>
      <c r="R34" s="232">
        <v>4577.8055935149996</v>
      </c>
      <c r="S34" s="355"/>
      <c r="T34" s="58"/>
      <c r="U34" s="58"/>
    </row>
    <row r="35" spans="1:23" ht="22.8">
      <c r="A35" s="159"/>
      <c r="B35" s="1263"/>
      <c r="C35" s="1263" t="s">
        <v>9</v>
      </c>
      <c r="D35" s="1263" t="s">
        <v>802</v>
      </c>
      <c r="E35" s="232">
        <v>453.86925975700001</v>
      </c>
      <c r="F35" s="232">
        <v>621</v>
      </c>
      <c r="G35" s="232">
        <v>620.59833888399999</v>
      </c>
      <c r="H35" s="232">
        <v>619.75762406900003</v>
      </c>
      <c r="I35" s="232">
        <v>619.75762406900003</v>
      </c>
      <c r="J35" s="232">
        <v>619.75762406900003</v>
      </c>
      <c r="K35" s="232">
        <v>619.84738824500005</v>
      </c>
      <c r="L35" s="232">
        <v>631.65155829399998</v>
      </c>
      <c r="M35" s="232">
        <v>0</v>
      </c>
      <c r="N35" s="232">
        <v>196.16109303900001</v>
      </c>
      <c r="O35" s="232">
        <v>197.04233257000001</v>
      </c>
      <c r="P35" s="232">
        <v>197.04233257000001</v>
      </c>
      <c r="Q35" s="232">
        <v>197.04233257000001</v>
      </c>
      <c r="R35" s="232">
        <v>236.938350235</v>
      </c>
      <c r="S35" s="355"/>
      <c r="T35" s="58"/>
      <c r="U35" s="58"/>
      <c r="W35" s="36"/>
    </row>
    <row r="36" spans="1:23" ht="22.8">
      <c r="A36" s="159"/>
      <c r="B36" s="1263"/>
      <c r="C36" s="1263" t="s">
        <v>10</v>
      </c>
      <c r="D36" s="1263" t="s">
        <v>359</v>
      </c>
      <c r="E36" s="232">
        <v>177.19397019199999</v>
      </c>
      <c r="F36" s="232">
        <v>184</v>
      </c>
      <c r="G36" s="232">
        <v>164.65875731599999</v>
      </c>
      <c r="H36" s="232">
        <v>173.74691086600001</v>
      </c>
      <c r="I36" s="232">
        <v>261.92166612199998</v>
      </c>
      <c r="J36" s="232">
        <v>235.429787159</v>
      </c>
      <c r="K36" s="232">
        <v>234.969447747</v>
      </c>
      <c r="L36" s="232">
        <v>158.27308066699999</v>
      </c>
      <c r="M36" s="232">
        <v>0</v>
      </c>
      <c r="N36" s="232">
        <v>18.683114845999999</v>
      </c>
      <c r="O36" s="232">
        <v>44.059370874000003</v>
      </c>
      <c r="P36" s="232">
        <v>64.035048228999997</v>
      </c>
      <c r="Q36" s="232">
        <v>76.842984438000002</v>
      </c>
      <c r="R36" s="232">
        <v>67.64135718</v>
      </c>
      <c r="S36" s="355"/>
      <c r="T36" s="58"/>
      <c r="U36" s="58"/>
      <c r="W36" s="36"/>
    </row>
    <row r="37" spans="1:23" ht="12.75" customHeight="1">
      <c r="A37" s="159"/>
      <c r="B37" s="1263"/>
      <c r="C37" s="1263" t="s">
        <v>11</v>
      </c>
      <c r="D37" s="1263" t="s">
        <v>360</v>
      </c>
      <c r="E37" s="232">
        <v>191785.042754961</v>
      </c>
      <c r="F37" s="232">
        <v>132688</v>
      </c>
      <c r="G37" s="232">
        <v>147965.31256246899</v>
      </c>
      <c r="H37" s="232">
        <v>155222.375813369</v>
      </c>
      <c r="I37" s="232">
        <v>196399.12516827299</v>
      </c>
      <c r="J37" s="232">
        <v>225916.143125459</v>
      </c>
      <c r="K37" s="232">
        <v>249798.36541481901</v>
      </c>
      <c r="L37" s="232">
        <v>307169.67510280502</v>
      </c>
      <c r="M37" s="232">
        <v>99587.066745757998</v>
      </c>
      <c r="N37" s="232">
        <v>106029.224667349</v>
      </c>
      <c r="O37" s="232">
        <v>112852.46827857201</v>
      </c>
      <c r="P37" s="232">
        <v>130102.308780073</v>
      </c>
      <c r="Q37" s="232">
        <v>131855.098340303</v>
      </c>
      <c r="R37" s="232">
        <v>154524.76705627501</v>
      </c>
      <c r="S37" s="1010"/>
      <c r="T37" s="58"/>
      <c r="U37" s="58"/>
      <c r="W37" s="36"/>
    </row>
    <row r="38" spans="1:23" ht="12.75" customHeight="1">
      <c r="A38" s="159"/>
      <c r="B38" s="1263"/>
      <c r="C38" s="1263" t="s">
        <v>98</v>
      </c>
      <c r="D38" s="1263" t="s">
        <v>361</v>
      </c>
      <c r="E38" s="232">
        <v>249909.700292733</v>
      </c>
      <c r="F38" s="232">
        <v>87407</v>
      </c>
      <c r="G38" s="232">
        <v>98283.876610712003</v>
      </c>
      <c r="H38" s="232">
        <v>115982.672258073</v>
      </c>
      <c r="I38" s="232">
        <v>132352.50631110801</v>
      </c>
      <c r="J38" s="232">
        <v>144067.85514526701</v>
      </c>
      <c r="K38" s="232">
        <v>155749.45207751699</v>
      </c>
      <c r="L38" s="232">
        <v>171697.759446251</v>
      </c>
      <c r="M38" s="232">
        <v>18124.147327876999</v>
      </c>
      <c r="N38" s="232">
        <v>31627.083739934998</v>
      </c>
      <c r="O38" s="232">
        <v>45322.082624089002</v>
      </c>
      <c r="P38" s="232">
        <v>59662.522390519</v>
      </c>
      <c r="Q38" s="232">
        <v>73677.433153657999</v>
      </c>
      <c r="R38" s="232">
        <v>88932.253715086001</v>
      </c>
      <c r="S38" s="1010"/>
      <c r="T38" s="58"/>
      <c r="U38" s="58"/>
      <c r="W38" s="36"/>
    </row>
    <row r="39" spans="1:23" ht="22.8">
      <c r="A39" s="161"/>
      <c r="B39" s="1267"/>
      <c r="C39" s="1263" t="s">
        <v>97</v>
      </c>
      <c r="D39" s="1263" t="s">
        <v>362</v>
      </c>
      <c r="E39" s="232">
        <v>4403.8485658589998</v>
      </c>
      <c r="F39" s="232">
        <v>2555</v>
      </c>
      <c r="G39" s="232">
        <v>2944.9078380000001</v>
      </c>
      <c r="H39" s="232">
        <v>3391.153783367</v>
      </c>
      <c r="I39" s="232">
        <v>3874.9480733239998</v>
      </c>
      <c r="J39" s="232">
        <v>4215.6584139180004</v>
      </c>
      <c r="K39" s="232">
        <v>4727.5498822250001</v>
      </c>
      <c r="L39" s="232">
        <v>5195.6158298999999</v>
      </c>
      <c r="M39" s="232">
        <v>494.58440000399997</v>
      </c>
      <c r="N39" s="232">
        <v>970.13843074800002</v>
      </c>
      <c r="O39" s="232">
        <v>1435.5150809899999</v>
      </c>
      <c r="P39" s="232">
        <v>1836.739042724</v>
      </c>
      <c r="Q39" s="232">
        <v>2355.0105063999999</v>
      </c>
      <c r="R39" s="232">
        <v>2854.42575584</v>
      </c>
      <c r="S39" s="1010"/>
      <c r="T39" s="58"/>
      <c r="U39" s="58"/>
      <c r="W39" s="36"/>
    </row>
    <row r="40" spans="1:23" ht="13.5" customHeight="1">
      <c r="A40" s="161"/>
      <c r="B40" s="1267"/>
      <c r="C40" s="1263" t="s">
        <v>125</v>
      </c>
      <c r="D40" s="1263" t="s">
        <v>355</v>
      </c>
      <c r="E40" s="232">
        <v>268059.22451812198</v>
      </c>
      <c r="F40" s="232">
        <v>129317</v>
      </c>
      <c r="G40" s="232">
        <v>150994.12486489399</v>
      </c>
      <c r="H40" s="232">
        <v>172966.00929438099</v>
      </c>
      <c r="I40" s="232">
        <v>197432.76325227899</v>
      </c>
      <c r="J40" s="232">
        <v>221344.96991328101</v>
      </c>
      <c r="K40" s="232">
        <v>244819.091243779</v>
      </c>
      <c r="L40" s="232">
        <v>275703.11480510101</v>
      </c>
      <c r="M40" s="232">
        <v>21747.588033816999</v>
      </c>
      <c r="N40" s="232">
        <v>43492.026068902996</v>
      </c>
      <c r="O40" s="232">
        <v>66001.161919405</v>
      </c>
      <c r="P40" s="232">
        <v>88022.231232920007</v>
      </c>
      <c r="Q40" s="232">
        <v>111332.34272218699</v>
      </c>
      <c r="R40" s="232">
        <v>134935.526415595</v>
      </c>
      <c r="S40" s="1010"/>
      <c r="T40" s="58"/>
      <c r="U40" s="58"/>
      <c r="W40" s="36"/>
    </row>
    <row r="41" spans="1:23">
      <c r="A41" s="1235" t="s">
        <v>205</v>
      </c>
      <c r="B41" s="1315" t="s">
        <v>363</v>
      </c>
      <c r="C41" s="1315"/>
      <c r="D41" s="1315"/>
      <c r="E41" s="232">
        <v>174351.72206039398</v>
      </c>
      <c r="F41" s="232">
        <v>116196</v>
      </c>
      <c r="G41" s="232">
        <v>141597.60279998899</v>
      </c>
      <c r="H41" s="232">
        <v>163698.15536366301</v>
      </c>
      <c r="I41" s="232">
        <v>185124.11364009499</v>
      </c>
      <c r="J41" s="232">
        <v>206740.63616741399</v>
      </c>
      <c r="K41" s="232">
        <v>228905.597191073</v>
      </c>
      <c r="L41" s="232">
        <v>247949.38907706001</v>
      </c>
      <c r="M41" s="232">
        <v>28137.582790495999</v>
      </c>
      <c r="N41" s="232">
        <v>50292.212948865003</v>
      </c>
      <c r="O41" s="232">
        <v>76182.054700045002</v>
      </c>
      <c r="P41" s="232">
        <v>100363.528599845</v>
      </c>
      <c r="Q41" s="232">
        <v>123577.805593478</v>
      </c>
      <c r="R41" s="232">
        <v>150125.91531002399</v>
      </c>
      <c r="S41" s="355"/>
      <c r="T41" s="58"/>
      <c r="U41" s="58"/>
    </row>
    <row r="42" spans="1:23" ht="13.5" customHeight="1">
      <c r="A42" s="1235" t="s">
        <v>206</v>
      </c>
      <c r="B42" s="1315" t="s">
        <v>364</v>
      </c>
      <c r="C42" s="1315"/>
      <c r="D42" s="1315"/>
      <c r="E42" s="232">
        <v>20216.093170069002</v>
      </c>
      <c r="F42" s="232">
        <v>18258</v>
      </c>
      <c r="G42" s="232">
        <v>20339.509253206001</v>
      </c>
      <c r="H42" s="232">
        <v>23493.431471405998</v>
      </c>
      <c r="I42" s="232">
        <v>29867.392213821</v>
      </c>
      <c r="J42" s="232">
        <v>31354.664598451</v>
      </c>
      <c r="K42" s="232">
        <v>35063.609556039999</v>
      </c>
      <c r="L42" s="232">
        <v>38630.676464263997</v>
      </c>
      <c r="M42" s="232">
        <v>6285.4469132530003</v>
      </c>
      <c r="N42" s="232">
        <v>9490.9979317199995</v>
      </c>
      <c r="O42" s="232">
        <v>14431.954065569</v>
      </c>
      <c r="P42" s="232">
        <v>18611.823006385999</v>
      </c>
      <c r="Q42" s="232">
        <v>21132.997572541</v>
      </c>
      <c r="R42" s="232">
        <v>24919.027451266</v>
      </c>
      <c r="S42" s="355"/>
      <c r="T42" s="58"/>
      <c r="U42" s="58"/>
    </row>
    <row r="43" spans="1:23" ht="13.5" customHeight="1">
      <c r="A43" s="1235" t="s">
        <v>207</v>
      </c>
      <c r="B43" s="1315" t="s">
        <v>365</v>
      </c>
      <c r="C43" s="1315"/>
      <c r="D43" s="1315"/>
      <c r="E43" s="232">
        <v>20410.738341355998</v>
      </c>
      <c r="F43" s="232">
        <v>14486</v>
      </c>
      <c r="G43" s="232">
        <v>16428.378087853998</v>
      </c>
      <c r="H43" s="232">
        <v>18962.997190228001</v>
      </c>
      <c r="I43" s="232">
        <v>22651.775410399001</v>
      </c>
      <c r="J43" s="232">
        <v>26386.848004490999</v>
      </c>
      <c r="K43" s="232">
        <v>30341.30870179</v>
      </c>
      <c r="L43" s="232">
        <v>34080.893869261999</v>
      </c>
      <c r="M43" s="232">
        <v>6884.0864183909998</v>
      </c>
      <c r="N43" s="232">
        <v>9691.7573246030006</v>
      </c>
      <c r="O43" s="232">
        <v>14817.452070322999</v>
      </c>
      <c r="P43" s="232">
        <v>19655.086975568</v>
      </c>
      <c r="Q43" s="232">
        <v>22033.628997538999</v>
      </c>
      <c r="R43" s="232">
        <v>25762.338771661001</v>
      </c>
      <c r="S43" s="355"/>
      <c r="T43" s="58"/>
      <c r="U43" s="58"/>
    </row>
    <row r="44" spans="1:23" ht="13.5" customHeight="1">
      <c r="A44" s="1235" t="s">
        <v>208</v>
      </c>
      <c r="B44" s="1315" t="s">
        <v>366</v>
      </c>
      <c r="C44" s="1315"/>
      <c r="D44" s="1315"/>
      <c r="E44" s="232">
        <v>-194.64517128700001</v>
      </c>
      <c r="F44" s="232">
        <v>3772</v>
      </c>
      <c r="G44" s="232">
        <v>3911.1311653520002</v>
      </c>
      <c r="H44" s="232">
        <v>4530.4342811779998</v>
      </c>
      <c r="I44" s="232">
        <v>7215.616803422</v>
      </c>
      <c r="J44" s="232">
        <v>4967.8165939600003</v>
      </c>
      <c r="K44" s="232">
        <v>4722.3008542500002</v>
      </c>
      <c r="L44" s="232">
        <v>4549.7825950019997</v>
      </c>
      <c r="M44" s="232">
        <v>-598.639505138</v>
      </c>
      <c r="N44" s="232">
        <v>-200.759392883</v>
      </c>
      <c r="O44" s="232">
        <v>-385.49800475400002</v>
      </c>
      <c r="P44" s="232">
        <v>-1043.263969182</v>
      </c>
      <c r="Q44" s="232">
        <v>-900.63142499800006</v>
      </c>
      <c r="R44" s="232">
        <v>-843.31132039500005</v>
      </c>
      <c r="S44" s="355"/>
      <c r="T44" s="58"/>
      <c r="U44" s="58"/>
      <c r="V44" s="59"/>
      <c r="W44" s="63"/>
    </row>
    <row r="45" spans="1:23" ht="13.5" customHeight="1">
      <c r="A45" s="1235" t="s">
        <v>106</v>
      </c>
      <c r="B45" s="1315" t="s">
        <v>367</v>
      </c>
      <c r="C45" s="1315"/>
      <c r="D45" s="1315"/>
      <c r="E45" s="232">
        <v>174271.07798724601</v>
      </c>
      <c r="F45" s="232">
        <v>119969</v>
      </c>
      <c r="G45" s="232">
        <v>145508.733965341</v>
      </c>
      <c r="H45" s="232">
        <v>168228.58964484101</v>
      </c>
      <c r="I45" s="232">
        <v>192339.73044351701</v>
      </c>
      <c r="J45" s="232">
        <v>211708.45276137401</v>
      </c>
      <c r="K45" s="232">
        <v>233627.898045323</v>
      </c>
      <c r="L45" s="232">
        <v>252499.17167206199</v>
      </c>
      <c r="M45" s="232">
        <v>27538.943285358</v>
      </c>
      <c r="N45" s="232">
        <v>50091.453555982</v>
      </c>
      <c r="O45" s="232">
        <v>75796.556695291001</v>
      </c>
      <c r="P45" s="232">
        <v>99320.264630663005</v>
      </c>
      <c r="Q45" s="232">
        <v>122677.17416848001</v>
      </c>
      <c r="R45" s="232">
        <v>149282.60398962899</v>
      </c>
      <c r="S45" s="355"/>
      <c r="T45" s="58"/>
      <c r="U45" s="58"/>
      <c r="V45" s="59"/>
    </row>
    <row r="46" spans="1:23" ht="13.5" customHeight="1">
      <c r="A46" s="1235" t="s">
        <v>209</v>
      </c>
      <c r="B46" s="1315" t="s">
        <v>368</v>
      </c>
      <c r="C46" s="1315"/>
      <c r="D46" s="1315"/>
      <c r="E46" s="232">
        <v>89861.407516413004</v>
      </c>
      <c r="F46" s="232">
        <v>-137</v>
      </c>
      <c r="G46" s="232">
        <v>-156.13334116499999</v>
      </c>
      <c r="H46" s="232">
        <v>-184.760959598</v>
      </c>
      <c r="I46" s="232">
        <v>-184.95260322300001</v>
      </c>
      <c r="J46" s="232">
        <v>-209.087840599</v>
      </c>
      <c r="K46" s="232">
        <v>-236.193814081</v>
      </c>
      <c r="L46" s="232">
        <v>125725.474904665</v>
      </c>
      <c r="M46" s="232">
        <v>-32.935347729</v>
      </c>
      <c r="N46" s="232">
        <v>-61.256500283999998</v>
      </c>
      <c r="O46" s="232">
        <v>-99.416774502999999</v>
      </c>
      <c r="P46" s="232">
        <v>-137.07529482199999</v>
      </c>
      <c r="Q46" s="232">
        <v>-158.08871329999999</v>
      </c>
      <c r="R46" s="232">
        <v>-190.103589914</v>
      </c>
      <c r="S46" s="355"/>
      <c r="T46" s="58"/>
      <c r="U46" s="58"/>
    </row>
    <row r="47" spans="1:23" ht="13.5" customHeight="1">
      <c r="A47" s="1235" t="s">
        <v>210</v>
      </c>
      <c r="B47" s="1315" t="s">
        <v>369</v>
      </c>
      <c r="C47" s="1315"/>
      <c r="D47" s="1315"/>
      <c r="E47" s="232">
        <v>89586.205582789</v>
      </c>
      <c r="F47" s="232">
        <v>-137</v>
      </c>
      <c r="G47" s="232">
        <v>-156.13334116499999</v>
      </c>
      <c r="H47" s="232">
        <v>-184.760959598</v>
      </c>
      <c r="I47" s="232">
        <v>-184.95260322300001</v>
      </c>
      <c r="J47" s="232">
        <v>-209.087840599</v>
      </c>
      <c r="K47" s="232">
        <v>-236.193814081</v>
      </c>
      <c r="L47" s="232">
        <v>125714.60326544099</v>
      </c>
      <c r="M47" s="232">
        <v>-32.935347729</v>
      </c>
      <c r="N47" s="232">
        <v>-61.256500283999998</v>
      </c>
      <c r="O47" s="232">
        <v>-99.416774502999999</v>
      </c>
      <c r="P47" s="232">
        <v>-137.07529482199999</v>
      </c>
      <c r="Q47" s="232">
        <v>-158.08871329999999</v>
      </c>
      <c r="R47" s="232">
        <v>-190.103589914</v>
      </c>
      <c r="S47" s="355"/>
      <c r="T47" s="58"/>
      <c r="U47" s="58"/>
    </row>
    <row r="48" spans="1:23" ht="25.2" customHeight="1" thickBot="1">
      <c r="A48" s="326" t="s">
        <v>211</v>
      </c>
      <c r="B48" s="1323" t="s">
        <v>370</v>
      </c>
      <c r="C48" s="1323"/>
      <c r="D48" s="1323"/>
      <c r="E48" s="749">
        <v>140206.12103299101</v>
      </c>
      <c r="F48" s="749">
        <v>97204</v>
      </c>
      <c r="G48" s="749">
        <v>117179.363185685</v>
      </c>
      <c r="H48" s="749">
        <v>134796.42067316</v>
      </c>
      <c r="I48" s="749">
        <v>154456.64304130001</v>
      </c>
      <c r="J48" s="749">
        <v>169975.215068391</v>
      </c>
      <c r="K48" s="749">
        <v>187579.14556217199</v>
      </c>
      <c r="L48" s="749">
        <v>201816.61498470799</v>
      </c>
      <c r="M48" s="749">
        <v>22064.070223613999</v>
      </c>
      <c r="N48" s="749">
        <v>40070.683774259</v>
      </c>
      <c r="O48" s="749">
        <v>60649.366018702</v>
      </c>
      <c r="P48" s="749">
        <v>79720.289711366</v>
      </c>
      <c r="Q48" s="749">
        <v>98665.104378860997</v>
      </c>
      <c r="R48" s="749">
        <v>119973.029249689</v>
      </c>
      <c r="S48" s="750"/>
      <c r="T48" s="58"/>
      <c r="U48" s="58"/>
    </row>
    <row r="49" spans="1:19" ht="75" customHeight="1">
      <c r="A49" s="1312" t="s">
        <v>759</v>
      </c>
      <c r="B49" s="1313"/>
      <c r="C49" s="1313"/>
      <c r="D49" s="1313"/>
      <c r="E49" s="1313"/>
      <c r="F49" s="1313"/>
      <c r="G49" s="1313"/>
      <c r="H49" s="1313"/>
      <c r="I49" s="1313"/>
      <c r="J49" s="1313"/>
      <c r="K49" s="1313"/>
      <c r="L49" s="1313"/>
      <c r="M49" s="1313"/>
      <c r="N49" s="1313"/>
      <c r="O49" s="1313"/>
      <c r="P49" s="1313"/>
      <c r="Q49" s="1313"/>
      <c r="R49" s="1313"/>
      <c r="S49" s="1314"/>
    </row>
    <row r="50" spans="1:19" ht="22.2" customHeight="1">
      <c r="A50" s="1321" t="s">
        <v>93</v>
      </c>
      <c r="B50" s="1322"/>
      <c r="C50" s="1322"/>
      <c r="D50" s="1322"/>
      <c r="E50" s="1317">
        <v>2021</v>
      </c>
      <c r="F50" s="1317">
        <v>2022</v>
      </c>
      <c r="G50" s="1317"/>
      <c r="H50" s="1317"/>
      <c r="I50" s="1317"/>
      <c r="J50" s="1317"/>
      <c r="K50" s="1317"/>
      <c r="L50" s="1317"/>
      <c r="M50" s="1317">
        <v>2023</v>
      </c>
      <c r="N50" s="1317"/>
      <c r="O50" s="1317"/>
      <c r="P50" s="1317"/>
      <c r="Q50" s="1233"/>
      <c r="R50" s="1254"/>
      <c r="S50" s="1106"/>
    </row>
    <row r="51" spans="1:19" ht="22.2" customHeight="1">
      <c r="A51" s="1321"/>
      <c r="B51" s="1322"/>
      <c r="C51" s="1322"/>
      <c r="D51" s="1322"/>
      <c r="E51" s="1318"/>
      <c r="F51" s="1119" t="s">
        <v>5</v>
      </c>
      <c r="G51" s="1119" t="s">
        <v>6</v>
      </c>
      <c r="H51" s="982" t="s">
        <v>268</v>
      </c>
      <c r="I51" s="982" t="s">
        <v>7</v>
      </c>
      <c r="J51" s="982" t="s">
        <v>13</v>
      </c>
      <c r="K51" s="982" t="s">
        <v>14</v>
      </c>
      <c r="L51" s="982" t="s">
        <v>15</v>
      </c>
      <c r="M51" s="982" t="s">
        <v>0</v>
      </c>
      <c r="N51" s="982" t="s">
        <v>1</v>
      </c>
      <c r="O51" s="982" t="s">
        <v>2</v>
      </c>
      <c r="P51" s="982" t="s">
        <v>3</v>
      </c>
      <c r="Q51" s="982" t="s">
        <v>4</v>
      </c>
      <c r="R51" s="1119" t="s">
        <v>5</v>
      </c>
      <c r="S51" s="1001"/>
    </row>
    <row r="52" spans="1:19" s="186" customFormat="1" ht="13.2" customHeight="1">
      <c r="A52" s="356" t="s">
        <v>99</v>
      </c>
      <c r="B52" s="1315" t="s">
        <v>782</v>
      </c>
      <c r="C52" s="1315"/>
      <c r="D52" s="1315"/>
      <c r="E52" s="352"/>
      <c r="F52" s="352"/>
      <c r="G52" s="352"/>
      <c r="H52" s="352"/>
      <c r="I52" s="352"/>
      <c r="J52" s="352"/>
      <c r="K52" s="352"/>
      <c r="L52" s="352"/>
      <c r="M52" s="352"/>
      <c r="N52" s="352"/>
      <c r="O52" s="352"/>
      <c r="P52" s="352"/>
      <c r="Q52" s="352"/>
      <c r="R52" s="352"/>
      <c r="S52" s="1007"/>
    </row>
    <row r="53" spans="1:19" ht="12.75" customHeight="1">
      <c r="A53" s="1158"/>
      <c r="B53" s="1268" t="s">
        <v>100</v>
      </c>
      <c r="C53" s="1316" t="s">
        <v>888</v>
      </c>
      <c r="D53" s="1316"/>
      <c r="E53" s="1090">
        <v>136177.97149864101</v>
      </c>
      <c r="F53" s="1090">
        <v>66857.563267663994</v>
      </c>
      <c r="G53" s="1090">
        <v>78572.223316224001</v>
      </c>
      <c r="H53" s="1090">
        <v>89527.825560439</v>
      </c>
      <c r="I53" s="1090">
        <v>101874.70394314799</v>
      </c>
      <c r="J53" s="1090">
        <v>114170.768393169</v>
      </c>
      <c r="K53" s="1090">
        <v>127515.173083994</v>
      </c>
      <c r="L53" s="1090">
        <v>141971.95477319098</v>
      </c>
      <c r="M53" s="1090">
        <v>14617.85726852</v>
      </c>
      <c r="N53" s="1090">
        <v>27599.352013679003</v>
      </c>
      <c r="O53" s="1090">
        <v>42058.903032304006</v>
      </c>
      <c r="P53" s="1090">
        <v>55997.560990940998</v>
      </c>
      <c r="Q53" s="1090">
        <v>67050.489499100993</v>
      </c>
      <c r="R53" s="1090">
        <v>80699.103275221001</v>
      </c>
      <c r="S53" s="1085"/>
    </row>
    <row r="54" spans="1:19" ht="12.75" customHeight="1">
      <c r="A54" s="1158"/>
      <c r="B54" s="1268"/>
      <c r="C54" s="1268" t="s">
        <v>8</v>
      </c>
      <c r="D54" s="1268" t="s">
        <v>889</v>
      </c>
      <c r="E54" s="1090">
        <v>2296.8570490910001</v>
      </c>
      <c r="F54" s="1090">
        <v>1437.86090616</v>
      </c>
      <c r="G54" s="1090">
        <v>1574.3003214179998</v>
      </c>
      <c r="H54" s="1090">
        <v>1690.636881057</v>
      </c>
      <c r="I54" s="1090">
        <v>1845.3538726720001</v>
      </c>
      <c r="J54" s="1090">
        <v>2024.1558678659999</v>
      </c>
      <c r="K54" s="1090">
        <v>2248.2221330140001</v>
      </c>
      <c r="L54" s="1090">
        <v>2543.3881605460001</v>
      </c>
      <c r="M54" s="1090">
        <v>291.616609278</v>
      </c>
      <c r="N54" s="1090">
        <v>509.15464056600001</v>
      </c>
      <c r="O54" s="1090">
        <v>765.71826149000003</v>
      </c>
      <c r="P54" s="1090">
        <v>1011.386947247</v>
      </c>
      <c r="Q54" s="1090">
        <v>1223.9295815179998</v>
      </c>
      <c r="R54" s="1090">
        <v>1448.1594085920001</v>
      </c>
      <c r="S54" s="1085"/>
    </row>
    <row r="55" spans="1:19" ht="12.75" customHeight="1">
      <c r="A55" s="1158"/>
      <c r="B55" s="1268"/>
      <c r="C55" s="1268" t="s">
        <v>9</v>
      </c>
      <c r="D55" s="1268" t="s">
        <v>890</v>
      </c>
      <c r="E55" s="1090">
        <v>873.216296242</v>
      </c>
      <c r="F55" s="1090">
        <v>314.20438429699999</v>
      </c>
      <c r="G55" s="1090">
        <v>381.00038008199999</v>
      </c>
      <c r="H55" s="1090">
        <v>464.31334445100003</v>
      </c>
      <c r="I55" s="1090">
        <v>588.70755784900007</v>
      </c>
      <c r="J55" s="1090">
        <v>708.05241624899998</v>
      </c>
      <c r="K55" s="1090">
        <v>829.14346449000004</v>
      </c>
      <c r="L55" s="1090">
        <v>963.62376775200005</v>
      </c>
      <c r="M55" s="1090">
        <v>147.142540373</v>
      </c>
      <c r="N55" s="1090">
        <v>305.69442876700003</v>
      </c>
      <c r="O55" s="1090">
        <v>458.10707175100003</v>
      </c>
      <c r="P55" s="1090">
        <v>618.56667831799996</v>
      </c>
      <c r="Q55" s="1090">
        <v>786.12701230000005</v>
      </c>
      <c r="R55" s="1090">
        <v>953.311189345</v>
      </c>
      <c r="S55" s="1085"/>
    </row>
    <row r="56" spans="1:19" ht="12.75" customHeight="1">
      <c r="A56" s="1158"/>
      <c r="B56" s="1268"/>
      <c r="C56" s="1268" t="s">
        <v>10</v>
      </c>
      <c r="D56" s="1268" t="s">
        <v>891</v>
      </c>
      <c r="E56" s="1090">
        <v>11759.487682494</v>
      </c>
      <c r="F56" s="1090">
        <v>5949.0837784509995</v>
      </c>
      <c r="G56" s="1090">
        <v>6922.9122838470003</v>
      </c>
      <c r="H56" s="1090">
        <v>7908.547208078</v>
      </c>
      <c r="I56" s="1090">
        <v>8968.4670349150001</v>
      </c>
      <c r="J56" s="1090">
        <v>10062.317230446999</v>
      </c>
      <c r="K56" s="1090">
        <v>11411.844954049</v>
      </c>
      <c r="L56" s="1090">
        <v>12673.335520139</v>
      </c>
      <c r="M56" s="1090">
        <v>1361.805378389</v>
      </c>
      <c r="N56" s="1090">
        <v>2657.3589682299998</v>
      </c>
      <c r="O56" s="1090">
        <v>4039.704672761</v>
      </c>
      <c r="P56" s="1090">
        <v>5413.6166292300004</v>
      </c>
      <c r="Q56" s="1090">
        <v>6420.6472911680003</v>
      </c>
      <c r="R56" s="1090">
        <v>7864.2776273899999</v>
      </c>
      <c r="S56" s="1085"/>
    </row>
    <row r="57" spans="1:19" ht="12.75" customHeight="1">
      <c r="A57" s="1158"/>
      <c r="B57" s="1268"/>
      <c r="C57" s="1268" t="s">
        <v>11</v>
      </c>
      <c r="D57" s="1268" t="s">
        <v>892</v>
      </c>
      <c r="E57" s="1090">
        <v>64408.445825275005</v>
      </c>
      <c r="F57" s="1090">
        <v>34366.611444637005</v>
      </c>
      <c r="G57" s="1090">
        <v>40319.634734810999</v>
      </c>
      <c r="H57" s="1090">
        <v>45477.907098356001</v>
      </c>
      <c r="I57" s="1090">
        <v>51770.140199451002</v>
      </c>
      <c r="J57" s="1090">
        <v>57970.377252316001</v>
      </c>
      <c r="K57" s="1090">
        <v>64442.101143078005</v>
      </c>
      <c r="L57" s="1090">
        <v>71645.770390848003</v>
      </c>
      <c r="M57" s="1090">
        <v>7220.9856509659994</v>
      </c>
      <c r="N57" s="1090">
        <v>13091.260041669</v>
      </c>
      <c r="O57" s="1090">
        <v>20086.954428785</v>
      </c>
      <c r="P57" s="1090">
        <v>26771.727251683998</v>
      </c>
      <c r="Q57" s="1090">
        <v>32256.949234346001</v>
      </c>
      <c r="R57" s="1090">
        <v>38818.213532225003</v>
      </c>
      <c r="S57" s="1085"/>
    </row>
    <row r="58" spans="1:19" ht="12.75" customHeight="1">
      <c r="A58" s="1158"/>
      <c r="B58" s="1268"/>
      <c r="C58" s="1268"/>
      <c r="D58" s="1269" t="s">
        <v>893</v>
      </c>
      <c r="E58" s="1090">
        <v>64218.118521380005</v>
      </c>
      <c r="F58" s="1090">
        <v>34324.954195167003</v>
      </c>
      <c r="G58" s="1090">
        <v>40275.087904253</v>
      </c>
      <c r="H58" s="1090">
        <v>45427.318940626996</v>
      </c>
      <c r="I58" s="1090">
        <v>51713.788243067997</v>
      </c>
      <c r="J58" s="1090">
        <v>57908.145362987001</v>
      </c>
      <c r="K58" s="1090">
        <v>64373.484564867998</v>
      </c>
      <c r="L58" s="1090">
        <v>71569.605751923009</v>
      </c>
      <c r="M58" s="1090">
        <v>7213.1175593919997</v>
      </c>
      <c r="N58" s="1090">
        <v>13076.440202690999</v>
      </c>
      <c r="O58" s="1090">
        <v>20065.006493477998</v>
      </c>
      <c r="P58" s="1090">
        <v>26742.633644088</v>
      </c>
      <c r="Q58" s="1090">
        <v>32220.375691572997</v>
      </c>
      <c r="R58" s="1090">
        <v>38774.659518169996</v>
      </c>
      <c r="S58" s="1085"/>
    </row>
    <row r="59" spans="1:19" ht="12.75" customHeight="1">
      <c r="A59" s="1158"/>
      <c r="B59" s="1268"/>
      <c r="C59" s="1268"/>
      <c r="D59" s="1269" t="s">
        <v>894</v>
      </c>
      <c r="E59" s="1090">
        <v>190.327303895</v>
      </c>
      <c r="F59" s="1090">
        <v>41.657249470000004</v>
      </c>
      <c r="G59" s="1090">
        <v>44.546830558000003</v>
      </c>
      <c r="H59" s="1090">
        <v>50.588157728999995</v>
      </c>
      <c r="I59" s="1090">
        <v>56.351956383000001</v>
      </c>
      <c r="J59" s="1090">
        <v>62.231889328999998</v>
      </c>
      <c r="K59" s="1090">
        <v>68.61657821</v>
      </c>
      <c r="L59" s="1090">
        <v>76.164638925000006</v>
      </c>
      <c r="M59" s="1090">
        <v>7.8680915739999993</v>
      </c>
      <c r="N59" s="1090">
        <v>14.819838978</v>
      </c>
      <c r="O59" s="1090">
        <v>21.947935306999998</v>
      </c>
      <c r="P59" s="1090">
        <v>29.093607595999998</v>
      </c>
      <c r="Q59" s="1090">
        <v>36.573542773</v>
      </c>
      <c r="R59" s="1090">
        <v>43.554014054999996</v>
      </c>
      <c r="S59" s="1085"/>
    </row>
    <row r="60" spans="1:19" ht="12.75" customHeight="1">
      <c r="A60" s="1158"/>
      <c r="B60" s="1268"/>
      <c r="C60" s="1268" t="s">
        <v>98</v>
      </c>
      <c r="D60" s="1268" t="s">
        <v>895</v>
      </c>
      <c r="E60" s="1090">
        <v>56839.964645539003</v>
      </c>
      <c r="F60" s="1090">
        <v>24789.802754119002</v>
      </c>
      <c r="G60" s="1090">
        <v>29374.375596066002</v>
      </c>
      <c r="H60" s="1090">
        <v>33986.421028497003</v>
      </c>
      <c r="I60" s="1090">
        <v>38702.035278260999</v>
      </c>
      <c r="J60" s="1090">
        <v>43405.865626291001</v>
      </c>
      <c r="K60" s="1090">
        <v>48583.861389362995</v>
      </c>
      <c r="L60" s="1090">
        <v>54145.836933906001</v>
      </c>
      <c r="M60" s="1090">
        <v>5596.3070895139999</v>
      </c>
      <c r="N60" s="1090">
        <v>11035.883934447</v>
      </c>
      <c r="O60" s="1090">
        <v>16708.418597517</v>
      </c>
      <c r="P60" s="1090">
        <v>22182.263484462001</v>
      </c>
      <c r="Q60" s="1090">
        <v>26362.836379769</v>
      </c>
      <c r="R60" s="1090">
        <v>31615.141517668999</v>
      </c>
      <c r="S60" s="1085"/>
    </row>
    <row r="61" spans="1:19" ht="12.75" customHeight="1">
      <c r="A61" s="1158"/>
      <c r="B61" s="1268" t="s">
        <v>19</v>
      </c>
      <c r="C61" s="1316" t="s">
        <v>896</v>
      </c>
      <c r="D61" s="1316"/>
      <c r="E61" s="1090">
        <v>86768.399187934003</v>
      </c>
      <c r="F61" s="1090">
        <v>39057.278189172997</v>
      </c>
      <c r="G61" s="1090">
        <v>46023.622945340001</v>
      </c>
      <c r="H61" s="1090">
        <v>52792.640400296004</v>
      </c>
      <c r="I61" s="1090">
        <v>59896.714076009004</v>
      </c>
      <c r="J61" s="1090">
        <v>67132.124239483004</v>
      </c>
      <c r="K61" s="1090">
        <v>75062.943403088997</v>
      </c>
      <c r="L61" s="1090">
        <v>83804.983101075006</v>
      </c>
      <c r="M61" s="1090">
        <v>9319.8092548940003</v>
      </c>
      <c r="N61" s="1090">
        <v>17093.261731802999</v>
      </c>
      <c r="O61" s="1090">
        <v>25969.266489158999</v>
      </c>
      <c r="P61" s="1090">
        <v>34630.787298048002</v>
      </c>
      <c r="Q61" s="1090">
        <v>40420.920010575006</v>
      </c>
      <c r="R61" s="1090">
        <v>48700.130796664002</v>
      </c>
      <c r="S61" s="1085"/>
    </row>
    <row r="62" spans="1:19" ht="12.75" customHeight="1">
      <c r="A62" s="1158"/>
      <c r="B62" s="1268"/>
      <c r="C62" s="1268" t="s">
        <v>8</v>
      </c>
      <c r="D62" s="1268" t="s">
        <v>897</v>
      </c>
      <c r="E62" s="1090">
        <v>137.408623339</v>
      </c>
      <c r="F62" s="1090">
        <v>12.515347213</v>
      </c>
      <c r="G62" s="1090">
        <v>23.465858926999999</v>
      </c>
      <c r="H62" s="1090">
        <v>45.658607279000002</v>
      </c>
      <c r="I62" s="1090">
        <v>74.83187912999999</v>
      </c>
      <c r="J62" s="1090">
        <v>100.728447534</v>
      </c>
      <c r="K62" s="1090">
        <v>94.751891733999997</v>
      </c>
      <c r="L62" s="1090">
        <v>114.278662263</v>
      </c>
      <c r="M62" s="1090">
        <v>19.446423550999999</v>
      </c>
      <c r="N62" s="1090">
        <v>35.112696499000002</v>
      </c>
      <c r="O62" s="1090">
        <v>47.620045077</v>
      </c>
      <c r="P62" s="1090">
        <v>67.180786593999997</v>
      </c>
      <c r="Q62" s="1090">
        <v>62.500033846999997</v>
      </c>
      <c r="R62" s="1090">
        <v>72.026991664999997</v>
      </c>
      <c r="S62" s="1159"/>
    </row>
    <row r="63" spans="1:19" ht="12.75" customHeight="1">
      <c r="A63" s="1158"/>
      <c r="B63" s="1268"/>
      <c r="C63" s="1268" t="s">
        <v>9</v>
      </c>
      <c r="D63" s="1268" t="s">
        <v>898</v>
      </c>
      <c r="E63" s="1090">
        <v>895.185744183</v>
      </c>
      <c r="F63" s="1090">
        <v>548.86700375999999</v>
      </c>
      <c r="G63" s="1090">
        <v>653.50958044899994</v>
      </c>
      <c r="H63" s="1090">
        <v>790.532458346</v>
      </c>
      <c r="I63" s="1090">
        <v>942.10210453299999</v>
      </c>
      <c r="J63" s="1090">
        <v>1131.936912249</v>
      </c>
      <c r="K63" s="1090">
        <v>1330.7317680429999</v>
      </c>
      <c r="L63" s="1090">
        <v>1565.6154865369999</v>
      </c>
      <c r="M63" s="1090">
        <v>251.711513938</v>
      </c>
      <c r="N63" s="1090">
        <v>471.76362064300002</v>
      </c>
      <c r="O63" s="1090">
        <v>700.70419400500009</v>
      </c>
      <c r="P63" s="1090">
        <v>931.19974597099997</v>
      </c>
      <c r="Q63" s="1090">
        <v>993.34902684899998</v>
      </c>
      <c r="R63" s="1090">
        <v>1188.3485822310001</v>
      </c>
      <c r="S63" s="1085"/>
    </row>
    <row r="64" spans="1:19" ht="12.75" customHeight="1">
      <c r="A64" s="1158"/>
      <c r="B64" s="1268"/>
      <c r="C64" s="1268" t="s">
        <v>10</v>
      </c>
      <c r="D64" s="1268" t="s">
        <v>899</v>
      </c>
      <c r="E64" s="1090">
        <v>28409.535850508</v>
      </c>
      <c r="F64" s="1090">
        <v>13129.655180856</v>
      </c>
      <c r="G64" s="1090">
        <v>15318.387087002</v>
      </c>
      <c r="H64" s="1090">
        <v>17148.150254905002</v>
      </c>
      <c r="I64" s="1090">
        <v>19318.805332194002</v>
      </c>
      <c r="J64" s="1090">
        <v>21519.503442174999</v>
      </c>
      <c r="K64" s="1090">
        <v>23911.474787532003</v>
      </c>
      <c r="L64" s="1090">
        <v>26515.085611538001</v>
      </c>
      <c r="M64" s="1090">
        <v>2820.7085800630002</v>
      </c>
      <c r="N64" s="1090">
        <v>5464.2686232310007</v>
      </c>
      <c r="O64" s="1090">
        <v>8420.6396700389996</v>
      </c>
      <c r="P64" s="1090">
        <v>11287.195639023999</v>
      </c>
      <c r="Q64" s="1090">
        <v>13327.662127156</v>
      </c>
      <c r="R64" s="1090">
        <v>16062.402613644001</v>
      </c>
      <c r="S64" s="1085"/>
    </row>
    <row r="65" spans="1:19" ht="12.75" customHeight="1">
      <c r="A65" s="1160"/>
      <c r="B65" s="1270"/>
      <c r="C65" s="1270"/>
      <c r="D65" s="1271" t="s">
        <v>900</v>
      </c>
      <c r="E65" s="1090">
        <v>3206.8809377399998</v>
      </c>
      <c r="F65" s="1090">
        <v>1427.4536558689999</v>
      </c>
      <c r="G65" s="1090">
        <v>1647.1318568879999</v>
      </c>
      <c r="H65" s="1090">
        <v>1800.225793075</v>
      </c>
      <c r="I65" s="1090">
        <v>2022.4420024420001</v>
      </c>
      <c r="J65" s="1090">
        <v>2289.695958063</v>
      </c>
      <c r="K65" s="1090">
        <v>2571.9677313459997</v>
      </c>
      <c r="L65" s="1090">
        <v>2846.8901478170001</v>
      </c>
      <c r="M65" s="1090">
        <v>261.821031823</v>
      </c>
      <c r="N65" s="1090">
        <v>515.47115407299998</v>
      </c>
      <c r="O65" s="1090">
        <v>796.79234412699998</v>
      </c>
      <c r="P65" s="1090">
        <v>1075.465391472</v>
      </c>
      <c r="Q65" s="1090">
        <v>1362.7549833810001</v>
      </c>
      <c r="R65" s="1090">
        <v>1633.7237957119999</v>
      </c>
      <c r="S65" s="1085"/>
    </row>
    <row r="66" spans="1:19" ht="12.75" customHeight="1">
      <c r="A66" s="1160"/>
      <c r="B66" s="1270"/>
      <c r="C66" s="1270"/>
      <c r="D66" s="1271" t="s">
        <v>901</v>
      </c>
      <c r="E66" s="1090">
        <v>2801.4406859629999</v>
      </c>
      <c r="F66" s="1090">
        <v>1744.6230224179999</v>
      </c>
      <c r="G66" s="1090">
        <v>2034.5426498649999</v>
      </c>
      <c r="H66" s="1090">
        <v>2288.0646981739997</v>
      </c>
      <c r="I66" s="1090">
        <v>2564.8699179499999</v>
      </c>
      <c r="J66" s="1090">
        <v>2840.9844795609997</v>
      </c>
      <c r="K66" s="1090">
        <v>3123.0306849149997</v>
      </c>
      <c r="L66" s="1090">
        <v>3403.1993730700001</v>
      </c>
      <c r="M66" s="1090">
        <v>274.80115422599999</v>
      </c>
      <c r="N66" s="1090">
        <v>529.48218139200003</v>
      </c>
      <c r="O66" s="1090">
        <v>828.16387059199997</v>
      </c>
      <c r="P66" s="1090">
        <v>1106.561040777</v>
      </c>
      <c r="Q66" s="1090">
        <v>1296.803172978</v>
      </c>
      <c r="R66" s="1090">
        <v>1551.983294573</v>
      </c>
      <c r="S66" s="1085"/>
    </row>
    <row r="67" spans="1:19" ht="12.75" customHeight="1">
      <c r="A67" s="1160"/>
      <c r="B67" s="1270"/>
      <c r="C67" s="1270"/>
      <c r="D67" s="1271" t="s">
        <v>902</v>
      </c>
      <c r="E67" s="1090">
        <v>22401.214226804997</v>
      </c>
      <c r="F67" s="1090">
        <v>9957.5785025690002</v>
      </c>
      <c r="G67" s="1090">
        <v>11636.712580248999</v>
      </c>
      <c r="H67" s="1090">
        <v>13059.859763656001</v>
      </c>
      <c r="I67" s="1090">
        <v>14731.493411802001</v>
      </c>
      <c r="J67" s="1090">
        <v>16388.823004550999</v>
      </c>
      <c r="K67" s="1090">
        <v>18216.476371270997</v>
      </c>
      <c r="L67" s="1090">
        <v>20264.996090650999</v>
      </c>
      <c r="M67" s="1090">
        <v>2284.0863940139998</v>
      </c>
      <c r="N67" s="1090">
        <v>4419.3152877660004</v>
      </c>
      <c r="O67" s="1090">
        <v>6795.6834553199997</v>
      </c>
      <c r="P67" s="1090">
        <v>9105.1692067749991</v>
      </c>
      <c r="Q67" s="1090">
        <v>10668.103970796999</v>
      </c>
      <c r="R67" s="1090">
        <v>12876.695523359</v>
      </c>
      <c r="S67" s="1085"/>
    </row>
    <row r="68" spans="1:19" ht="12.75" customHeight="1">
      <c r="A68" s="1158"/>
      <c r="B68" s="1268"/>
      <c r="C68" s="1268" t="s">
        <v>11</v>
      </c>
      <c r="D68" s="1268" t="s">
        <v>903</v>
      </c>
      <c r="E68" s="1090">
        <v>1403.016654385</v>
      </c>
      <c r="F68" s="1090">
        <v>928.02684186200008</v>
      </c>
      <c r="G68" s="1090">
        <v>1078.9081660419999</v>
      </c>
      <c r="H68" s="1090">
        <v>1215.6868032909999</v>
      </c>
      <c r="I68" s="1090">
        <v>1369.829807592</v>
      </c>
      <c r="J68" s="1090">
        <v>1483.4932971650001</v>
      </c>
      <c r="K68" s="1090">
        <v>1737.106249895</v>
      </c>
      <c r="L68" s="1090">
        <v>1800.6467120519999</v>
      </c>
      <c r="M68" s="1090">
        <v>116.25417222799999</v>
      </c>
      <c r="N68" s="1090">
        <v>246.24176124900001</v>
      </c>
      <c r="O68" s="1090">
        <v>380.96880214200002</v>
      </c>
      <c r="P68" s="1090">
        <v>514.00632730799998</v>
      </c>
      <c r="Q68" s="1090">
        <v>515.17842007399997</v>
      </c>
      <c r="R68" s="1090">
        <v>615.079553487</v>
      </c>
      <c r="S68" s="1085"/>
    </row>
    <row r="69" spans="1:19" ht="12.75" customHeight="1">
      <c r="A69" s="1158"/>
      <c r="B69" s="1268"/>
      <c r="C69" s="1268" t="s">
        <v>98</v>
      </c>
      <c r="D69" s="1268" t="s">
        <v>904</v>
      </c>
      <c r="E69" s="1090">
        <v>514.68292768200001</v>
      </c>
      <c r="F69" s="1090">
        <v>316.98167057500001</v>
      </c>
      <c r="G69" s="1090">
        <v>392.84616070499999</v>
      </c>
      <c r="H69" s="1090">
        <v>468.36980958100003</v>
      </c>
      <c r="I69" s="1090">
        <v>630.60968384199998</v>
      </c>
      <c r="J69" s="1090">
        <v>823.51891569099996</v>
      </c>
      <c r="K69" s="1090">
        <v>979.80171089700002</v>
      </c>
      <c r="L69" s="1090">
        <v>1169.255319354</v>
      </c>
      <c r="M69" s="1090">
        <v>206.48551927099999</v>
      </c>
      <c r="N69" s="1090">
        <v>361.86681382099999</v>
      </c>
      <c r="O69" s="1090">
        <v>541.80672246500001</v>
      </c>
      <c r="P69" s="1090">
        <v>716.11321947300007</v>
      </c>
      <c r="Q69" s="1090">
        <v>521.23204567599998</v>
      </c>
      <c r="R69" s="1090">
        <v>626.31521392500008</v>
      </c>
      <c r="S69" s="1159"/>
    </row>
    <row r="70" spans="1:19" ht="12.75" customHeight="1">
      <c r="A70" s="1158"/>
      <c r="B70" s="1268"/>
      <c r="C70" s="1268" t="s">
        <v>97</v>
      </c>
      <c r="D70" s="1268" t="s">
        <v>895</v>
      </c>
      <c r="E70" s="1090">
        <v>55389.484754635996</v>
      </c>
      <c r="F70" s="1090">
        <v>24121.232144907</v>
      </c>
      <c r="G70" s="1090">
        <v>28556.506092214997</v>
      </c>
      <c r="H70" s="1090">
        <v>33000.773266894001</v>
      </c>
      <c r="I70" s="1090">
        <v>37560.535268717998</v>
      </c>
      <c r="J70" s="1090">
        <v>42072.943224669005</v>
      </c>
      <c r="K70" s="1090">
        <v>47009.076994987998</v>
      </c>
      <c r="L70" s="1090">
        <v>52640.101309330996</v>
      </c>
      <c r="M70" s="1090">
        <v>5905.2030458429999</v>
      </c>
      <c r="N70" s="1090">
        <v>10514.00821636</v>
      </c>
      <c r="O70" s="1090">
        <v>15877.527055430999</v>
      </c>
      <c r="P70" s="1090">
        <v>21115.091579677999</v>
      </c>
      <c r="Q70" s="1090">
        <v>25000.998356973003</v>
      </c>
      <c r="R70" s="1090">
        <v>30135.957841711999</v>
      </c>
      <c r="S70" s="1085"/>
    </row>
    <row r="71" spans="1:19" ht="12.75" customHeight="1">
      <c r="A71" s="1158"/>
      <c r="B71" s="1268"/>
      <c r="C71" s="1268" t="s">
        <v>125</v>
      </c>
      <c r="D71" s="1268" t="s">
        <v>905</v>
      </c>
      <c r="E71" s="1090">
        <v>19.084633200999999</v>
      </c>
      <c r="F71" s="1090">
        <v>0</v>
      </c>
      <c r="G71" s="1090">
        <v>0</v>
      </c>
      <c r="H71" s="1090">
        <v>0</v>
      </c>
      <c r="I71" s="1090">
        <v>0</v>
      </c>
      <c r="J71" s="1090">
        <v>0</v>
      </c>
      <c r="K71" s="1090">
        <v>0</v>
      </c>
      <c r="L71" s="1090">
        <v>0</v>
      </c>
      <c r="M71" s="1090">
        <v>0</v>
      </c>
      <c r="N71" s="1090">
        <v>0</v>
      </c>
      <c r="O71" s="1090">
        <v>0</v>
      </c>
      <c r="P71" s="1090">
        <v>0</v>
      </c>
      <c r="Q71" s="1090">
        <v>0</v>
      </c>
      <c r="R71" s="1090">
        <v>0</v>
      </c>
      <c r="S71" s="1159"/>
    </row>
    <row r="72" spans="1:19" ht="12.75" customHeight="1">
      <c r="A72" s="1161" t="s">
        <v>204</v>
      </c>
      <c r="B72" s="1319" t="s">
        <v>906</v>
      </c>
      <c r="C72" s="1319"/>
      <c r="D72" s="1319"/>
      <c r="E72" s="1091">
        <v>49409.572310707001</v>
      </c>
      <c r="F72" s="1091">
        <v>27800.285078491001</v>
      </c>
      <c r="G72" s="1091">
        <v>32548.600370884</v>
      </c>
      <c r="H72" s="1091">
        <v>36735.185160143003</v>
      </c>
      <c r="I72" s="1091">
        <v>41977.989867138996</v>
      </c>
      <c r="J72" s="1091">
        <v>47038.644153686</v>
      </c>
      <c r="K72" s="1091">
        <v>52452.229680905002</v>
      </c>
      <c r="L72" s="1091">
        <v>58166.971672116</v>
      </c>
      <c r="M72" s="1091">
        <v>5298.0480136260003</v>
      </c>
      <c r="N72" s="1091">
        <v>10506.090281876001</v>
      </c>
      <c r="O72" s="1091">
        <v>16089.636543144999</v>
      </c>
      <c r="P72" s="1091">
        <v>21366.773692892999</v>
      </c>
      <c r="Q72" s="1091">
        <v>26629.569488526002</v>
      </c>
      <c r="R72" s="1091">
        <v>31998.972478557</v>
      </c>
      <c r="S72" s="1010"/>
    </row>
    <row r="73" spans="1:19" ht="12.75" customHeight="1">
      <c r="A73" s="1161" t="s">
        <v>105</v>
      </c>
      <c r="B73" s="1319" t="s">
        <v>907</v>
      </c>
      <c r="C73" s="1319"/>
      <c r="D73" s="1319"/>
      <c r="E73" s="1090"/>
      <c r="F73" s="1272"/>
      <c r="G73" s="1272"/>
      <c r="H73" s="1272">
        <v>0</v>
      </c>
      <c r="I73" s="1272">
        <v>0</v>
      </c>
      <c r="J73" s="1272">
        <v>0</v>
      </c>
      <c r="K73" s="1091"/>
      <c r="L73" s="1091">
        <v>0</v>
      </c>
      <c r="M73" s="1091">
        <v>0</v>
      </c>
      <c r="N73" s="1091">
        <v>0</v>
      </c>
      <c r="O73" s="1091">
        <v>0</v>
      </c>
      <c r="P73" s="1091">
        <v>0</v>
      </c>
      <c r="Q73" s="1091">
        <v>0</v>
      </c>
      <c r="R73" s="1091">
        <v>0</v>
      </c>
      <c r="S73" s="1085"/>
    </row>
    <row r="74" spans="1:19" ht="12.75" customHeight="1">
      <c r="A74" s="1158"/>
      <c r="B74" s="1268" t="s">
        <v>18</v>
      </c>
      <c r="C74" s="1316" t="s">
        <v>908</v>
      </c>
      <c r="D74" s="1316"/>
      <c r="E74" s="1090">
        <v>105923.50456946599</v>
      </c>
      <c r="F74" s="1090">
        <v>29560.676024298002</v>
      </c>
      <c r="G74" s="1090">
        <v>35650.599001570001</v>
      </c>
      <c r="H74" s="1090">
        <v>39282.500231081998</v>
      </c>
      <c r="I74" s="1090">
        <v>50933.946293009998</v>
      </c>
      <c r="J74" s="1090">
        <v>53071.265180410002</v>
      </c>
      <c r="K74" s="1090">
        <v>55376.288697116994</v>
      </c>
      <c r="L74" s="1090">
        <v>55502.012987228998</v>
      </c>
      <c r="M74" s="1090">
        <v>15733.752774196999</v>
      </c>
      <c r="N74" s="1090">
        <v>15234.496369678</v>
      </c>
      <c r="O74" s="1090">
        <v>18049.09786871</v>
      </c>
      <c r="P74" s="1090">
        <v>25404.772329472999</v>
      </c>
      <c r="Q74" s="1090">
        <v>25256.107746649002</v>
      </c>
      <c r="R74" s="1090">
        <v>26275.075764813999</v>
      </c>
      <c r="S74" s="1010"/>
    </row>
    <row r="75" spans="1:19" ht="22.8">
      <c r="A75" s="1158"/>
      <c r="B75" s="1268"/>
      <c r="C75" s="1268" t="s">
        <v>8</v>
      </c>
      <c r="D75" s="1268" t="s">
        <v>909</v>
      </c>
      <c r="E75" s="1090">
        <v>2417.958609666</v>
      </c>
      <c r="F75" s="1090">
        <v>730.26693347699995</v>
      </c>
      <c r="G75" s="1090">
        <v>733.50249768200001</v>
      </c>
      <c r="H75" s="1090">
        <v>923.23532518399998</v>
      </c>
      <c r="I75" s="1090">
        <v>855.56642999000007</v>
      </c>
      <c r="J75" s="1090">
        <v>863.03396489600004</v>
      </c>
      <c r="K75" s="1272">
        <v>1022.6431209249999</v>
      </c>
      <c r="L75" s="1272">
        <v>1011.626049407</v>
      </c>
      <c r="M75" s="1272">
        <v>216.10246534499998</v>
      </c>
      <c r="N75" s="1272">
        <v>138.00175534800002</v>
      </c>
      <c r="O75" s="1272">
        <v>204.099031395</v>
      </c>
      <c r="P75" s="1272">
        <v>335.11368109300003</v>
      </c>
      <c r="Q75" s="1272">
        <v>506.034628209</v>
      </c>
      <c r="R75" s="1272">
        <v>613.203035935</v>
      </c>
      <c r="S75" s="1010"/>
    </row>
    <row r="76" spans="1:19" ht="22.8">
      <c r="A76" s="1158"/>
      <c r="B76" s="1268"/>
      <c r="C76" s="1268" t="s">
        <v>9</v>
      </c>
      <c r="D76" s="1268" t="s">
        <v>910</v>
      </c>
      <c r="E76" s="1090">
        <v>0</v>
      </c>
      <c r="F76" s="1090">
        <v>1.9309863119999999</v>
      </c>
      <c r="G76" s="1090">
        <v>1.9309863119999999</v>
      </c>
      <c r="H76" s="1090">
        <v>0</v>
      </c>
      <c r="I76" s="1090">
        <v>0</v>
      </c>
      <c r="J76" s="1090">
        <v>0</v>
      </c>
      <c r="K76" s="1090">
        <v>0</v>
      </c>
      <c r="L76" s="1090">
        <v>0</v>
      </c>
      <c r="M76" s="1090">
        <v>0</v>
      </c>
      <c r="N76" s="1090">
        <v>0</v>
      </c>
      <c r="O76" s="1090">
        <v>0</v>
      </c>
      <c r="P76" s="1090">
        <v>0</v>
      </c>
      <c r="Q76" s="1090">
        <v>0</v>
      </c>
      <c r="R76" s="1090">
        <v>0</v>
      </c>
      <c r="S76" s="1010">
        <v>0</v>
      </c>
    </row>
    <row r="77" spans="1:19" ht="22.8">
      <c r="A77" s="1158"/>
      <c r="B77" s="1268"/>
      <c r="C77" s="1268" t="s">
        <v>10</v>
      </c>
      <c r="D77" s="1268" t="s">
        <v>911</v>
      </c>
      <c r="E77" s="1090">
        <v>23.883340797999999</v>
      </c>
      <c r="F77" s="1090">
        <v>134.33349254399999</v>
      </c>
      <c r="G77" s="1090">
        <v>222.36068988700001</v>
      </c>
      <c r="H77" s="1090">
        <v>252.47739219900001</v>
      </c>
      <c r="I77" s="1090">
        <v>179.61115641199999</v>
      </c>
      <c r="J77" s="1090">
        <v>80.447053115000003</v>
      </c>
      <c r="K77" s="1090">
        <v>127.003377241</v>
      </c>
      <c r="L77" s="1090">
        <v>135.78046859600002</v>
      </c>
      <c r="M77" s="1090">
        <v>99.798484991000009</v>
      </c>
      <c r="N77" s="1090">
        <v>136.612739366</v>
      </c>
      <c r="O77" s="1090">
        <v>155.64435447</v>
      </c>
      <c r="P77" s="1090">
        <v>215.86934678900002</v>
      </c>
      <c r="Q77" s="1090">
        <v>304.26532799399996</v>
      </c>
      <c r="R77" s="1090">
        <v>284.86085351399998</v>
      </c>
      <c r="S77" s="1010"/>
    </row>
    <row r="78" spans="1:19">
      <c r="A78" s="1158"/>
      <c r="B78" s="1268"/>
      <c r="C78" s="1268" t="s">
        <v>11</v>
      </c>
      <c r="D78" s="1268" t="s">
        <v>912</v>
      </c>
      <c r="E78" s="1090">
        <v>86288.683484510999</v>
      </c>
      <c r="F78" s="1272">
        <v>20560.593863313003</v>
      </c>
      <c r="G78" s="1272">
        <v>25731.318570595999</v>
      </c>
      <c r="H78" s="1090">
        <v>26720.395193717002</v>
      </c>
      <c r="I78" s="1090">
        <v>35966.857255793002</v>
      </c>
      <c r="J78" s="1090">
        <v>37055.642798674999</v>
      </c>
      <c r="K78" s="1090">
        <v>38174.189350895002</v>
      </c>
      <c r="L78" s="1090">
        <v>36694.293525921996</v>
      </c>
      <c r="M78" s="1090">
        <v>13825.490827420001</v>
      </c>
      <c r="N78" s="1090">
        <v>12262.183503904</v>
      </c>
      <c r="O78" s="1090">
        <v>13767.620938536</v>
      </c>
      <c r="P78" s="1090">
        <v>20005.146216696001</v>
      </c>
      <c r="Q78" s="1090">
        <v>18771.088155866</v>
      </c>
      <c r="R78" s="1090">
        <v>18589.847360771</v>
      </c>
      <c r="S78" s="1085"/>
    </row>
    <row r="79" spans="1:19" ht="22.8">
      <c r="A79" s="1158"/>
      <c r="B79" s="1268"/>
      <c r="C79" s="1268" t="s">
        <v>98</v>
      </c>
      <c r="D79" s="1268" t="s">
        <v>913</v>
      </c>
      <c r="E79" s="1090">
        <v>5777.7257437360004</v>
      </c>
      <c r="F79" s="1090">
        <v>2823.1633063200002</v>
      </c>
      <c r="G79" s="1090">
        <v>3220.3151311849997</v>
      </c>
      <c r="H79" s="1090">
        <v>3740.7470852420001</v>
      </c>
      <c r="I79" s="1090">
        <v>4258.9020435229995</v>
      </c>
      <c r="J79" s="1090">
        <v>4752.1915705869997</v>
      </c>
      <c r="K79" s="1090">
        <v>5263.5764298779995</v>
      </c>
      <c r="L79" s="1090">
        <v>5809.9182554709996</v>
      </c>
      <c r="M79" s="1090">
        <v>488.23359012100002</v>
      </c>
      <c r="N79" s="1090">
        <v>905.789300798</v>
      </c>
      <c r="O79" s="1090">
        <v>1407.2160936319999</v>
      </c>
      <c r="P79" s="1162">
        <v>1808.1462870340001</v>
      </c>
      <c r="Q79" s="1090">
        <v>2247.2820017670001</v>
      </c>
      <c r="R79" s="1090">
        <v>2698.0481428560001</v>
      </c>
      <c r="S79" s="1010"/>
    </row>
    <row r="80" spans="1:19" ht="12.75" customHeight="1">
      <c r="A80" s="1158"/>
      <c r="B80" s="1268"/>
      <c r="C80" s="1268" t="s">
        <v>97</v>
      </c>
      <c r="D80" s="1268" t="s">
        <v>355</v>
      </c>
      <c r="E80" s="1090">
        <v>11415.253390755001</v>
      </c>
      <c r="F80" s="1090">
        <v>5310.3874423319994</v>
      </c>
      <c r="G80" s="1090">
        <v>5741.1711259080002</v>
      </c>
      <c r="H80" s="1272">
        <v>7645.64523474</v>
      </c>
      <c r="I80" s="1272">
        <v>9673.0094072920001</v>
      </c>
      <c r="J80" s="1272">
        <v>10319.949793137001</v>
      </c>
      <c r="K80" s="1090">
        <v>10788.876418178001</v>
      </c>
      <c r="L80" s="1090">
        <v>11850.394687833001</v>
      </c>
      <c r="M80" s="1090">
        <v>1104.1274063200001</v>
      </c>
      <c r="N80" s="1162">
        <v>1791.9090702620001</v>
      </c>
      <c r="O80" s="1162">
        <v>2514.5174506769999</v>
      </c>
      <c r="P80" s="1090">
        <v>3040.4967978609998</v>
      </c>
      <c r="Q80" s="1090">
        <v>3427.4376328130002</v>
      </c>
      <c r="R80" s="1090">
        <v>4089.116371738</v>
      </c>
      <c r="S80" s="1085"/>
    </row>
    <row r="81" spans="1:19" ht="12.75" customHeight="1">
      <c r="A81" s="1158"/>
      <c r="B81" s="1268" t="s">
        <v>19</v>
      </c>
      <c r="C81" s="1316" t="s">
        <v>914</v>
      </c>
      <c r="D81" s="1316"/>
      <c r="E81" s="1090">
        <v>147717.37598290399</v>
      </c>
      <c r="F81" s="1090">
        <v>54467.859410158999</v>
      </c>
      <c r="G81" s="1090">
        <v>62713.207372567995</v>
      </c>
      <c r="H81" s="1090">
        <v>69586.453251052008</v>
      </c>
      <c r="I81" s="1090">
        <v>84442.089909923001</v>
      </c>
      <c r="J81" s="1090">
        <v>90841.684565743999</v>
      </c>
      <c r="K81" s="1090">
        <v>97367.892485146003</v>
      </c>
      <c r="L81" s="1090">
        <v>102965.36097853501</v>
      </c>
      <c r="M81" s="1090">
        <v>19052.946843001999</v>
      </c>
      <c r="N81" s="1090">
        <v>22435.412520156002</v>
      </c>
      <c r="O81" s="1090">
        <v>29244.628301299999</v>
      </c>
      <c r="P81" s="1090">
        <v>41167.728262004995</v>
      </c>
      <c r="Q81" s="1090">
        <v>43880.952339530006</v>
      </c>
      <c r="R81" s="1090">
        <v>48445.743790647</v>
      </c>
      <c r="S81" s="1085"/>
    </row>
    <row r="82" spans="1:19" ht="22.8">
      <c r="A82" s="1158"/>
      <c r="B82" s="1268"/>
      <c r="C82" s="1268" t="s">
        <v>8</v>
      </c>
      <c r="D82" s="1268" t="s">
        <v>357</v>
      </c>
      <c r="E82" s="1090">
        <v>1142.736758409</v>
      </c>
      <c r="F82" s="1090">
        <v>553.586841499</v>
      </c>
      <c r="G82" s="1090">
        <v>395.29780190599996</v>
      </c>
      <c r="H82" s="1090">
        <v>362.98550858599998</v>
      </c>
      <c r="I82" s="1090">
        <v>513.82318154899997</v>
      </c>
      <c r="J82" s="1090">
        <v>578.51908738899999</v>
      </c>
      <c r="K82" s="1090">
        <v>526.65787519100002</v>
      </c>
      <c r="L82" s="1162">
        <v>510.34384296400003</v>
      </c>
      <c r="M82" s="1162">
        <v>88.320300144000001</v>
      </c>
      <c r="N82" s="1090">
        <v>138.71945365400001</v>
      </c>
      <c r="O82" s="1090">
        <v>193.94234832299998</v>
      </c>
      <c r="P82" s="1090">
        <v>277.139618644</v>
      </c>
      <c r="Q82" s="1090">
        <v>322.472265693</v>
      </c>
      <c r="R82" s="1090">
        <v>349.52782586300003</v>
      </c>
      <c r="S82" s="1010"/>
    </row>
    <row r="83" spans="1:19" ht="22.8">
      <c r="A83" s="1158"/>
      <c r="B83" s="1268"/>
      <c r="C83" s="1268" t="s">
        <v>9</v>
      </c>
      <c r="D83" s="1268" t="s">
        <v>915</v>
      </c>
      <c r="E83" s="1090">
        <v>0.60833341600000002</v>
      </c>
      <c r="F83" s="1162">
        <v>1.4863494989999999</v>
      </c>
      <c r="G83" s="1162">
        <v>0.840714815</v>
      </c>
      <c r="H83" s="1162">
        <v>0</v>
      </c>
      <c r="I83" s="1162">
        <v>0</v>
      </c>
      <c r="J83" s="1162">
        <v>0</v>
      </c>
      <c r="K83" s="1162">
        <v>8.9746070999999997E-2</v>
      </c>
      <c r="L83" s="1162">
        <v>11.894921625</v>
      </c>
      <c r="M83" s="1090">
        <v>0</v>
      </c>
      <c r="N83" s="1090">
        <v>0</v>
      </c>
      <c r="O83" s="1090">
        <v>0</v>
      </c>
      <c r="P83" s="1090">
        <v>0</v>
      </c>
      <c r="Q83" s="1090">
        <v>0</v>
      </c>
      <c r="R83" s="1090">
        <v>39.668215963000002</v>
      </c>
      <c r="S83" s="1010"/>
    </row>
    <row r="84" spans="1:19" ht="22.8">
      <c r="A84" s="1158"/>
      <c r="B84" s="1268"/>
      <c r="C84" s="1268" t="s">
        <v>10</v>
      </c>
      <c r="D84" s="1268" t="s">
        <v>916</v>
      </c>
      <c r="E84" s="1090">
        <v>176.438989322</v>
      </c>
      <c r="F84" s="1090">
        <v>128.687906631</v>
      </c>
      <c r="G84" s="1090">
        <v>163.949257321</v>
      </c>
      <c r="H84" s="1090">
        <v>166.70417318100002</v>
      </c>
      <c r="I84" s="1090">
        <v>169.117192526</v>
      </c>
      <c r="J84" s="1090">
        <v>143.10756086800001</v>
      </c>
      <c r="K84" s="1090">
        <v>143.12097311400001</v>
      </c>
      <c r="L84" s="1090">
        <v>143.19252054899999</v>
      </c>
      <c r="M84" s="1090">
        <v>0</v>
      </c>
      <c r="N84" s="1090">
        <v>18.642279103</v>
      </c>
      <c r="O84" s="1090">
        <v>18.58445244</v>
      </c>
      <c r="P84" s="1090">
        <v>54.870158256000003</v>
      </c>
      <c r="Q84" s="1090">
        <v>54.870158256000003</v>
      </c>
      <c r="R84" s="1090">
        <v>54.870158256000003</v>
      </c>
      <c r="S84" s="1010"/>
    </row>
    <row r="85" spans="1:19">
      <c r="A85" s="1158"/>
      <c r="B85" s="1268"/>
      <c r="C85" s="1268" t="s">
        <v>11</v>
      </c>
      <c r="D85" s="1268" t="s">
        <v>917</v>
      </c>
      <c r="E85" s="1090">
        <v>83509.634905576997</v>
      </c>
      <c r="F85" s="1090">
        <v>20103.458120338</v>
      </c>
      <c r="G85" s="1090">
        <v>25175.953897138003</v>
      </c>
      <c r="H85" s="1090">
        <v>25847.223771655998</v>
      </c>
      <c r="I85" s="1090">
        <v>35069.797899500998</v>
      </c>
      <c r="J85" s="1090">
        <v>36128.433168894</v>
      </c>
      <c r="K85" s="1090">
        <v>37179.417531441002</v>
      </c>
      <c r="L85" s="1090">
        <v>35598.418152564998</v>
      </c>
      <c r="M85" s="1090">
        <v>13702.804898335</v>
      </c>
      <c r="N85" s="1090">
        <v>11978.253159762</v>
      </c>
      <c r="O85" s="1090">
        <v>13321.574427801999</v>
      </c>
      <c r="P85" s="1090">
        <v>19668.118586217002</v>
      </c>
      <c r="Q85" s="1090">
        <v>18288.952090634</v>
      </c>
      <c r="R85" s="1090">
        <v>17957.173347837001</v>
      </c>
      <c r="S85" s="1010"/>
    </row>
    <row r="86" spans="1:19">
      <c r="A86" s="1158"/>
      <c r="B86" s="1268"/>
      <c r="C86" s="1268" t="s">
        <v>98</v>
      </c>
      <c r="D86" s="1268" t="s">
        <v>918</v>
      </c>
      <c r="E86" s="1090">
        <v>23825.497216656</v>
      </c>
      <c r="F86" s="1090">
        <v>13041.285636153001</v>
      </c>
      <c r="G86" s="1090">
        <v>13558.890622346998</v>
      </c>
      <c r="H86" s="1090">
        <v>16757.858733565001</v>
      </c>
      <c r="I86" s="1090">
        <v>18614.823882003002</v>
      </c>
      <c r="J86" s="1090">
        <v>20456.202261286999</v>
      </c>
      <c r="K86" s="1090">
        <v>22143.22658622</v>
      </c>
      <c r="L86" s="1090">
        <v>24619.72087533</v>
      </c>
      <c r="M86" s="1090">
        <v>2155.9485502119996</v>
      </c>
      <c r="N86" s="1090">
        <v>3770.278928408</v>
      </c>
      <c r="O86" s="1090">
        <v>5576.2805616670003</v>
      </c>
      <c r="P86" s="1090">
        <v>7393.3075064289997</v>
      </c>
      <c r="Q86" s="1090">
        <v>8589.2770188039995</v>
      </c>
      <c r="R86" s="1090">
        <v>10064.108915981</v>
      </c>
      <c r="S86" s="1085"/>
    </row>
    <row r="87" spans="1:19" ht="22.8">
      <c r="A87" s="1163"/>
      <c r="B87" s="1273"/>
      <c r="C87" s="1268" t="s">
        <v>97</v>
      </c>
      <c r="D87" s="1268" t="s">
        <v>919</v>
      </c>
      <c r="E87" s="1090">
        <v>903.79069565500004</v>
      </c>
      <c r="F87" s="1090">
        <v>365.35093900600003</v>
      </c>
      <c r="G87" s="1090">
        <v>420.47818793000005</v>
      </c>
      <c r="H87" s="1090">
        <v>489.75862973100004</v>
      </c>
      <c r="I87" s="1090">
        <v>529.42222900600007</v>
      </c>
      <c r="J87" s="1090">
        <v>578.6517779159999</v>
      </c>
      <c r="K87" s="1090">
        <v>743.83609837900008</v>
      </c>
      <c r="L87" s="1090">
        <v>858.80975823799997</v>
      </c>
      <c r="M87" s="1090">
        <v>62.339842523999998</v>
      </c>
      <c r="N87" s="1090">
        <v>129.64810987199999</v>
      </c>
      <c r="O87" s="1090">
        <v>202.52394855499998</v>
      </c>
      <c r="P87" s="1274">
        <v>260.31805414899998</v>
      </c>
      <c r="Q87" s="1274">
        <v>300.787148124</v>
      </c>
      <c r="R87" s="1274">
        <v>412.49770898700001</v>
      </c>
      <c r="S87" s="1010"/>
    </row>
    <row r="88" spans="1:19" ht="13.5" customHeight="1">
      <c r="A88" s="1163"/>
      <c r="B88" s="1273"/>
      <c r="C88" s="1268" t="s">
        <v>125</v>
      </c>
      <c r="D88" s="1268" t="s">
        <v>355</v>
      </c>
      <c r="E88" s="1090">
        <v>38158.669083869005</v>
      </c>
      <c r="F88" s="1272">
        <v>20274.003617032999</v>
      </c>
      <c r="G88" s="1272">
        <v>22997.796891111</v>
      </c>
      <c r="H88" s="1272">
        <v>25961.922434333002</v>
      </c>
      <c r="I88" s="1272">
        <v>29545.105525338</v>
      </c>
      <c r="J88" s="1272">
        <v>32956.770709390003</v>
      </c>
      <c r="K88" s="1090">
        <v>36631.543674729997</v>
      </c>
      <c r="L88" s="1090">
        <v>41222.980907263998</v>
      </c>
      <c r="M88" s="1090">
        <v>3043.4875985980002</v>
      </c>
      <c r="N88" s="1090">
        <v>6399.8705893569995</v>
      </c>
      <c r="O88" s="1090">
        <v>9931.7225625129995</v>
      </c>
      <c r="P88" s="1090">
        <v>13513.974338310001</v>
      </c>
      <c r="Q88" s="1090">
        <v>16324.593658018999</v>
      </c>
      <c r="R88" s="1090">
        <v>19567.897617759998</v>
      </c>
      <c r="S88" s="1085"/>
    </row>
    <row r="89" spans="1:19" ht="12.45" customHeight="1">
      <c r="A89" s="1163" t="s">
        <v>205</v>
      </c>
      <c r="B89" s="1319" t="s">
        <v>920</v>
      </c>
      <c r="C89" s="1319"/>
      <c r="D89" s="1319"/>
      <c r="E89" s="1090">
        <v>7615.7008972690001</v>
      </c>
      <c r="F89" s="1090">
        <v>2893.1016926299999</v>
      </c>
      <c r="G89" s="1090">
        <v>5485.9919998860005</v>
      </c>
      <c r="H89" s="1090">
        <v>6431.2321401730005</v>
      </c>
      <c r="I89" s="1090">
        <v>8469.846250225999</v>
      </c>
      <c r="J89" s="1090">
        <v>9268.224768352</v>
      </c>
      <c r="K89" s="1272">
        <v>10460.625892876</v>
      </c>
      <c r="L89" s="1272">
        <v>10703.62368081</v>
      </c>
      <c r="M89" s="1272">
        <v>1978.8539448209999</v>
      </c>
      <c r="N89" s="1272">
        <v>3305.1741313980001</v>
      </c>
      <c r="O89" s="1272">
        <v>4894.1061105549998</v>
      </c>
      <c r="P89" s="1272">
        <v>5603.8177603610002</v>
      </c>
      <c r="Q89" s="1272">
        <v>8004.7248956449994</v>
      </c>
      <c r="R89" s="1272">
        <v>9828.3044527239999</v>
      </c>
      <c r="S89" s="1010"/>
    </row>
    <row r="90" spans="1:19" ht="12.75" customHeight="1">
      <c r="A90" s="1163" t="s">
        <v>206</v>
      </c>
      <c r="B90" s="1319" t="s">
        <v>921</v>
      </c>
      <c r="C90" s="1319"/>
      <c r="D90" s="1319"/>
      <c r="E90" s="1090">
        <v>6062.3109808580002</v>
      </c>
      <c r="F90" s="1090">
        <v>4603.376132845</v>
      </c>
      <c r="G90" s="1090">
        <v>4970.4982332030004</v>
      </c>
      <c r="H90" s="1090">
        <v>5571.1133627039999</v>
      </c>
      <c r="I90" s="1090">
        <v>6760.6763503239999</v>
      </c>
      <c r="J90" s="1090">
        <v>7706.6676519269995</v>
      </c>
      <c r="K90" s="1090">
        <v>8651.6948004910009</v>
      </c>
      <c r="L90" s="1090">
        <v>9327.910674924</v>
      </c>
      <c r="M90" s="1090">
        <v>1411.961417298</v>
      </c>
      <c r="N90" s="1090">
        <v>1796.314701027</v>
      </c>
      <c r="O90" s="1090">
        <v>3020.7152592370003</v>
      </c>
      <c r="P90" s="1090">
        <v>4209.2480259799995</v>
      </c>
      <c r="Q90" s="1090">
        <v>4563.2880456989997</v>
      </c>
      <c r="R90" s="1090">
        <v>5395.3236952509997</v>
      </c>
      <c r="S90" s="1010"/>
    </row>
    <row r="91" spans="1:19" ht="12.75" customHeight="1">
      <c r="A91" s="1163" t="s">
        <v>207</v>
      </c>
      <c r="B91" s="1319" t="s">
        <v>922</v>
      </c>
      <c r="C91" s="1319"/>
      <c r="D91" s="1319"/>
      <c r="E91" s="1090">
        <v>6037.9420090080002</v>
      </c>
      <c r="F91" s="1090">
        <v>4927.4138287329997</v>
      </c>
      <c r="G91" s="1090">
        <v>5374.5050025840001</v>
      </c>
      <c r="H91" s="1090">
        <v>5896.2414625540005</v>
      </c>
      <c r="I91" s="1090">
        <v>7103.6709706720003</v>
      </c>
      <c r="J91" s="1090">
        <v>8102.3228974960002</v>
      </c>
      <c r="K91" s="1090">
        <v>9004.7361710249988</v>
      </c>
      <c r="L91" s="1090">
        <v>9683.9758745800009</v>
      </c>
      <c r="M91" s="1090">
        <v>1508.1265737809999</v>
      </c>
      <c r="N91" s="1090">
        <v>1897.4800982430002</v>
      </c>
      <c r="O91" s="1090">
        <v>3088.3021175419999</v>
      </c>
      <c r="P91" s="1090">
        <v>4333.2379150910001</v>
      </c>
      <c r="Q91" s="1090">
        <v>4754.9803701400006</v>
      </c>
      <c r="R91" s="1090">
        <v>5697.1327048859994</v>
      </c>
      <c r="S91" s="1085"/>
    </row>
    <row r="92" spans="1:19" ht="12.75" customHeight="1">
      <c r="A92" s="1163" t="s">
        <v>208</v>
      </c>
      <c r="B92" s="1319" t="s">
        <v>923</v>
      </c>
      <c r="C92" s="1319"/>
      <c r="D92" s="1319"/>
      <c r="E92" s="1090">
        <v>24.368971850000037</v>
      </c>
      <c r="F92" s="1090">
        <v>-324.03769588799997</v>
      </c>
      <c r="G92" s="1090">
        <v>-404.00676938099997</v>
      </c>
      <c r="H92" s="1090">
        <v>-325.12809985000001</v>
      </c>
      <c r="I92" s="1090">
        <v>-342.99462034800001</v>
      </c>
      <c r="J92" s="1090">
        <v>-395.65524556900004</v>
      </c>
      <c r="K92" s="1090">
        <v>-353.04137053400001</v>
      </c>
      <c r="L92" s="1090">
        <v>-356.065199656</v>
      </c>
      <c r="M92" s="1090">
        <v>-96.165156483000004</v>
      </c>
      <c r="N92" s="1090">
        <v>-101.165397216</v>
      </c>
      <c r="O92" s="1090">
        <v>-67.586858305000007</v>
      </c>
      <c r="P92" s="1090">
        <v>-123.989889111</v>
      </c>
      <c r="Q92" s="1090">
        <v>-191.69232444099998</v>
      </c>
      <c r="R92" s="1090">
        <v>-301.809009635</v>
      </c>
      <c r="S92" s="1010"/>
    </row>
    <row r="93" spans="1:19" ht="12.75" customHeight="1">
      <c r="A93" s="1163" t="s">
        <v>106</v>
      </c>
      <c r="B93" s="1319" t="s">
        <v>924</v>
      </c>
      <c r="C93" s="1319"/>
      <c r="D93" s="1319"/>
      <c r="E93" s="1090">
        <v>7640.069869119</v>
      </c>
      <c r="F93" s="1090">
        <v>2569.0639967420002</v>
      </c>
      <c r="G93" s="1090">
        <v>5081.9852305049999</v>
      </c>
      <c r="H93" s="1090">
        <v>6106.1040403229999</v>
      </c>
      <c r="I93" s="1090">
        <v>8126.8516298779996</v>
      </c>
      <c r="J93" s="1090">
        <v>8872.5695227830001</v>
      </c>
      <c r="K93" s="1090">
        <v>10107.584522342</v>
      </c>
      <c r="L93" s="1090">
        <v>10347.558481153999</v>
      </c>
      <c r="M93" s="1090">
        <v>1882.688788338</v>
      </c>
      <c r="N93" s="1090">
        <v>3204.0087341819999</v>
      </c>
      <c r="O93" s="1090">
        <v>4826.5192522499992</v>
      </c>
      <c r="P93" s="1090">
        <v>5479.8278712499996</v>
      </c>
      <c r="Q93" s="1090">
        <v>7813.0325712040003</v>
      </c>
      <c r="R93" s="1090">
        <v>9526.4954430889993</v>
      </c>
      <c r="S93" s="1085"/>
    </row>
    <row r="94" spans="1:19" ht="12.75" customHeight="1">
      <c r="A94" s="1163" t="s">
        <v>209</v>
      </c>
      <c r="B94" s="1319" t="s">
        <v>925</v>
      </c>
      <c r="C94" s="1319"/>
      <c r="D94" s="1319"/>
      <c r="E94" s="1090">
        <v>4305.8425561179993</v>
      </c>
      <c r="F94" s="1090">
        <v>0</v>
      </c>
      <c r="G94" s="1090">
        <v>0</v>
      </c>
      <c r="H94" s="1090">
        <v>0</v>
      </c>
      <c r="I94" s="1090">
        <v>0</v>
      </c>
      <c r="J94" s="1090">
        <v>0</v>
      </c>
      <c r="K94" s="1090">
        <v>0</v>
      </c>
      <c r="L94" s="1090">
        <v>4804.2307611789993</v>
      </c>
      <c r="M94" s="1090">
        <v>0</v>
      </c>
      <c r="N94" s="1090">
        <v>0</v>
      </c>
      <c r="O94" s="1090">
        <v>0</v>
      </c>
      <c r="P94" s="1090">
        <v>0</v>
      </c>
      <c r="Q94" s="1090">
        <v>0</v>
      </c>
      <c r="R94" s="1090">
        <v>0</v>
      </c>
      <c r="S94" s="1010"/>
    </row>
    <row r="95" spans="1:19" ht="12.75" customHeight="1">
      <c r="A95" s="1163" t="s">
        <v>210</v>
      </c>
      <c r="B95" s="1319" t="s">
        <v>926</v>
      </c>
      <c r="C95" s="1319"/>
      <c r="D95" s="1319"/>
      <c r="E95" s="1090">
        <v>4030.6391297730001</v>
      </c>
      <c r="F95" s="1090">
        <v>0</v>
      </c>
      <c r="G95" s="1090">
        <v>0</v>
      </c>
      <c r="H95" s="1090">
        <v>0</v>
      </c>
      <c r="I95" s="1090">
        <v>0</v>
      </c>
      <c r="J95" s="1090">
        <v>0</v>
      </c>
      <c r="K95" s="1090">
        <v>0</v>
      </c>
      <c r="L95" s="1090">
        <v>4804.2307611809993</v>
      </c>
      <c r="M95" s="1090">
        <v>0</v>
      </c>
      <c r="N95" s="1090">
        <v>0</v>
      </c>
      <c r="O95" s="1090">
        <v>0</v>
      </c>
      <c r="P95" s="1090">
        <v>0</v>
      </c>
      <c r="Q95" s="1090">
        <v>0</v>
      </c>
      <c r="R95" s="1090">
        <v>0</v>
      </c>
      <c r="S95" s="1085"/>
    </row>
    <row r="96" spans="1:19" ht="25.2" customHeight="1" thickBot="1">
      <c r="A96" s="1164" t="s">
        <v>211</v>
      </c>
      <c r="B96" s="1324" t="s">
        <v>927</v>
      </c>
      <c r="C96" s="1324"/>
      <c r="D96" s="1324"/>
      <c r="E96" s="1165">
        <v>4509.7005644679994</v>
      </c>
      <c r="F96" s="1165">
        <v>2517.8656971519999</v>
      </c>
      <c r="G96" s="1165">
        <v>3782.1004919409997</v>
      </c>
      <c r="H96" s="1165">
        <v>3939.165880519</v>
      </c>
      <c r="I96" s="1165">
        <v>5975.1968235549994</v>
      </c>
      <c r="J96" s="1165">
        <v>6563.7119325410004</v>
      </c>
      <c r="K96" s="1090">
        <v>7507.3038741540004</v>
      </c>
      <c r="L96" s="1090">
        <v>6494.3641202990002</v>
      </c>
      <c r="M96" s="1090">
        <v>1568.5873453059999</v>
      </c>
      <c r="N96" s="1090">
        <v>2512.8609364710001</v>
      </c>
      <c r="O96" s="1090">
        <v>3917.6319107719996</v>
      </c>
      <c r="P96" s="1090">
        <v>4313.8189321930004</v>
      </c>
      <c r="Q96" s="1090">
        <v>6322.367948653</v>
      </c>
      <c r="R96" s="1090">
        <v>7511.323743848</v>
      </c>
      <c r="S96" s="1086"/>
    </row>
    <row r="97" spans="1:19" ht="75" customHeight="1">
      <c r="A97" s="1312" t="s">
        <v>748</v>
      </c>
      <c r="B97" s="1313"/>
      <c r="C97" s="1313"/>
      <c r="D97" s="1313"/>
      <c r="E97" s="1313"/>
      <c r="F97" s="1313"/>
      <c r="G97" s="1313"/>
      <c r="H97" s="1313"/>
      <c r="I97" s="1313"/>
      <c r="J97" s="1313"/>
      <c r="K97" s="1313"/>
      <c r="L97" s="1313"/>
      <c r="M97" s="1313"/>
      <c r="N97" s="1313"/>
      <c r="O97" s="1313"/>
      <c r="P97" s="1313"/>
      <c r="Q97" s="1313"/>
      <c r="R97" s="1313"/>
      <c r="S97" s="1314"/>
    </row>
    <row r="98" spans="1:19" ht="22.2" customHeight="1">
      <c r="A98" s="1321" t="s">
        <v>93</v>
      </c>
      <c r="B98" s="1322"/>
      <c r="C98" s="1322"/>
      <c r="D98" s="1322"/>
      <c r="E98" s="1317">
        <v>2021</v>
      </c>
      <c r="F98" s="1317">
        <v>2022</v>
      </c>
      <c r="G98" s="1317"/>
      <c r="H98" s="1317"/>
      <c r="I98" s="1317"/>
      <c r="J98" s="1317"/>
      <c r="K98" s="1317"/>
      <c r="L98" s="1317"/>
      <c r="M98" s="1317">
        <v>2023</v>
      </c>
      <c r="N98" s="1317"/>
      <c r="O98" s="1317"/>
      <c r="P98" s="1317"/>
      <c r="Q98" s="1233"/>
      <c r="R98" s="1254"/>
      <c r="S98" s="1106"/>
    </row>
    <row r="99" spans="1:19" ht="22.2" customHeight="1">
      <c r="A99" s="1321"/>
      <c r="B99" s="1322"/>
      <c r="C99" s="1322"/>
      <c r="D99" s="1322"/>
      <c r="E99" s="1318"/>
      <c r="F99" s="1119" t="s">
        <v>5</v>
      </c>
      <c r="G99" s="1119" t="s">
        <v>6</v>
      </c>
      <c r="H99" s="982" t="s">
        <v>268</v>
      </c>
      <c r="I99" s="982" t="s">
        <v>7</v>
      </c>
      <c r="J99" s="982" t="s">
        <v>13</v>
      </c>
      <c r="K99" s="982" t="s">
        <v>14</v>
      </c>
      <c r="L99" s="982" t="s">
        <v>15</v>
      </c>
      <c r="M99" s="982" t="s">
        <v>0</v>
      </c>
      <c r="N99" s="982" t="s">
        <v>1</v>
      </c>
      <c r="O99" s="982" t="s">
        <v>2</v>
      </c>
      <c r="P99" s="982" t="s">
        <v>3</v>
      </c>
      <c r="Q99" s="982" t="s">
        <v>4</v>
      </c>
      <c r="R99" s="1119" t="s">
        <v>5</v>
      </c>
      <c r="S99" s="1001"/>
    </row>
    <row r="100" spans="1:19" s="186" customFormat="1" ht="13.2" customHeight="1">
      <c r="A100" s="356" t="s">
        <v>99</v>
      </c>
      <c r="B100" s="1315" t="s">
        <v>371</v>
      </c>
      <c r="C100" s="1315"/>
      <c r="D100" s="1315"/>
      <c r="E100" s="352"/>
      <c r="F100" s="352"/>
      <c r="G100" s="352"/>
      <c r="H100" s="352"/>
      <c r="I100" s="352"/>
      <c r="J100" s="352"/>
      <c r="K100" s="352"/>
      <c r="L100" s="352"/>
      <c r="M100" s="352"/>
      <c r="N100" s="352"/>
      <c r="O100" s="352"/>
      <c r="P100" s="352"/>
      <c r="Q100" s="352"/>
      <c r="R100" s="352"/>
      <c r="S100" s="1007"/>
    </row>
    <row r="101" spans="1:19" ht="12.75" customHeight="1">
      <c r="A101" s="159"/>
      <c r="B101" s="1263" t="s">
        <v>100</v>
      </c>
      <c r="C101" s="1320" t="s">
        <v>329</v>
      </c>
      <c r="D101" s="1320"/>
      <c r="E101" s="1090">
        <v>104089.547731482</v>
      </c>
      <c r="F101" s="1090">
        <v>49194.393107103002</v>
      </c>
      <c r="G101" s="1090">
        <v>58344.577764923</v>
      </c>
      <c r="H101" s="1090">
        <v>67484.282391817003</v>
      </c>
      <c r="I101" s="1090">
        <v>76686.352060567006</v>
      </c>
      <c r="J101" s="1090">
        <v>86840.044538325004</v>
      </c>
      <c r="K101" s="1090">
        <v>97057.164452470999</v>
      </c>
      <c r="L101" s="1090">
        <v>107719.85360346601</v>
      </c>
      <c r="M101" s="1090">
        <v>10907.884578796</v>
      </c>
      <c r="N101" s="1090">
        <v>21216.815410245999</v>
      </c>
      <c r="O101" s="1090">
        <v>32396.105934911</v>
      </c>
      <c r="P101" s="1090">
        <v>43139.565372944999</v>
      </c>
      <c r="Q101" s="1090">
        <v>57913.801043247004</v>
      </c>
      <c r="R101" s="1090">
        <v>69697.125332098993</v>
      </c>
      <c r="S101" s="1004"/>
    </row>
    <row r="102" spans="1:19" ht="12.75" customHeight="1">
      <c r="A102" s="159"/>
      <c r="B102" s="1263"/>
      <c r="C102" s="1263" t="s">
        <v>8</v>
      </c>
      <c r="D102" s="1263" t="s">
        <v>330</v>
      </c>
      <c r="E102" s="1090">
        <v>2021.648537609</v>
      </c>
      <c r="F102" s="1090">
        <v>1225.806444674</v>
      </c>
      <c r="G102" s="1090">
        <v>1475.3448478409998</v>
      </c>
      <c r="H102" s="1090">
        <v>1713.77917942</v>
      </c>
      <c r="I102" s="1090">
        <v>1993.912906176</v>
      </c>
      <c r="J102" s="1090">
        <v>2310.7183222670001</v>
      </c>
      <c r="K102" s="1090">
        <v>2726.535176633</v>
      </c>
      <c r="L102" s="1090">
        <v>3184.1713486449999</v>
      </c>
      <c r="M102" s="1090">
        <v>434.97891728499997</v>
      </c>
      <c r="N102" s="1090">
        <v>849.329705268</v>
      </c>
      <c r="O102" s="1090">
        <v>1285.326460772</v>
      </c>
      <c r="P102" s="1090">
        <v>1677.896774884</v>
      </c>
      <c r="Q102" s="1090">
        <v>2166.789495902</v>
      </c>
      <c r="R102" s="1090">
        <v>2582.4814794589997</v>
      </c>
      <c r="S102" s="1004"/>
    </row>
    <row r="103" spans="1:19" ht="12.75" customHeight="1">
      <c r="A103" s="159"/>
      <c r="B103" s="1263"/>
      <c r="C103" s="1263" t="s">
        <v>9</v>
      </c>
      <c r="D103" s="1263" t="s">
        <v>331</v>
      </c>
      <c r="E103" s="1090">
        <v>383.03514016700001</v>
      </c>
      <c r="F103" s="1090">
        <v>159.722296812</v>
      </c>
      <c r="G103" s="1090">
        <v>216.627751867</v>
      </c>
      <c r="H103" s="1090">
        <v>294.48103342000002</v>
      </c>
      <c r="I103" s="1090">
        <v>394.15565360099998</v>
      </c>
      <c r="J103" s="1090">
        <v>512.43811563700001</v>
      </c>
      <c r="K103" s="1090">
        <v>624.70103133500004</v>
      </c>
      <c r="L103" s="1090">
        <v>766.36956474900001</v>
      </c>
      <c r="M103" s="1090">
        <v>147.754069493</v>
      </c>
      <c r="N103" s="1090">
        <v>300.94903603400002</v>
      </c>
      <c r="O103" s="1090">
        <v>488.92035598400003</v>
      </c>
      <c r="P103" s="1090">
        <v>667.350040476</v>
      </c>
      <c r="Q103" s="1090">
        <v>877.26407615699998</v>
      </c>
      <c r="R103" s="1090">
        <v>1070.9907017759999</v>
      </c>
      <c r="S103" s="1004"/>
    </row>
    <row r="104" spans="1:19" ht="12.75" customHeight="1">
      <c r="A104" s="159"/>
      <c r="B104" s="1263"/>
      <c r="C104" s="1263" t="s">
        <v>10</v>
      </c>
      <c r="D104" s="1263" t="s">
        <v>332</v>
      </c>
      <c r="E104" s="1090">
        <v>9637.147902314</v>
      </c>
      <c r="F104" s="1090">
        <v>5238.1993643220003</v>
      </c>
      <c r="G104" s="1090">
        <v>6213.510726558</v>
      </c>
      <c r="H104" s="1090">
        <v>7160.3931848570001</v>
      </c>
      <c r="I104" s="1090">
        <v>8102.2786745839994</v>
      </c>
      <c r="J104" s="1090">
        <v>9295.1969056839989</v>
      </c>
      <c r="K104" s="1090">
        <v>10475.658234696</v>
      </c>
      <c r="L104" s="1090">
        <v>11684.340411948</v>
      </c>
      <c r="M104" s="1090">
        <v>1241.2746736849999</v>
      </c>
      <c r="N104" s="1090">
        <v>2439.9256427539999</v>
      </c>
      <c r="O104" s="1090">
        <v>3653.7470761329996</v>
      </c>
      <c r="P104" s="1090">
        <v>4923.6165772009999</v>
      </c>
      <c r="Q104" s="1090">
        <v>6583.5895300359998</v>
      </c>
      <c r="R104" s="1090">
        <v>8096.7143067799998</v>
      </c>
      <c r="S104" s="1004"/>
    </row>
    <row r="105" spans="1:19" ht="12.75" customHeight="1">
      <c r="A105" s="159"/>
      <c r="B105" s="1263"/>
      <c r="C105" s="1263" t="s">
        <v>11</v>
      </c>
      <c r="D105" s="1263" t="s">
        <v>803</v>
      </c>
      <c r="E105" s="1090">
        <v>53879.562706183002</v>
      </c>
      <c r="F105" s="1090">
        <v>26365.373846409002</v>
      </c>
      <c r="G105" s="1090">
        <v>31436.920423782001</v>
      </c>
      <c r="H105" s="1090">
        <v>36407.658071092999</v>
      </c>
      <c r="I105" s="1090">
        <v>41447.038865252005</v>
      </c>
      <c r="J105" s="1090">
        <v>46931.592044446996</v>
      </c>
      <c r="K105" s="1090">
        <v>52202.639210893001</v>
      </c>
      <c r="L105" s="1090">
        <v>57640.194032155996</v>
      </c>
      <c r="M105" s="1090">
        <v>5482.9832028129995</v>
      </c>
      <c r="N105" s="1090">
        <v>10676.138044243999</v>
      </c>
      <c r="O105" s="1090">
        <v>16232.67761069</v>
      </c>
      <c r="P105" s="1090">
        <v>21818.214881282998</v>
      </c>
      <c r="Q105" s="1090">
        <v>28850.434616766997</v>
      </c>
      <c r="R105" s="1090">
        <v>34855.935321516998</v>
      </c>
      <c r="S105" s="1004"/>
    </row>
    <row r="106" spans="1:19" ht="12.75" customHeight="1">
      <c r="A106" s="159"/>
      <c r="B106" s="1263"/>
      <c r="C106" s="1263"/>
      <c r="D106" s="1264" t="s">
        <v>334</v>
      </c>
      <c r="E106" s="1090">
        <v>53719.528530855001</v>
      </c>
      <c r="F106" s="1090">
        <v>26262.280871093</v>
      </c>
      <c r="G106" s="1090">
        <v>31309.838840401</v>
      </c>
      <c r="H106" s="1090">
        <v>36253.661363733001</v>
      </c>
      <c r="I106" s="1090">
        <v>41259.772244236003</v>
      </c>
      <c r="J106" s="1090">
        <v>46700.076534984997</v>
      </c>
      <c r="K106" s="1090">
        <v>51928.39570719</v>
      </c>
      <c r="L106" s="1090">
        <v>57303.467626500002</v>
      </c>
      <c r="M106" s="1090">
        <v>5416.7618561019999</v>
      </c>
      <c r="N106" s="1090">
        <v>10547.090042873</v>
      </c>
      <c r="O106" s="1090">
        <v>16044.596323749</v>
      </c>
      <c r="P106" s="1090">
        <v>21567.150584767998</v>
      </c>
      <c r="Q106" s="1090">
        <v>28539.917161586</v>
      </c>
      <c r="R106" s="1090">
        <v>34479.797340108998</v>
      </c>
      <c r="S106" s="1004"/>
    </row>
    <row r="107" spans="1:19" ht="12.75" customHeight="1">
      <c r="A107" s="159"/>
      <c r="B107" s="1263"/>
      <c r="C107" s="1263"/>
      <c r="D107" s="1264" t="s">
        <v>335</v>
      </c>
      <c r="E107" s="1090">
        <v>160.034175328</v>
      </c>
      <c r="F107" s="1090">
        <v>103.09297531599999</v>
      </c>
      <c r="G107" s="1090">
        <v>127.081583381</v>
      </c>
      <c r="H107" s="1090">
        <v>153.99670735999999</v>
      </c>
      <c r="I107" s="1090">
        <v>187.26662101599999</v>
      </c>
      <c r="J107" s="1090">
        <v>231.51550946200001</v>
      </c>
      <c r="K107" s="1090">
        <v>274.24350370299999</v>
      </c>
      <c r="L107" s="1090">
        <v>336.726405656</v>
      </c>
      <c r="M107" s="1090">
        <v>66.221346710999995</v>
      </c>
      <c r="N107" s="1090">
        <v>129.048001371</v>
      </c>
      <c r="O107" s="1090">
        <v>188.081286941</v>
      </c>
      <c r="P107" s="1090">
        <v>251.064296515</v>
      </c>
      <c r="Q107" s="1090">
        <v>310.517455181</v>
      </c>
      <c r="R107" s="1090">
        <v>376.13798140799997</v>
      </c>
      <c r="S107" s="1004"/>
    </row>
    <row r="108" spans="1:19" ht="12.75" customHeight="1">
      <c r="A108" s="159"/>
      <c r="B108" s="1263"/>
      <c r="C108" s="1263" t="s">
        <v>98</v>
      </c>
      <c r="D108" s="1263" t="s">
        <v>336</v>
      </c>
      <c r="E108" s="1090">
        <v>38168.153445208998</v>
      </c>
      <c r="F108" s="1090">
        <v>16205.291154885999</v>
      </c>
      <c r="G108" s="1090">
        <v>19002.174014875</v>
      </c>
      <c r="H108" s="1090">
        <v>21907.970923026998</v>
      </c>
      <c r="I108" s="1090">
        <v>24748.965960953999</v>
      </c>
      <c r="J108" s="1090">
        <v>27790.09915029</v>
      </c>
      <c r="K108" s="1090">
        <v>31027.630798914</v>
      </c>
      <c r="L108" s="1090">
        <v>34444.778245968002</v>
      </c>
      <c r="M108" s="1090">
        <v>3600.8937155200001</v>
      </c>
      <c r="N108" s="1090">
        <v>6950.4729819459999</v>
      </c>
      <c r="O108" s="1090">
        <v>10735.434431332</v>
      </c>
      <c r="P108" s="1090">
        <v>14052.487099100999</v>
      </c>
      <c r="Q108" s="1090">
        <v>19435.723324384999</v>
      </c>
      <c r="R108" s="1090">
        <v>23091.003522567</v>
      </c>
      <c r="S108" s="1004"/>
    </row>
    <row r="109" spans="1:19" ht="12.75" customHeight="1">
      <c r="A109" s="159"/>
      <c r="B109" s="1263" t="s">
        <v>19</v>
      </c>
      <c r="C109" s="1320" t="s">
        <v>337</v>
      </c>
      <c r="D109" s="1320"/>
      <c r="E109" s="1090">
        <v>61091.131851779995</v>
      </c>
      <c r="F109" s="1090">
        <v>24992.287536219999</v>
      </c>
      <c r="G109" s="1090">
        <v>29422.058441191999</v>
      </c>
      <c r="H109" s="1090">
        <v>33950.320980596996</v>
      </c>
      <c r="I109" s="1090">
        <v>38414.107636757995</v>
      </c>
      <c r="J109" s="1090">
        <v>43447.164938665002</v>
      </c>
      <c r="K109" s="1090">
        <v>48652.292997892</v>
      </c>
      <c r="L109" s="1090">
        <v>54299.770282486999</v>
      </c>
      <c r="M109" s="1090">
        <v>5984.3946882700002</v>
      </c>
      <c r="N109" s="1090">
        <v>11600.320754106</v>
      </c>
      <c r="O109" s="1090">
        <v>17820.794584327999</v>
      </c>
      <c r="P109" s="1090">
        <v>23727.858023336001</v>
      </c>
      <c r="Q109" s="1090">
        <v>33257.798126788002</v>
      </c>
      <c r="R109" s="1090">
        <v>39932.801801857</v>
      </c>
      <c r="S109" s="1004"/>
    </row>
    <row r="110" spans="1:19" ht="12.75" customHeight="1">
      <c r="A110" s="159"/>
      <c r="B110" s="1263"/>
      <c r="C110" s="1263" t="s">
        <v>8</v>
      </c>
      <c r="D110" s="1263" t="s">
        <v>338</v>
      </c>
      <c r="E110" s="1090">
        <v>0</v>
      </c>
      <c r="F110" s="1090">
        <v>0</v>
      </c>
      <c r="G110" s="1090">
        <v>0</v>
      </c>
      <c r="H110" s="1090">
        <v>0</v>
      </c>
      <c r="I110" s="1090">
        <v>8.3100761999999995E-2</v>
      </c>
      <c r="J110" s="1090">
        <v>0</v>
      </c>
      <c r="K110" s="1090">
        <v>0</v>
      </c>
      <c r="L110" s="1090">
        <v>0</v>
      </c>
      <c r="M110" s="1090">
        <v>0</v>
      </c>
      <c r="N110" s="1090">
        <v>0</v>
      </c>
      <c r="O110" s="1090">
        <v>0</v>
      </c>
      <c r="P110" s="1090">
        <v>0</v>
      </c>
      <c r="Q110" s="1090">
        <v>0</v>
      </c>
      <c r="R110" s="1090">
        <v>0</v>
      </c>
      <c r="S110" s="354"/>
    </row>
    <row r="111" spans="1:19" ht="12.75" customHeight="1">
      <c r="A111" s="159"/>
      <c r="B111" s="1263"/>
      <c r="C111" s="1263" t="s">
        <v>9</v>
      </c>
      <c r="D111" s="1263" t="s">
        <v>339</v>
      </c>
      <c r="E111" s="1090">
        <v>834.97221300000001</v>
      </c>
      <c r="F111" s="1090">
        <v>302.73615351500001</v>
      </c>
      <c r="G111" s="1090">
        <v>383.03070660700001</v>
      </c>
      <c r="H111" s="1090">
        <v>453.46890067599998</v>
      </c>
      <c r="I111" s="1090">
        <v>537.19546045100003</v>
      </c>
      <c r="J111" s="1090">
        <v>631.73547410200001</v>
      </c>
      <c r="K111" s="1090">
        <v>752.32535013300003</v>
      </c>
      <c r="L111" s="1090">
        <v>899.52302990199996</v>
      </c>
      <c r="M111" s="1090">
        <v>167.234524921</v>
      </c>
      <c r="N111" s="1090">
        <v>308.09970258999999</v>
      </c>
      <c r="O111" s="1090">
        <v>475.66715651700002</v>
      </c>
      <c r="P111" s="1090">
        <v>638.27153544299995</v>
      </c>
      <c r="Q111" s="1090">
        <v>977.19900781000001</v>
      </c>
      <c r="R111" s="1090">
        <v>1211.8417256820001</v>
      </c>
      <c r="S111" s="1004"/>
    </row>
    <row r="112" spans="1:19" ht="12.75" customHeight="1">
      <c r="A112" s="159"/>
      <c r="B112" s="1263"/>
      <c r="C112" s="1263" t="s">
        <v>10</v>
      </c>
      <c r="D112" s="1263" t="s">
        <v>340</v>
      </c>
      <c r="E112" s="1090">
        <v>20716.415252938001</v>
      </c>
      <c r="F112" s="1090">
        <v>8540.1393967800013</v>
      </c>
      <c r="G112" s="1090">
        <v>10059.596045676999</v>
      </c>
      <c r="H112" s="1090">
        <v>11613.903256928001</v>
      </c>
      <c r="I112" s="1090">
        <v>13154.094080605</v>
      </c>
      <c r="J112" s="1090">
        <v>15029.970665497</v>
      </c>
      <c r="K112" s="1090">
        <v>16921.555893969002</v>
      </c>
      <c r="L112" s="1090">
        <v>19046.057664685999</v>
      </c>
      <c r="M112" s="1090">
        <v>2266.9460471329999</v>
      </c>
      <c r="N112" s="1090">
        <v>4410.2403912560003</v>
      </c>
      <c r="O112" s="1090">
        <v>6798.5262188009992</v>
      </c>
      <c r="P112" s="1090">
        <v>9077.8929651360013</v>
      </c>
      <c r="Q112" s="1090">
        <v>12421.412339612001</v>
      </c>
      <c r="R112" s="1090">
        <v>14899.669031473</v>
      </c>
      <c r="S112" s="1004"/>
    </row>
    <row r="113" spans="1:19" ht="12.75" customHeight="1">
      <c r="A113" s="160"/>
      <c r="B113" s="1265"/>
      <c r="C113" s="1265"/>
      <c r="D113" s="1266" t="s">
        <v>341</v>
      </c>
      <c r="E113" s="1090">
        <v>2171.3312054010003</v>
      </c>
      <c r="F113" s="1090">
        <v>1234.9550827600001</v>
      </c>
      <c r="G113" s="1090">
        <v>1479.8327786079999</v>
      </c>
      <c r="H113" s="1090">
        <v>1702.6119391740001</v>
      </c>
      <c r="I113" s="1090">
        <v>1913.350208781</v>
      </c>
      <c r="J113" s="1090">
        <v>2161.8348859520001</v>
      </c>
      <c r="K113" s="1090">
        <v>2411.8556035049996</v>
      </c>
      <c r="L113" s="1090">
        <v>2675.023486263</v>
      </c>
      <c r="M113" s="1090">
        <v>269.65005889299999</v>
      </c>
      <c r="N113" s="1090">
        <v>510.63214246799998</v>
      </c>
      <c r="O113" s="1090">
        <v>786.48291952199997</v>
      </c>
      <c r="P113" s="1090">
        <v>1072.4702409869999</v>
      </c>
      <c r="Q113" s="1090">
        <v>1383.4642297219998</v>
      </c>
      <c r="R113" s="1090">
        <v>1673.3537560249999</v>
      </c>
      <c r="S113" s="1004"/>
    </row>
    <row r="114" spans="1:19" ht="12.75" customHeight="1">
      <c r="A114" s="160"/>
      <c r="B114" s="1265"/>
      <c r="C114" s="1265"/>
      <c r="D114" s="1266" t="s">
        <v>342</v>
      </c>
      <c r="E114" s="1090">
        <v>1659.7754385410001</v>
      </c>
      <c r="F114" s="1090">
        <v>811.34718821000001</v>
      </c>
      <c r="G114" s="1090">
        <v>942.31793208500005</v>
      </c>
      <c r="H114" s="1090">
        <v>1078.873580536</v>
      </c>
      <c r="I114" s="1090">
        <v>1213.558968583</v>
      </c>
      <c r="J114" s="1090">
        <v>1359.0808496770001</v>
      </c>
      <c r="K114" s="1090">
        <v>1496.2943628340001</v>
      </c>
      <c r="L114" s="1090">
        <v>1669.0376493560002</v>
      </c>
      <c r="M114" s="1090">
        <v>142.571994864</v>
      </c>
      <c r="N114" s="1090">
        <v>260.26054539500001</v>
      </c>
      <c r="O114" s="1090">
        <v>395.34279163799999</v>
      </c>
      <c r="P114" s="1090">
        <v>535.669047804</v>
      </c>
      <c r="Q114" s="1090">
        <v>776.41669306099993</v>
      </c>
      <c r="R114" s="1090">
        <v>938.95613293399992</v>
      </c>
      <c r="S114" s="1004"/>
    </row>
    <row r="115" spans="1:19" ht="12.75" customHeight="1">
      <c r="A115" s="160"/>
      <c r="B115" s="1265"/>
      <c r="C115" s="1265"/>
      <c r="D115" s="1266" t="s">
        <v>343</v>
      </c>
      <c r="E115" s="1090">
        <v>16885.308608996002</v>
      </c>
      <c r="F115" s="1090">
        <v>6493.8371258100005</v>
      </c>
      <c r="G115" s="1090">
        <v>7637.4453349839996</v>
      </c>
      <c r="H115" s="1090">
        <v>8832.4177372180002</v>
      </c>
      <c r="I115" s="1090">
        <v>10027.184903240999</v>
      </c>
      <c r="J115" s="1090">
        <v>11509.054929868</v>
      </c>
      <c r="K115" s="1090">
        <v>13013.405927629999</v>
      </c>
      <c r="L115" s="1090">
        <v>14701.996529067001</v>
      </c>
      <c r="M115" s="1090">
        <v>1854.723993376</v>
      </c>
      <c r="N115" s="1090">
        <v>3639.3477033930003</v>
      </c>
      <c r="O115" s="1090">
        <v>5616.7005076409996</v>
      </c>
      <c r="P115" s="1090">
        <v>7469.7536763449998</v>
      </c>
      <c r="Q115" s="1090">
        <v>10261.531416828999</v>
      </c>
      <c r="R115" s="1090">
        <v>12287.359142514</v>
      </c>
      <c r="S115" s="1004"/>
    </row>
    <row r="116" spans="1:19" ht="12.75" customHeight="1">
      <c r="A116" s="159"/>
      <c r="B116" s="1263"/>
      <c r="C116" s="1263" t="s">
        <v>11</v>
      </c>
      <c r="D116" s="1263" t="s">
        <v>344</v>
      </c>
      <c r="E116" s="1090">
        <v>1309.85574593</v>
      </c>
      <c r="F116" s="1090">
        <v>503.90333865500003</v>
      </c>
      <c r="G116" s="1090">
        <v>592.67335824899999</v>
      </c>
      <c r="H116" s="1090">
        <v>677.67344797800001</v>
      </c>
      <c r="I116" s="1090">
        <v>762.50039076099995</v>
      </c>
      <c r="J116" s="1090">
        <v>847.13172180699996</v>
      </c>
      <c r="K116" s="1090">
        <v>932.06582328100001</v>
      </c>
      <c r="L116" s="1090">
        <v>1012.544105681</v>
      </c>
      <c r="M116" s="1090">
        <v>83.620576748000005</v>
      </c>
      <c r="N116" s="1090">
        <v>166.302749947</v>
      </c>
      <c r="O116" s="1090">
        <v>251.446665787</v>
      </c>
      <c r="P116" s="1090">
        <v>334.20994589399999</v>
      </c>
      <c r="Q116" s="1090">
        <v>560.43552504399997</v>
      </c>
      <c r="R116" s="1090">
        <v>667.94767819799995</v>
      </c>
      <c r="S116" s="1004"/>
    </row>
    <row r="117" spans="1:19" ht="12.75" customHeight="1">
      <c r="A117" s="159"/>
      <c r="B117" s="1263"/>
      <c r="C117" s="1263" t="s">
        <v>98</v>
      </c>
      <c r="D117" s="1263" t="s">
        <v>345</v>
      </c>
      <c r="E117" s="1090">
        <v>1116.2985203999999</v>
      </c>
      <c r="F117" s="1090">
        <v>388.42662734799995</v>
      </c>
      <c r="G117" s="1090">
        <v>462.62616690300001</v>
      </c>
      <c r="H117" s="1090">
        <v>541.05064091899999</v>
      </c>
      <c r="I117" s="1090">
        <v>625.79735109199999</v>
      </c>
      <c r="J117" s="1090">
        <v>732.46726190100003</v>
      </c>
      <c r="K117" s="1090">
        <v>840.33911232899993</v>
      </c>
      <c r="L117" s="1090">
        <v>959.64697632900004</v>
      </c>
      <c r="M117" s="1090">
        <v>124.58456303999999</v>
      </c>
      <c r="N117" s="1090">
        <v>240.37036303100001</v>
      </c>
      <c r="O117" s="1090">
        <v>379.79771432500002</v>
      </c>
      <c r="P117" s="1090">
        <v>512.67248909499995</v>
      </c>
      <c r="Q117" s="1090">
        <v>1007.600994035</v>
      </c>
      <c r="R117" s="1090">
        <v>1220.1740579290001</v>
      </c>
      <c r="S117" s="354"/>
    </row>
    <row r="118" spans="1:19" ht="12.75" customHeight="1">
      <c r="A118" s="159"/>
      <c r="B118" s="1263"/>
      <c r="C118" s="1263" t="s">
        <v>97</v>
      </c>
      <c r="D118" s="1263" t="s">
        <v>336</v>
      </c>
      <c r="E118" s="1090">
        <v>37031.791469925003</v>
      </c>
      <c r="F118" s="1090">
        <v>15257.082019922</v>
      </c>
      <c r="G118" s="1090">
        <v>17924.132163755999</v>
      </c>
      <c r="H118" s="1090">
        <v>20664.224734095998</v>
      </c>
      <c r="I118" s="1090">
        <v>23334.437253086999</v>
      </c>
      <c r="J118" s="1090">
        <v>26205.859815357999</v>
      </c>
      <c r="K118" s="1090">
        <v>29206.006818180002</v>
      </c>
      <c r="L118" s="1090">
        <v>32381.998505889002</v>
      </c>
      <c r="M118" s="1090">
        <v>3342.0089764280001</v>
      </c>
      <c r="N118" s="1090">
        <v>6475.3075472820001</v>
      </c>
      <c r="O118" s="1090">
        <v>9915.3568288980005</v>
      </c>
      <c r="P118" s="1090">
        <v>13164.811087767999</v>
      </c>
      <c r="Q118" s="1090">
        <v>18291.150260286999</v>
      </c>
      <c r="R118" s="1090">
        <v>21933.169308575001</v>
      </c>
      <c r="S118" s="1004"/>
    </row>
    <row r="119" spans="1:19" ht="12.75" customHeight="1">
      <c r="A119" s="159"/>
      <c r="B119" s="1263"/>
      <c r="C119" s="1263" t="s">
        <v>125</v>
      </c>
      <c r="D119" s="1263" t="s">
        <v>346</v>
      </c>
      <c r="E119" s="1090">
        <v>81.798649587</v>
      </c>
      <c r="F119" s="1090">
        <v>0</v>
      </c>
      <c r="G119" s="1090">
        <v>0</v>
      </c>
      <c r="H119" s="1090">
        <v>0</v>
      </c>
      <c r="I119" s="1090">
        <v>0</v>
      </c>
      <c r="J119" s="1090">
        <v>0</v>
      </c>
      <c r="K119" s="1090">
        <v>0</v>
      </c>
      <c r="L119" s="1090">
        <v>0</v>
      </c>
      <c r="M119" s="1090">
        <v>0</v>
      </c>
      <c r="N119" s="1090">
        <v>0</v>
      </c>
      <c r="O119" s="1090">
        <v>0</v>
      </c>
      <c r="P119" s="1090">
        <v>0</v>
      </c>
      <c r="Q119" s="1090">
        <v>0</v>
      </c>
      <c r="R119" s="1090">
        <v>0</v>
      </c>
      <c r="S119" s="354"/>
    </row>
    <row r="120" spans="1:19" ht="12.75" customHeight="1">
      <c r="A120" s="174" t="s">
        <v>204</v>
      </c>
      <c r="B120" s="1315" t="s">
        <v>347</v>
      </c>
      <c r="C120" s="1315"/>
      <c r="D120" s="1315"/>
      <c r="E120" s="1091">
        <v>42998.415879701999</v>
      </c>
      <c r="F120" s="1091">
        <v>24202.105570882999</v>
      </c>
      <c r="G120" s="1091">
        <v>28922.519323731001</v>
      </c>
      <c r="H120" s="1091">
        <v>33533.96141122</v>
      </c>
      <c r="I120" s="1091">
        <v>38272.244423808996</v>
      </c>
      <c r="J120" s="1091">
        <v>43392.879599660002</v>
      </c>
      <c r="K120" s="1091">
        <v>48404.871454578999</v>
      </c>
      <c r="L120" s="1091">
        <v>53420.083320979</v>
      </c>
      <c r="M120" s="1091">
        <v>4923.4898905259997</v>
      </c>
      <c r="N120" s="1091">
        <v>9616.4946561399993</v>
      </c>
      <c r="O120" s="1091">
        <v>14575.311350583001</v>
      </c>
      <c r="P120" s="1091">
        <v>19411.707349608998</v>
      </c>
      <c r="Q120" s="1091">
        <v>24656.002916458998</v>
      </c>
      <c r="R120" s="1091">
        <v>29764.323530242</v>
      </c>
      <c r="S120" s="1010"/>
    </row>
    <row r="121" spans="1:19" ht="12.75" customHeight="1">
      <c r="A121" s="174" t="s">
        <v>105</v>
      </c>
      <c r="B121" s="1315" t="s">
        <v>348</v>
      </c>
      <c r="C121" s="1315"/>
      <c r="D121" s="1315"/>
      <c r="E121" s="1090"/>
      <c r="F121" s="1272"/>
      <c r="G121" s="1272"/>
      <c r="H121" s="1272"/>
      <c r="I121" s="1272"/>
      <c r="J121" s="1272"/>
      <c r="K121" s="1272"/>
      <c r="L121" s="1272">
        <v>0</v>
      </c>
      <c r="M121" s="1272">
        <v>0</v>
      </c>
      <c r="N121" s="1272">
        <v>0</v>
      </c>
      <c r="O121" s="1272">
        <v>0</v>
      </c>
      <c r="P121" s="1272">
        <v>0</v>
      </c>
      <c r="Q121" s="1272">
        <v>0</v>
      </c>
      <c r="R121" s="1272">
        <v>0</v>
      </c>
      <c r="S121" s="1004"/>
    </row>
    <row r="122" spans="1:19" ht="12.75" customHeight="1">
      <c r="A122" s="159"/>
      <c r="B122" s="1263" t="s">
        <v>18</v>
      </c>
      <c r="C122" s="1320" t="s">
        <v>349</v>
      </c>
      <c r="D122" s="1320"/>
      <c r="E122" s="1090">
        <v>83649.137408056995</v>
      </c>
      <c r="F122" s="1090">
        <v>100323.032168734</v>
      </c>
      <c r="G122" s="1090">
        <v>110030.350945638</v>
      </c>
      <c r="H122" s="1090">
        <v>116682.622228452</v>
      </c>
      <c r="I122" s="1272">
        <v>142566.09180413399</v>
      </c>
      <c r="J122" s="1272">
        <v>167950.50350751498</v>
      </c>
      <c r="K122" s="1272">
        <v>192745.803276274</v>
      </c>
      <c r="L122" s="1272">
        <v>214589.55963368301</v>
      </c>
      <c r="M122" s="1272">
        <v>36252.116537191003</v>
      </c>
      <c r="N122" s="1272">
        <v>51126.622081401001</v>
      </c>
      <c r="O122" s="1272">
        <v>66922.344997327004</v>
      </c>
      <c r="P122" s="1272">
        <v>83812.909470701998</v>
      </c>
      <c r="Q122" s="1272">
        <v>96622.547610847992</v>
      </c>
      <c r="R122" s="1272">
        <v>126245.92263601501</v>
      </c>
      <c r="S122" s="355"/>
    </row>
    <row r="123" spans="1:19" ht="22.8">
      <c r="A123" s="159"/>
      <c r="B123" s="1263"/>
      <c r="C123" s="1263" t="s">
        <v>8</v>
      </c>
      <c r="D123" s="1263" t="s">
        <v>350</v>
      </c>
      <c r="E123" s="1090">
        <v>1750.2487396879999</v>
      </c>
      <c r="F123" s="1090">
        <v>656.32901058000004</v>
      </c>
      <c r="G123" s="1090">
        <v>842.29980451999995</v>
      </c>
      <c r="H123" s="1090">
        <v>955.87247421899997</v>
      </c>
      <c r="I123" s="1090">
        <v>1008.3366569889999</v>
      </c>
      <c r="J123" s="1090">
        <v>1102.800539436</v>
      </c>
      <c r="K123" s="1090">
        <v>1322.8948366970001</v>
      </c>
      <c r="L123" s="1090">
        <v>1363.8390870989999</v>
      </c>
      <c r="M123" s="1090">
        <v>230.043900995</v>
      </c>
      <c r="N123" s="1090">
        <v>309.35982862600002</v>
      </c>
      <c r="O123" s="1090">
        <v>402.12181110300003</v>
      </c>
      <c r="P123" s="1090">
        <v>504.47741920200002</v>
      </c>
      <c r="Q123" s="1090">
        <v>702.36900197399996</v>
      </c>
      <c r="R123" s="1090">
        <v>4660.7567009699997</v>
      </c>
      <c r="S123" s="355"/>
    </row>
    <row r="124" spans="1:19" ht="22.8">
      <c r="A124" s="159"/>
      <c r="B124" s="1263"/>
      <c r="C124" s="1263" t="s">
        <v>9</v>
      </c>
      <c r="D124" s="1263" t="s">
        <v>801</v>
      </c>
      <c r="E124" s="1090">
        <v>0</v>
      </c>
      <c r="F124" s="1090">
        <v>0</v>
      </c>
      <c r="G124" s="1090">
        <v>0</v>
      </c>
      <c r="H124" s="1090">
        <v>0</v>
      </c>
      <c r="I124" s="1090">
        <v>0</v>
      </c>
      <c r="J124" s="1090">
        <v>0</v>
      </c>
      <c r="K124" s="1090">
        <v>0</v>
      </c>
      <c r="L124" s="1090">
        <v>0</v>
      </c>
      <c r="M124" s="1090">
        <v>0</v>
      </c>
      <c r="N124" s="1090">
        <v>0</v>
      </c>
      <c r="O124" s="1090">
        <v>0</v>
      </c>
      <c r="P124" s="1090">
        <v>0</v>
      </c>
      <c r="Q124" s="1090">
        <v>0</v>
      </c>
      <c r="R124" s="1090">
        <v>0</v>
      </c>
      <c r="S124" s="1010">
        <v>0</v>
      </c>
    </row>
    <row r="125" spans="1:19" ht="22.8">
      <c r="A125" s="159"/>
      <c r="B125" s="1263"/>
      <c r="C125" s="1263" t="s">
        <v>10</v>
      </c>
      <c r="D125" s="1263" t="s">
        <v>351</v>
      </c>
      <c r="E125" s="1090">
        <v>35.491145987000003</v>
      </c>
      <c r="F125" s="1090">
        <v>30.321551364000001</v>
      </c>
      <c r="G125" s="1090">
        <v>41.507076228999999</v>
      </c>
      <c r="H125" s="1090">
        <v>51.529267871000002</v>
      </c>
      <c r="I125" s="1090">
        <v>67.024297292</v>
      </c>
      <c r="J125" s="1090">
        <v>87.911826406000003</v>
      </c>
      <c r="K125" s="1090">
        <v>108.783815456</v>
      </c>
      <c r="L125" s="1090">
        <v>139.918392754</v>
      </c>
      <c r="M125" s="1090">
        <v>45.752540183999997</v>
      </c>
      <c r="N125" s="1090">
        <v>92.282891121999995</v>
      </c>
      <c r="O125" s="1090">
        <v>143.79483555900001</v>
      </c>
      <c r="P125" s="1090">
        <v>187.51839645000001</v>
      </c>
      <c r="Q125" s="1090">
        <v>235.30445817099999</v>
      </c>
      <c r="R125" s="1090">
        <v>279.68823445499999</v>
      </c>
      <c r="S125" s="355"/>
    </row>
    <row r="126" spans="1:19">
      <c r="A126" s="159"/>
      <c r="B126" s="1263"/>
      <c r="C126" s="1263" t="s">
        <v>11</v>
      </c>
      <c r="D126" s="1263" t="s">
        <v>352</v>
      </c>
      <c r="E126" s="1090">
        <v>65578.594456164006</v>
      </c>
      <c r="F126" s="1272">
        <v>93873.199926678004</v>
      </c>
      <c r="G126" s="1272">
        <v>102408.78112668599</v>
      </c>
      <c r="H126" s="1272">
        <v>108107.49859617</v>
      </c>
      <c r="I126" s="1090">
        <v>132975.602167064</v>
      </c>
      <c r="J126" s="1090">
        <v>157245.67284718101</v>
      </c>
      <c r="K126" s="1090">
        <v>180826.04497189799</v>
      </c>
      <c r="L126" s="1090">
        <v>201538.414784614</v>
      </c>
      <c r="M126" s="1090">
        <v>34917.335931695998</v>
      </c>
      <c r="N126" s="1090">
        <v>48588.907238425003</v>
      </c>
      <c r="O126" s="1090">
        <v>63080.201844014002</v>
      </c>
      <c r="P126" s="1090">
        <v>78990.413631910007</v>
      </c>
      <c r="Q126" s="1090">
        <v>90268.467192063996</v>
      </c>
      <c r="R126" s="1090">
        <v>114174.772315054</v>
      </c>
      <c r="S126" s="1004"/>
    </row>
    <row r="127" spans="1:19" ht="22.8">
      <c r="A127" s="159"/>
      <c r="B127" s="1263"/>
      <c r="C127" s="1263" t="s">
        <v>98</v>
      </c>
      <c r="D127" s="1263" t="s">
        <v>354</v>
      </c>
      <c r="E127" s="1090">
        <v>6026.0937952599998</v>
      </c>
      <c r="F127" s="1090">
        <v>3595.015506665</v>
      </c>
      <c r="G127" s="1090">
        <v>4227.3368368579995</v>
      </c>
      <c r="H127" s="1090">
        <v>4821.5525293620003</v>
      </c>
      <c r="I127" s="1090">
        <v>5446.4148157669997</v>
      </c>
      <c r="J127" s="1090">
        <v>6055.082382562</v>
      </c>
      <c r="K127" s="1090">
        <v>6654.920712651</v>
      </c>
      <c r="L127" s="1090">
        <v>7259.0668372149994</v>
      </c>
      <c r="M127" s="1090">
        <v>577.21718923000003</v>
      </c>
      <c r="N127" s="1090">
        <v>1187.85064773</v>
      </c>
      <c r="O127" s="1090">
        <v>1818.8632080969999</v>
      </c>
      <c r="P127" s="1090">
        <v>2405.8606555339998</v>
      </c>
      <c r="Q127" s="1090">
        <v>3088.5665828650003</v>
      </c>
      <c r="R127" s="1090">
        <v>3676.7331070780001</v>
      </c>
      <c r="S127" s="355"/>
    </row>
    <row r="128" spans="1:19" ht="12.75" customHeight="1">
      <c r="A128" s="159"/>
      <c r="B128" s="1263"/>
      <c r="C128" s="1263" t="s">
        <v>97</v>
      </c>
      <c r="D128" s="1263" t="s">
        <v>355</v>
      </c>
      <c r="E128" s="1090">
        <v>10258.709270957999</v>
      </c>
      <c r="F128" s="1090">
        <v>2168.1661734470003</v>
      </c>
      <c r="G128" s="1090">
        <v>2510.426101345</v>
      </c>
      <c r="H128" s="1090">
        <v>2746.1693608299997</v>
      </c>
      <c r="I128" s="1090">
        <v>3068.7138670220002</v>
      </c>
      <c r="J128" s="1090">
        <v>3459.0359119300001</v>
      </c>
      <c r="K128" s="1090">
        <v>3833.1589395720002</v>
      </c>
      <c r="L128" s="1090">
        <v>4288.3205320010002</v>
      </c>
      <c r="M128" s="1090">
        <v>481.766975086</v>
      </c>
      <c r="N128" s="1090">
        <v>948.22147549800002</v>
      </c>
      <c r="O128" s="1090">
        <v>1477.363298554</v>
      </c>
      <c r="P128" s="1090">
        <v>1724.639367606</v>
      </c>
      <c r="Q128" s="1090">
        <v>2327.8403757739998</v>
      </c>
      <c r="R128" s="1090">
        <v>3453.9722784579999</v>
      </c>
      <c r="S128" s="1004"/>
    </row>
    <row r="129" spans="1:19" ht="12.75" customHeight="1">
      <c r="A129" s="159"/>
      <c r="B129" s="1263" t="s">
        <v>19</v>
      </c>
      <c r="C129" s="1320" t="s">
        <v>781</v>
      </c>
      <c r="D129" s="1320"/>
      <c r="E129" s="1090">
        <v>113549.47547530501</v>
      </c>
      <c r="F129" s="1090">
        <v>114564.29807337701</v>
      </c>
      <c r="G129" s="1090">
        <v>127466.676078256</v>
      </c>
      <c r="H129" s="1090">
        <v>136764.45374151799</v>
      </c>
      <c r="I129" s="1090">
        <v>167338.07329105402</v>
      </c>
      <c r="J129" s="1090">
        <v>192394.78633286298</v>
      </c>
      <c r="K129" s="1090">
        <v>220406.383939299</v>
      </c>
      <c r="L129" s="1090">
        <v>246169.74591938601</v>
      </c>
      <c r="M129" s="1090">
        <v>39067.174976438997</v>
      </c>
      <c r="N129" s="1090">
        <v>55913.866732207003</v>
      </c>
      <c r="O129" s="1090">
        <v>74671.640378094002</v>
      </c>
      <c r="P129" s="1090">
        <v>94295.623061402992</v>
      </c>
      <c r="Q129" s="1090">
        <v>110987.463218598</v>
      </c>
      <c r="R129" s="1090">
        <v>145782.40486075601</v>
      </c>
      <c r="S129" s="1004"/>
    </row>
    <row r="130" spans="1:19" ht="22.8">
      <c r="A130" s="159"/>
      <c r="B130" s="1263"/>
      <c r="C130" s="1263" t="s">
        <v>8</v>
      </c>
      <c r="D130" s="1263" t="s">
        <v>357</v>
      </c>
      <c r="E130" s="1090">
        <v>236.74780554200001</v>
      </c>
      <c r="F130" s="1090">
        <v>306.30873809299999</v>
      </c>
      <c r="G130" s="1090">
        <v>435.67960241600002</v>
      </c>
      <c r="H130" s="1090">
        <v>458.9395012</v>
      </c>
      <c r="I130" s="1090">
        <v>498.84725879299998</v>
      </c>
      <c r="J130" s="1090">
        <v>577.32354886400003</v>
      </c>
      <c r="K130" s="1090">
        <v>701.14988550800001</v>
      </c>
      <c r="L130" s="1090">
        <v>708.95523871600005</v>
      </c>
      <c r="M130" s="1090">
        <v>50.958592467999999</v>
      </c>
      <c r="N130" s="1090">
        <v>122.867007665</v>
      </c>
      <c r="O130" s="1090">
        <v>116.655347127</v>
      </c>
      <c r="P130" s="1090">
        <v>152.88330687499999</v>
      </c>
      <c r="Q130" s="1090">
        <v>217.06017076800001</v>
      </c>
      <c r="R130" s="1090">
        <v>4039.9573163350001</v>
      </c>
      <c r="S130" s="355"/>
    </row>
    <row r="131" spans="1:19" ht="22.8">
      <c r="A131" s="159"/>
      <c r="B131" s="1263"/>
      <c r="C131" s="1263" t="s">
        <v>9</v>
      </c>
      <c r="D131" s="1263" t="s">
        <v>802</v>
      </c>
      <c r="E131" s="1090">
        <v>344.86914561499998</v>
      </c>
      <c r="F131" s="1090">
        <v>0</v>
      </c>
      <c r="G131" s="1090">
        <v>0</v>
      </c>
      <c r="H131" s="1090">
        <v>0</v>
      </c>
      <c r="I131" s="1090">
        <v>0</v>
      </c>
      <c r="J131" s="1090">
        <v>0</v>
      </c>
      <c r="K131" s="1090">
        <v>0</v>
      </c>
      <c r="L131" s="1090">
        <v>0</v>
      </c>
      <c r="M131" s="1090">
        <v>0</v>
      </c>
      <c r="N131" s="1090">
        <v>0</v>
      </c>
      <c r="O131" s="1090">
        <v>0</v>
      </c>
      <c r="P131" s="1090">
        <v>0</v>
      </c>
      <c r="Q131" s="1090">
        <v>0</v>
      </c>
      <c r="R131" s="1090">
        <v>0.22780170199999999</v>
      </c>
      <c r="S131" s="355"/>
    </row>
    <row r="132" spans="1:19" ht="22.8">
      <c r="A132" s="159"/>
      <c r="B132" s="1263"/>
      <c r="C132" s="1263" t="s">
        <v>10</v>
      </c>
      <c r="D132" s="1263" t="s">
        <v>359</v>
      </c>
      <c r="E132" s="1090">
        <v>0</v>
      </c>
      <c r="F132" s="1090">
        <v>54.159420584000003</v>
      </c>
      <c r="G132" s="1090">
        <v>0</v>
      </c>
      <c r="H132" s="1090">
        <v>0</v>
      </c>
      <c r="I132" s="1090">
        <v>0</v>
      </c>
      <c r="J132" s="1090">
        <v>0</v>
      </c>
      <c r="K132" s="1090">
        <v>0</v>
      </c>
      <c r="L132" s="1090">
        <v>0</v>
      </c>
      <c r="M132" s="1090">
        <v>0</v>
      </c>
      <c r="N132" s="1090">
        <v>0</v>
      </c>
      <c r="O132" s="1090">
        <v>25.474918433999999</v>
      </c>
      <c r="P132" s="1090">
        <v>7.921591812</v>
      </c>
      <c r="Q132" s="1090">
        <v>21.972826181999999</v>
      </c>
      <c r="R132" s="1090">
        <v>11.791915676</v>
      </c>
      <c r="S132" s="355"/>
    </row>
    <row r="133" spans="1:19">
      <c r="A133" s="159"/>
      <c r="B133" s="1263"/>
      <c r="C133" s="1263" t="s">
        <v>11</v>
      </c>
      <c r="D133" s="1263" t="s">
        <v>360</v>
      </c>
      <c r="E133" s="1090">
        <v>62516.742640192999</v>
      </c>
      <c r="F133" s="1090">
        <v>92196.370228782995</v>
      </c>
      <c r="G133" s="1090">
        <v>100995.80572254999</v>
      </c>
      <c r="H133" s="1272">
        <v>106469.57193408901</v>
      </c>
      <c r="I133" s="1272">
        <v>132763.80665441701</v>
      </c>
      <c r="J133" s="1272">
        <v>153633.96858208399</v>
      </c>
      <c r="K133" s="1272">
        <v>176908.23418156101</v>
      </c>
      <c r="L133" s="1272">
        <v>197838.85826715999</v>
      </c>
      <c r="M133" s="1272">
        <v>35296.038440976001</v>
      </c>
      <c r="N133" s="1272">
        <v>48340.103896029002</v>
      </c>
      <c r="O133" s="1272">
        <v>62938.534817241998</v>
      </c>
      <c r="P133" s="1272">
        <v>78603.824664564003</v>
      </c>
      <c r="Q133" s="1272">
        <v>89257.861796640995</v>
      </c>
      <c r="R133" s="1090">
        <v>112963.55064672499</v>
      </c>
      <c r="S133" s="355"/>
    </row>
    <row r="134" spans="1:19">
      <c r="A134" s="159"/>
      <c r="B134" s="1263"/>
      <c r="C134" s="1263" t="s">
        <v>98</v>
      </c>
      <c r="D134" s="1263" t="s">
        <v>361</v>
      </c>
      <c r="E134" s="1090">
        <v>17787.477897167002</v>
      </c>
      <c r="F134" s="1090">
        <v>5388.8519288940006</v>
      </c>
      <c r="G134" s="1090">
        <v>6218.1559802190004</v>
      </c>
      <c r="H134" s="1090">
        <v>7020.3176489520001</v>
      </c>
      <c r="I134" s="1090">
        <v>8184.2080641430002</v>
      </c>
      <c r="J134" s="1090">
        <v>9105.9394962660008</v>
      </c>
      <c r="K134" s="1090">
        <v>9999.4748971160006</v>
      </c>
      <c r="L134" s="1090">
        <v>11280.266003180001</v>
      </c>
      <c r="M134" s="1090">
        <v>892.87436039999989</v>
      </c>
      <c r="N134" s="1090">
        <v>1592.191078827</v>
      </c>
      <c r="O134" s="1090">
        <v>2586.0458812789998</v>
      </c>
      <c r="P134" s="1090">
        <v>3417.6610742339999</v>
      </c>
      <c r="Q134" s="1090">
        <v>5596.4628243110001</v>
      </c>
      <c r="R134" s="1272">
        <v>9763.3739223379998</v>
      </c>
      <c r="S134" s="1004"/>
    </row>
    <row r="135" spans="1:19" ht="22.8">
      <c r="A135" s="161"/>
      <c r="B135" s="1267"/>
      <c r="C135" s="1263" t="s">
        <v>97</v>
      </c>
      <c r="D135" s="1263" t="s">
        <v>362</v>
      </c>
      <c r="E135" s="1090">
        <v>1029.411654343</v>
      </c>
      <c r="F135" s="1090">
        <v>637.71212580099996</v>
      </c>
      <c r="G135" s="1090">
        <v>771.093093813</v>
      </c>
      <c r="H135" s="1090">
        <v>877.78600428300001</v>
      </c>
      <c r="I135" s="1090">
        <v>1079.6817907560001</v>
      </c>
      <c r="J135" s="1090">
        <v>1137.972406012</v>
      </c>
      <c r="K135" s="1090">
        <v>1275.706657424</v>
      </c>
      <c r="L135" s="1090">
        <v>1368.5658340709999</v>
      </c>
      <c r="M135" s="1090">
        <v>116.54104947499999</v>
      </c>
      <c r="N135" s="1090">
        <v>276.28268223800001</v>
      </c>
      <c r="O135" s="1090">
        <v>429.96180359700003</v>
      </c>
      <c r="P135" s="1090">
        <v>567.02294978800001</v>
      </c>
      <c r="Q135" s="1090">
        <v>743.38538059699999</v>
      </c>
      <c r="R135" s="1090">
        <v>872.87234190499998</v>
      </c>
      <c r="S135" s="355"/>
    </row>
    <row r="136" spans="1:19" ht="13.5" customHeight="1">
      <c r="A136" s="161"/>
      <c r="B136" s="1267"/>
      <c r="C136" s="1263" t="s">
        <v>125</v>
      </c>
      <c r="D136" s="1263" t="s">
        <v>355</v>
      </c>
      <c r="E136" s="1090">
        <v>31634.226332445</v>
      </c>
      <c r="F136" s="1090">
        <v>15980.895631222</v>
      </c>
      <c r="G136" s="1090">
        <v>19045.941679258001</v>
      </c>
      <c r="H136" s="1090">
        <v>21937.838652994</v>
      </c>
      <c r="I136" s="1090">
        <v>24811.529522944998</v>
      </c>
      <c r="J136" s="1090">
        <v>27939.582299637001</v>
      </c>
      <c r="K136" s="1090">
        <v>31521.818317689998</v>
      </c>
      <c r="L136" s="1090">
        <v>34973.100576258999</v>
      </c>
      <c r="M136" s="1090">
        <v>2710.7625331200002</v>
      </c>
      <c r="N136" s="1090">
        <v>5582.4209495730001</v>
      </c>
      <c r="O136" s="1090">
        <v>8574.9676104150003</v>
      </c>
      <c r="P136" s="1090">
        <v>11546.309474129999</v>
      </c>
      <c r="Q136" s="1090">
        <v>15150.720220099</v>
      </c>
      <c r="R136" s="1090">
        <v>18130.630916074999</v>
      </c>
      <c r="S136" s="1085"/>
    </row>
    <row r="137" spans="1:19" ht="12.45" customHeight="1">
      <c r="A137" s="1235" t="s">
        <v>205</v>
      </c>
      <c r="B137" s="1315" t="s">
        <v>363</v>
      </c>
      <c r="C137" s="1315"/>
      <c r="D137" s="1315"/>
      <c r="E137" s="1090">
        <v>13098.077812453999</v>
      </c>
      <c r="F137" s="1090">
        <v>9960.839666240001</v>
      </c>
      <c r="G137" s="1090">
        <v>11486.194191113</v>
      </c>
      <c r="H137" s="1090">
        <v>13452.129898154</v>
      </c>
      <c r="I137" s="1090">
        <v>13500.262936888999</v>
      </c>
      <c r="J137" s="1090">
        <v>18948.596774312002</v>
      </c>
      <c r="K137" s="1090">
        <v>20744.290791554002</v>
      </c>
      <c r="L137" s="1090">
        <v>21839.897035275997</v>
      </c>
      <c r="M137" s="1090">
        <v>2108.4314512780002</v>
      </c>
      <c r="N137" s="1090">
        <v>4829.250005334</v>
      </c>
      <c r="O137" s="1090">
        <v>6826.0159698160005</v>
      </c>
      <c r="P137" s="1090">
        <v>8928.993758908</v>
      </c>
      <c r="Q137" s="1090">
        <v>10291.087308708999</v>
      </c>
      <c r="R137" s="1090">
        <v>10227.841305500999</v>
      </c>
      <c r="S137" s="1010"/>
    </row>
    <row r="138" spans="1:19" ht="12.75" customHeight="1">
      <c r="A138" s="1235" t="s">
        <v>206</v>
      </c>
      <c r="B138" s="1315" t="s">
        <v>364</v>
      </c>
      <c r="C138" s="1315"/>
      <c r="D138" s="1315"/>
      <c r="E138" s="1090">
        <v>2057.4292040710002</v>
      </c>
      <c r="F138" s="1090">
        <v>957.75758671200003</v>
      </c>
      <c r="G138" s="1090">
        <v>1570.005698914</v>
      </c>
      <c r="H138" s="1090">
        <v>1572.9559761649998</v>
      </c>
      <c r="I138" s="1090">
        <v>3647.3561818580001</v>
      </c>
      <c r="J138" s="1090">
        <v>1026.285808205</v>
      </c>
      <c r="K138" s="1090">
        <v>1291.4225580080001</v>
      </c>
      <c r="L138" s="1090">
        <v>1465.4387404429999</v>
      </c>
      <c r="M138" s="1090">
        <v>1174.6435954370002</v>
      </c>
      <c r="N138" s="1090">
        <v>853.37480719799998</v>
      </c>
      <c r="O138" s="1090">
        <v>1810.6589414129999</v>
      </c>
      <c r="P138" s="1090">
        <v>1903.376021868</v>
      </c>
      <c r="Q138" s="1090">
        <v>1593.5942654620001</v>
      </c>
      <c r="R138" s="1090">
        <v>1810.6542853209999</v>
      </c>
      <c r="S138" s="1010"/>
    </row>
    <row r="139" spans="1:19" ht="12.75" customHeight="1">
      <c r="A139" s="1235" t="s">
        <v>207</v>
      </c>
      <c r="B139" s="1315" t="s">
        <v>365</v>
      </c>
      <c r="C139" s="1315"/>
      <c r="D139" s="1315"/>
      <c r="E139" s="1090">
        <v>1939.8005246709999</v>
      </c>
      <c r="F139" s="1090">
        <v>538.83683785599999</v>
      </c>
      <c r="G139" s="1090">
        <v>465.459997633</v>
      </c>
      <c r="H139" s="1090">
        <v>363.68859932599997</v>
      </c>
      <c r="I139" s="1090">
        <v>725.29137929600006</v>
      </c>
      <c r="J139" s="1090">
        <v>1259.722820493</v>
      </c>
      <c r="K139" s="1090">
        <v>1542.9319538479999</v>
      </c>
      <c r="L139" s="1090">
        <v>1122.8775452220002</v>
      </c>
      <c r="M139" s="1090">
        <v>622.61781552100001</v>
      </c>
      <c r="N139" s="1090">
        <v>584.05513602000008</v>
      </c>
      <c r="O139" s="1090">
        <v>1185.3229984700001</v>
      </c>
      <c r="P139" s="1090">
        <v>1026.2084551960002</v>
      </c>
      <c r="Q139" s="1090">
        <v>957.88893537900003</v>
      </c>
      <c r="R139" s="1090">
        <v>1087.67882771</v>
      </c>
      <c r="S139" s="1085"/>
    </row>
    <row r="140" spans="1:19" ht="12.75" customHeight="1">
      <c r="A140" s="1235" t="s">
        <v>208</v>
      </c>
      <c r="B140" s="1315" t="s">
        <v>366</v>
      </c>
      <c r="C140" s="1315"/>
      <c r="D140" s="1315"/>
      <c r="E140" s="1090">
        <v>117.6286794</v>
      </c>
      <c r="F140" s="1090">
        <v>418.92074885599999</v>
      </c>
      <c r="G140" s="1090">
        <v>1104.545701281</v>
      </c>
      <c r="H140" s="1090">
        <v>1209.267376839</v>
      </c>
      <c r="I140" s="1090">
        <v>2922.0648025619998</v>
      </c>
      <c r="J140" s="1090">
        <v>-233.43701228800001</v>
      </c>
      <c r="K140" s="1090">
        <v>-251.50939584</v>
      </c>
      <c r="L140" s="1090">
        <v>342.56119522099999</v>
      </c>
      <c r="M140" s="1090">
        <v>552.02577991600003</v>
      </c>
      <c r="N140" s="1090">
        <v>269.31967117800002</v>
      </c>
      <c r="O140" s="1090">
        <v>625.33594294299996</v>
      </c>
      <c r="P140" s="1090">
        <v>877.16756667200002</v>
      </c>
      <c r="Q140" s="1090">
        <v>635.70533008300004</v>
      </c>
      <c r="R140" s="1090">
        <v>722.97545761100002</v>
      </c>
      <c r="S140" s="1010"/>
    </row>
    <row r="141" spans="1:19" ht="12.75" customHeight="1">
      <c r="A141" s="1235" t="s">
        <v>106</v>
      </c>
      <c r="B141" s="1315" t="s">
        <v>367</v>
      </c>
      <c r="C141" s="1315"/>
      <c r="D141" s="1315"/>
      <c r="E141" s="1090">
        <v>13215.706491854</v>
      </c>
      <c r="F141" s="1162" t="s">
        <v>866</v>
      </c>
      <c r="G141" s="1090">
        <v>12590.739892394</v>
      </c>
      <c r="H141" s="1090">
        <v>14661.397274993</v>
      </c>
      <c r="I141" s="1090">
        <v>16422.327739451001</v>
      </c>
      <c r="J141" s="1090">
        <v>18715.159762023999</v>
      </c>
      <c r="K141" s="1090">
        <v>20492.781395713999</v>
      </c>
      <c r="L141" s="1090">
        <v>22182.458230496999</v>
      </c>
      <c r="M141" s="1090">
        <v>2660.4572311940001</v>
      </c>
      <c r="N141" s="1090">
        <v>5098.5696765120001</v>
      </c>
      <c r="O141" s="1090">
        <v>7451.3519127589998</v>
      </c>
      <c r="P141" s="1090">
        <v>9806.1613255800003</v>
      </c>
      <c r="Q141" s="1090">
        <v>10926.792638792</v>
      </c>
      <c r="R141" s="1090">
        <v>10950.816763112001</v>
      </c>
      <c r="S141" s="1085"/>
    </row>
    <row r="142" spans="1:19" ht="12.75" customHeight="1">
      <c r="A142" s="1235" t="s">
        <v>209</v>
      </c>
      <c r="B142" s="1315" t="s">
        <v>368</v>
      </c>
      <c r="C142" s="1315"/>
      <c r="D142" s="1315"/>
      <c r="E142" s="1090">
        <v>2756.3280259120002</v>
      </c>
      <c r="F142" s="1090">
        <v>-137.120182871</v>
      </c>
      <c r="G142" s="1090">
        <v>-156.13334116499999</v>
      </c>
      <c r="H142" s="1090">
        <v>-184.760959598</v>
      </c>
      <c r="I142" s="1090">
        <v>-184.95260322300001</v>
      </c>
      <c r="J142" s="1090">
        <v>-209.087840599</v>
      </c>
      <c r="K142" s="1090">
        <v>-236.193814081</v>
      </c>
      <c r="L142" s="1090">
        <v>2989.3060390599999</v>
      </c>
      <c r="M142" s="1090">
        <v>-32.935347729</v>
      </c>
      <c r="N142" s="1090">
        <v>-61.256500283999998</v>
      </c>
      <c r="O142" s="1090">
        <v>-99.416774502999999</v>
      </c>
      <c r="P142" s="1090">
        <v>-137.07529482199999</v>
      </c>
      <c r="Q142" s="1090">
        <v>-158.08871329999999</v>
      </c>
      <c r="R142" s="1090">
        <v>-190.103589914</v>
      </c>
      <c r="S142" s="1010"/>
    </row>
    <row r="143" spans="1:19" ht="12.75" customHeight="1">
      <c r="A143" s="1235" t="s">
        <v>210</v>
      </c>
      <c r="B143" s="1315" t="s">
        <v>369</v>
      </c>
      <c r="C143" s="1315"/>
      <c r="D143" s="1315"/>
      <c r="E143" s="1090">
        <v>2756.3295542219998</v>
      </c>
      <c r="F143" s="1090">
        <v>-137.120182871</v>
      </c>
      <c r="G143" s="1090">
        <v>-156.13334116499999</v>
      </c>
      <c r="H143" s="1090">
        <v>-184.760959598</v>
      </c>
      <c r="I143" s="1090">
        <v>-184.95260322300001</v>
      </c>
      <c r="J143" s="1090">
        <v>-209.087840599</v>
      </c>
      <c r="K143" s="1090">
        <v>-236.193814081</v>
      </c>
      <c r="L143" s="1090">
        <v>2989.3060390599999</v>
      </c>
      <c r="M143" s="1090">
        <v>-32.935347729</v>
      </c>
      <c r="N143" s="1090">
        <v>-61.256500283999998</v>
      </c>
      <c r="O143" s="1090">
        <v>-99.416774502999999</v>
      </c>
      <c r="P143" s="1090">
        <v>-137.07529482199999</v>
      </c>
      <c r="Q143" s="1090">
        <v>-158.08871329999999</v>
      </c>
      <c r="R143" s="1090">
        <v>-190.103589914</v>
      </c>
      <c r="S143" s="1085"/>
    </row>
    <row r="144" spans="1:19" ht="25.2" customHeight="1" thickBot="1">
      <c r="A144" s="326" t="s">
        <v>211</v>
      </c>
      <c r="B144" s="1323" t="s">
        <v>370</v>
      </c>
      <c r="C144" s="1323"/>
      <c r="D144" s="1323"/>
      <c r="E144" s="1165">
        <v>11034.234549867</v>
      </c>
      <c r="F144" s="1165">
        <v>8297.3808388950001</v>
      </c>
      <c r="G144" s="1165">
        <v>10125.416448722</v>
      </c>
      <c r="H144" s="1165">
        <v>11816.88421876</v>
      </c>
      <c r="I144" s="1165">
        <v>13169.067189559999</v>
      </c>
      <c r="J144" s="1165">
        <v>14996.602716303001</v>
      </c>
      <c r="K144" s="1165">
        <v>16221.310090946001</v>
      </c>
      <c r="L144" s="1165">
        <v>17561.712798975001</v>
      </c>
      <c r="M144" s="1165">
        <v>2057.8200740369998</v>
      </c>
      <c r="N144" s="1165">
        <v>3988.0446383649996</v>
      </c>
      <c r="O144" s="1165">
        <v>5752.8564010099999</v>
      </c>
      <c r="P144" s="1165">
        <v>7593.3182096099999</v>
      </c>
      <c r="Q144" s="1165">
        <v>8464.2680065540007</v>
      </c>
      <c r="R144" s="1090">
        <v>8441.2493437040011</v>
      </c>
      <c r="S144" s="1086"/>
    </row>
    <row r="145" spans="1:19" ht="75" customHeight="1">
      <c r="A145" s="1312" t="s">
        <v>749</v>
      </c>
      <c r="B145" s="1313"/>
      <c r="C145" s="1313"/>
      <c r="D145" s="1313"/>
      <c r="E145" s="1313"/>
      <c r="F145" s="1313"/>
      <c r="G145" s="1313"/>
      <c r="H145" s="1313"/>
      <c r="I145" s="1313"/>
      <c r="J145" s="1313"/>
      <c r="K145" s="1313"/>
      <c r="L145" s="1313"/>
      <c r="M145" s="1313"/>
      <c r="N145" s="1313"/>
      <c r="O145" s="1313"/>
      <c r="P145" s="1313"/>
      <c r="Q145" s="1313"/>
      <c r="R145" s="1313"/>
      <c r="S145" s="1314"/>
    </row>
    <row r="146" spans="1:19" ht="22.2" customHeight="1">
      <c r="A146" s="1321" t="s">
        <v>93</v>
      </c>
      <c r="B146" s="1322"/>
      <c r="C146" s="1322"/>
      <c r="D146" s="1322"/>
      <c r="E146" s="1317">
        <v>2021</v>
      </c>
      <c r="F146" s="1317">
        <v>2022</v>
      </c>
      <c r="G146" s="1317"/>
      <c r="H146" s="1317"/>
      <c r="I146" s="1317"/>
      <c r="J146" s="1317"/>
      <c r="K146" s="1317"/>
      <c r="L146" s="1317"/>
      <c r="M146" s="1317">
        <v>2023</v>
      </c>
      <c r="N146" s="1317"/>
      <c r="O146" s="1317"/>
      <c r="P146" s="1317"/>
      <c r="Q146" s="1233"/>
      <c r="R146" s="1254"/>
      <c r="S146" s="1106"/>
    </row>
    <row r="147" spans="1:19" ht="22.2" customHeight="1">
      <c r="A147" s="1321"/>
      <c r="B147" s="1322"/>
      <c r="C147" s="1322"/>
      <c r="D147" s="1322"/>
      <c r="E147" s="1318"/>
      <c r="F147" s="1119" t="s">
        <v>5</v>
      </c>
      <c r="G147" s="1119" t="s">
        <v>6</v>
      </c>
      <c r="H147" s="982" t="s">
        <v>268</v>
      </c>
      <c r="I147" s="982" t="s">
        <v>7</v>
      </c>
      <c r="J147" s="982" t="s">
        <v>13</v>
      </c>
      <c r="K147" s="982" t="s">
        <v>14</v>
      </c>
      <c r="L147" s="982" t="s">
        <v>15</v>
      </c>
      <c r="M147" s="982" t="s">
        <v>0</v>
      </c>
      <c r="N147" s="982" t="s">
        <v>1</v>
      </c>
      <c r="O147" s="982" t="s">
        <v>2</v>
      </c>
      <c r="P147" s="982" t="s">
        <v>3</v>
      </c>
      <c r="Q147" s="982" t="s">
        <v>4</v>
      </c>
      <c r="R147" s="1119" t="s">
        <v>5</v>
      </c>
      <c r="S147" s="1001"/>
    </row>
    <row r="148" spans="1:19" ht="12.45" customHeight="1">
      <c r="A148" s="356" t="s">
        <v>99</v>
      </c>
      <c r="B148" s="1315" t="s">
        <v>371</v>
      </c>
      <c r="C148" s="1315"/>
      <c r="D148" s="1315"/>
      <c r="E148" s="351"/>
      <c r="F148" s="351"/>
      <c r="G148" s="351"/>
      <c r="H148" s="351"/>
      <c r="I148" s="351"/>
      <c r="J148" s="351"/>
      <c r="K148" s="351"/>
      <c r="L148" s="351"/>
      <c r="M148" s="351"/>
      <c r="N148" s="351"/>
      <c r="O148" s="351"/>
      <c r="P148" s="351"/>
      <c r="Q148" s="351"/>
      <c r="R148" s="351"/>
      <c r="S148" s="1002"/>
    </row>
    <row r="149" spans="1:19" ht="12.75" customHeight="1">
      <c r="A149" s="159"/>
      <c r="B149" s="1263" t="s">
        <v>100</v>
      </c>
      <c r="C149" s="1320" t="s">
        <v>329</v>
      </c>
      <c r="D149" s="1320"/>
      <c r="E149" s="232">
        <v>208880.12380791799</v>
      </c>
      <c r="F149" s="232">
        <v>98403.19615024401</v>
      </c>
      <c r="G149" s="232">
        <v>115557.809290417</v>
      </c>
      <c r="H149" s="232">
        <v>133000.99456565699</v>
      </c>
      <c r="I149" s="232">
        <v>150588.89221357901</v>
      </c>
      <c r="J149" s="232">
        <v>168809.21160185401</v>
      </c>
      <c r="K149" s="232">
        <v>187368.13944389101</v>
      </c>
      <c r="L149" s="232">
        <v>208189.49639467499</v>
      </c>
      <c r="M149" s="232">
        <v>20234.530045257998</v>
      </c>
      <c r="N149" s="232">
        <v>39311.080038706001</v>
      </c>
      <c r="O149" s="232">
        <v>59901.237165092003</v>
      </c>
      <c r="P149" s="232">
        <v>80146.486909372004</v>
      </c>
      <c r="Q149" s="232">
        <v>100885.072471148</v>
      </c>
      <c r="R149" s="232">
        <v>121232.17076035601</v>
      </c>
      <c r="S149" s="1004"/>
    </row>
    <row r="150" spans="1:19" ht="12.75" customHeight="1">
      <c r="A150" s="159"/>
      <c r="B150" s="1263"/>
      <c r="C150" s="1263" t="s">
        <v>8</v>
      </c>
      <c r="D150" s="1263" t="s">
        <v>330</v>
      </c>
      <c r="E150" s="232">
        <v>2886.5637385629998</v>
      </c>
      <c r="F150" s="232">
        <v>1900.9699875040001</v>
      </c>
      <c r="G150" s="232">
        <v>2204.8533903279999</v>
      </c>
      <c r="H150" s="232">
        <v>2515.1061571800001</v>
      </c>
      <c r="I150" s="232">
        <v>2797.3445149490003</v>
      </c>
      <c r="J150" s="232">
        <v>3119.8640122649999</v>
      </c>
      <c r="K150" s="232">
        <v>3605.0314930590002</v>
      </c>
      <c r="L150" s="232">
        <v>4209.0693442860002</v>
      </c>
      <c r="M150" s="232">
        <v>700.02052424299995</v>
      </c>
      <c r="N150" s="232">
        <v>1317.2318365149999</v>
      </c>
      <c r="O150" s="232">
        <v>2041.7193537350001</v>
      </c>
      <c r="P150" s="232">
        <v>2704.7205302339999</v>
      </c>
      <c r="Q150" s="232">
        <v>3350.8481829689999</v>
      </c>
      <c r="R150" s="232">
        <v>3907.4882440289998</v>
      </c>
      <c r="S150" s="1004"/>
    </row>
    <row r="151" spans="1:19" ht="12.75" customHeight="1">
      <c r="A151" s="159"/>
      <c r="B151" s="1263"/>
      <c r="C151" s="1263" t="s">
        <v>9</v>
      </c>
      <c r="D151" s="1263" t="s">
        <v>331</v>
      </c>
      <c r="E151" s="232">
        <v>369.73215937800001</v>
      </c>
      <c r="F151" s="232">
        <v>150.89239750199999</v>
      </c>
      <c r="G151" s="232">
        <v>188.580392209</v>
      </c>
      <c r="H151" s="232">
        <v>239.499845236</v>
      </c>
      <c r="I151" s="232">
        <v>298.286628216</v>
      </c>
      <c r="J151" s="232">
        <v>367.547469363</v>
      </c>
      <c r="K151" s="232">
        <v>438.98685654899998</v>
      </c>
      <c r="L151" s="232">
        <v>531.50640328199995</v>
      </c>
      <c r="M151" s="232">
        <v>78.819374699999997</v>
      </c>
      <c r="N151" s="232">
        <v>157.26372687400001</v>
      </c>
      <c r="O151" s="232">
        <v>244.71544438800001</v>
      </c>
      <c r="P151" s="232">
        <v>343.65604227</v>
      </c>
      <c r="Q151" s="232">
        <v>441.946959214</v>
      </c>
      <c r="R151" s="232">
        <v>537.83225622299994</v>
      </c>
      <c r="S151" s="1004"/>
    </row>
    <row r="152" spans="1:19" ht="12.75" customHeight="1">
      <c r="A152" s="159"/>
      <c r="B152" s="1263"/>
      <c r="C152" s="1263" t="s">
        <v>10</v>
      </c>
      <c r="D152" s="1263" t="s">
        <v>332</v>
      </c>
      <c r="E152" s="232">
        <v>25630.383777743002</v>
      </c>
      <c r="F152" s="232">
        <v>12150.441511911</v>
      </c>
      <c r="G152" s="232">
        <v>14221.335342588</v>
      </c>
      <c r="H152" s="232">
        <v>16356.315178590999</v>
      </c>
      <c r="I152" s="232">
        <v>18258.036041232001</v>
      </c>
      <c r="J152" s="232">
        <v>20388.369287258</v>
      </c>
      <c r="K152" s="232">
        <v>22575.881911714998</v>
      </c>
      <c r="L152" s="232">
        <v>24784.764649924</v>
      </c>
      <c r="M152" s="232">
        <v>2316.3492903280003</v>
      </c>
      <c r="N152" s="232">
        <v>4369.4808696489999</v>
      </c>
      <c r="O152" s="232">
        <v>6639.7963189480006</v>
      </c>
      <c r="P152" s="232">
        <v>8861.7578385649995</v>
      </c>
      <c r="Q152" s="232">
        <v>11075.279669645999</v>
      </c>
      <c r="R152" s="232">
        <v>13192.700324819001</v>
      </c>
      <c r="S152" s="1004"/>
    </row>
    <row r="153" spans="1:19" ht="12.75" customHeight="1">
      <c r="A153" s="159"/>
      <c r="B153" s="1263"/>
      <c r="C153" s="1263" t="s">
        <v>11</v>
      </c>
      <c r="D153" s="1263" t="s">
        <v>803</v>
      </c>
      <c r="E153" s="232">
        <v>115365.829295605</v>
      </c>
      <c r="F153" s="232">
        <v>58286.200967844001</v>
      </c>
      <c r="G153" s="232">
        <v>68445.781837115006</v>
      </c>
      <c r="H153" s="232">
        <v>78619.145772150994</v>
      </c>
      <c r="I153" s="232">
        <v>89343.609692282</v>
      </c>
      <c r="J153" s="232">
        <v>100139.28447784</v>
      </c>
      <c r="K153" s="232">
        <v>111206.286730561</v>
      </c>
      <c r="L153" s="232">
        <v>122976.906372296</v>
      </c>
      <c r="M153" s="232">
        <v>11421.599121432</v>
      </c>
      <c r="N153" s="232">
        <v>22424.694936254</v>
      </c>
      <c r="O153" s="232">
        <v>34273.803190788996</v>
      </c>
      <c r="P153" s="232">
        <v>45796.871901725004</v>
      </c>
      <c r="Q153" s="232">
        <v>57690.398457900999</v>
      </c>
      <c r="R153" s="232">
        <v>69580.874085931995</v>
      </c>
      <c r="S153" s="1004"/>
    </row>
    <row r="154" spans="1:19" ht="12.75" customHeight="1">
      <c r="A154" s="159"/>
      <c r="B154" s="1263"/>
      <c r="C154" s="1263"/>
      <c r="D154" s="1264" t="s">
        <v>334</v>
      </c>
      <c r="E154" s="232">
        <v>114457.16381838</v>
      </c>
      <c r="F154" s="232">
        <v>57894.771758752002</v>
      </c>
      <c r="G154" s="232">
        <v>67978.150533651991</v>
      </c>
      <c r="H154" s="232">
        <v>78078.915126990993</v>
      </c>
      <c r="I154" s="232">
        <v>88734.755970322993</v>
      </c>
      <c r="J154" s="232">
        <v>99443.489904178001</v>
      </c>
      <c r="K154" s="232">
        <v>110419.59095736399</v>
      </c>
      <c r="L154" s="232">
        <v>122091.40350826501</v>
      </c>
      <c r="M154" s="232">
        <v>11312.269322657001</v>
      </c>
      <c r="N154" s="232">
        <v>22214.194366439002</v>
      </c>
      <c r="O154" s="232">
        <v>33933.924337625998</v>
      </c>
      <c r="P154" s="232">
        <v>45342.278237797</v>
      </c>
      <c r="Q154" s="232">
        <v>57133.644968464003</v>
      </c>
      <c r="R154" s="232">
        <v>68913.375514696992</v>
      </c>
      <c r="S154" s="1004"/>
    </row>
    <row r="155" spans="1:19" ht="12.75" customHeight="1">
      <c r="A155" s="159"/>
      <c r="B155" s="1263"/>
      <c r="C155" s="1263"/>
      <c r="D155" s="1264" t="s">
        <v>335</v>
      </c>
      <c r="E155" s="232">
        <v>908.6654772249999</v>
      </c>
      <c r="F155" s="232">
        <v>391.42920909200001</v>
      </c>
      <c r="G155" s="232">
        <v>467.63130346299999</v>
      </c>
      <c r="H155" s="232">
        <v>540.23064515999999</v>
      </c>
      <c r="I155" s="232">
        <v>608.85372195900004</v>
      </c>
      <c r="J155" s="232">
        <v>695.79457366199995</v>
      </c>
      <c r="K155" s="232">
        <v>786.69577319699999</v>
      </c>
      <c r="L155" s="232">
        <v>885.50286403099994</v>
      </c>
      <c r="M155" s="232">
        <v>109.329798775</v>
      </c>
      <c r="N155" s="232">
        <v>210.50056981500001</v>
      </c>
      <c r="O155" s="232">
        <v>339.87885316299997</v>
      </c>
      <c r="P155" s="232">
        <v>454.59366392799996</v>
      </c>
      <c r="Q155" s="232">
        <v>556.75348943699998</v>
      </c>
      <c r="R155" s="232">
        <v>667.49857123499999</v>
      </c>
      <c r="S155" s="1004"/>
    </row>
    <row r="156" spans="1:19" ht="12.75" customHeight="1">
      <c r="A156" s="159"/>
      <c r="B156" s="1263"/>
      <c r="C156" s="1263" t="s">
        <v>98</v>
      </c>
      <c r="D156" s="1263" t="s">
        <v>336</v>
      </c>
      <c r="E156" s="232">
        <v>64627.614836629</v>
      </c>
      <c r="F156" s="232">
        <v>25914.691285483001</v>
      </c>
      <c r="G156" s="232">
        <v>30497.258328176998</v>
      </c>
      <c r="H156" s="232">
        <v>35270.927612498999</v>
      </c>
      <c r="I156" s="232">
        <v>39891.615336900002</v>
      </c>
      <c r="J156" s="232">
        <v>44794.146355127996</v>
      </c>
      <c r="K156" s="232">
        <v>49541.952452006997</v>
      </c>
      <c r="L156" s="232">
        <v>55687.249624887001</v>
      </c>
      <c r="M156" s="232">
        <v>5717.7417345550002</v>
      </c>
      <c r="N156" s="232">
        <v>11042.408669414001</v>
      </c>
      <c r="O156" s="232">
        <v>16701.202857232001</v>
      </c>
      <c r="P156" s="232">
        <v>22439.480596578</v>
      </c>
      <c r="Q156" s="232">
        <v>28326.599201417997</v>
      </c>
      <c r="R156" s="232">
        <v>34013.275849352998</v>
      </c>
      <c r="S156" s="1004"/>
    </row>
    <row r="157" spans="1:19" ht="12.75" customHeight="1">
      <c r="A157" s="159"/>
      <c r="B157" s="1263" t="s">
        <v>19</v>
      </c>
      <c r="C157" s="1320" t="s">
        <v>337</v>
      </c>
      <c r="D157" s="1320"/>
      <c r="E157" s="232">
        <v>112375.38549191901</v>
      </c>
      <c r="F157" s="232">
        <v>46569.775900889006</v>
      </c>
      <c r="G157" s="232">
        <v>54716.286397577001</v>
      </c>
      <c r="H157" s="232">
        <v>63128.426520068999</v>
      </c>
      <c r="I157" s="232">
        <v>71351.531939109002</v>
      </c>
      <c r="J157" s="232">
        <v>80279.358914861004</v>
      </c>
      <c r="K157" s="232">
        <v>89586.706340324003</v>
      </c>
      <c r="L157" s="232">
        <v>100834.36537625499</v>
      </c>
      <c r="M157" s="232">
        <v>11219.799608091</v>
      </c>
      <c r="N157" s="232">
        <v>21443.012002236999</v>
      </c>
      <c r="O157" s="232">
        <v>32685.412226839999</v>
      </c>
      <c r="P157" s="232">
        <v>43982.614939074003</v>
      </c>
      <c r="Q157" s="232">
        <v>55527.137463877996</v>
      </c>
      <c r="R157" s="232">
        <v>66664.724301946</v>
      </c>
      <c r="S157" s="1004"/>
    </row>
    <row r="158" spans="1:19" ht="12.75" customHeight="1">
      <c r="A158" s="159"/>
      <c r="B158" s="1263"/>
      <c r="C158" s="1263" t="s">
        <v>8</v>
      </c>
      <c r="D158" s="1263" t="s">
        <v>338</v>
      </c>
      <c r="E158" s="232">
        <v>2.7320992799999999</v>
      </c>
      <c r="F158" s="232">
        <v>126.65476427199999</v>
      </c>
      <c r="G158" s="232">
        <v>160.35792982699999</v>
      </c>
      <c r="H158" s="232">
        <v>194.061095381</v>
      </c>
      <c r="I158" s="232">
        <v>231.303377756</v>
      </c>
      <c r="J158" s="232">
        <v>276.23031937500002</v>
      </c>
      <c r="K158" s="232">
        <v>321.78941027299999</v>
      </c>
      <c r="L158" s="232">
        <v>368.77692241800003</v>
      </c>
      <c r="M158" s="232">
        <v>40.898179259000003</v>
      </c>
      <c r="N158" s="232">
        <v>71.339748146999995</v>
      </c>
      <c r="O158" s="232">
        <v>105.560767235</v>
      </c>
      <c r="P158" s="232">
        <v>137.449644165</v>
      </c>
      <c r="Q158" s="232">
        <v>177.62741204100001</v>
      </c>
      <c r="R158" s="232">
        <v>205.61773743399999</v>
      </c>
      <c r="S158" s="354"/>
    </row>
    <row r="159" spans="1:19" ht="12.75" customHeight="1">
      <c r="A159" s="159"/>
      <c r="B159" s="1263"/>
      <c r="C159" s="1263" t="s">
        <v>9</v>
      </c>
      <c r="D159" s="1263" t="s">
        <v>339</v>
      </c>
      <c r="E159" s="232">
        <v>478.60280542499999</v>
      </c>
      <c r="F159" s="232">
        <v>281.36646708199999</v>
      </c>
      <c r="G159" s="232">
        <v>332.251613023</v>
      </c>
      <c r="H159" s="232">
        <v>385.715059107</v>
      </c>
      <c r="I159" s="232">
        <v>461.50128527499999</v>
      </c>
      <c r="J159" s="232">
        <v>550.79245766400004</v>
      </c>
      <c r="K159" s="232">
        <v>630.7976800130001</v>
      </c>
      <c r="L159" s="232">
        <v>712.40964254799997</v>
      </c>
      <c r="M159" s="232">
        <v>191.81330248699999</v>
      </c>
      <c r="N159" s="232">
        <v>267.44214155900005</v>
      </c>
      <c r="O159" s="232">
        <v>244.86890928899999</v>
      </c>
      <c r="P159" s="232">
        <v>345.70692997400005</v>
      </c>
      <c r="Q159" s="232">
        <v>378.64219297699998</v>
      </c>
      <c r="R159" s="232">
        <v>570.33210414600001</v>
      </c>
      <c r="S159" s="1004"/>
    </row>
    <row r="160" spans="1:19" ht="12.75" customHeight="1">
      <c r="A160" s="159"/>
      <c r="B160" s="1263"/>
      <c r="C160" s="1263" t="s">
        <v>10</v>
      </c>
      <c r="D160" s="1263" t="s">
        <v>340</v>
      </c>
      <c r="E160" s="232">
        <v>41874.669535239998</v>
      </c>
      <c r="F160" s="232">
        <v>17865.168146491</v>
      </c>
      <c r="G160" s="232">
        <v>20889.950390827002</v>
      </c>
      <c r="H160" s="232">
        <v>23957.866579695998</v>
      </c>
      <c r="I160" s="232">
        <v>26957.60280601</v>
      </c>
      <c r="J160" s="232">
        <v>30342.923967078998</v>
      </c>
      <c r="K160" s="232">
        <v>34155.912979342</v>
      </c>
      <c r="L160" s="232">
        <v>38498.585249564996</v>
      </c>
      <c r="M160" s="232">
        <v>4599.6050118619996</v>
      </c>
      <c r="N160" s="232">
        <v>8858.0389543959991</v>
      </c>
      <c r="O160" s="232">
        <v>13818.994924437</v>
      </c>
      <c r="P160" s="232">
        <v>18672.366256077999</v>
      </c>
      <c r="Q160" s="232">
        <v>23808.217264253002</v>
      </c>
      <c r="R160" s="232">
        <v>28763.197370187001</v>
      </c>
      <c r="S160" s="1004"/>
    </row>
    <row r="161" spans="1:19" ht="12.75" customHeight="1">
      <c r="A161" s="160"/>
      <c r="B161" s="1265"/>
      <c r="C161" s="1265"/>
      <c r="D161" s="1266" t="s">
        <v>341</v>
      </c>
      <c r="E161" s="232">
        <v>6389.548992731</v>
      </c>
      <c r="F161" s="232">
        <v>3255.7828194819999</v>
      </c>
      <c r="G161" s="232">
        <v>3866.927187236</v>
      </c>
      <c r="H161" s="232">
        <v>4534.829915194</v>
      </c>
      <c r="I161" s="232">
        <v>5171.5176684919998</v>
      </c>
      <c r="J161" s="232">
        <v>5839.8184230389998</v>
      </c>
      <c r="K161" s="232">
        <v>6633.3898622870001</v>
      </c>
      <c r="L161" s="232">
        <v>7522.3879839339997</v>
      </c>
      <c r="M161" s="232">
        <v>844.07026483999994</v>
      </c>
      <c r="N161" s="232">
        <v>1616.8533318230002</v>
      </c>
      <c r="O161" s="232">
        <v>2569.883609256</v>
      </c>
      <c r="P161" s="232">
        <v>3542.4395055579998</v>
      </c>
      <c r="Q161" s="232">
        <v>4584.8177753919999</v>
      </c>
      <c r="R161" s="232">
        <v>5543.5098692880001</v>
      </c>
      <c r="S161" s="1004"/>
    </row>
    <row r="162" spans="1:19" ht="12.75" customHeight="1">
      <c r="A162" s="160"/>
      <c r="B162" s="1265"/>
      <c r="C162" s="1265"/>
      <c r="D162" s="1266" t="s">
        <v>342</v>
      </c>
      <c r="E162" s="232">
        <v>5565.9695333119998</v>
      </c>
      <c r="F162" s="232">
        <v>2487.5454024549999</v>
      </c>
      <c r="G162" s="232">
        <v>2920.8134079319998</v>
      </c>
      <c r="H162" s="232">
        <v>3335.7402538399997</v>
      </c>
      <c r="I162" s="232">
        <v>3763.0155270179998</v>
      </c>
      <c r="J162" s="232">
        <v>4211.2185838060004</v>
      </c>
      <c r="K162" s="232">
        <v>4667.9210484219993</v>
      </c>
      <c r="L162" s="232">
        <v>5166.4694474139997</v>
      </c>
      <c r="M162" s="232">
        <v>498.42368149399999</v>
      </c>
      <c r="N162" s="232">
        <v>991.78184794200001</v>
      </c>
      <c r="O162" s="232">
        <v>1566.8531743630001</v>
      </c>
      <c r="P162" s="232">
        <v>2125.519482748</v>
      </c>
      <c r="Q162" s="232">
        <v>2722.4184269130001</v>
      </c>
      <c r="R162" s="232">
        <v>3291.9016754720001</v>
      </c>
      <c r="S162" s="1004"/>
    </row>
    <row r="163" spans="1:19" ht="12.75" customHeight="1">
      <c r="A163" s="160"/>
      <c r="B163" s="1265"/>
      <c r="C163" s="1265"/>
      <c r="D163" s="1266" t="s">
        <v>343</v>
      </c>
      <c r="E163" s="232">
        <v>29919.151009197001</v>
      </c>
      <c r="F163" s="232">
        <v>12121.839924554</v>
      </c>
      <c r="G163" s="232">
        <v>14102.209795659001</v>
      </c>
      <c r="H163" s="232">
        <v>16087.296410662</v>
      </c>
      <c r="I163" s="232">
        <v>18023.069610499999</v>
      </c>
      <c r="J163" s="232">
        <v>20291.886960233998</v>
      </c>
      <c r="K163" s="232">
        <v>22854.602068633001</v>
      </c>
      <c r="L163" s="232">
        <v>25809.727818217001</v>
      </c>
      <c r="M163" s="232">
        <v>3257.1110655279999</v>
      </c>
      <c r="N163" s="232">
        <v>6249.4037746309996</v>
      </c>
      <c r="O163" s="232">
        <v>9682.2581408180013</v>
      </c>
      <c r="P163" s="232">
        <v>13004.407267772</v>
      </c>
      <c r="Q163" s="232">
        <v>16500.981061947998</v>
      </c>
      <c r="R163" s="232">
        <v>19927.785825427003</v>
      </c>
      <c r="S163" s="1004"/>
    </row>
    <row r="164" spans="1:19" ht="12.75" customHeight="1">
      <c r="A164" s="159"/>
      <c r="B164" s="1263"/>
      <c r="C164" s="1263" t="s">
        <v>11</v>
      </c>
      <c r="D164" s="1263" t="s">
        <v>344</v>
      </c>
      <c r="E164" s="232">
        <v>4251.8097645060006</v>
      </c>
      <c r="F164" s="232">
        <v>1566.2862889349999</v>
      </c>
      <c r="G164" s="232">
        <v>1800.2663251260001</v>
      </c>
      <c r="H164" s="232">
        <v>2030.7021639300001</v>
      </c>
      <c r="I164" s="232">
        <v>2257.2942889639999</v>
      </c>
      <c r="J164" s="232">
        <v>2496.2278420960001</v>
      </c>
      <c r="K164" s="232">
        <v>2733.1589074450003</v>
      </c>
      <c r="L164" s="232">
        <v>2967.046851003</v>
      </c>
      <c r="M164" s="232">
        <v>250.313520684</v>
      </c>
      <c r="N164" s="232">
        <v>504.50095056999999</v>
      </c>
      <c r="O164" s="232">
        <v>750.81506740899999</v>
      </c>
      <c r="P164" s="232">
        <v>977.43620403800003</v>
      </c>
      <c r="Q164" s="232">
        <v>1160.727394214</v>
      </c>
      <c r="R164" s="232">
        <v>1357.856249937</v>
      </c>
      <c r="S164" s="1004"/>
    </row>
    <row r="165" spans="1:19" ht="12.75" customHeight="1">
      <c r="A165" s="159"/>
      <c r="B165" s="1263"/>
      <c r="C165" s="1263" t="s">
        <v>98</v>
      </c>
      <c r="D165" s="1263" t="s">
        <v>345</v>
      </c>
      <c r="E165" s="232">
        <v>3291.4013441920001</v>
      </c>
      <c r="F165" s="232">
        <v>1587.0568446079999</v>
      </c>
      <c r="G165" s="232">
        <v>1939.4875165020001</v>
      </c>
      <c r="H165" s="232">
        <v>2331.9416317260002</v>
      </c>
      <c r="I165" s="232">
        <v>2736.8177338119999</v>
      </c>
      <c r="J165" s="232">
        <v>3200.6906684289997</v>
      </c>
      <c r="K165" s="232">
        <v>3715.18755758</v>
      </c>
      <c r="L165" s="232">
        <v>4287.6121293209999</v>
      </c>
      <c r="M165" s="232">
        <v>596.66318390600009</v>
      </c>
      <c r="N165" s="232">
        <v>1120.7829492610001</v>
      </c>
      <c r="O165" s="232">
        <v>1717.7828392860001</v>
      </c>
      <c r="P165" s="232">
        <v>2283.5163304880002</v>
      </c>
      <c r="Q165" s="232">
        <v>2855.9836723560002</v>
      </c>
      <c r="R165" s="232">
        <v>3423.8364929940003</v>
      </c>
      <c r="S165" s="354"/>
    </row>
    <row r="166" spans="1:19" ht="12.75" customHeight="1">
      <c r="A166" s="159"/>
      <c r="B166" s="1263"/>
      <c r="C166" s="1263" t="s">
        <v>97</v>
      </c>
      <c r="D166" s="1263" t="s">
        <v>336</v>
      </c>
      <c r="E166" s="232">
        <v>62387.954992936</v>
      </c>
      <c r="F166" s="232">
        <v>25143.243389501</v>
      </c>
      <c r="G166" s="232">
        <v>29593.972622271998</v>
      </c>
      <c r="H166" s="232">
        <v>34228.139990229</v>
      </c>
      <c r="I166" s="232">
        <v>38707.012447292</v>
      </c>
      <c r="J166" s="232">
        <v>43412.493660218002</v>
      </c>
      <c r="K166" s="232">
        <v>48029.859805671003</v>
      </c>
      <c r="L166" s="232">
        <v>53999.934581399997</v>
      </c>
      <c r="M166" s="232">
        <v>5540.5064098930006</v>
      </c>
      <c r="N166" s="232">
        <v>10620.907258304</v>
      </c>
      <c r="O166" s="232">
        <v>16047.389719184001</v>
      </c>
      <c r="P166" s="232">
        <v>21566.139574330999</v>
      </c>
      <c r="Q166" s="232">
        <v>27145.939528036997</v>
      </c>
      <c r="R166" s="232">
        <v>32343.884347248</v>
      </c>
      <c r="S166" s="1004"/>
    </row>
    <row r="167" spans="1:19" ht="12.75" customHeight="1">
      <c r="A167" s="159"/>
      <c r="B167" s="1263"/>
      <c r="C167" s="1263" t="s">
        <v>125</v>
      </c>
      <c r="D167" s="1263" t="s">
        <v>346</v>
      </c>
      <c r="E167" s="232">
        <v>88.214950340000001</v>
      </c>
      <c r="F167" s="232">
        <v>0</v>
      </c>
      <c r="G167" s="232">
        <v>0</v>
      </c>
      <c r="H167" s="232">
        <v>0</v>
      </c>
      <c r="I167" s="232">
        <v>0</v>
      </c>
      <c r="J167" s="232">
        <v>0</v>
      </c>
      <c r="K167" s="232">
        <v>0</v>
      </c>
      <c r="L167" s="232">
        <v>0</v>
      </c>
      <c r="M167" s="232">
        <v>0</v>
      </c>
      <c r="N167" s="232">
        <v>0</v>
      </c>
      <c r="O167" s="232">
        <v>0</v>
      </c>
      <c r="P167" s="232">
        <v>0</v>
      </c>
      <c r="Q167" s="232">
        <v>0</v>
      </c>
      <c r="R167" s="232">
        <v>0</v>
      </c>
      <c r="S167" s="354"/>
    </row>
    <row r="168" spans="1:19" ht="12.75" customHeight="1">
      <c r="A168" s="174" t="s">
        <v>204</v>
      </c>
      <c r="B168" s="1315" t="s">
        <v>347</v>
      </c>
      <c r="C168" s="1315"/>
      <c r="D168" s="1315"/>
      <c r="E168" s="1091">
        <v>96504.738315998999</v>
      </c>
      <c r="F168" s="1091">
        <v>51833.420249354996</v>
      </c>
      <c r="G168" s="1091">
        <v>60841.522892840003</v>
      </c>
      <c r="H168" s="1091">
        <v>69872.568045588006</v>
      </c>
      <c r="I168" s="1091">
        <v>79237.360274470004</v>
      </c>
      <c r="J168" s="1091">
        <v>88529.852686992992</v>
      </c>
      <c r="K168" s="1091">
        <v>97781.433103567004</v>
      </c>
      <c r="L168" s="1091">
        <v>107355.13101842001</v>
      </c>
      <c r="M168" s="1091">
        <v>9014.7304371669998</v>
      </c>
      <c r="N168" s="1091">
        <v>17868.068036469002</v>
      </c>
      <c r="O168" s="1091">
        <v>27215.824938252001</v>
      </c>
      <c r="P168" s="1091">
        <v>36163.871970298002</v>
      </c>
      <c r="Q168" s="1091">
        <v>45357.935007270004</v>
      </c>
      <c r="R168" s="1091">
        <v>54567.446458410006</v>
      </c>
      <c r="S168" s="1085"/>
    </row>
    <row r="169" spans="1:19" ht="12.75" customHeight="1">
      <c r="A169" s="174" t="s">
        <v>105</v>
      </c>
      <c r="B169" s="1315" t="s">
        <v>348</v>
      </c>
      <c r="C169" s="1315"/>
      <c r="D169" s="1315"/>
      <c r="E169" s="232"/>
      <c r="F169" s="232">
        <v>0</v>
      </c>
      <c r="G169" s="232">
        <v>0</v>
      </c>
      <c r="H169" s="232">
        <v>0</v>
      </c>
      <c r="I169" s="232">
        <v>0</v>
      </c>
      <c r="J169" s="232">
        <v>0</v>
      </c>
      <c r="K169" s="232">
        <v>0</v>
      </c>
      <c r="L169" s="232">
        <v>0</v>
      </c>
      <c r="M169" s="232">
        <v>0</v>
      </c>
      <c r="N169" s="232">
        <v>0</v>
      </c>
      <c r="O169" s="232">
        <v>0</v>
      </c>
      <c r="P169" s="232">
        <v>0</v>
      </c>
      <c r="Q169" s="232">
        <v>0</v>
      </c>
      <c r="R169" s="232">
        <v>0</v>
      </c>
      <c r="S169" s="1004"/>
    </row>
    <row r="170" spans="1:19" ht="12.75" customHeight="1">
      <c r="A170" s="159"/>
      <c r="B170" s="1263" t="s">
        <v>18</v>
      </c>
      <c r="C170" s="1320" t="s">
        <v>349</v>
      </c>
      <c r="D170" s="1320"/>
      <c r="E170" s="232">
        <v>55849.64291331901</v>
      </c>
      <c r="F170" s="232">
        <v>29694.173048015</v>
      </c>
      <c r="G170" s="232">
        <v>33405.167600501001</v>
      </c>
      <c r="H170" s="232">
        <v>36020.648602649999</v>
      </c>
      <c r="I170" s="232">
        <v>41488.107321377</v>
      </c>
      <c r="J170" s="232">
        <v>45962.230116687999</v>
      </c>
      <c r="K170" s="232">
        <v>49444.360846800999</v>
      </c>
      <c r="L170" s="232">
        <v>54585.945438092</v>
      </c>
      <c r="M170" s="232">
        <v>10564.876592623001</v>
      </c>
      <c r="N170" s="232">
        <v>13344.506903611</v>
      </c>
      <c r="O170" s="232">
        <v>17698.671933296002</v>
      </c>
      <c r="P170" s="232">
        <v>23670.778257984999</v>
      </c>
      <c r="Q170" s="232">
        <v>26738.221682425003</v>
      </c>
      <c r="R170" s="232">
        <v>31280.150061462002</v>
      </c>
      <c r="S170" s="355"/>
    </row>
    <row r="171" spans="1:19" ht="22.8">
      <c r="A171" s="159"/>
      <c r="B171" s="1263"/>
      <c r="C171" s="1263" t="s">
        <v>8</v>
      </c>
      <c r="D171" s="1263" t="s">
        <v>350</v>
      </c>
      <c r="E171" s="232">
        <v>6475.7241363539997</v>
      </c>
      <c r="F171" s="232">
        <v>1559.4018899799999</v>
      </c>
      <c r="G171" s="232">
        <v>1778.166556443</v>
      </c>
      <c r="H171" s="232">
        <v>2006.44294704</v>
      </c>
      <c r="I171" s="232">
        <v>1970.8306898769999</v>
      </c>
      <c r="J171" s="232">
        <v>1934.2731934460001</v>
      </c>
      <c r="K171" s="232">
        <v>2445.6090947050002</v>
      </c>
      <c r="L171" s="232">
        <v>3184.546299357</v>
      </c>
      <c r="M171" s="232">
        <v>698.51590579999993</v>
      </c>
      <c r="N171" s="232">
        <v>947.54917320600009</v>
      </c>
      <c r="O171" s="232">
        <v>1285.3152670869999</v>
      </c>
      <c r="P171" s="232">
        <v>1756.394257166</v>
      </c>
      <c r="Q171" s="232">
        <v>2663.678300003</v>
      </c>
      <c r="R171" s="232">
        <v>3140.1996516030003</v>
      </c>
      <c r="S171" s="355"/>
    </row>
    <row r="172" spans="1:19" ht="22.8">
      <c r="A172" s="159"/>
      <c r="B172" s="1263"/>
      <c r="C172" s="1263" t="s">
        <v>9</v>
      </c>
      <c r="D172" s="1263" t="s">
        <v>801</v>
      </c>
      <c r="E172" s="232">
        <v>0</v>
      </c>
      <c r="F172" s="232">
        <v>0</v>
      </c>
      <c r="G172" s="232">
        <v>0</v>
      </c>
      <c r="H172" s="232">
        <v>0</v>
      </c>
      <c r="I172" s="232">
        <v>0</v>
      </c>
      <c r="J172" s="232">
        <v>0</v>
      </c>
      <c r="K172" s="232">
        <v>0</v>
      </c>
      <c r="L172" s="232">
        <v>0</v>
      </c>
      <c r="M172" s="232">
        <v>0</v>
      </c>
      <c r="N172" s="232">
        <v>0</v>
      </c>
      <c r="O172" s="232">
        <v>0</v>
      </c>
      <c r="P172" s="232">
        <v>0</v>
      </c>
      <c r="Q172" s="232">
        <v>0</v>
      </c>
      <c r="R172" s="232">
        <v>0</v>
      </c>
      <c r="S172" s="355"/>
    </row>
    <row r="173" spans="1:19" ht="22.8">
      <c r="A173" s="159"/>
      <c r="B173" s="1263"/>
      <c r="C173" s="1263" t="s">
        <v>10</v>
      </c>
      <c r="D173" s="1263" t="s">
        <v>351</v>
      </c>
      <c r="E173" s="1099">
        <v>0.41542028199999947</v>
      </c>
      <c r="F173" s="1099">
        <v>6.7227389999999998E-2</v>
      </c>
      <c r="G173" s="1099">
        <v>5.6921714999999998E-2</v>
      </c>
      <c r="H173" s="1140">
        <v>4.6030147E-2</v>
      </c>
      <c r="I173" s="1140">
        <v>5.1171208000000003E-2</v>
      </c>
      <c r="J173" s="1140">
        <v>0.82707573000000001</v>
      </c>
      <c r="K173" s="1140">
        <v>0</v>
      </c>
      <c r="L173" s="1140">
        <v>0</v>
      </c>
      <c r="M173" s="1140">
        <v>2.2895111909999999</v>
      </c>
      <c r="N173" s="1140">
        <v>3.1110627709999998</v>
      </c>
      <c r="O173" s="1140">
        <v>5.2601213080000004</v>
      </c>
      <c r="P173" s="1140">
        <v>6.7850915489999997</v>
      </c>
      <c r="Q173" s="1140">
        <v>9.7359365590000007</v>
      </c>
      <c r="R173" s="1140">
        <v>12.375102088</v>
      </c>
      <c r="S173" s="355"/>
    </row>
    <row r="174" spans="1:19" ht="12.75" customHeight="1">
      <c r="A174" s="159"/>
      <c r="B174" s="1263"/>
      <c r="C174" s="1263" t="s">
        <v>11</v>
      </c>
      <c r="D174" s="1263" t="s">
        <v>352</v>
      </c>
      <c r="E174" s="232">
        <v>18769.913035802001</v>
      </c>
      <c r="F174" s="1275">
        <v>8076.9294260790002</v>
      </c>
      <c r="G174" s="1275">
        <v>9637.8175866439997</v>
      </c>
      <c r="H174" s="1275">
        <v>10467.571244989</v>
      </c>
      <c r="I174" s="1275">
        <v>12983.962994177999</v>
      </c>
      <c r="J174" s="1275">
        <v>15395.566410563999</v>
      </c>
      <c r="K174" s="1275">
        <v>16819.444633140003</v>
      </c>
      <c r="L174" s="1275">
        <v>17694.081785459999</v>
      </c>
      <c r="M174" s="1275">
        <v>4005.3437544670001</v>
      </c>
      <c r="N174" s="1275">
        <v>4169.5101558440001</v>
      </c>
      <c r="O174" s="1275">
        <v>5421.6428298569999</v>
      </c>
      <c r="P174" s="1275">
        <v>7616.8588262660005</v>
      </c>
      <c r="Q174" s="1275">
        <v>7607.3744175279999</v>
      </c>
      <c r="R174" s="1275">
        <v>9072.7575180890017</v>
      </c>
      <c r="S174" s="1004"/>
    </row>
    <row r="175" spans="1:19" ht="22.8">
      <c r="A175" s="159"/>
      <c r="B175" s="1263"/>
      <c r="C175" s="1263" t="s">
        <v>98</v>
      </c>
      <c r="D175" s="1263" t="s">
        <v>354</v>
      </c>
      <c r="E175" s="232">
        <v>17130.173593478001</v>
      </c>
      <c r="F175" s="232">
        <v>9263.5141067950008</v>
      </c>
      <c r="G175" s="232">
        <v>10780.392167697</v>
      </c>
      <c r="H175" s="232">
        <v>12349.71423784</v>
      </c>
      <c r="I175" s="232">
        <v>14029.707630027</v>
      </c>
      <c r="J175" s="232">
        <v>15442.260971763</v>
      </c>
      <c r="K175" s="232">
        <v>16906.030688264</v>
      </c>
      <c r="L175" s="232">
        <v>18693.171530177002</v>
      </c>
      <c r="M175" s="232">
        <v>1513.187811583</v>
      </c>
      <c r="N175" s="232">
        <v>2911.9133171980002</v>
      </c>
      <c r="O175" s="232">
        <v>4582.5031657710006</v>
      </c>
      <c r="P175" s="232">
        <v>7058.7102545799999</v>
      </c>
      <c r="Q175" s="232">
        <v>8714.6509244150002</v>
      </c>
      <c r="R175" s="232">
        <v>10498.561338793999</v>
      </c>
      <c r="S175" s="355"/>
    </row>
    <row r="176" spans="1:19">
      <c r="A176" s="159"/>
      <c r="B176" s="1263"/>
      <c r="C176" s="1263" t="s">
        <v>97</v>
      </c>
      <c r="D176" s="1263" t="s">
        <v>355</v>
      </c>
      <c r="E176" s="232">
        <v>13473.416727403001</v>
      </c>
      <c r="F176" s="232">
        <v>10794.260397771</v>
      </c>
      <c r="G176" s="232">
        <v>11208.734368002</v>
      </c>
      <c r="H176" s="232">
        <v>11196.874142634</v>
      </c>
      <c r="I176" s="232">
        <v>12503.554836087</v>
      </c>
      <c r="J176" s="232">
        <v>13189.302465185001</v>
      </c>
      <c r="K176" s="232">
        <v>13273.276430692</v>
      </c>
      <c r="L176" s="232">
        <v>15014.145823097999</v>
      </c>
      <c r="M176" s="232">
        <v>4345.5396095819997</v>
      </c>
      <c r="N176" s="232">
        <v>5312.4231945920001</v>
      </c>
      <c r="O176" s="232">
        <v>6403.9505492730004</v>
      </c>
      <c r="P176" s="232">
        <v>7232.0298284239998</v>
      </c>
      <c r="Q176" s="232">
        <v>7742.7821039199998</v>
      </c>
      <c r="R176" s="232">
        <v>8556.2564508880005</v>
      </c>
      <c r="S176" s="1004"/>
    </row>
    <row r="177" spans="1:20" ht="12.75" customHeight="1">
      <c r="A177" s="159"/>
      <c r="B177" s="1263" t="s">
        <v>19</v>
      </c>
      <c r="C177" s="1320" t="s">
        <v>781</v>
      </c>
      <c r="D177" s="1320"/>
      <c r="E177" s="232">
        <v>119625.488178186</v>
      </c>
      <c r="F177" s="232">
        <v>59824.892237570995</v>
      </c>
      <c r="G177" s="232">
        <v>68037.892690585999</v>
      </c>
      <c r="H177" s="232">
        <v>75830.180216145993</v>
      </c>
      <c r="I177" s="232">
        <v>87498.215916164001</v>
      </c>
      <c r="J177" s="232">
        <v>98012.411448472005</v>
      </c>
      <c r="K177" s="232">
        <v>107499.92355943</v>
      </c>
      <c r="L177" s="232">
        <v>118466.87434578199</v>
      </c>
      <c r="M177" s="232">
        <v>14355.484441043</v>
      </c>
      <c r="N177" s="232">
        <v>23310.464139110998</v>
      </c>
      <c r="O177" s="232">
        <v>32387.811753066999</v>
      </c>
      <c r="P177" s="232">
        <v>42619.537209970003</v>
      </c>
      <c r="Q177" s="232">
        <v>50580.105567459002</v>
      </c>
      <c r="R177" s="232">
        <v>60500.154855920002</v>
      </c>
      <c r="S177" s="1004"/>
    </row>
    <row r="178" spans="1:20" ht="22.8">
      <c r="A178" s="159"/>
      <c r="B178" s="1263"/>
      <c r="C178" s="1263" t="s">
        <v>8</v>
      </c>
      <c r="D178" s="1263" t="s">
        <v>357</v>
      </c>
      <c r="E178" s="232">
        <v>488.08595331499998</v>
      </c>
      <c r="F178" s="232">
        <v>741.64270707599997</v>
      </c>
      <c r="G178" s="232">
        <v>750.98783831499998</v>
      </c>
      <c r="H178" s="232">
        <v>760.97067279999999</v>
      </c>
      <c r="I178" s="232">
        <v>1120.9716733610001</v>
      </c>
      <c r="J178" s="232">
        <v>1449.3458824950001</v>
      </c>
      <c r="K178" s="232">
        <v>1081.9761108509999</v>
      </c>
      <c r="L178" s="232">
        <v>956.69021710300001</v>
      </c>
      <c r="M178" s="232">
        <v>49.837216834000003</v>
      </c>
      <c r="N178" s="232">
        <v>201.66451975699999</v>
      </c>
      <c r="O178" s="232">
        <v>133.70577648700001</v>
      </c>
      <c r="P178" s="232">
        <v>92.155826359000002</v>
      </c>
      <c r="Q178" s="232">
        <v>54.926894413999996</v>
      </c>
      <c r="R178" s="232">
        <v>81.617224374000003</v>
      </c>
      <c r="S178" s="355"/>
    </row>
    <row r="179" spans="1:20" ht="22.8">
      <c r="A179" s="159"/>
      <c r="B179" s="1263"/>
      <c r="C179" s="1263" t="s">
        <v>9</v>
      </c>
      <c r="D179" s="1263" t="s">
        <v>802</v>
      </c>
      <c r="E179" s="232">
        <v>0</v>
      </c>
      <c r="F179" s="232">
        <v>9.8740000000000004E-4</v>
      </c>
      <c r="G179" s="232">
        <v>9.8740000000000004E-4</v>
      </c>
      <c r="H179" s="232">
        <v>9.8740000000000004E-4</v>
      </c>
      <c r="I179" s="232">
        <v>9.8740000000000004E-4</v>
      </c>
      <c r="J179" s="232">
        <v>9.8740000000000004E-4</v>
      </c>
      <c r="K179" s="232">
        <v>1.0055050000000001E-3</v>
      </c>
      <c r="L179" s="232">
        <v>0</v>
      </c>
      <c r="M179" s="232">
        <v>0</v>
      </c>
      <c r="N179" s="232">
        <v>0</v>
      </c>
      <c r="O179" s="232">
        <v>0</v>
      </c>
      <c r="P179" s="232">
        <v>0</v>
      </c>
      <c r="Q179" s="232">
        <v>0</v>
      </c>
      <c r="R179" s="232">
        <v>0</v>
      </c>
      <c r="S179" s="355"/>
    </row>
    <row r="180" spans="1:20" ht="22.8">
      <c r="A180" s="159"/>
      <c r="B180" s="1263"/>
      <c r="C180" s="1263" t="s">
        <v>10</v>
      </c>
      <c r="D180" s="1263" t="s">
        <v>359</v>
      </c>
      <c r="E180" s="1099">
        <v>0.75498087000000003</v>
      </c>
      <c r="F180" s="1099">
        <v>0.70949999500000005</v>
      </c>
      <c r="G180" s="1099">
        <v>0.70949999500000005</v>
      </c>
      <c r="H180" s="232">
        <v>7.0427376849999996</v>
      </c>
      <c r="I180" s="232">
        <v>92.804473595999994</v>
      </c>
      <c r="J180" s="232">
        <v>92.322226291000007</v>
      </c>
      <c r="K180" s="232">
        <v>91.848474632999995</v>
      </c>
      <c r="L180" s="232">
        <v>15.080560075999999</v>
      </c>
      <c r="M180" s="232">
        <v>1.0055050000000001E-3</v>
      </c>
      <c r="N180" s="232">
        <v>1.0055050000000001E-3</v>
      </c>
      <c r="O180" s="232">
        <v>0</v>
      </c>
      <c r="P180" s="232">
        <v>1.243298161</v>
      </c>
      <c r="Q180" s="232">
        <v>0</v>
      </c>
      <c r="R180" s="232">
        <v>0.979283248</v>
      </c>
      <c r="S180" s="355"/>
    </row>
    <row r="181" spans="1:20" ht="12.75" customHeight="1">
      <c r="A181" s="159"/>
      <c r="B181" s="1263"/>
      <c r="C181" s="1263" t="s">
        <v>11</v>
      </c>
      <c r="D181" s="1263" t="s">
        <v>360</v>
      </c>
      <c r="E181" s="232">
        <v>15450.640634306001</v>
      </c>
      <c r="F181" s="1275">
        <v>6487.7999235959996</v>
      </c>
      <c r="G181" s="1275">
        <v>7525.2826368360002</v>
      </c>
      <c r="H181" s="1275">
        <v>7701.0567862170001</v>
      </c>
      <c r="I181" s="1275">
        <v>9925.4064155150008</v>
      </c>
      <c r="J181" s="1275">
        <v>11919.268913646001</v>
      </c>
      <c r="K181" s="1275">
        <v>12653.554106176</v>
      </c>
      <c r="L181" s="1275">
        <v>13011.591218353</v>
      </c>
      <c r="M181" s="1275">
        <v>3419.1868454310002</v>
      </c>
      <c r="N181" s="1275">
        <v>3616.6465597820002</v>
      </c>
      <c r="O181" s="1275">
        <v>4354.5879101179999</v>
      </c>
      <c r="P181" s="1275">
        <v>6452.2912608249999</v>
      </c>
      <c r="Q181" s="1275">
        <v>6424.9422001860003</v>
      </c>
      <c r="R181" s="1275">
        <v>7854.7899951639993</v>
      </c>
      <c r="S181" s="355"/>
    </row>
    <row r="182" spans="1:20">
      <c r="A182" s="159"/>
      <c r="B182" s="1263"/>
      <c r="C182" s="1263" t="s">
        <v>98</v>
      </c>
      <c r="D182" s="1263" t="s">
        <v>361</v>
      </c>
      <c r="E182" s="232">
        <v>43455.270249950001</v>
      </c>
      <c r="F182" s="1275">
        <v>20517.929081303002</v>
      </c>
      <c r="G182" s="1275">
        <v>22476.342644440003</v>
      </c>
      <c r="H182" s="1275">
        <v>24577.960047219996</v>
      </c>
      <c r="I182" s="1275">
        <v>27856.018550724002</v>
      </c>
      <c r="J182" s="1275">
        <v>30614.576794570999</v>
      </c>
      <c r="K182" s="1275">
        <v>34097.409758643</v>
      </c>
      <c r="L182" s="1275">
        <v>37954.715188164999</v>
      </c>
      <c r="M182" s="1275">
        <v>5467.2564573069994</v>
      </c>
      <c r="N182" s="1275">
        <v>8481.1908045640012</v>
      </c>
      <c r="O182" s="1275">
        <v>11343.63720831</v>
      </c>
      <c r="P182" s="1275">
        <v>13975.440358057</v>
      </c>
      <c r="Q182" s="1275">
        <v>16319.751216167</v>
      </c>
      <c r="R182" s="1275">
        <v>19198.415232518</v>
      </c>
      <c r="S182" s="1004"/>
    </row>
    <row r="183" spans="1:20" ht="22.8">
      <c r="A183" s="161"/>
      <c r="B183" s="1267"/>
      <c r="C183" s="1263" t="s">
        <v>97</v>
      </c>
      <c r="D183" s="1263" t="s">
        <v>362</v>
      </c>
      <c r="E183" s="232">
        <v>1733.4512509430001</v>
      </c>
      <c r="F183" s="232">
        <v>1142.0258787180001</v>
      </c>
      <c r="G183" s="232">
        <v>1300.3721658229999</v>
      </c>
      <c r="H183" s="232">
        <v>1468.9936055769999</v>
      </c>
      <c r="I183" s="232">
        <v>1645.2363136830002</v>
      </c>
      <c r="J183" s="232">
        <v>1797.3877932550001</v>
      </c>
      <c r="K183" s="232">
        <v>1911.477083665</v>
      </c>
      <c r="L183" s="232">
        <v>2107.0195914739998</v>
      </c>
      <c r="M183" s="232">
        <v>192.12030381</v>
      </c>
      <c r="N183" s="232">
        <v>349.40177809000005</v>
      </c>
      <c r="O183" s="232">
        <v>539.84742450500005</v>
      </c>
      <c r="P183" s="232">
        <v>709.15314457099998</v>
      </c>
      <c r="Q183" s="232">
        <v>898.64132106099999</v>
      </c>
      <c r="R183" s="232">
        <v>1085.2390288910001</v>
      </c>
      <c r="S183" s="355"/>
    </row>
    <row r="184" spans="1:20" ht="13.5" customHeight="1">
      <c r="A184" s="161"/>
      <c r="B184" s="1267"/>
      <c r="C184" s="1263" t="s">
        <v>125</v>
      </c>
      <c r="D184" s="1263" t="s">
        <v>355</v>
      </c>
      <c r="E184" s="232">
        <v>58497.285108801996</v>
      </c>
      <c r="F184" s="232">
        <v>30934.784159482999</v>
      </c>
      <c r="G184" s="232">
        <v>35984.196917777001</v>
      </c>
      <c r="H184" s="232">
        <v>41314.155379247</v>
      </c>
      <c r="I184" s="232">
        <v>46857.777501885001</v>
      </c>
      <c r="J184" s="232">
        <v>52139.508850814003</v>
      </c>
      <c r="K184" s="232">
        <v>57663.657019956998</v>
      </c>
      <c r="L184" s="232">
        <v>64421.777570610997</v>
      </c>
      <c r="M184" s="232">
        <v>5226.9452574779998</v>
      </c>
      <c r="N184" s="232">
        <v>10661.520759050001</v>
      </c>
      <c r="O184" s="232">
        <v>16016.033433647</v>
      </c>
      <c r="P184" s="232">
        <v>21389.253321996999</v>
      </c>
      <c r="Q184" s="232">
        <v>26881.843935631001</v>
      </c>
      <c r="R184" s="232">
        <v>32279.114091724998</v>
      </c>
      <c r="S184" s="1085"/>
    </row>
    <row r="185" spans="1:20" ht="12.45" customHeight="1">
      <c r="A185" s="1235" t="s">
        <v>205</v>
      </c>
      <c r="B185" s="1315" t="s">
        <v>363</v>
      </c>
      <c r="C185" s="1315"/>
      <c r="D185" s="1315"/>
      <c r="E185" s="232">
        <v>32728.893051131978</v>
      </c>
      <c r="F185" s="232">
        <v>21702.701059799001</v>
      </c>
      <c r="G185" s="232">
        <v>26208.797802754998</v>
      </c>
      <c r="H185" s="232">
        <v>30063.036432091998</v>
      </c>
      <c r="I185" s="232">
        <v>33227.251679683002</v>
      </c>
      <c r="J185" s="232">
        <v>36479.671355209</v>
      </c>
      <c r="K185" s="232">
        <v>39725.870390937998</v>
      </c>
      <c r="L185" s="232">
        <v>43474.202110730002</v>
      </c>
      <c r="M185" s="232">
        <v>5224.1225887469991</v>
      </c>
      <c r="N185" s="232">
        <v>7902.1108009689997</v>
      </c>
      <c r="O185" s="232">
        <v>12526.685118481</v>
      </c>
      <c r="P185" s="232">
        <v>17215.113018313001</v>
      </c>
      <c r="Q185" s="232">
        <v>21516.051122236</v>
      </c>
      <c r="R185" s="232">
        <v>25347.441663952002</v>
      </c>
      <c r="S185" s="1010"/>
    </row>
    <row r="186" spans="1:20" ht="12.75" customHeight="1">
      <c r="A186" s="1235" t="s">
        <v>206</v>
      </c>
      <c r="B186" s="1315" t="s">
        <v>364</v>
      </c>
      <c r="C186" s="1315"/>
      <c r="D186" s="1315"/>
      <c r="E186" s="232">
        <v>10817.067791164001</v>
      </c>
      <c r="F186" s="232">
        <v>9020.4974711759987</v>
      </c>
      <c r="G186" s="232">
        <v>10296.498081348</v>
      </c>
      <c r="H186" s="232">
        <v>12471.065377000999</v>
      </c>
      <c r="I186" s="232">
        <v>14573.757991818</v>
      </c>
      <c r="J186" s="232">
        <v>16802.634531508</v>
      </c>
      <c r="K186" s="232">
        <v>18815.952260329999</v>
      </c>
      <c r="L186" s="232">
        <v>21721.445633904998</v>
      </c>
      <c r="M186" s="232">
        <v>3624.4656467569998</v>
      </c>
      <c r="N186" s="232">
        <v>6705.6376779579996</v>
      </c>
      <c r="O186" s="232">
        <v>9366.3519113689999</v>
      </c>
      <c r="P186" s="232">
        <v>12181.100830404001</v>
      </c>
      <c r="Q186" s="232">
        <v>14569.529307779001</v>
      </c>
      <c r="R186" s="232">
        <v>17208.938767350999</v>
      </c>
      <c r="S186" s="1010"/>
    </row>
    <row r="187" spans="1:20" ht="12.75" customHeight="1">
      <c r="A187" s="1235" t="s">
        <v>207</v>
      </c>
      <c r="B187" s="1315" t="s">
        <v>365</v>
      </c>
      <c r="C187" s="1315"/>
      <c r="D187" s="1315"/>
      <c r="E187" s="232">
        <v>10362.423901626</v>
      </c>
      <c r="F187" s="232">
        <v>8519.3334489380013</v>
      </c>
      <c r="G187" s="232">
        <v>9973.8152231450003</v>
      </c>
      <c r="H187" s="1117">
        <v>11950.316476225</v>
      </c>
      <c r="I187" s="1117">
        <v>13809.22794945</v>
      </c>
      <c r="J187" s="1117">
        <v>15959.144864615</v>
      </c>
      <c r="K187" s="1117">
        <v>18440.706689245002</v>
      </c>
      <c r="L187" s="1117">
        <v>21746.295556656998</v>
      </c>
      <c r="M187" s="1117">
        <v>3885.917811452</v>
      </c>
      <c r="N187" s="1117">
        <v>6394.507250056</v>
      </c>
      <c r="O187" s="1117">
        <v>9361.3104128819996</v>
      </c>
      <c r="P187" s="1117">
        <v>11984.589040262001</v>
      </c>
      <c r="Q187" s="1117">
        <v>14131.455221505999</v>
      </c>
      <c r="R187" s="1117">
        <v>16529.741948413001</v>
      </c>
      <c r="S187" s="1085"/>
    </row>
    <row r="188" spans="1:20" ht="12.75" customHeight="1">
      <c r="A188" s="1235" t="s">
        <v>208</v>
      </c>
      <c r="B188" s="1315" t="s">
        <v>366</v>
      </c>
      <c r="C188" s="1315"/>
      <c r="D188" s="1315"/>
      <c r="E188" s="232">
        <v>454.64388953799994</v>
      </c>
      <c r="F188" s="1117">
        <v>501.16402223800003</v>
      </c>
      <c r="G188" s="1117">
        <v>322.68285820299997</v>
      </c>
      <c r="H188" s="232">
        <v>520.74890077599991</v>
      </c>
      <c r="I188" s="232">
        <v>764.53004236799995</v>
      </c>
      <c r="J188" s="232">
        <v>843.48966689300005</v>
      </c>
      <c r="K188" s="232">
        <v>375.24557108499999</v>
      </c>
      <c r="L188" s="232">
        <v>-24.849922751999998</v>
      </c>
      <c r="M188" s="232">
        <v>-261.45216469500002</v>
      </c>
      <c r="N188" s="232">
        <v>311.13042790200001</v>
      </c>
      <c r="O188" s="232">
        <v>5.0414984869999984</v>
      </c>
      <c r="P188" s="232">
        <v>196.51179014200002</v>
      </c>
      <c r="Q188" s="232">
        <v>438.07408627299998</v>
      </c>
      <c r="R188" s="232">
        <v>679.19681893800009</v>
      </c>
      <c r="S188" s="1010"/>
      <c r="T188" s="167"/>
    </row>
    <row r="189" spans="1:20" ht="12.75" customHeight="1">
      <c r="A189" s="1235" t="s">
        <v>106</v>
      </c>
      <c r="B189" s="1315" t="s">
        <v>367</v>
      </c>
      <c r="C189" s="1315"/>
      <c r="D189" s="1315"/>
      <c r="E189" s="232">
        <v>33297.538038808998</v>
      </c>
      <c r="F189" s="232">
        <v>22203.865082036999</v>
      </c>
      <c r="G189" s="232">
        <v>26531.480660957997</v>
      </c>
      <c r="H189" s="232">
        <v>30583.785332868003</v>
      </c>
      <c r="I189" s="232">
        <v>33991.781722051004</v>
      </c>
      <c r="J189" s="232">
        <v>37323.161022102002</v>
      </c>
      <c r="K189" s="232">
        <v>40101.115962023003</v>
      </c>
      <c r="L189" s="232">
        <v>43449.352187978002</v>
      </c>
      <c r="M189" s="232">
        <v>4962.6704240520003</v>
      </c>
      <c r="N189" s="232">
        <v>8213.2412288710002</v>
      </c>
      <c r="O189" s="232">
        <v>12531.726616967999</v>
      </c>
      <c r="P189" s="232">
        <v>17411.624808454999</v>
      </c>
      <c r="Q189" s="232">
        <v>21954.125208509002</v>
      </c>
      <c r="R189" s="232">
        <v>26026.638482889997</v>
      </c>
      <c r="S189" s="1085"/>
    </row>
    <row r="190" spans="1:20" ht="12.75" customHeight="1">
      <c r="A190" s="1235" t="s">
        <v>209</v>
      </c>
      <c r="B190" s="1315" t="s">
        <v>368</v>
      </c>
      <c r="C190" s="1315"/>
      <c r="D190" s="1315"/>
      <c r="E190" s="232">
        <v>12158.339127132</v>
      </c>
      <c r="F190" s="232">
        <v>0</v>
      </c>
      <c r="G190" s="232">
        <v>0</v>
      </c>
      <c r="H190" s="232">
        <v>0</v>
      </c>
      <c r="I190" s="232">
        <v>0</v>
      </c>
      <c r="J190" s="232">
        <v>0</v>
      </c>
      <c r="K190" s="232">
        <v>0</v>
      </c>
      <c r="L190" s="232">
        <v>15390.875078892999</v>
      </c>
      <c r="M190" s="232">
        <v>0</v>
      </c>
      <c r="N190" s="232">
        <v>0</v>
      </c>
      <c r="O190" s="232">
        <v>0</v>
      </c>
      <c r="P190" s="232">
        <v>0</v>
      </c>
      <c r="Q190" s="232">
        <v>0</v>
      </c>
      <c r="R190" s="232">
        <v>0</v>
      </c>
      <c r="S190" s="355"/>
    </row>
    <row r="191" spans="1:20" ht="12.75" customHeight="1">
      <c r="A191" s="1235" t="s">
        <v>210</v>
      </c>
      <c r="B191" s="1315" t="s">
        <v>369</v>
      </c>
      <c r="C191" s="1315"/>
      <c r="D191" s="1315"/>
      <c r="E191" s="232">
        <v>12158.339091544</v>
      </c>
      <c r="F191" s="232">
        <v>0</v>
      </c>
      <c r="G191" s="232">
        <v>0</v>
      </c>
      <c r="H191" s="232">
        <v>0</v>
      </c>
      <c r="I191" s="232">
        <v>0</v>
      </c>
      <c r="J191" s="232">
        <v>0</v>
      </c>
      <c r="K191" s="232">
        <v>0</v>
      </c>
      <c r="L191" s="232">
        <v>15380.003439774</v>
      </c>
      <c r="M191" s="232">
        <v>0</v>
      </c>
      <c r="N191" s="232">
        <v>0</v>
      </c>
      <c r="O191" s="232">
        <v>0</v>
      </c>
      <c r="P191" s="232">
        <v>0</v>
      </c>
      <c r="Q191" s="232">
        <v>0</v>
      </c>
      <c r="R191" s="232">
        <v>0</v>
      </c>
      <c r="S191" s="355"/>
    </row>
    <row r="192" spans="1:20" s="36" customFormat="1" ht="25.2" customHeight="1" thickBot="1">
      <c r="A192" s="326" t="s">
        <v>211</v>
      </c>
      <c r="B192" s="1323" t="s">
        <v>370</v>
      </c>
      <c r="C192" s="1323"/>
      <c r="D192" s="1323"/>
      <c r="E192" s="749">
        <v>26279.112456366998</v>
      </c>
      <c r="F192" s="749">
        <v>17454.233640504001</v>
      </c>
      <c r="G192" s="749">
        <v>20854.894757774</v>
      </c>
      <c r="H192" s="749">
        <v>24037.591129364999</v>
      </c>
      <c r="I192" s="749">
        <v>26665.497662497</v>
      </c>
      <c r="J192" s="749">
        <v>29286.772042057997</v>
      </c>
      <c r="K192" s="749">
        <v>31582.255148159002</v>
      </c>
      <c r="L192" s="749">
        <v>34416.548671626995</v>
      </c>
      <c r="M192" s="749">
        <v>3924.1167483870004</v>
      </c>
      <c r="N192" s="749">
        <v>6483.4158777929997</v>
      </c>
      <c r="O192" s="749">
        <v>9897.4295408580001</v>
      </c>
      <c r="P192" s="749">
        <v>13911.288542717999</v>
      </c>
      <c r="Q192" s="749">
        <v>17487.306815041</v>
      </c>
      <c r="R192" s="749">
        <v>20732.474165444</v>
      </c>
      <c r="S192" s="1086"/>
    </row>
    <row r="193" spans="1:19" ht="75" customHeight="1">
      <c r="A193" s="1312" t="s">
        <v>750</v>
      </c>
      <c r="B193" s="1313"/>
      <c r="C193" s="1313"/>
      <c r="D193" s="1313"/>
      <c r="E193" s="1313"/>
      <c r="F193" s="1313"/>
      <c r="G193" s="1313"/>
      <c r="H193" s="1313"/>
      <c r="I193" s="1313"/>
      <c r="J193" s="1313"/>
      <c r="K193" s="1313"/>
      <c r="L193" s="1313"/>
      <c r="M193" s="1313"/>
      <c r="N193" s="1313"/>
      <c r="O193" s="1313"/>
      <c r="P193" s="1313"/>
      <c r="Q193" s="1313"/>
      <c r="R193" s="1313"/>
      <c r="S193" s="1314"/>
    </row>
    <row r="194" spans="1:19" ht="22.2" customHeight="1">
      <c r="A194" s="1321" t="s">
        <v>93</v>
      </c>
      <c r="B194" s="1322"/>
      <c r="C194" s="1322"/>
      <c r="D194" s="1322"/>
      <c r="E194" s="1317">
        <v>2021</v>
      </c>
      <c r="F194" s="1317">
        <v>2022</v>
      </c>
      <c r="G194" s="1317"/>
      <c r="H194" s="1317"/>
      <c r="I194" s="1317"/>
      <c r="J194" s="1317"/>
      <c r="K194" s="1317"/>
      <c r="L194" s="1317"/>
      <c r="M194" s="1317">
        <v>2023</v>
      </c>
      <c r="N194" s="1317"/>
      <c r="O194" s="1317"/>
      <c r="P194" s="1317"/>
      <c r="Q194" s="1233"/>
      <c r="R194" s="1254"/>
      <c r="S194" s="1106"/>
    </row>
    <row r="195" spans="1:19" ht="22.2" customHeight="1">
      <c r="A195" s="1321"/>
      <c r="B195" s="1322"/>
      <c r="C195" s="1322"/>
      <c r="D195" s="1322"/>
      <c r="E195" s="1318"/>
      <c r="F195" s="1119" t="s">
        <v>5</v>
      </c>
      <c r="G195" s="1119" t="s">
        <v>6</v>
      </c>
      <c r="H195" s="982" t="s">
        <v>268</v>
      </c>
      <c r="I195" s="982" t="s">
        <v>7</v>
      </c>
      <c r="J195" s="982" t="s">
        <v>13</v>
      </c>
      <c r="K195" s="982" t="s">
        <v>14</v>
      </c>
      <c r="L195" s="982" t="s">
        <v>15</v>
      </c>
      <c r="M195" s="982" t="s">
        <v>0</v>
      </c>
      <c r="N195" s="982" t="s">
        <v>1</v>
      </c>
      <c r="O195" s="982" t="s">
        <v>2</v>
      </c>
      <c r="P195" s="982" t="s">
        <v>3</v>
      </c>
      <c r="Q195" s="982" t="s">
        <v>4</v>
      </c>
      <c r="R195" s="1119" t="s">
        <v>5</v>
      </c>
      <c r="S195" s="1001"/>
    </row>
    <row r="196" spans="1:19" ht="12.45" customHeight="1">
      <c r="A196" s="353" t="s">
        <v>99</v>
      </c>
      <c r="B196" s="1315" t="s">
        <v>371</v>
      </c>
      <c r="C196" s="1315"/>
      <c r="D196" s="1315"/>
      <c r="E196" s="351"/>
      <c r="F196" s="351"/>
      <c r="G196" s="351"/>
      <c r="H196" s="351"/>
      <c r="I196" s="351"/>
      <c r="J196" s="351"/>
      <c r="K196" s="351"/>
      <c r="L196" s="351"/>
      <c r="M196" s="351"/>
      <c r="N196" s="351"/>
      <c r="O196" s="351"/>
      <c r="P196" s="351"/>
      <c r="Q196" s="351"/>
      <c r="R196" s="351"/>
      <c r="S196" s="1002"/>
    </row>
    <row r="197" spans="1:19" ht="12.45" customHeight="1">
      <c r="A197" s="159"/>
      <c r="B197" s="1263" t="s">
        <v>100</v>
      </c>
      <c r="C197" s="1320" t="s">
        <v>329</v>
      </c>
      <c r="D197" s="1320"/>
      <c r="E197" s="1090">
        <v>324754.57437906699</v>
      </c>
      <c r="F197" s="1090">
        <v>174349.332510768</v>
      </c>
      <c r="G197" s="1090">
        <v>203553.81786463101</v>
      </c>
      <c r="H197" s="1090">
        <v>231745.39788736301</v>
      </c>
      <c r="I197" s="1090">
        <v>263066.209401395</v>
      </c>
      <c r="J197" s="1090">
        <v>287771.81853886001</v>
      </c>
      <c r="K197" s="1090">
        <v>317628.65673935501</v>
      </c>
      <c r="L197" s="1090">
        <v>353576.70263917698</v>
      </c>
      <c r="M197" s="1090">
        <v>43538.663391021997</v>
      </c>
      <c r="N197" s="1090">
        <v>72732.003383061994</v>
      </c>
      <c r="O197" s="1090">
        <v>105828.982735739</v>
      </c>
      <c r="P197" s="1090">
        <v>138488.660893625</v>
      </c>
      <c r="Q197" s="1090">
        <v>171693.37976908899</v>
      </c>
      <c r="R197" s="1090">
        <v>205441.31013049901</v>
      </c>
      <c r="S197" s="1002"/>
    </row>
    <row r="198" spans="1:19" ht="12" customHeight="1">
      <c r="A198" s="159"/>
      <c r="B198" s="1263"/>
      <c r="C198" s="1263" t="s">
        <v>8</v>
      </c>
      <c r="D198" s="1263" t="s">
        <v>330</v>
      </c>
      <c r="E198" s="1090">
        <v>2535.3576512519999</v>
      </c>
      <c r="F198" s="1090">
        <v>1671.0053028560001</v>
      </c>
      <c r="G198" s="1090">
        <v>1978.8915768510001</v>
      </c>
      <c r="H198" s="1090">
        <v>2245.3159705349999</v>
      </c>
      <c r="I198" s="1090">
        <v>2492.5645379600001</v>
      </c>
      <c r="J198" s="1090">
        <v>2810.9935900609998</v>
      </c>
      <c r="K198" s="1090">
        <v>3364.1286191869999</v>
      </c>
      <c r="L198" s="1090">
        <v>3967.1631277179999</v>
      </c>
      <c r="M198" s="1090">
        <v>568.81516327899999</v>
      </c>
      <c r="N198" s="1090">
        <v>1055.180626225</v>
      </c>
      <c r="O198" s="1090">
        <v>1602.8739384999999</v>
      </c>
      <c r="P198" s="1090">
        <v>2187.8951049980001</v>
      </c>
      <c r="Q198" s="1090">
        <v>2694.2831057029998</v>
      </c>
      <c r="R198" s="1090">
        <v>3127.5510916909998</v>
      </c>
      <c r="S198" s="1002"/>
    </row>
    <row r="199" spans="1:19" ht="12" customHeight="1">
      <c r="A199" s="159"/>
      <c r="B199" s="1263"/>
      <c r="C199" s="1263" t="s">
        <v>9</v>
      </c>
      <c r="D199" s="1263" t="s">
        <v>331</v>
      </c>
      <c r="E199" s="1090">
        <v>1065.2084878349999</v>
      </c>
      <c r="F199" s="1090">
        <v>739.40420913200001</v>
      </c>
      <c r="G199" s="1090">
        <v>924.08956459000001</v>
      </c>
      <c r="H199" s="1090">
        <v>1166.0015529299999</v>
      </c>
      <c r="I199" s="1090">
        <v>1490.4672053060001</v>
      </c>
      <c r="J199" s="1090">
        <v>1957.3059117089999</v>
      </c>
      <c r="K199" s="1090">
        <v>2504.6738625560001</v>
      </c>
      <c r="L199" s="1090">
        <v>3147.4575639260001</v>
      </c>
      <c r="M199" s="1090">
        <v>727.10274552199996</v>
      </c>
      <c r="N199" s="1090">
        <v>1162.9334361589999</v>
      </c>
      <c r="O199" s="1090">
        <v>1421.345262542</v>
      </c>
      <c r="P199" s="1090">
        <v>2015.0303318430001</v>
      </c>
      <c r="Q199" s="1090">
        <v>2365.887700025</v>
      </c>
      <c r="R199" s="1090">
        <v>2935.5124607880002</v>
      </c>
      <c r="S199" s="1002"/>
    </row>
    <row r="200" spans="1:19" s="36" customFormat="1" ht="12" customHeight="1">
      <c r="A200" s="159"/>
      <c r="B200" s="1263"/>
      <c r="C200" s="1263" t="s">
        <v>10</v>
      </c>
      <c r="D200" s="1263" t="s">
        <v>332</v>
      </c>
      <c r="E200" s="1090">
        <v>40317.905562961998</v>
      </c>
      <c r="F200" s="1090">
        <v>21883.802094932998</v>
      </c>
      <c r="G200" s="1090">
        <v>25697.065487463002</v>
      </c>
      <c r="H200" s="1090">
        <v>29529.308933671</v>
      </c>
      <c r="I200" s="1090">
        <v>33277.055447414998</v>
      </c>
      <c r="J200" s="1090">
        <v>37128.478777607997</v>
      </c>
      <c r="K200" s="1090">
        <v>41231.021057158003</v>
      </c>
      <c r="L200" s="1090">
        <v>45441.321591929001</v>
      </c>
      <c r="M200" s="1090">
        <v>4660.5550352170003</v>
      </c>
      <c r="N200" s="1090">
        <v>8740.2128665540004</v>
      </c>
      <c r="O200" s="1090">
        <v>13105.517330148001</v>
      </c>
      <c r="P200" s="1090">
        <v>17213.957238673</v>
      </c>
      <c r="Q200" s="1090">
        <v>21456.970729010001</v>
      </c>
      <c r="R200" s="1090">
        <v>25414.543700949998</v>
      </c>
      <c r="S200" s="1002"/>
    </row>
    <row r="201" spans="1:19" ht="12.75" customHeight="1">
      <c r="A201" s="159"/>
      <c r="B201" s="1263"/>
      <c r="C201" s="1263" t="s">
        <v>11</v>
      </c>
      <c r="D201" s="1263" t="s">
        <v>803</v>
      </c>
      <c r="E201" s="1090">
        <v>253932.99101943799</v>
      </c>
      <c r="F201" s="1090">
        <v>136114.06022659299</v>
      </c>
      <c r="G201" s="1090">
        <v>158729.191670031</v>
      </c>
      <c r="H201" s="1090">
        <v>180027.98123501599</v>
      </c>
      <c r="I201" s="1090">
        <v>204454.26973416499</v>
      </c>
      <c r="J201" s="1090">
        <v>221913.70749658099</v>
      </c>
      <c r="K201" s="1090">
        <v>243886.093285187</v>
      </c>
      <c r="L201" s="1090">
        <v>271205.213452116</v>
      </c>
      <c r="M201" s="1090">
        <v>31748.954363248999</v>
      </c>
      <c r="N201" s="1090">
        <v>54640.150202092998</v>
      </c>
      <c r="O201" s="1090">
        <v>79497.202624472993</v>
      </c>
      <c r="P201" s="1090">
        <v>103825.889228607</v>
      </c>
      <c r="Q201" s="1090">
        <v>128886.259848017</v>
      </c>
      <c r="R201" s="1090">
        <v>154543.174695261</v>
      </c>
      <c r="S201" s="1002"/>
    </row>
    <row r="202" spans="1:19" ht="12.75" customHeight="1">
      <c r="A202" s="159"/>
      <c r="B202" s="1263"/>
      <c r="C202" s="1263"/>
      <c r="D202" s="1264" t="s">
        <v>334</v>
      </c>
      <c r="E202" s="1090">
        <v>252549.04925250501</v>
      </c>
      <c r="F202" s="1090">
        <v>135184.345113994</v>
      </c>
      <c r="G202" s="1090">
        <v>157637.516187306</v>
      </c>
      <c r="H202" s="1090">
        <v>178703.498802716</v>
      </c>
      <c r="I202" s="1090">
        <v>202968.95303589001</v>
      </c>
      <c r="J202" s="1090">
        <v>220257.668107637</v>
      </c>
      <c r="K202" s="1090">
        <v>242054.85628407699</v>
      </c>
      <c r="L202" s="1090">
        <v>269237.05494281201</v>
      </c>
      <c r="M202" s="1090">
        <v>31552.424468213001</v>
      </c>
      <c r="N202" s="1090">
        <v>54260.664369067999</v>
      </c>
      <c r="O202" s="1090">
        <v>78907.149624953003</v>
      </c>
      <c r="P202" s="1090">
        <v>103007.929864636</v>
      </c>
      <c r="Q202" s="1090">
        <v>127854.34268847499</v>
      </c>
      <c r="R202" s="1090">
        <v>153311.72418131799</v>
      </c>
      <c r="S202" s="1002"/>
    </row>
    <row r="203" spans="1:19" ht="12.75" customHeight="1">
      <c r="A203" s="159"/>
      <c r="B203" s="1263"/>
      <c r="C203" s="1263"/>
      <c r="D203" s="1264" t="s">
        <v>335</v>
      </c>
      <c r="E203" s="1090">
        <v>1383.9417669330001</v>
      </c>
      <c r="F203" s="1090">
        <v>929.71511259900001</v>
      </c>
      <c r="G203" s="1090">
        <v>1091.6754827249999</v>
      </c>
      <c r="H203" s="1090">
        <v>1324.4824323</v>
      </c>
      <c r="I203" s="1090">
        <v>1485.3166982749999</v>
      </c>
      <c r="J203" s="1090">
        <v>1656.0393889439999</v>
      </c>
      <c r="K203" s="1090">
        <v>1831.2370011099999</v>
      </c>
      <c r="L203" s="1090">
        <v>1968.1585093040001</v>
      </c>
      <c r="M203" s="1090">
        <v>196.529895036</v>
      </c>
      <c r="N203" s="1090">
        <v>379.48583302499998</v>
      </c>
      <c r="O203" s="1090">
        <v>590.05299951999996</v>
      </c>
      <c r="P203" s="1090">
        <v>817.95936397100002</v>
      </c>
      <c r="Q203" s="1090">
        <v>1031.917159542</v>
      </c>
      <c r="R203" s="1090">
        <v>1231.450513943</v>
      </c>
      <c r="S203" s="1002"/>
    </row>
    <row r="204" spans="1:19" ht="12.75" customHeight="1">
      <c r="A204" s="159"/>
      <c r="B204" s="1263"/>
      <c r="C204" s="1263" t="s">
        <v>98</v>
      </c>
      <c r="D204" s="1263" t="s">
        <v>336</v>
      </c>
      <c r="E204" s="1090">
        <v>26903.111657580001</v>
      </c>
      <c r="F204" s="1090">
        <v>13941.060677254</v>
      </c>
      <c r="G204" s="1090">
        <v>16224.579565696</v>
      </c>
      <c r="H204" s="1090">
        <v>18776.790195211001</v>
      </c>
      <c r="I204" s="1090">
        <v>21351.852476549</v>
      </c>
      <c r="J204" s="1090">
        <v>23961.332762900998</v>
      </c>
      <c r="K204" s="1090">
        <v>26642.739915267</v>
      </c>
      <c r="L204" s="1090">
        <v>29815.546903488001</v>
      </c>
      <c r="M204" s="1090">
        <v>5833.2360837550004</v>
      </c>
      <c r="N204" s="1090">
        <v>7133.5262520309998</v>
      </c>
      <c r="O204" s="1090">
        <v>10202.043580076001</v>
      </c>
      <c r="P204" s="1090">
        <v>13245.888989503999</v>
      </c>
      <c r="Q204" s="1090">
        <v>16289.978386334</v>
      </c>
      <c r="R204" s="1090">
        <v>19420.528181809001</v>
      </c>
      <c r="S204" s="1002"/>
    </row>
    <row r="205" spans="1:19" ht="12.75" customHeight="1">
      <c r="A205" s="159"/>
      <c r="B205" s="1263" t="s">
        <v>19</v>
      </c>
      <c r="C205" s="1320" t="s">
        <v>337</v>
      </c>
      <c r="D205" s="1320"/>
      <c r="E205" s="1090">
        <v>82464.001999882996</v>
      </c>
      <c r="F205" s="1090">
        <v>40957.082638599997</v>
      </c>
      <c r="G205" s="1090">
        <v>46619.810692519</v>
      </c>
      <c r="H205" s="1090">
        <v>52278.801846347</v>
      </c>
      <c r="I205" s="1090">
        <v>58697.279252881999</v>
      </c>
      <c r="J205" s="1090">
        <v>65435.284547805997</v>
      </c>
      <c r="K205" s="1090">
        <v>73137.360847688993</v>
      </c>
      <c r="L205" s="1090">
        <v>84670.914528884998</v>
      </c>
      <c r="M205" s="1090">
        <v>18783.498404179001</v>
      </c>
      <c r="N205" s="1090">
        <v>25493.018908659</v>
      </c>
      <c r="O205" s="1090">
        <v>34362.290902066001</v>
      </c>
      <c r="P205" s="1090">
        <v>43112.834221582001</v>
      </c>
      <c r="Q205" s="1090">
        <v>52402.343071329</v>
      </c>
      <c r="R205" s="1090">
        <v>61515.444854335001</v>
      </c>
      <c r="S205" s="1002"/>
    </row>
    <row r="206" spans="1:19" ht="12.75" customHeight="1">
      <c r="A206" s="159"/>
      <c r="B206" s="1263"/>
      <c r="C206" s="1263" t="s">
        <v>8</v>
      </c>
      <c r="D206" s="1263" t="s">
        <v>338</v>
      </c>
      <c r="E206" s="1090">
        <v>4.5540674450000003</v>
      </c>
      <c r="F206" s="1090">
        <v>0.50764482700000002</v>
      </c>
      <c r="G206" s="1090">
        <v>0.51383617199999998</v>
      </c>
      <c r="H206" s="1090">
        <v>0.53358155500000004</v>
      </c>
      <c r="I206" s="1090">
        <v>0.57552982799999997</v>
      </c>
      <c r="J206" s="1090">
        <v>0.58944260599999998</v>
      </c>
      <c r="K206" s="1090">
        <v>0.60232835600000001</v>
      </c>
      <c r="L206" s="1090">
        <v>1.208964521</v>
      </c>
      <c r="M206" s="1090">
        <v>1.3575887E-2</v>
      </c>
      <c r="N206" s="1090">
        <v>2.8321557000000001E-2</v>
      </c>
      <c r="O206" s="1090">
        <v>8.9590461999999996E-2</v>
      </c>
      <c r="P206" s="1090">
        <v>0.26328759899999998</v>
      </c>
      <c r="Q206" s="1090">
        <v>0.20632977</v>
      </c>
      <c r="R206" s="1090">
        <v>1.9721562610000001</v>
      </c>
      <c r="S206" s="1003"/>
    </row>
    <row r="207" spans="1:19" ht="12.75" customHeight="1">
      <c r="A207" s="159"/>
      <c r="B207" s="1263"/>
      <c r="C207" s="1263" t="s">
        <v>9</v>
      </c>
      <c r="D207" s="1263" t="s">
        <v>339</v>
      </c>
      <c r="E207" s="1090">
        <v>3409.1430411860001</v>
      </c>
      <c r="F207" s="1090">
        <v>1415.0181717190001</v>
      </c>
      <c r="G207" s="1090">
        <v>1778.717982614</v>
      </c>
      <c r="H207" s="1090">
        <v>2047.9051509339999</v>
      </c>
      <c r="I207" s="1090">
        <v>2394.0473527839999</v>
      </c>
      <c r="J207" s="1090">
        <v>2858.852529967</v>
      </c>
      <c r="K207" s="1090">
        <v>3258.5815326940001</v>
      </c>
      <c r="L207" s="1090">
        <v>3654.9566101939999</v>
      </c>
      <c r="M207" s="1090">
        <v>471.698481835</v>
      </c>
      <c r="N207" s="1090">
        <v>853.70173668899997</v>
      </c>
      <c r="O207" s="1090">
        <v>1083.164500563</v>
      </c>
      <c r="P207" s="1090">
        <v>1553.460851003</v>
      </c>
      <c r="Q207" s="1090">
        <v>2066.1860201439999</v>
      </c>
      <c r="R207" s="1090">
        <v>2563.4562608219999</v>
      </c>
      <c r="S207" s="1002"/>
    </row>
    <row r="208" spans="1:19" ht="12.75" customHeight="1">
      <c r="A208" s="159"/>
      <c r="B208" s="1263"/>
      <c r="C208" s="1263" t="s">
        <v>10</v>
      </c>
      <c r="D208" s="1263" t="s">
        <v>340</v>
      </c>
      <c r="E208" s="1090">
        <v>49843.099741698003</v>
      </c>
      <c r="F208" s="1090">
        <v>20789.940751563001</v>
      </c>
      <c r="G208" s="1090">
        <v>24326.207751492999</v>
      </c>
      <c r="H208" s="1090">
        <v>27949.403454349998</v>
      </c>
      <c r="I208" s="1090">
        <v>31608.585553064</v>
      </c>
      <c r="J208" s="1090">
        <v>35627.773593603997</v>
      </c>
      <c r="K208" s="1090">
        <v>40269.281851979998</v>
      </c>
      <c r="L208" s="1090">
        <v>45568.232229784</v>
      </c>
      <c r="M208" s="1090">
        <v>5432.0727537619996</v>
      </c>
      <c r="N208" s="1090">
        <v>10479.235922704</v>
      </c>
      <c r="O208" s="1090">
        <v>16514.727111797001</v>
      </c>
      <c r="P208" s="1090">
        <v>21966.508794075002</v>
      </c>
      <c r="Q208" s="1090">
        <v>27833.672680711999</v>
      </c>
      <c r="R208" s="1090">
        <v>33694.819125451999</v>
      </c>
      <c r="S208" s="1002"/>
    </row>
    <row r="209" spans="1:19" ht="12.75" customHeight="1">
      <c r="A209" s="160"/>
      <c r="B209" s="1265"/>
      <c r="C209" s="1265"/>
      <c r="D209" s="1266" t="s">
        <v>341</v>
      </c>
      <c r="E209" s="1090">
        <v>12393.158521023001</v>
      </c>
      <c r="F209" s="1090">
        <v>6650.9474725769996</v>
      </c>
      <c r="G209" s="1090">
        <v>7872.7368119100001</v>
      </c>
      <c r="H209" s="1090">
        <v>9016.7964998909993</v>
      </c>
      <c r="I209" s="1090">
        <v>10151.576090693001</v>
      </c>
      <c r="J209" s="1090">
        <v>11412.653853401</v>
      </c>
      <c r="K209" s="1090">
        <v>12925.759944623</v>
      </c>
      <c r="L209" s="1090">
        <v>14696.069322122999</v>
      </c>
      <c r="M209" s="1090">
        <v>1964.5636676409999</v>
      </c>
      <c r="N209" s="1090">
        <v>3770.8977212459999</v>
      </c>
      <c r="O209" s="1090">
        <v>5959.9273342329998</v>
      </c>
      <c r="P209" s="1090">
        <v>7682.6367343789998</v>
      </c>
      <c r="Q209" s="1090">
        <v>9665.5044687059999</v>
      </c>
      <c r="R209" s="1090">
        <v>11620.26812334</v>
      </c>
      <c r="S209" s="1002"/>
    </row>
    <row r="210" spans="1:19" ht="12.75" customHeight="1">
      <c r="A210" s="160"/>
      <c r="B210" s="1265"/>
      <c r="C210" s="1265"/>
      <c r="D210" s="1266" t="s">
        <v>342</v>
      </c>
      <c r="E210" s="1090">
        <v>7153.5185166560004</v>
      </c>
      <c r="F210" s="1090">
        <v>2488.2949410760002</v>
      </c>
      <c r="G210" s="1090">
        <v>2853.0455809660002</v>
      </c>
      <c r="H210" s="1090">
        <v>3391.5247161860002</v>
      </c>
      <c r="I210" s="1090">
        <v>3935.2913833709999</v>
      </c>
      <c r="J210" s="1090">
        <v>4361.9115359589996</v>
      </c>
      <c r="K210" s="1090">
        <v>4801.637219491</v>
      </c>
      <c r="L210" s="1090">
        <v>5253.3397605119999</v>
      </c>
      <c r="M210" s="1090">
        <v>425.92713394800001</v>
      </c>
      <c r="N210" s="1090">
        <v>860.58656423399998</v>
      </c>
      <c r="O210" s="1090">
        <v>1410.026144572</v>
      </c>
      <c r="P210" s="1090">
        <v>1863.412564728</v>
      </c>
      <c r="Q210" s="1090">
        <v>2308.959387245</v>
      </c>
      <c r="R210" s="1090">
        <v>2737.9522536670002</v>
      </c>
      <c r="S210" s="1002"/>
    </row>
    <row r="211" spans="1:19" ht="12.75" customHeight="1">
      <c r="A211" s="160"/>
      <c r="B211" s="1265"/>
      <c r="C211" s="1265"/>
      <c r="D211" s="1266" t="s">
        <v>343</v>
      </c>
      <c r="E211" s="1090">
        <v>30296.422704019002</v>
      </c>
      <c r="F211" s="1090">
        <v>11650.69833791</v>
      </c>
      <c r="G211" s="1090">
        <v>13600.425358617</v>
      </c>
      <c r="H211" s="1090">
        <v>15541.082238273</v>
      </c>
      <c r="I211" s="1090">
        <v>17521.718078999998</v>
      </c>
      <c r="J211" s="1090">
        <v>19853.208204244002</v>
      </c>
      <c r="K211" s="1090">
        <v>22541.884687866001</v>
      </c>
      <c r="L211" s="1090">
        <v>25618.823147149</v>
      </c>
      <c r="M211" s="1090">
        <v>3041.581952173</v>
      </c>
      <c r="N211" s="1090">
        <v>5847.7516372239998</v>
      </c>
      <c r="O211" s="1090">
        <v>9144.7736329920008</v>
      </c>
      <c r="P211" s="1090">
        <v>12420.459494967999</v>
      </c>
      <c r="Q211" s="1090">
        <v>15859.208824761001</v>
      </c>
      <c r="R211" s="1090">
        <v>19336.598748445002</v>
      </c>
      <c r="S211" s="1002"/>
    </row>
    <row r="212" spans="1:19" ht="12.75" customHeight="1">
      <c r="A212" s="159"/>
      <c r="B212" s="1263"/>
      <c r="C212" s="1263" t="s">
        <v>11</v>
      </c>
      <c r="D212" s="1263" t="s">
        <v>344</v>
      </c>
      <c r="E212" s="1090">
        <v>2832.261985656</v>
      </c>
      <c r="F212" s="1090">
        <v>1862.7675076620001</v>
      </c>
      <c r="G212" s="1090">
        <v>2355.476514812</v>
      </c>
      <c r="H212" s="1090">
        <v>2610.7587639090002</v>
      </c>
      <c r="I212" s="1090">
        <v>2997.742039018</v>
      </c>
      <c r="J212" s="1090">
        <v>3692.588018547</v>
      </c>
      <c r="K212" s="1090">
        <v>4106.7285991700001</v>
      </c>
      <c r="L212" s="1090">
        <v>4516.8084608079998</v>
      </c>
      <c r="M212" s="1090">
        <v>382.541336914</v>
      </c>
      <c r="N212" s="1090">
        <v>731.64264811199996</v>
      </c>
      <c r="O212" s="1090">
        <v>1121.179044038</v>
      </c>
      <c r="P212" s="1090">
        <v>1637.0757134630001</v>
      </c>
      <c r="Q212" s="1090">
        <v>1477.317887571</v>
      </c>
      <c r="R212" s="1090">
        <v>1786.8265306210001</v>
      </c>
      <c r="S212" s="1002"/>
    </row>
    <row r="213" spans="1:19" ht="12.75" customHeight="1">
      <c r="A213" s="159"/>
      <c r="B213" s="1263"/>
      <c r="C213" s="1263" t="s">
        <v>98</v>
      </c>
      <c r="D213" s="1263" t="s">
        <v>345</v>
      </c>
      <c r="E213" s="1090">
        <v>1985.7973931280001</v>
      </c>
      <c r="F213" s="1090">
        <v>856.40836929800003</v>
      </c>
      <c r="G213" s="1090">
        <v>1018.375282762</v>
      </c>
      <c r="H213" s="1090">
        <v>1224.5352640460001</v>
      </c>
      <c r="I213" s="1090">
        <v>1487.312497052</v>
      </c>
      <c r="J213" s="1090">
        <v>2365.3501370240001</v>
      </c>
      <c r="K213" s="1090">
        <v>2870.9894273069999</v>
      </c>
      <c r="L213" s="1090">
        <v>6660.4442046410004</v>
      </c>
      <c r="M213" s="1090">
        <v>2311.7692249830002</v>
      </c>
      <c r="N213" s="1090">
        <v>1609.3562268220001</v>
      </c>
      <c r="O213" s="1090">
        <v>1863.7252541739999</v>
      </c>
      <c r="P213" s="1090">
        <v>2312.9133559219999</v>
      </c>
      <c r="Q213" s="1090">
        <v>2610.6276862449999</v>
      </c>
      <c r="R213" s="1090">
        <v>2956.6227102759999</v>
      </c>
      <c r="S213" s="1003"/>
    </row>
    <row r="214" spans="1:19" ht="12.75" customHeight="1">
      <c r="A214" s="159"/>
      <c r="B214" s="1263"/>
      <c r="C214" s="1263" t="s">
        <v>97</v>
      </c>
      <c r="D214" s="1263" t="s">
        <v>336</v>
      </c>
      <c r="E214" s="1090">
        <v>20062.932245556</v>
      </c>
      <c r="F214" s="1090">
        <v>16032.440193531</v>
      </c>
      <c r="G214" s="1090">
        <v>17140.519324665998</v>
      </c>
      <c r="H214" s="1090">
        <v>18445.665631553002</v>
      </c>
      <c r="I214" s="1090">
        <v>20209.016281135999</v>
      </c>
      <c r="J214" s="1090">
        <v>20890.130826058001</v>
      </c>
      <c r="K214" s="1090">
        <v>22631.177108182001</v>
      </c>
      <c r="L214" s="1090">
        <v>24269.264058936998</v>
      </c>
      <c r="M214" s="1090">
        <v>10185.403030797999</v>
      </c>
      <c r="N214" s="1090">
        <v>11819.054052775</v>
      </c>
      <c r="O214" s="1090">
        <v>13779.405401032</v>
      </c>
      <c r="P214" s="1090">
        <v>15642.612219520001</v>
      </c>
      <c r="Q214" s="1090">
        <v>18414.332466887001</v>
      </c>
      <c r="R214" s="1090">
        <v>20511.748070902999</v>
      </c>
      <c r="S214" s="1002"/>
    </row>
    <row r="215" spans="1:19" ht="12.75" customHeight="1">
      <c r="A215" s="159"/>
      <c r="B215" s="1263"/>
      <c r="C215" s="1263" t="s">
        <v>125</v>
      </c>
      <c r="D215" s="1263" t="s">
        <v>346</v>
      </c>
      <c r="E215" s="1090">
        <v>4326.2135252139997</v>
      </c>
      <c r="F215" s="1090">
        <v>0</v>
      </c>
      <c r="G215" s="1090">
        <v>0</v>
      </c>
      <c r="H215" s="1090">
        <v>0</v>
      </c>
      <c r="I215" s="1090">
        <v>0</v>
      </c>
      <c r="J215" s="1090">
        <v>0</v>
      </c>
      <c r="K215" s="1090">
        <v>0</v>
      </c>
      <c r="L215" s="1090">
        <v>0</v>
      </c>
      <c r="M215" s="1090">
        <v>0</v>
      </c>
      <c r="N215" s="1090">
        <v>0</v>
      </c>
      <c r="O215" s="1090">
        <v>0</v>
      </c>
      <c r="P215" s="1090">
        <v>0</v>
      </c>
      <c r="Q215" s="1090">
        <v>0</v>
      </c>
      <c r="R215" s="1090">
        <v>0</v>
      </c>
      <c r="S215" s="1003"/>
    </row>
    <row r="216" spans="1:19" ht="12.75" customHeight="1">
      <c r="A216" s="174" t="s">
        <v>204</v>
      </c>
      <c r="B216" s="1315" t="s">
        <v>347</v>
      </c>
      <c r="C216" s="1315"/>
      <c r="D216" s="1315"/>
      <c r="E216" s="1091">
        <v>242290.57237918401</v>
      </c>
      <c r="F216" s="1091">
        <v>133392.249872168</v>
      </c>
      <c r="G216" s="1091">
        <v>156934.007172112</v>
      </c>
      <c r="H216" s="1091">
        <v>179466.59604101599</v>
      </c>
      <c r="I216" s="1091">
        <v>204368.930148513</v>
      </c>
      <c r="J216" s="1091">
        <v>222336.53399105399</v>
      </c>
      <c r="K216" s="1091">
        <v>244491.295891666</v>
      </c>
      <c r="L216" s="1091">
        <v>268905.78811029199</v>
      </c>
      <c r="M216" s="1091">
        <v>24755.164986842999</v>
      </c>
      <c r="N216" s="1091">
        <v>47238.984474402998</v>
      </c>
      <c r="O216" s="1091">
        <v>71466.691833673001</v>
      </c>
      <c r="P216" s="1091">
        <v>95375.826672042997</v>
      </c>
      <c r="Q216" s="1091">
        <v>119291.03669776001</v>
      </c>
      <c r="R216" s="1091">
        <v>143925.865276164</v>
      </c>
      <c r="S216" s="1087"/>
    </row>
    <row r="217" spans="1:19" ht="12.75" customHeight="1">
      <c r="A217" s="174" t="s">
        <v>105</v>
      </c>
      <c r="B217" s="1315" t="s">
        <v>348</v>
      </c>
      <c r="C217" s="1315"/>
      <c r="D217" s="1315"/>
      <c r="E217" s="1090"/>
      <c r="F217" s="1090"/>
      <c r="G217" s="1090"/>
      <c r="H217" s="1090"/>
      <c r="I217" s="1090"/>
      <c r="J217" s="1090"/>
      <c r="K217" s="1090">
        <v>0</v>
      </c>
      <c r="L217" s="1090">
        <v>0</v>
      </c>
      <c r="M217" s="1090">
        <v>0</v>
      </c>
      <c r="N217" s="1090">
        <v>0</v>
      </c>
      <c r="O217" s="1090">
        <v>0</v>
      </c>
      <c r="P217" s="1090">
        <v>0</v>
      </c>
      <c r="Q217" s="1090">
        <v>0</v>
      </c>
      <c r="R217" s="1090">
        <v>0</v>
      </c>
      <c r="S217" s="1004"/>
    </row>
    <row r="218" spans="1:19" ht="12.75" customHeight="1">
      <c r="A218" s="159"/>
      <c r="B218" s="1263" t="s">
        <v>18</v>
      </c>
      <c r="C218" s="1320" t="s">
        <v>349</v>
      </c>
      <c r="D218" s="1320"/>
      <c r="E218" s="1090">
        <v>214597.153282354</v>
      </c>
      <c r="F218" s="1090">
        <v>73892.760298683002</v>
      </c>
      <c r="G218" s="1090">
        <v>85936.190954585996</v>
      </c>
      <c r="H218" s="1090">
        <v>102170.56464849701</v>
      </c>
      <c r="I218" s="1090">
        <v>119518.74005106</v>
      </c>
      <c r="J218" s="1090">
        <v>137614.30743596601</v>
      </c>
      <c r="K218" s="1090">
        <v>146629.50141060099</v>
      </c>
      <c r="L218" s="1090">
        <v>198320.51430970299</v>
      </c>
      <c r="M218" s="1090">
        <v>61760.841634347998</v>
      </c>
      <c r="N218" s="1090">
        <v>68291.476829556006</v>
      </c>
      <c r="O218" s="1090">
        <v>70574.912631248997</v>
      </c>
      <c r="P218" s="1090">
        <v>75655.047598485995</v>
      </c>
      <c r="Q218" s="1090">
        <v>79221.433603730999</v>
      </c>
      <c r="R218" s="1090">
        <v>92197.517348085996</v>
      </c>
      <c r="S218" s="1005"/>
    </row>
    <row r="219" spans="1:19" ht="22.8">
      <c r="A219" s="159"/>
      <c r="B219" s="1263"/>
      <c r="C219" s="1263" t="s">
        <v>8</v>
      </c>
      <c r="D219" s="1263" t="s">
        <v>350</v>
      </c>
      <c r="E219" s="1090">
        <v>9804.4246174580003</v>
      </c>
      <c r="F219" s="1090">
        <v>3127.7178879859998</v>
      </c>
      <c r="G219" s="1090">
        <v>3358.1364542649999</v>
      </c>
      <c r="H219" s="1090">
        <v>3689.9511276339999</v>
      </c>
      <c r="I219" s="1090">
        <v>3891.2644172539999</v>
      </c>
      <c r="J219" s="1090">
        <v>4127.6551582270004</v>
      </c>
      <c r="K219" s="1090">
        <v>4487.9288582090003</v>
      </c>
      <c r="L219" s="1090">
        <v>4848.2025997660003</v>
      </c>
      <c r="M219" s="1090">
        <v>631.43348653800001</v>
      </c>
      <c r="N219" s="1090">
        <v>1035.3406029820001</v>
      </c>
      <c r="O219" s="1090">
        <v>1451.5689336759999</v>
      </c>
      <c r="P219" s="1090">
        <v>1816.389779959</v>
      </c>
      <c r="Q219" s="1090">
        <v>2454.7024807339999</v>
      </c>
      <c r="R219" s="1090">
        <v>2843.1706499349998</v>
      </c>
      <c r="S219" s="1005"/>
    </row>
    <row r="220" spans="1:19" ht="22.8">
      <c r="A220" s="159"/>
      <c r="B220" s="1263"/>
      <c r="C220" s="1263" t="s">
        <v>9</v>
      </c>
      <c r="D220" s="1263" t="s">
        <v>801</v>
      </c>
      <c r="E220" s="1090">
        <v>0</v>
      </c>
      <c r="F220" s="1090">
        <v>0</v>
      </c>
      <c r="G220" s="1090">
        <v>0</v>
      </c>
      <c r="H220" s="1090">
        <v>0</v>
      </c>
      <c r="I220" s="1090">
        <v>0</v>
      </c>
      <c r="J220" s="1090">
        <v>0</v>
      </c>
      <c r="K220" s="1090">
        <v>0</v>
      </c>
      <c r="L220" s="1090">
        <v>0</v>
      </c>
      <c r="M220" s="1090">
        <v>0</v>
      </c>
      <c r="N220" s="1090">
        <v>0</v>
      </c>
      <c r="O220" s="1090">
        <v>0</v>
      </c>
      <c r="P220" s="1090">
        <v>0</v>
      </c>
      <c r="Q220" s="1090">
        <v>0</v>
      </c>
      <c r="R220" s="1090">
        <v>0</v>
      </c>
      <c r="S220" s="355"/>
    </row>
    <row r="221" spans="1:19" ht="22.8">
      <c r="A221" s="159"/>
      <c r="B221" s="1263"/>
      <c r="C221" s="1263" t="s">
        <v>10</v>
      </c>
      <c r="D221" s="1263" t="s">
        <v>351</v>
      </c>
      <c r="E221" s="1090">
        <v>0</v>
      </c>
      <c r="F221" s="1090">
        <v>0</v>
      </c>
      <c r="G221" s="1090">
        <v>0</v>
      </c>
      <c r="H221" s="1090">
        <v>0</v>
      </c>
      <c r="I221" s="1090">
        <v>0</v>
      </c>
      <c r="J221" s="1090">
        <v>0</v>
      </c>
      <c r="K221" s="1090">
        <v>0</v>
      </c>
      <c r="L221" s="1090">
        <v>0</v>
      </c>
      <c r="M221" s="1090">
        <v>0</v>
      </c>
      <c r="N221" s="1090">
        <v>0</v>
      </c>
      <c r="O221" s="1090">
        <v>0</v>
      </c>
      <c r="P221" s="1090">
        <v>0</v>
      </c>
      <c r="Q221" s="1090">
        <v>0</v>
      </c>
      <c r="R221" s="1090">
        <v>0</v>
      </c>
      <c r="S221" s="355"/>
    </row>
    <row r="222" spans="1:19" ht="12.75" customHeight="1">
      <c r="A222" s="159"/>
      <c r="B222" s="1263"/>
      <c r="C222" s="1263" t="s">
        <v>11</v>
      </c>
      <c r="D222" s="1263" t="s">
        <v>352</v>
      </c>
      <c r="E222" s="1090">
        <v>38027.853099956003</v>
      </c>
      <c r="F222" s="1090">
        <v>14634.006686160001</v>
      </c>
      <c r="G222" s="1090">
        <v>15477.584949164</v>
      </c>
      <c r="H222" s="1090">
        <v>16771.991834673001</v>
      </c>
      <c r="I222" s="1090">
        <v>19810.017045839999</v>
      </c>
      <c r="J222" s="1090">
        <v>25349.688436401</v>
      </c>
      <c r="K222" s="1090">
        <v>24011.582193681999</v>
      </c>
      <c r="L222" s="1090">
        <v>62841.696387256998</v>
      </c>
      <c r="M222" s="1090">
        <v>48153.091577648003</v>
      </c>
      <c r="N222" s="1090">
        <v>43348.675761074002</v>
      </c>
      <c r="O222" s="1090">
        <v>34188.131154483002</v>
      </c>
      <c r="P222" s="1090">
        <v>28567.435158863002</v>
      </c>
      <c r="Q222" s="1090">
        <v>21013.932212</v>
      </c>
      <c r="R222" s="1090">
        <v>19354.684797245998</v>
      </c>
      <c r="S222" s="1002"/>
    </row>
    <row r="223" spans="1:19" ht="22.8">
      <c r="A223" s="159"/>
      <c r="B223" s="1263"/>
      <c r="C223" s="1263" t="s">
        <v>98</v>
      </c>
      <c r="D223" s="1263" t="s">
        <v>354</v>
      </c>
      <c r="E223" s="1090">
        <v>58300.454840332997</v>
      </c>
      <c r="F223" s="1090">
        <v>31736.620761925002</v>
      </c>
      <c r="G223" s="1090">
        <v>37318.083448602003</v>
      </c>
      <c r="H223" s="1090">
        <v>42471.864500003998</v>
      </c>
      <c r="I223" s="1090">
        <v>48410.019899728002</v>
      </c>
      <c r="J223" s="1090">
        <v>53427.508701660001</v>
      </c>
      <c r="K223" s="1090">
        <v>59687.705886896998</v>
      </c>
      <c r="L223" s="1090">
        <v>65752.988289419998</v>
      </c>
      <c r="M223" s="1090">
        <v>5017.3136631799998</v>
      </c>
      <c r="N223" s="1090">
        <v>10052.103960783001</v>
      </c>
      <c r="O223" s="1090">
        <v>15725.987890114</v>
      </c>
      <c r="P223" s="1090">
        <v>21278.514700661999</v>
      </c>
      <c r="Q223" s="1090">
        <v>26660.554481691001</v>
      </c>
      <c r="R223" s="1090">
        <v>33420.828490993001</v>
      </c>
      <c r="S223" s="355"/>
    </row>
    <row r="224" spans="1:19" ht="12.75" customHeight="1">
      <c r="A224" s="159"/>
      <c r="B224" s="1263"/>
      <c r="C224" s="1263" t="s">
        <v>97</v>
      </c>
      <c r="D224" s="1263" t="s">
        <v>355</v>
      </c>
      <c r="E224" s="1090">
        <v>108464.420724607</v>
      </c>
      <c r="F224" s="1090">
        <v>24394.414962612002</v>
      </c>
      <c r="G224" s="1090">
        <v>29782.386102555</v>
      </c>
      <c r="H224" s="1090">
        <v>39236.757186185998</v>
      </c>
      <c r="I224" s="1090">
        <v>47407.438688237999</v>
      </c>
      <c r="J224" s="1090">
        <v>54709.455139678001</v>
      </c>
      <c r="K224" s="1090">
        <v>58442.284471813</v>
      </c>
      <c r="L224" s="1090">
        <v>64877.627033260003</v>
      </c>
      <c r="M224" s="1090">
        <v>7959.0029069820002</v>
      </c>
      <c r="N224" s="1090">
        <v>13855.356504717</v>
      </c>
      <c r="O224" s="1090">
        <v>19209.224652976001</v>
      </c>
      <c r="P224" s="1090">
        <v>23992.707959002</v>
      </c>
      <c r="Q224" s="1090">
        <v>29092.244429306</v>
      </c>
      <c r="R224" s="1090">
        <v>36578.833409911997</v>
      </c>
      <c r="S224" s="1002"/>
    </row>
    <row r="225" spans="1:19" ht="12.75" customHeight="1">
      <c r="A225" s="159"/>
      <c r="B225" s="1263" t="s">
        <v>19</v>
      </c>
      <c r="C225" s="1320" t="s">
        <v>781</v>
      </c>
      <c r="D225" s="1320"/>
      <c r="E225" s="1090">
        <v>335978.67536199902</v>
      </c>
      <c r="F225" s="1090">
        <v>125645.286767793</v>
      </c>
      <c r="G225" s="1090">
        <v>144453.579320463</v>
      </c>
      <c r="H225" s="1090">
        <v>167885.40379626901</v>
      </c>
      <c r="I225" s="1090">
        <v>193960.91742627599</v>
      </c>
      <c r="J225" s="1090">
        <v>217906.698157479</v>
      </c>
      <c r="K225" s="1090">
        <v>233145.98718656201</v>
      </c>
      <c r="L225" s="1090">
        <v>295294.636169751</v>
      </c>
      <c r="M225" s="1090">
        <v>67689.831815540994</v>
      </c>
      <c r="N225" s="1090">
        <v>81274.783292794993</v>
      </c>
      <c r="O225" s="1090">
        <v>90106.356963729006</v>
      </c>
      <c r="P225" s="1090">
        <v>102415.270208266</v>
      </c>
      <c r="Q225" s="1090">
        <v>114746.528034603</v>
      </c>
      <c r="R225" s="1090">
        <v>131401.05473640299</v>
      </c>
      <c r="S225" s="1002"/>
    </row>
    <row r="226" spans="1:19" ht="22.8">
      <c r="A226" s="159"/>
      <c r="B226" s="1263"/>
      <c r="C226" s="1263" t="s">
        <v>8</v>
      </c>
      <c r="D226" s="1263" t="s">
        <v>357</v>
      </c>
      <c r="E226" s="1090">
        <v>214.56511950399999</v>
      </c>
      <c r="F226" s="1090">
        <v>128.12602153</v>
      </c>
      <c r="G226" s="1090">
        <v>115.911246961</v>
      </c>
      <c r="H226" s="1090">
        <v>127.879638274</v>
      </c>
      <c r="I226" s="1090">
        <v>164.632334539</v>
      </c>
      <c r="J226" s="1090">
        <v>150.57797665699999</v>
      </c>
      <c r="K226" s="1090">
        <v>161.127844555</v>
      </c>
      <c r="L226" s="1090">
        <v>164.53829165299999</v>
      </c>
      <c r="M226" s="1090">
        <v>22.751445750999999</v>
      </c>
      <c r="N226" s="1090">
        <v>137.958588373</v>
      </c>
      <c r="O226" s="1090">
        <v>113.80431775300001</v>
      </c>
      <c r="P226" s="1090">
        <v>91.101162731000002</v>
      </c>
      <c r="Q226" s="1090">
        <v>106.819789759</v>
      </c>
      <c r="R226" s="1090">
        <v>106.703226943</v>
      </c>
      <c r="S226" s="1005"/>
    </row>
    <row r="227" spans="1:19" ht="22.8">
      <c r="A227" s="159"/>
      <c r="B227" s="1263"/>
      <c r="C227" s="1263" t="s">
        <v>9</v>
      </c>
      <c r="D227" s="1263" t="s">
        <v>802</v>
      </c>
      <c r="E227" s="1090">
        <v>108.39178072599999</v>
      </c>
      <c r="F227" s="1090">
        <v>619.75663666900005</v>
      </c>
      <c r="G227" s="1090">
        <v>619.75663666900005</v>
      </c>
      <c r="H227" s="1090">
        <v>619.75663666900005</v>
      </c>
      <c r="I227" s="1090">
        <v>619.75663666900005</v>
      </c>
      <c r="J227" s="1090">
        <v>619.75663666900005</v>
      </c>
      <c r="K227" s="1090">
        <v>619.75663666900005</v>
      </c>
      <c r="L227" s="1090">
        <v>619.75663666900005</v>
      </c>
      <c r="M227" s="1090">
        <v>0</v>
      </c>
      <c r="N227" s="1090">
        <v>196.16109303900001</v>
      </c>
      <c r="O227" s="1090">
        <v>197.04233257000001</v>
      </c>
      <c r="P227" s="1090">
        <v>197.04233257000001</v>
      </c>
      <c r="Q227" s="1090">
        <v>197.04233257000001</v>
      </c>
      <c r="R227" s="1090">
        <v>197.04233257000001</v>
      </c>
      <c r="S227" s="355"/>
    </row>
    <row r="228" spans="1:19" ht="22.8">
      <c r="A228" s="159"/>
      <c r="B228" s="1263"/>
      <c r="C228" s="1263" t="s">
        <v>10</v>
      </c>
      <c r="D228" s="1263" t="s">
        <v>359</v>
      </c>
      <c r="E228" s="1090">
        <v>0</v>
      </c>
      <c r="F228" s="1090">
        <v>0</v>
      </c>
      <c r="G228" s="1090">
        <v>0</v>
      </c>
      <c r="H228" s="1090">
        <v>0</v>
      </c>
      <c r="I228" s="1090">
        <v>0</v>
      </c>
      <c r="J228" s="1090">
        <v>0</v>
      </c>
      <c r="K228" s="1090">
        <v>0</v>
      </c>
      <c r="L228" s="1090">
        <v>0</v>
      </c>
      <c r="M228" s="1090">
        <v>0</v>
      </c>
      <c r="N228" s="1090">
        <v>0</v>
      </c>
      <c r="O228" s="1090">
        <v>0</v>
      </c>
      <c r="P228" s="1090">
        <v>0</v>
      </c>
      <c r="Q228" s="1090">
        <v>0</v>
      </c>
      <c r="R228" s="1090">
        <v>0</v>
      </c>
      <c r="S228" s="1005"/>
    </row>
    <row r="229" spans="1:19">
      <c r="A229" s="159"/>
      <c r="B229" s="1263"/>
      <c r="C229" s="1263" t="s">
        <v>11</v>
      </c>
      <c r="D229" s="1263" t="s">
        <v>360</v>
      </c>
      <c r="E229" s="1090">
        <v>30308.024574884999</v>
      </c>
      <c r="F229" s="1090">
        <v>13900.777587507</v>
      </c>
      <c r="G229" s="1090">
        <v>14268.270305945</v>
      </c>
      <c r="H229" s="1272">
        <v>15204.523321406999</v>
      </c>
      <c r="I229" s="1272">
        <v>18640.114198840001</v>
      </c>
      <c r="J229" s="1272">
        <v>24234.472460835001</v>
      </c>
      <c r="K229" s="1090">
        <v>23057.159595640998</v>
      </c>
      <c r="L229" s="1272">
        <v>60720.807464726997</v>
      </c>
      <c r="M229" s="1272">
        <v>47169.036561016001</v>
      </c>
      <c r="N229" s="1272">
        <v>42094.221051776003</v>
      </c>
      <c r="O229" s="1272">
        <v>32237.771123409999</v>
      </c>
      <c r="P229" s="1272">
        <v>25378.074268467</v>
      </c>
      <c r="Q229" s="1272">
        <v>17883.342252842001</v>
      </c>
      <c r="R229" s="1272">
        <v>15749.253066548999</v>
      </c>
      <c r="S229" s="1005"/>
    </row>
    <row r="230" spans="1:19" ht="12" customHeight="1">
      <c r="A230" s="159"/>
      <c r="B230" s="1263"/>
      <c r="C230" s="1263" t="s">
        <v>98</v>
      </c>
      <c r="D230" s="1263" t="s">
        <v>361</v>
      </c>
      <c r="E230" s="1090">
        <v>164841.45492896001</v>
      </c>
      <c r="F230" s="1090">
        <v>48459.381163323</v>
      </c>
      <c r="G230" s="1090">
        <v>56030.487363706001</v>
      </c>
      <c r="H230" s="1090">
        <v>67626.535828335996</v>
      </c>
      <c r="I230" s="1090">
        <v>77697.455814237997</v>
      </c>
      <c r="J230" s="1090">
        <v>83891.136593143005</v>
      </c>
      <c r="K230" s="1272">
        <v>89509.340835537994</v>
      </c>
      <c r="L230" s="1272">
        <v>97843.057379575999</v>
      </c>
      <c r="M230" s="1272">
        <v>9608.0679599579998</v>
      </c>
      <c r="N230" s="1272">
        <v>17783.422928135999</v>
      </c>
      <c r="O230" s="1272">
        <v>25816.118972832999</v>
      </c>
      <c r="P230" s="1272">
        <v>34876.113451798999</v>
      </c>
      <c r="Q230" s="1272">
        <v>43171.942094375998</v>
      </c>
      <c r="R230" s="1272">
        <v>49906.355644249001</v>
      </c>
      <c r="S230" s="1002"/>
    </row>
    <row r="231" spans="1:19" ht="22.8">
      <c r="A231" s="161"/>
      <c r="B231" s="1267"/>
      <c r="C231" s="1263" t="s">
        <v>97</v>
      </c>
      <c r="D231" s="1263" t="s">
        <v>362</v>
      </c>
      <c r="E231" s="1090">
        <v>737.19496491799998</v>
      </c>
      <c r="F231" s="1090">
        <v>410.03794179300002</v>
      </c>
      <c r="G231" s="1090">
        <v>452.96439043399999</v>
      </c>
      <c r="H231" s="1090">
        <v>554.61554377599998</v>
      </c>
      <c r="I231" s="1090">
        <v>620.60773987899995</v>
      </c>
      <c r="J231" s="1090">
        <v>701.64643673499995</v>
      </c>
      <c r="K231" s="1090">
        <v>796.53004275700005</v>
      </c>
      <c r="L231" s="1090">
        <v>861.220646117</v>
      </c>
      <c r="M231" s="1090">
        <v>123.58320419499999</v>
      </c>
      <c r="N231" s="1090">
        <v>214.805860548</v>
      </c>
      <c r="O231" s="1090">
        <v>263.18190433299998</v>
      </c>
      <c r="P231" s="1090">
        <v>300.24489421599998</v>
      </c>
      <c r="Q231" s="1090">
        <v>412.19665661800002</v>
      </c>
      <c r="R231" s="1090">
        <v>483.816676057</v>
      </c>
      <c r="S231" s="1005"/>
    </row>
    <row r="232" spans="1:19" ht="12" customHeight="1">
      <c r="A232" s="161"/>
      <c r="B232" s="1267"/>
      <c r="C232" s="1263" t="s">
        <v>125</v>
      </c>
      <c r="D232" s="1263" t="s">
        <v>355</v>
      </c>
      <c r="E232" s="1090">
        <v>139769.04399300599</v>
      </c>
      <c r="F232" s="1090">
        <v>62127.207416971003</v>
      </c>
      <c r="G232" s="1090">
        <v>72966.189376748007</v>
      </c>
      <c r="H232" s="1090">
        <v>83752.092827807006</v>
      </c>
      <c r="I232" s="1090">
        <v>96218.350702110998</v>
      </c>
      <c r="J232" s="1090">
        <v>108309.10805344</v>
      </c>
      <c r="K232" s="1090">
        <v>119002.07223140199</v>
      </c>
      <c r="L232" s="1090">
        <v>135085.25575096699</v>
      </c>
      <c r="M232" s="1090">
        <v>10766.392644621001</v>
      </c>
      <c r="N232" s="1090">
        <v>20848.213770923001</v>
      </c>
      <c r="O232" s="1090">
        <v>31478.43831283</v>
      </c>
      <c r="P232" s="1090">
        <v>41572.694098483</v>
      </c>
      <c r="Q232" s="1090">
        <v>52975.184908438001</v>
      </c>
      <c r="R232" s="1090">
        <v>64957.883790034997</v>
      </c>
      <c r="S232" s="1087"/>
    </row>
    <row r="233" spans="1:19" ht="12.45" customHeight="1">
      <c r="A233" s="1235" t="s">
        <v>205</v>
      </c>
      <c r="B233" s="1315" t="s">
        <v>363</v>
      </c>
      <c r="C233" s="1315"/>
      <c r="D233" s="1315"/>
      <c r="E233" s="1090">
        <v>120909.050299539</v>
      </c>
      <c r="F233" s="1090">
        <v>81639.723403058</v>
      </c>
      <c r="G233" s="1090">
        <v>98416.618806234997</v>
      </c>
      <c r="H233" s="1090">
        <v>113751.756893244</v>
      </c>
      <c r="I233" s="1090">
        <v>129926.752773297</v>
      </c>
      <c r="J233" s="1090">
        <v>142044.143269541</v>
      </c>
      <c r="K233" s="1090">
        <v>157974.81011570501</v>
      </c>
      <c r="L233" s="1090">
        <v>171931.66625024399</v>
      </c>
      <c r="M233" s="1090">
        <v>18826.17480565</v>
      </c>
      <c r="N233" s="1090">
        <v>34255.678011163996</v>
      </c>
      <c r="O233" s="1090">
        <v>51935.247501193</v>
      </c>
      <c r="P233" s="1090">
        <v>68615.604062262995</v>
      </c>
      <c r="Q233" s="1090">
        <v>83765.942266888</v>
      </c>
      <c r="R233" s="1090">
        <v>104722.327887847</v>
      </c>
      <c r="S233" s="1088"/>
    </row>
    <row r="234" spans="1:19" ht="12.45" customHeight="1">
      <c r="A234" s="1235" t="s">
        <v>206</v>
      </c>
      <c r="B234" s="1315" t="s">
        <v>364</v>
      </c>
      <c r="C234" s="1315"/>
      <c r="D234" s="1315"/>
      <c r="E234" s="1090">
        <v>1279.2851939760001</v>
      </c>
      <c r="F234" s="1090">
        <v>3676.8666391269999</v>
      </c>
      <c r="G234" s="1090">
        <v>3502.5072397409999</v>
      </c>
      <c r="H234" s="1090">
        <v>3878.2967555360001</v>
      </c>
      <c r="I234" s="1090">
        <v>4885.601689821</v>
      </c>
      <c r="J234" s="1090">
        <v>5819.0766068109997</v>
      </c>
      <c r="K234" s="1090">
        <v>6304.5399372109996</v>
      </c>
      <c r="L234" s="1090">
        <v>6115.8814149919999</v>
      </c>
      <c r="M234" s="1090">
        <v>74.376253761000001</v>
      </c>
      <c r="N234" s="1090">
        <v>135.67074553699999</v>
      </c>
      <c r="O234" s="1090">
        <v>234.22795355</v>
      </c>
      <c r="P234" s="1090">
        <v>318.09812813399998</v>
      </c>
      <c r="Q234" s="1090">
        <v>406.58595360100003</v>
      </c>
      <c r="R234" s="1090">
        <v>504.11070334300001</v>
      </c>
      <c r="S234" s="1088"/>
    </row>
    <row r="235" spans="1:19" ht="13.2" customHeight="1">
      <c r="A235" s="1235" t="s">
        <v>207</v>
      </c>
      <c r="B235" s="1315" t="s">
        <v>365</v>
      </c>
      <c r="C235" s="1315"/>
      <c r="D235" s="1315"/>
      <c r="E235" s="1090">
        <v>2070.571906051</v>
      </c>
      <c r="F235" s="1090">
        <v>500.616399097</v>
      </c>
      <c r="G235" s="1090">
        <v>614.59786449199999</v>
      </c>
      <c r="H235" s="1090">
        <v>752.75065212300001</v>
      </c>
      <c r="I235" s="1090">
        <v>1013.585110981</v>
      </c>
      <c r="J235" s="1090">
        <v>1065.6574218870001</v>
      </c>
      <c r="K235" s="1090">
        <v>1352.9338876720001</v>
      </c>
      <c r="L235" s="1090">
        <v>1527.7448928030001</v>
      </c>
      <c r="M235" s="1090">
        <v>867.42421763699997</v>
      </c>
      <c r="N235" s="1090">
        <v>815.71484028400005</v>
      </c>
      <c r="O235" s="1090">
        <v>1182.516541429</v>
      </c>
      <c r="P235" s="1090">
        <v>2311.051565019</v>
      </c>
      <c r="Q235" s="1090">
        <v>2189.3044705140001</v>
      </c>
      <c r="R235" s="1090">
        <v>2447.7852906520002</v>
      </c>
      <c r="S235" s="1087"/>
    </row>
    <row r="236" spans="1:19" ht="12.45" customHeight="1">
      <c r="A236" s="1235" t="s">
        <v>208</v>
      </c>
      <c r="B236" s="1315" t="s">
        <v>366</v>
      </c>
      <c r="C236" s="1315"/>
      <c r="D236" s="1315"/>
      <c r="E236" s="1090">
        <v>-791.28671207499997</v>
      </c>
      <c r="F236" s="1090">
        <v>3176.25024003</v>
      </c>
      <c r="G236" s="1090">
        <v>2887.9093752489998</v>
      </c>
      <c r="H236" s="1090">
        <v>3125.5461034129999</v>
      </c>
      <c r="I236" s="1090">
        <v>3872.01657884</v>
      </c>
      <c r="J236" s="1090">
        <v>4753.4191849239996</v>
      </c>
      <c r="K236" s="1090">
        <v>4951.6060495390002</v>
      </c>
      <c r="L236" s="1090">
        <v>4588.1365221890001</v>
      </c>
      <c r="M236" s="1090">
        <v>-793.04796387600004</v>
      </c>
      <c r="N236" s="1090">
        <v>-680.04409474700003</v>
      </c>
      <c r="O236" s="1090">
        <v>-948.28858787900003</v>
      </c>
      <c r="P236" s="1090">
        <v>-1992.953436885</v>
      </c>
      <c r="Q236" s="1090">
        <v>-1782.718516913</v>
      </c>
      <c r="R236" s="1090">
        <v>-1943.6745873089999</v>
      </c>
      <c r="S236" s="1088"/>
    </row>
    <row r="237" spans="1:19" ht="12.75" customHeight="1">
      <c r="A237" s="1235" t="s">
        <v>106</v>
      </c>
      <c r="B237" s="1315" t="s">
        <v>367</v>
      </c>
      <c r="C237" s="1315"/>
      <c r="D237" s="1315"/>
      <c r="E237" s="1090">
        <v>120117.763587464</v>
      </c>
      <c r="F237" s="1090">
        <v>84815.973643088</v>
      </c>
      <c r="G237" s="1090">
        <v>101304.528181484</v>
      </c>
      <c r="H237" s="1090">
        <v>116877.302996657</v>
      </c>
      <c r="I237" s="1090">
        <v>133798.76935213699</v>
      </c>
      <c r="J237" s="1090">
        <v>146797.56245446499</v>
      </c>
      <c r="K237" s="1090">
        <v>162926.41616524401</v>
      </c>
      <c r="L237" s="1090">
        <v>176519.802772433</v>
      </c>
      <c r="M237" s="1090">
        <v>18033.126841773999</v>
      </c>
      <c r="N237" s="1090">
        <v>33575.633916416999</v>
      </c>
      <c r="O237" s="1090">
        <v>50986.958913314003</v>
      </c>
      <c r="P237" s="1090">
        <v>66622.650625377995</v>
      </c>
      <c r="Q237" s="1090">
        <v>81983.223749975004</v>
      </c>
      <c r="R237" s="1090">
        <v>102778.653300538</v>
      </c>
      <c r="S237" s="1087"/>
    </row>
    <row r="238" spans="1:19" ht="12.75" customHeight="1">
      <c r="A238" s="1235" t="s">
        <v>209</v>
      </c>
      <c r="B238" s="1315" t="s">
        <v>368</v>
      </c>
      <c r="C238" s="1315"/>
      <c r="D238" s="1315"/>
      <c r="E238" s="1090">
        <v>70640.897807251007</v>
      </c>
      <c r="F238" s="1090">
        <v>0</v>
      </c>
      <c r="G238" s="1090">
        <v>0</v>
      </c>
      <c r="H238" s="1090">
        <v>0</v>
      </c>
      <c r="I238" s="1090">
        <v>0</v>
      </c>
      <c r="J238" s="1090">
        <v>0</v>
      </c>
      <c r="K238" s="1090">
        <v>0</v>
      </c>
      <c r="L238" s="1090">
        <v>102541.063025533</v>
      </c>
      <c r="M238" s="1090">
        <v>0</v>
      </c>
      <c r="N238" s="1090">
        <v>0</v>
      </c>
      <c r="O238" s="1090">
        <v>0</v>
      </c>
      <c r="P238" s="1090">
        <v>0</v>
      </c>
      <c r="Q238" s="1090">
        <v>0</v>
      </c>
      <c r="R238" s="1090">
        <v>0</v>
      </c>
      <c r="S238" s="1088"/>
    </row>
    <row r="239" spans="1:19" ht="12.75" customHeight="1">
      <c r="A239" s="1235" t="s">
        <v>210</v>
      </c>
      <c r="B239" s="1315" t="s">
        <v>369</v>
      </c>
      <c r="C239" s="1315"/>
      <c r="D239" s="1315"/>
      <c r="E239" s="1090">
        <v>70640.897807250003</v>
      </c>
      <c r="F239" s="1090">
        <v>0</v>
      </c>
      <c r="G239" s="1090">
        <v>0</v>
      </c>
      <c r="H239" s="1090">
        <v>0</v>
      </c>
      <c r="I239" s="1090">
        <v>0</v>
      </c>
      <c r="J239" s="1090">
        <v>0</v>
      </c>
      <c r="K239" s="1090">
        <v>0</v>
      </c>
      <c r="L239" s="1090">
        <v>102541.063025426</v>
      </c>
      <c r="M239" s="1090">
        <v>0</v>
      </c>
      <c r="N239" s="1090">
        <v>0</v>
      </c>
      <c r="O239" s="1090">
        <v>0</v>
      </c>
      <c r="P239" s="1090">
        <v>0</v>
      </c>
      <c r="Q239" s="1090">
        <v>0</v>
      </c>
      <c r="R239" s="1090">
        <v>0</v>
      </c>
      <c r="S239" s="1087"/>
    </row>
    <row r="240" spans="1:19" s="36" customFormat="1" ht="25.2" customHeight="1" thickBot="1">
      <c r="A240" s="326" t="s">
        <v>211</v>
      </c>
      <c r="B240" s="1323" t="s">
        <v>370</v>
      </c>
      <c r="C240" s="1323"/>
      <c r="D240" s="1323"/>
      <c r="E240" s="1165">
        <v>98383.073462289001</v>
      </c>
      <c r="F240" s="1165">
        <v>68934.787930103994</v>
      </c>
      <c r="G240" s="1165">
        <v>82416.951487248007</v>
      </c>
      <c r="H240" s="1165">
        <v>95002.779444515996</v>
      </c>
      <c r="I240" s="1165">
        <v>108646.88136568799</v>
      </c>
      <c r="J240" s="1165">
        <v>119128.128377489</v>
      </c>
      <c r="K240" s="1165">
        <v>132268.27644891301</v>
      </c>
      <c r="L240" s="1165">
        <v>143343.98939380699</v>
      </c>
      <c r="M240" s="1165">
        <v>14513.546055884</v>
      </c>
      <c r="N240" s="1165">
        <v>27086.36232163</v>
      </c>
      <c r="O240" s="1165">
        <v>41081.448166062</v>
      </c>
      <c r="P240" s="1165">
        <v>53901.864026845004</v>
      </c>
      <c r="Q240" s="1165">
        <v>66391.161608612994</v>
      </c>
      <c r="R240" s="1165">
        <v>83287.981996692994</v>
      </c>
      <c r="S240" s="1089"/>
    </row>
  </sheetData>
  <mergeCells count="100">
    <mergeCell ref="F50:L50"/>
    <mergeCell ref="F98:L98"/>
    <mergeCell ref="F146:L146"/>
    <mergeCell ref="F194:L194"/>
    <mergeCell ref="M50:P50"/>
    <mergeCell ref="M98:P98"/>
    <mergeCell ref="M146:P146"/>
    <mergeCell ref="M194:P194"/>
    <mergeCell ref="C109:D109"/>
    <mergeCell ref="B121:D121"/>
    <mergeCell ref="C122:D122"/>
    <mergeCell ref="A98:D99"/>
    <mergeCell ref="B100:D100"/>
    <mergeCell ref="A1:S1"/>
    <mergeCell ref="A2:D3"/>
    <mergeCell ref="B4:D4"/>
    <mergeCell ref="C5:D5"/>
    <mergeCell ref="C13:D13"/>
    <mergeCell ref="E2:E3"/>
    <mergeCell ref="F2:L2"/>
    <mergeCell ref="M2:P2"/>
    <mergeCell ref="B24:D24"/>
    <mergeCell ref="B25:D25"/>
    <mergeCell ref="C26:D26"/>
    <mergeCell ref="B44:D44"/>
    <mergeCell ref="B45:D45"/>
    <mergeCell ref="C33:D33"/>
    <mergeCell ref="B41:D41"/>
    <mergeCell ref="B42:D42"/>
    <mergeCell ref="B43:D43"/>
    <mergeCell ref="B46:D46"/>
    <mergeCell ref="B95:D95"/>
    <mergeCell ref="B96:D96"/>
    <mergeCell ref="B73:D73"/>
    <mergeCell ref="C74:D74"/>
    <mergeCell ref="C81:D81"/>
    <mergeCell ref="C61:D61"/>
    <mergeCell ref="B47:D47"/>
    <mergeCell ref="B48:D48"/>
    <mergeCell ref="B72:D72"/>
    <mergeCell ref="A50:D51"/>
    <mergeCell ref="A49:S49"/>
    <mergeCell ref="E50:E51"/>
    <mergeCell ref="B94:D94"/>
    <mergeCell ref="B89:D89"/>
    <mergeCell ref="B90:D90"/>
    <mergeCell ref="B237:D237"/>
    <mergeCell ref="B235:D235"/>
    <mergeCell ref="B236:D236"/>
    <mergeCell ref="B240:D240"/>
    <mergeCell ref="B238:D238"/>
    <mergeCell ref="B239:D239"/>
    <mergeCell ref="B234:D234"/>
    <mergeCell ref="C225:D225"/>
    <mergeCell ref="A146:D147"/>
    <mergeCell ref="B196:D196"/>
    <mergeCell ref="B192:D192"/>
    <mergeCell ref="A193:S193"/>
    <mergeCell ref="B185:D185"/>
    <mergeCell ref="B169:D169"/>
    <mergeCell ref="C170:D170"/>
    <mergeCell ref="B148:D148"/>
    <mergeCell ref="C205:D205"/>
    <mergeCell ref="B233:D233"/>
    <mergeCell ref="C218:D218"/>
    <mergeCell ref="B189:D189"/>
    <mergeCell ref="B168:D168"/>
    <mergeCell ref="C197:D197"/>
    <mergeCell ref="B217:D217"/>
    <mergeCell ref="B139:D139"/>
    <mergeCell ref="B140:D140"/>
    <mergeCell ref="B141:D141"/>
    <mergeCell ref="A194:D195"/>
    <mergeCell ref="B142:D142"/>
    <mergeCell ref="B190:D190"/>
    <mergeCell ref="C149:D149"/>
    <mergeCell ref="C157:D157"/>
    <mergeCell ref="C177:D177"/>
    <mergeCell ref="B143:D143"/>
    <mergeCell ref="B144:D144"/>
    <mergeCell ref="A145:S145"/>
    <mergeCell ref="B187:D187"/>
    <mergeCell ref="B188:D188"/>
    <mergeCell ref="B186:D186"/>
    <mergeCell ref="B52:D52"/>
    <mergeCell ref="C53:D53"/>
    <mergeCell ref="B191:D191"/>
    <mergeCell ref="B216:D216"/>
    <mergeCell ref="A97:S97"/>
    <mergeCell ref="E98:E99"/>
    <mergeCell ref="E146:E147"/>
    <mergeCell ref="E194:E195"/>
    <mergeCell ref="B137:D137"/>
    <mergeCell ref="B138:D138"/>
    <mergeCell ref="B91:D91"/>
    <mergeCell ref="B92:D92"/>
    <mergeCell ref="B93:D93"/>
    <mergeCell ref="C129:D129"/>
    <mergeCell ref="C101:D101"/>
    <mergeCell ref="B120:D120"/>
  </mergeCells>
  <phoneticPr fontId="185" type="noConversion"/>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-Vol. 21 No.7 Juni 2023&amp;R&amp;"Optima Italic,Italic"&amp;K000000Indonesia Banking Statistics - Vol. 21 No.7 June 2023</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F167"/>
  <sheetViews>
    <sheetView showGridLines="0" view="pageBreakPreview" topLeftCell="A121" zoomScale="132" zoomScaleNormal="85" zoomScaleSheetLayoutView="80" zoomScalePageLayoutView="50" workbookViewId="0">
      <selection activeCell="O271" sqref="O271"/>
    </sheetView>
  </sheetViews>
  <sheetFormatPr defaultColWidth="6.81640625" defaultRowHeight="13.2"/>
  <cols>
    <col min="1" max="1" width="1.81640625" style="35" customWidth="1"/>
    <col min="2" max="2" width="42.1796875" style="35" customWidth="1"/>
    <col min="3" max="14" width="9.453125" style="70" customWidth="1"/>
    <col min="15" max="15" width="10.6328125" style="70" bestFit="1" customWidth="1"/>
    <col min="16" max="16" width="10.6328125" style="70" customWidth="1"/>
    <col min="17" max="17" width="0.453125" style="70" customWidth="1"/>
    <col min="18" max="18" width="7.81640625" style="35" customWidth="1"/>
    <col min="19" max="19" width="8.1796875" style="35" customWidth="1"/>
    <col min="20" max="20" width="6.81640625" style="35" customWidth="1"/>
    <col min="21" max="16384" width="6.81640625" style="35"/>
  </cols>
  <sheetData>
    <row r="1" spans="1:32" ht="75" customHeight="1">
      <c r="A1" s="1312" t="s">
        <v>760</v>
      </c>
      <c r="B1" s="1313"/>
      <c r="C1" s="1313"/>
      <c r="D1" s="1313"/>
      <c r="E1" s="1313"/>
      <c r="F1" s="1313"/>
      <c r="G1" s="1313"/>
      <c r="H1" s="1313"/>
      <c r="I1" s="1313"/>
      <c r="J1" s="1313"/>
      <c r="K1" s="1313"/>
      <c r="L1" s="1313"/>
      <c r="M1" s="1313"/>
      <c r="N1" s="1313"/>
      <c r="O1" s="1313"/>
      <c r="P1" s="1313"/>
      <c r="Q1" s="1314"/>
    </row>
    <row r="2" spans="1:32" ht="22.2" customHeight="1">
      <c r="A2" s="1329" t="s">
        <v>390</v>
      </c>
      <c r="B2" s="1330"/>
      <c r="C2" s="1317">
        <v>2021</v>
      </c>
      <c r="D2" s="1317">
        <v>2022</v>
      </c>
      <c r="E2" s="1317"/>
      <c r="F2" s="1317"/>
      <c r="G2" s="1317"/>
      <c r="H2" s="1317"/>
      <c r="I2" s="1317"/>
      <c r="J2" s="1317"/>
      <c r="K2" s="1331">
        <v>2023</v>
      </c>
      <c r="L2" s="1331"/>
      <c r="M2" s="1331"/>
      <c r="N2" s="1234"/>
      <c r="O2" s="1215"/>
      <c r="P2" s="1215"/>
      <c r="Q2" s="1107"/>
    </row>
    <row r="3" spans="1:32" ht="22.2" customHeight="1">
      <c r="A3" s="1329"/>
      <c r="B3" s="1330"/>
      <c r="C3" s="1318"/>
      <c r="D3" s="993" t="s">
        <v>5</v>
      </c>
      <c r="E3" s="993" t="s">
        <v>6</v>
      </c>
      <c r="F3" s="993" t="s">
        <v>268</v>
      </c>
      <c r="G3" s="993" t="s">
        <v>7</v>
      </c>
      <c r="H3" s="993" t="s">
        <v>13</v>
      </c>
      <c r="I3" s="993" t="s">
        <v>14</v>
      </c>
      <c r="J3" s="993" t="s">
        <v>15</v>
      </c>
      <c r="K3" s="993" t="s">
        <v>0</v>
      </c>
      <c r="L3" s="993" t="s">
        <v>1</v>
      </c>
      <c r="M3" s="993" t="s">
        <v>2</v>
      </c>
      <c r="N3" s="993" t="s">
        <v>3</v>
      </c>
      <c r="O3" s="1216" t="s">
        <v>4</v>
      </c>
      <c r="P3" s="1216" t="s">
        <v>5</v>
      </c>
      <c r="Q3" s="1011"/>
      <c r="AF3" s="35" t="s">
        <v>237</v>
      </c>
    </row>
    <row r="4" spans="1:32" ht="12.75" customHeight="1">
      <c r="A4" s="1306" t="s">
        <v>372</v>
      </c>
      <c r="B4" s="1307"/>
      <c r="C4" s="268">
        <v>1213629.3466167143</v>
      </c>
      <c r="D4" s="268">
        <v>1338665</v>
      </c>
      <c r="E4" s="268">
        <v>1370718.6064230551</v>
      </c>
      <c r="F4" s="268">
        <v>1312978.3502018072</v>
      </c>
      <c r="G4" s="268">
        <v>1472583.2294183581</v>
      </c>
      <c r="H4" s="268">
        <v>1498354.9215864439</v>
      </c>
      <c r="I4" s="268">
        <v>1525034.6362889269</v>
      </c>
      <c r="J4" s="268">
        <v>1447439.8621149629</v>
      </c>
      <c r="K4" s="268">
        <v>1472252.370789231</v>
      </c>
      <c r="L4" s="268">
        <v>1491455.0138740528</v>
      </c>
      <c r="M4" s="268">
        <v>1516741.0239859917</v>
      </c>
      <c r="N4" s="268">
        <v>1455566.718712419</v>
      </c>
      <c r="O4" s="1276">
        <v>1466140.052689608</v>
      </c>
      <c r="P4" s="1276">
        <v>1419280.2316323959</v>
      </c>
      <c r="Q4" s="1006"/>
      <c r="R4" s="58"/>
    </row>
    <row r="5" spans="1:32">
      <c r="A5" s="140" t="s">
        <v>17</v>
      </c>
      <c r="B5" s="1277" t="s">
        <v>373</v>
      </c>
      <c r="C5" s="357">
        <v>41524.751291820998</v>
      </c>
      <c r="D5" s="357">
        <v>36745</v>
      </c>
      <c r="E5" s="357">
        <v>37248.296225712002</v>
      </c>
      <c r="F5" s="357">
        <v>37295.698149324002</v>
      </c>
      <c r="G5" s="357">
        <v>36037.668669455001</v>
      </c>
      <c r="H5" s="357">
        <v>36159.147535812997</v>
      </c>
      <c r="I5" s="357">
        <v>37902.820432913002</v>
      </c>
      <c r="J5" s="357">
        <v>32934.305312213997</v>
      </c>
      <c r="K5" s="357">
        <v>40138.948373448002</v>
      </c>
      <c r="L5" s="357">
        <v>41033.629664426997</v>
      </c>
      <c r="M5" s="357">
        <v>42486.502802041003</v>
      </c>
      <c r="N5" s="357">
        <v>43110.492796398001</v>
      </c>
      <c r="O5" s="1278">
        <v>44823.701872307996</v>
      </c>
      <c r="P5" s="1278">
        <v>53829.327857297001</v>
      </c>
      <c r="Q5" s="1012"/>
      <c r="R5" s="58"/>
    </row>
    <row r="6" spans="1:32" ht="22.8">
      <c r="A6" s="140" t="s">
        <v>17</v>
      </c>
      <c r="B6" s="1277" t="s">
        <v>374</v>
      </c>
      <c r="C6" s="357">
        <v>1163491.2893238992</v>
      </c>
      <c r="D6" s="357">
        <v>1290252</v>
      </c>
      <c r="E6" s="357">
        <v>1322021.53992649</v>
      </c>
      <c r="F6" s="357">
        <v>1264639.3698825201</v>
      </c>
      <c r="G6" s="357">
        <v>1426347.2926884801</v>
      </c>
      <c r="H6" s="357">
        <v>1452346.5567183199</v>
      </c>
      <c r="I6" s="357">
        <v>1473777.1236187599</v>
      </c>
      <c r="J6" s="357">
        <v>1405654.0764337899</v>
      </c>
      <c r="K6" s="357">
        <v>1409018.39645622</v>
      </c>
      <c r="L6" s="357">
        <v>1434969.5697795099</v>
      </c>
      <c r="M6" s="357">
        <v>1460835.0739412799</v>
      </c>
      <c r="N6" s="357">
        <v>1400971.00937028</v>
      </c>
      <c r="O6" s="1279">
        <v>1408755.5348979</v>
      </c>
      <c r="P6" s="1279">
        <v>1354661.4485661699</v>
      </c>
      <c r="Q6" s="1012"/>
      <c r="R6" s="58"/>
    </row>
    <row r="7" spans="1:32">
      <c r="A7" s="140" t="s">
        <v>17</v>
      </c>
      <c r="B7" s="1277" t="s">
        <v>336</v>
      </c>
      <c r="C7" s="267">
        <v>8613.306000994</v>
      </c>
      <c r="D7" s="267">
        <v>11668</v>
      </c>
      <c r="E7" s="267">
        <v>11448.770270853</v>
      </c>
      <c r="F7" s="267">
        <v>11043.282169960999</v>
      </c>
      <c r="G7" s="267">
        <v>10198.268060423001</v>
      </c>
      <c r="H7" s="267">
        <v>9849.2173323110001</v>
      </c>
      <c r="I7" s="267">
        <v>13354.692237253999</v>
      </c>
      <c r="J7" s="267">
        <v>8851.4803689590008</v>
      </c>
      <c r="K7" s="267">
        <v>23095.025959563001</v>
      </c>
      <c r="L7" s="267">
        <v>15451.814430115999</v>
      </c>
      <c r="M7" s="267">
        <v>13419.447242671</v>
      </c>
      <c r="N7" s="267">
        <v>11485.216545740999</v>
      </c>
      <c r="O7" s="1279">
        <v>12560.8159194</v>
      </c>
      <c r="P7" s="1279">
        <v>10789.455208928999</v>
      </c>
      <c r="Q7" s="997"/>
      <c r="R7" s="58"/>
    </row>
    <row r="8" spans="1:32" ht="12.75" customHeight="1">
      <c r="A8" s="1306" t="s">
        <v>375</v>
      </c>
      <c r="B8" s="1307"/>
      <c r="C8" s="268">
        <v>3113244.1554274871</v>
      </c>
      <c r="D8" s="268">
        <v>3117796</v>
      </c>
      <c r="E8" s="268">
        <v>3215608.3388440427</v>
      </c>
      <c r="F8" s="268">
        <v>3135629.9395446056</v>
      </c>
      <c r="G8" s="268">
        <v>3298090.6632286324</v>
      </c>
      <c r="H8" s="268">
        <v>3330867.2630630387</v>
      </c>
      <c r="I8" s="268">
        <v>3363716.2660321184</v>
      </c>
      <c r="J8" s="268">
        <v>3664205.4832129837</v>
      </c>
      <c r="K8" s="268">
        <v>3453149.4182502287</v>
      </c>
      <c r="L8" s="268">
        <v>3496291.7309758193</v>
      </c>
      <c r="M8" s="268">
        <v>3503654.3335206411</v>
      </c>
      <c r="N8" s="268">
        <v>3503748.1444104114</v>
      </c>
      <c r="O8" s="1276">
        <v>3533120.4416512819</v>
      </c>
      <c r="P8" s="1276">
        <v>3503856.8471662924</v>
      </c>
      <c r="Q8" s="1006"/>
      <c r="R8" s="58"/>
      <c r="S8" s="87"/>
    </row>
    <row r="9" spans="1:32" ht="22.8">
      <c r="A9" s="140" t="s">
        <v>17</v>
      </c>
      <c r="B9" s="1277" t="s">
        <v>788</v>
      </c>
      <c r="C9" s="267">
        <v>1705175.4482922701</v>
      </c>
      <c r="D9" s="357">
        <v>1690677</v>
      </c>
      <c r="E9" s="357">
        <v>1765023.224731572</v>
      </c>
      <c r="F9" s="357">
        <v>1771383.9319263899</v>
      </c>
      <c r="G9" s="267">
        <v>1790929.1529454</v>
      </c>
      <c r="H9" s="267">
        <v>1813450.7829919499</v>
      </c>
      <c r="I9" s="267">
        <v>1848402.30888801</v>
      </c>
      <c r="J9" s="267">
        <v>2142858.5990100801</v>
      </c>
      <c r="K9" s="267">
        <v>1924266.8712470799</v>
      </c>
      <c r="L9" s="267">
        <v>1951645.1689013699</v>
      </c>
      <c r="M9" s="267">
        <v>1933399.71145774</v>
      </c>
      <c r="N9" s="267">
        <v>1926261.4127720201</v>
      </c>
      <c r="O9" s="1279">
        <v>1996490.45118968</v>
      </c>
      <c r="P9" s="1279">
        <v>1996558.73972557</v>
      </c>
      <c r="Q9" s="997"/>
      <c r="R9" s="58"/>
    </row>
    <row r="10" spans="1:32" ht="12.75" customHeight="1">
      <c r="A10" s="140"/>
      <c r="B10" s="1280" t="s">
        <v>715</v>
      </c>
      <c r="C10" s="357">
        <v>429071.669028003</v>
      </c>
      <c r="D10" s="357">
        <v>441944</v>
      </c>
      <c r="E10" s="357">
        <v>456680.99864926201</v>
      </c>
      <c r="F10" s="267">
        <v>457885.58814222499</v>
      </c>
      <c r="G10" s="357">
        <v>462499.81818493298</v>
      </c>
      <c r="H10" s="357">
        <v>467435.038041402</v>
      </c>
      <c r="I10" s="357">
        <v>473254.74757962202</v>
      </c>
      <c r="J10" s="357">
        <v>479975.42501547298</v>
      </c>
      <c r="K10" s="357">
        <v>513216.07125213498</v>
      </c>
      <c r="L10" s="357">
        <v>525977.26313744101</v>
      </c>
      <c r="M10" s="357">
        <v>532510.84334029502</v>
      </c>
      <c r="N10" s="357">
        <v>536692.15919976204</v>
      </c>
      <c r="O10" s="1279">
        <v>549900.80042436102</v>
      </c>
      <c r="P10" s="1279">
        <v>551987.21885059297</v>
      </c>
      <c r="Q10" s="1012"/>
      <c r="R10" s="58"/>
    </row>
    <row r="11" spans="1:32">
      <c r="A11" s="140"/>
      <c r="B11" s="1280" t="s">
        <v>716</v>
      </c>
      <c r="C11" s="267">
        <v>1276103.7792642701</v>
      </c>
      <c r="D11" s="267">
        <v>1248734</v>
      </c>
      <c r="E11" s="267">
        <v>1308342.2260823119</v>
      </c>
      <c r="F11" s="267">
        <v>1313498.34378417</v>
      </c>
      <c r="G11" s="357">
        <v>1328429.3347604601</v>
      </c>
      <c r="H11" s="357">
        <v>1346015.7449505499</v>
      </c>
      <c r="I11" s="357">
        <v>1375147.56130839</v>
      </c>
      <c r="J11" s="357">
        <v>1662883.1739946001</v>
      </c>
      <c r="K11" s="357">
        <v>1411050.7999949399</v>
      </c>
      <c r="L11" s="357">
        <v>1425667.9057639299</v>
      </c>
      <c r="M11" s="357">
        <v>1400888.86811744</v>
      </c>
      <c r="N11" s="357">
        <v>1389569.25357226</v>
      </c>
      <c r="O11" s="1279">
        <v>1446589.6507653201</v>
      </c>
      <c r="P11" s="1279">
        <v>1444571.5208749799</v>
      </c>
      <c r="Q11" s="997"/>
      <c r="R11" s="58"/>
    </row>
    <row r="12" spans="1:32" ht="22.8">
      <c r="A12" s="140" t="s">
        <v>17</v>
      </c>
      <c r="B12" s="1277" t="s">
        <v>784</v>
      </c>
      <c r="C12" s="357">
        <v>24251.113820058999</v>
      </c>
      <c r="D12" s="357">
        <v>16052</v>
      </c>
      <c r="E12" s="357">
        <v>16832.977476477001</v>
      </c>
      <c r="F12" s="357">
        <v>18335.046664754998</v>
      </c>
      <c r="G12" s="267">
        <v>23760.375956456999</v>
      </c>
      <c r="H12" s="267">
        <v>20766.614724851999</v>
      </c>
      <c r="I12" s="267">
        <v>19079.333194399998</v>
      </c>
      <c r="J12" s="267">
        <v>17761.779633768001</v>
      </c>
      <c r="K12" s="267">
        <v>18419.697437643001</v>
      </c>
      <c r="L12" s="267">
        <v>18446.17142698</v>
      </c>
      <c r="M12" s="267">
        <v>17239.133759085002</v>
      </c>
      <c r="N12" s="267">
        <v>17575.354548354</v>
      </c>
      <c r="O12" s="1279">
        <v>17644.866023061</v>
      </c>
      <c r="P12" s="1279">
        <v>15800.378743144</v>
      </c>
      <c r="Q12" s="1012"/>
      <c r="R12" s="58"/>
    </row>
    <row r="13" spans="1:32">
      <c r="A13" s="140"/>
      <c r="B13" s="1280" t="s">
        <v>715</v>
      </c>
      <c r="C13" s="357">
        <v>3873.9267187710002</v>
      </c>
      <c r="D13" s="357">
        <v>1942</v>
      </c>
      <c r="E13" s="357">
        <v>1798.902165725</v>
      </c>
      <c r="F13" s="357">
        <v>3446.0283982609999</v>
      </c>
      <c r="G13" s="357">
        <v>5989.7182253669998</v>
      </c>
      <c r="H13" s="357">
        <v>5593.8762585909999</v>
      </c>
      <c r="I13" s="357">
        <v>4866.1389274450003</v>
      </c>
      <c r="J13" s="357">
        <v>2897.1281180860001</v>
      </c>
      <c r="K13" s="357">
        <v>2866.114967254</v>
      </c>
      <c r="L13" s="357">
        <v>2871.0548493780002</v>
      </c>
      <c r="M13" s="357">
        <v>3298.035023503</v>
      </c>
      <c r="N13" s="357">
        <v>3399.2224058520001</v>
      </c>
      <c r="O13" s="1279">
        <v>3787.296925272</v>
      </c>
      <c r="P13" s="1279">
        <v>2851.2040743030002</v>
      </c>
      <c r="Q13" s="1012"/>
      <c r="R13" s="58"/>
    </row>
    <row r="14" spans="1:32">
      <c r="A14" s="140"/>
      <c r="B14" s="1280" t="s">
        <v>716</v>
      </c>
      <c r="C14" s="357">
        <v>20377.187101288</v>
      </c>
      <c r="D14" s="357">
        <v>14110</v>
      </c>
      <c r="E14" s="267">
        <v>15034.075310751999</v>
      </c>
      <c r="F14" s="267">
        <v>14889.018266494</v>
      </c>
      <c r="G14" s="267">
        <v>17770.657731089999</v>
      </c>
      <c r="H14" s="267">
        <v>15172.738466261</v>
      </c>
      <c r="I14" s="267">
        <v>14213.194266955001</v>
      </c>
      <c r="J14" s="267">
        <v>14864.651515682001</v>
      </c>
      <c r="K14" s="267">
        <v>15553.582470388999</v>
      </c>
      <c r="L14" s="267">
        <v>15575.116577602001</v>
      </c>
      <c r="M14" s="267">
        <v>13941.098735582</v>
      </c>
      <c r="N14" s="267">
        <v>14176.132142502</v>
      </c>
      <c r="O14" s="1279">
        <v>13857.569097789001</v>
      </c>
      <c r="P14" s="1279">
        <v>12949.174668841</v>
      </c>
      <c r="Q14" s="1012"/>
      <c r="R14" s="58"/>
    </row>
    <row r="15" spans="1:32">
      <c r="A15" s="140" t="s">
        <v>17</v>
      </c>
      <c r="B15" s="1277" t="s">
        <v>378</v>
      </c>
      <c r="C15" s="267">
        <v>85062.504373143005</v>
      </c>
      <c r="D15" s="267">
        <v>99554</v>
      </c>
      <c r="E15" s="357">
        <v>96578.382994006999</v>
      </c>
      <c r="F15" s="357">
        <v>98031.571242043006</v>
      </c>
      <c r="G15" s="357">
        <v>90151.481567355993</v>
      </c>
      <c r="H15" s="357">
        <v>97507.049051852999</v>
      </c>
      <c r="I15" s="357">
        <v>91893.223517154998</v>
      </c>
      <c r="J15" s="357">
        <v>101522.020906473</v>
      </c>
      <c r="K15" s="357">
        <v>88492.588145336005</v>
      </c>
      <c r="L15" s="357">
        <v>91479.868496993004</v>
      </c>
      <c r="M15" s="357">
        <v>83000.005198608007</v>
      </c>
      <c r="N15" s="357">
        <v>84426.124536256</v>
      </c>
      <c r="O15" s="1279">
        <v>84407.848603405</v>
      </c>
      <c r="P15" s="1279">
        <v>85604.772192139004</v>
      </c>
      <c r="Q15" s="997"/>
      <c r="R15" s="58"/>
    </row>
    <row r="16" spans="1:32" ht="22.8">
      <c r="A16" s="140" t="s">
        <v>17</v>
      </c>
      <c r="B16" s="1277" t="s">
        <v>379</v>
      </c>
      <c r="C16" s="357">
        <v>1285893.140220216</v>
      </c>
      <c r="D16" s="357">
        <v>1293841</v>
      </c>
      <c r="E16" s="357">
        <v>1316563.8412169199</v>
      </c>
      <c r="F16" s="357">
        <v>1230845.75665292</v>
      </c>
      <c r="G16" s="357">
        <v>1377629.26844619</v>
      </c>
      <c r="H16" s="357">
        <v>1382511.00198682</v>
      </c>
      <c r="I16" s="357">
        <v>1384764.84745635</v>
      </c>
      <c r="J16" s="357">
        <v>1388554.49842549</v>
      </c>
      <c r="K16" s="357">
        <v>1404530.7909091599</v>
      </c>
      <c r="L16" s="357">
        <v>1416621.3704628199</v>
      </c>
      <c r="M16" s="357">
        <v>1452766.89307421</v>
      </c>
      <c r="N16" s="357">
        <v>1459776.92995518</v>
      </c>
      <c r="O16" s="1279">
        <v>1416617.57598622</v>
      </c>
      <c r="P16" s="1279">
        <v>1388549.34494957</v>
      </c>
      <c r="Q16" s="1012"/>
      <c r="R16" s="58"/>
    </row>
    <row r="17" spans="1:19">
      <c r="A17" s="140" t="s">
        <v>17</v>
      </c>
      <c r="B17" s="1277" t="s">
        <v>355</v>
      </c>
      <c r="C17" s="357">
        <v>12861.948721799001</v>
      </c>
      <c r="D17" s="357">
        <v>17672</v>
      </c>
      <c r="E17" s="357">
        <v>20609.912425066999</v>
      </c>
      <c r="F17" s="357">
        <v>17033.633058497002</v>
      </c>
      <c r="G17" s="357">
        <v>15620.384313229</v>
      </c>
      <c r="H17" s="357">
        <v>16631.814307564</v>
      </c>
      <c r="I17" s="357">
        <v>19576.552976202998</v>
      </c>
      <c r="J17" s="357">
        <v>13508.585237173</v>
      </c>
      <c r="K17" s="357">
        <v>17439.47051101</v>
      </c>
      <c r="L17" s="357">
        <v>18099.151687656002</v>
      </c>
      <c r="M17" s="357">
        <v>17248.590030997999</v>
      </c>
      <c r="N17" s="357">
        <v>15708.322598601</v>
      </c>
      <c r="O17" s="1279">
        <v>17959.699848916</v>
      </c>
      <c r="P17" s="1279">
        <v>17343.611555869</v>
      </c>
      <c r="Q17" s="1012"/>
      <c r="R17" s="58"/>
      <c r="S17" s="88"/>
    </row>
    <row r="18" spans="1:19">
      <c r="A18" s="1306" t="s">
        <v>380</v>
      </c>
      <c r="B18" s="1307"/>
      <c r="C18" s="268">
        <v>269045.44424597197</v>
      </c>
      <c r="D18" s="268">
        <v>273399</v>
      </c>
      <c r="E18" s="268">
        <v>254082.396634426</v>
      </c>
      <c r="F18" s="268">
        <v>257558.22696911503</v>
      </c>
      <c r="G18" s="268">
        <v>262014.36717721503</v>
      </c>
      <c r="H18" s="268">
        <v>271041.59719334904</v>
      </c>
      <c r="I18" s="268">
        <v>272190.53238192701</v>
      </c>
      <c r="J18" s="268">
        <v>273728.46543609799</v>
      </c>
      <c r="K18" s="268">
        <v>267075.71184310701</v>
      </c>
      <c r="L18" s="268">
        <v>273224.35116911196</v>
      </c>
      <c r="M18" s="268">
        <v>261771.102782342</v>
      </c>
      <c r="N18" s="268">
        <v>262737.56528838299</v>
      </c>
      <c r="O18" s="1276">
        <v>265017.18215143803</v>
      </c>
      <c r="P18" s="1276">
        <v>270844.55623370298</v>
      </c>
      <c r="Q18" s="1006"/>
      <c r="R18" s="58"/>
    </row>
    <row r="19" spans="1:19">
      <c r="A19" s="140" t="s">
        <v>17</v>
      </c>
      <c r="B19" s="1277" t="s">
        <v>381</v>
      </c>
      <c r="C19" s="357">
        <v>204276.47356272099</v>
      </c>
      <c r="D19" s="357">
        <v>252412</v>
      </c>
      <c r="E19" s="357">
        <v>230478.94971676599</v>
      </c>
      <c r="F19" s="357">
        <v>234476.580377103</v>
      </c>
      <c r="G19" s="357">
        <v>238347.24898010801</v>
      </c>
      <c r="H19" s="357">
        <v>247756.22874061501</v>
      </c>
      <c r="I19" s="357">
        <v>247083.38008122201</v>
      </c>
      <c r="J19" s="357">
        <v>249893.42015532401</v>
      </c>
      <c r="K19" s="357">
        <v>243029.48897056401</v>
      </c>
      <c r="L19" s="357">
        <v>248145.14835357299</v>
      </c>
      <c r="M19" s="357">
        <v>237012.63259871199</v>
      </c>
      <c r="N19" s="357">
        <v>237744.95143156601</v>
      </c>
      <c r="O19" s="1279">
        <v>239446.27878068</v>
      </c>
      <c r="P19" s="1279">
        <v>244984.41459310899</v>
      </c>
      <c r="Q19" s="1012"/>
      <c r="R19" s="58"/>
    </row>
    <row r="20" spans="1:19" ht="12.75" customHeight="1">
      <c r="A20" s="140" t="s">
        <v>17</v>
      </c>
      <c r="B20" s="1277" t="s">
        <v>785</v>
      </c>
      <c r="C20" s="267">
        <v>53710.812952742002</v>
      </c>
      <c r="D20" s="267">
        <v>1149</v>
      </c>
      <c r="E20" s="267">
        <v>1143.9448862920001</v>
      </c>
      <c r="F20" s="267">
        <v>1562.599692062</v>
      </c>
      <c r="G20" s="267">
        <v>1748.929422768</v>
      </c>
      <c r="H20" s="267">
        <v>1977.6933479449999</v>
      </c>
      <c r="I20" s="267">
        <v>2179.2038024369999</v>
      </c>
      <c r="J20" s="267">
        <v>1810.968851048</v>
      </c>
      <c r="K20" s="267">
        <v>1866.4653968120001</v>
      </c>
      <c r="L20" s="267">
        <v>1925.6971582389999</v>
      </c>
      <c r="M20" s="267">
        <v>1908.565290966</v>
      </c>
      <c r="N20" s="267">
        <v>2003.6561032069999</v>
      </c>
      <c r="O20" s="1279">
        <v>2028.0307927839999</v>
      </c>
      <c r="P20" s="1279">
        <v>2083.708038839</v>
      </c>
      <c r="Q20" s="997"/>
      <c r="R20" s="58"/>
    </row>
    <row r="21" spans="1:19">
      <c r="A21" s="140" t="s">
        <v>17</v>
      </c>
      <c r="B21" s="1277" t="s">
        <v>355</v>
      </c>
      <c r="C21" s="357">
        <v>11058.157730509</v>
      </c>
      <c r="D21" s="357">
        <v>19838</v>
      </c>
      <c r="E21" s="357">
        <v>22459.502031368</v>
      </c>
      <c r="F21" s="357">
        <v>21519.046899950001</v>
      </c>
      <c r="G21" s="357">
        <v>21918.188774339</v>
      </c>
      <c r="H21" s="357">
        <v>21307.675104788999</v>
      </c>
      <c r="I21" s="357">
        <v>22927.948498268001</v>
      </c>
      <c r="J21" s="357">
        <v>22024.076429725999</v>
      </c>
      <c r="K21" s="357">
        <v>22179.757475730999</v>
      </c>
      <c r="L21" s="357">
        <v>23153.5056573</v>
      </c>
      <c r="M21" s="357">
        <v>22849.904892663999</v>
      </c>
      <c r="N21" s="357">
        <v>22988.957753610001</v>
      </c>
      <c r="O21" s="1279">
        <v>23542.872577974002</v>
      </c>
      <c r="P21" s="1279">
        <v>23776.433601755001</v>
      </c>
      <c r="Q21" s="1012"/>
      <c r="R21" s="58"/>
    </row>
    <row r="22" spans="1:19" ht="12.75" customHeight="1">
      <c r="A22" s="1306" t="s">
        <v>383</v>
      </c>
      <c r="B22" s="1307"/>
      <c r="C22" s="268">
        <v>348029.60152039299</v>
      </c>
      <c r="D22" s="268">
        <v>292648</v>
      </c>
      <c r="E22" s="268">
        <v>298725.51151625201</v>
      </c>
      <c r="F22" s="1148" t="s">
        <v>879</v>
      </c>
      <c r="G22" s="268">
        <v>315392.04278222698</v>
      </c>
      <c r="H22" s="268">
        <v>311513.05198094802</v>
      </c>
      <c r="I22" s="268">
        <v>320310.87742538605</v>
      </c>
      <c r="J22" s="268">
        <v>388566.94446366496</v>
      </c>
      <c r="K22" s="268">
        <v>351150.39854001999</v>
      </c>
      <c r="L22" s="268">
        <v>381873.10761532706</v>
      </c>
      <c r="M22" s="268">
        <v>366646.77502087597</v>
      </c>
      <c r="N22" s="268">
        <v>359228.10134095501</v>
      </c>
      <c r="O22" s="1276">
        <v>359406.70447810204</v>
      </c>
      <c r="P22" s="1276">
        <v>368960.40604936902</v>
      </c>
      <c r="Q22" s="1006"/>
      <c r="R22" s="58"/>
    </row>
    <row r="23" spans="1:19">
      <c r="A23" s="140" t="s">
        <v>17</v>
      </c>
      <c r="B23" s="1277" t="s">
        <v>384</v>
      </c>
      <c r="C23" s="357">
        <v>345453.339310607</v>
      </c>
      <c r="D23" s="357">
        <v>289955</v>
      </c>
      <c r="E23" s="357">
        <v>295910.91124305403</v>
      </c>
      <c r="F23" s="357">
        <v>301654.72169701499</v>
      </c>
      <c r="G23" s="357">
        <v>311776.08710609598</v>
      </c>
      <c r="H23" s="357">
        <v>307694.16584885202</v>
      </c>
      <c r="I23" s="357">
        <v>316315.92021739902</v>
      </c>
      <c r="J23" s="357">
        <v>384200.11233286798</v>
      </c>
      <c r="K23" s="357">
        <v>346412.039332819</v>
      </c>
      <c r="L23" s="357">
        <v>377064.73397178203</v>
      </c>
      <c r="M23" s="357">
        <v>361640.42403933097</v>
      </c>
      <c r="N23" s="357">
        <v>354289.05349045899</v>
      </c>
      <c r="O23" s="1279">
        <v>354107.66772094002</v>
      </c>
      <c r="P23" s="1279">
        <v>363289.46513209702</v>
      </c>
      <c r="Q23" s="1012"/>
      <c r="R23" s="58"/>
    </row>
    <row r="24" spans="1:19">
      <c r="A24" s="140" t="s">
        <v>17</v>
      </c>
      <c r="B24" s="1247" t="s">
        <v>336</v>
      </c>
      <c r="C24" s="357">
        <v>2576.2622097859999</v>
      </c>
      <c r="D24" s="357">
        <v>2692</v>
      </c>
      <c r="E24" s="357">
        <v>2814.6002731980002</v>
      </c>
      <c r="F24" s="1149" t="s">
        <v>880</v>
      </c>
      <c r="G24" s="357">
        <v>3615.955676131</v>
      </c>
      <c r="H24" s="357">
        <v>3818.886132096</v>
      </c>
      <c r="I24" s="357">
        <v>3994.9572079869999</v>
      </c>
      <c r="J24" s="357">
        <v>4366.832130797</v>
      </c>
      <c r="K24" s="357">
        <v>4738.3592072009997</v>
      </c>
      <c r="L24" s="357">
        <v>4808.373643545</v>
      </c>
      <c r="M24" s="357">
        <v>5006.3509815449997</v>
      </c>
      <c r="N24" s="357">
        <v>4939.0478504960001</v>
      </c>
      <c r="O24" s="1279">
        <v>5299.036757162</v>
      </c>
      <c r="P24" s="1279">
        <v>5670.9409172719998</v>
      </c>
      <c r="Q24" s="1012"/>
      <c r="R24" s="58"/>
    </row>
    <row r="25" spans="1:19">
      <c r="A25" s="1306" t="s">
        <v>385</v>
      </c>
      <c r="B25" s="1307"/>
      <c r="C25" s="268">
        <v>696230.34617330995</v>
      </c>
      <c r="D25" s="268">
        <v>541983</v>
      </c>
      <c r="E25" s="268">
        <v>545090.34956940694</v>
      </c>
      <c r="F25" s="268">
        <v>548721.59226412</v>
      </c>
      <c r="G25" s="268">
        <v>555999.63603402104</v>
      </c>
      <c r="H25" s="268">
        <v>563122.34651020891</v>
      </c>
      <c r="I25" s="268">
        <v>570201.35129736608</v>
      </c>
      <c r="J25" s="268">
        <v>578345.23011760297</v>
      </c>
      <c r="K25" s="268">
        <v>562656.81491732912</v>
      </c>
      <c r="L25" s="268">
        <v>559745.62660211197</v>
      </c>
      <c r="M25" s="268">
        <v>525585.47162238893</v>
      </c>
      <c r="N25" s="268">
        <v>532376.012393952</v>
      </c>
      <c r="O25" s="1276">
        <v>538012.03379691206</v>
      </c>
      <c r="P25" s="1276">
        <v>550784.25210511696</v>
      </c>
      <c r="Q25" s="1006"/>
      <c r="R25" s="58"/>
    </row>
    <row r="26" spans="1:19">
      <c r="A26" s="140" t="s">
        <v>17</v>
      </c>
      <c r="B26" s="1277" t="s">
        <v>786</v>
      </c>
      <c r="C26" s="267">
        <v>11477.347096285999</v>
      </c>
      <c r="D26" s="267">
        <v>8453</v>
      </c>
      <c r="E26" s="267">
        <v>8450.5016949929995</v>
      </c>
      <c r="F26" s="267">
        <v>7709.3212901110001</v>
      </c>
      <c r="G26" s="267">
        <v>7377.9686152619997</v>
      </c>
      <c r="H26" s="267">
        <v>7169.6134165860003</v>
      </c>
      <c r="I26" s="267">
        <v>7124.9182054909998</v>
      </c>
      <c r="J26" s="267">
        <v>7342.0606351429997</v>
      </c>
      <c r="K26" s="267">
        <v>7320.6063045250003</v>
      </c>
      <c r="L26" s="267">
        <v>7421.8215752489996</v>
      </c>
      <c r="M26" s="267">
        <v>7419.5368279989998</v>
      </c>
      <c r="N26" s="267">
        <v>7402.3370799639997</v>
      </c>
      <c r="O26" s="1279">
        <v>7444.6839419950002</v>
      </c>
      <c r="P26" s="1279">
        <v>7506.3314974189998</v>
      </c>
      <c r="Q26" s="997"/>
      <c r="R26" s="58"/>
    </row>
    <row r="27" spans="1:19">
      <c r="A27" s="140" t="s">
        <v>17</v>
      </c>
      <c r="B27" s="1277" t="s">
        <v>387</v>
      </c>
      <c r="C27" s="357">
        <v>627790.76342954498</v>
      </c>
      <c r="D27" s="357">
        <v>532849</v>
      </c>
      <c r="E27" s="357">
        <v>535956.89433907298</v>
      </c>
      <c r="F27" s="357">
        <v>540325.24240145495</v>
      </c>
      <c r="G27" s="357">
        <v>547916.63027412503</v>
      </c>
      <c r="H27" s="357">
        <v>555231.60321945196</v>
      </c>
      <c r="I27" s="357">
        <v>562346.75702599401</v>
      </c>
      <c r="J27" s="357">
        <v>570264.59340263403</v>
      </c>
      <c r="K27" s="357">
        <v>554597.74595393403</v>
      </c>
      <c r="L27" s="357">
        <v>551575.67516963696</v>
      </c>
      <c r="M27" s="357">
        <v>517412.76700102497</v>
      </c>
      <c r="N27" s="357">
        <v>524221.08509583399</v>
      </c>
      <c r="O27" s="1279">
        <v>529792.92293754104</v>
      </c>
      <c r="P27" s="1279">
        <v>542487.27064937097</v>
      </c>
      <c r="Q27" s="1012"/>
      <c r="R27" s="58"/>
    </row>
    <row r="28" spans="1:19">
      <c r="A28" s="140"/>
      <c r="B28" s="1281" t="s">
        <v>787</v>
      </c>
      <c r="C28" s="357">
        <v>548613.63283576397</v>
      </c>
      <c r="D28" s="357">
        <v>525368</v>
      </c>
      <c r="E28" s="357">
        <v>528515.74077341799</v>
      </c>
      <c r="F28" s="357">
        <v>532784.06910715497</v>
      </c>
      <c r="G28" s="357">
        <v>540350.96639803401</v>
      </c>
      <c r="H28" s="357">
        <v>547644.584748241</v>
      </c>
      <c r="I28" s="357">
        <v>554742.62987595098</v>
      </c>
      <c r="J28" s="357">
        <v>562648.51439200703</v>
      </c>
      <c r="K28" s="357">
        <v>547208.96831491205</v>
      </c>
      <c r="L28" s="357">
        <v>544175.69024740404</v>
      </c>
      <c r="M28" s="357">
        <v>510025.683451191</v>
      </c>
      <c r="N28" s="357">
        <v>516852.93577346398</v>
      </c>
      <c r="O28" s="1279">
        <v>522408.62416419899</v>
      </c>
      <c r="P28" s="1279">
        <v>535101.80697023403</v>
      </c>
      <c r="Q28" s="1012"/>
      <c r="R28" s="58"/>
    </row>
    <row r="29" spans="1:19">
      <c r="A29" s="140"/>
      <c r="B29" s="1282" t="s">
        <v>336</v>
      </c>
      <c r="C29" s="267">
        <v>79177.130593780996</v>
      </c>
      <c r="D29" s="267">
        <v>7482</v>
      </c>
      <c r="E29" s="267">
        <v>7441.1535656550004</v>
      </c>
      <c r="F29" s="267">
        <v>7541.1732942999997</v>
      </c>
      <c r="G29" s="267">
        <v>7565.663876091</v>
      </c>
      <c r="H29" s="267">
        <v>7587.0184712110004</v>
      </c>
      <c r="I29" s="267">
        <v>7604.1271500430003</v>
      </c>
      <c r="J29" s="267">
        <v>7616.0790106269997</v>
      </c>
      <c r="K29" s="267">
        <v>7388.7776390219997</v>
      </c>
      <c r="L29" s="267">
        <v>7399.9849222330004</v>
      </c>
      <c r="M29" s="267">
        <v>7387.0835498340002</v>
      </c>
      <c r="N29" s="267">
        <v>7368.1493223699999</v>
      </c>
      <c r="O29" s="1279">
        <v>7384.2987733419995</v>
      </c>
      <c r="P29" s="1279">
        <v>7385.4636791370003</v>
      </c>
      <c r="Q29" s="997"/>
      <c r="R29" s="58"/>
    </row>
    <row r="30" spans="1:19">
      <c r="A30" s="140" t="s">
        <v>17</v>
      </c>
      <c r="B30" s="1277" t="s">
        <v>389</v>
      </c>
      <c r="C30" s="357">
        <v>56962.235647478999</v>
      </c>
      <c r="D30" s="357">
        <v>680</v>
      </c>
      <c r="E30" s="357">
        <v>682.95353534100002</v>
      </c>
      <c r="F30" s="357">
        <v>687.02857255399999</v>
      </c>
      <c r="G30" s="357">
        <v>705.03714463400001</v>
      </c>
      <c r="H30" s="357">
        <v>721.12987417099998</v>
      </c>
      <c r="I30" s="357">
        <v>729.676065881</v>
      </c>
      <c r="J30" s="357">
        <v>738.57607982599995</v>
      </c>
      <c r="K30" s="357">
        <v>738.46265887000004</v>
      </c>
      <c r="L30" s="357">
        <v>748.12985722600001</v>
      </c>
      <c r="M30" s="357">
        <v>753.16779336499997</v>
      </c>
      <c r="N30" s="357">
        <v>752.59021815400001</v>
      </c>
      <c r="O30" s="1279">
        <v>774.42691737600001</v>
      </c>
      <c r="P30" s="1279">
        <v>790.64995832700004</v>
      </c>
      <c r="Q30" s="1012"/>
      <c r="R30" s="58"/>
    </row>
    <row r="31" spans="1:19">
      <c r="A31" s="140"/>
      <c r="B31" s="1281" t="s">
        <v>804</v>
      </c>
      <c r="C31" s="357">
        <v>49557.856497408</v>
      </c>
      <c r="D31" s="357">
        <v>680</v>
      </c>
      <c r="E31" s="357">
        <v>682.95353534100002</v>
      </c>
      <c r="F31" s="357">
        <v>687.02857255399999</v>
      </c>
      <c r="G31" s="357">
        <v>705</v>
      </c>
      <c r="H31" s="357">
        <v>721.12987417099998</v>
      </c>
      <c r="I31" s="357">
        <v>729.676065881</v>
      </c>
      <c r="J31" s="357">
        <v>738.57607982599995</v>
      </c>
      <c r="K31" s="357">
        <v>738.46265887000004</v>
      </c>
      <c r="L31" s="357">
        <v>748.12985722600001</v>
      </c>
      <c r="M31" s="357">
        <v>753.16779336499997</v>
      </c>
      <c r="N31" s="357">
        <v>752.59021815400001</v>
      </c>
      <c r="O31" s="1279">
        <v>774.42691737600001</v>
      </c>
      <c r="P31" s="1279">
        <v>790.64995832700004</v>
      </c>
      <c r="Q31" s="1012"/>
      <c r="R31" s="58"/>
    </row>
    <row r="32" spans="1:19">
      <c r="A32" s="140"/>
      <c r="B32" s="1282" t="s">
        <v>336</v>
      </c>
      <c r="C32" s="357">
        <v>7404.3791500710004</v>
      </c>
      <c r="D32" s="357">
        <v>0</v>
      </c>
      <c r="E32" s="357">
        <v>0</v>
      </c>
      <c r="F32" s="357">
        <v>0</v>
      </c>
      <c r="G32" s="357">
        <v>0</v>
      </c>
      <c r="H32" s="357">
        <v>0</v>
      </c>
      <c r="I32" s="357">
        <v>0</v>
      </c>
      <c r="J32" s="357">
        <v>0</v>
      </c>
      <c r="K32" s="357">
        <v>0</v>
      </c>
      <c r="L32" s="357">
        <v>0</v>
      </c>
      <c r="M32" s="357">
        <v>0</v>
      </c>
      <c r="N32" s="357">
        <v>0</v>
      </c>
      <c r="O32" s="1279">
        <v>0</v>
      </c>
      <c r="P32" s="1279">
        <v>0</v>
      </c>
      <c r="Q32" s="1012"/>
      <c r="R32" s="58"/>
    </row>
    <row r="33" spans="1:18" ht="13.8" thickBot="1">
      <c r="A33" s="168"/>
      <c r="B33" s="328"/>
      <c r="C33" s="276"/>
      <c r="D33" s="276"/>
      <c r="E33" s="276"/>
      <c r="F33" s="276"/>
      <c r="G33" s="276"/>
      <c r="H33" s="276"/>
      <c r="I33" s="276"/>
      <c r="J33" s="276"/>
      <c r="K33" s="276"/>
      <c r="L33" s="276"/>
      <c r="M33" s="276"/>
      <c r="N33" s="276"/>
      <c r="O33" s="1096"/>
      <c r="P33" s="1096"/>
      <c r="Q33" s="1014"/>
      <c r="R33" s="58"/>
    </row>
    <row r="34" spans="1:18" ht="75" customHeight="1">
      <c r="A34" s="1312" t="s">
        <v>761</v>
      </c>
      <c r="B34" s="1313"/>
      <c r="C34" s="1313"/>
      <c r="D34" s="1313"/>
      <c r="E34" s="1313"/>
      <c r="F34" s="1313"/>
      <c r="G34" s="1313"/>
      <c r="H34" s="1313"/>
      <c r="I34" s="1313"/>
      <c r="J34" s="1313"/>
      <c r="K34" s="1313"/>
      <c r="L34" s="1313"/>
      <c r="M34" s="1313"/>
      <c r="N34" s="1313"/>
      <c r="O34" s="1313"/>
      <c r="P34" s="1313"/>
      <c r="Q34" s="1314"/>
    </row>
    <row r="35" spans="1:18" ht="22.2" customHeight="1">
      <c r="A35" s="1329" t="s">
        <v>390</v>
      </c>
      <c r="B35" s="1330"/>
      <c r="C35" s="1317">
        <v>2021</v>
      </c>
      <c r="D35" s="1317">
        <v>2022</v>
      </c>
      <c r="E35" s="1317"/>
      <c r="F35" s="1317"/>
      <c r="G35" s="1317"/>
      <c r="H35" s="1317"/>
      <c r="I35" s="1317"/>
      <c r="J35" s="1317"/>
      <c r="K35" s="1331">
        <v>2023</v>
      </c>
      <c r="L35" s="1331"/>
      <c r="M35" s="1331"/>
      <c r="N35" s="1331"/>
      <c r="O35" s="1331"/>
      <c r="P35" s="1255"/>
      <c r="Q35" s="1107"/>
    </row>
    <row r="36" spans="1:18" ht="22.2" customHeight="1">
      <c r="A36" s="1329"/>
      <c r="B36" s="1330"/>
      <c r="C36" s="1318"/>
      <c r="D36" s="993" t="s">
        <v>5</v>
      </c>
      <c r="E36" s="993" t="s">
        <v>6</v>
      </c>
      <c r="F36" s="993" t="s">
        <v>268</v>
      </c>
      <c r="G36" s="993" t="s">
        <v>7</v>
      </c>
      <c r="H36" s="993" t="s">
        <v>13</v>
      </c>
      <c r="I36" s="993" t="s">
        <v>14</v>
      </c>
      <c r="J36" s="993" t="s">
        <v>15</v>
      </c>
      <c r="K36" s="993" t="s">
        <v>0</v>
      </c>
      <c r="L36" s="993" t="s">
        <v>1</v>
      </c>
      <c r="M36" s="993" t="s">
        <v>2</v>
      </c>
      <c r="N36" s="993" t="s">
        <v>3</v>
      </c>
      <c r="O36" s="993" t="s">
        <v>4</v>
      </c>
      <c r="P36" s="993" t="s">
        <v>5</v>
      </c>
      <c r="Q36" s="1011"/>
    </row>
    <row r="37" spans="1:18" ht="12" customHeight="1">
      <c r="A37" s="1306" t="s">
        <v>372</v>
      </c>
      <c r="B37" s="1307"/>
      <c r="C37" s="268">
        <v>418224.02024514705</v>
      </c>
      <c r="D37" s="268">
        <v>225750.60408055599</v>
      </c>
      <c r="E37" s="268">
        <v>220835.75635561201</v>
      </c>
      <c r="F37" s="268">
        <v>205027.75074679599</v>
      </c>
      <c r="G37" s="268">
        <v>244983.68133322801</v>
      </c>
      <c r="H37" s="268">
        <v>254144.98737981799</v>
      </c>
      <c r="I37" s="268">
        <v>247972.94033642698</v>
      </c>
      <c r="J37" s="268">
        <v>228623.60933323597</v>
      </c>
      <c r="K37" s="268">
        <v>224381.24258474397</v>
      </c>
      <c r="L37" s="268">
        <v>228637.58671771002</v>
      </c>
      <c r="M37" s="268">
        <v>227150.35325270801</v>
      </c>
      <c r="N37" s="268">
        <v>206201.04734797499</v>
      </c>
      <c r="O37" s="1276">
        <v>197845.27683606799</v>
      </c>
      <c r="P37" s="1276">
        <v>186840.38909174202</v>
      </c>
      <c r="Q37" s="1006"/>
    </row>
    <row r="38" spans="1:18">
      <c r="A38" s="140" t="s">
        <v>17</v>
      </c>
      <c r="B38" s="1277" t="s">
        <v>373</v>
      </c>
      <c r="C38" s="357">
        <v>4866.2113991309998</v>
      </c>
      <c r="D38" s="357">
        <v>2649.309845279</v>
      </c>
      <c r="E38" s="357">
        <v>1812.903220231</v>
      </c>
      <c r="F38" s="357">
        <v>1814.797207865</v>
      </c>
      <c r="G38" s="357">
        <v>1939.1578504019999</v>
      </c>
      <c r="H38" s="357">
        <v>2283.2733061819999</v>
      </c>
      <c r="I38" s="357">
        <v>2745.584048014</v>
      </c>
      <c r="J38" s="357">
        <v>1543.0378881219999</v>
      </c>
      <c r="K38" s="357">
        <v>2622.4291701970001</v>
      </c>
      <c r="L38" s="357">
        <v>2902.89174232</v>
      </c>
      <c r="M38" s="357">
        <v>3010.0684139479999</v>
      </c>
      <c r="N38" s="357">
        <v>2975.8629649670002</v>
      </c>
      <c r="O38" s="1279">
        <v>3109.9805816100002</v>
      </c>
      <c r="P38" s="1279">
        <v>4612.776497627</v>
      </c>
      <c r="Q38" s="1012"/>
    </row>
    <row r="39" spans="1:18" ht="22.8">
      <c r="A39" s="140" t="s">
        <v>17</v>
      </c>
      <c r="B39" s="1277" t="s">
        <v>374</v>
      </c>
      <c r="C39" s="357">
        <v>412538.80870312406</v>
      </c>
      <c r="D39" s="357">
        <v>220873.30069796098</v>
      </c>
      <c r="E39" s="357">
        <v>216693.78406006101</v>
      </c>
      <c r="F39" s="357">
        <v>200951.92296525801</v>
      </c>
      <c r="G39" s="357">
        <v>240831.49889708401</v>
      </c>
      <c r="H39" s="357">
        <v>249547.75366485899</v>
      </c>
      <c r="I39" s="357">
        <v>243438.42465880699</v>
      </c>
      <c r="J39" s="357">
        <v>226286.08060599898</v>
      </c>
      <c r="K39" s="357">
        <v>219804.65598780199</v>
      </c>
      <c r="L39" s="357">
        <v>223006.23023645801</v>
      </c>
      <c r="M39" s="357">
        <v>220900.750943805</v>
      </c>
      <c r="N39" s="357">
        <v>201656.090373663</v>
      </c>
      <c r="O39" s="1279">
        <v>193323.54733907699</v>
      </c>
      <c r="P39" s="1279">
        <v>180715.86554078001</v>
      </c>
      <c r="Q39" s="1012"/>
    </row>
    <row r="40" spans="1:18" s="71" customFormat="1" ht="12" customHeight="1">
      <c r="A40" s="140" t="s">
        <v>17</v>
      </c>
      <c r="B40" s="1277" t="s">
        <v>336</v>
      </c>
      <c r="C40" s="267">
        <v>819.00014289199999</v>
      </c>
      <c r="D40" s="267">
        <v>2227.9935373160001</v>
      </c>
      <c r="E40" s="267">
        <v>2329.0690753200001</v>
      </c>
      <c r="F40" s="267">
        <v>2261.0305736730002</v>
      </c>
      <c r="G40" s="267">
        <v>2213.024585742</v>
      </c>
      <c r="H40" s="267">
        <v>2313.9604087769999</v>
      </c>
      <c r="I40" s="267">
        <v>1788.9316296059999</v>
      </c>
      <c r="J40" s="267">
        <v>794.49083911499997</v>
      </c>
      <c r="K40" s="267">
        <v>1954.1574267450001</v>
      </c>
      <c r="L40" s="1090">
        <v>2728.4647389319998</v>
      </c>
      <c r="M40" s="1090">
        <v>3239.5338949550001</v>
      </c>
      <c r="N40" s="1090">
        <v>1569.0940093449999</v>
      </c>
      <c r="O40" s="1283">
        <v>1411.748915381</v>
      </c>
      <c r="P40" s="1283">
        <v>1511.7470533349999</v>
      </c>
      <c r="Q40" s="997"/>
    </row>
    <row r="41" spans="1:18" s="71" customFormat="1" ht="12" customHeight="1">
      <c r="A41" s="1306" t="s">
        <v>375</v>
      </c>
      <c r="B41" s="1307"/>
      <c r="C41" s="268">
        <v>538928.99585332396</v>
      </c>
      <c r="D41" s="268">
        <v>322897.681142196</v>
      </c>
      <c r="E41" s="268">
        <v>313672.19445220596</v>
      </c>
      <c r="F41" s="268">
        <v>291973.335131336</v>
      </c>
      <c r="G41" s="268">
        <v>334034.24388462701</v>
      </c>
      <c r="H41" s="268">
        <v>346410.29275474499</v>
      </c>
      <c r="I41" s="268">
        <v>340901.42348489101</v>
      </c>
      <c r="J41" s="268">
        <v>375653.92382571398</v>
      </c>
      <c r="K41" s="268">
        <v>374045.80417793297</v>
      </c>
      <c r="L41" s="1092">
        <v>377942.87469437497</v>
      </c>
      <c r="M41" s="1092">
        <v>371093.10608614597</v>
      </c>
      <c r="N41" s="1092">
        <v>348266.43999702699</v>
      </c>
      <c r="O41" s="1284">
        <v>341416.04043683998</v>
      </c>
      <c r="P41" s="1284">
        <v>338401.52304388199</v>
      </c>
      <c r="Q41" s="1006"/>
    </row>
    <row r="42" spans="1:18" s="71" customFormat="1" ht="22.8">
      <c r="A42" s="140" t="s">
        <v>17</v>
      </c>
      <c r="B42" s="1277" t="s">
        <v>788</v>
      </c>
      <c r="C42" s="267">
        <v>145539.224689803</v>
      </c>
      <c r="D42" s="357">
        <v>109799.60706554301</v>
      </c>
      <c r="E42" s="357">
        <v>101320.65712792194</v>
      </c>
      <c r="F42" s="357">
        <v>102259.83853811999</v>
      </c>
      <c r="G42" s="357">
        <v>107000.96293927899</v>
      </c>
      <c r="H42" s="357">
        <v>106688.515673905</v>
      </c>
      <c r="I42" s="357">
        <v>114544.332851618</v>
      </c>
      <c r="J42" s="357">
        <v>115563.184112723</v>
      </c>
      <c r="K42" s="357">
        <v>117333.649416595</v>
      </c>
      <c r="L42" s="357">
        <v>118978.75728202899</v>
      </c>
      <c r="M42" s="357">
        <v>120151.62015405799</v>
      </c>
      <c r="N42" s="357">
        <v>122018.21069470501</v>
      </c>
      <c r="O42" s="1283">
        <v>125711.350808338</v>
      </c>
      <c r="P42" s="1283">
        <v>126111.865223181</v>
      </c>
      <c r="Q42" s="997"/>
    </row>
    <row r="43" spans="1:18" s="71" customFormat="1" ht="12" customHeight="1">
      <c r="A43" s="140"/>
      <c r="B43" s="1280" t="s">
        <v>715</v>
      </c>
      <c r="C43" s="357">
        <v>35455.660604142002</v>
      </c>
      <c r="D43" s="357">
        <v>32952.152269799</v>
      </c>
      <c r="E43" s="357">
        <v>34034.209947996998</v>
      </c>
      <c r="F43" s="357">
        <v>33901.437984078999</v>
      </c>
      <c r="G43" s="357">
        <v>34690.054622557996</v>
      </c>
      <c r="H43" s="357">
        <v>34253.648749437998</v>
      </c>
      <c r="I43" s="357">
        <v>37249.639153807002</v>
      </c>
      <c r="J43" s="357">
        <v>37410.198605607002</v>
      </c>
      <c r="K43" s="357">
        <v>39566.330272015999</v>
      </c>
      <c r="L43" s="357">
        <v>40152.543892368994</v>
      </c>
      <c r="M43" s="357">
        <v>40877.794810652995</v>
      </c>
      <c r="N43" s="357">
        <v>42425.307773159002</v>
      </c>
      <c r="O43" s="1283">
        <v>43491.534317247002</v>
      </c>
      <c r="P43" s="1283">
        <v>41967.660130944998</v>
      </c>
      <c r="Q43" s="1012"/>
    </row>
    <row r="44" spans="1:18" s="71" customFormat="1" ht="12" customHeight="1">
      <c r="A44" s="140"/>
      <c r="B44" s="1280" t="s">
        <v>716</v>
      </c>
      <c r="C44" s="267">
        <v>110083.564085661</v>
      </c>
      <c r="D44" s="357">
        <v>76847.454795744008</v>
      </c>
      <c r="E44" s="357">
        <v>67286.44717992493</v>
      </c>
      <c r="F44" s="357">
        <v>68358.400554041</v>
      </c>
      <c r="G44" s="357">
        <v>72310.90831672099</v>
      </c>
      <c r="H44" s="357">
        <v>72434.866924467002</v>
      </c>
      <c r="I44" s="357">
        <v>77294.693697811002</v>
      </c>
      <c r="J44" s="357">
        <v>78152.985507115998</v>
      </c>
      <c r="K44" s="357">
        <v>77767.319144579</v>
      </c>
      <c r="L44" s="357">
        <v>78826.213389659999</v>
      </c>
      <c r="M44" s="357">
        <v>79273.825343404998</v>
      </c>
      <c r="N44" s="357">
        <v>79592.902921546003</v>
      </c>
      <c r="O44" s="1283">
        <v>82219.816491090998</v>
      </c>
      <c r="P44" s="1283">
        <v>84144.205092236007</v>
      </c>
      <c r="Q44" s="997"/>
    </row>
    <row r="45" spans="1:18" s="71" customFormat="1" ht="22.8">
      <c r="A45" s="140" t="s">
        <v>17</v>
      </c>
      <c r="B45" s="1277" t="s">
        <v>784</v>
      </c>
      <c r="C45" s="357">
        <v>157.21356464199999</v>
      </c>
      <c r="D45" s="357">
        <v>199.295931467</v>
      </c>
      <c r="E45" s="357">
        <v>252.61196325700001</v>
      </c>
      <c r="F45" s="357">
        <v>279.53927132999996</v>
      </c>
      <c r="G45" s="357">
        <v>242.941975963</v>
      </c>
      <c r="H45" s="357">
        <v>241.23696777199999</v>
      </c>
      <c r="I45" s="357">
        <v>236.37586601699999</v>
      </c>
      <c r="J45" s="357">
        <v>155.29630589800001</v>
      </c>
      <c r="K45" s="357">
        <v>269.98912709599995</v>
      </c>
      <c r="L45" s="357">
        <v>283.43564817600003</v>
      </c>
      <c r="M45" s="357">
        <v>401.668276951</v>
      </c>
      <c r="N45" s="357">
        <v>414.658516518</v>
      </c>
      <c r="O45" s="1283">
        <v>474.14001288200001</v>
      </c>
      <c r="P45" s="1283">
        <v>348.86964731299997</v>
      </c>
      <c r="Q45" s="1012"/>
    </row>
    <row r="46" spans="1:18" s="71" customFormat="1" ht="12" customHeight="1">
      <c r="A46" s="140"/>
      <c r="B46" s="1280" t="s">
        <v>715</v>
      </c>
      <c r="C46" s="357">
        <v>29.884424408000001</v>
      </c>
      <c r="D46" s="357">
        <v>60.898339694999997</v>
      </c>
      <c r="E46" s="357">
        <v>60.243580412999997</v>
      </c>
      <c r="F46" s="357">
        <v>65.049453561999997</v>
      </c>
      <c r="G46" s="357">
        <v>55.588588418999997</v>
      </c>
      <c r="H46" s="357">
        <v>74.349416829999996</v>
      </c>
      <c r="I46" s="357">
        <v>76.726707176999994</v>
      </c>
      <c r="J46" s="357">
        <v>63.825109804</v>
      </c>
      <c r="K46" s="357">
        <v>129.95918581500001</v>
      </c>
      <c r="L46" s="357">
        <v>125.610502666</v>
      </c>
      <c r="M46" s="357">
        <v>242.446001655</v>
      </c>
      <c r="N46" s="357">
        <v>260.46722367900003</v>
      </c>
      <c r="O46" s="1283">
        <v>237.58325291700001</v>
      </c>
      <c r="P46" s="1283">
        <v>113.53049844500001</v>
      </c>
      <c r="Q46" s="1012"/>
    </row>
    <row r="47" spans="1:18" s="71" customFormat="1" ht="12" customHeight="1">
      <c r="A47" s="140"/>
      <c r="B47" s="1280" t="s">
        <v>716</v>
      </c>
      <c r="C47" s="357">
        <v>127.32914023399999</v>
      </c>
      <c r="D47" s="357">
        <v>138.397591772</v>
      </c>
      <c r="E47" s="357">
        <v>192.368382844</v>
      </c>
      <c r="F47" s="357">
        <v>214.48981776799999</v>
      </c>
      <c r="G47" s="357">
        <v>187.35338754400001</v>
      </c>
      <c r="H47" s="357">
        <v>166.88755094199999</v>
      </c>
      <c r="I47" s="357">
        <v>159.64915883999998</v>
      </c>
      <c r="J47" s="357">
        <v>91.471196094000007</v>
      </c>
      <c r="K47" s="357">
        <v>140.02994128099999</v>
      </c>
      <c r="L47" s="267">
        <v>157.82514551</v>
      </c>
      <c r="M47" s="267">
        <v>159.22227529599999</v>
      </c>
      <c r="N47" s="267">
        <v>154.191292839</v>
      </c>
      <c r="O47" s="1283">
        <v>236.556759965</v>
      </c>
      <c r="P47" s="1283">
        <v>235.339148868</v>
      </c>
      <c r="Q47" s="1012"/>
    </row>
    <row r="48" spans="1:18" s="71" customFormat="1" ht="11.4">
      <c r="A48" s="140" t="s">
        <v>17</v>
      </c>
      <c r="B48" s="1277" t="s">
        <v>378</v>
      </c>
      <c r="C48" s="267">
        <v>5632.856781124</v>
      </c>
      <c r="D48" s="267">
        <v>2918.7920463139999</v>
      </c>
      <c r="E48" s="267">
        <v>2002.2850200960002</v>
      </c>
      <c r="F48" s="267">
        <v>2613.2447702499999</v>
      </c>
      <c r="G48" s="267">
        <v>2361.1964043829998</v>
      </c>
      <c r="H48" s="267">
        <v>2675.8956507130001</v>
      </c>
      <c r="I48" s="267">
        <v>2061.4180738360001</v>
      </c>
      <c r="J48" s="267">
        <v>2211.6752238220001</v>
      </c>
      <c r="K48" s="267">
        <v>2342.4013278079997</v>
      </c>
      <c r="L48" s="357">
        <v>2629.630444158</v>
      </c>
      <c r="M48" s="357">
        <v>2546.0413052019999</v>
      </c>
      <c r="N48" s="357">
        <v>1919.230838573</v>
      </c>
      <c r="O48" s="1283">
        <v>1827.436085998</v>
      </c>
      <c r="P48" s="1283">
        <v>2129.9032956840001</v>
      </c>
      <c r="Q48" s="997"/>
    </row>
    <row r="49" spans="1:17" s="71" customFormat="1" ht="22.8">
      <c r="A49" s="140" t="s">
        <v>17</v>
      </c>
      <c r="B49" s="1277" t="s">
        <v>379</v>
      </c>
      <c r="C49" s="357">
        <v>384112.26083194499</v>
      </c>
      <c r="D49" s="357">
        <v>205267.24786476002</v>
      </c>
      <c r="E49" s="357">
        <v>204090.01400376699</v>
      </c>
      <c r="F49" s="357">
        <v>180663.686131561</v>
      </c>
      <c r="G49" s="357">
        <v>218804.38006886598</v>
      </c>
      <c r="H49" s="357">
        <v>230238.84058259099</v>
      </c>
      <c r="I49" s="357">
        <v>216128.920367065</v>
      </c>
      <c r="J49" s="357">
        <v>254417.92811770301</v>
      </c>
      <c r="K49" s="357">
        <v>249012.16267763099</v>
      </c>
      <c r="L49" s="357">
        <v>250675.218480651</v>
      </c>
      <c r="M49" s="357">
        <v>242223.79053178598</v>
      </c>
      <c r="N49" s="357">
        <v>219957.198386428</v>
      </c>
      <c r="O49" s="1283">
        <v>208338.37641221</v>
      </c>
      <c r="P49" s="1283">
        <v>204083.50610068798</v>
      </c>
      <c r="Q49" s="1012"/>
    </row>
    <row r="50" spans="1:17" s="71" customFormat="1" ht="12.75" customHeight="1">
      <c r="A50" s="140" t="s">
        <v>17</v>
      </c>
      <c r="B50" s="1277" t="s">
        <v>355</v>
      </c>
      <c r="C50" s="357">
        <v>3487.4399858100001</v>
      </c>
      <c r="D50" s="357">
        <v>4712.7382341120001</v>
      </c>
      <c r="E50" s="357">
        <v>6006.6263371639998</v>
      </c>
      <c r="F50" s="357">
        <v>6157.0264200749998</v>
      </c>
      <c r="G50" s="357">
        <v>5624.7624961359998</v>
      </c>
      <c r="H50" s="357">
        <v>6565.8038797640002</v>
      </c>
      <c r="I50" s="357">
        <v>7930.3763263549999</v>
      </c>
      <c r="J50" s="357">
        <v>3305.8400655679998</v>
      </c>
      <c r="K50" s="357">
        <v>5087.6016288029996</v>
      </c>
      <c r="L50" s="357">
        <v>5375.832839361</v>
      </c>
      <c r="M50" s="357">
        <v>5769.9858181489999</v>
      </c>
      <c r="N50" s="357">
        <v>3957.1415608030002</v>
      </c>
      <c r="O50" s="1283">
        <v>5064.7371174119999</v>
      </c>
      <c r="P50" s="1283">
        <v>5727.3787770159997</v>
      </c>
      <c r="Q50" s="1012"/>
    </row>
    <row r="51" spans="1:17" s="71" customFormat="1" ht="12.75" customHeight="1">
      <c r="A51" s="1306" t="s">
        <v>380</v>
      </c>
      <c r="B51" s="1307"/>
      <c r="C51" s="268">
        <v>36833.906097612999</v>
      </c>
      <c r="D51" s="268">
        <v>53131.638874430006</v>
      </c>
      <c r="E51" s="268">
        <v>26473.540259937996</v>
      </c>
      <c r="F51" s="268">
        <v>28936.649824326996</v>
      </c>
      <c r="G51" s="268">
        <v>29485.446705771003</v>
      </c>
      <c r="H51" s="268">
        <v>30730.968542053</v>
      </c>
      <c r="I51" s="268">
        <v>30707.516176425997</v>
      </c>
      <c r="J51" s="268">
        <v>29605.098161431</v>
      </c>
      <c r="K51" s="268">
        <v>27839.997938601999</v>
      </c>
      <c r="L51" s="268">
        <v>28827.967077777001</v>
      </c>
      <c r="M51" s="268">
        <v>30402.447481714</v>
      </c>
      <c r="N51" s="268">
        <v>30479.37768917</v>
      </c>
      <c r="O51" s="1284">
        <v>22615.161892100001</v>
      </c>
      <c r="P51" s="1284">
        <v>25773.145845612002</v>
      </c>
      <c r="Q51" s="1006"/>
    </row>
    <row r="52" spans="1:17" s="71" customFormat="1" ht="12.75" customHeight="1">
      <c r="A52" s="140" t="s">
        <v>17</v>
      </c>
      <c r="B52" s="1277" t="s">
        <v>381</v>
      </c>
      <c r="C52" s="357">
        <v>28406.647336193</v>
      </c>
      <c r="D52" s="357">
        <v>43663.099777130999</v>
      </c>
      <c r="E52" s="357">
        <v>16479.973569521</v>
      </c>
      <c r="F52" s="357">
        <v>18612.236639109997</v>
      </c>
      <c r="G52" s="357">
        <v>19240.391344511001</v>
      </c>
      <c r="H52" s="357">
        <v>20026.629293837999</v>
      </c>
      <c r="I52" s="357">
        <v>19651.328441784</v>
      </c>
      <c r="J52" s="357">
        <v>18929.758160515998</v>
      </c>
      <c r="K52" s="357">
        <v>17498.600613868999</v>
      </c>
      <c r="L52" s="267">
        <v>18174.462843269001</v>
      </c>
      <c r="M52" s="267">
        <v>19659.436387745998</v>
      </c>
      <c r="N52" s="267">
        <v>19647.504506142002</v>
      </c>
      <c r="O52" s="1283">
        <v>15980.111613134</v>
      </c>
      <c r="P52" s="1283">
        <v>19087.292025304003</v>
      </c>
      <c r="Q52" s="1012"/>
    </row>
    <row r="53" spans="1:17" s="71" customFormat="1" ht="12.75" customHeight="1">
      <c r="A53" s="140" t="s">
        <v>17</v>
      </c>
      <c r="B53" s="1277" t="s">
        <v>785</v>
      </c>
      <c r="C53" s="267">
        <v>7088.0546190160003</v>
      </c>
      <c r="D53" s="267">
        <v>438.56483559500003</v>
      </c>
      <c r="E53" s="267">
        <v>400.037965466</v>
      </c>
      <c r="F53" s="267">
        <v>804.18212009600006</v>
      </c>
      <c r="G53" s="267">
        <v>1016.1742909880001</v>
      </c>
      <c r="H53" s="267">
        <v>1250.5390574340001</v>
      </c>
      <c r="I53" s="267">
        <v>1438.1669035100001</v>
      </c>
      <c r="J53" s="267">
        <v>1057.707130299</v>
      </c>
      <c r="K53" s="267">
        <v>1093.198214282</v>
      </c>
      <c r="L53" s="357">
        <v>1138.9550855549999</v>
      </c>
      <c r="M53" s="357">
        <v>1162.4125645030001</v>
      </c>
      <c r="N53" s="357">
        <v>1223.9971122729999</v>
      </c>
      <c r="O53" s="1283">
        <v>1240.7491482380001</v>
      </c>
      <c r="P53" s="1283">
        <v>1272.4537406269999</v>
      </c>
      <c r="Q53" s="997"/>
    </row>
    <row r="54" spans="1:17" s="71" customFormat="1" ht="12.75" customHeight="1">
      <c r="A54" s="140" t="s">
        <v>17</v>
      </c>
      <c r="B54" s="1277" t="s">
        <v>355</v>
      </c>
      <c r="C54" s="357">
        <v>1339.2041424040001</v>
      </c>
      <c r="D54" s="357">
        <v>9029.9742617039992</v>
      </c>
      <c r="E54" s="357">
        <v>9593.5287249509984</v>
      </c>
      <c r="F54" s="357">
        <v>9520.2310651210009</v>
      </c>
      <c r="G54" s="357">
        <v>9228.8810702720002</v>
      </c>
      <c r="H54" s="357">
        <v>9453.8001907809994</v>
      </c>
      <c r="I54" s="357">
        <v>9618.0208311319984</v>
      </c>
      <c r="J54" s="357">
        <v>9617.6328706160002</v>
      </c>
      <c r="K54" s="357">
        <v>9248.1991104509998</v>
      </c>
      <c r="L54" s="357">
        <v>9514.5491489529995</v>
      </c>
      <c r="M54" s="357">
        <v>9580.598529465</v>
      </c>
      <c r="N54" s="357">
        <v>9607.8760707549991</v>
      </c>
      <c r="O54" s="1283">
        <v>5394.3011307279994</v>
      </c>
      <c r="P54" s="1283">
        <v>5413.4000796809996</v>
      </c>
      <c r="Q54" s="1012"/>
    </row>
    <row r="55" spans="1:17" s="71" customFormat="1" ht="12.75" customHeight="1">
      <c r="A55" s="1306" t="s">
        <v>383</v>
      </c>
      <c r="B55" s="1307"/>
      <c r="C55" s="268">
        <v>28149.712436231999</v>
      </c>
      <c r="D55" s="268">
        <v>18967.530095875998</v>
      </c>
      <c r="E55" s="268">
        <v>17161.273795117002</v>
      </c>
      <c r="F55" s="1149" t="s">
        <v>881</v>
      </c>
      <c r="G55" s="268">
        <v>17954.220252075</v>
      </c>
      <c r="H55" s="268">
        <v>18248.253865811002</v>
      </c>
      <c r="I55" s="268">
        <v>17643.293982939002</v>
      </c>
      <c r="J55" s="268">
        <v>17738.011159833</v>
      </c>
      <c r="K55" s="268">
        <v>15235.425765189999</v>
      </c>
      <c r="L55" s="268">
        <v>15072.699136292</v>
      </c>
      <c r="M55" s="268">
        <v>14616.43601709</v>
      </c>
      <c r="N55" s="268">
        <v>14411.472447243001</v>
      </c>
      <c r="O55" s="1284">
        <v>14112.126548848999</v>
      </c>
      <c r="P55" s="1284">
        <v>15067.061529307999</v>
      </c>
      <c r="Q55" s="1006"/>
    </row>
    <row r="56" spans="1:17" s="71" customFormat="1" ht="12.75" customHeight="1">
      <c r="A56" s="140" t="s">
        <v>17</v>
      </c>
      <c r="B56" s="1277" t="s">
        <v>384</v>
      </c>
      <c r="C56" s="357">
        <v>27908.550326665998</v>
      </c>
      <c r="D56" s="357">
        <v>18658.237241968</v>
      </c>
      <c r="E56" s="357">
        <v>16832.161814561001</v>
      </c>
      <c r="F56" s="357">
        <v>17036.904633727001</v>
      </c>
      <c r="G56" s="357">
        <v>17109.888240679</v>
      </c>
      <c r="H56" s="357">
        <v>17451.008599148001</v>
      </c>
      <c r="I56" s="357">
        <v>16856.908683786001</v>
      </c>
      <c r="J56" s="357">
        <v>17000.333314836</v>
      </c>
      <c r="K56" s="357">
        <v>14276.760916895999</v>
      </c>
      <c r="L56" s="357">
        <v>14205.065407116001</v>
      </c>
      <c r="M56" s="357">
        <v>13741.108705143999</v>
      </c>
      <c r="N56" s="357">
        <v>13719.273019949002</v>
      </c>
      <c r="O56" s="1283">
        <v>13308.785133036999</v>
      </c>
      <c r="P56" s="1283">
        <v>14181.6512668</v>
      </c>
      <c r="Q56" s="1012"/>
    </row>
    <row r="57" spans="1:17" s="71" customFormat="1" ht="12.75" customHeight="1">
      <c r="A57" s="140" t="s">
        <v>17</v>
      </c>
      <c r="B57" s="1247" t="s">
        <v>336</v>
      </c>
      <c r="C57" s="357">
        <v>241.162109566</v>
      </c>
      <c r="D57" s="357">
        <v>309.29285390799998</v>
      </c>
      <c r="E57" s="357">
        <v>329.11198055599999</v>
      </c>
      <c r="F57" s="1149" t="s">
        <v>882</v>
      </c>
      <c r="G57" s="357">
        <v>844.33201139599998</v>
      </c>
      <c r="H57" s="357">
        <v>797.24526666299994</v>
      </c>
      <c r="I57" s="357">
        <v>786.38529915300001</v>
      </c>
      <c r="J57" s="357">
        <v>737.67784499699997</v>
      </c>
      <c r="K57" s="357">
        <v>958.66484829399997</v>
      </c>
      <c r="L57" s="357">
        <v>867.63372917599997</v>
      </c>
      <c r="M57" s="357">
        <v>875.32731194600001</v>
      </c>
      <c r="N57" s="357">
        <v>692.19942729399997</v>
      </c>
      <c r="O57" s="1283">
        <v>803.34141581199992</v>
      </c>
      <c r="P57" s="1283">
        <v>885.41026250799996</v>
      </c>
      <c r="Q57" s="1012"/>
    </row>
    <row r="58" spans="1:17" s="71" customFormat="1" ht="12.75" customHeight="1">
      <c r="A58" s="1306" t="s">
        <v>385</v>
      </c>
      <c r="B58" s="1307"/>
      <c r="C58" s="268">
        <v>62084.419675131001</v>
      </c>
      <c r="D58" s="268">
        <v>56065.639586801008</v>
      </c>
      <c r="E58" s="268">
        <v>56274.579663919001</v>
      </c>
      <c r="F58" s="268">
        <v>56292.133759215008</v>
      </c>
      <c r="G58" s="268">
        <v>56514.039117003995</v>
      </c>
      <c r="H58" s="268">
        <v>57330.772397510009</v>
      </c>
      <c r="I58" s="268">
        <v>58433.221163310998</v>
      </c>
      <c r="J58" s="268">
        <v>61978.389411532997</v>
      </c>
      <c r="K58" s="268">
        <v>59920.426037366</v>
      </c>
      <c r="L58" s="268">
        <v>60790.686992196999</v>
      </c>
      <c r="M58" s="268">
        <v>62109.382476885992</v>
      </c>
      <c r="N58" s="268">
        <v>62670.923918062996</v>
      </c>
      <c r="O58" s="1284">
        <v>52595.046501548997</v>
      </c>
      <c r="P58" s="1284">
        <v>53605.271636645004</v>
      </c>
      <c r="Q58" s="1006"/>
    </row>
    <row r="59" spans="1:17" s="71" customFormat="1" ht="11.4">
      <c r="A59" s="140" t="s">
        <v>17</v>
      </c>
      <c r="B59" s="1277" t="s">
        <v>786</v>
      </c>
      <c r="C59" s="267">
        <v>531.95174961700002</v>
      </c>
      <c r="D59" s="267">
        <v>482.64166314900001</v>
      </c>
      <c r="E59" s="267">
        <v>482.087654353</v>
      </c>
      <c r="F59" s="267">
        <v>257.72576804800002</v>
      </c>
      <c r="G59" s="267">
        <v>258.08138844400003</v>
      </c>
      <c r="H59" s="267">
        <v>257.71354373899999</v>
      </c>
      <c r="I59" s="267">
        <v>256.93022682599997</v>
      </c>
      <c r="J59" s="267">
        <v>256.564768238</v>
      </c>
      <c r="K59" s="267">
        <v>256.00184884399999</v>
      </c>
      <c r="L59" s="357">
        <v>242.725648847</v>
      </c>
      <c r="M59" s="357">
        <v>244.80342093100001</v>
      </c>
      <c r="N59" s="357">
        <v>244.43418768100003</v>
      </c>
      <c r="O59" s="1283">
        <v>244.13968155600003</v>
      </c>
      <c r="P59" s="1283">
        <v>242.78143744499999</v>
      </c>
      <c r="Q59" s="997"/>
    </row>
    <row r="60" spans="1:17" s="71" customFormat="1" ht="11.4">
      <c r="A60" s="140" t="s">
        <v>17</v>
      </c>
      <c r="B60" s="1277" t="s">
        <v>387</v>
      </c>
      <c r="C60" s="357">
        <v>53301.847828534999</v>
      </c>
      <c r="D60" s="357">
        <v>55582.855038953006</v>
      </c>
      <c r="E60" s="357">
        <v>55792.349124866996</v>
      </c>
      <c r="F60" s="357">
        <v>56034.265106468003</v>
      </c>
      <c r="G60" s="357">
        <v>56254.714857091996</v>
      </c>
      <c r="H60" s="357">
        <v>57070.816042563005</v>
      </c>
      <c r="I60" s="357">
        <v>58174.048125276997</v>
      </c>
      <c r="J60" s="357">
        <v>61713.801732303</v>
      </c>
      <c r="K60" s="357">
        <v>59650.201006046002</v>
      </c>
      <c r="L60" s="357">
        <v>60533.288113340001</v>
      </c>
      <c r="M60" s="357">
        <v>61849.905813218997</v>
      </c>
      <c r="N60" s="357">
        <v>62412.716476846996</v>
      </c>
      <c r="O60" s="1283">
        <v>52337.133597148</v>
      </c>
      <c r="P60" s="1283">
        <v>53339.953863456001</v>
      </c>
      <c r="Q60" s="1012"/>
    </row>
    <row r="61" spans="1:17" s="71" customFormat="1" ht="12.75" customHeight="1">
      <c r="A61" s="140"/>
      <c r="B61" s="1281" t="s">
        <v>787</v>
      </c>
      <c r="C61" s="357">
        <v>52770.325534471995</v>
      </c>
      <c r="D61" s="357">
        <v>55080.667322881003</v>
      </c>
      <c r="E61" s="357">
        <v>55287.744471414</v>
      </c>
      <c r="F61" s="357">
        <v>55529.686536409004</v>
      </c>
      <c r="G61" s="357">
        <v>55750.096788527</v>
      </c>
      <c r="H61" s="357">
        <v>56566.092670787999</v>
      </c>
      <c r="I61" s="357">
        <v>57669.236168874006</v>
      </c>
      <c r="J61" s="357">
        <v>61214.596601467005</v>
      </c>
      <c r="K61" s="357">
        <v>59153.213292806999</v>
      </c>
      <c r="L61" s="267">
        <v>60036.293076312999</v>
      </c>
      <c r="M61" s="267">
        <v>61352.982860717006</v>
      </c>
      <c r="N61" s="267">
        <v>61915.848572770003</v>
      </c>
      <c r="O61" s="1283">
        <v>51840.438562570998</v>
      </c>
      <c r="P61" s="1283">
        <v>52843.032794890998</v>
      </c>
      <c r="Q61" s="1012"/>
    </row>
    <row r="62" spans="1:17" s="71" customFormat="1" ht="12.75" customHeight="1">
      <c r="A62" s="140"/>
      <c r="B62" s="1282" t="s">
        <v>336</v>
      </c>
      <c r="C62" s="267">
        <v>531.522294063</v>
      </c>
      <c r="D62" s="267">
        <v>502.187716072</v>
      </c>
      <c r="E62" s="267">
        <v>504.60465345299997</v>
      </c>
      <c r="F62" s="267">
        <v>504.57857005899996</v>
      </c>
      <c r="G62" s="267">
        <v>504.61806856500004</v>
      </c>
      <c r="H62" s="267">
        <v>504.72337177499998</v>
      </c>
      <c r="I62" s="267">
        <v>504.81195640300001</v>
      </c>
      <c r="J62" s="267">
        <v>499.20513083600002</v>
      </c>
      <c r="K62" s="267">
        <v>496.98771323899996</v>
      </c>
      <c r="L62" s="357">
        <v>496.99503702699997</v>
      </c>
      <c r="M62" s="357">
        <v>496.92295250199999</v>
      </c>
      <c r="N62" s="357">
        <v>496.86790407699999</v>
      </c>
      <c r="O62" s="1283">
        <v>496.695034577</v>
      </c>
      <c r="P62" s="1283">
        <v>496.92106856500004</v>
      </c>
      <c r="Q62" s="997"/>
    </row>
    <row r="63" spans="1:17" s="71" customFormat="1" ht="11.4">
      <c r="A63" s="140" t="s">
        <v>17</v>
      </c>
      <c r="B63" s="1277" t="s">
        <v>389</v>
      </c>
      <c r="C63" s="357">
        <v>8250.6200969789988</v>
      </c>
      <c r="D63" s="357">
        <v>0.142884699</v>
      </c>
      <c r="E63" s="357">
        <v>0.142884699</v>
      </c>
      <c r="F63" s="357">
        <v>0.142884699</v>
      </c>
      <c r="G63" s="357">
        <v>1.2428714679999999</v>
      </c>
      <c r="H63" s="357">
        <v>2.242811208</v>
      </c>
      <c r="I63" s="357">
        <v>2.242811208</v>
      </c>
      <c r="J63" s="357">
        <v>8.0229109919999999</v>
      </c>
      <c r="K63" s="357">
        <v>14.223182476</v>
      </c>
      <c r="L63" s="357">
        <v>14.673230009999999</v>
      </c>
      <c r="M63" s="357">
        <v>14.673242736000001</v>
      </c>
      <c r="N63" s="357">
        <v>13.773253535</v>
      </c>
      <c r="O63" s="1283">
        <v>13.773222844999999</v>
      </c>
      <c r="P63" s="1283">
        <v>22.536335743999999</v>
      </c>
      <c r="Q63" s="1012"/>
    </row>
    <row r="64" spans="1:17" s="71" customFormat="1" ht="12.75" customHeight="1">
      <c r="A64" s="140"/>
      <c r="B64" s="1281" t="s">
        <v>804</v>
      </c>
      <c r="C64" s="357">
        <v>8200.1194184159995</v>
      </c>
      <c r="D64" s="357">
        <v>0.142884699</v>
      </c>
      <c r="E64" s="357">
        <v>0.142884699</v>
      </c>
      <c r="F64" s="357">
        <v>0.142884699</v>
      </c>
      <c r="G64" s="357">
        <v>1.2428714679999999</v>
      </c>
      <c r="H64" s="357">
        <v>2.242811208</v>
      </c>
      <c r="I64" s="357">
        <v>2.242811208</v>
      </c>
      <c r="J64" s="357">
        <v>8.0229109919999999</v>
      </c>
      <c r="K64" s="357">
        <v>14.223182476</v>
      </c>
      <c r="L64" s="357">
        <v>14.673230009999999</v>
      </c>
      <c r="M64" s="357">
        <v>14.673242736000001</v>
      </c>
      <c r="N64" s="357">
        <v>13.773253535</v>
      </c>
      <c r="O64" s="1283">
        <v>13.773222844999999</v>
      </c>
      <c r="P64" s="1283">
        <v>22.536335743999999</v>
      </c>
      <c r="Q64" s="1012"/>
    </row>
    <row r="65" spans="1:17" s="71" customFormat="1" ht="12.75" customHeight="1">
      <c r="A65" s="140"/>
      <c r="B65" s="1282" t="s">
        <v>336</v>
      </c>
      <c r="C65" s="357">
        <v>50.500678563000001</v>
      </c>
      <c r="D65" s="357">
        <v>0</v>
      </c>
      <c r="E65" s="357">
        <v>0</v>
      </c>
      <c r="F65" s="357">
        <v>0</v>
      </c>
      <c r="G65" s="357">
        <v>0</v>
      </c>
      <c r="H65" s="357">
        <v>0</v>
      </c>
      <c r="I65" s="357">
        <v>0</v>
      </c>
      <c r="J65" s="357">
        <v>0</v>
      </c>
      <c r="K65" s="357">
        <v>0</v>
      </c>
      <c r="L65" s="267">
        <v>0</v>
      </c>
      <c r="M65" s="267">
        <v>0</v>
      </c>
      <c r="N65" s="267">
        <v>0</v>
      </c>
      <c r="O65" s="1283">
        <v>0</v>
      </c>
      <c r="P65" s="1283">
        <v>0</v>
      </c>
      <c r="Q65" s="1012"/>
    </row>
    <row r="66" spans="1:17" s="71" customFormat="1" ht="12.75" customHeight="1" thickBot="1">
      <c r="A66" s="168"/>
      <c r="B66" s="328"/>
      <c r="C66" s="276"/>
      <c r="D66" s="276"/>
      <c r="E66" s="276"/>
      <c r="F66" s="276"/>
      <c r="G66" s="276"/>
      <c r="H66" s="276"/>
      <c r="I66" s="276"/>
      <c r="J66" s="276"/>
      <c r="K66" s="276"/>
      <c r="L66" s="276"/>
      <c r="M66" s="276"/>
      <c r="N66" s="276"/>
      <c r="O66" s="1285"/>
      <c r="P66" s="1285"/>
      <c r="Q66" s="1014"/>
    </row>
    <row r="67" spans="1:17" ht="75" customHeight="1">
      <c r="A67" s="1312" t="s">
        <v>762</v>
      </c>
      <c r="B67" s="1313"/>
      <c r="C67" s="1313"/>
      <c r="D67" s="1313"/>
      <c r="E67" s="1313"/>
      <c r="F67" s="1313"/>
      <c r="G67" s="1313"/>
      <c r="H67" s="1313"/>
      <c r="I67" s="1313"/>
      <c r="J67" s="1313"/>
      <c r="K67" s="1313"/>
      <c r="L67" s="1313"/>
      <c r="M67" s="1313"/>
      <c r="N67" s="1313"/>
      <c r="O67" s="1313"/>
      <c r="P67" s="1313"/>
      <c r="Q67" s="1314"/>
    </row>
    <row r="68" spans="1:17" ht="22.2" customHeight="1">
      <c r="A68" s="1329" t="s">
        <v>390</v>
      </c>
      <c r="B68" s="1330"/>
      <c r="C68" s="1317">
        <v>2021</v>
      </c>
      <c r="D68" s="1317">
        <v>2022</v>
      </c>
      <c r="E68" s="1317"/>
      <c r="F68" s="1317"/>
      <c r="G68" s="1317"/>
      <c r="H68" s="1317"/>
      <c r="I68" s="1317"/>
      <c r="J68" s="1317"/>
      <c r="K68" s="1331">
        <v>2023</v>
      </c>
      <c r="L68" s="1331"/>
      <c r="M68" s="1331"/>
      <c r="N68" s="1331"/>
      <c r="O68" s="1331"/>
      <c r="P68" s="1255"/>
      <c r="Q68" s="1107"/>
    </row>
    <row r="69" spans="1:17" ht="22.2" customHeight="1">
      <c r="A69" s="1329"/>
      <c r="B69" s="1330"/>
      <c r="C69" s="1318"/>
      <c r="D69" s="993" t="s">
        <v>5</v>
      </c>
      <c r="E69" s="993" t="s">
        <v>6</v>
      </c>
      <c r="F69" s="993" t="s">
        <v>268</v>
      </c>
      <c r="G69" s="993" t="s">
        <v>7</v>
      </c>
      <c r="H69" s="993" t="s">
        <v>13</v>
      </c>
      <c r="I69" s="993" t="s">
        <v>14</v>
      </c>
      <c r="J69" s="993" t="s">
        <v>15</v>
      </c>
      <c r="K69" s="993" t="s">
        <v>0</v>
      </c>
      <c r="L69" s="993" t="s">
        <v>1</v>
      </c>
      <c r="M69" s="993" t="s">
        <v>2</v>
      </c>
      <c r="N69" s="993" t="s">
        <v>3</v>
      </c>
      <c r="O69" s="993" t="s">
        <v>4</v>
      </c>
      <c r="P69" s="993" t="s">
        <v>5</v>
      </c>
      <c r="Q69" s="1011"/>
    </row>
    <row r="70" spans="1:17" ht="12" customHeight="1">
      <c r="A70" s="1306" t="s">
        <v>372</v>
      </c>
      <c r="B70" s="1307"/>
      <c r="C70" s="268">
        <v>212427.24268899398</v>
      </c>
      <c r="D70" s="268">
        <v>396912.06127203698</v>
      </c>
      <c r="E70" s="268">
        <v>446173.66242494102</v>
      </c>
      <c r="F70" s="268">
        <v>424857.82466701203</v>
      </c>
      <c r="G70" s="268">
        <v>471367.40437344799</v>
      </c>
      <c r="H70" s="268">
        <v>481324.98164168303</v>
      </c>
      <c r="I70" s="268">
        <v>482766.86841406301</v>
      </c>
      <c r="J70" s="268">
        <v>431774.93263862497</v>
      </c>
      <c r="K70" s="268">
        <v>426422.346143378</v>
      </c>
      <c r="L70" s="268">
        <v>464936.00299541897</v>
      </c>
      <c r="M70" s="268">
        <v>462211.52694072295</v>
      </c>
      <c r="N70" s="268">
        <v>436731.16878212499</v>
      </c>
      <c r="O70" s="1276">
        <v>461034.20366115798</v>
      </c>
      <c r="P70" s="1276">
        <v>438532.42551480094</v>
      </c>
      <c r="Q70" s="1006"/>
    </row>
    <row r="71" spans="1:17">
      <c r="A71" s="140" t="s">
        <v>17</v>
      </c>
      <c r="B71" s="1277" t="s">
        <v>373</v>
      </c>
      <c r="C71" s="357">
        <v>7712.8729943199996</v>
      </c>
      <c r="D71" s="357">
        <v>7087.4787500000002</v>
      </c>
      <c r="E71" s="357">
        <v>8540.2656448380003</v>
      </c>
      <c r="F71" s="357">
        <v>8568.3152107759997</v>
      </c>
      <c r="G71" s="357">
        <v>8787.690341861</v>
      </c>
      <c r="H71" s="357">
        <v>8998.6440609889996</v>
      </c>
      <c r="I71" s="357">
        <v>9074.8740577320004</v>
      </c>
      <c r="J71" s="357">
        <v>5559.9623655670002</v>
      </c>
      <c r="K71" s="357">
        <v>8652.3256333379995</v>
      </c>
      <c r="L71" s="357">
        <v>8800.5876925419998</v>
      </c>
      <c r="M71" s="357">
        <v>8654.8911836860007</v>
      </c>
      <c r="N71" s="357">
        <v>8469.8213810889993</v>
      </c>
      <c r="O71" s="1279">
        <v>8652.3259764649993</v>
      </c>
      <c r="P71" s="1279">
        <v>8653.7274372600004</v>
      </c>
      <c r="Q71" s="1012"/>
    </row>
    <row r="72" spans="1:17" ht="22.8">
      <c r="A72" s="140" t="s">
        <v>17</v>
      </c>
      <c r="B72" s="1277" t="s">
        <v>374</v>
      </c>
      <c r="C72" s="357">
        <v>197606.37769043498</v>
      </c>
      <c r="D72" s="357">
        <v>382531.36129702599</v>
      </c>
      <c r="E72" s="357">
        <v>430406.68203086202</v>
      </c>
      <c r="F72" s="357">
        <v>409918.89123888803</v>
      </c>
      <c r="G72" s="357">
        <v>455737.83890244499</v>
      </c>
      <c r="H72" s="357">
        <v>465616.61798959097</v>
      </c>
      <c r="I72" s="357">
        <v>466792.02498196799</v>
      </c>
      <c r="J72" s="357">
        <v>419050.98110704101</v>
      </c>
      <c r="K72" s="357">
        <v>409607.30949634401</v>
      </c>
      <c r="L72" s="357">
        <v>446307.20575035299</v>
      </c>
      <c r="M72" s="357">
        <v>445096.87223486899</v>
      </c>
      <c r="N72" s="357">
        <v>420596.887282671</v>
      </c>
      <c r="O72" s="1279">
        <v>443762.49602073198</v>
      </c>
      <c r="P72" s="1279">
        <v>422400.54218026198</v>
      </c>
      <c r="Q72" s="1012"/>
    </row>
    <row r="73" spans="1:17" s="71" customFormat="1" ht="12" customHeight="1">
      <c r="A73" s="140" t="s">
        <v>17</v>
      </c>
      <c r="B73" s="1277" t="s">
        <v>336</v>
      </c>
      <c r="C73" s="267">
        <v>7107.9920042390004</v>
      </c>
      <c r="D73" s="267">
        <v>7293.2212250109997</v>
      </c>
      <c r="E73" s="267">
        <v>7226.7147492410004</v>
      </c>
      <c r="F73" s="267">
        <v>6370.6182173480001</v>
      </c>
      <c r="G73" s="267">
        <v>6841.8751291420003</v>
      </c>
      <c r="H73" s="267">
        <v>6709.7195911030003</v>
      </c>
      <c r="I73" s="267">
        <v>6899.9693743629996</v>
      </c>
      <c r="J73" s="267">
        <v>7163.9891660169997</v>
      </c>
      <c r="K73" s="267">
        <v>8162.711013696</v>
      </c>
      <c r="L73" s="267">
        <v>9828.2095525240002</v>
      </c>
      <c r="M73" s="267">
        <v>8459.7635221679993</v>
      </c>
      <c r="N73" s="267">
        <v>7664.4601183650002</v>
      </c>
      <c r="O73" s="1283">
        <v>8619.3816639609995</v>
      </c>
      <c r="P73" s="1283">
        <v>7478.1558972789999</v>
      </c>
      <c r="Q73" s="997"/>
    </row>
    <row r="74" spans="1:17" s="71" customFormat="1" ht="12" customHeight="1">
      <c r="A74" s="1306" t="s">
        <v>375</v>
      </c>
      <c r="B74" s="1307"/>
      <c r="C74" s="268">
        <v>550557.26572493103</v>
      </c>
      <c r="D74" s="268">
        <v>612504.68109682691</v>
      </c>
      <c r="E74" s="268">
        <v>697311.5334657809</v>
      </c>
      <c r="F74" s="268">
        <v>681307.27540462895</v>
      </c>
      <c r="G74" s="268">
        <v>712886.38371234899</v>
      </c>
      <c r="H74" s="268">
        <v>721151.54482915788</v>
      </c>
      <c r="I74" s="268">
        <v>733321.69512726006</v>
      </c>
      <c r="J74" s="268">
        <v>717965.69332458498</v>
      </c>
      <c r="K74" s="268">
        <v>725906.920774873</v>
      </c>
      <c r="L74" s="268">
        <v>754581.06171682198</v>
      </c>
      <c r="M74" s="268">
        <v>751181.02976329101</v>
      </c>
      <c r="N74" s="268">
        <v>771894.07870352198</v>
      </c>
      <c r="O74" s="1284">
        <v>760541.67119645199</v>
      </c>
      <c r="P74" s="1284">
        <v>766359.42742622795</v>
      </c>
      <c r="Q74" s="1006"/>
    </row>
    <row r="75" spans="1:17" s="71" customFormat="1" ht="22.8">
      <c r="A75" s="140" t="s">
        <v>17</v>
      </c>
      <c r="B75" s="1277" t="s">
        <v>788</v>
      </c>
      <c r="C75" s="267">
        <v>321373.18496946699</v>
      </c>
      <c r="D75" s="267">
        <v>306798.76341869199</v>
      </c>
      <c r="E75" s="357">
        <v>334860.26306107896</v>
      </c>
      <c r="F75" s="357">
        <v>348173.51459644001</v>
      </c>
      <c r="G75" s="357">
        <v>345424.48859892902</v>
      </c>
      <c r="H75" s="357">
        <v>367992.58297703299</v>
      </c>
      <c r="I75" s="357">
        <v>376205.67552868399</v>
      </c>
      <c r="J75" s="357">
        <v>381013.59225999599</v>
      </c>
      <c r="K75" s="357">
        <v>379068.05968155997</v>
      </c>
      <c r="L75" s="357">
        <v>384335.154154955</v>
      </c>
      <c r="M75" s="357">
        <v>368689.64570916898</v>
      </c>
      <c r="N75" s="357">
        <v>367724.13665310998</v>
      </c>
      <c r="O75" s="1283">
        <v>367502.180330517</v>
      </c>
      <c r="P75" s="1283">
        <v>375773.15471176297</v>
      </c>
      <c r="Q75" s="997"/>
    </row>
    <row r="76" spans="1:17" s="71" customFormat="1" ht="12" customHeight="1">
      <c r="A76" s="140"/>
      <c r="B76" s="1280" t="s">
        <v>715</v>
      </c>
      <c r="C76" s="357">
        <v>52557.028854359</v>
      </c>
      <c r="D76" s="357">
        <v>53968.633388125003</v>
      </c>
      <c r="E76" s="357">
        <v>54901.202989322002</v>
      </c>
      <c r="F76" s="357">
        <v>55353.932109688001</v>
      </c>
      <c r="G76" s="357">
        <v>55565.698928553997</v>
      </c>
      <c r="H76" s="357">
        <v>59314.150370960997</v>
      </c>
      <c r="I76" s="357">
        <v>58768.906464662003</v>
      </c>
      <c r="J76" s="357">
        <v>58917.282875261</v>
      </c>
      <c r="K76" s="357">
        <v>57825.670473678998</v>
      </c>
      <c r="L76" s="357">
        <v>59597.126984132003</v>
      </c>
      <c r="M76" s="357">
        <v>59598.729315265002</v>
      </c>
      <c r="N76" s="357">
        <v>55987.245737764999</v>
      </c>
      <c r="O76" s="1283">
        <v>58564.237595630999</v>
      </c>
      <c r="P76" s="1283">
        <v>60418.528388213999</v>
      </c>
      <c r="Q76" s="1012"/>
    </row>
    <row r="77" spans="1:17" s="71" customFormat="1" ht="12" customHeight="1">
      <c r="A77" s="140"/>
      <c r="B77" s="1280" t="s">
        <v>716</v>
      </c>
      <c r="C77" s="267">
        <v>268816.15611510799</v>
      </c>
      <c r="D77" s="267">
        <v>252830.130030567</v>
      </c>
      <c r="E77" s="357">
        <v>279959.06007175701</v>
      </c>
      <c r="F77" s="357">
        <v>292819.58248675201</v>
      </c>
      <c r="G77" s="357">
        <v>289858.789670375</v>
      </c>
      <c r="H77" s="357">
        <v>308678.43260607199</v>
      </c>
      <c r="I77" s="357">
        <v>317436.769064022</v>
      </c>
      <c r="J77" s="357">
        <v>322096.30938473495</v>
      </c>
      <c r="K77" s="357">
        <v>321242.389207881</v>
      </c>
      <c r="L77" s="357">
        <v>324738.02717082301</v>
      </c>
      <c r="M77" s="357">
        <v>309090.91639390402</v>
      </c>
      <c r="N77" s="357">
        <v>311736.89091534499</v>
      </c>
      <c r="O77" s="1283">
        <v>314074.34232681402</v>
      </c>
      <c r="P77" s="1283">
        <v>315354.62632354902</v>
      </c>
      <c r="Q77" s="997"/>
    </row>
    <row r="78" spans="1:17" s="71" customFormat="1" ht="22.8">
      <c r="A78" s="140" t="s">
        <v>17</v>
      </c>
      <c r="B78" s="1277" t="s">
        <v>784</v>
      </c>
      <c r="C78" s="357">
        <v>7964.1847711230002</v>
      </c>
      <c r="D78" s="357">
        <v>5320.0016579169996</v>
      </c>
      <c r="E78" s="357">
        <v>5217.9967917060003</v>
      </c>
      <c r="F78" s="357">
        <v>5343.0286094960002</v>
      </c>
      <c r="G78" s="357">
        <v>6722.6871239120001</v>
      </c>
      <c r="H78" s="357">
        <v>6074.6716337070002</v>
      </c>
      <c r="I78" s="357">
        <v>5586.273022032</v>
      </c>
      <c r="J78" s="357">
        <v>5266.0696489029997</v>
      </c>
      <c r="K78" s="357">
        <v>5265.4912908899996</v>
      </c>
      <c r="L78" s="357">
        <v>5357.2779901280001</v>
      </c>
      <c r="M78" s="357">
        <v>4623.7547680199996</v>
      </c>
      <c r="N78" s="357">
        <v>4322.8779432589999</v>
      </c>
      <c r="O78" s="1283">
        <v>4346.304415734</v>
      </c>
      <c r="P78" s="1283">
        <v>3934.8639512300001</v>
      </c>
      <c r="Q78" s="1012"/>
    </row>
    <row r="79" spans="1:17" s="71" customFormat="1" ht="12" customHeight="1">
      <c r="A79" s="140"/>
      <c r="B79" s="1280" t="s">
        <v>715</v>
      </c>
      <c r="C79" s="357">
        <v>52.557976488999998</v>
      </c>
      <c r="D79" s="357">
        <v>180.80562447700001</v>
      </c>
      <c r="E79" s="357">
        <v>183.817114065</v>
      </c>
      <c r="F79" s="357">
        <v>340.42438292499997</v>
      </c>
      <c r="G79" s="357">
        <v>809.90514238200001</v>
      </c>
      <c r="H79" s="357">
        <v>831.19866968300005</v>
      </c>
      <c r="I79" s="357">
        <v>319.97247095500001</v>
      </c>
      <c r="J79" s="357">
        <v>353.46613388499998</v>
      </c>
      <c r="K79" s="357">
        <v>236.797639941</v>
      </c>
      <c r="L79" s="357">
        <v>269.32492719499999</v>
      </c>
      <c r="M79" s="357">
        <v>246.308354192</v>
      </c>
      <c r="N79" s="357">
        <v>231.84063224900001</v>
      </c>
      <c r="O79" s="1283">
        <v>216.85140135200001</v>
      </c>
      <c r="P79" s="1283">
        <v>212.701137241</v>
      </c>
      <c r="Q79" s="1012"/>
    </row>
    <row r="80" spans="1:17" s="71" customFormat="1" ht="12" customHeight="1">
      <c r="A80" s="140"/>
      <c r="B80" s="1280" t="s">
        <v>716</v>
      </c>
      <c r="C80" s="357">
        <v>7911.6267946340004</v>
      </c>
      <c r="D80" s="357">
        <v>5139.1960334400001</v>
      </c>
      <c r="E80" s="357">
        <v>5034.1796776410001</v>
      </c>
      <c r="F80" s="357">
        <v>5002.6042265710003</v>
      </c>
      <c r="G80" s="357">
        <v>5912.7819815299999</v>
      </c>
      <c r="H80" s="357">
        <v>5243.4729640240002</v>
      </c>
      <c r="I80" s="357">
        <v>5266.3005510769999</v>
      </c>
      <c r="J80" s="357">
        <v>4912.6035150179996</v>
      </c>
      <c r="K80" s="357">
        <v>5028.6936509489997</v>
      </c>
      <c r="L80" s="357">
        <v>5087.9530629330002</v>
      </c>
      <c r="M80" s="357">
        <v>4377.446413828</v>
      </c>
      <c r="N80" s="357">
        <v>4091.0373110099999</v>
      </c>
      <c r="O80" s="1283">
        <v>4129.4530143820002</v>
      </c>
      <c r="P80" s="1283">
        <v>3722.1628139889999</v>
      </c>
      <c r="Q80" s="1012"/>
    </row>
    <row r="81" spans="1:17" s="71" customFormat="1" ht="11.4">
      <c r="A81" s="140" t="s">
        <v>17</v>
      </c>
      <c r="B81" s="1277" t="s">
        <v>378</v>
      </c>
      <c r="C81" s="267">
        <v>8751.0394075309996</v>
      </c>
      <c r="D81" s="267">
        <v>7911.20076995</v>
      </c>
      <c r="E81" s="267">
        <v>9446.7740331959994</v>
      </c>
      <c r="F81" s="267">
        <v>6700.8080580369997</v>
      </c>
      <c r="G81" s="267">
        <v>7103.5505008399996</v>
      </c>
      <c r="H81" s="267">
        <v>6791.0978262360004</v>
      </c>
      <c r="I81" s="267">
        <v>8983.1196726679991</v>
      </c>
      <c r="J81" s="267">
        <v>8212.4781900990001</v>
      </c>
      <c r="K81" s="267">
        <v>5812.5220538109998</v>
      </c>
      <c r="L81" s="267">
        <v>7320.0043050730001</v>
      </c>
      <c r="M81" s="267">
        <v>7299.8814808589996</v>
      </c>
      <c r="N81" s="267">
        <v>6619.3777133940002</v>
      </c>
      <c r="O81" s="1283">
        <v>8046.9488104800002</v>
      </c>
      <c r="P81" s="1283">
        <v>7054.5999687089998</v>
      </c>
      <c r="Q81" s="997"/>
    </row>
    <row r="82" spans="1:17" s="71" customFormat="1" ht="22.8">
      <c r="A82" s="140" t="s">
        <v>17</v>
      </c>
      <c r="B82" s="1277" t="s">
        <v>379</v>
      </c>
      <c r="C82" s="357">
        <v>205796.77258889301</v>
      </c>
      <c r="D82" s="357">
        <v>285756.014960851</v>
      </c>
      <c r="E82" s="357">
        <v>341038.36201688298</v>
      </c>
      <c r="F82" s="267">
        <v>314388.04547273897</v>
      </c>
      <c r="G82" s="267">
        <v>346953.29171075101</v>
      </c>
      <c r="H82" s="267">
        <v>333543.22509926499</v>
      </c>
      <c r="I82" s="267">
        <v>335762.26217195898</v>
      </c>
      <c r="J82" s="267">
        <v>315920.61658516998</v>
      </c>
      <c r="K82" s="267">
        <v>327719.73535181</v>
      </c>
      <c r="L82" s="267">
        <v>349816.01740527101</v>
      </c>
      <c r="M82" s="267">
        <v>362617.861412453</v>
      </c>
      <c r="N82" s="267">
        <v>385194.268862119</v>
      </c>
      <c r="O82" s="1283">
        <v>372793.32425404602</v>
      </c>
      <c r="P82" s="1283">
        <v>371848.45501166797</v>
      </c>
      <c r="Q82" s="1012"/>
    </row>
    <row r="83" spans="1:17" s="71" customFormat="1" ht="12.75" customHeight="1">
      <c r="A83" s="140" t="s">
        <v>17</v>
      </c>
      <c r="B83" s="1277" t="s">
        <v>355</v>
      </c>
      <c r="C83" s="357">
        <v>6672.0839879169998</v>
      </c>
      <c r="D83" s="357">
        <v>6718.700289417</v>
      </c>
      <c r="E83" s="357">
        <v>6748.1375629169997</v>
      </c>
      <c r="F83" s="357">
        <v>6701.8786679169998</v>
      </c>
      <c r="G83" s="357">
        <v>6682.3657779169998</v>
      </c>
      <c r="H83" s="357">
        <v>6749.9672929170001</v>
      </c>
      <c r="I83" s="357">
        <v>6784.3647319170004</v>
      </c>
      <c r="J83" s="357">
        <v>7552.9366404169996</v>
      </c>
      <c r="K83" s="357">
        <v>8041.1123968020001</v>
      </c>
      <c r="L83" s="357">
        <v>7752.6078613950003</v>
      </c>
      <c r="M83" s="357">
        <v>7949.8863927900002</v>
      </c>
      <c r="N83" s="357">
        <v>8033.4175316399997</v>
      </c>
      <c r="O83" s="1283">
        <v>8025.8862138479999</v>
      </c>
      <c r="P83" s="1283">
        <v>7748.3537828580002</v>
      </c>
      <c r="Q83" s="1012"/>
    </row>
    <row r="84" spans="1:17" s="71" customFormat="1" ht="12.75" customHeight="1">
      <c r="A84" s="1306" t="s">
        <v>380</v>
      </c>
      <c r="B84" s="1307"/>
      <c r="C84" s="268">
        <v>101201.94744743501</v>
      </c>
      <c r="D84" s="268">
        <v>54540.554087610995</v>
      </c>
      <c r="E84" s="268">
        <v>54528.039132232007</v>
      </c>
      <c r="F84" s="268">
        <v>55432.666831770999</v>
      </c>
      <c r="G84" s="268">
        <v>55759.458205073999</v>
      </c>
      <c r="H84" s="268">
        <v>57459.594491424003</v>
      </c>
      <c r="I84" s="268">
        <v>55986.661950550995</v>
      </c>
      <c r="J84" s="268">
        <v>57425.79427744</v>
      </c>
      <c r="K84" s="268">
        <v>52765.677724716996</v>
      </c>
      <c r="L84" s="268">
        <v>53154.024866735999</v>
      </c>
      <c r="M84" s="268">
        <v>55786.920064405997</v>
      </c>
      <c r="N84" s="268">
        <v>55696.764852353997</v>
      </c>
      <c r="O84" s="1284">
        <v>63344.059201081996</v>
      </c>
      <c r="P84" s="1284">
        <v>59121.887876654007</v>
      </c>
      <c r="Q84" s="1006"/>
    </row>
    <row r="85" spans="1:17" s="71" customFormat="1" ht="12.75" customHeight="1">
      <c r="A85" s="140" t="s">
        <v>17</v>
      </c>
      <c r="B85" s="1277" t="s">
        <v>381</v>
      </c>
      <c r="C85" s="357">
        <v>94855.149686218007</v>
      </c>
      <c r="D85" s="267">
        <v>53763.519935616998</v>
      </c>
      <c r="E85" s="267">
        <v>53782.598762298003</v>
      </c>
      <c r="F85" s="267">
        <v>54687.865139089998</v>
      </c>
      <c r="G85" s="267">
        <v>55011.230111964003</v>
      </c>
      <c r="H85" s="267">
        <v>56729.303129398002</v>
      </c>
      <c r="I85" s="267">
        <v>55208.941626802</v>
      </c>
      <c r="J85" s="267">
        <v>56670.837578423998</v>
      </c>
      <c r="K85" s="267">
        <v>51989.627898926003</v>
      </c>
      <c r="L85" s="267">
        <v>52364.742084245998</v>
      </c>
      <c r="M85" s="267">
        <v>54985.250218335997</v>
      </c>
      <c r="N85" s="267">
        <v>54904.456980310999</v>
      </c>
      <c r="O85" s="1283">
        <v>58020.997458211998</v>
      </c>
      <c r="P85" s="1283">
        <v>53736.037455919002</v>
      </c>
      <c r="Q85" s="1012"/>
    </row>
    <row r="86" spans="1:17" s="71" customFormat="1" ht="12.75" customHeight="1">
      <c r="A86" s="140" t="s">
        <v>17</v>
      </c>
      <c r="B86" s="1277" t="s">
        <v>785</v>
      </c>
      <c r="C86" s="267">
        <v>6330.1607607960004</v>
      </c>
      <c r="D86" s="357">
        <v>63.924567542999995</v>
      </c>
      <c r="E86" s="357">
        <v>63.972761376999998</v>
      </c>
      <c r="F86" s="357">
        <v>55.164356300999998</v>
      </c>
      <c r="G86" s="357">
        <v>76.221597289000002</v>
      </c>
      <c r="H86" s="357">
        <v>65.355005261999992</v>
      </c>
      <c r="I86" s="357">
        <v>65.959746633999998</v>
      </c>
      <c r="J86" s="357">
        <v>81.108631870000011</v>
      </c>
      <c r="K86" s="357">
        <v>85.840341813000009</v>
      </c>
      <c r="L86" s="357">
        <v>87.353339610999996</v>
      </c>
      <c r="M86" s="357">
        <v>89.915379873999996</v>
      </c>
      <c r="N86" s="357">
        <v>83.732794717000004</v>
      </c>
      <c r="O86" s="1283">
        <v>87.569892030000005</v>
      </c>
      <c r="P86" s="1283">
        <v>86.535778200999999</v>
      </c>
      <c r="Q86" s="997"/>
    </row>
    <row r="87" spans="1:17" s="71" customFormat="1" ht="12.75" customHeight="1">
      <c r="A87" s="140" t="s">
        <v>17</v>
      </c>
      <c r="B87" s="1277" t="s">
        <v>355</v>
      </c>
      <c r="C87" s="357">
        <v>16.637000421</v>
      </c>
      <c r="D87" s="357">
        <v>713.10958445100005</v>
      </c>
      <c r="E87" s="357">
        <v>681.46760855699995</v>
      </c>
      <c r="F87" s="357">
        <v>689.63733637999997</v>
      </c>
      <c r="G87" s="357">
        <v>672.00649582100004</v>
      </c>
      <c r="H87" s="357">
        <v>664.93635676400004</v>
      </c>
      <c r="I87" s="357">
        <v>711.76057711500005</v>
      </c>
      <c r="J87" s="357">
        <v>673.84806714599995</v>
      </c>
      <c r="K87" s="357">
        <v>690.20948397799998</v>
      </c>
      <c r="L87" s="357">
        <v>701.92944287900002</v>
      </c>
      <c r="M87" s="357">
        <v>711.75446619599995</v>
      </c>
      <c r="N87" s="357">
        <v>708.57507732600004</v>
      </c>
      <c r="O87" s="1283">
        <v>5235.4918508399996</v>
      </c>
      <c r="P87" s="1283">
        <v>5299.3146425340001</v>
      </c>
      <c r="Q87" s="1012"/>
    </row>
    <row r="88" spans="1:17" s="71" customFormat="1" ht="12.75" customHeight="1">
      <c r="A88" s="1306" t="s">
        <v>383</v>
      </c>
      <c r="B88" s="1307"/>
      <c r="C88" s="268">
        <v>24515.082891342001</v>
      </c>
      <c r="D88" s="268">
        <v>25867.850691365002</v>
      </c>
      <c r="E88" s="268">
        <v>27164.750280577999</v>
      </c>
      <c r="F88" s="268">
        <v>27734.01772874</v>
      </c>
      <c r="G88" s="268">
        <v>34706.116351302997</v>
      </c>
      <c r="H88" s="268">
        <v>35271.808545503998</v>
      </c>
      <c r="I88" s="268">
        <v>35222.525697277</v>
      </c>
      <c r="J88" s="268">
        <v>29329.308576200001</v>
      </c>
      <c r="K88" s="268">
        <v>26748.918294201001</v>
      </c>
      <c r="L88" s="268">
        <v>28505.513911258</v>
      </c>
      <c r="M88" s="268">
        <v>27342.628599055999</v>
      </c>
      <c r="N88" s="268">
        <v>28491.702937763999</v>
      </c>
      <c r="O88" s="1284">
        <v>30502.415469249001</v>
      </c>
      <c r="P88" s="1284">
        <v>30058.554939542999</v>
      </c>
      <c r="Q88" s="1006"/>
    </row>
    <row r="89" spans="1:17" s="71" customFormat="1" ht="12.75" customHeight="1">
      <c r="A89" s="140" t="s">
        <v>17</v>
      </c>
      <c r="B89" s="1277" t="s">
        <v>384</v>
      </c>
      <c r="C89" s="357">
        <v>24273.346872725</v>
      </c>
      <c r="D89" s="357">
        <v>25626.114672748001</v>
      </c>
      <c r="E89" s="357">
        <v>26930.852156577999</v>
      </c>
      <c r="F89" s="357">
        <v>27500.119604740001</v>
      </c>
      <c r="G89" s="357">
        <v>34472.218227302998</v>
      </c>
      <c r="H89" s="357">
        <v>35037.910421503999</v>
      </c>
      <c r="I89" s="357">
        <v>34988.627573277001</v>
      </c>
      <c r="J89" s="357">
        <v>28955.410452200002</v>
      </c>
      <c r="K89" s="357">
        <v>26375.020170201002</v>
      </c>
      <c r="L89" s="357">
        <v>28131.615787258001</v>
      </c>
      <c r="M89" s="357">
        <v>26968.730475056</v>
      </c>
      <c r="N89" s="357">
        <v>28117.804813764</v>
      </c>
      <c r="O89" s="1283">
        <v>30128.517345249002</v>
      </c>
      <c r="P89" s="1283">
        <v>29684.656815543</v>
      </c>
      <c r="Q89" s="1012"/>
    </row>
    <row r="90" spans="1:17" s="71" customFormat="1" ht="12.75" customHeight="1">
      <c r="A90" s="140" t="s">
        <v>17</v>
      </c>
      <c r="B90" s="1247" t="s">
        <v>336</v>
      </c>
      <c r="C90" s="357">
        <v>241.73601861700001</v>
      </c>
      <c r="D90" s="357">
        <v>241.73601861700001</v>
      </c>
      <c r="E90" s="357">
        <v>233.898124</v>
      </c>
      <c r="F90" s="357">
        <v>233.898124</v>
      </c>
      <c r="G90" s="357">
        <v>233.898124</v>
      </c>
      <c r="H90" s="357">
        <v>233.898124</v>
      </c>
      <c r="I90" s="357">
        <v>233.898124</v>
      </c>
      <c r="J90" s="357">
        <v>373.898124</v>
      </c>
      <c r="K90" s="357">
        <v>373.898124</v>
      </c>
      <c r="L90" s="357">
        <v>373.898124</v>
      </c>
      <c r="M90" s="357">
        <v>373.898124</v>
      </c>
      <c r="N90" s="357">
        <v>373.898124</v>
      </c>
      <c r="O90" s="1283">
        <v>373.898124</v>
      </c>
      <c r="P90" s="1283">
        <v>373.898124</v>
      </c>
      <c r="Q90" s="1012"/>
    </row>
    <row r="91" spans="1:17" s="71" customFormat="1" ht="12.75" customHeight="1">
      <c r="A91" s="1306" t="s">
        <v>385</v>
      </c>
      <c r="B91" s="1307"/>
      <c r="C91" s="268">
        <v>56757.270526528002</v>
      </c>
      <c r="D91" s="268">
        <v>46360.356722447999</v>
      </c>
      <c r="E91" s="268">
        <v>45708.126365820994</v>
      </c>
      <c r="F91" s="268">
        <v>46116.378335679998</v>
      </c>
      <c r="G91" s="268">
        <v>45265.376700228</v>
      </c>
      <c r="H91" s="268">
        <v>44466.013105569</v>
      </c>
      <c r="I91" s="268">
        <v>44610.74742801</v>
      </c>
      <c r="J91" s="268">
        <v>45260.870921942995</v>
      </c>
      <c r="K91" s="268">
        <v>45024.264779397992</v>
      </c>
      <c r="L91" s="268">
        <v>44822.717931784005</v>
      </c>
      <c r="M91" s="268">
        <v>44652.894223635994</v>
      </c>
      <c r="N91" s="268">
        <v>44552.939109659004</v>
      </c>
      <c r="O91" s="1284">
        <v>56797.527253651002</v>
      </c>
      <c r="P91" s="1284">
        <v>59113.053863368004</v>
      </c>
      <c r="Q91" s="1006"/>
    </row>
    <row r="92" spans="1:17" s="71" customFormat="1" ht="11.4">
      <c r="A92" s="140" t="s">
        <v>17</v>
      </c>
      <c r="B92" s="1277" t="s">
        <v>786</v>
      </c>
      <c r="C92" s="267">
        <v>6210.9248348709998</v>
      </c>
      <c r="D92" s="267">
        <v>3291.0619708909999</v>
      </c>
      <c r="E92" s="267">
        <v>3290.2590361130001</v>
      </c>
      <c r="F92" s="267">
        <v>2779.9361150190002</v>
      </c>
      <c r="G92" s="267">
        <v>1974.3830708539999</v>
      </c>
      <c r="H92" s="267">
        <v>1791.3038819559999</v>
      </c>
      <c r="I92" s="267">
        <v>1778.190327092</v>
      </c>
      <c r="J92" s="267">
        <v>1774.1473888309999</v>
      </c>
      <c r="K92" s="267">
        <v>1773.4399516389999</v>
      </c>
      <c r="L92" s="267">
        <v>1768.204868214</v>
      </c>
      <c r="M92" s="267">
        <v>1765.737681545</v>
      </c>
      <c r="N92" s="267">
        <v>1764.9156474920001</v>
      </c>
      <c r="O92" s="1283">
        <v>1753.7198399649999</v>
      </c>
      <c r="P92" s="1283">
        <v>1753.0574646499999</v>
      </c>
      <c r="Q92" s="997"/>
    </row>
    <row r="93" spans="1:17" s="71" customFormat="1" ht="11.4">
      <c r="A93" s="140" t="s">
        <v>17</v>
      </c>
      <c r="B93" s="1277" t="s">
        <v>387</v>
      </c>
      <c r="C93" s="357">
        <v>44898.684799256996</v>
      </c>
      <c r="D93" s="357">
        <v>43059.580487298997</v>
      </c>
      <c r="E93" s="357">
        <v>42408.138522244997</v>
      </c>
      <c r="F93" s="357">
        <v>43326.713196785997</v>
      </c>
      <c r="G93" s="357">
        <v>43280.739080116</v>
      </c>
      <c r="H93" s="357">
        <v>42664.444324327</v>
      </c>
      <c r="I93" s="357">
        <v>42822.288306281</v>
      </c>
      <c r="J93" s="357">
        <v>43476.452316597999</v>
      </c>
      <c r="K93" s="357">
        <v>43240.552734439996</v>
      </c>
      <c r="L93" s="357">
        <v>43044.154806234001</v>
      </c>
      <c r="M93" s="357">
        <v>42876.794599708999</v>
      </c>
      <c r="N93" s="357">
        <v>42777.661519785004</v>
      </c>
      <c r="O93" s="1283">
        <v>55033.441951216999</v>
      </c>
      <c r="P93" s="1283">
        <v>57349.629103922998</v>
      </c>
      <c r="Q93" s="1012"/>
    </row>
    <row r="94" spans="1:17" s="71" customFormat="1" ht="12.75" customHeight="1">
      <c r="A94" s="140"/>
      <c r="B94" s="1281" t="s">
        <v>787</v>
      </c>
      <c r="C94" s="357">
        <v>43724.270971414</v>
      </c>
      <c r="D94" s="267">
        <v>42392.273282406997</v>
      </c>
      <c r="E94" s="267">
        <v>41777.267338418002</v>
      </c>
      <c r="F94" s="267">
        <v>42593.223145686999</v>
      </c>
      <c r="G94" s="267">
        <v>42546.991701273997</v>
      </c>
      <c r="H94" s="267">
        <v>41935.610811549996</v>
      </c>
      <c r="I94" s="267">
        <v>42091.628945842</v>
      </c>
      <c r="J94" s="267">
        <v>42721.005221881998</v>
      </c>
      <c r="K94" s="267">
        <v>42485.335053919996</v>
      </c>
      <c r="L94" s="267">
        <v>42290.497576347996</v>
      </c>
      <c r="M94" s="267">
        <v>42123.160416633</v>
      </c>
      <c r="N94" s="267">
        <v>42024.244390512999</v>
      </c>
      <c r="O94" s="1283">
        <v>54280.009215909005</v>
      </c>
      <c r="P94" s="1283">
        <v>56596.133137156998</v>
      </c>
      <c r="Q94" s="1012"/>
    </row>
    <row r="95" spans="1:17" s="71" customFormat="1" ht="12.75" customHeight="1">
      <c r="A95" s="140"/>
      <c r="B95" s="1282" t="s">
        <v>336</v>
      </c>
      <c r="C95" s="267">
        <v>1174.413827843</v>
      </c>
      <c r="D95" s="357">
        <v>667.30720489199996</v>
      </c>
      <c r="E95" s="357">
        <v>630.87118382699998</v>
      </c>
      <c r="F95" s="357">
        <v>733.49005109899997</v>
      </c>
      <c r="G95" s="357">
        <v>733.74737884199999</v>
      </c>
      <c r="H95" s="357">
        <v>728.83351277700001</v>
      </c>
      <c r="I95" s="357">
        <v>730.65936043900001</v>
      </c>
      <c r="J95" s="357">
        <v>755.44709471600004</v>
      </c>
      <c r="K95" s="357">
        <v>755.21768052000004</v>
      </c>
      <c r="L95" s="357">
        <v>753.65722988599998</v>
      </c>
      <c r="M95" s="357">
        <v>753.634183076</v>
      </c>
      <c r="N95" s="357">
        <v>753.41712927200001</v>
      </c>
      <c r="O95" s="1283">
        <v>753.43273530800002</v>
      </c>
      <c r="P95" s="1283">
        <v>753.49596676600004</v>
      </c>
      <c r="Q95" s="997"/>
    </row>
    <row r="96" spans="1:17" s="71" customFormat="1" ht="11.4">
      <c r="A96" s="140" t="s">
        <v>17</v>
      </c>
      <c r="B96" s="1277" t="s">
        <v>389</v>
      </c>
      <c r="C96" s="357">
        <v>5647.6608924000002</v>
      </c>
      <c r="D96" s="357">
        <v>9.714264258</v>
      </c>
      <c r="E96" s="357">
        <v>9.7288074630000008</v>
      </c>
      <c r="F96" s="357">
        <v>9.7290238749999993</v>
      </c>
      <c r="G96" s="357">
        <v>10.254549257999999</v>
      </c>
      <c r="H96" s="357">
        <v>10.264899286</v>
      </c>
      <c r="I96" s="357">
        <v>10.268794636999999</v>
      </c>
      <c r="J96" s="357">
        <v>10.271216514000001</v>
      </c>
      <c r="K96" s="357">
        <v>10.272093319</v>
      </c>
      <c r="L96" s="357">
        <v>10.358257335999999</v>
      </c>
      <c r="M96" s="357">
        <v>10.361942382000001</v>
      </c>
      <c r="N96" s="357">
        <v>10.361942382000001</v>
      </c>
      <c r="O96" s="1283">
        <v>10.365462469000001</v>
      </c>
      <c r="P96" s="1283">
        <v>10.367294794999999</v>
      </c>
      <c r="Q96" s="1012"/>
    </row>
    <row r="97" spans="1:17" s="71" customFormat="1" ht="12.75" customHeight="1">
      <c r="A97" s="140"/>
      <c r="B97" s="1281" t="s">
        <v>804</v>
      </c>
      <c r="C97" s="357">
        <v>5647.6608924000002</v>
      </c>
      <c r="D97" s="357">
        <v>9.714264258</v>
      </c>
      <c r="E97" s="357">
        <v>9.7288074630000008</v>
      </c>
      <c r="F97" s="357">
        <v>9.7290238749999993</v>
      </c>
      <c r="G97" s="357">
        <v>10.254549257999999</v>
      </c>
      <c r="H97" s="357">
        <v>10.264899286</v>
      </c>
      <c r="I97" s="357">
        <v>10.268794636999999</v>
      </c>
      <c r="J97" s="357">
        <v>10.271216514000001</v>
      </c>
      <c r="K97" s="357">
        <v>10.272093319</v>
      </c>
      <c r="L97" s="357">
        <v>10.358257335999999</v>
      </c>
      <c r="M97" s="357">
        <v>10.361942382000001</v>
      </c>
      <c r="N97" s="357">
        <v>10.361942382000001</v>
      </c>
      <c r="O97" s="1283">
        <v>10.365462469000001</v>
      </c>
      <c r="P97" s="1283">
        <v>10.367294794999999</v>
      </c>
      <c r="Q97" s="1012"/>
    </row>
    <row r="98" spans="1:17" s="71" customFormat="1" ht="12.75" customHeight="1">
      <c r="A98" s="140"/>
      <c r="B98" s="1282" t="s">
        <v>336</v>
      </c>
      <c r="C98" s="357">
        <v>0</v>
      </c>
      <c r="D98" s="357">
        <v>0</v>
      </c>
      <c r="E98" s="357">
        <v>0</v>
      </c>
      <c r="F98" s="357">
        <v>0</v>
      </c>
      <c r="G98" s="357">
        <v>0</v>
      </c>
      <c r="H98" s="357">
        <v>0</v>
      </c>
      <c r="I98" s="357">
        <v>0</v>
      </c>
      <c r="J98" s="357">
        <v>0</v>
      </c>
      <c r="K98" s="357">
        <v>0</v>
      </c>
      <c r="L98" s="357">
        <v>0</v>
      </c>
      <c r="M98" s="357">
        <v>0</v>
      </c>
      <c r="N98" s="357">
        <v>0</v>
      </c>
      <c r="O98" s="1283">
        <v>0</v>
      </c>
      <c r="P98" s="1283">
        <v>0</v>
      </c>
      <c r="Q98" s="1012"/>
    </row>
    <row r="99" spans="1:17" s="71" customFormat="1" ht="12.75" customHeight="1" thickBot="1">
      <c r="A99" s="168"/>
      <c r="B99" s="328"/>
      <c r="C99" s="276"/>
      <c r="D99" s="276"/>
      <c r="E99" s="276"/>
      <c r="F99" s="276"/>
      <c r="G99" s="276"/>
      <c r="H99" s="276"/>
      <c r="I99" s="276"/>
      <c r="J99" s="276"/>
      <c r="K99" s="276"/>
      <c r="L99" s="276"/>
      <c r="M99" s="276"/>
      <c r="N99" s="276"/>
      <c r="O99" s="1285"/>
      <c r="P99" s="1285"/>
      <c r="Q99" s="1014"/>
    </row>
    <row r="100" spans="1:17" s="71" customFormat="1" ht="75" customHeight="1">
      <c r="A100" s="1312" t="s">
        <v>833</v>
      </c>
      <c r="B100" s="1313"/>
      <c r="C100" s="1313"/>
      <c r="D100" s="1313"/>
      <c r="E100" s="1313"/>
      <c r="F100" s="1313"/>
      <c r="G100" s="1313"/>
      <c r="H100" s="1313"/>
      <c r="I100" s="1313"/>
      <c r="J100" s="1313"/>
      <c r="K100" s="1313"/>
      <c r="L100" s="1313"/>
      <c r="M100" s="1313"/>
      <c r="N100" s="1313"/>
      <c r="O100" s="1313"/>
      <c r="P100" s="1313"/>
      <c r="Q100" s="1314"/>
    </row>
    <row r="101" spans="1:17" s="71" customFormat="1" ht="22.2" customHeight="1">
      <c r="A101" s="1329" t="s">
        <v>390</v>
      </c>
      <c r="B101" s="1330"/>
      <c r="C101" s="1317">
        <v>2021</v>
      </c>
      <c r="D101" s="1317">
        <v>2022</v>
      </c>
      <c r="E101" s="1317"/>
      <c r="F101" s="1317"/>
      <c r="G101" s="1317"/>
      <c r="H101" s="1317"/>
      <c r="I101" s="1317"/>
      <c r="J101" s="1317"/>
      <c r="K101" s="1331">
        <v>2023</v>
      </c>
      <c r="L101" s="1331"/>
      <c r="M101" s="1331"/>
      <c r="N101" s="1331"/>
      <c r="O101" s="1331"/>
      <c r="P101" s="1255"/>
      <c r="Q101" s="1107"/>
    </row>
    <row r="102" spans="1:17" s="71" customFormat="1" ht="22.2" customHeight="1">
      <c r="A102" s="1329"/>
      <c r="B102" s="1330"/>
      <c r="C102" s="1318"/>
      <c r="D102" s="993" t="s">
        <v>5</v>
      </c>
      <c r="E102" s="993" t="s">
        <v>6</v>
      </c>
      <c r="F102" s="993" t="s">
        <v>268</v>
      </c>
      <c r="G102" s="993" t="s">
        <v>7</v>
      </c>
      <c r="H102" s="993" t="s">
        <v>13</v>
      </c>
      <c r="I102" s="993" t="s">
        <v>14</v>
      </c>
      <c r="J102" s="993" t="s">
        <v>15</v>
      </c>
      <c r="K102" s="993" t="s">
        <v>0</v>
      </c>
      <c r="L102" s="993" t="s">
        <v>1</v>
      </c>
      <c r="M102" s="993" t="s">
        <v>2</v>
      </c>
      <c r="N102" s="993" t="s">
        <v>3</v>
      </c>
      <c r="O102" s="993" t="s">
        <v>4</v>
      </c>
      <c r="P102" s="993" t="s">
        <v>5</v>
      </c>
      <c r="Q102" s="1011"/>
    </row>
    <row r="103" spans="1:17" s="71" customFormat="1" ht="12.75" customHeight="1">
      <c r="A103" s="1306" t="s">
        <v>372</v>
      </c>
      <c r="B103" s="1307"/>
      <c r="C103" s="268">
        <v>303251.90534036304</v>
      </c>
      <c r="D103" s="268">
        <v>402229.38088000001</v>
      </c>
      <c r="E103" s="268">
        <v>426778.89197533001</v>
      </c>
      <c r="F103" s="268">
        <v>412098.01361214195</v>
      </c>
      <c r="G103" s="268">
        <v>449531.51152849599</v>
      </c>
      <c r="H103" s="268">
        <v>459654.76843681198</v>
      </c>
      <c r="I103" s="268">
        <v>476975.38137912104</v>
      </c>
      <c r="J103" s="268">
        <v>448900.99793913902</v>
      </c>
      <c r="K103" s="268">
        <v>487099.437432946</v>
      </c>
      <c r="L103" s="268">
        <v>494522.34402355197</v>
      </c>
      <c r="M103" s="268">
        <v>502217.81191512191</v>
      </c>
      <c r="N103" s="268">
        <v>489918.83989406499</v>
      </c>
      <c r="O103" s="1284">
        <v>486234.20887767198</v>
      </c>
      <c r="P103" s="1284">
        <v>494149.01927771501</v>
      </c>
      <c r="Q103" s="1006"/>
    </row>
    <row r="104" spans="1:17" s="71" customFormat="1" ht="11.4">
      <c r="A104" s="140" t="s">
        <v>17</v>
      </c>
      <c r="B104" s="1277" t="s">
        <v>373</v>
      </c>
      <c r="C104" s="357">
        <v>28945.66689837</v>
      </c>
      <c r="D104" s="357">
        <v>27008.606765897999</v>
      </c>
      <c r="E104" s="357">
        <v>26895.127360643</v>
      </c>
      <c r="F104" s="357">
        <v>26912.585730683</v>
      </c>
      <c r="G104" s="357">
        <v>25310.820477191999</v>
      </c>
      <c r="H104" s="357">
        <v>24877.230168642</v>
      </c>
      <c r="I104" s="357">
        <v>26082.362327167</v>
      </c>
      <c r="J104" s="357">
        <v>25831.305058524998</v>
      </c>
      <c r="K104" s="357">
        <v>28864.193569913001</v>
      </c>
      <c r="L104" s="357">
        <v>29330.150229564999</v>
      </c>
      <c r="M104" s="357">
        <v>30821.543204407</v>
      </c>
      <c r="N104" s="357">
        <v>31664.808450342</v>
      </c>
      <c r="O104" s="1283">
        <v>33061.393569913002</v>
      </c>
      <c r="P104" s="1283">
        <v>40562.823922410003</v>
      </c>
      <c r="Q104" s="1012"/>
    </row>
    <row r="105" spans="1:17" s="71" customFormat="1" ht="22.8">
      <c r="A105" s="140" t="s">
        <v>17</v>
      </c>
      <c r="B105" s="1277" t="s">
        <v>374</v>
      </c>
      <c r="C105" s="357">
        <v>274112.204628993</v>
      </c>
      <c r="D105" s="357">
        <v>373739.05520765402</v>
      </c>
      <c r="E105" s="357">
        <v>398629.48005702998</v>
      </c>
      <c r="F105" s="357">
        <v>383400.51489297597</v>
      </c>
      <c r="G105" s="357">
        <v>423559.58563369099</v>
      </c>
      <c r="H105" s="357">
        <v>434527.10953422397</v>
      </c>
      <c r="I105" s="357">
        <v>448532.93380969903</v>
      </c>
      <c r="J105" s="357">
        <v>422596.683123847</v>
      </c>
      <c r="K105" s="357">
        <v>456722.623888487</v>
      </c>
      <c r="L105" s="357">
        <v>463638.95944525598</v>
      </c>
      <c r="M105" s="357">
        <v>470478.03978647396</v>
      </c>
      <c r="N105" s="357">
        <v>456930.59548881301</v>
      </c>
      <c r="O105" s="1283">
        <v>452794.84750930901</v>
      </c>
      <c r="P105" s="1283">
        <v>453054.27225977997</v>
      </c>
      <c r="Q105" s="1012"/>
    </row>
    <row r="106" spans="1:17" ht="12.75" customHeight="1">
      <c r="A106" s="140" t="s">
        <v>17</v>
      </c>
      <c r="B106" s="1277" t="s">
        <v>336</v>
      </c>
      <c r="C106" s="267">
        <v>194.03381300000001</v>
      </c>
      <c r="D106" s="267">
        <v>1481.7189064480001</v>
      </c>
      <c r="E106" s="267">
        <v>1254.2845576570001</v>
      </c>
      <c r="F106" s="267">
        <v>1784.9129884829999</v>
      </c>
      <c r="G106" s="267">
        <v>661.10541761299999</v>
      </c>
      <c r="H106" s="267">
        <v>250.42873394599999</v>
      </c>
      <c r="I106" s="267">
        <v>2360.0852422550001</v>
      </c>
      <c r="J106" s="267">
        <v>473.009756767</v>
      </c>
      <c r="K106" s="267">
        <v>1512.6199745460001</v>
      </c>
      <c r="L106" s="267">
        <v>1553.234348731</v>
      </c>
      <c r="M106" s="267">
        <v>918.22892424099996</v>
      </c>
      <c r="N106" s="267">
        <v>1323.43595491</v>
      </c>
      <c r="O106" s="1279">
        <v>377.96779844999998</v>
      </c>
      <c r="P106" s="1279">
        <v>531.92309552500001</v>
      </c>
      <c r="Q106" s="997"/>
    </row>
    <row r="107" spans="1:17" ht="12.75" customHeight="1">
      <c r="A107" s="1306" t="s">
        <v>375</v>
      </c>
      <c r="B107" s="1307"/>
      <c r="C107" s="268">
        <v>938903.057427641</v>
      </c>
      <c r="D107" s="268">
        <v>1117566.340788672</v>
      </c>
      <c r="E107" s="268">
        <v>1148109.4409769401</v>
      </c>
      <c r="F107" s="268">
        <v>1096090.871434259</v>
      </c>
      <c r="G107" s="268">
        <v>1151596.2937648341</v>
      </c>
      <c r="H107" s="268">
        <v>1157353.4509569218</v>
      </c>
      <c r="I107" s="268">
        <v>1186047.1090486911</v>
      </c>
      <c r="J107" s="268">
        <v>1177302.0558506951</v>
      </c>
      <c r="K107" s="268">
        <v>1250265.926030376</v>
      </c>
      <c r="L107" s="268">
        <v>1258369.6920309239</v>
      </c>
      <c r="M107" s="268">
        <v>1241278.6578142599</v>
      </c>
      <c r="N107" s="268">
        <v>1221447.1484524952</v>
      </c>
      <c r="O107" s="1276">
        <v>1221021.1609830922</v>
      </c>
      <c r="P107" s="1276">
        <v>1204253.6660980722</v>
      </c>
      <c r="Q107" s="1006"/>
    </row>
    <row r="108" spans="1:17" ht="22.8">
      <c r="A108" s="140" t="s">
        <v>17</v>
      </c>
      <c r="B108" s="1277" t="s">
        <v>788</v>
      </c>
      <c r="C108" s="267">
        <v>609276.44212218304</v>
      </c>
      <c r="D108" s="267">
        <v>680566.71540235996</v>
      </c>
      <c r="E108" s="267">
        <v>701825.69744979695</v>
      </c>
      <c r="F108" s="357">
        <v>671761.12531852303</v>
      </c>
      <c r="G108" s="357">
        <v>695344.99900825194</v>
      </c>
      <c r="H108" s="357">
        <v>702014.04480584594</v>
      </c>
      <c r="I108" s="357">
        <v>720494.78693716996</v>
      </c>
      <c r="J108" s="357">
        <v>733621.87225482904</v>
      </c>
      <c r="K108" s="357">
        <v>762542.9246292871</v>
      </c>
      <c r="L108" s="357">
        <v>765770.569939401</v>
      </c>
      <c r="M108" s="357">
        <v>759896.597672979</v>
      </c>
      <c r="N108" s="357">
        <v>738637.42556740297</v>
      </c>
      <c r="O108" s="1279">
        <v>753204.98763652006</v>
      </c>
      <c r="P108" s="1279">
        <v>737551.71814616804</v>
      </c>
      <c r="Q108" s="997"/>
    </row>
    <row r="109" spans="1:17" s="71" customFormat="1" ht="12.75" customHeight="1">
      <c r="A109" s="140"/>
      <c r="B109" s="1280" t="s">
        <v>715</v>
      </c>
      <c r="C109" s="357">
        <v>79499.677797354001</v>
      </c>
      <c r="D109" s="357">
        <v>95365.604540501998</v>
      </c>
      <c r="E109" s="357">
        <v>107711.553767751</v>
      </c>
      <c r="F109" s="357">
        <v>104183.091918716</v>
      </c>
      <c r="G109" s="357">
        <v>110991.301096899</v>
      </c>
      <c r="H109" s="357">
        <v>104972.713876273</v>
      </c>
      <c r="I109" s="357">
        <v>107225.485865205</v>
      </c>
      <c r="J109" s="357">
        <v>105555.628147707</v>
      </c>
      <c r="K109" s="357">
        <v>105920.67349276401</v>
      </c>
      <c r="L109" s="357">
        <v>106014.31726443399</v>
      </c>
      <c r="M109" s="357">
        <v>111177.723281599</v>
      </c>
      <c r="N109" s="357">
        <v>108922.47986903301</v>
      </c>
      <c r="O109" s="1283">
        <v>111995.30513862699</v>
      </c>
      <c r="P109" s="1283">
        <v>111558.215963129</v>
      </c>
      <c r="Q109" s="1012"/>
    </row>
    <row r="110" spans="1:17" s="71" customFormat="1" ht="12.75" customHeight="1">
      <c r="A110" s="140"/>
      <c r="B110" s="1280" t="s">
        <v>716</v>
      </c>
      <c r="C110" s="267">
        <v>529776.76432482898</v>
      </c>
      <c r="D110" s="267">
        <v>585201.110861858</v>
      </c>
      <c r="E110" s="267">
        <v>594114.14368204598</v>
      </c>
      <c r="F110" s="357">
        <v>567578.03339980706</v>
      </c>
      <c r="G110" s="357">
        <v>584353.69791135297</v>
      </c>
      <c r="H110" s="357">
        <v>597041.33092957293</v>
      </c>
      <c r="I110" s="357">
        <v>613269.30107196502</v>
      </c>
      <c r="J110" s="357">
        <v>628066.24410712207</v>
      </c>
      <c r="K110" s="357">
        <v>656622.25113652309</v>
      </c>
      <c r="L110" s="357">
        <v>659756.25267496693</v>
      </c>
      <c r="M110" s="357">
        <v>648718.87439138</v>
      </c>
      <c r="N110" s="357">
        <v>629714.94569836999</v>
      </c>
      <c r="O110" s="1283">
        <v>641209.68249789299</v>
      </c>
      <c r="P110" s="1283">
        <v>625993.50218303897</v>
      </c>
      <c r="Q110" s="997"/>
    </row>
    <row r="111" spans="1:17" s="71" customFormat="1" ht="22.8">
      <c r="A111" s="140" t="s">
        <v>17</v>
      </c>
      <c r="B111" s="1277" t="s">
        <v>784</v>
      </c>
      <c r="C111" s="357">
        <v>9875.1438945669997</v>
      </c>
      <c r="D111" s="357">
        <v>8825.1754904930003</v>
      </c>
      <c r="E111" s="357">
        <v>9794.8489287789998</v>
      </c>
      <c r="F111" s="357">
        <v>11152.298221624</v>
      </c>
      <c r="G111" s="357">
        <v>13483.199127104001</v>
      </c>
      <c r="H111" s="357">
        <v>11452.962588467</v>
      </c>
      <c r="I111" s="357">
        <v>10516.103766347</v>
      </c>
      <c r="J111" s="357">
        <v>9699.939570556</v>
      </c>
      <c r="K111" s="357">
        <v>10226.460725456</v>
      </c>
      <c r="L111" s="357">
        <v>10174.117432289999</v>
      </c>
      <c r="M111" s="357">
        <v>9250.453771479999</v>
      </c>
      <c r="N111" s="357">
        <v>9828.6739917899995</v>
      </c>
      <c r="O111" s="1283">
        <v>9436.1569225430012</v>
      </c>
      <c r="P111" s="1283">
        <v>9008.365413083</v>
      </c>
      <c r="Q111" s="1012"/>
    </row>
    <row r="112" spans="1:17" s="71" customFormat="1" ht="12.75" customHeight="1">
      <c r="A112" s="140"/>
      <c r="B112" s="1280" t="s">
        <v>715</v>
      </c>
      <c r="C112" s="357">
        <v>133.89394427400001</v>
      </c>
      <c r="D112" s="357">
        <v>28.134398297000001</v>
      </c>
      <c r="E112" s="357">
        <v>31.717858635999999</v>
      </c>
      <c r="F112" s="357">
        <v>1520.0415719560001</v>
      </c>
      <c r="G112" s="357">
        <v>1856.669598683</v>
      </c>
      <c r="H112" s="357">
        <v>1907.7507009620001</v>
      </c>
      <c r="I112" s="357">
        <v>1923.838213796</v>
      </c>
      <c r="J112" s="357">
        <v>36.122067086999998</v>
      </c>
      <c r="K112" s="357">
        <v>36.209991596000002</v>
      </c>
      <c r="L112" s="357">
        <v>34.028987041000001</v>
      </c>
      <c r="M112" s="357">
        <v>32.779713414</v>
      </c>
      <c r="N112" s="357">
        <v>34.636884582999997</v>
      </c>
      <c r="O112" s="1283">
        <v>33.941682096000001</v>
      </c>
      <c r="P112" s="1283">
        <v>33.916348370000001</v>
      </c>
      <c r="Q112" s="1012"/>
    </row>
    <row r="113" spans="1:17" s="71" customFormat="1" ht="12.75" customHeight="1">
      <c r="A113" s="140"/>
      <c r="B113" s="1280" t="s">
        <v>716</v>
      </c>
      <c r="C113" s="357">
        <v>9741.2499502930004</v>
      </c>
      <c r="D113" s="357">
        <v>8797.0410921959992</v>
      </c>
      <c r="E113" s="357">
        <v>9763.1310701429993</v>
      </c>
      <c r="F113" s="357">
        <v>9632.256649668001</v>
      </c>
      <c r="G113" s="357">
        <v>11626.529528421001</v>
      </c>
      <c r="H113" s="357">
        <v>9545.211887505</v>
      </c>
      <c r="I113" s="357">
        <v>8592.2655525509999</v>
      </c>
      <c r="J113" s="357">
        <v>9663.8175034689993</v>
      </c>
      <c r="K113" s="357">
        <v>10190.250733859999</v>
      </c>
      <c r="L113" s="357">
        <v>10140.088445248999</v>
      </c>
      <c r="M113" s="357">
        <v>9217.6740580659989</v>
      </c>
      <c r="N113" s="357">
        <v>9794.0371072069993</v>
      </c>
      <c r="O113" s="1283">
        <v>9402.2152404469998</v>
      </c>
      <c r="P113" s="1283">
        <v>8974.4490647129987</v>
      </c>
      <c r="Q113" s="1012"/>
    </row>
    <row r="114" spans="1:17" s="71" customFormat="1" ht="11.4">
      <c r="A114" s="140" t="s">
        <v>17</v>
      </c>
      <c r="B114" s="1277" t="s">
        <v>378</v>
      </c>
      <c r="C114" s="267">
        <v>20574.808280559999</v>
      </c>
      <c r="D114" s="267">
        <v>23125.750557136998</v>
      </c>
      <c r="E114" s="267">
        <v>22093.607382411999</v>
      </c>
      <c r="F114" s="267">
        <v>19793.988684576998</v>
      </c>
      <c r="G114" s="267">
        <v>20263.461557693001</v>
      </c>
      <c r="H114" s="267">
        <v>18288.748918619</v>
      </c>
      <c r="I114" s="267">
        <v>17395.281612192997</v>
      </c>
      <c r="J114" s="267">
        <v>18585.516499177</v>
      </c>
      <c r="K114" s="267">
        <v>18566.638290244999</v>
      </c>
      <c r="L114" s="267">
        <v>18471.537812467999</v>
      </c>
      <c r="M114" s="267">
        <v>17768.845610370001</v>
      </c>
      <c r="N114" s="267">
        <v>21090.240212133001</v>
      </c>
      <c r="O114" s="1283">
        <v>19838.391521696998</v>
      </c>
      <c r="P114" s="1283">
        <v>18697.776055996001</v>
      </c>
      <c r="Q114" s="997"/>
    </row>
    <row r="115" spans="1:17" s="71" customFormat="1" ht="22.8">
      <c r="A115" s="140" t="s">
        <v>17</v>
      </c>
      <c r="B115" s="1277" t="s">
        <v>379</v>
      </c>
      <c r="C115" s="357">
        <v>296653.91809799802</v>
      </c>
      <c r="D115" s="357">
        <v>399294.38811537402</v>
      </c>
      <c r="E115" s="357">
        <v>407320.32549218298</v>
      </c>
      <c r="F115" s="357">
        <v>389976.93654206902</v>
      </c>
      <c r="G115" s="357">
        <v>419869.88647259801</v>
      </c>
      <c r="H115" s="357">
        <v>423179.782629258</v>
      </c>
      <c r="I115" s="357">
        <v>434504.599204092</v>
      </c>
      <c r="J115" s="357">
        <v>413231.78489686397</v>
      </c>
      <c r="K115" s="357">
        <v>455621.87458233896</v>
      </c>
      <c r="L115" s="357">
        <v>460464.22513389902</v>
      </c>
      <c r="M115" s="357">
        <v>451619.32717099198</v>
      </c>
      <c r="N115" s="357">
        <v>448802.39085990097</v>
      </c>
      <c r="O115" s="1283">
        <v>435651.42141627596</v>
      </c>
      <c r="P115" s="1283">
        <v>436108.25004137598</v>
      </c>
      <c r="Q115" s="1012"/>
    </row>
    <row r="116" spans="1:17" s="71" customFormat="1" ht="12.75" customHeight="1">
      <c r="A116" s="140" t="s">
        <v>17</v>
      </c>
      <c r="B116" s="1277" t="s">
        <v>355</v>
      </c>
      <c r="C116" s="357">
        <v>2522.7450323329999</v>
      </c>
      <c r="D116" s="357">
        <v>5754.3112233080001</v>
      </c>
      <c r="E116" s="357">
        <v>7074.9617237689999</v>
      </c>
      <c r="F116" s="357">
        <v>3406.5226674659998</v>
      </c>
      <c r="G116" s="357">
        <v>2634.7475991869997</v>
      </c>
      <c r="H116" s="357">
        <v>2417.912014732</v>
      </c>
      <c r="I116" s="357">
        <v>3136.3375288890002</v>
      </c>
      <c r="J116" s="357">
        <v>2162.942629269</v>
      </c>
      <c r="K116" s="357">
        <v>3308.0278030489999</v>
      </c>
      <c r="L116" s="357">
        <v>3489.2417128659999</v>
      </c>
      <c r="M116" s="357">
        <v>2743.4335884390002</v>
      </c>
      <c r="N116" s="357">
        <v>3088.4178212679999</v>
      </c>
      <c r="O116" s="1283">
        <v>2890.2034860560002</v>
      </c>
      <c r="P116" s="1283">
        <v>2887.556441449</v>
      </c>
      <c r="Q116" s="1012"/>
    </row>
    <row r="117" spans="1:17" s="71" customFormat="1" ht="12.75" customHeight="1">
      <c r="A117" s="1306" t="s">
        <v>380</v>
      </c>
      <c r="B117" s="1307"/>
      <c r="C117" s="268">
        <v>58054.398331395998</v>
      </c>
      <c r="D117" s="268">
        <v>107909.63152495399</v>
      </c>
      <c r="E117" s="268">
        <v>112504.86626815298</v>
      </c>
      <c r="F117" s="268">
        <v>113050.674073826</v>
      </c>
      <c r="G117" s="268">
        <v>115008.25613894999</v>
      </c>
      <c r="H117" s="268">
        <v>119302.87773354299</v>
      </c>
      <c r="I117" s="268">
        <v>119632.529417518</v>
      </c>
      <c r="J117" s="268">
        <v>119117.511406809</v>
      </c>
      <c r="K117" s="268">
        <v>121050.96869670801</v>
      </c>
      <c r="L117" s="268">
        <v>124572.34236472999</v>
      </c>
      <c r="M117" s="268">
        <v>110369.22036468401</v>
      </c>
      <c r="N117" s="268">
        <v>112195.25697605801</v>
      </c>
      <c r="O117" s="1284">
        <v>114530.24122918799</v>
      </c>
      <c r="P117" s="1284">
        <v>114340.53062068799</v>
      </c>
      <c r="Q117" s="1006"/>
    </row>
    <row r="118" spans="1:17" s="71" customFormat="1" ht="12.75" customHeight="1">
      <c r="A118" s="140" t="s">
        <v>17</v>
      </c>
      <c r="B118" s="1277" t="s">
        <v>381</v>
      </c>
      <c r="C118" s="357">
        <v>32464.809072968001</v>
      </c>
      <c r="D118" s="1122">
        <v>97553.190232185996</v>
      </c>
      <c r="E118" s="1122">
        <v>100030.51059687299</v>
      </c>
      <c r="F118" s="1122">
        <v>101432.977551637</v>
      </c>
      <c r="G118" s="1122">
        <v>102733.799258306</v>
      </c>
      <c r="H118" s="1122">
        <v>107856.323205575</v>
      </c>
      <c r="I118" s="1122">
        <v>106769.913857237</v>
      </c>
      <c r="J118" s="1122">
        <v>107129.054828957</v>
      </c>
      <c r="K118" s="1122">
        <v>108541.827622215</v>
      </c>
      <c r="L118" s="1122">
        <v>111360.22351476799</v>
      </c>
      <c r="M118" s="1122">
        <v>97587.158735532008</v>
      </c>
      <c r="N118" s="1122">
        <v>99264.323621962001</v>
      </c>
      <c r="O118" s="1283">
        <v>101367.50179985299</v>
      </c>
      <c r="P118" s="1283">
        <v>101007.95694240399</v>
      </c>
      <c r="Q118" s="1012"/>
    </row>
    <row r="119" spans="1:17" s="71" customFormat="1" ht="12.75" customHeight="1">
      <c r="A119" s="140" t="s">
        <v>17</v>
      </c>
      <c r="B119" s="1277" t="s">
        <v>785</v>
      </c>
      <c r="C119" s="267">
        <v>16249.516877854001</v>
      </c>
      <c r="D119" s="267">
        <v>646.4402740569999</v>
      </c>
      <c r="E119" s="267">
        <v>679.93415944899994</v>
      </c>
      <c r="F119" s="267">
        <v>703.25321566499997</v>
      </c>
      <c r="G119" s="267">
        <v>656.53353449099995</v>
      </c>
      <c r="H119" s="267">
        <v>661.79928524899992</v>
      </c>
      <c r="I119" s="267">
        <v>675.07715229300004</v>
      </c>
      <c r="J119" s="267">
        <v>672.15308887900005</v>
      </c>
      <c r="K119" s="267">
        <v>687.426840717</v>
      </c>
      <c r="L119" s="267">
        <v>699.38873307300003</v>
      </c>
      <c r="M119" s="267">
        <v>656.23734658900003</v>
      </c>
      <c r="N119" s="267">
        <v>695.92619621699998</v>
      </c>
      <c r="O119" s="1283">
        <v>699.71175251599993</v>
      </c>
      <c r="P119" s="1283">
        <v>724.71852001100001</v>
      </c>
      <c r="Q119" s="997"/>
    </row>
    <row r="120" spans="1:17" s="71" customFormat="1" ht="12.75" customHeight="1">
      <c r="A120" s="140" t="s">
        <v>17</v>
      </c>
      <c r="B120" s="1277" t="s">
        <v>355</v>
      </c>
      <c r="C120" s="357">
        <v>9340.0723805739999</v>
      </c>
      <c r="D120" s="357">
        <v>9710.0010187110001</v>
      </c>
      <c r="E120" s="357">
        <v>11794.421511830998</v>
      </c>
      <c r="F120" s="357">
        <v>10914.443306524001</v>
      </c>
      <c r="G120" s="357">
        <v>11617.923346152998</v>
      </c>
      <c r="H120" s="357">
        <v>10784.755242719</v>
      </c>
      <c r="I120" s="357">
        <v>12187.538407987999</v>
      </c>
      <c r="J120" s="357">
        <v>11316.303488972999</v>
      </c>
      <c r="K120" s="357">
        <v>11821.714233776</v>
      </c>
      <c r="L120" s="357">
        <v>12512.730116889001</v>
      </c>
      <c r="M120" s="357">
        <v>12125.824282563</v>
      </c>
      <c r="N120" s="357">
        <v>12235.007157879001</v>
      </c>
      <c r="O120" s="1283">
        <v>12463.027676819</v>
      </c>
      <c r="P120" s="1283">
        <v>12607.855158273</v>
      </c>
      <c r="Q120" s="1012"/>
    </row>
    <row r="121" spans="1:17" s="71" customFormat="1" ht="12.75" customHeight="1">
      <c r="A121" s="1306" t="s">
        <v>383</v>
      </c>
      <c r="B121" s="1307"/>
      <c r="C121" s="268">
        <v>44513.666422663002</v>
      </c>
      <c r="D121" s="268">
        <v>48161.040052395998</v>
      </c>
      <c r="E121" s="268">
        <v>50793.956745132993</v>
      </c>
      <c r="F121" s="268">
        <v>51643.131685113003</v>
      </c>
      <c r="G121" s="268">
        <v>53162.820794337997</v>
      </c>
      <c r="H121" s="268">
        <v>53376.231500351001</v>
      </c>
      <c r="I121" s="268">
        <v>53231.007811743002</v>
      </c>
      <c r="J121" s="268">
        <v>55986.713972640006</v>
      </c>
      <c r="K121" s="268">
        <v>54335.175257614996</v>
      </c>
      <c r="L121" s="268">
        <v>55060.817016255998</v>
      </c>
      <c r="M121" s="268">
        <v>55999.318155665998</v>
      </c>
      <c r="N121" s="268">
        <v>54437.368239130992</v>
      </c>
      <c r="O121" s="1284">
        <v>54167.366592001999</v>
      </c>
      <c r="P121" s="1284">
        <v>55038.421962064996</v>
      </c>
      <c r="Q121" s="1006"/>
    </row>
    <row r="122" spans="1:17" s="71" customFormat="1" ht="12.75" customHeight="1">
      <c r="A122" s="140" t="s">
        <v>17</v>
      </c>
      <c r="B122" s="1277" t="s">
        <v>384</v>
      </c>
      <c r="C122" s="357">
        <v>43981.471292609</v>
      </c>
      <c r="D122" s="357">
        <v>47625.576565383999</v>
      </c>
      <c r="E122" s="357">
        <v>50225.544642643996</v>
      </c>
      <c r="F122" s="357">
        <v>51101.167314564002</v>
      </c>
      <c r="G122" s="357">
        <v>52620.473067350998</v>
      </c>
      <c r="H122" s="357">
        <v>52796.227827479001</v>
      </c>
      <c r="I122" s="357">
        <v>52676.888512835001</v>
      </c>
      <c r="J122" s="357">
        <v>55454.637942723006</v>
      </c>
      <c r="K122" s="357">
        <v>53807.435609068998</v>
      </c>
      <c r="L122" s="357">
        <v>54499.536452095999</v>
      </c>
      <c r="M122" s="357">
        <v>55437.729599603001</v>
      </c>
      <c r="N122" s="357">
        <v>53920.746967588995</v>
      </c>
      <c r="O122" s="1283">
        <v>53611.372309760998</v>
      </c>
      <c r="P122" s="1283">
        <v>54448.741579781999</v>
      </c>
      <c r="Q122" s="1012"/>
    </row>
    <row r="123" spans="1:17" s="71" customFormat="1" ht="12.75" customHeight="1">
      <c r="A123" s="140" t="s">
        <v>17</v>
      </c>
      <c r="B123" s="1247" t="s">
        <v>336</v>
      </c>
      <c r="C123" s="357">
        <v>532.19513005399995</v>
      </c>
      <c r="D123" s="357">
        <v>535.46348701199997</v>
      </c>
      <c r="E123" s="357">
        <v>568.41210248899995</v>
      </c>
      <c r="F123" s="357">
        <v>541.96437054900002</v>
      </c>
      <c r="G123" s="357">
        <v>542.34772698699999</v>
      </c>
      <c r="H123" s="357">
        <v>580.00367287200004</v>
      </c>
      <c r="I123" s="357">
        <v>554.11929890800002</v>
      </c>
      <c r="J123" s="357">
        <v>532.07602991700003</v>
      </c>
      <c r="K123" s="357">
        <v>527.73964854600001</v>
      </c>
      <c r="L123" s="357">
        <v>561.28056416000004</v>
      </c>
      <c r="M123" s="357">
        <v>561.58855606300006</v>
      </c>
      <c r="N123" s="357">
        <v>516.62127154200004</v>
      </c>
      <c r="O123" s="1283">
        <v>555.99428224099995</v>
      </c>
      <c r="P123" s="1283">
        <v>589.68038228299997</v>
      </c>
      <c r="Q123" s="1012"/>
    </row>
    <row r="124" spans="1:17" s="71" customFormat="1" ht="12.75" customHeight="1">
      <c r="A124" s="1306" t="s">
        <v>385</v>
      </c>
      <c r="B124" s="1307"/>
      <c r="C124" s="268">
        <v>185305.67685761402</v>
      </c>
      <c r="D124" s="268">
        <v>127613.513999726</v>
      </c>
      <c r="E124" s="268">
        <v>127638.55842133799</v>
      </c>
      <c r="F124" s="268">
        <v>128141.11133239901</v>
      </c>
      <c r="G124" s="268">
        <v>129751.88762656701</v>
      </c>
      <c r="H124" s="268">
        <v>130652.281755132</v>
      </c>
      <c r="I124" s="268">
        <v>131044.58907721299</v>
      </c>
      <c r="J124" s="268">
        <v>132256.15932129099</v>
      </c>
      <c r="K124" s="268">
        <v>127007.66625194799</v>
      </c>
      <c r="L124" s="268">
        <v>122188.92895748399</v>
      </c>
      <c r="M124" s="268">
        <v>122692.49796549001</v>
      </c>
      <c r="N124" s="268">
        <v>124032.72377809299</v>
      </c>
      <c r="O124" s="1284">
        <v>123309.52461146198</v>
      </c>
      <c r="P124" s="1284">
        <v>123883.63453781499</v>
      </c>
      <c r="Q124" s="1006"/>
    </row>
    <row r="125" spans="1:17" s="71" customFormat="1" ht="12.75" customHeight="1">
      <c r="A125" s="140" t="s">
        <v>17</v>
      </c>
      <c r="B125" s="1277" t="s">
        <v>786</v>
      </c>
      <c r="C125" s="267">
        <v>385.509655065</v>
      </c>
      <c r="D125" s="267">
        <v>385.509655065</v>
      </c>
      <c r="E125" s="267">
        <v>385.509655065</v>
      </c>
      <c r="F125" s="267">
        <v>385.509655065</v>
      </c>
      <c r="G125" s="267">
        <v>385.509655065</v>
      </c>
      <c r="H125" s="267">
        <v>385.50774696000002</v>
      </c>
      <c r="I125" s="267">
        <v>385.50774696000002</v>
      </c>
      <c r="J125" s="267">
        <v>385.50774696000002</v>
      </c>
      <c r="K125" s="267">
        <v>385.50774696000002</v>
      </c>
      <c r="L125" s="267">
        <v>385.50774696000002</v>
      </c>
      <c r="M125" s="267">
        <v>385.50774696000002</v>
      </c>
      <c r="N125" s="267">
        <v>385.50774696000002</v>
      </c>
      <c r="O125" s="1283">
        <v>385.50774696000002</v>
      </c>
      <c r="P125" s="1283">
        <v>385.50774696000002</v>
      </c>
      <c r="Q125" s="997"/>
    </row>
    <row r="126" spans="1:17" s="71" customFormat="1" ht="11.4">
      <c r="A126" s="140" t="s">
        <v>17</v>
      </c>
      <c r="B126" s="1277" t="s">
        <v>387</v>
      </c>
      <c r="C126" s="357">
        <v>148401.66151397102</v>
      </c>
      <c r="D126" s="357">
        <v>126557.56622387399</v>
      </c>
      <c r="E126" s="357">
        <v>126579.96692309399</v>
      </c>
      <c r="F126" s="357">
        <v>127078.44501335401</v>
      </c>
      <c r="G126" s="357">
        <v>128672.838247594</v>
      </c>
      <c r="H126" s="357">
        <v>129558.15184449501</v>
      </c>
      <c r="I126" s="357">
        <v>129941.916870217</v>
      </c>
      <c r="J126" s="357">
        <v>131150.369622011</v>
      </c>
      <c r="K126" s="357">
        <v>125908.191121913</v>
      </c>
      <c r="L126" s="357">
        <v>121080.322840644</v>
      </c>
      <c r="M126" s="357">
        <v>121578.85761028301</v>
      </c>
      <c r="N126" s="357">
        <v>122918.76100889599</v>
      </c>
      <c r="O126" s="1283">
        <v>122173.72863243999</v>
      </c>
      <c r="P126" s="1283">
        <v>122740.38046306699</v>
      </c>
      <c r="Q126" s="1012"/>
    </row>
    <row r="127" spans="1:17" s="71" customFormat="1" ht="12.75" customHeight="1">
      <c r="A127" s="140"/>
      <c r="B127" s="1281" t="s">
        <v>787</v>
      </c>
      <c r="C127" s="357">
        <v>141845.76480518398</v>
      </c>
      <c r="D127" s="357">
        <v>124503.45228270799</v>
      </c>
      <c r="E127" s="357">
        <v>124527.41640257099</v>
      </c>
      <c r="F127" s="357">
        <v>125025.654480786</v>
      </c>
      <c r="G127" s="357">
        <v>126610.754365385</v>
      </c>
      <c r="H127" s="357">
        <v>127487.135108118</v>
      </c>
      <c r="I127" s="357">
        <v>127867.662541696</v>
      </c>
      <c r="J127" s="357">
        <v>129080.072599873</v>
      </c>
      <c r="K127" s="357">
        <v>123865.017818954</v>
      </c>
      <c r="L127" s="357">
        <v>119031.001106101</v>
      </c>
      <c r="M127" s="357">
        <v>119535.570633425</v>
      </c>
      <c r="N127" s="357">
        <v>120883.111934688</v>
      </c>
      <c r="O127" s="1283">
        <v>120130.558238299</v>
      </c>
      <c r="P127" s="1283">
        <v>120697.149687296</v>
      </c>
      <c r="Q127" s="1012"/>
    </row>
    <row r="128" spans="1:17" s="71" customFormat="1" ht="12.75" customHeight="1">
      <c r="A128" s="140"/>
      <c r="B128" s="1282" t="s">
        <v>336</v>
      </c>
      <c r="C128" s="267">
        <v>6555.8967087870005</v>
      </c>
      <c r="D128" s="267">
        <v>2054.1139411659997</v>
      </c>
      <c r="E128" s="267">
        <v>2052.5505205229997</v>
      </c>
      <c r="F128" s="267">
        <v>2052.7905325679999</v>
      </c>
      <c r="G128" s="267">
        <v>2062.083882209</v>
      </c>
      <c r="H128" s="267">
        <v>2071.0167363769997</v>
      </c>
      <c r="I128" s="267">
        <v>2074.2543285209999</v>
      </c>
      <c r="J128" s="267">
        <v>2070.2970221380001</v>
      </c>
      <c r="K128" s="267">
        <v>2043.173302959</v>
      </c>
      <c r="L128" s="267">
        <v>2049.3217345429998</v>
      </c>
      <c r="M128" s="267">
        <v>2043.2869768579999</v>
      </c>
      <c r="N128" s="267">
        <v>2035.649074208</v>
      </c>
      <c r="O128" s="1283">
        <v>2043.1703941409999</v>
      </c>
      <c r="P128" s="1283">
        <v>2043.2307757709998</v>
      </c>
      <c r="Q128" s="997"/>
    </row>
    <row r="129" spans="1:17" s="71" customFormat="1" ht="11.4">
      <c r="A129" s="140" t="s">
        <v>17</v>
      </c>
      <c r="B129" s="1277" t="s">
        <v>389</v>
      </c>
      <c r="C129" s="357">
        <v>36518.505688578</v>
      </c>
      <c r="D129" s="357">
        <v>670.438120787</v>
      </c>
      <c r="E129" s="357">
        <v>673.08184317899997</v>
      </c>
      <c r="F129" s="357">
        <v>677.15666397999996</v>
      </c>
      <c r="G129" s="357">
        <v>693.53972390800004</v>
      </c>
      <c r="H129" s="357">
        <v>708.622163677</v>
      </c>
      <c r="I129" s="357">
        <v>717.16446003600004</v>
      </c>
      <c r="J129" s="357">
        <v>720.28195231999996</v>
      </c>
      <c r="K129" s="357">
        <v>713.96738307500004</v>
      </c>
      <c r="L129" s="357">
        <v>723.09836987999995</v>
      </c>
      <c r="M129" s="357">
        <v>728.13260824700001</v>
      </c>
      <c r="N129" s="357">
        <v>728.45502223699998</v>
      </c>
      <c r="O129" s="1283">
        <v>750.28823206200002</v>
      </c>
      <c r="P129" s="1283">
        <v>757.74632778800003</v>
      </c>
      <c r="Q129" s="1012"/>
    </row>
    <row r="130" spans="1:17" s="71" customFormat="1" ht="12.75" customHeight="1">
      <c r="A130" s="140"/>
      <c r="B130" s="1281" t="s">
        <v>804</v>
      </c>
      <c r="C130" s="357">
        <v>29164.627217069999</v>
      </c>
      <c r="D130" s="357">
        <v>670.438120787</v>
      </c>
      <c r="E130" s="357">
        <v>673.08184317899997</v>
      </c>
      <c r="F130" s="357">
        <v>677.15666397999996</v>
      </c>
      <c r="G130" s="357">
        <v>693.53972390800004</v>
      </c>
      <c r="H130" s="357">
        <v>708.622163677</v>
      </c>
      <c r="I130" s="357">
        <v>717.16446003600004</v>
      </c>
      <c r="J130" s="357">
        <v>720.28195231999996</v>
      </c>
      <c r="K130" s="357">
        <v>713.96738307500004</v>
      </c>
      <c r="L130" s="357">
        <v>723.09836987999995</v>
      </c>
      <c r="M130" s="357">
        <v>728.13260824700001</v>
      </c>
      <c r="N130" s="357">
        <v>728.45502223699998</v>
      </c>
      <c r="O130" s="1283">
        <v>750.28823206200002</v>
      </c>
      <c r="P130" s="1283">
        <v>757.74632778800003</v>
      </c>
      <c r="Q130" s="1012"/>
    </row>
    <row r="131" spans="1:17" s="71" customFormat="1" ht="12.75" customHeight="1">
      <c r="A131" s="140"/>
      <c r="B131" s="1282" t="s">
        <v>336</v>
      </c>
      <c r="C131" s="357">
        <v>7353.8784715080001</v>
      </c>
      <c r="D131" s="357">
        <v>0</v>
      </c>
      <c r="E131" s="357">
        <v>0</v>
      </c>
      <c r="F131" s="357">
        <v>0</v>
      </c>
      <c r="G131" s="357">
        <v>0</v>
      </c>
      <c r="H131" s="357">
        <v>0</v>
      </c>
      <c r="I131" s="357">
        <v>0</v>
      </c>
      <c r="J131" s="357">
        <v>0</v>
      </c>
      <c r="K131" s="357">
        <v>0</v>
      </c>
      <c r="L131" s="357">
        <v>0</v>
      </c>
      <c r="M131" s="357">
        <v>0</v>
      </c>
      <c r="N131" s="357">
        <v>0</v>
      </c>
      <c r="O131" s="1283">
        <v>0</v>
      </c>
      <c r="P131" s="1283">
        <v>0</v>
      </c>
      <c r="Q131" s="1012"/>
    </row>
    <row r="132" spans="1:17" s="71" customFormat="1" ht="12.75" customHeight="1" thickBot="1">
      <c r="A132" s="168"/>
      <c r="B132" s="328"/>
      <c r="C132" s="269"/>
      <c r="D132" s="269"/>
      <c r="E132" s="269"/>
      <c r="F132" s="269"/>
      <c r="G132" s="269"/>
      <c r="H132" s="269"/>
      <c r="I132" s="269"/>
      <c r="J132" s="269"/>
      <c r="K132" s="269"/>
      <c r="L132" s="269"/>
      <c r="M132" s="269"/>
      <c r="N132" s="269"/>
      <c r="O132" s="1285"/>
      <c r="P132" s="1285"/>
      <c r="Q132" s="1013"/>
    </row>
    <row r="133" spans="1:17" s="71" customFormat="1" ht="75" customHeight="1">
      <c r="A133" s="1312" t="s">
        <v>763</v>
      </c>
      <c r="B133" s="1313"/>
      <c r="C133" s="1313"/>
      <c r="D133" s="1313"/>
      <c r="E133" s="1313"/>
      <c r="F133" s="1313"/>
      <c r="G133" s="1313"/>
      <c r="H133" s="1313"/>
      <c r="I133" s="1313"/>
      <c r="J133" s="1313"/>
      <c r="K133" s="1313"/>
      <c r="L133" s="1313"/>
      <c r="M133" s="1313"/>
      <c r="N133" s="1313"/>
      <c r="O133" s="1313"/>
      <c r="P133" s="1313"/>
      <c r="Q133" s="1314"/>
    </row>
    <row r="134" spans="1:17" s="71" customFormat="1" ht="22.2" customHeight="1">
      <c r="A134" s="1329" t="s">
        <v>390</v>
      </c>
      <c r="B134" s="1330"/>
      <c r="C134" s="1317">
        <v>2021</v>
      </c>
      <c r="D134" s="1317">
        <v>2022</v>
      </c>
      <c r="E134" s="1317"/>
      <c r="F134" s="1317"/>
      <c r="G134" s="1317"/>
      <c r="H134" s="1317"/>
      <c r="I134" s="1317"/>
      <c r="J134" s="1317"/>
      <c r="K134" s="1331">
        <v>2023</v>
      </c>
      <c r="L134" s="1331"/>
      <c r="M134" s="1331"/>
      <c r="N134" s="1331"/>
      <c r="O134" s="1331"/>
      <c r="P134" s="1255"/>
      <c r="Q134" s="1107"/>
    </row>
    <row r="135" spans="1:17" s="71" customFormat="1" ht="22.2" customHeight="1">
      <c r="A135" s="1329"/>
      <c r="B135" s="1330"/>
      <c r="C135" s="1318"/>
      <c r="D135" s="993" t="s">
        <v>5</v>
      </c>
      <c r="E135" s="993" t="s">
        <v>6</v>
      </c>
      <c r="F135" s="993" t="s">
        <v>268</v>
      </c>
      <c r="G135" s="993" t="s">
        <v>7</v>
      </c>
      <c r="H135" s="993" t="s">
        <v>13</v>
      </c>
      <c r="I135" s="993" t="s">
        <v>14</v>
      </c>
      <c r="J135" s="993" t="s">
        <v>15</v>
      </c>
      <c r="K135" s="993" t="s">
        <v>0</v>
      </c>
      <c r="L135" s="993" t="s">
        <v>1</v>
      </c>
      <c r="M135" s="993" t="s">
        <v>2</v>
      </c>
      <c r="N135" s="993" t="s">
        <v>3</v>
      </c>
      <c r="O135" s="993" t="s">
        <v>4</v>
      </c>
      <c r="P135" s="993" t="s">
        <v>5</v>
      </c>
      <c r="Q135" s="1011"/>
    </row>
    <row r="136" spans="1:17" s="115" customFormat="1" ht="12.75" customHeight="1">
      <c r="A136" s="1306" t="s">
        <v>372</v>
      </c>
      <c r="B136" s="1307"/>
      <c r="C136" s="268">
        <v>279726.178342211</v>
      </c>
      <c r="D136" s="268">
        <v>313773.12690975697</v>
      </c>
      <c r="E136" s="268">
        <v>276930.29566717299</v>
      </c>
      <c r="F136" s="268">
        <v>270994.76117585</v>
      </c>
      <c r="G136" s="268">
        <v>306700.63218318694</v>
      </c>
      <c r="H136" s="268">
        <v>303230.184128133</v>
      </c>
      <c r="I136" s="268">
        <v>317319.44615931297</v>
      </c>
      <c r="J136" s="268">
        <v>338140.32220396603</v>
      </c>
      <c r="K136" s="268">
        <v>334349.34462815797</v>
      </c>
      <c r="L136" s="268">
        <v>303359.08013736899</v>
      </c>
      <c r="M136" s="268">
        <v>325161.33187743602</v>
      </c>
      <c r="N136" s="268">
        <v>322715.66268825799</v>
      </c>
      <c r="O136" s="1284">
        <v>319835.76657624403</v>
      </c>
      <c r="P136" s="1284">
        <v>299758.39774813404</v>
      </c>
      <c r="Q136" s="1006"/>
    </row>
    <row r="137" spans="1:17" s="115" customFormat="1" ht="12.75" customHeight="1">
      <c r="A137" s="140" t="s">
        <v>17</v>
      </c>
      <c r="B137" s="1277" t="s">
        <v>373</v>
      </c>
      <c r="C137" s="357">
        <v>0</v>
      </c>
      <c r="D137" s="357">
        <v>0</v>
      </c>
      <c r="E137" s="357">
        <v>0</v>
      </c>
      <c r="F137" s="357">
        <v>0</v>
      </c>
      <c r="G137" s="357">
        <v>0</v>
      </c>
      <c r="H137" s="357">
        <v>0</v>
      </c>
      <c r="I137" s="357">
        <v>0</v>
      </c>
      <c r="J137" s="357">
        <v>0</v>
      </c>
      <c r="K137" s="357">
        <v>0</v>
      </c>
      <c r="L137" s="357">
        <v>0</v>
      </c>
      <c r="M137" s="357">
        <v>0</v>
      </c>
      <c r="N137" s="357">
        <v>0</v>
      </c>
      <c r="O137" s="1251" t="s">
        <v>17</v>
      </c>
      <c r="P137" s="1251">
        <v>0</v>
      </c>
      <c r="Q137" s="1012"/>
    </row>
    <row r="138" spans="1:17" s="115" customFormat="1" ht="22.8">
      <c r="A138" s="140" t="s">
        <v>17</v>
      </c>
      <c r="B138" s="1277" t="s">
        <v>374</v>
      </c>
      <c r="C138" s="357">
        <v>279233.89830134797</v>
      </c>
      <c r="D138" s="357">
        <v>313108.15834492497</v>
      </c>
      <c r="E138" s="357">
        <v>276291.59377853799</v>
      </c>
      <c r="F138" s="357">
        <v>270368.04078539298</v>
      </c>
      <c r="G138" s="357">
        <v>306218.36925526097</v>
      </c>
      <c r="H138" s="357">
        <v>302655.07552964799</v>
      </c>
      <c r="I138" s="357">
        <v>315013.740168283</v>
      </c>
      <c r="J138" s="357">
        <v>337720.33159690601</v>
      </c>
      <c r="K138" s="357">
        <v>322883.80708358198</v>
      </c>
      <c r="L138" s="357">
        <v>302017.17434744001</v>
      </c>
      <c r="M138" s="357">
        <v>324359.410976129</v>
      </c>
      <c r="N138" s="357">
        <v>321787.43622513697</v>
      </c>
      <c r="O138" s="1283">
        <v>317684.049034636</v>
      </c>
      <c r="P138" s="1283">
        <v>298490.76858534402</v>
      </c>
      <c r="Q138" s="1012"/>
    </row>
    <row r="139" spans="1:17" s="115" customFormat="1" ht="12.75" customHeight="1">
      <c r="A139" s="140" t="s">
        <v>17</v>
      </c>
      <c r="B139" s="1277" t="s">
        <v>336</v>
      </c>
      <c r="C139" s="357">
        <v>492.28004086300001</v>
      </c>
      <c r="D139" s="357">
        <v>664.96856483199997</v>
      </c>
      <c r="E139" s="357">
        <v>638.70188863500005</v>
      </c>
      <c r="F139" s="357">
        <v>626.72039045699967</v>
      </c>
      <c r="G139" s="357">
        <v>482.26292792599997</v>
      </c>
      <c r="H139" s="357">
        <v>575.10859848500002</v>
      </c>
      <c r="I139" s="357">
        <v>2305.70599103</v>
      </c>
      <c r="J139" s="357">
        <v>419.99060706</v>
      </c>
      <c r="K139" s="357">
        <v>11465.537544576</v>
      </c>
      <c r="L139" s="357">
        <v>1341.9057899290001</v>
      </c>
      <c r="M139" s="357">
        <v>801.92090130700001</v>
      </c>
      <c r="N139" s="357">
        <v>928.22646312100005</v>
      </c>
      <c r="O139" s="1283">
        <v>2151.7175416079999</v>
      </c>
      <c r="P139" s="1283">
        <v>1267.62916279</v>
      </c>
      <c r="Q139" s="997"/>
    </row>
    <row r="140" spans="1:17" s="115" customFormat="1" ht="12.75" customHeight="1">
      <c r="A140" s="1306" t="s">
        <v>375</v>
      </c>
      <c r="B140" s="1307"/>
      <c r="C140" s="1091">
        <v>1084854.8364215931</v>
      </c>
      <c r="D140" s="1091">
        <v>1064827.445588859</v>
      </c>
      <c r="E140" s="1091">
        <v>1056515.169949115</v>
      </c>
      <c r="F140" s="1091">
        <v>1066258.457574382</v>
      </c>
      <c r="G140" s="1091">
        <v>1099573.741866817</v>
      </c>
      <c r="H140" s="1091">
        <v>1105951.9745222197</v>
      </c>
      <c r="I140" s="1091">
        <v>1103446.038371274</v>
      </c>
      <c r="J140" s="1091">
        <v>1393283.810211983</v>
      </c>
      <c r="K140" s="1091">
        <v>1102930.7672670451</v>
      </c>
      <c r="L140" s="1091">
        <v>1105398.1025336951</v>
      </c>
      <c r="M140" s="1091">
        <v>1140101.5398569449</v>
      </c>
      <c r="N140" s="1091">
        <v>1162140.4772573658</v>
      </c>
      <c r="O140" s="1284">
        <v>1204832.1966147909</v>
      </c>
      <c r="P140" s="1284">
        <v>1194842.2305981091</v>
      </c>
      <c r="Q140" s="1006"/>
    </row>
    <row r="141" spans="1:17" s="115" customFormat="1" ht="24" customHeight="1">
      <c r="A141" s="140" t="s">
        <v>17</v>
      </c>
      <c r="B141" s="1277" t="s">
        <v>788</v>
      </c>
      <c r="C141" s="1090">
        <v>628986.59651081997</v>
      </c>
      <c r="D141" s="1090">
        <v>593512.19957106397</v>
      </c>
      <c r="E141" s="1090">
        <v>627016.60709277797</v>
      </c>
      <c r="F141" s="267">
        <v>636259.45347330905</v>
      </c>
      <c r="G141" s="267">
        <v>643158.70239893696</v>
      </c>
      <c r="H141" s="267">
        <v>636755.63953516795</v>
      </c>
      <c r="I141" s="267">
        <v>637157.51357053698</v>
      </c>
      <c r="J141" s="267">
        <v>912659.95038252894</v>
      </c>
      <c r="K141" s="267">
        <v>665322.237519635</v>
      </c>
      <c r="L141" s="267">
        <v>682560.68752498506</v>
      </c>
      <c r="M141" s="267">
        <v>684661.84792153095</v>
      </c>
      <c r="N141" s="267">
        <v>697881.63985680195</v>
      </c>
      <c r="O141" s="1283">
        <v>744935.53282237495</v>
      </c>
      <c r="P141" s="1283">
        <v>757122.00164446002</v>
      </c>
      <c r="Q141" s="997"/>
    </row>
    <row r="142" spans="1:17" s="115" customFormat="1" ht="12.75" customHeight="1">
      <c r="A142" s="140"/>
      <c r="B142" s="1280" t="s">
        <v>715</v>
      </c>
      <c r="C142" s="267">
        <v>261559.301772148</v>
      </c>
      <c r="D142" s="267">
        <v>259657.13713026699</v>
      </c>
      <c r="E142" s="267">
        <v>260034.03194419199</v>
      </c>
      <c r="F142" s="267">
        <v>264447.12612974201</v>
      </c>
      <c r="G142" s="267">
        <v>261252.76353692199</v>
      </c>
      <c r="H142" s="267">
        <v>268894.52504472999</v>
      </c>
      <c r="I142" s="267">
        <v>270010.71609594801</v>
      </c>
      <c r="J142" s="267">
        <v>278092.315386898</v>
      </c>
      <c r="K142" s="267">
        <v>309903.397013676</v>
      </c>
      <c r="L142" s="267">
        <v>320213.27499650599</v>
      </c>
      <c r="M142" s="267">
        <v>320856.59593277797</v>
      </c>
      <c r="N142" s="267">
        <v>329357.12581980502</v>
      </c>
      <c r="O142" s="1283">
        <v>335849.72337285598</v>
      </c>
      <c r="P142" s="1283">
        <v>338042.81436830497</v>
      </c>
      <c r="Q142" s="1012"/>
    </row>
    <row r="143" spans="1:17" s="115" customFormat="1" ht="12.75" customHeight="1">
      <c r="A143" s="140"/>
      <c r="B143" s="1280" t="s">
        <v>716</v>
      </c>
      <c r="C143" s="357">
        <v>367427.29473867198</v>
      </c>
      <c r="D143" s="357">
        <v>333855.06244079699</v>
      </c>
      <c r="E143" s="357">
        <v>366982.57514858601</v>
      </c>
      <c r="F143" s="357">
        <v>384742.32734356698</v>
      </c>
      <c r="G143" s="357">
        <v>381905.93886201503</v>
      </c>
      <c r="H143" s="357">
        <v>367861.11449043802</v>
      </c>
      <c r="I143" s="357">
        <v>367146.79747458902</v>
      </c>
      <c r="J143" s="357">
        <v>634567.63499563094</v>
      </c>
      <c r="K143" s="357">
        <v>355418.840505959</v>
      </c>
      <c r="L143" s="357">
        <v>362347.41252847901</v>
      </c>
      <c r="M143" s="357">
        <v>363805.25198875298</v>
      </c>
      <c r="N143" s="357">
        <v>368524.51403699699</v>
      </c>
      <c r="O143" s="1283">
        <v>409085.80944951897</v>
      </c>
      <c r="P143" s="1283">
        <v>419079.18727615499</v>
      </c>
      <c r="Q143" s="997"/>
    </row>
    <row r="144" spans="1:17" s="115" customFormat="1" ht="24" customHeight="1">
      <c r="A144" s="140" t="s">
        <v>17</v>
      </c>
      <c r="B144" s="1277" t="s">
        <v>784</v>
      </c>
      <c r="C144" s="267">
        <v>6254.5715897270002</v>
      </c>
      <c r="D144" s="267">
        <v>1707.8004241220001</v>
      </c>
      <c r="E144" s="267">
        <v>1567.519792735</v>
      </c>
      <c r="F144" s="357">
        <v>1560.180562305</v>
      </c>
      <c r="G144" s="357">
        <v>3311.5477294779998</v>
      </c>
      <c r="H144" s="357">
        <v>2997.7435349060001</v>
      </c>
      <c r="I144" s="357">
        <v>2740.5805400039999</v>
      </c>
      <c r="J144" s="357">
        <v>2640.4741084110001</v>
      </c>
      <c r="K144" s="357">
        <v>2657.7562942009999</v>
      </c>
      <c r="L144" s="357">
        <v>2631.3403563860002</v>
      </c>
      <c r="M144" s="357">
        <v>2963.2569426340001</v>
      </c>
      <c r="N144" s="357">
        <v>3009.1440967869999</v>
      </c>
      <c r="O144" s="1283">
        <v>3388.2646719019999</v>
      </c>
      <c r="P144" s="1283">
        <v>2508.2797315180001</v>
      </c>
      <c r="Q144" s="1012"/>
    </row>
    <row r="145" spans="1:17" s="163" customFormat="1" ht="12.75" customHeight="1">
      <c r="A145" s="140"/>
      <c r="B145" s="1280" t="s">
        <v>715</v>
      </c>
      <c r="C145" s="357">
        <v>3657.5903736</v>
      </c>
      <c r="D145" s="357">
        <v>1672.0452404099999</v>
      </c>
      <c r="E145" s="357">
        <v>1523.123612611</v>
      </c>
      <c r="F145" s="267">
        <v>1520.5129898180001</v>
      </c>
      <c r="G145" s="267">
        <v>3267.554895883</v>
      </c>
      <c r="H145" s="267">
        <v>2780.5774711160002</v>
      </c>
      <c r="I145" s="267">
        <v>2545.6015355169998</v>
      </c>
      <c r="J145" s="267">
        <v>2443.7148073100002</v>
      </c>
      <c r="K145" s="267">
        <v>2463.1481499020001</v>
      </c>
      <c r="L145" s="267">
        <v>2442.0904324759999</v>
      </c>
      <c r="M145" s="267">
        <v>2776.5009542419998</v>
      </c>
      <c r="N145" s="267">
        <v>2872.2776653410001</v>
      </c>
      <c r="O145" s="1286">
        <v>3298.9205889069999</v>
      </c>
      <c r="P145" s="1286">
        <v>2491.0560902470002</v>
      </c>
      <c r="Q145" s="1012"/>
    </row>
    <row r="146" spans="1:17" s="115" customFormat="1" ht="12.75" customHeight="1">
      <c r="A146" s="140"/>
      <c r="B146" s="1280" t="s">
        <v>716</v>
      </c>
      <c r="C146" s="357">
        <v>2596.9812161270002</v>
      </c>
      <c r="D146" s="357">
        <v>35.755183711999997</v>
      </c>
      <c r="E146" s="357">
        <v>44.396180123999997</v>
      </c>
      <c r="F146" s="357">
        <v>39.667572487000001</v>
      </c>
      <c r="G146" s="357">
        <v>43.992833595</v>
      </c>
      <c r="H146" s="357">
        <v>217.16606379000001</v>
      </c>
      <c r="I146" s="357">
        <v>194.979004487</v>
      </c>
      <c r="J146" s="357">
        <v>196.75930110100001</v>
      </c>
      <c r="K146" s="357">
        <v>194.608144299</v>
      </c>
      <c r="L146" s="357">
        <v>189.24992391000001</v>
      </c>
      <c r="M146" s="357">
        <v>186.75598839200001</v>
      </c>
      <c r="N146" s="357">
        <v>136.86643144600001</v>
      </c>
      <c r="O146" s="1283">
        <v>89.344082994999994</v>
      </c>
      <c r="P146" s="1283">
        <v>17.223641271000002</v>
      </c>
      <c r="Q146" s="1012"/>
    </row>
    <row r="147" spans="1:17" s="115" customFormat="1" ht="12.75" customHeight="1">
      <c r="A147" s="140" t="s">
        <v>17</v>
      </c>
      <c r="B147" s="1277" t="s">
        <v>378</v>
      </c>
      <c r="C147" s="357">
        <v>50103.799903927997</v>
      </c>
      <c r="D147" s="357">
        <v>65597.953670445</v>
      </c>
      <c r="E147" s="357">
        <v>63035.716558303</v>
      </c>
      <c r="F147" s="357">
        <v>68923.529729179005</v>
      </c>
      <c r="G147" s="357">
        <v>60423.273104439999</v>
      </c>
      <c r="H147" s="357">
        <v>69751.306656285</v>
      </c>
      <c r="I147" s="357">
        <v>63453.404158457997</v>
      </c>
      <c r="J147" s="357">
        <v>72512.350993375003</v>
      </c>
      <c r="K147" s="357">
        <v>61771.026473471997</v>
      </c>
      <c r="L147" s="357">
        <v>63058.695935294003</v>
      </c>
      <c r="M147" s="357">
        <v>55385.236802177002</v>
      </c>
      <c r="N147" s="357">
        <v>54797.275772155997</v>
      </c>
      <c r="O147" s="1283">
        <v>54695.072185229998</v>
      </c>
      <c r="P147" s="1283">
        <v>57722.492871750001</v>
      </c>
      <c r="Q147" s="997"/>
    </row>
    <row r="148" spans="1:17" s="115" customFormat="1" ht="24" customHeight="1">
      <c r="A148" s="140" t="s">
        <v>17</v>
      </c>
      <c r="B148" s="1277" t="s">
        <v>379</v>
      </c>
      <c r="C148" s="267">
        <v>399330.188701379</v>
      </c>
      <c r="D148" s="267">
        <v>403523.698492834</v>
      </c>
      <c r="E148" s="267">
        <v>364115.13970408199</v>
      </c>
      <c r="F148" s="357">
        <v>345817.08850655</v>
      </c>
      <c r="G148" s="357">
        <v>392001.71019397298</v>
      </c>
      <c r="H148" s="357">
        <v>395549.15367571003</v>
      </c>
      <c r="I148" s="357">
        <v>398369.06571323302</v>
      </c>
      <c r="J148" s="357">
        <v>404984.16882574902</v>
      </c>
      <c r="K148" s="357">
        <v>372177.018297381</v>
      </c>
      <c r="L148" s="357">
        <v>355665.90944299602</v>
      </c>
      <c r="M148" s="357">
        <v>396305.91395898297</v>
      </c>
      <c r="N148" s="357">
        <v>405823.07184673101</v>
      </c>
      <c r="O148" s="1283">
        <v>399834.45390368399</v>
      </c>
      <c r="P148" s="1283">
        <v>376509.13379583502</v>
      </c>
      <c r="Q148" s="1012"/>
    </row>
    <row r="149" spans="1:17" s="163" customFormat="1" ht="12.75" customHeight="1">
      <c r="A149" s="140" t="s">
        <v>17</v>
      </c>
      <c r="B149" s="1277" t="s">
        <v>355</v>
      </c>
      <c r="C149" s="357">
        <v>179.67971573899999</v>
      </c>
      <c r="D149" s="357">
        <v>485.79343039399998</v>
      </c>
      <c r="E149" s="357">
        <v>780.18680121700004</v>
      </c>
      <c r="F149" s="357">
        <v>768.20530303899989</v>
      </c>
      <c r="G149" s="357">
        <v>678.50843998899995</v>
      </c>
      <c r="H149" s="357">
        <v>898.131120151</v>
      </c>
      <c r="I149" s="357">
        <v>1725.474389042</v>
      </c>
      <c r="J149" s="357">
        <v>486.86590191900001</v>
      </c>
      <c r="K149" s="357">
        <v>1002.728682356</v>
      </c>
      <c r="L149" s="357">
        <v>1481.4692740339999</v>
      </c>
      <c r="M149" s="357">
        <v>785.28423162000001</v>
      </c>
      <c r="N149" s="357">
        <v>629.34568489000003</v>
      </c>
      <c r="O149" s="1287">
        <v>1978.8730316000001</v>
      </c>
      <c r="P149" s="1287">
        <v>980.32255454599999</v>
      </c>
      <c r="Q149" s="1012"/>
    </row>
    <row r="150" spans="1:17" s="115" customFormat="1" ht="12.75" customHeight="1">
      <c r="A150" s="1306" t="s">
        <v>380</v>
      </c>
      <c r="B150" s="1307"/>
      <c r="C150" s="1092">
        <v>72955.192369527998</v>
      </c>
      <c r="D150" s="1092">
        <v>57817.414523146996</v>
      </c>
      <c r="E150" s="1092">
        <v>60575.950974103005</v>
      </c>
      <c r="F150" s="1092">
        <v>60138.236239190999</v>
      </c>
      <c r="G150" s="1092">
        <v>61761.206127420002</v>
      </c>
      <c r="H150" s="1092">
        <v>63548.156426328998</v>
      </c>
      <c r="I150" s="1092">
        <v>65863.824837431996</v>
      </c>
      <c r="J150" s="1092">
        <v>67580.061590418001</v>
      </c>
      <c r="K150" s="1092">
        <v>65419.067483079998</v>
      </c>
      <c r="L150" s="1092">
        <v>66670.016859868992</v>
      </c>
      <c r="M150" s="1092">
        <v>65212.514871538006</v>
      </c>
      <c r="N150" s="1092">
        <v>64366.165770801003</v>
      </c>
      <c r="O150" s="1288">
        <v>64527.719829068003</v>
      </c>
      <c r="P150" s="1288">
        <v>71608.991890749006</v>
      </c>
      <c r="Q150" s="1006"/>
    </row>
    <row r="151" spans="1:17" s="115" customFormat="1" ht="12.75" customHeight="1">
      <c r="A151" s="140" t="s">
        <v>17</v>
      </c>
      <c r="B151" s="1277" t="s">
        <v>381</v>
      </c>
      <c r="C151" s="1090">
        <v>48549.867467342003</v>
      </c>
      <c r="D151" s="1090">
        <v>57432.128441112996</v>
      </c>
      <c r="E151" s="1090">
        <v>60185.866788074003</v>
      </c>
      <c r="F151" s="1090">
        <v>59743.501047266</v>
      </c>
      <c r="G151" s="1090">
        <v>61361.828265327</v>
      </c>
      <c r="H151" s="1090">
        <v>63143.973111804</v>
      </c>
      <c r="I151" s="1090">
        <v>65453.196155398997</v>
      </c>
      <c r="J151" s="1090">
        <v>67163.769587426999</v>
      </c>
      <c r="K151" s="1090">
        <v>64999.432835553998</v>
      </c>
      <c r="L151" s="1090">
        <v>66245.719911289998</v>
      </c>
      <c r="M151" s="1090">
        <v>64780.787257098003</v>
      </c>
      <c r="N151" s="1090">
        <v>63928.666323151003</v>
      </c>
      <c r="O151" s="351">
        <v>64077.667909481002</v>
      </c>
      <c r="P151" s="351">
        <v>71153.128169482006</v>
      </c>
      <c r="Q151" s="1012"/>
    </row>
    <row r="152" spans="1:17" s="115" customFormat="1" ht="12.75" customHeight="1">
      <c r="A152" s="140" t="s">
        <v>17</v>
      </c>
      <c r="B152" s="1277" t="s">
        <v>785</v>
      </c>
      <c r="C152" s="357">
        <v>24043.080695076002</v>
      </c>
      <c r="D152" s="357">
        <v>0</v>
      </c>
      <c r="E152" s="357">
        <v>0</v>
      </c>
      <c r="F152" s="357">
        <v>0</v>
      </c>
      <c r="G152" s="357">
        <v>0</v>
      </c>
      <c r="H152" s="357">
        <v>0</v>
      </c>
      <c r="I152" s="357">
        <v>0</v>
      </c>
      <c r="J152" s="357">
        <v>0</v>
      </c>
      <c r="K152" s="357">
        <v>0</v>
      </c>
      <c r="L152" s="357">
        <v>0</v>
      </c>
      <c r="M152" s="357">
        <v>0</v>
      </c>
      <c r="N152" s="357">
        <v>0</v>
      </c>
      <c r="O152" s="351">
        <v>0</v>
      </c>
      <c r="P152" s="351">
        <v>0</v>
      </c>
      <c r="Q152" s="997"/>
    </row>
    <row r="153" spans="1:17" s="115" customFormat="1" ht="12.75" customHeight="1">
      <c r="A153" s="140" t="s">
        <v>17</v>
      </c>
      <c r="B153" s="1277" t="s">
        <v>355</v>
      </c>
      <c r="C153" s="267">
        <v>362.24420710999999</v>
      </c>
      <c r="D153" s="267">
        <v>385.286082034</v>
      </c>
      <c r="E153" s="267">
        <v>390.08418602900002</v>
      </c>
      <c r="F153" s="267">
        <v>394.73519192499998</v>
      </c>
      <c r="G153" s="267">
        <v>399.37786209299998</v>
      </c>
      <c r="H153" s="267">
        <v>404.18331452500001</v>
      </c>
      <c r="I153" s="267">
        <v>410.62868203300002</v>
      </c>
      <c r="J153" s="267">
        <v>416.292002991</v>
      </c>
      <c r="K153" s="267">
        <v>419.63464752599998</v>
      </c>
      <c r="L153" s="267">
        <v>424.296948579</v>
      </c>
      <c r="M153" s="267">
        <v>431.72761444000002</v>
      </c>
      <c r="N153" s="267">
        <v>437.49944764999998</v>
      </c>
      <c r="O153" s="351">
        <v>450.05191958699999</v>
      </c>
      <c r="P153" s="351">
        <v>455.86372126700002</v>
      </c>
      <c r="Q153" s="1012"/>
    </row>
    <row r="154" spans="1:17" s="115" customFormat="1" ht="12.75" customHeight="1">
      <c r="A154" s="1306" t="s">
        <v>383</v>
      </c>
      <c r="B154" s="1307"/>
      <c r="C154" s="1092">
        <v>250851.13977015601</v>
      </c>
      <c r="D154" s="1092">
        <v>199651.32224078901</v>
      </c>
      <c r="E154" s="1092">
        <v>203605.53069542398</v>
      </c>
      <c r="F154" s="1092">
        <v>207799.962481172</v>
      </c>
      <c r="G154" s="1092">
        <v>209568.885384511</v>
      </c>
      <c r="H154" s="1092">
        <v>204616.75806928199</v>
      </c>
      <c r="I154" s="1092">
        <v>214214.04993342698</v>
      </c>
      <c r="J154" s="1092">
        <v>285512.91075499199</v>
      </c>
      <c r="K154" s="1092">
        <v>254830.879223014</v>
      </c>
      <c r="L154" s="1092">
        <v>283234.07755152101</v>
      </c>
      <c r="M154" s="1092">
        <v>268688.392249064</v>
      </c>
      <c r="N154" s="1092">
        <v>261887.55771681698</v>
      </c>
      <c r="O154" s="1288">
        <v>260624.79586800199</v>
      </c>
      <c r="P154" s="1288">
        <v>268796.36761845299</v>
      </c>
      <c r="Q154" s="1006"/>
    </row>
    <row r="155" spans="1:17" s="115" customFormat="1" ht="12.75" customHeight="1">
      <c r="A155" s="140" t="s">
        <v>17</v>
      </c>
      <c r="B155" s="1277" t="s">
        <v>384</v>
      </c>
      <c r="C155" s="1090">
        <v>249289.97081860699</v>
      </c>
      <c r="D155" s="1090">
        <v>198045.42972951001</v>
      </c>
      <c r="E155" s="1090">
        <v>201922.35262927099</v>
      </c>
      <c r="F155" s="1090">
        <v>206016.53014398401</v>
      </c>
      <c r="G155" s="1090">
        <v>207573.507570763</v>
      </c>
      <c r="H155" s="1090">
        <v>202409.01900072099</v>
      </c>
      <c r="I155" s="1090">
        <v>211793.49544750099</v>
      </c>
      <c r="J155" s="1090">
        <v>282789.73062310898</v>
      </c>
      <c r="K155" s="1090">
        <v>251952.822636653</v>
      </c>
      <c r="L155" s="1090">
        <v>280228.51632531203</v>
      </c>
      <c r="M155" s="1090">
        <v>265492.85525952798</v>
      </c>
      <c r="N155" s="1090">
        <v>258531.228689157</v>
      </c>
      <c r="O155" s="351">
        <v>257058.99293289299</v>
      </c>
      <c r="P155" s="351">
        <v>264974.41546997201</v>
      </c>
      <c r="Q155" s="1012"/>
    </row>
    <row r="156" spans="1:17" s="115" customFormat="1" ht="12.75" customHeight="1">
      <c r="A156" s="140" t="s">
        <v>17</v>
      </c>
      <c r="B156" s="1247" t="s">
        <v>336</v>
      </c>
      <c r="C156" s="357">
        <v>1561.168951549</v>
      </c>
      <c r="D156" s="357">
        <v>1605.892511279</v>
      </c>
      <c r="E156" s="357">
        <v>1683.1780661529999</v>
      </c>
      <c r="F156" s="357">
        <v>1783.432337188</v>
      </c>
      <c r="G156" s="357">
        <v>1995.3778137480001</v>
      </c>
      <c r="H156" s="357">
        <v>2207.7390685609998</v>
      </c>
      <c r="I156" s="357">
        <v>2420.5544859259999</v>
      </c>
      <c r="J156" s="357">
        <v>2723.1801318829998</v>
      </c>
      <c r="K156" s="357">
        <v>2878.056586361</v>
      </c>
      <c r="L156" s="357">
        <v>3005.5612262089999</v>
      </c>
      <c r="M156" s="357">
        <v>3195.536989536</v>
      </c>
      <c r="N156" s="357">
        <v>3356.3290276600001</v>
      </c>
      <c r="O156" s="351">
        <v>3565.8029351089999</v>
      </c>
      <c r="P156" s="351">
        <v>3821.9521484810002</v>
      </c>
      <c r="Q156" s="1012"/>
    </row>
    <row r="157" spans="1:17" s="115" customFormat="1" ht="12.75" customHeight="1">
      <c r="A157" s="1306" t="s">
        <v>385</v>
      </c>
      <c r="B157" s="1307"/>
      <c r="C157" s="1092">
        <v>392082.97911403701</v>
      </c>
      <c r="D157" s="1092">
        <v>311943.31784132001</v>
      </c>
      <c r="E157" s="1092">
        <v>315469.08511832898</v>
      </c>
      <c r="F157" s="1092">
        <v>318171.96883682598</v>
      </c>
      <c r="G157" s="1092">
        <v>324468.33259022201</v>
      </c>
      <c r="H157" s="1092">
        <v>330673.279251998</v>
      </c>
      <c r="I157" s="1092">
        <v>336112.79362883198</v>
      </c>
      <c r="J157" s="1092">
        <v>338849.810462836</v>
      </c>
      <c r="K157" s="1092">
        <v>330704.45784861699</v>
      </c>
      <c r="L157" s="1092">
        <v>331943.292720647</v>
      </c>
      <c r="M157" s="1092">
        <v>296130.69695637701</v>
      </c>
      <c r="N157" s="1092">
        <v>301119.425588137</v>
      </c>
      <c r="O157" s="1288">
        <v>305309.93543025001</v>
      </c>
      <c r="P157" s="1288">
        <v>314182.292067289</v>
      </c>
      <c r="Q157" s="1006"/>
    </row>
    <row r="158" spans="1:17" s="163" customFormat="1" ht="12.75" customHeight="1">
      <c r="A158" s="140" t="s">
        <v>17</v>
      </c>
      <c r="B158" s="1277" t="s">
        <v>786</v>
      </c>
      <c r="C158" s="1090">
        <v>4348.9608567329997</v>
      </c>
      <c r="D158" s="1090">
        <v>4294.1158578539998</v>
      </c>
      <c r="E158" s="1090">
        <v>4292.645349462</v>
      </c>
      <c r="F158" s="1090">
        <v>4286.149751979</v>
      </c>
      <c r="G158" s="1090">
        <v>4759.9945008989998</v>
      </c>
      <c r="H158" s="1090">
        <v>4735.0882439309999</v>
      </c>
      <c r="I158" s="1090">
        <v>4704.2899046129996</v>
      </c>
      <c r="J158" s="1090">
        <v>4925.8407311139999</v>
      </c>
      <c r="K158" s="1090">
        <v>4905.6567570819998</v>
      </c>
      <c r="L158" s="1090">
        <v>5025.3833112279999</v>
      </c>
      <c r="M158" s="1090">
        <v>5023.4879785630001</v>
      </c>
      <c r="N158" s="1090">
        <v>5007.4794978310001</v>
      </c>
      <c r="O158" s="1287">
        <v>5061.3166735140003</v>
      </c>
      <c r="P158" s="1287">
        <v>5124.9848483639998</v>
      </c>
      <c r="Q158" s="997"/>
    </row>
    <row r="159" spans="1:17" s="115" customFormat="1" ht="11.4">
      <c r="A159" s="140" t="s">
        <v>17</v>
      </c>
      <c r="B159" s="1277" t="s">
        <v>387</v>
      </c>
      <c r="C159" s="267">
        <v>381188.56928778201</v>
      </c>
      <c r="D159" s="267">
        <v>307649.20198346599</v>
      </c>
      <c r="E159" s="267">
        <v>311176.43976886699</v>
      </c>
      <c r="F159" s="267">
        <v>313885.819084847</v>
      </c>
      <c r="G159" s="267">
        <v>319708.33808932302</v>
      </c>
      <c r="H159" s="267">
        <v>325938.19100806699</v>
      </c>
      <c r="I159" s="267">
        <v>331408.50372421899</v>
      </c>
      <c r="J159" s="267">
        <v>333923.96973172203</v>
      </c>
      <c r="K159" s="267">
        <v>325798.80109153502</v>
      </c>
      <c r="L159" s="267">
        <v>326917.90940941899</v>
      </c>
      <c r="M159" s="267">
        <v>291107.20897781401</v>
      </c>
      <c r="N159" s="267">
        <v>296111.94609030598</v>
      </c>
      <c r="O159" s="351">
        <v>300248.61875673599</v>
      </c>
      <c r="P159" s="351">
        <v>309057.30721892498</v>
      </c>
      <c r="Q159" s="1012"/>
    </row>
    <row r="160" spans="1:17" s="115" customFormat="1" ht="12.75" customHeight="1">
      <c r="A160" s="140"/>
      <c r="B160" s="1281" t="s">
        <v>787</v>
      </c>
      <c r="C160" s="357">
        <v>310273.27152469399</v>
      </c>
      <c r="D160" s="357">
        <v>303391.211618612</v>
      </c>
      <c r="E160" s="357">
        <v>306923.31256101502</v>
      </c>
      <c r="F160" s="357">
        <v>309635.50494427298</v>
      </c>
      <c r="G160" s="357">
        <v>315443.12354284798</v>
      </c>
      <c r="H160" s="357">
        <v>321655.746157785</v>
      </c>
      <c r="I160" s="357">
        <v>327114.102219539</v>
      </c>
      <c r="J160" s="357">
        <v>329632.839968785</v>
      </c>
      <c r="K160" s="357">
        <v>321705.402149231</v>
      </c>
      <c r="L160" s="357">
        <v>322817.89848864201</v>
      </c>
      <c r="M160" s="357">
        <v>287013.96954041597</v>
      </c>
      <c r="N160" s="357">
        <v>292029.73087549303</v>
      </c>
      <c r="O160" s="351">
        <v>296157.61814742</v>
      </c>
      <c r="P160" s="351">
        <v>304965.49135089002</v>
      </c>
      <c r="Q160" s="1012"/>
    </row>
    <row r="161" spans="1:18" s="115" customFormat="1" ht="12.75" customHeight="1">
      <c r="A161" s="140"/>
      <c r="B161" s="1282" t="s">
        <v>336</v>
      </c>
      <c r="C161" s="357">
        <v>70915.297763088005</v>
      </c>
      <c r="D161" s="357">
        <v>4257.9903648540003</v>
      </c>
      <c r="E161" s="357">
        <v>4253.1272078519996</v>
      </c>
      <c r="F161" s="357">
        <v>4250.3141405739998</v>
      </c>
      <c r="G161" s="357">
        <v>4265.2145464750001</v>
      </c>
      <c r="H161" s="357">
        <v>4282.4448502819996</v>
      </c>
      <c r="I161" s="357">
        <v>4294.4015046799996</v>
      </c>
      <c r="J161" s="357">
        <v>4291.1297629370001</v>
      </c>
      <c r="K161" s="357">
        <v>4093.3989423039998</v>
      </c>
      <c r="L161" s="357">
        <v>4100.0109207770001</v>
      </c>
      <c r="M161" s="357">
        <v>4093.2394373980001</v>
      </c>
      <c r="N161" s="357">
        <v>4082.2152148129999</v>
      </c>
      <c r="O161" s="351">
        <v>4091.000609316</v>
      </c>
      <c r="P161" s="351">
        <v>4091.8158680350002</v>
      </c>
      <c r="Q161" s="997"/>
    </row>
    <row r="162" spans="1:18" s="115" customFormat="1" ht="11.4">
      <c r="A162" s="140" t="s">
        <v>17</v>
      </c>
      <c r="B162" s="1277" t="s">
        <v>389</v>
      </c>
      <c r="C162" s="267">
        <v>6545.448969522</v>
      </c>
      <c r="D162" s="267">
        <v>0</v>
      </c>
      <c r="E162" s="267">
        <v>0</v>
      </c>
      <c r="F162" s="267">
        <v>0</v>
      </c>
      <c r="G162" s="267">
        <v>0</v>
      </c>
      <c r="H162" s="267">
        <v>0</v>
      </c>
      <c r="I162" s="267">
        <v>0</v>
      </c>
      <c r="J162" s="267">
        <v>0</v>
      </c>
      <c r="K162" s="267">
        <v>0</v>
      </c>
      <c r="L162" s="267">
        <v>0</v>
      </c>
      <c r="M162" s="267">
        <v>0</v>
      </c>
      <c r="N162" s="267">
        <v>0</v>
      </c>
      <c r="O162" s="351">
        <v>0</v>
      </c>
      <c r="P162" s="351">
        <v>0</v>
      </c>
      <c r="Q162" s="1012"/>
    </row>
    <row r="163" spans="1:18" s="163" customFormat="1" ht="12.75" customHeight="1">
      <c r="A163" s="140"/>
      <c r="B163" s="1281" t="s">
        <v>804</v>
      </c>
      <c r="C163" s="357">
        <v>6545.448969522</v>
      </c>
      <c r="D163" s="357">
        <v>0</v>
      </c>
      <c r="E163" s="357">
        <v>0</v>
      </c>
      <c r="F163" s="357">
        <v>0</v>
      </c>
      <c r="G163" s="357">
        <v>0</v>
      </c>
      <c r="H163" s="357">
        <v>0</v>
      </c>
      <c r="I163" s="357">
        <v>0</v>
      </c>
      <c r="J163" s="357">
        <v>0</v>
      </c>
      <c r="K163" s="357">
        <v>0</v>
      </c>
      <c r="L163" s="357">
        <v>0</v>
      </c>
      <c r="M163" s="357">
        <v>0</v>
      </c>
      <c r="N163" s="357">
        <v>0</v>
      </c>
      <c r="O163" s="1287">
        <v>0</v>
      </c>
      <c r="P163" s="1287">
        <v>0</v>
      </c>
      <c r="Q163" s="1012"/>
    </row>
    <row r="164" spans="1:18" s="115" customFormat="1" ht="12.75" customHeight="1">
      <c r="A164" s="140"/>
      <c r="B164" s="1282" t="s">
        <v>336</v>
      </c>
      <c r="C164" s="357">
        <v>0</v>
      </c>
      <c r="D164" s="357">
        <v>0</v>
      </c>
      <c r="E164" s="357">
        <v>0</v>
      </c>
      <c r="F164" s="357">
        <v>0</v>
      </c>
      <c r="G164" s="357">
        <v>0</v>
      </c>
      <c r="H164" s="357">
        <v>0</v>
      </c>
      <c r="I164" s="357">
        <v>0</v>
      </c>
      <c r="J164" s="357">
        <v>0</v>
      </c>
      <c r="K164" s="357">
        <v>0</v>
      </c>
      <c r="L164" s="357">
        <v>0</v>
      </c>
      <c r="M164" s="357">
        <v>0</v>
      </c>
      <c r="N164" s="357">
        <v>0</v>
      </c>
      <c r="O164" s="351">
        <v>0</v>
      </c>
      <c r="P164" s="351">
        <v>0</v>
      </c>
      <c r="Q164" s="1012"/>
    </row>
    <row r="165" spans="1:18" s="115" customFormat="1" ht="12.75" customHeight="1" thickBot="1">
      <c r="A165" s="168"/>
      <c r="B165" s="328"/>
      <c r="C165" s="269"/>
      <c r="D165" s="269"/>
      <c r="E165" s="269"/>
      <c r="F165" s="269"/>
      <c r="G165" s="269"/>
      <c r="H165" s="269"/>
      <c r="I165" s="269"/>
      <c r="J165" s="269"/>
      <c r="K165" s="269"/>
      <c r="L165" s="269"/>
      <c r="M165" s="269"/>
      <c r="N165" s="269"/>
      <c r="O165" s="1289"/>
      <c r="P165" s="1289"/>
      <c r="Q165" s="1013"/>
    </row>
    <row r="166" spans="1:18" s="7" customFormat="1" ht="17.25" hidden="1" customHeight="1" thickBot="1">
      <c r="A166" s="1327" t="s">
        <v>254</v>
      </c>
      <c r="B166" s="1328"/>
      <c r="C166" s="95"/>
      <c r="D166" s="95"/>
      <c r="E166" s="95"/>
      <c r="F166" s="95"/>
      <c r="G166" s="95"/>
      <c r="H166" s="95"/>
      <c r="I166" s="95"/>
      <c r="J166" s="95"/>
      <c r="K166" s="95"/>
      <c r="L166" s="95"/>
      <c r="M166" s="95"/>
      <c r="N166" s="95"/>
      <c r="O166" s="95"/>
      <c r="P166" s="95"/>
      <c r="Q166" s="95"/>
      <c r="R166" s="35"/>
    </row>
    <row r="167" spans="1:18" s="182" customFormat="1" ht="15" hidden="1" customHeight="1">
      <c r="A167" s="1325" t="s">
        <v>277</v>
      </c>
      <c r="B167" s="1326"/>
      <c r="C167" s="181"/>
      <c r="D167" s="181"/>
      <c r="E167" s="181"/>
      <c r="F167" s="181"/>
      <c r="G167" s="181"/>
      <c r="H167" s="181"/>
      <c r="I167" s="181"/>
      <c r="J167" s="181"/>
      <c r="K167" s="181"/>
      <c r="L167" s="181"/>
      <c r="M167" s="181"/>
      <c r="N167" s="181"/>
      <c r="O167" s="181"/>
      <c r="P167" s="181"/>
      <c r="Q167" s="181"/>
      <c r="R167" s="35"/>
    </row>
  </sheetData>
  <mergeCells count="52">
    <mergeCell ref="K35:O35"/>
    <mergeCell ref="K68:O68"/>
    <mergeCell ref="K101:O101"/>
    <mergeCell ref="K134:O134"/>
    <mergeCell ref="A91:B91"/>
    <mergeCell ref="A100:Q100"/>
    <mergeCell ref="A70:B70"/>
    <mergeCell ref="A74:B74"/>
    <mergeCell ref="A67:Q67"/>
    <mergeCell ref="A68:B69"/>
    <mergeCell ref="C68:C69"/>
    <mergeCell ref="D68:J68"/>
    <mergeCell ref="A101:B102"/>
    <mergeCell ref="A107:B107"/>
    <mergeCell ref="C101:C102"/>
    <mergeCell ref="D101:J101"/>
    <mergeCell ref="A22:B22"/>
    <mergeCell ref="A25:B25"/>
    <mergeCell ref="A1:Q1"/>
    <mergeCell ref="A2:B3"/>
    <mergeCell ref="A4:B4"/>
    <mergeCell ref="A8:B8"/>
    <mergeCell ref="A18:B18"/>
    <mergeCell ref="C2:C3"/>
    <mergeCell ref="D2:J2"/>
    <mergeCell ref="K2:M2"/>
    <mergeCell ref="A154:B154"/>
    <mergeCell ref="A157:B157"/>
    <mergeCell ref="A140:B140"/>
    <mergeCell ref="A136:B136"/>
    <mergeCell ref="A121:B121"/>
    <mergeCell ref="A124:B124"/>
    <mergeCell ref="A133:Q133"/>
    <mergeCell ref="A134:B135"/>
    <mergeCell ref="C134:C135"/>
    <mergeCell ref="D134:J134"/>
    <mergeCell ref="A167:B167"/>
    <mergeCell ref="A166:B166"/>
    <mergeCell ref="A34:Q34"/>
    <mergeCell ref="A35:B36"/>
    <mergeCell ref="A37:B37"/>
    <mergeCell ref="A41:B41"/>
    <mergeCell ref="C35:C36"/>
    <mergeCell ref="D35:J35"/>
    <mergeCell ref="A84:B84"/>
    <mergeCell ref="A88:B88"/>
    <mergeCell ref="A51:B51"/>
    <mergeCell ref="A55:B55"/>
    <mergeCell ref="A58:B58"/>
    <mergeCell ref="A117:B117"/>
    <mergeCell ref="A103:B103"/>
    <mergeCell ref="A150:B150"/>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T125"/>
  <sheetViews>
    <sheetView showGridLines="0" view="pageBreakPreview" zoomScale="107" zoomScaleNormal="100" zoomScaleSheetLayoutView="80" workbookViewId="0">
      <selection activeCell="O271" sqref="O271"/>
    </sheetView>
  </sheetViews>
  <sheetFormatPr defaultColWidth="0" defaultRowHeight="13.2"/>
  <cols>
    <col min="1" max="1" width="6.1796875" style="191" customWidth="1"/>
    <col min="2" max="2" width="2.1796875" style="191" customWidth="1"/>
    <col min="3" max="3" width="42.453125" style="191" customWidth="1"/>
    <col min="4" max="17" width="10.81640625" style="46" customWidth="1"/>
    <col min="18" max="18" width="0.453125" style="46" customWidth="1"/>
    <col min="19" max="19" width="14.1796875" style="282" customWidth="1"/>
    <col min="20" max="20" width="21.1796875" style="7" customWidth="1"/>
    <col min="21" max="213" width="6.81640625" style="7" customWidth="1"/>
    <col min="214" max="215" width="1.1796875" style="7" customWidth="1"/>
    <col min="216" max="216" width="19.1796875" style="7" customWidth="1"/>
    <col min="217" max="217" width="7.81640625" style="7" customWidth="1"/>
    <col min="218" max="221" width="7.1796875" style="7" customWidth="1"/>
    <col min="222" max="16384" width="0" style="7" hidden="1"/>
  </cols>
  <sheetData>
    <row r="1" spans="1:20" ht="75" customHeight="1">
      <c r="A1" s="1312" t="s">
        <v>817</v>
      </c>
      <c r="B1" s="1313"/>
      <c r="C1" s="1313"/>
      <c r="D1" s="1313"/>
      <c r="E1" s="1313"/>
      <c r="F1" s="1313"/>
      <c r="G1" s="1313"/>
      <c r="H1" s="1313"/>
      <c r="I1" s="1313"/>
      <c r="J1" s="1313"/>
      <c r="K1" s="1313"/>
      <c r="L1" s="1313"/>
      <c r="M1" s="1313"/>
      <c r="N1" s="1313"/>
      <c r="O1" s="1313"/>
      <c r="P1" s="1313"/>
      <c r="Q1" s="1313"/>
      <c r="R1" s="1314"/>
    </row>
    <row r="2" spans="1:20" ht="22.2" customHeight="1">
      <c r="A2" s="1321" t="s">
        <v>413</v>
      </c>
      <c r="B2" s="1334"/>
      <c r="C2" s="1334"/>
      <c r="D2" s="1317">
        <v>2021</v>
      </c>
      <c r="E2" s="1317">
        <v>2022</v>
      </c>
      <c r="F2" s="1317"/>
      <c r="G2" s="1317"/>
      <c r="H2" s="1317"/>
      <c r="I2" s="1317"/>
      <c r="J2" s="1317"/>
      <c r="K2" s="1317"/>
      <c r="L2" s="1317">
        <v>2023</v>
      </c>
      <c r="M2" s="1317"/>
      <c r="N2" s="1317"/>
      <c r="O2" s="1186"/>
      <c r="P2" s="1204"/>
      <c r="Q2" s="1254"/>
      <c r="R2" s="1106"/>
      <c r="S2" s="283"/>
    </row>
    <row r="3" spans="1:20" ht="22.2" customHeight="1">
      <c r="A3" s="1321"/>
      <c r="B3" s="1334"/>
      <c r="C3" s="1334"/>
      <c r="D3" s="1339"/>
      <c r="E3" s="993" t="s">
        <v>5</v>
      </c>
      <c r="F3" s="993" t="s">
        <v>6</v>
      </c>
      <c r="G3" s="993" t="s">
        <v>268</v>
      </c>
      <c r="H3" s="993" t="s">
        <v>7</v>
      </c>
      <c r="I3" s="993" t="s">
        <v>13</v>
      </c>
      <c r="J3" s="993" t="s">
        <v>14</v>
      </c>
      <c r="K3" s="993" t="s">
        <v>15</v>
      </c>
      <c r="L3" s="993" t="s">
        <v>0</v>
      </c>
      <c r="M3" s="993" t="s">
        <v>1</v>
      </c>
      <c r="N3" s="993" t="s">
        <v>2</v>
      </c>
      <c r="O3" s="993" t="s">
        <v>3</v>
      </c>
      <c r="P3" s="993" t="s">
        <v>4</v>
      </c>
      <c r="Q3" s="993" t="s">
        <v>5</v>
      </c>
      <c r="R3" s="1011"/>
      <c r="S3" s="283"/>
    </row>
    <row r="4" spans="1:20" s="363" customFormat="1" ht="27" customHeight="1">
      <c r="A4" s="1335" t="s">
        <v>391</v>
      </c>
      <c r="B4" s="1336"/>
      <c r="C4" s="1336"/>
      <c r="D4" s="366">
        <v>25.665291919215331</v>
      </c>
      <c r="E4" s="366">
        <v>24.663049552773327</v>
      </c>
      <c r="F4" s="366">
        <v>24.922274914419031</v>
      </c>
      <c r="G4" s="366">
        <v>25.200037200598942</v>
      </c>
      <c r="H4" s="366">
        <v>25.174126302638722</v>
      </c>
      <c r="I4" s="366">
        <v>25.127244508153108</v>
      </c>
      <c r="J4" s="366">
        <v>25.47</v>
      </c>
      <c r="K4" s="366">
        <v>25.664200482122702</v>
      </c>
      <c r="L4" s="366">
        <v>25.886655946341268</v>
      </c>
      <c r="M4" s="366">
        <v>26.022349750425278</v>
      </c>
      <c r="N4" s="366">
        <v>24.812154307385875</v>
      </c>
      <c r="O4" s="366">
        <v>24.576397658220444</v>
      </c>
      <c r="P4" s="366">
        <v>26.07062073180839</v>
      </c>
      <c r="Q4" s="366">
        <v>26.739172966841927</v>
      </c>
      <c r="R4" s="369"/>
      <c r="S4" s="362"/>
    </row>
    <row r="5" spans="1:20" ht="22.2" customHeight="1">
      <c r="A5" s="192"/>
      <c r="B5" s="193" t="s">
        <v>17</v>
      </c>
      <c r="C5" s="189" t="s">
        <v>392</v>
      </c>
      <c r="D5" s="367">
        <v>1569939.1620511999</v>
      </c>
      <c r="E5" s="367">
        <v>1595722.0701979999</v>
      </c>
      <c r="F5" s="367">
        <v>1612941.2017239998</v>
      </c>
      <c r="G5" s="367">
        <v>1635200.5330211003</v>
      </c>
      <c r="H5" s="367">
        <v>1647042.5056489001</v>
      </c>
      <c r="I5" s="367">
        <v>1663912.4894416998</v>
      </c>
      <c r="J5" s="367">
        <v>1689915</v>
      </c>
      <c r="K5" s="367">
        <v>1721677.9074674002</v>
      </c>
      <c r="L5" s="367">
        <v>1737168.4993784998</v>
      </c>
      <c r="M5" s="367">
        <v>1756586.6601203</v>
      </c>
      <c r="N5" s="367">
        <v>1685672.1203093</v>
      </c>
      <c r="O5" s="367">
        <v>1675202.3183459998</v>
      </c>
      <c r="P5" s="367">
        <v>1702705.2772914001</v>
      </c>
      <c r="Q5" s="367">
        <v>1731411.7797733</v>
      </c>
      <c r="R5" s="370"/>
      <c r="S5" s="1098"/>
      <c r="T5" s="241"/>
    </row>
    <row r="6" spans="1:20" ht="22.2" customHeight="1">
      <c r="A6" s="192"/>
      <c r="B6" s="193" t="s">
        <v>17</v>
      </c>
      <c r="C6" s="190" t="s">
        <v>393</v>
      </c>
      <c r="D6" s="367">
        <v>6116973.7207462005</v>
      </c>
      <c r="E6" s="367">
        <v>6470092.3005629005</v>
      </c>
      <c r="F6" s="367">
        <v>6471885.9223835003</v>
      </c>
      <c r="G6" s="367">
        <v>6488881.4250728004</v>
      </c>
      <c r="H6" s="367">
        <v>6542600.4694202989</v>
      </c>
      <c r="I6" s="367">
        <v>6621945.7087776</v>
      </c>
      <c r="J6" s="367">
        <v>6634462</v>
      </c>
      <c r="K6" s="367">
        <v>6708480.5882290993</v>
      </c>
      <c r="L6" s="367">
        <v>6710671.7181986002</v>
      </c>
      <c r="M6" s="367">
        <v>6750299.9420396015</v>
      </c>
      <c r="N6" s="367">
        <v>6793735.4387947004</v>
      </c>
      <c r="O6" s="367">
        <v>6816305.3904104996</v>
      </c>
      <c r="P6" s="367">
        <v>6531126.7223260002</v>
      </c>
      <c r="Q6" s="367">
        <v>6475188.2263537003</v>
      </c>
      <c r="R6" s="370"/>
      <c r="S6" s="1098"/>
      <c r="T6" s="241"/>
    </row>
    <row r="7" spans="1:20" s="363" customFormat="1" ht="27" customHeight="1">
      <c r="A7" s="1335" t="s">
        <v>394</v>
      </c>
      <c r="B7" s="1336"/>
      <c r="C7" s="1336"/>
      <c r="D7" s="366">
        <v>24.068106423893607</v>
      </c>
      <c r="E7" s="366">
        <v>22.99421714861418</v>
      </c>
      <c r="F7" s="366">
        <v>23.245048480847675</v>
      </c>
      <c r="G7" s="366">
        <v>23.546757455304522</v>
      </c>
      <c r="H7" s="366">
        <v>23.486999235165808</v>
      </c>
      <c r="I7" s="366">
        <v>23.474285242381573</v>
      </c>
      <c r="J7" s="366">
        <v>23.82</v>
      </c>
      <c r="K7" s="366">
        <v>24.099156865193709</v>
      </c>
      <c r="L7" s="366">
        <v>24.380485818474671</v>
      </c>
      <c r="M7" s="366">
        <v>24.514708096348645</v>
      </c>
      <c r="N7" s="366">
        <v>23.316051713658258</v>
      </c>
      <c r="O7" s="366">
        <v>23.043221791692751</v>
      </c>
      <c r="P7" s="366">
        <v>24.508114408950576</v>
      </c>
      <c r="Q7" s="366">
        <v>25.170994727708628</v>
      </c>
      <c r="R7" s="369"/>
      <c r="S7" s="362"/>
      <c r="T7" s="362"/>
    </row>
    <row r="8" spans="1:20" ht="22.2" customHeight="1">
      <c r="A8" s="192"/>
      <c r="B8" s="193" t="s">
        <v>17</v>
      </c>
      <c r="C8" s="189" t="s">
        <v>395</v>
      </c>
      <c r="D8" s="367">
        <v>1472239.7450308001</v>
      </c>
      <c r="E8" s="367">
        <v>1487747.0733072001</v>
      </c>
      <c r="F8" s="367">
        <v>1504393.0202832003</v>
      </c>
      <c r="G8" s="367">
        <v>1527921.1707242001</v>
      </c>
      <c r="H8" s="367">
        <v>1536660.5222127</v>
      </c>
      <c r="I8" s="367">
        <v>1554454.4242741</v>
      </c>
      <c r="J8" s="367">
        <v>1580080</v>
      </c>
      <c r="K8" s="367">
        <v>1616687.2602284001</v>
      </c>
      <c r="L8" s="367">
        <v>1636094.3665798001</v>
      </c>
      <c r="M8" s="367">
        <v>1654816.326419</v>
      </c>
      <c r="N8" s="367">
        <v>1584030.8681985</v>
      </c>
      <c r="O8" s="367">
        <v>1570696.3691114001</v>
      </c>
      <c r="P8" s="367">
        <v>1600656.0093012</v>
      </c>
      <c r="Q8" s="367">
        <v>1629869.2870646999</v>
      </c>
      <c r="R8" s="370"/>
    </row>
    <row r="9" spans="1:20" ht="22.2" customHeight="1">
      <c r="A9" s="192"/>
      <c r="B9" s="193" t="s">
        <v>17</v>
      </c>
      <c r="C9" s="190" t="s">
        <v>393</v>
      </c>
      <c r="D9" s="367">
        <v>6116973.7207462005</v>
      </c>
      <c r="E9" s="367">
        <v>6470092.3005629005</v>
      </c>
      <c r="F9" s="367">
        <v>6471885.9223835003</v>
      </c>
      <c r="G9" s="367">
        <v>6488881.4250728004</v>
      </c>
      <c r="H9" s="367">
        <v>6542600.4694202989</v>
      </c>
      <c r="I9" s="367">
        <v>6621945.7087776</v>
      </c>
      <c r="J9" s="367">
        <v>6634462</v>
      </c>
      <c r="K9" s="367">
        <v>6708480.5882290993</v>
      </c>
      <c r="L9" s="367">
        <v>6710671.7181986002</v>
      </c>
      <c r="M9" s="367">
        <v>6750299.9420396015</v>
      </c>
      <c r="N9" s="367">
        <v>6793735.4387947004</v>
      </c>
      <c r="O9" s="367">
        <v>6816305.3904104996</v>
      </c>
      <c r="P9" s="367">
        <v>6531126.7223260002</v>
      </c>
      <c r="Q9" s="367">
        <v>6475188.2263537003</v>
      </c>
      <c r="R9" s="370"/>
    </row>
    <row r="10" spans="1:20" s="363" customFormat="1" ht="27" customHeight="1">
      <c r="A10" s="1337" t="s">
        <v>396</v>
      </c>
      <c r="B10" s="1338"/>
      <c r="C10" s="1338"/>
      <c r="D10" s="366">
        <v>1.8389445405981857</v>
      </c>
      <c r="E10" s="366">
        <v>2.3653804712536921</v>
      </c>
      <c r="F10" s="366">
        <v>2.4528216559711589</v>
      </c>
      <c r="G10" s="366">
        <v>2.4789665309498545</v>
      </c>
      <c r="H10" s="366">
        <v>2.5108958275506059</v>
      </c>
      <c r="I10" s="366">
        <v>2.472825407840916</v>
      </c>
      <c r="J10" s="366">
        <v>2.4700000000000002</v>
      </c>
      <c r="K10" s="366">
        <v>2.4298429889468918</v>
      </c>
      <c r="L10" s="366">
        <v>3.0228850994426573</v>
      </c>
      <c r="M10" s="366">
        <v>2.7472817695538412</v>
      </c>
      <c r="N10" s="366">
        <v>2.7680059859954942</v>
      </c>
      <c r="O10" s="366">
        <v>2.7215961499899737</v>
      </c>
      <c r="P10" s="366">
        <v>2.6926587268058042</v>
      </c>
      <c r="Q10" s="366">
        <v>2.7256296963801252</v>
      </c>
      <c r="R10" s="369"/>
      <c r="S10" s="362"/>
      <c r="T10" s="364"/>
    </row>
    <row r="11" spans="1:20" ht="22.2" customHeight="1">
      <c r="A11" s="194"/>
      <c r="B11" s="193" t="s">
        <v>17</v>
      </c>
      <c r="C11" s="189" t="s">
        <v>397</v>
      </c>
      <c r="D11" s="367">
        <v>174271.077987</v>
      </c>
      <c r="E11" s="367">
        <v>239937.32627439999</v>
      </c>
      <c r="F11" s="367">
        <v>249443.54394120001</v>
      </c>
      <c r="G11" s="367">
        <v>252342.88446930001</v>
      </c>
      <c r="H11" s="367">
        <v>256452.97392409999</v>
      </c>
      <c r="I11" s="367">
        <v>254049.4368732</v>
      </c>
      <c r="J11" s="367">
        <v>254867</v>
      </c>
      <c r="K11" s="367">
        <v>252499.1379414</v>
      </c>
      <c r="L11" s="367">
        <v>330467.3194332</v>
      </c>
      <c r="M11" s="367">
        <v>300548.72133480001</v>
      </c>
      <c r="N11" s="367">
        <v>303186.22678120004</v>
      </c>
      <c r="O11" s="367">
        <v>297960.79389179999</v>
      </c>
      <c r="P11" s="367">
        <v>294425.21800500003</v>
      </c>
      <c r="Q11" s="367">
        <v>298565.20797860005</v>
      </c>
      <c r="R11" s="370"/>
      <c r="S11" s="284"/>
      <c r="T11" s="41"/>
    </row>
    <row r="12" spans="1:20" ht="22.2" customHeight="1">
      <c r="A12" s="194"/>
      <c r="B12" s="193" t="s">
        <v>17</v>
      </c>
      <c r="C12" s="189" t="s">
        <v>398</v>
      </c>
      <c r="D12" s="367">
        <v>9476690.2502841</v>
      </c>
      <c r="E12" s="367">
        <v>10143709.614175901</v>
      </c>
      <c r="F12" s="367">
        <v>10169656.7842164</v>
      </c>
      <c r="G12" s="367">
        <v>10179358.2655838</v>
      </c>
      <c r="H12" s="367">
        <v>10213604.6868289</v>
      </c>
      <c r="I12" s="367">
        <v>10273650.378536701</v>
      </c>
      <c r="J12" s="367">
        <v>10328305</v>
      </c>
      <c r="K12" s="367">
        <v>10391582.463969599</v>
      </c>
      <c r="L12" s="367">
        <v>10932182.618986402</v>
      </c>
      <c r="M12" s="367">
        <v>10939857.886641499</v>
      </c>
      <c r="N12" s="367">
        <v>10953235.950902801</v>
      </c>
      <c r="O12" s="367">
        <v>10948016.4385483</v>
      </c>
      <c r="P12" s="367">
        <v>10934368.142310599</v>
      </c>
      <c r="Q12" s="367">
        <v>10953990.1320829</v>
      </c>
      <c r="R12" s="370"/>
      <c r="S12" s="284"/>
      <c r="T12" s="41"/>
    </row>
    <row r="13" spans="1:20" s="363" customFormat="1" ht="27" customHeight="1">
      <c r="A13" s="1332" t="s">
        <v>399</v>
      </c>
      <c r="B13" s="1333"/>
      <c r="C13" s="1333"/>
      <c r="D13" s="366">
        <v>83.580219496522218</v>
      </c>
      <c r="E13" s="366">
        <v>78.463360551254851</v>
      </c>
      <c r="F13" s="366">
        <v>77.337079527011909</v>
      </c>
      <c r="G13" s="366">
        <v>76.685969932810622</v>
      </c>
      <c r="H13" s="366">
        <v>77.16046037614997</v>
      </c>
      <c r="I13" s="366">
        <v>77.5220381701549</v>
      </c>
      <c r="J13" s="366">
        <v>77.510000000000005</v>
      </c>
      <c r="K13" s="366">
        <v>78.650219468485474</v>
      </c>
      <c r="L13" s="366">
        <v>86.069636100323706</v>
      </c>
      <c r="M13" s="366">
        <v>81.994587566520508</v>
      </c>
      <c r="N13" s="366">
        <v>79.358995266109602</v>
      </c>
      <c r="O13" s="366">
        <v>78.604215582346242</v>
      </c>
      <c r="P13" s="366">
        <v>77.549409791158737</v>
      </c>
      <c r="Q13" s="366">
        <v>77.337618723438155</v>
      </c>
      <c r="R13" s="1017"/>
      <c r="S13" s="362"/>
      <c r="T13" s="364"/>
    </row>
    <row r="14" spans="1:20" ht="22.2" customHeight="1">
      <c r="A14" s="194"/>
      <c r="B14" s="193" t="s">
        <v>17</v>
      </c>
      <c r="C14" s="189" t="s">
        <v>400</v>
      </c>
      <c r="D14" s="367">
        <v>889654.79099510005</v>
      </c>
      <c r="E14" s="367">
        <v>434145.20770470001</v>
      </c>
      <c r="F14" s="367">
        <v>494744.76897990005</v>
      </c>
      <c r="G14" s="367">
        <v>554235.07586639991</v>
      </c>
      <c r="H14" s="367">
        <v>651004.14171629993</v>
      </c>
      <c r="I14" s="367">
        <v>731744.35815949994</v>
      </c>
      <c r="J14" s="367">
        <v>807589</v>
      </c>
      <c r="K14" s="367">
        <v>933288.5893747001</v>
      </c>
      <c r="L14" s="367">
        <v>170700.84356130002</v>
      </c>
      <c r="M14" s="367">
        <v>228352.76725839998</v>
      </c>
      <c r="N14" s="367">
        <v>291723.72808660008</v>
      </c>
      <c r="O14" s="367">
        <v>366071.81281169999</v>
      </c>
      <c r="P14" s="367">
        <v>425060.47817719996</v>
      </c>
      <c r="Q14" s="367">
        <v>510955.20866660005</v>
      </c>
      <c r="R14" s="370"/>
      <c r="S14" s="284"/>
      <c r="T14" s="41"/>
    </row>
    <row r="15" spans="1:20" ht="22.2" customHeight="1">
      <c r="A15" s="194"/>
      <c r="B15" s="193" t="s">
        <v>17</v>
      </c>
      <c r="C15" s="189" t="s">
        <v>401</v>
      </c>
      <c r="D15" s="367">
        <v>1064432.2261347</v>
      </c>
      <c r="E15" s="367">
        <v>553309.47419860004</v>
      </c>
      <c r="F15" s="367">
        <v>639725.17711520009</v>
      </c>
      <c r="G15" s="367">
        <v>722733.34529380011</v>
      </c>
      <c r="H15" s="367">
        <v>843701.73343020002</v>
      </c>
      <c r="I15" s="367">
        <v>943917.85282190004</v>
      </c>
      <c r="J15" s="367">
        <v>1041967</v>
      </c>
      <c r="K15" s="367">
        <v>1186631.8945856998</v>
      </c>
      <c r="L15" s="367">
        <v>198328.76179740002</v>
      </c>
      <c r="M15" s="367">
        <v>278497.3667599</v>
      </c>
      <c r="N15" s="367">
        <v>367600.07748129999</v>
      </c>
      <c r="O15" s="367">
        <v>465715.24198749999</v>
      </c>
      <c r="P15" s="367">
        <v>548115.68433840002</v>
      </c>
      <c r="Q15" s="367">
        <v>660681.33089770004</v>
      </c>
      <c r="R15" s="370"/>
      <c r="S15" s="284"/>
      <c r="T15" s="41"/>
    </row>
    <row r="16" spans="1:20" s="363" customFormat="1" ht="27" customHeight="1">
      <c r="A16" s="1337" t="s">
        <v>789</v>
      </c>
      <c r="B16" s="1338"/>
      <c r="C16" s="1338"/>
      <c r="D16" s="366">
        <v>4.5140298174817666</v>
      </c>
      <c r="E16" s="366">
        <v>4.6930442700590849</v>
      </c>
      <c r="F16" s="366">
        <v>4.7232528309786401</v>
      </c>
      <c r="G16" s="366">
        <v>4.7261807247802299</v>
      </c>
      <c r="H16" s="366">
        <v>4.7691478345701634</v>
      </c>
      <c r="I16" s="366">
        <v>4.702285190474484</v>
      </c>
      <c r="J16" s="366">
        <v>4.7</v>
      </c>
      <c r="K16" s="366">
        <v>4.7053170281175474</v>
      </c>
      <c r="L16" s="366">
        <v>4.8878647911269768</v>
      </c>
      <c r="M16" s="366">
        <v>4.7181621940740897</v>
      </c>
      <c r="N16" s="366">
        <v>4.769704606939591</v>
      </c>
      <c r="O16" s="366">
        <v>4.7733647383087483</v>
      </c>
      <c r="P16" s="366">
        <v>4.7902943927644026</v>
      </c>
      <c r="Q16" s="366">
        <v>4.8036706336946731</v>
      </c>
      <c r="R16" s="369"/>
      <c r="S16" s="362"/>
    </row>
    <row r="17" spans="1:19" ht="22.2" customHeight="1">
      <c r="A17" s="194"/>
      <c r="B17" s="193" t="s">
        <v>17</v>
      </c>
      <c r="C17" s="189" t="s">
        <v>403</v>
      </c>
      <c r="D17" s="367">
        <v>413941.97561329999</v>
      </c>
      <c r="E17" s="367">
        <v>459210.32535319997</v>
      </c>
      <c r="F17" s="367">
        <v>463370.48620369995</v>
      </c>
      <c r="G17" s="367">
        <v>463961.62346130004</v>
      </c>
      <c r="H17" s="367">
        <v>469742.31173959997</v>
      </c>
      <c r="I17" s="367">
        <v>465835.26739230007</v>
      </c>
      <c r="J17" s="367">
        <v>467905</v>
      </c>
      <c r="K17" s="367">
        <v>471395.77436879999</v>
      </c>
      <c r="L17" s="367">
        <v>513609.24091799994</v>
      </c>
      <c r="M17" s="367">
        <v>496636.04306940001</v>
      </c>
      <c r="N17" s="367">
        <v>502340.12043999997</v>
      </c>
      <c r="O17" s="367">
        <v>501715.04519250005</v>
      </c>
      <c r="P17" s="367">
        <v>502935.02378689992</v>
      </c>
      <c r="Q17" s="367">
        <v>504635.11341219995</v>
      </c>
      <c r="R17" s="370"/>
    </row>
    <row r="18" spans="1:19" ht="22.2" customHeight="1">
      <c r="A18" s="194"/>
      <c r="B18" s="193" t="s">
        <v>17</v>
      </c>
      <c r="C18" s="189" t="s">
        <v>404</v>
      </c>
      <c r="D18" s="367">
        <v>9170120.5430721994</v>
      </c>
      <c r="E18" s="367">
        <v>9784913.5641633011</v>
      </c>
      <c r="F18" s="367">
        <v>9810410.3842286021</v>
      </c>
      <c r="G18" s="367">
        <v>9816840.499320399</v>
      </c>
      <c r="H18" s="367">
        <v>9849606.8487241007</v>
      </c>
      <c r="I18" s="367">
        <v>9906571.9862323999</v>
      </c>
      <c r="J18" s="367">
        <v>9960931</v>
      </c>
      <c r="K18" s="367">
        <v>10018363.7266497</v>
      </c>
      <c r="L18" s="367">
        <v>10507844.690187901</v>
      </c>
      <c r="M18" s="367">
        <v>10526048.5468932</v>
      </c>
      <c r="N18" s="367">
        <v>10531891.6334804</v>
      </c>
      <c r="O18" s="367">
        <v>10510720.900206398</v>
      </c>
      <c r="P18" s="367">
        <v>10499042.074461401</v>
      </c>
      <c r="Q18" s="367">
        <v>10505198.0431903</v>
      </c>
      <c r="R18" s="370"/>
    </row>
    <row r="19" spans="1:19" s="363" customFormat="1" ht="27" customHeight="1">
      <c r="A19" s="1337" t="s">
        <v>790</v>
      </c>
      <c r="B19" s="1338"/>
      <c r="C19" s="1338"/>
      <c r="D19" s="366">
        <v>77.12566796786129</v>
      </c>
      <c r="E19" s="366">
        <v>81.2499331328317</v>
      </c>
      <c r="F19" s="366">
        <v>81.428588876345131</v>
      </c>
      <c r="G19" s="366">
        <v>81.218830342099352</v>
      </c>
      <c r="H19" s="366">
        <v>82.053439610191475</v>
      </c>
      <c r="I19" s="366">
        <v>79.897524896531039</v>
      </c>
      <c r="J19" s="366">
        <v>79.599999999999994</v>
      </c>
      <c r="K19" s="366">
        <v>78.782023047013965</v>
      </c>
      <c r="L19" s="366">
        <v>79.343975134888396</v>
      </c>
      <c r="M19" s="366">
        <v>79.80412525841416</v>
      </c>
      <c r="N19" s="366">
        <v>80.512067698003889</v>
      </c>
      <c r="O19" s="366">
        <v>80.841532677893497</v>
      </c>
      <c r="P19" s="366">
        <v>82.134505283671359</v>
      </c>
      <c r="Q19" s="366">
        <v>82.764635782933567</v>
      </c>
      <c r="R19" s="369"/>
      <c r="S19" s="362"/>
    </row>
    <row r="20" spans="1:19" ht="27" customHeight="1">
      <c r="A20" s="194"/>
      <c r="B20" s="193" t="s">
        <v>17</v>
      </c>
      <c r="C20" s="189" t="s">
        <v>406</v>
      </c>
      <c r="D20" s="367">
        <v>5768585.4532444011</v>
      </c>
      <c r="E20" s="367">
        <v>6176861.0870156996</v>
      </c>
      <c r="F20" s="367">
        <v>6159325.5351538993</v>
      </c>
      <c r="G20" s="367">
        <v>6179454.0018327013</v>
      </c>
      <c r="H20" s="367">
        <v>6274900.7327557998</v>
      </c>
      <c r="I20" s="367">
        <v>6333506.2864743005</v>
      </c>
      <c r="J20" s="367">
        <v>6347472</v>
      </c>
      <c r="K20" s="367">
        <v>6423563.2668694006</v>
      </c>
      <c r="L20" s="367">
        <v>6310879.1439490989</v>
      </c>
      <c r="M20" s="367">
        <v>6375320.0472774003</v>
      </c>
      <c r="N20" s="367">
        <v>6445457.4583898</v>
      </c>
      <c r="O20" s="367">
        <v>6464550.5516053997</v>
      </c>
      <c r="P20" s="367">
        <v>6577076.2086439002</v>
      </c>
      <c r="Q20" s="367">
        <v>6656015.5224441001</v>
      </c>
      <c r="R20" s="370"/>
    </row>
    <row r="21" spans="1:19" ht="22.2" customHeight="1">
      <c r="A21" s="194"/>
      <c r="B21" s="193" t="s">
        <v>17</v>
      </c>
      <c r="C21" s="189" t="s">
        <v>407</v>
      </c>
      <c r="D21" s="367">
        <v>7479462.5514922012</v>
      </c>
      <c r="E21" s="367">
        <v>7602296.8251769999</v>
      </c>
      <c r="F21" s="367">
        <v>7564082.3697771002</v>
      </c>
      <c r="G21" s="367">
        <v>7608400.6329621002</v>
      </c>
      <c r="H21" s="367">
        <v>7647334.1794881001</v>
      </c>
      <c r="I21" s="367">
        <v>7927036.9071837002</v>
      </c>
      <c r="J21" s="367">
        <v>7974133</v>
      </c>
      <c r="K21" s="367">
        <v>8153590.1445892993</v>
      </c>
      <c r="L21" s="367">
        <v>7953822.7486338001</v>
      </c>
      <c r="M21" s="367">
        <v>7988709.8901635008</v>
      </c>
      <c r="N21" s="367">
        <v>8005579.3406850994</v>
      </c>
      <c r="O21" s="367">
        <v>7996570.9919960005</v>
      </c>
      <c r="P21" s="367">
        <v>8007689.5647308994</v>
      </c>
      <c r="Q21" s="367">
        <v>8042100.9039425999</v>
      </c>
      <c r="R21" s="370"/>
    </row>
    <row r="22" spans="1:19" s="363" customFormat="1" ht="27" customHeight="1">
      <c r="A22" s="1332" t="s">
        <v>408</v>
      </c>
      <c r="B22" s="1333"/>
      <c r="C22" s="1333"/>
      <c r="D22" s="366">
        <v>19.574079034460439</v>
      </c>
      <c r="E22" s="366">
        <v>17.43820469409691</v>
      </c>
      <c r="F22" s="366">
        <v>14.318167365932338</v>
      </c>
      <c r="G22" s="366">
        <v>14.147707445218186</v>
      </c>
      <c r="H22" s="366">
        <v>14.418606230675552</v>
      </c>
      <c r="I22" s="366">
        <v>14.715001428166557</v>
      </c>
      <c r="J22" s="366">
        <v>15.65</v>
      </c>
      <c r="K22" s="366">
        <v>15.89519878456456</v>
      </c>
      <c r="L22" s="366">
        <v>15.089084931442015</v>
      </c>
      <c r="M22" s="366">
        <v>15.348851221102407</v>
      </c>
      <c r="N22" s="366">
        <v>15.91568687997885</v>
      </c>
      <c r="O22" s="366">
        <v>15.630623528202381</v>
      </c>
      <c r="P22" s="366">
        <v>13.854361931134168</v>
      </c>
      <c r="Q22" s="366">
        <v>13.881235935282637</v>
      </c>
      <c r="R22" s="369"/>
      <c r="S22" s="362"/>
    </row>
    <row r="23" spans="1:19" ht="22.2" customHeight="1">
      <c r="A23" s="194"/>
      <c r="B23" s="193" t="s">
        <v>17</v>
      </c>
      <c r="C23" s="189" t="s">
        <v>409</v>
      </c>
      <c r="D23" s="367">
        <v>1208212.7101801999</v>
      </c>
      <c r="E23" s="367">
        <v>1107515.6931057002</v>
      </c>
      <c r="F23" s="367">
        <v>808937.69172120001</v>
      </c>
      <c r="G23" s="367">
        <v>819502.45264190005</v>
      </c>
      <c r="H23" s="367">
        <v>855777.14904500009</v>
      </c>
      <c r="I23" s="367">
        <v>902056.04680210003</v>
      </c>
      <c r="J23" s="367">
        <v>991247</v>
      </c>
      <c r="K23" s="367">
        <v>1080533.0827683001</v>
      </c>
      <c r="L23" s="367">
        <v>958568.30096230004</v>
      </c>
      <c r="M23" s="367">
        <v>993239.04042800004</v>
      </c>
      <c r="N23" s="367">
        <v>1053855.1619239999</v>
      </c>
      <c r="O23" s="367">
        <v>1037087.0399460001</v>
      </c>
      <c r="P23" s="367">
        <v>873017.67969989998</v>
      </c>
      <c r="Q23" s="367">
        <v>896828.18358850013</v>
      </c>
      <c r="R23" s="370"/>
    </row>
    <row r="24" spans="1:19" ht="22.2" customHeight="1">
      <c r="A24" s="194"/>
      <c r="B24" s="193" t="s">
        <v>17</v>
      </c>
      <c r="C24" s="189" t="s">
        <v>410</v>
      </c>
      <c r="D24" s="367">
        <v>771177.67711200006</v>
      </c>
      <c r="E24" s="367">
        <v>690112.69779579993</v>
      </c>
      <c r="F24" s="367">
        <v>669461.74258299998</v>
      </c>
      <c r="G24" s="367">
        <v>650880.76568459999</v>
      </c>
      <c r="H24" s="367">
        <v>656385.14572739997</v>
      </c>
      <c r="I24" s="367">
        <v>689232.4741925</v>
      </c>
      <c r="J24" s="367">
        <v>710288</v>
      </c>
      <c r="K24" s="367">
        <v>685951.44317450002</v>
      </c>
      <c r="L24" s="367">
        <v>690998.01927689998</v>
      </c>
      <c r="M24" s="367">
        <v>687081.53580499999</v>
      </c>
      <c r="N24" s="367">
        <v>693685.99688470014</v>
      </c>
      <c r="O24" s="367">
        <v>671708.66639040003</v>
      </c>
      <c r="P24" s="367">
        <v>635568.31463379995</v>
      </c>
      <c r="Q24" s="367">
        <v>637339.90445040003</v>
      </c>
      <c r="R24" s="370"/>
    </row>
    <row r="25" spans="1:19" ht="22.2" customHeight="1" thickBot="1">
      <c r="A25" s="334"/>
      <c r="B25" s="335" t="s">
        <v>17</v>
      </c>
      <c r="C25" s="336" t="s">
        <v>411</v>
      </c>
      <c r="D25" s="371">
        <v>10112304.051738299</v>
      </c>
      <c r="E25" s="371">
        <v>10308563.424020499</v>
      </c>
      <c r="F25" s="371">
        <v>10325339.804462699</v>
      </c>
      <c r="G25" s="371">
        <v>10393084.703087199</v>
      </c>
      <c r="H25" s="371">
        <v>10487576.0567986</v>
      </c>
      <c r="I25" s="371">
        <v>10814056.177722501</v>
      </c>
      <c r="J25" s="371">
        <v>10874848</v>
      </c>
      <c r="K25" s="371">
        <v>11113321.386444001</v>
      </c>
      <c r="L25" s="371">
        <v>10932182.618986402</v>
      </c>
      <c r="M25" s="371">
        <v>10947533.154291097</v>
      </c>
      <c r="N25" s="371">
        <v>10979992.079430897</v>
      </c>
      <c r="O25" s="371">
        <v>10932357.9014824</v>
      </c>
      <c r="P25" s="371">
        <v>10888888.2926</v>
      </c>
      <c r="Q25" s="371">
        <v>11052100.080940399</v>
      </c>
      <c r="R25" s="372"/>
      <c r="S25" s="302"/>
    </row>
    <row r="26" spans="1:19" ht="75" customHeight="1">
      <c r="A26" s="1312" t="s">
        <v>764</v>
      </c>
      <c r="B26" s="1313"/>
      <c r="C26" s="1313"/>
      <c r="D26" s="1313"/>
      <c r="E26" s="1313"/>
      <c r="F26" s="1313"/>
      <c r="G26" s="1313"/>
      <c r="H26" s="1313"/>
      <c r="I26" s="1313"/>
      <c r="J26" s="1313"/>
      <c r="K26" s="1313"/>
      <c r="L26" s="1313"/>
      <c r="M26" s="1313"/>
      <c r="N26" s="1313"/>
      <c r="O26" s="1313"/>
      <c r="P26" s="1313"/>
      <c r="Q26" s="1313"/>
      <c r="R26" s="1314"/>
    </row>
    <row r="27" spans="1:19" ht="22.2" customHeight="1">
      <c r="A27" s="1321" t="s">
        <v>413</v>
      </c>
      <c r="B27" s="1334"/>
      <c r="C27" s="1334"/>
      <c r="D27" s="1317">
        <v>2021</v>
      </c>
      <c r="E27" s="1317">
        <v>2022</v>
      </c>
      <c r="F27" s="1317"/>
      <c r="G27" s="1317"/>
      <c r="H27" s="1317"/>
      <c r="I27" s="1317"/>
      <c r="J27" s="1317"/>
      <c r="K27" s="1317"/>
      <c r="L27" s="1317">
        <v>2023</v>
      </c>
      <c r="M27" s="1317"/>
      <c r="N27" s="1317"/>
      <c r="O27" s="1317"/>
      <c r="P27" s="1204"/>
      <c r="Q27" s="1254"/>
      <c r="R27" s="1106"/>
    </row>
    <row r="28" spans="1:19" ht="22.2" customHeight="1">
      <c r="A28" s="1321"/>
      <c r="B28" s="1334"/>
      <c r="C28" s="1334"/>
      <c r="D28" s="1339"/>
      <c r="E28" s="993" t="s">
        <v>5</v>
      </c>
      <c r="F28" s="993" t="s">
        <v>6</v>
      </c>
      <c r="G28" s="993" t="s">
        <v>268</v>
      </c>
      <c r="H28" s="993" t="s">
        <v>7</v>
      </c>
      <c r="I28" s="993" t="s">
        <v>13</v>
      </c>
      <c r="J28" s="993" t="s">
        <v>14</v>
      </c>
      <c r="K28" s="993" t="s">
        <v>15</v>
      </c>
      <c r="L28" s="993" t="s">
        <v>0</v>
      </c>
      <c r="M28" s="993" t="s">
        <v>1</v>
      </c>
      <c r="N28" s="993" t="s">
        <v>2</v>
      </c>
      <c r="O28" s="993" t="s">
        <v>3</v>
      </c>
      <c r="P28" s="993" t="s">
        <v>4</v>
      </c>
      <c r="Q28" s="993" t="s">
        <v>5</v>
      </c>
      <c r="R28" s="1011"/>
    </row>
    <row r="29" spans="1:19" s="363" customFormat="1" ht="27" customHeight="1">
      <c r="A29" s="1335" t="s">
        <v>391</v>
      </c>
      <c r="B29" s="1336"/>
      <c r="C29" s="1336"/>
      <c r="D29" s="366">
        <v>29.110804772155262</v>
      </c>
      <c r="E29" s="366">
        <v>28.842272110038831</v>
      </c>
      <c r="F29" s="366">
        <v>28.080992356486391</v>
      </c>
      <c r="G29" s="366">
        <v>28.267372247541456</v>
      </c>
      <c r="H29" s="366">
        <v>28.559472339676756</v>
      </c>
      <c r="I29" s="366">
        <v>28.129043303781241</v>
      </c>
      <c r="J29" s="366">
        <v>28.81</v>
      </c>
      <c r="K29" s="366">
        <v>30.932195698298493</v>
      </c>
      <c r="L29" s="366">
        <v>31.856443135162611</v>
      </c>
      <c r="M29" s="366">
        <v>31.743361242206358</v>
      </c>
      <c r="N29" s="366">
        <v>30.952229511718421</v>
      </c>
      <c r="O29" s="366">
        <v>31.006988494704203</v>
      </c>
      <c r="P29" s="366">
        <v>32.439637351001892</v>
      </c>
      <c r="Q29" s="366">
        <v>32.173862601594962</v>
      </c>
      <c r="R29" s="369"/>
      <c r="S29" s="362"/>
    </row>
    <row r="30" spans="1:19" ht="22.2" customHeight="1">
      <c r="A30" s="192"/>
      <c r="B30" s="193" t="s">
        <v>17</v>
      </c>
      <c r="C30" s="189" t="s">
        <v>392</v>
      </c>
      <c r="D30" s="367">
        <v>215110.76017689996</v>
      </c>
      <c r="E30" s="367">
        <v>221185.07092269999</v>
      </c>
      <c r="F30" s="367">
        <v>211783.91235779991</v>
      </c>
      <c r="G30" s="367">
        <v>213339.87165110005</v>
      </c>
      <c r="H30" s="367">
        <v>217326.59805739997</v>
      </c>
      <c r="I30" s="367">
        <v>217801.18039589995</v>
      </c>
      <c r="J30" s="367">
        <v>221102</v>
      </c>
      <c r="K30" s="367">
        <v>239810.14483350003</v>
      </c>
      <c r="L30" s="367">
        <v>242146.06163259994</v>
      </c>
      <c r="M30" s="367">
        <v>243549.10088499996</v>
      </c>
      <c r="N30" s="367">
        <v>242620.063238</v>
      </c>
      <c r="O30" s="367">
        <v>242441.86389719995</v>
      </c>
      <c r="P30" s="367">
        <v>234065.55849360008</v>
      </c>
      <c r="Q30" s="367">
        <v>252261.43603120005</v>
      </c>
      <c r="R30" s="370"/>
    </row>
    <row r="31" spans="1:19" ht="22.2" customHeight="1">
      <c r="A31" s="192"/>
      <c r="B31" s="193" t="s">
        <v>17</v>
      </c>
      <c r="C31" s="190" t="s">
        <v>393</v>
      </c>
      <c r="D31" s="367">
        <v>738937.86812329991</v>
      </c>
      <c r="E31" s="367">
        <v>766878.10890499991</v>
      </c>
      <c r="F31" s="367">
        <v>754189.55879199982</v>
      </c>
      <c r="G31" s="367">
        <v>754721.27293210011</v>
      </c>
      <c r="H31" s="367">
        <v>760961.53133570019</v>
      </c>
      <c r="I31" s="367">
        <v>774292.88313770003</v>
      </c>
      <c r="J31" s="367">
        <v>767434</v>
      </c>
      <c r="K31" s="367">
        <v>775276.82539100002</v>
      </c>
      <c r="L31" s="367">
        <v>760116.44051159988</v>
      </c>
      <c r="M31" s="367">
        <v>767244.20903850009</v>
      </c>
      <c r="N31" s="367">
        <v>783853.27023420006</v>
      </c>
      <c r="O31" s="367">
        <v>781894.26212290011</v>
      </c>
      <c r="P31" s="367">
        <v>721541.84697250009</v>
      </c>
      <c r="Q31" s="367">
        <v>784057.04392700014</v>
      </c>
      <c r="R31" s="370"/>
    </row>
    <row r="32" spans="1:19" s="363" customFormat="1" ht="27" customHeight="1">
      <c r="A32" s="1335" t="s">
        <v>394</v>
      </c>
      <c r="B32" s="1336"/>
      <c r="C32" s="1336"/>
      <c r="D32" s="366">
        <v>27.775620540745205</v>
      </c>
      <c r="E32" s="366">
        <v>26.57763245644411</v>
      </c>
      <c r="F32" s="366">
        <v>25.986593882752512</v>
      </c>
      <c r="G32" s="366">
        <v>26.216461244017559</v>
      </c>
      <c r="H32" s="366">
        <v>26.405683093861427</v>
      </c>
      <c r="I32" s="366">
        <v>26.107825542230838</v>
      </c>
      <c r="J32" s="366">
        <v>26.82</v>
      </c>
      <c r="K32" s="366">
        <v>28.928305020569944</v>
      </c>
      <c r="L32" s="366">
        <v>29.878126199578514</v>
      </c>
      <c r="M32" s="366">
        <v>29.790395599770591</v>
      </c>
      <c r="N32" s="366">
        <v>29.041164030263676</v>
      </c>
      <c r="O32" s="366">
        <v>29.041911013884313</v>
      </c>
      <c r="P32" s="366">
        <v>30.988176978434041</v>
      </c>
      <c r="Q32" s="366">
        <v>30.262314833101801</v>
      </c>
      <c r="R32" s="1017"/>
      <c r="S32" s="362"/>
    </row>
    <row r="33" spans="1:19" ht="22.2" customHeight="1">
      <c r="A33" s="192"/>
      <c r="B33" s="193" t="s">
        <v>17</v>
      </c>
      <c r="C33" s="189" t="s">
        <v>395</v>
      </c>
      <c r="D33" s="367">
        <v>205244.5782818</v>
      </c>
      <c r="E33" s="367">
        <v>203818.04517370005</v>
      </c>
      <c r="F33" s="367">
        <v>195988.1777494</v>
      </c>
      <c r="G33" s="367">
        <v>197861.21001860002</v>
      </c>
      <c r="H33" s="367">
        <v>200937.09043069999</v>
      </c>
      <c r="I33" s="367">
        <v>202151.03511550004</v>
      </c>
      <c r="J33" s="367">
        <v>205804</v>
      </c>
      <c r="K33" s="367">
        <v>224274.44480289996</v>
      </c>
      <c r="L33" s="367">
        <v>227108.54935979994</v>
      </c>
      <c r="M33" s="367">
        <v>228565.0850889</v>
      </c>
      <c r="N33" s="367">
        <v>227640.11396530003</v>
      </c>
      <c r="O33" s="367">
        <v>227077.0358284</v>
      </c>
      <c r="P33" s="367">
        <v>223592.66451330006</v>
      </c>
      <c r="Q33" s="367">
        <v>237273.81110430005</v>
      </c>
      <c r="R33" s="370"/>
    </row>
    <row r="34" spans="1:19" ht="22.2" customHeight="1">
      <c r="A34" s="192"/>
      <c r="B34" s="193" t="s">
        <v>17</v>
      </c>
      <c r="C34" s="190" t="s">
        <v>393</v>
      </c>
      <c r="D34" s="367">
        <v>738937.86812329991</v>
      </c>
      <c r="E34" s="367">
        <v>766878.10890499991</v>
      </c>
      <c r="F34" s="367">
        <v>754189.55879199982</v>
      </c>
      <c r="G34" s="367">
        <v>754721.27293210011</v>
      </c>
      <c r="H34" s="367">
        <v>760961.53133570019</v>
      </c>
      <c r="I34" s="367">
        <v>774292.88313770003</v>
      </c>
      <c r="J34" s="367">
        <v>767434</v>
      </c>
      <c r="K34" s="367">
        <v>775276.82539100002</v>
      </c>
      <c r="L34" s="367">
        <v>760116.44051159988</v>
      </c>
      <c r="M34" s="367">
        <v>767244.20903850009</v>
      </c>
      <c r="N34" s="367">
        <v>783853.27023420006</v>
      </c>
      <c r="O34" s="367">
        <v>781894.26212290011</v>
      </c>
      <c r="P34" s="367">
        <v>721541.84697250009</v>
      </c>
      <c r="Q34" s="367">
        <v>784057.04392700014</v>
      </c>
      <c r="R34" s="370"/>
    </row>
    <row r="35" spans="1:19" s="363" customFormat="1" ht="27" customHeight="1">
      <c r="A35" s="1337" t="s">
        <v>396</v>
      </c>
      <c r="B35" s="1338"/>
      <c r="C35" s="1338"/>
      <c r="D35" s="366">
        <v>0.59704512708925739</v>
      </c>
      <c r="E35" s="366">
        <v>0.38219960737385145</v>
      </c>
      <c r="F35" s="366">
        <v>0.65394626811493373</v>
      </c>
      <c r="G35" s="366">
        <v>0.69481223344591148</v>
      </c>
      <c r="H35" s="366">
        <v>0.81720362252020862</v>
      </c>
      <c r="I35" s="366">
        <v>0.80526846828639664</v>
      </c>
      <c r="J35" s="366">
        <v>0.83</v>
      </c>
      <c r="K35" s="366">
        <v>0.77147740947501853</v>
      </c>
      <c r="L35" s="366">
        <v>1.5946504309164298</v>
      </c>
      <c r="M35" s="366">
        <v>1.3616747537593672</v>
      </c>
      <c r="N35" s="366">
        <v>1.3627064027648912</v>
      </c>
      <c r="O35" s="366">
        <v>1.1560957296071028</v>
      </c>
      <c r="P35" s="366">
        <v>1.3980250497792113</v>
      </c>
      <c r="Q35" s="366">
        <v>0.8150728289213548</v>
      </c>
      <c r="R35" s="369"/>
      <c r="S35" s="362"/>
    </row>
    <row r="36" spans="1:19" ht="22.2" customHeight="1">
      <c r="A36" s="194"/>
      <c r="B36" s="193" t="s">
        <v>17</v>
      </c>
      <c r="C36" s="189" t="s">
        <v>397</v>
      </c>
      <c r="D36" s="367">
        <v>7640.0698689000074</v>
      </c>
      <c r="E36" s="367">
        <v>5138.1279938000016</v>
      </c>
      <c r="F36" s="367">
        <v>8711.9746811999976</v>
      </c>
      <c r="G36" s="367">
        <v>9159.1560616000006</v>
      </c>
      <c r="H36" s="367">
        <v>10835.802173000004</v>
      </c>
      <c r="I36" s="367">
        <v>10755.5613008</v>
      </c>
      <c r="J36" s="367">
        <v>11026</v>
      </c>
      <c r="K36" s="367">
        <v>10347.2210651</v>
      </c>
      <c r="L36" s="367">
        <v>22592.265464399996</v>
      </c>
      <c r="M36" s="367">
        <v>19224.052404000002</v>
      </c>
      <c r="N36" s="367">
        <v>19306.077010000008</v>
      </c>
      <c r="O36" s="367">
        <v>16439.483613</v>
      </c>
      <c r="P36" s="367">
        <v>18751.278170699996</v>
      </c>
      <c r="Q36" s="367">
        <v>11633.8178604</v>
      </c>
      <c r="R36" s="370"/>
      <c r="S36" s="284"/>
    </row>
    <row r="37" spans="1:19" ht="22.2" customHeight="1">
      <c r="A37" s="194"/>
      <c r="B37" s="193" t="s">
        <v>17</v>
      </c>
      <c r="C37" s="189" t="s">
        <v>398</v>
      </c>
      <c r="D37" s="367">
        <v>1279646.9684205006</v>
      </c>
      <c r="E37" s="367">
        <v>1344357.2140497002</v>
      </c>
      <c r="F37" s="367">
        <v>1332215.6736689005</v>
      </c>
      <c r="G37" s="367">
        <v>1318220.3220826001</v>
      </c>
      <c r="H37" s="367">
        <v>1325961.1037433997</v>
      </c>
      <c r="I37" s="367">
        <v>1335649.1312378999</v>
      </c>
      <c r="J37" s="367">
        <v>1334923</v>
      </c>
      <c r="K37" s="367">
        <v>1341221.5235364006</v>
      </c>
      <c r="L37" s="367">
        <v>1416753.4794077999</v>
      </c>
      <c r="M37" s="367">
        <v>1411794.7293158998</v>
      </c>
      <c r="N37" s="367">
        <v>1416745.1602802002</v>
      </c>
      <c r="O37" s="367">
        <v>1421982.9026258001</v>
      </c>
      <c r="P37" s="367">
        <v>1341269.1119991997</v>
      </c>
      <c r="Q37" s="367">
        <v>1427334.7666116999</v>
      </c>
      <c r="R37" s="370"/>
      <c r="S37" s="284"/>
    </row>
    <row r="38" spans="1:19" s="363" customFormat="1" ht="27" customHeight="1">
      <c r="A38" s="1332" t="s">
        <v>399</v>
      </c>
      <c r="B38" s="1333"/>
      <c r="C38" s="1333"/>
      <c r="D38" s="366">
        <v>95.907007054377956</v>
      </c>
      <c r="E38" s="366">
        <v>96.105186463517711</v>
      </c>
      <c r="F38" s="366">
        <v>93.724938347376423</v>
      </c>
      <c r="G38" s="366">
        <v>93.398433993481376</v>
      </c>
      <c r="H38" s="366">
        <v>92.703795967604719</v>
      </c>
      <c r="I38" s="366">
        <v>92.54667486536276</v>
      </c>
      <c r="J38" s="366">
        <v>92.28</v>
      </c>
      <c r="K38" s="366">
        <v>92.604230893522839</v>
      </c>
      <c r="L38" s="366">
        <v>92.403027203262596</v>
      </c>
      <c r="M38" s="366">
        <v>90.013669399963362</v>
      </c>
      <c r="N38" s="366">
        <v>89.078675918086532</v>
      </c>
      <c r="O38" s="366">
        <v>90.827509180982474</v>
      </c>
      <c r="P38" s="366">
        <v>88.280837756171366</v>
      </c>
      <c r="Q38" s="366">
        <v>92.56589598379243</v>
      </c>
      <c r="R38" s="369"/>
      <c r="S38" s="362"/>
    </row>
    <row r="39" spans="1:19" ht="22.2" customHeight="1">
      <c r="A39" s="194"/>
      <c r="B39" s="193" t="s">
        <v>17</v>
      </c>
      <c r="C39" s="189" t="s">
        <v>400</v>
      </c>
      <c r="D39" s="367">
        <v>179569.08846840006</v>
      </c>
      <c r="E39" s="367">
        <v>69811.227872499978</v>
      </c>
      <c r="F39" s="367">
        <v>80596.387545999998</v>
      </c>
      <c r="G39" s="367">
        <v>89848.253806799999</v>
      </c>
      <c r="H39" s="367">
        <v>107374.70514819997</v>
      </c>
      <c r="I39" s="367">
        <v>116879.09270309997</v>
      </c>
      <c r="J39" s="367">
        <v>126139</v>
      </c>
      <c r="K39" s="367">
        <v>135166.30904200004</v>
      </c>
      <c r="L39" s="367">
        <v>23321.461753499996</v>
      </c>
      <c r="M39" s="367">
        <v>29236.388338600002</v>
      </c>
      <c r="N39" s="367">
        <v>39679.888213500017</v>
      </c>
      <c r="O39" s="367">
        <v>55222.443819399996</v>
      </c>
      <c r="P39" s="367">
        <v>59817.3807466</v>
      </c>
      <c r="Q39" s="367">
        <v>74752.884697000016</v>
      </c>
      <c r="R39" s="370"/>
      <c r="S39" s="284"/>
    </row>
    <row r="40" spans="1:19" ht="22.2" customHeight="1">
      <c r="A40" s="194"/>
      <c r="B40" s="193" t="s">
        <v>17</v>
      </c>
      <c r="C40" s="189" t="s">
        <v>401</v>
      </c>
      <c r="D40" s="367">
        <v>187232.50154870003</v>
      </c>
      <c r="E40" s="367">
        <v>72640.437463800015</v>
      </c>
      <c r="F40" s="367">
        <v>85992.467924900018</v>
      </c>
      <c r="G40" s="367">
        <v>96198.886817600011</v>
      </c>
      <c r="H40" s="367">
        <v>115825.57545510001</v>
      </c>
      <c r="I40" s="367">
        <v>126292.04979340003</v>
      </c>
      <c r="J40" s="367">
        <v>136690</v>
      </c>
      <c r="K40" s="367">
        <v>145961.2673609</v>
      </c>
      <c r="L40" s="367">
        <v>25238.850348699998</v>
      </c>
      <c r="M40" s="367">
        <v>32479.942805899991</v>
      </c>
      <c r="N40" s="367">
        <v>44544.766527500004</v>
      </c>
      <c r="O40" s="367">
        <v>60799.249387500007</v>
      </c>
      <c r="P40" s="367">
        <v>67758.057430100002</v>
      </c>
      <c r="Q40" s="367">
        <v>80756.399430400008</v>
      </c>
      <c r="R40" s="370"/>
      <c r="S40" s="284"/>
    </row>
    <row r="41" spans="1:19" s="363" customFormat="1" ht="27" customHeight="1">
      <c r="A41" s="1337" t="s">
        <v>789</v>
      </c>
      <c r="B41" s="1338"/>
      <c r="C41" s="1338"/>
      <c r="D41" s="366">
        <v>3.703030243969184</v>
      </c>
      <c r="E41" s="366">
        <v>4.243287547120338</v>
      </c>
      <c r="F41" s="366">
        <v>4.2961453388879978</v>
      </c>
      <c r="G41" s="366">
        <v>4.2923332741609128</v>
      </c>
      <c r="H41" s="366">
        <v>4.3490038239814508</v>
      </c>
      <c r="I41" s="366">
        <v>4.3768019818665964</v>
      </c>
      <c r="J41" s="366">
        <v>4.42</v>
      </c>
      <c r="K41" s="366">
        <v>4.4602496384977073</v>
      </c>
      <c r="L41" s="366">
        <v>4.6675673772395863</v>
      </c>
      <c r="M41" s="366">
        <v>4.6142352050746078</v>
      </c>
      <c r="N41" s="366">
        <v>4.6871396501769089</v>
      </c>
      <c r="O41" s="366">
        <v>4.6536202195389693</v>
      </c>
      <c r="P41" s="366">
        <v>4.925756897084228</v>
      </c>
      <c r="Q41" s="366">
        <v>4.6801301781985334</v>
      </c>
      <c r="R41" s="369"/>
      <c r="S41" s="362"/>
    </row>
    <row r="42" spans="1:19" ht="22.2" customHeight="1">
      <c r="A42" s="194"/>
      <c r="B42" s="193" t="s">
        <v>17</v>
      </c>
      <c r="C42" s="189" t="s">
        <v>403</v>
      </c>
      <c r="D42" s="367">
        <v>44499.461048099991</v>
      </c>
      <c r="E42" s="367">
        <v>53106.185410400016</v>
      </c>
      <c r="F42" s="367">
        <v>53204.63306800001</v>
      </c>
      <c r="G42" s="367">
        <v>52482.0075602</v>
      </c>
      <c r="H42" s="367">
        <v>53423.973431999999</v>
      </c>
      <c r="I42" s="367">
        <v>54118.443864500005</v>
      </c>
      <c r="J42" s="367">
        <v>54628</v>
      </c>
      <c r="K42" s="367">
        <v>55235.543798299979</v>
      </c>
      <c r="L42" s="367">
        <v>60781.468517999972</v>
      </c>
      <c r="M42" s="367">
        <v>60126.501394799983</v>
      </c>
      <c r="N42" s="367">
        <v>61422.918998000008</v>
      </c>
      <c r="O42" s="367">
        <v>61037.989199700001</v>
      </c>
      <c r="P42" s="367">
        <v>61091.37313040001</v>
      </c>
      <c r="Q42" s="367">
        <v>61466.074997599993</v>
      </c>
      <c r="R42" s="370"/>
    </row>
    <row r="43" spans="1:19" ht="22.2" customHeight="1">
      <c r="A43" s="194"/>
      <c r="B43" s="193" t="s">
        <v>17</v>
      </c>
      <c r="C43" s="189" t="s">
        <v>404</v>
      </c>
      <c r="D43" s="367">
        <v>1201703.9590906</v>
      </c>
      <c r="E43" s="367">
        <v>1251533.9773860001</v>
      </c>
      <c r="F43" s="367">
        <v>1238427.2148896002</v>
      </c>
      <c r="G43" s="367">
        <v>1222691.8137073</v>
      </c>
      <c r="H43" s="367">
        <v>1228418.6354908999</v>
      </c>
      <c r="I43" s="367">
        <v>1236483.7177627999</v>
      </c>
      <c r="J43" s="367">
        <v>1234748</v>
      </c>
      <c r="K43" s="367">
        <v>1238395.7911581001</v>
      </c>
      <c r="L43" s="367">
        <v>1302208.7011402997</v>
      </c>
      <c r="M43" s="367">
        <v>1303065.3775228998</v>
      </c>
      <c r="N43" s="367">
        <v>1310456.346136</v>
      </c>
      <c r="O43" s="367">
        <v>1311623.7750434002</v>
      </c>
      <c r="P43" s="367">
        <v>1240243.3657772003</v>
      </c>
      <c r="Q43" s="367">
        <v>1313341.1391830002</v>
      </c>
      <c r="R43" s="370"/>
    </row>
    <row r="44" spans="1:19" s="363" customFormat="1" ht="27" customHeight="1">
      <c r="A44" s="1337" t="s">
        <v>790</v>
      </c>
      <c r="B44" s="1338"/>
      <c r="C44" s="1338"/>
      <c r="D44" s="366">
        <v>71.508632385459521</v>
      </c>
      <c r="E44" s="366">
        <v>74.004322017946748</v>
      </c>
      <c r="F44" s="366">
        <v>75.327941054814943</v>
      </c>
      <c r="G44" s="366">
        <v>75.669254857049737</v>
      </c>
      <c r="H44" s="366">
        <v>75.795959630482443</v>
      </c>
      <c r="I44" s="366">
        <v>74.167692172834791</v>
      </c>
      <c r="J44" s="366">
        <v>75.97</v>
      </c>
      <c r="K44" s="366">
        <v>77.690239803160068</v>
      </c>
      <c r="L44" s="366">
        <v>76.601746676392565</v>
      </c>
      <c r="M44" s="366">
        <v>77.058389307974267</v>
      </c>
      <c r="N44" s="366">
        <v>76.683802124536541</v>
      </c>
      <c r="O44" s="366">
        <v>76.285296654938719</v>
      </c>
      <c r="P44" s="366">
        <v>75.738047325274763</v>
      </c>
      <c r="Q44" s="366">
        <v>77.971638316715698</v>
      </c>
      <c r="R44" s="369"/>
      <c r="S44" s="362"/>
    </row>
    <row r="45" spans="1:19" ht="27" customHeight="1">
      <c r="A45" s="194"/>
      <c r="B45" s="193" t="s">
        <v>17</v>
      </c>
      <c r="C45" s="189" t="s">
        <v>406</v>
      </c>
      <c r="D45" s="367">
        <v>693731.83608010004</v>
      </c>
      <c r="E45" s="367">
        <v>738265.87470410008</v>
      </c>
      <c r="F45" s="367">
        <v>731227.49049340002</v>
      </c>
      <c r="G45" s="367">
        <v>740390.65749620006</v>
      </c>
      <c r="H45" s="367">
        <v>745161.35057260015</v>
      </c>
      <c r="I45" s="367">
        <v>754151.33839460008</v>
      </c>
      <c r="J45" s="367">
        <v>756761</v>
      </c>
      <c r="K45" s="367">
        <v>769033.74912170006</v>
      </c>
      <c r="L45" s="367">
        <v>756095.47970389982</v>
      </c>
      <c r="M45" s="367">
        <v>762125.24940810003</v>
      </c>
      <c r="N45" s="367">
        <v>772060.66243259981</v>
      </c>
      <c r="O45" s="367">
        <v>773840.84281230008</v>
      </c>
      <c r="P45" s="367">
        <v>732538.91059550014</v>
      </c>
      <c r="Q45" s="367">
        <v>788651.88157580013</v>
      </c>
      <c r="R45" s="370"/>
    </row>
    <row r="46" spans="1:19" ht="22.2" customHeight="1">
      <c r="A46" s="194"/>
      <c r="B46" s="193" t="s">
        <v>17</v>
      </c>
      <c r="C46" s="189" t="s">
        <v>407</v>
      </c>
      <c r="D46" s="367">
        <v>970137.18894890044</v>
      </c>
      <c r="E46" s="367">
        <v>997598.32206160005</v>
      </c>
      <c r="F46" s="367">
        <v>970725.44430930016</v>
      </c>
      <c r="G46" s="367">
        <v>978456.38746530015</v>
      </c>
      <c r="H46" s="367">
        <v>983114.87077330006</v>
      </c>
      <c r="I46" s="367">
        <v>1016819.2056417002</v>
      </c>
      <c r="J46" s="367">
        <v>996171</v>
      </c>
      <c r="K46" s="367">
        <v>989871.76647949987</v>
      </c>
      <c r="L46" s="367">
        <v>987047.30963649997</v>
      </c>
      <c r="M46" s="367">
        <v>989023.07231230009</v>
      </c>
      <c r="N46" s="367">
        <v>1006810.6184650999</v>
      </c>
      <c r="O46" s="367">
        <v>1014403.6619699001</v>
      </c>
      <c r="P46" s="367">
        <v>967200.68243829999</v>
      </c>
      <c r="Q46" s="367">
        <v>1011459.9341524</v>
      </c>
      <c r="R46" s="370"/>
    </row>
    <row r="47" spans="1:19" s="363" customFormat="1" ht="27" customHeight="1">
      <c r="A47" s="1332" t="s">
        <v>408</v>
      </c>
      <c r="B47" s="1333"/>
      <c r="C47" s="1333"/>
      <c r="D47" s="366">
        <v>20.752040242053955</v>
      </c>
      <c r="E47" s="366">
        <v>19.828181279790524</v>
      </c>
      <c r="F47" s="366">
        <v>13.780219951799873</v>
      </c>
      <c r="G47" s="366">
        <v>13.723569792148234</v>
      </c>
      <c r="H47" s="366">
        <v>14.010392390468066</v>
      </c>
      <c r="I47" s="366">
        <v>14.418656620579034</v>
      </c>
      <c r="J47" s="366">
        <v>14.13</v>
      </c>
      <c r="K47" s="366">
        <v>15.373355511502799</v>
      </c>
      <c r="L47" s="366">
        <v>13.928755185163624</v>
      </c>
      <c r="M47" s="366">
        <v>13.173744529364509</v>
      </c>
      <c r="N47" s="366">
        <v>14.683549282430858</v>
      </c>
      <c r="O47" s="366">
        <v>14.841648227612488</v>
      </c>
      <c r="P47" s="366">
        <v>13.291663659477882</v>
      </c>
      <c r="Q47" s="366">
        <v>13.155717439594254</v>
      </c>
      <c r="R47" s="369"/>
      <c r="S47" s="362"/>
    </row>
    <row r="48" spans="1:19" ht="22.2" customHeight="1">
      <c r="A48" s="194"/>
      <c r="B48" s="193" t="s">
        <v>17</v>
      </c>
      <c r="C48" s="189" t="s">
        <v>409</v>
      </c>
      <c r="D48" s="367">
        <v>198539.64386329992</v>
      </c>
      <c r="E48" s="367">
        <v>210832.48480200014</v>
      </c>
      <c r="F48" s="367">
        <v>118325.75371889997</v>
      </c>
      <c r="G48" s="367">
        <v>117782.54857939997</v>
      </c>
      <c r="H48" s="367">
        <v>123533.39604189998</v>
      </c>
      <c r="I48" s="367">
        <v>132794.42767209996</v>
      </c>
      <c r="J48" s="367">
        <v>127500</v>
      </c>
      <c r="K48" s="367">
        <v>148428.37976870005</v>
      </c>
      <c r="L48" s="367">
        <v>122520.57889240001</v>
      </c>
      <c r="M48" s="367">
        <v>110165.21143609998</v>
      </c>
      <c r="N48" s="367">
        <v>132256.56625209999</v>
      </c>
      <c r="O48" s="367">
        <v>134171.99731410001</v>
      </c>
      <c r="P48" s="367">
        <v>107049.36449549999</v>
      </c>
      <c r="Q48" s="367">
        <v>116939.01277870005</v>
      </c>
      <c r="R48" s="370"/>
    </row>
    <row r="49" spans="1:19" ht="22.2" customHeight="1">
      <c r="A49" s="194"/>
      <c r="B49" s="193" t="s">
        <v>17</v>
      </c>
      <c r="C49" s="189" t="s">
        <v>410</v>
      </c>
      <c r="D49" s="367">
        <v>81377.074805300028</v>
      </c>
      <c r="E49" s="367">
        <v>64145.447928599999</v>
      </c>
      <c r="F49" s="367">
        <v>68848.098737099994</v>
      </c>
      <c r="G49" s="367">
        <v>69690.874288799998</v>
      </c>
      <c r="H49" s="367">
        <v>70915.068616399993</v>
      </c>
      <c r="I49" s="367">
        <v>72360.215433799996</v>
      </c>
      <c r="J49" s="367">
        <v>71463</v>
      </c>
      <c r="K49" s="367">
        <v>72361.493008699996</v>
      </c>
      <c r="L49" s="367">
        <v>74815.544831600011</v>
      </c>
      <c r="M49" s="367">
        <v>75167.766413500009</v>
      </c>
      <c r="N49" s="367">
        <v>77225.705505399979</v>
      </c>
      <c r="O49" s="367">
        <v>79205.804832199996</v>
      </c>
      <c r="P49" s="367">
        <v>72876.599805200007</v>
      </c>
      <c r="Q49" s="367">
        <v>73162.592217000027</v>
      </c>
      <c r="R49" s="370"/>
    </row>
    <row r="50" spans="1:19" ht="22.2" customHeight="1" thickBot="1">
      <c r="A50" s="334"/>
      <c r="B50" s="335" t="s">
        <v>17</v>
      </c>
      <c r="C50" s="336" t="s">
        <v>411</v>
      </c>
      <c r="D50" s="371">
        <v>1348863.6076435004</v>
      </c>
      <c r="E50" s="371">
        <v>1386803.6046799</v>
      </c>
      <c r="F50" s="371">
        <v>1358279.1356791998</v>
      </c>
      <c r="G50" s="371">
        <v>1366068.9289128</v>
      </c>
      <c r="H50" s="371">
        <v>1387887.3570349999</v>
      </c>
      <c r="I50" s="371">
        <v>1422841.5899238</v>
      </c>
      <c r="J50" s="371">
        <v>1408521</v>
      </c>
      <c r="K50" s="371">
        <v>1436185.3052328001</v>
      </c>
      <c r="L50" s="371">
        <v>1416753.4794077999</v>
      </c>
      <c r="M50" s="371">
        <v>1406835.9792197999</v>
      </c>
      <c r="N50" s="371">
        <v>1426646.0222130995</v>
      </c>
      <c r="O50" s="371">
        <v>1437696.1296611</v>
      </c>
      <c r="P50" s="371">
        <v>1353675.2727894997</v>
      </c>
      <c r="Q50" s="371">
        <v>1445011.3106227003</v>
      </c>
      <c r="R50" s="372"/>
    </row>
    <row r="51" spans="1:19" ht="75" customHeight="1">
      <c r="A51" s="1312" t="s">
        <v>765</v>
      </c>
      <c r="B51" s="1313"/>
      <c r="C51" s="1313"/>
      <c r="D51" s="1313"/>
      <c r="E51" s="1313"/>
      <c r="F51" s="1313"/>
      <c r="G51" s="1313"/>
      <c r="H51" s="1313"/>
      <c r="I51" s="1313"/>
      <c r="J51" s="1313"/>
      <c r="K51" s="1313"/>
      <c r="L51" s="1313"/>
      <c r="M51" s="1313"/>
      <c r="N51" s="1313"/>
      <c r="O51" s="1313"/>
      <c r="P51" s="1313"/>
      <c r="Q51" s="1313"/>
      <c r="R51" s="1314"/>
    </row>
    <row r="52" spans="1:19" ht="22.2" customHeight="1">
      <c r="A52" s="1321" t="s">
        <v>413</v>
      </c>
      <c r="B52" s="1334"/>
      <c r="C52" s="1334"/>
      <c r="D52" s="1317">
        <v>2021</v>
      </c>
      <c r="E52" s="1317">
        <v>2022</v>
      </c>
      <c r="F52" s="1317"/>
      <c r="G52" s="1317"/>
      <c r="H52" s="1317"/>
      <c r="I52" s="1317"/>
      <c r="J52" s="1317"/>
      <c r="K52" s="1317"/>
      <c r="L52" s="1317">
        <v>2023</v>
      </c>
      <c r="M52" s="1317"/>
      <c r="N52" s="1317"/>
      <c r="O52" s="1317"/>
      <c r="P52" s="1204"/>
      <c r="Q52" s="1254"/>
      <c r="R52" s="1106"/>
    </row>
    <row r="53" spans="1:19" ht="22.2" customHeight="1">
      <c r="A53" s="1321"/>
      <c r="B53" s="1334"/>
      <c r="C53" s="1334"/>
      <c r="D53" s="1339"/>
      <c r="E53" s="993" t="s">
        <v>5</v>
      </c>
      <c r="F53" s="993" t="s">
        <v>6</v>
      </c>
      <c r="G53" s="993" t="s">
        <v>268</v>
      </c>
      <c r="H53" s="993" t="s">
        <v>7</v>
      </c>
      <c r="I53" s="993" t="s">
        <v>13</v>
      </c>
      <c r="J53" s="993" t="s">
        <v>14</v>
      </c>
      <c r="K53" s="993" t="s">
        <v>15</v>
      </c>
      <c r="L53" s="993" t="s">
        <v>0</v>
      </c>
      <c r="M53" s="993" t="s">
        <v>1</v>
      </c>
      <c r="N53" s="993" t="s">
        <v>2</v>
      </c>
      <c r="O53" s="993" t="s">
        <v>3</v>
      </c>
      <c r="P53" s="993" t="s">
        <v>4</v>
      </c>
      <c r="Q53" s="993" t="s">
        <v>5</v>
      </c>
      <c r="R53" s="1011"/>
    </row>
    <row r="54" spans="1:19" s="363" customFormat="1" ht="27" customHeight="1">
      <c r="A54" s="1335" t="s">
        <v>391</v>
      </c>
      <c r="B54" s="1336"/>
      <c r="C54" s="1336"/>
      <c r="D54" s="366">
        <v>36.876731981755825</v>
      </c>
      <c r="E54" s="366">
        <v>36.885494049703127</v>
      </c>
      <c r="F54" s="366">
        <v>37.373669103331508</v>
      </c>
      <c r="G54" s="366">
        <v>37.150965986246604</v>
      </c>
      <c r="H54" s="366">
        <v>37.143201823753877</v>
      </c>
      <c r="I54" s="366">
        <v>37.639028879243938</v>
      </c>
      <c r="J54" s="366">
        <v>38.74</v>
      </c>
      <c r="K54" s="366">
        <v>38.060944091733909</v>
      </c>
      <c r="L54" s="366">
        <v>35.840075382102754</v>
      </c>
      <c r="M54" s="366">
        <v>35.945357197035854</v>
      </c>
      <c r="N54" s="366">
        <v>36.135528101759277</v>
      </c>
      <c r="O54" s="366">
        <v>35.308371178326539</v>
      </c>
      <c r="P54" s="366">
        <v>35.025699570875815</v>
      </c>
      <c r="Q54" s="366">
        <v>35.643039484614363</v>
      </c>
      <c r="R54" s="369"/>
      <c r="S54" s="362"/>
    </row>
    <row r="55" spans="1:19" ht="22.2" customHeight="1">
      <c r="A55" s="192"/>
      <c r="B55" s="193" t="s">
        <v>17</v>
      </c>
      <c r="C55" s="189" t="s">
        <v>392</v>
      </c>
      <c r="D55" s="367">
        <v>271807.90597710002</v>
      </c>
      <c r="E55" s="367">
        <v>278538.31056279998</v>
      </c>
      <c r="F55" s="367">
        <v>288552.69621680002</v>
      </c>
      <c r="G55" s="367">
        <v>288349.85487630003</v>
      </c>
      <c r="H55" s="367">
        <v>291306.2928694</v>
      </c>
      <c r="I55" s="367">
        <v>297860.54226669995</v>
      </c>
      <c r="J55" s="367">
        <v>307760</v>
      </c>
      <c r="K55" s="367">
        <v>305932.93046999996</v>
      </c>
      <c r="L55" s="367">
        <v>302695.25272349984</v>
      </c>
      <c r="M55" s="367">
        <v>306725.08037100005</v>
      </c>
      <c r="N55" s="367">
        <v>302932.65847149998</v>
      </c>
      <c r="O55" s="367">
        <v>300931.10426300002</v>
      </c>
      <c r="P55" s="367">
        <v>314989.45998869993</v>
      </c>
      <c r="Q55" s="367">
        <v>307265.35271179996</v>
      </c>
      <c r="R55" s="370"/>
    </row>
    <row r="56" spans="1:19" ht="22.2" customHeight="1">
      <c r="A56" s="192"/>
      <c r="B56" s="193" t="s">
        <v>17</v>
      </c>
      <c r="C56" s="190" t="s">
        <v>393</v>
      </c>
      <c r="D56" s="367">
        <v>737071.56618859991</v>
      </c>
      <c r="E56" s="367">
        <v>755143.22835820005</v>
      </c>
      <c r="F56" s="367">
        <v>772074.8407629003</v>
      </c>
      <c r="G56" s="367">
        <v>776157.08561399987</v>
      </c>
      <c r="H56" s="367">
        <v>784278.89510349999</v>
      </c>
      <c r="I56" s="367">
        <v>791360.85902300011</v>
      </c>
      <c r="J56" s="367">
        <v>794468</v>
      </c>
      <c r="K56" s="367">
        <v>803797.53516529989</v>
      </c>
      <c r="L56" s="367">
        <v>844572.0314378998</v>
      </c>
      <c r="M56" s="367">
        <v>853309.31249250006</v>
      </c>
      <c r="N56" s="367">
        <v>838323.5955994</v>
      </c>
      <c r="O56" s="367">
        <v>852293.92979680013</v>
      </c>
      <c r="P56" s="367">
        <v>899309.54655540001</v>
      </c>
      <c r="Q56" s="367">
        <v>862062.71169559995</v>
      </c>
      <c r="R56" s="370"/>
    </row>
    <row r="57" spans="1:19" s="363" customFormat="1" ht="27" customHeight="1">
      <c r="A57" s="1335" t="s">
        <v>394</v>
      </c>
      <c r="B57" s="1336"/>
      <c r="C57" s="1336"/>
      <c r="D57" s="366">
        <v>34.549766044731562</v>
      </c>
      <c r="E57" s="366">
        <v>34.569934667436421</v>
      </c>
      <c r="F57" s="366">
        <v>34.849256243233491</v>
      </c>
      <c r="G57" s="366">
        <v>34.749870240923705</v>
      </c>
      <c r="H57" s="366">
        <v>34.717545362847915</v>
      </c>
      <c r="I57" s="366">
        <v>35.146953676769613</v>
      </c>
      <c r="J57" s="366">
        <v>36.18</v>
      </c>
      <c r="K57" s="366">
        <v>35.679863870523228</v>
      </c>
      <c r="L57" s="366">
        <v>33.732239521496375</v>
      </c>
      <c r="M57" s="366">
        <v>33.810744071838059</v>
      </c>
      <c r="N57" s="366">
        <v>33.994347294690883</v>
      </c>
      <c r="O57" s="366">
        <v>33.083530068344572</v>
      </c>
      <c r="P57" s="366">
        <v>32.512882983966826</v>
      </c>
      <c r="Q57" s="366">
        <v>33.559805495305554</v>
      </c>
      <c r="R57" s="1017"/>
      <c r="S57" s="362"/>
    </row>
    <row r="58" spans="1:19" ht="22.2" customHeight="1">
      <c r="A58" s="192"/>
      <c r="B58" s="193" t="s">
        <v>17</v>
      </c>
      <c r="C58" s="189" t="s">
        <v>395</v>
      </c>
      <c r="D58" s="367">
        <v>254656.50170040003</v>
      </c>
      <c r="E58" s="367">
        <v>261052.52068899997</v>
      </c>
      <c r="F58" s="367">
        <v>269062.33964700007</v>
      </c>
      <c r="G58" s="367">
        <v>269713.58011660003</v>
      </c>
      <c r="H58" s="367">
        <v>272282.38117880002</v>
      </c>
      <c r="I58" s="367">
        <v>278139.23453689995</v>
      </c>
      <c r="J58" s="367">
        <v>287449</v>
      </c>
      <c r="K58" s="367">
        <v>286793.86634160008</v>
      </c>
      <c r="L58" s="367">
        <v>284893.06057620002</v>
      </c>
      <c r="M58" s="367">
        <v>288510.22778800002</v>
      </c>
      <c r="N58" s="367">
        <v>284982.63454139995</v>
      </c>
      <c r="O58" s="367">
        <v>281968.91853499995</v>
      </c>
      <c r="P58" s="367">
        <v>292391.46053519991</v>
      </c>
      <c r="Q58" s="367">
        <v>289306.56929259998</v>
      </c>
      <c r="R58" s="370"/>
    </row>
    <row r="59" spans="1:19" ht="22.2" customHeight="1">
      <c r="A59" s="192"/>
      <c r="B59" s="193" t="s">
        <v>17</v>
      </c>
      <c r="C59" s="190" t="s">
        <v>393</v>
      </c>
      <c r="D59" s="367">
        <v>737071.56618859991</v>
      </c>
      <c r="E59" s="367">
        <v>755143.22835820005</v>
      </c>
      <c r="F59" s="367">
        <v>772074.8407629003</v>
      </c>
      <c r="G59" s="367">
        <v>776157.08561399987</v>
      </c>
      <c r="H59" s="367">
        <v>784278.89510349999</v>
      </c>
      <c r="I59" s="367">
        <v>791360.85902300011</v>
      </c>
      <c r="J59" s="367">
        <v>794468</v>
      </c>
      <c r="K59" s="367">
        <v>803797.53516529989</v>
      </c>
      <c r="L59" s="367">
        <v>844572.0314378998</v>
      </c>
      <c r="M59" s="367">
        <v>853309.31249250006</v>
      </c>
      <c r="N59" s="367">
        <v>838323.5955994</v>
      </c>
      <c r="O59" s="367">
        <v>852293.92979680013</v>
      </c>
      <c r="P59" s="367">
        <v>899309.54655540001</v>
      </c>
      <c r="Q59" s="367">
        <v>862062.71169559995</v>
      </c>
      <c r="R59" s="370"/>
    </row>
    <row r="60" spans="1:19" s="363" customFormat="1" ht="27" customHeight="1">
      <c r="A60" s="1337" t="s">
        <v>396</v>
      </c>
      <c r="B60" s="1338"/>
      <c r="C60" s="1338"/>
      <c r="D60" s="366">
        <v>1.1444172393088725</v>
      </c>
      <c r="E60" s="366">
        <v>1.7011828294623184</v>
      </c>
      <c r="F60" s="366">
        <v>1.7369669640942484</v>
      </c>
      <c r="G60" s="366">
        <v>1.7617201454638971</v>
      </c>
      <c r="H60" s="366">
        <v>1.742533650599579</v>
      </c>
      <c r="I60" s="366">
        <v>1.765882055277151</v>
      </c>
      <c r="J60" s="366">
        <v>1.74</v>
      </c>
      <c r="K60" s="366">
        <v>1.7221726909806778</v>
      </c>
      <c r="L60" s="366">
        <v>2.3730346132013151</v>
      </c>
      <c r="M60" s="366">
        <v>2.2574161015504171</v>
      </c>
      <c r="N60" s="366">
        <v>2.1994028890795474</v>
      </c>
      <c r="O60" s="366">
        <v>2.176780575809814</v>
      </c>
      <c r="P60" s="366">
        <v>1.8323112368843444</v>
      </c>
      <c r="Q60" s="366">
        <v>2.1708551131479359</v>
      </c>
      <c r="R60" s="369"/>
      <c r="S60" s="362"/>
    </row>
    <row r="61" spans="1:19" ht="22.2" customHeight="1">
      <c r="A61" s="194"/>
      <c r="B61" s="193" t="s">
        <v>17</v>
      </c>
      <c r="C61" s="189" t="s">
        <v>397</v>
      </c>
      <c r="D61" s="367">
        <v>13215.706491800001</v>
      </c>
      <c r="E61" s="367">
        <v>20759.520830199999</v>
      </c>
      <c r="F61" s="367">
        <v>21584.125530099998</v>
      </c>
      <c r="G61" s="367">
        <v>21992.095912799999</v>
      </c>
      <c r="H61" s="367">
        <v>21896.436985700006</v>
      </c>
      <c r="I61" s="367">
        <v>22349.339031899999</v>
      </c>
      <c r="J61" s="367">
        <v>22356</v>
      </c>
      <c r="K61" s="367">
        <v>22182.383481900004</v>
      </c>
      <c r="L61" s="367">
        <v>31925.486775599999</v>
      </c>
      <c r="M61" s="367">
        <v>30591.418059</v>
      </c>
      <c r="N61" s="367">
        <v>29805.407650799993</v>
      </c>
      <c r="O61" s="367">
        <v>29418.483977399992</v>
      </c>
      <c r="P61" s="367">
        <v>26224.302333400003</v>
      </c>
      <c r="Q61" s="367">
        <v>29320.806551200003</v>
      </c>
      <c r="R61" s="370"/>
      <c r="S61" s="284"/>
    </row>
    <row r="62" spans="1:19" ht="22.2" customHeight="1">
      <c r="A62" s="194"/>
      <c r="B62" s="193" t="s">
        <v>17</v>
      </c>
      <c r="C62" s="189" t="s">
        <v>398</v>
      </c>
      <c r="D62" s="367">
        <v>1154797.9214103003</v>
      </c>
      <c r="E62" s="367">
        <v>1220299.2218515</v>
      </c>
      <c r="F62" s="367">
        <v>1242633.0480819</v>
      </c>
      <c r="G62" s="367">
        <v>1248330.8412760999</v>
      </c>
      <c r="H62" s="367">
        <v>1256586.1771545003</v>
      </c>
      <c r="I62" s="367">
        <v>1265619.0126124998</v>
      </c>
      <c r="J62" s="367">
        <v>1282193</v>
      </c>
      <c r="K62" s="367">
        <v>1288046.4077774</v>
      </c>
      <c r="L62" s="367">
        <v>1345344.3366564</v>
      </c>
      <c r="M62" s="367">
        <v>1355151.9384480997</v>
      </c>
      <c r="N62" s="367">
        <v>1355159.0660715003</v>
      </c>
      <c r="O62" s="367">
        <v>1351467.5895366999</v>
      </c>
      <c r="P62" s="367">
        <v>1431214.4031814002</v>
      </c>
      <c r="Q62" s="367">
        <v>1350657.0002583999</v>
      </c>
      <c r="R62" s="370"/>
      <c r="S62" s="284"/>
    </row>
    <row r="63" spans="1:19" s="363" customFormat="1" ht="27" customHeight="1">
      <c r="A63" s="1332" t="s">
        <v>399</v>
      </c>
      <c r="B63" s="1333"/>
      <c r="C63" s="1333"/>
      <c r="D63" s="366">
        <v>91.553059071003347</v>
      </c>
      <c r="E63" s="366">
        <v>92.283182837513664</v>
      </c>
      <c r="F63" s="366">
        <v>91.690197042052944</v>
      </c>
      <c r="G63" s="366">
        <v>91.093213673598484</v>
      </c>
      <c r="H63" s="366">
        <v>91.771393854916568</v>
      </c>
      <c r="I63" s="366">
        <v>91.855495068781309</v>
      </c>
      <c r="J63" s="366">
        <v>92.15</v>
      </c>
      <c r="K63" s="366">
        <v>92.395749652483133</v>
      </c>
      <c r="L63" s="366">
        <v>94.064330216329864</v>
      </c>
      <c r="M63" s="366">
        <v>92.334754407705731</v>
      </c>
      <c r="N63" s="366">
        <v>91.789767729915454</v>
      </c>
      <c r="O63" s="366">
        <v>91.524364343320158</v>
      </c>
      <c r="P63" s="366">
        <v>92.069086559390229</v>
      </c>
      <c r="Q63" s="366">
        <v>91.497029296729011</v>
      </c>
      <c r="R63" s="369"/>
      <c r="S63" s="362"/>
    </row>
    <row r="64" spans="1:19" ht="22.2" customHeight="1">
      <c r="A64" s="194"/>
      <c r="B64" s="193" t="s">
        <v>17</v>
      </c>
      <c r="C64" s="189" t="s">
        <v>400</v>
      </c>
      <c r="D64" s="367">
        <v>138931.6044598</v>
      </c>
      <c r="E64" s="367">
        <v>124780.45904500003</v>
      </c>
      <c r="F64" s="367">
        <v>139453.81350220006</v>
      </c>
      <c r="G64" s="367">
        <v>150469.23013319992</v>
      </c>
      <c r="H64" s="367">
        <v>183206.07651939994</v>
      </c>
      <c r="I64" s="367">
        <v>210498.09743909998</v>
      </c>
      <c r="J64" s="367">
        <v>241226</v>
      </c>
      <c r="K64" s="367">
        <v>269274.42813890002</v>
      </c>
      <c r="L64" s="367">
        <v>42172.00528260001</v>
      </c>
      <c r="M64" s="367">
        <v>61497.724605100004</v>
      </c>
      <c r="N64" s="367">
        <v>83227.965367000041</v>
      </c>
      <c r="O64" s="367">
        <v>105772.69040229998</v>
      </c>
      <c r="P64" s="367">
        <v>126730.65861929997</v>
      </c>
      <c r="Q64" s="367">
        <v>157676.94989250001</v>
      </c>
      <c r="R64" s="370"/>
      <c r="S64" s="284"/>
    </row>
    <row r="65" spans="1:19" ht="22.2" customHeight="1">
      <c r="A65" s="194"/>
      <c r="B65" s="193" t="s">
        <v>17</v>
      </c>
      <c r="C65" s="189" t="s">
        <v>401</v>
      </c>
      <c r="D65" s="367">
        <v>151749.82231019999</v>
      </c>
      <c r="E65" s="367">
        <v>135214.73274790001</v>
      </c>
      <c r="F65" s="367">
        <v>152092.3915544</v>
      </c>
      <c r="G65" s="367">
        <v>165181.60252019999</v>
      </c>
      <c r="H65" s="367">
        <v>199633.09787909998</v>
      </c>
      <c r="I65" s="367">
        <v>229162.2262571</v>
      </c>
      <c r="J65" s="367">
        <v>261768</v>
      </c>
      <c r="K65" s="367">
        <v>291435.94716389995</v>
      </c>
      <c r="L65" s="367">
        <v>44833.153210800003</v>
      </c>
      <c r="M65" s="367">
        <v>66603.008801600008</v>
      </c>
      <c r="N65" s="367">
        <v>90672.378224</v>
      </c>
      <c r="O65" s="367">
        <v>115567.79570249999</v>
      </c>
      <c r="P65" s="367">
        <v>137647.35087010002</v>
      </c>
      <c r="Q65" s="367">
        <v>172330.1303927</v>
      </c>
      <c r="R65" s="370"/>
      <c r="S65" s="284"/>
    </row>
    <row r="66" spans="1:19" s="363" customFormat="1" ht="27" customHeight="1">
      <c r="A66" s="1337" t="s">
        <v>789</v>
      </c>
      <c r="B66" s="1338"/>
      <c r="C66" s="1338"/>
      <c r="D66" s="366">
        <v>3.7416545899767293</v>
      </c>
      <c r="E66" s="366">
        <v>4.0120647290932467</v>
      </c>
      <c r="F66" s="366">
        <v>4.0366200934553964</v>
      </c>
      <c r="G66" s="366">
        <v>4.0776916051644072</v>
      </c>
      <c r="H66" s="366">
        <v>4.1056724532540985</v>
      </c>
      <c r="I66" s="366">
        <v>4.1366402589264846</v>
      </c>
      <c r="J66" s="366">
        <v>4.16</v>
      </c>
      <c r="K66" s="366">
        <v>4.1831124551147942</v>
      </c>
      <c r="L66" s="366">
        <v>4.4284638329366448</v>
      </c>
      <c r="M66" s="366">
        <v>4.2950663320524436</v>
      </c>
      <c r="N66" s="366">
        <v>4.3340497245677678</v>
      </c>
      <c r="O66" s="366">
        <v>4.334704534237301</v>
      </c>
      <c r="P66" s="366">
        <v>4.1681075313964513</v>
      </c>
      <c r="Q66" s="366">
        <v>4.3859279109498983</v>
      </c>
      <c r="R66" s="369"/>
      <c r="S66" s="362"/>
    </row>
    <row r="67" spans="1:19" ht="22.2" customHeight="1">
      <c r="A67" s="194"/>
      <c r="B67" s="193" t="s">
        <v>17</v>
      </c>
      <c r="C67" s="189" t="s">
        <v>403</v>
      </c>
      <c r="D67" s="367">
        <v>40599.988670099992</v>
      </c>
      <c r="E67" s="367">
        <v>45790.789058400005</v>
      </c>
      <c r="F67" s="367">
        <v>46948.458267200003</v>
      </c>
      <c r="G67" s="367">
        <v>47648.133515100002</v>
      </c>
      <c r="H67" s="367">
        <v>48351.756953099997</v>
      </c>
      <c r="I67" s="367">
        <v>49111.267786799996</v>
      </c>
      <c r="J67" s="367">
        <v>50074</v>
      </c>
      <c r="K67" s="367">
        <v>50666.806490299998</v>
      </c>
      <c r="L67" s="367">
        <v>56044.775407199995</v>
      </c>
      <c r="M67" s="367">
        <v>54828.544177200005</v>
      </c>
      <c r="N67" s="367">
        <v>55391.297657999996</v>
      </c>
      <c r="O67" s="367">
        <v>55239.785923800009</v>
      </c>
      <c r="P67" s="367">
        <v>56039.776566399989</v>
      </c>
      <c r="Q67" s="367">
        <v>55829.861424200004</v>
      </c>
      <c r="R67" s="370"/>
    </row>
    <row r="68" spans="1:19" ht="22.2" customHeight="1">
      <c r="A68" s="194"/>
      <c r="B68" s="193" t="s">
        <v>17</v>
      </c>
      <c r="C68" s="189" t="s">
        <v>404</v>
      </c>
      <c r="D68" s="367">
        <v>1085081.1504316998</v>
      </c>
      <c r="E68" s="367">
        <v>1141327.2753640001</v>
      </c>
      <c r="F68" s="367">
        <v>1163063.5824094</v>
      </c>
      <c r="G68" s="367">
        <v>1168507.5314364999</v>
      </c>
      <c r="H68" s="367">
        <v>1177681.7927786</v>
      </c>
      <c r="I68" s="367">
        <v>1187225.9783968998</v>
      </c>
      <c r="J68" s="367">
        <v>1204641</v>
      </c>
      <c r="K68" s="367">
        <v>1211222.6729249998</v>
      </c>
      <c r="L68" s="367">
        <v>1265557.9343421001</v>
      </c>
      <c r="M68" s="367">
        <v>1276547.0877140004</v>
      </c>
      <c r="N68" s="367">
        <v>1278049.4267062</v>
      </c>
      <c r="O68" s="367">
        <v>1274361.0432381995</v>
      </c>
      <c r="P68" s="367">
        <v>1344489.7029233996</v>
      </c>
      <c r="Q68" s="367">
        <v>1272931.5793087999</v>
      </c>
      <c r="R68" s="370"/>
    </row>
    <row r="69" spans="1:19" s="363" customFormat="1" ht="27" customHeight="1">
      <c r="A69" s="1337" t="s">
        <v>790</v>
      </c>
      <c r="B69" s="1338"/>
      <c r="C69" s="1338"/>
      <c r="D69" s="366">
        <v>81.257433854889427</v>
      </c>
      <c r="E69" s="366">
        <v>78.825953358740279</v>
      </c>
      <c r="F69" s="366">
        <v>78.884291520075806</v>
      </c>
      <c r="G69" s="366">
        <v>77.789383522144746</v>
      </c>
      <c r="H69" s="366">
        <v>78.179384488357073</v>
      </c>
      <c r="I69" s="366">
        <v>78.450695398227069</v>
      </c>
      <c r="J69" s="366">
        <v>77.41</v>
      </c>
      <c r="K69" s="366">
        <v>79.243418742484991</v>
      </c>
      <c r="L69" s="366">
        <v>77.962879978601663</v>
      </c>
      <c r="M69" s="366">
        <v>77.19111666591651</v>
      </c>
      <c r="N69" s="366">
        <v>77.587371867880464</v>
      </c>
      <c r="O69" s="366">
        <v>79.356503533711489</v>
      </c>
      <c r="P69" s="366">
        <v>81.948023518938641</v>
      </c>
      <c r="Q69" s="366">
        <v>82.320173398854507</v>
      </c>
      <c r="R69" s="369"/>
      <c r="S69" s="362"/>
    </row>
    <row r="70" spans="1:19" ht="27" customHeight="1">
      <c r="A70" s="194"/>
      <c r="B70" s="193" t="s">
        <v>17</v>
      </c>
      <c r="C70" s="189" t="s">
        <v>406</v>
      </c>
      <c r="D70" s="367">
        <v>644999.47728790005</v>
      </c>
      <c r="E70" s="367">
        <v>668184.96876810002</v>
      </c>
      <c r="F70" s="367">
        <v>673084.03344449995</v>
      </c>
      <c r="G70" s="367">
        <v>670766.16162429994</v>
      </c>
      <c r="H70" s="367">
        <v>689069.45395839983</v>
      </c>
      <c r="I70" s="367">
        <v>699614.95699179999</v>
      </c>
      <c r="J70" s="367">
        <v>700529</v>
      </c>
      <c r="K70" s="367">
        <v>703765.87942279992</v>
      </c>
      <c r="L70" s="367">
        <v>689967.19658410002</v>
      </c>
      <c r="M70" s="367">
        <v>699001.15119460004</v>
      </c>
      <c r="N70" s="367">
        <v>701233.1042375</v>
      </c>
      <c r="O70" s="367">
        <v>701063.24503869994</v>
      </c>
      <c r="P70" s="367">
        <v>759932.9356676999</v>
      </c>
      <c r="Q70" s="367">
        <v>724250.44299309992</v>
      </c>
      <c r="R70" s="370"/>
    </row>
    <row r="71" spans="1:19" ht="22.2" customHeight="1">
      <c r="A71" s="194"/>
      <c r="B71" s="193" t="s">
        <v>17</v>
      </c>
      <c r="C71" s="189" t="s">
        <v>407</v>
      </c>
      <c r="D71" s="367">
        <v>793772.88537040004</v>
      </c>
      <c r="E71" s="367">
        <v>847671.28121769964</v>
      </c>
      <c r="F71" s="367">
        <v>853254.83752769977</v>
      </c>
      <c r="G71" s="367">
        <v>862284.96904510004</v>
      </c>
      <c r="H71" s="367">
        <v>881395.34286180011</v>
      </c>
      <c r="I71" s="367">
        <v>891789.36329430016</v>
      </c>
      <c r="J71" s="367">
        <v>904975</v>
      </c>
      <c r="K71" s="367">
        <v>888106.40756150009</v>
      </c>
      <c r="L71" s="367">
        <v>884994.4958081001</v>
      </c>
      <c r="M71" s="367">
        <v>905546.10606280004</v>
      </c>
      <c r="N71" s="367">
        <v>903797.98587790004</v>
      </c>
      <c r="O71" s="367">
        <v>883435.14875360008</v>
      </c>
      <c r="P71" s="367">
        <v>927335.28282359999</v>
      </c>
      <c r="Q71" s="367">
        <v>879797.03284150013</v>
      </c>
      <c r="R71" s="370"/>
    </row>
    <row r="72" spans="1:19" s="363" customFormat="1" ht="27" customHeight="1">
      <c r="A72" s="1332" t="s">
        <v>408</v>
      </c>
      <c r="B72" s="1333"/>
      <c r="C72" s="1333"/>
      <c r="D72" s="366">
        <v>22.378525444179274</v>
      </c>
      <c r="E72" s="366">
        <v>23.317932195162012</v>
      </c>
      <c r="F72" s="366">
        <v>20.665257899590252</v>
      </c>
      <c r="G72" s="366">
        <v>20.525687088516854</v>
      </c>
      <c r="H72" s="366">
        <v>21.257801767060716</v>
      </c>
      <c r="I72" s="366">
        <v>20.871747129648163</v>
      </c>
      <c r="J72" s="366">
        <v>21.64</v>
      </c>
      <c r="K72" s="366">
        <v>22.269509560070702</v>
      </c>
      <c r="L72" s="366">
        <v>22.333600131312576</v>
      </c>
      <c r="M72" s="366">
        <v>23.133912351708744</v>
      </c>
      <c r="N72" s="366">
        <v>23.675567851317229</v>
      </c>
      <c r="O72" s="366">
        <v>24.307523321196779</v>
      </c>
      <c r="P72" s="366">
        <v>20.695304967791248</v>
      </c>
      <c r="Q72" s="366">
        <v>22.111703623708173</v>
      </c>
      <c r="R72" s="369"/>
      <c r="S72" s="362"/>
    </row>
    <row r="73" spans="1:19" ht="22.2" customHeight="1">
      <c r="A73" s="194"/>
      <c r="B73" s="193" t="s">
        <v>17</v>
      </c>
      <c r="C73" s="189" t="s">
        <v>409</v>
      </c>
      <c r="D73" s="367">
        <v>183586.35465260001</v>
      </c>
      <c r="E73" s="367">
        <v>208792.46016659995</v>
      </c>
      <c r="F73" s="367">
        <v>176966.48059190001</v>
      </c>
      <c r="G73" s="367">
        <v>179239.3862449</v>
      </c>
      <c r="H73" s="367">
        <v>189170.62168000004</v>
      </c>
      <c r="I73" s="367">
        <v>187042.28555099998</v>
      </c>
      <c r="J73" s="367">
        <v>199131</v>
      </c>
      <c r="K73" s="367">
        <v>202978.69763639997</v>
      </c>
      <c r="L73" s="367">
        <v>192744.77215560002</v>
      </c>
      <c r="M73" s="367">
        <v>207783.18184929999</v>
      </c>
      <c r="N73" s="367">
        <v>212112.61931379995</v>
      </c>
      <c r="O73" s="367">
        <v>214711.33090569999</v>
      </c>
      <c r="P73" s="367">
        <v>186384.28725089997</v>
      </c>
      <c r="Q73" s="367">
        <v>194550.71386030008</v>
      </c>
      <c r="R73" s="370"/>
    </row>
    <row r="74" spans="1:19" ht="22.2" customHeight="1">
      <c r="A74" s="194"/>
      <c r="B74" s="193" t="s">
        <v>17</v>
      </c>
      <c r="C74" s="189" t="s">
        <v>410</v>
      </c>
      <c r="D74" s="367">
        <v>83949.872482699997</v>
      </c>
      <c r="E74" s="367">
        <v>84763.452078599992</v>
      </c>
      <c r="F74" s="367">
        <v>87078.334838700015</v>
      </c>
      <c r="G74" s="367">
        <v>85175.674478499976</v>
      </c>
      <c r="H74" s="367">
        <v>91991.200381799994</v>
      </c>
      <c r="I74" s="367">
        <v>94081.248883499997</v>
      </c>
      <c r="J74" s="367">
        <v>96651</v>
      </c>
      <c r="K74" s="367">
        <v>98200.091142299978</v>
      </c>
      <c r="L74" s="367">
        <v>107719.0523825</v>
      </c>
      <c r="M74" s="367">
        <v>107985.36182590001</v>
      </c>
      <c r="N74" s="367">
        <v>108732.35987810003</v>
      </c>
      <c r="O74" s="367">
        <v>111105.0490404</v>
      </c>
      <c r="P74" s="367">
        <v>108327.96259919999</v>
      </c>
      <c r="Q74" s="367">
        <v>106283.8154283</v>
      </c>
      <c r="R74" s="370"/>
    </row>
    <row r="75" spans="1:19" ht="22.2" customHeight="1" thickBot="1">
      <c r="A75" s="334"/>
      <c r="B75" s="335" t="s">
        <v>17</v>
      </c>
      <c r="C75" s="336" t="s">
        <v>411</v>
      </c>
      <c r="D75" s="371">
        <v>1195504.2694954998</v>
      </c>
      <c r="E75" s="371">
        <v>1258927.7204695996</v>
      </c>
      <c r="F75" s="371">
        <v>1277723.3011731997</v>
      </c>
      <c r="G75" s="371">
        <v>1288215.3936339</v>
      </c>
      <c r="H75" s="371">
        <v>1322628.8641822999</v>
      </c>
      <c r="I75" s="371">
        <v>1346909.4498331002</v>
      </c>
      <c r="J75" s="371">
        <v>1367078</v>
      </c>
      <c r="K75" s="371">
        <v>1352426.67992435</v>
      </c>
      <c r="L75" s="371">
        <v>1345344.3366564</v>
      </c>
      <c r="M75" s="371">
        <v>1364959.5402390996</v>
      </c>
      <c r="N75" s="371">
        <v>1355173.3213192995</v>
      </c>
      <c r="O75" s="371">
        <v>1340393.1599315996</v>
      </c>
      <c r="P75" s="371">
        <v>1424053.6697032002</v>
      </c>
      <c r="Q75" s="371">
        <v>1360521.7146906999</v>
      </c>
      <c r="R75" s="372"/>
    </row>
    <row r="76" spans="1:19" ht="75" customHeight="1">
      <c r="A76" s="1312" t="s">
        <v>766</v>
      </c>
      <c r="B76" s="1313"/>
      <c r="C76" s="1313"/>
      <c r="D76" s="1313"/>
      <c r="E76" s="1313"/>
      <c r="F76" s="1313"/>
      <c r="G76" s="1313"/>
      <c r="H76" s="1313"/>
      <c r="I76" s="1313"/>
      <c r="J76" s="1313"/>
      <c r="K76" s="1313"/>
      <c r="L76" s="1313"/>
      <c r="M76" s="1313"/>
      <c r="N76" s="1313"/>
      <c r="O76" s="1313"/>
      <c r="P76" s="1313"/>
      <c r="Q76" s="1313"/>
      <c r="R76" s="1314"/>
    </row>
    <row r="77" spans="1:19" ht="22.2" customHeight="1">
      <c r="A77" s="1321" t="s">
        <v>413</v>
      </c>
      <c r="B77" s="1334"/>
      <c r="C77" s="1334"/>
      <c r="D77" s="1317">
        <v>2021</v>
      </c>
      <c r="E77" s="1317">
        <v>2022</v>
      </c>
      <c r="F77" s="1317"/>
      <c r="G77" s="1317"/>
      <c r="H77" s="1317"/>
      <c r="I77" s="1317"/>
      <c r="J77" s="1317"/>
      <c r="K77" s="1317"/>
      <c r="L77" s="1317">
        <v>2023</v>
      </c>
      <c r="M77" s="1317"/>
      <c r="N77" s="1317"/>
      <c r="O77" s="1317"/>
      <c r="P77" s="1204"/>
      <c r="Q77" s="1254"/>
      <c r="R77" s="1106"/>
    </row>
    <row r="78" spans="1:19" ht="22.2" customHeight="1">
      <c r="A78" s="1321"/>
      <c r="B78" s="1334"/>
      <c r="C78" s="1334"/>
      <c r="D78" s="1339"/>
      <c r="E78" s="993" t="s">
        <v>5</v>
      </c>
      <c r="F78" s="993" t="s">
        <v>6</v>
      </c>
      <c r="G78" s="993" t="s">
        <v>268</v>
      </c>
      <c r="H78" s="993" t="s">
        <v>7</v>
      </c>
      <c r="I78" s="993" t="s">
        <v>13</v>
      </c>
      <c r="J78" s="993" t="s">
        <v>14</v>
      </c>
      <c r="K78" s="993" t="s">
        <v>15</v>
      </c>
      <c r="L78" s="993" t="s">
        <v>0</v>
      </c>
      <c r="M78" s="993" t="s">
        <v>1</v>
      </c>
      <c r="N78" s="993" t="s">
        <v>2</v>
      </c>
      <c r="O78" s="993" t="s">
        <v>3</v>
      </c>
      <c r="P78" s="993" t="s">
        <v>4</v>
      </c>
      <c r="Q78" s="993" t="s">
        <v>5</v>
      </c>
      <c r="R78" s="1011"/>
    </row>
    <row r="79" spans="1:19" s="363" customFormat="1" ht="27" customHeight="1">
      <c r="A79" s="1335" t="s">
        <v>391</v>
      </c>
      <c r="B79" s="1336"/>
      <c r="C79" s="1336"/>
      <c r="D79" s="366">
        <v>25.303134111733232</v>
      </c>
      <c r="E79" s="366">
        <v>23.269028486383085</v>
      </c>
      <c r="F79" s="366">
        <v>23.488984446964757</v>
      </c>
      <c r="G79" s="366">
        <v>23.578682083914064</v>
      </c>
      <c r="H79" s="366">
        <v>23.252701553989336</v>
      </c>
      <c r="I79" s="366">
        <v>23.149319298042652</v>
      </c>
      <c r="J79" s="366">
        <v>23.42</v>
      </c>
      <c r="K79" s="366">
        <v>24.382735797271948</v>
      </c>
      <c r="L79" s="366">
        <v>24.630653926909915</v>
      </c>
      <c r="M79" s="366">
        <v>24.617120573693438</v>
      </c>
      <c r="N79" s="366">
        <v>24.411648353488236</v>
      </c>
      <c r="O79" s="366">
        <v>24.258830589618569</v>
      </c>
      <c r="P79" s="366">
        <v>25.0861364188541</v>
      </c>
      <c r="Q79" s="366">
        <v>25.222650365944904</v>
      </c>
      <c r="R79" s="1015"/>
      <c r="S79" s="362"/>
    </row>
    <row r="80" spans="1:19" ht="22.2" customHeight="1">
      <c r="A80" s="192"/>
      <c r="B80" s="193" t="s">
        <v>17</v>
      </c>
      <c r="C80" s="189" t="s">
        <v>392</v>
      </c>
      <c r="D80" s="367">
        <v>357409.04065860005</v>
      </c>
      <c r="E80" s="367">
        <v>368378.23270579998</v>
      </c>
      <c r="F80" s="367">
        <v>372270.26455000002</v>
      </c>
      <c r="G80" s="367">
        <v>376017.73497540003</v>
      </c>
      <c r="H80" s="367">
        <v>373659.12766579998</v>
      </c>
      <c r="I80" s="367">
        <v>376605.59139310004</v>
      </c>
      <c r="J80" s="367">
        <v>380939</v>
      </c>
      <c r="K80" s="367">
        <v>391102.68446020002</v>
      </c>
      <c r="L80" s="367">
        <v>395311.31796849996</v>
      </c>
      <c r="M80" s="367">
        <v>396400.85587959999</v>
      </c>
      <c r="N80" s="367">
        <v>395818.12631759996</v>
      </c>
      <c r="O80" s="367">
        <v>390150.04165769997</v>
      </c>
      <c r="P80" s="367">
        <v>398886.69270370004</v>
      </c>
      <c r="Q80" s="367">
        <v>400212.42382099997</v>
      </c>
      <c r="R80" s="368"/>
    </row>
    <row r="81" spans="1:19" ht="22.2" customHeight="1">
      <c r="A81" s="192"/>
      <c r="B81" s="193" t="s">
        <v>17</v>
      </c>
      <c r="C81" s="190" t="s">
        <v>393</v>
      </c>
      <c r="D81" s="367">
        <v>1412508.9764784002</v>
      </c>
      <c r="E81" s="367">
        <v>1583126.8285282003</v>
      </c>
      <c r="F81" s="367">
        <v>1584871.6890700003</v>
      </c>
      <c r="G81" s="367">
        <v>1594736.0146643999</v>
      </c>
      <c r="H81" s="367">
        <v>1606949.3120969997</v>
      </c>
      <c r="I81" s="367">
        <v>1626853.8463027</v>
      </c>
      <c r="J81" s="367">
        <v>1626613</v>
      </c>
      <c r="K81" s="367">
        <v>1604014.7738629</v>
      </c>
      <c r="L81" s="367">
        <v>1604956.6493101001</v>
      </c>
      <c r="M81" s="367">
        <v>1610264.9158050001</v>
      </c>
      <c r="N81" s="367">
        <v>1621431.3781111001</v>
      </c>
      <c r="O81" s="367">
        <v>1608280.4989976001</v>
      </c>
      <c r="P81" s="367">
        <v>1590068.2593908999</v>
      </c>
      <c r="Q81" s="367">
        <v>1586718.3583584002</v>
      </c>
      <c r="R81" s="368"/>
    </row>
    <row r="82" spans="1:19" s="363" customFormat="1" ht="27" customHeight="1">
      <c r="A82" s="1335" t="s">
        <v>394</v>
      </c>
      <c r="B82" s="1336"/>
      <c r="C82" s="1336"/>
      <c r="D82" s="366">
        <v>23.241307202377286</v>
      </c>
      <c r="E82" s="366">
        <v>21.396506317482707</v>
      </c>
      <c r="F82" s="366">
        <v>21.622650062913966</v>
      </c>
      <c r="G82" s="366">
        <v>21.734982720381005</v>
      </c>
      <c r="H82" s="366">
        <v>21.34620976427502</v>
      </c>
      <c r="I82" s="366">
        <v>21.331025187509741</v>
      </c>
      <c r="J82" s="366">
        <v>21.61</v>
      </c>
      <c r="K82" s="366">
        <v>22.698807362432692</v>
      </c>
      <c r="L82" s="366">
        <v>22.965768962186043</v>
      </c>
      <c r="M82" s="366">
        <v>22.964050042917282</v>
      </c>
      <c r="N82" s="366">
        <v>22.787626423569986</v>
      </c>
      <c r="O82" s="366">
        <v>22.568524791292742</v>
      </c>
      <c r="P82" s="366">
        <v>23.436568649930305</v>
      </c>
      <c r="Q82" s="366">
        <v>23.620885978565251</v>
      </c>
      <c r="R82" s="1015"/>
      <c r="S82" s="362"/>
    </row>
    <row r="83" spans="1:19" ht="22.2" customHeight="1">
      <c r="A83" s="192"/>
      <c r="B83" s="193" t="s">
        <v>17</v>
      </c>
      <c r="C83" s="189" t="s">
        <v>395</v>
      </c>
      <c r="D83" s="367">
        <v>328285.55048450007</v>
      </c>
      <c r="E83" s="367">
        <v>338733.83187980001</v>
      </c>
      <c r="F83" s="367">
        <v>342691.25927380007</v>
      </c>
      <c r="G83" s="367">
        <v>346615.59722300002</v>
      </c>
      <c r="H83" s="367">
        <v>343022.77096580004</v>
      </c>
      <c r="I83" s="367">
        <v>347024.60371879995</v>
      </c>
      <c r="J83" s="367">
        <v>351508</v>
      </c>
      <c r="K83" s="367">
        <v>364092.22358410002</v>
      </c>
      <c r="L83" s="367">
        <v>368590.63602380006</v>
      </c>
      <c r="M83" s="367">
        <v>369782.04108900006</v>
      </c>
      <c r="N83" s="367">
        <v>369485.72515850002</v>
      </c>
      <c r="O83" s="367">
        <v>362965.18312979996</v>
      </c>
      <c r="P83" s="367">
        <v>372657.43919290008</v>
      </c>
      <c r="Q83" s="367">
        <v>374796.93422880006</v>
      </c>
      <c r="R83" s="368"/>
    </row>
    <row r="84" spans="1:19" ht="22.2" customHeight="1">
      <c r="A84" s="192"/>
      <c r="B84" s="193" t="s">
        <v>17</v>
      </c>
      <c r="C84" s="190" t="s">
        <v>393</v>
      </c>
      <c r="D84" s="367">
        <v>1412508.9764784002</v>
      </c>
      <c r="E84" s="367">
        <v>1583126.8285282003</v>
      </c>
      <c r="F84" s="367">
        <v>1584871.6890700003</v>
      </c>
      <c r="G84" s="367">
        <v>1594736.0146643999</v>
      </c>
      <c r="H84" s="367">
        <v>1606949.3120969997</v>
      </c>
      <c r="I84" s="367">
        <v>1626853.8463027</v>
      </c>
      <c r="J84" s="367">
        <v>1626613</v>
      </c>
      <c r="K84" s="367">
        <v>1604014.7738629</v>
      </c>
      <c r="L84" s="367">
        <v>1604956.6493101001</v>
      </c>
      <c r="M84" s="367">
        <v>1610264.9158050001</v>
      </c>
      <c r="N84" s="367">
        <v>1621431.3781111001</v>
      </c>
      <c r="O84" s="367">
        <v>1608280.4989976001</v>
      </c>
      <c r="P84" s="367">
        <v>1590068.2593908999</v>
      </c>
      <c r="Q84" s="367">
        <v>1586718.3583584002</v>
      </c>
      <c r="R84" s="368"/>
    </row>
    <row r="85" spans="1:19" s="363" customFormat="1" ht="27" customHeight="1">
      <c r="A85" s="1337" t="s">
        <v>396</v>
      </c>
      <c r="B85" s="1338"/>
      <c r="C85" s="1338"/>
      <c r="D85" s="366">
        <v>1.4123191499394199</v>
      </c>
      <c r="E85" s="366">
        <v>1.7491651072203236</v>
      </c>
      <c r="F85" s="366">
        <v>1.7875315921934094</v>
      </c>
      <c r="G85" s="366">
        <v>1.7980616579761182</v>
      </c>
      <c r="H85" s="366">
        <v>1.7743196111047237</v>
      </c>
      <c r="I85" s="366">
        <v>1.7493672079131914</v>
      </c>
      <c r="J85" s="366">
        <v>1.7</v>
      </c>
      <c r="K85" s="366">
        <v>1.6840425475331033</v>
      </c>
      <c r="L85" s="366">
        <v>2.2242184092996755</v>
      </c>
      <c r="M85" s="366">
        <v>1.8289211407382926</v>
      </c>
      <c r="N85" s="366">
        <v>1.8465974953079123</v>
      </c>
      <c r="O85" s="366">
        <v>1.9206341103202056</v>
      </c>
      <c r="P85" s="366">
        <v>1.9412863344561408</v>
      </c>
      <c r="Q85" s="366">
        <v>1.9172117784496945</v>
      </c>
      <c r="R85" s="1015"/>
      <c r="S85" s="362"/>
    </row>
    <row r="86" spans="1:19" ht="22.2" customHeight="1">
      <c r="A86" s="194"/>
      <c r="B86" s="193" t="s">
        <v>17</v>
      </c>
      <c r="C86" s="189" t="s">
        <v>397</v>
      </c>
      <c r="D86" s="367">
        <v>33297.538038899998</v>
      </c>
      <c r="E86" s="367">
        <v>44407.730164200002</v>
      </c>
      <c r="F86" s="367">
        <v>45482.538275799998</v>
      </c>
      <c r="G86" s="367">
        <v>45875.677999900006</v>
      </c>
      <c r="H86" s="367">
        <v>45322.375629300004</v>
      </c>
      <c r="I86" s="367">
        <v>44787.461595299996</v>
      </c>
      <c r="J86" s="367">
        <v>43746</v>
      </c>
      <c r="K86" s="367">
        <v>43449.730622000003</v>
      </c>
      <c r="L86" s="367">
        <v>59552.045090399995</v>
      </c>
      <c r="M86" s="367">
        <v>49279.447373400006</v>
      </c>
      <c r="N86" s="367">
        <v>50126.906467599998</v>
      </c>
      <c r="O86" s="367">
        <v>52234.874425199996</v>
      </c>
      <c r="P86" s="367">
        <v>52689.90050090001</v>
      </c>
      <c r="Q86" s="367">
        <v>52053.276966000005</v>
      </c>
      <c r="R86" s="368"/>
      <c r="S86" s="284"/>
    </row>
    <row r="87" spans="1:19" ht="22.2" customHeight="1">
      <c r="A87" s="194"/>
      <c r="B87" s="193" t="s">
        <v>17</v>
      </c>
      <c r="C87" s="189" t="s">
        <v>398</v>
      </c>
      <c r="D87" s="367">
        <v>2357649.6884806999</v>
      </c>
      <c r="E87" s="367">
        <v>2538795.7935412</v>
      </c>
      <c r="F87" s="367">
        <v>2544432.6955916998</v>
      </c>
      <c r="G87" s="367">
        <v>2551396.2658842998</v>
      </c>
      <c r="H87" s="367">
        <v>2554352.4033463998</v>
      </c>
      <c r="I87" s="367">
        <v>2560209.2798302001</v>
      </c>
      <c r="J87" s="367">
        <v>2568533</v>
      </c>
      <c r="K87" s="367">
        <v>2580085.0866653002</v>
      </c>
      <c r="L87" s="367">
        <v>2677436.9298180002</v>
      </c>
      <c r="M87" s="367">
        <v>2694454.4669381999</v>
      </c>
      <c r="N87" s="367">
        <v>2714555.0990385995</v>
      </c>
      <c r="O87" s="367">
        <v>2719668.1629532999</v>
      </c>
      <c r="P87" s="367">
        <v>2714174.5947364997</v>
      </c>
      <c r="Q87" s="367">
        <v>2715050.9688654002</v>
      </c>
      <c r="R87" s="368"/>
      <c r="S87" s="284"/>
    </row>
    <row r="88" spans="1:19" s="363" customFormat="1" ht="27" customHeight="1">
      <c r="A88" s="1332" t="s">
        <v>399</v>
      </c>
      <c r="B88" s="1333"/>
      <c r="C88" s="1333"/>
      <c r="D88" s="366">
        <v>83.483092148963465</v>
      </c>
      <c r="E88" s="366">
        <v>78.483838561253691</v>
      </c>
      <c r="F88" s="366">
        <v>77.806892149195875</v>
      </c>
      <c r="G88" s="366">
        <v>77.367750318886849</v>
      </c>
      <c r="H88" s="366">
        <v>77.894006067418488</v>
      </c>
      <c r="I88" s="366">
        <v>78.256788222215533</v>
      </c>
      <c r="J88" s="366">
        <v>78.75</v>
      </c>
      <c r="K88" s="366">
        <v>79.134485458309427</v>
      </c>
      <c r="L88" s="366">
        <v>80.435916237050662</v>
      </c>
      <c r="M88" s="366">
        <v>80.645820410354759</v>
      </c>
      <c r="N88" s="366">
        <v>79.680946403443869</v>
      </c>
      <c r="O88" s="366">
        <v>78.89536106701172</v>
      </c>
      <c r="P88" s="366">
        <v>78.272994165729372</v>
      </c>
      <c r="Q88" s="366">
        <v>78.474085782842579</v>
      </c>
      <c r="R88" s="1015"/>
      <c r="S88" s="362"/>
    </row>
    <row r="89" spans="1:19" ht="22.2" customHeight="1">
      <c r="A89" s="194"/>
      <c r="B89" s="193" t="s">
        <v>17</v>
      </c>
      <c r="C89" s="189" t="s">
        <v>400</v>
      </c>
      <c r="D89" s="367">
        <v>169751.3927801</v>
      </c>
      <c r="E89" s="367">
        <v>81363.098337400006</v>
      </c>
      <c r="F89" s="367">
        <v>93444.784400700009</v>
      </c>
      <c r="G89" s="367">
        <v>104997.52448930001</v>
      </c>
      <c r="H89" s="367">
        <v>120396.87015430001</v>
      </c>
      <c r="I89" s="367">
        <v>135129.1137853</v>
      </c>
      <c r="J89" s="367">
        <v>149573</v>
      </c>
      <c r="K89" s="367">
        <v>166148.3178696</v>
      </c>
      <c r="L89" s="367">
        <v>20440.309743200003</v>
      </c>
      <c r="M89" s="367">
        <v>34318.424237399995</v>
      </c>
      <c r="N89" s="367">
        <v>49409.285663099996</v>
      </c>
      <c r="O89" s="367">
        <v>65532.871116599999</v>
      </c>
      <c r="P89" s="367">
        <v>79416.582486899992</v>
      </c>
      <c r="Q89" s="367">
        <v>95309.121242500012</v>
      </c>
      <c r="R89" s="368"/>
      <c r="S89" s="284"/>
    </row>
    <row r="90" spans="1:19" ht="22.2" customHeight="1">
      <c r="A90" s="194"/>
      <c r="B90" s="193" t="s">
        <v>17</v>
      </c>
      <c r="C90" s="189" t="s">
        <v>401</v>
      </c>
      <c r="D90" s="367">
        <v>203336.25457620001</v>
      </c>
      <c r="E90" s="367">
        <v>103668.60213380001</v>
      </c>
      <c r="F90" s="367">
        <v>120098.3381029</v>
      </c>
      <c r="G90" s="367">
        <v>135712.26261140002</v>
      </c>
      <c r="H90" s="367">
        <v>154564.99958430001</v>
      </c>
      <c r="I90" s="367">
        <v>172673.9837592</v>
      </c>
      <c r="J90" s="367">
        <v>189941</v>
      </c>
      <c r="K90" s="367">
        <v>209956.90678639998</v>
      </c>
      <c r="L90" s="367">
        <v>25411.918828600003</v>
      </c>
      <c r="M90" s="367">
        <v>42554.498252700003</v>
      </c>
      <c r="N90" s="367">
        <v>62008.909147399994</v>
      </c>
      <c r="O90" s="367">
        <v>83063.021995600007</v>
      </c>
      <c r="P90" s="367">
        <v>101461.02539369999</v>
      </c>
      <c r="Q90" s="367">
        <v>121452.98704880002</v>
      </c>
      <c r="R90" s="368"/>
      <c r="S90" s="284"/>
    </row>
    <row r="91" spans="1:19" s="363" customFormat="1" ht="27" customHeight="1">
      <c r="A91" s="1337" t="s">
        <v>789</v>
      </c>
      <c r="B91" s="1338"/>
      <c r="C91" s="1338"/>
      <c r="D91" s="366">
        <v>3.7893920330737392</v>
      </c>
      <c r="E91" s="366">
        <v>3.8180522845754261</v>
      </c>
      <c r="F91" s="366">
        <v>3.8360429630147732</v>
      </c>
      <c r="G91" s="366">
        <v>3.8446750952680868</v>
      </c>
      <c r="H91" s="366">
        <v>3.8744209815606832</v>
      </c>
      <c r="I91" s="366">
        <v>3.8783435573607812</v>
      </c>
      <c r="J91" s="366">
        <v>3.89</v>
      </c>
      <c r="K91" s="366">
        <v>3.8791025671032986</v>
      </c>
      <c r="L91" s="366">
        <v>3.8770077049278742</v>
      </c>
      <c r="M91" s="366">
        <v>3.7924817991618522</v>
      </c>
      <c r="N91" s="366">
        <v>3.8292975883849132</v>
      </c>
      <c r="O91" s="366">
        <v>3.8087220796166465</v>
      </c>
      <c r="P91" s="366">
        <v>3.822451574154806</v>
      </c>
      <c r="Q91" s="366">
        <v>3.8217330318498188</v>
      </c>
      <c r="R91" s="1015"/>
      <c r="S91" s="362"/>
    </row>
    <row r="92" spans="1:19" ht="22.2" customHeight="1">
      <c r="A92" s="194"/>
      <c r="B92" s="193" t="s">
        <v>17</v>
      </c>
      <c r="C92" s="189" t="s">
        <v>403</v>
      </c>
      <c r="D92" s="367">
        <v>86551.953515999994</v>
      </c>
      <c r="E92" s="367">
        <v>93528.8511402</v>
      </c>
      <c r="F92" s="367">
        <v>94187.668287600012</v>
      </c>
      <c r="G92" s="367">
        <v>94631.5883245</v>
      </c>
      <c r="H92" s="367">
        <v>95474.674489800003</v>
      </c>
      <c r="I92" s="367">
        <v>95801.714951700007</v>
      </c>
      <c r="J92" s="367">
        <v>96486</v>
      </c>
      <c r="K92" s="367">
        <v>96587.635969900002</v>
      </c>
      <c r="L92" s="367">
        <v>99721.017151199994</v>
      </c>
      <c r="M92" s="367">
        <v>98247.090650400001</v>
      </c>
      <c r="N92" s="367">
        <v>99659.136449199999</v>
      </c>
      <c r="O92" s="367">
        <v>99309.790053000004</v>
      </c>
      <c r="P92" s="367">
        <v>99505.386015599986</v>
      </c>
      <c r="Q92" s="367">
        <v>99487.446438200001</v>
      </c>
      <c r="R92" s="368"/>
    </row>
    <row r="93" spans="1:19" ht="22.2" customHeight="1">
      <c r="A93" s="194"/>
      <c r="B93" s="193" t="s">
        <v>17</v>
      </c>
      <c r="C93" s="189" t="s">
        <v>404</v>
      </c>
      <c r="D93" s="367">
        <v>2284059.0986780003</v>
      </c>
      <c r="E93" s="367">
        <v>2449648.2543743001</v>
      </c>
      <c r="F93" s="367">
        <v>2455334.0302940002</v>
      </c>
      <c r="G93" s="367">
        <v>2461367.6313239001</v>
      </c>
      <c r="H93" s="367">
        <v>2464230.7829786004</v>
      </c>
      <c r="I93" s="367">
        <v>2470170.9256745996</v>
      </c>
      <c r="J93" s="367">
        <v>2478555</v>
      </c>
      <c r="K93" s="367">
        <v>2489947.9789220002</v>
      </c>
      <c r="L93" s="367">
        <v>2572112.9474272002</v>
      </c>
      <c r="M93" s="367">
        <v>2590575.1392692998</v>
      </c>
      <c r="N93" s="367">
        <v>2602543.5252535003</v>
      </c>
      <c r="O93" s="367">
        <v>2607430.7333811997</v>
      </c>
      <c r="P93" s="367">
        <v>2603182.3840070996</v>
      </c>
      <c r="Q93" s="367">
        <v>2603202.4112904998</v>
      </c>
      <c r="R93" s="368"/>
    </row>
    <row r="94" spans="1:19" s="363" customFormat="1" ht="27" customHeight="1">
      <c r="A94" s="1337" t="s">
        <v>790</v>
      </c>
      <c r="B94" s="1338"/>
      <c r="C94" s="1338"/>
      <c r="D94" s="366">
        <v>79.514415072371207</v>
      </c>
      <c r="E94" s="366">
        <v>85.918238464767711</v>
      </c>
      <c r="F94" s="366">
        <v>85.482873849932517</v>
      </c>
      <c r="G94" s="366">
        <v>85.753651410889248</v>
      </c>
      <c r="H94" s="366">
        <v>89.233784058420412</v>
      </c>
      <c r="I94" s="366">
        <v>88.19862749284475</v>
      </c>
      <c r="J94" s="366">
        <v>86.46</v>
      </c>
      <c r="K94" s="366">
        <v>84.673487570708389</v>
      </c>
      <c r="L94" s="366">
        <v>85.115002415388574</v>
      </c>
      <c r="M94" s="366">
        <v>84.949927407714014</v>
      </c>
      <c r="N94" s="366">
        <v>84.323794892170824</v>
      </c>
      <c r="O94" s="366">
        <v>84.644034492139085</v>
      </c>
      <c r="P94" s="366">
        <v>86.720267405793876</v>
      </c>
      <c r="Q94" s="366">
        <v>88.882567656309021</v>
      </c>
      <c r="R94" s="1015"/>
      <c r="S94" s="362"/>
    </row>
    <row r="95" spans="1:19" ht="27" customHeight="1">
      <c r="A95" s="194"/>
      <c r="B95" s="193" t="s">
        <v>17</v>
      </c>
      <c r="C95" s="189" t="s">
        <v>406</v>
      </c>
      <c r="D95" s="367">
        <v>1483009.8499153003</v>
      </c>
      <c r="E95" s="367">
        <v>1635516.1422307002</v>
      </c>
      <c r="F95" s="367">
        <v>1633619.0480631001</v>
      </c>
      <c r="G95" s="367">
        <v>1647970.4419248002</v>
      </c>
      <c r="H95" s="367">
        <v>1673136.6945854002</v>
      </c>
      <c r="I95" s="367">
        <v>1684214.7963561001</v>
      </c>
      <c r="J95" s="367">
        <v>1682705</v>
      </c>
      <c r="K95" s="367">
        <v>1687209.1594542002</v>
      </c>
      <c r="L95" s="367">
        <v>1660542.2603326</v>
      </c>
      <c r="M95" s="367">
        <v>1678809.9145121998</v>
      </c>
      <c r="N95" s="367">
        <v>1687065.0736587998</v>
      </c>
      <c r="O95" s="367">
        <v>1700370.3457960999</v>
      </c>
      <c r="P95" s="367">
        <v>1722052.6431417</v>
      </c>
      <c r="Q95" s="367">
        <v>1740297.0050841998</v>
      </c>
      <c r="R95" s="368"/>
    </row>
    <row r="96" spans="1:19" ht="22.2" customHeight="1">
      <c r="A96" s="194"/>
      <c r="B96" s="193" t="s">
        <v>17</v>
      </c>
      <c r="C96" s="189" t="s">
        <v>407</v>
      </c>
      <c r="D96" s="367">
        <v>1865083.0149043002</v>
      </c>
      <c r="E96" s="367">
        <v>1903572.7122144999</v>
      </c>
      <c r="F96" s="367">
        <v>1911048.3474513998</v>
      </c>
      <c r="G96" s="367">
        <v>1921749.5871149998</v>
      </c>
      <c r="H96" s="367">
        <v>1875003.6348228999</v>
      </c>
      <c r="I96" s="367">
        <v>1909570.3008448002</v>
      </c>
      <c r="J96" s="367">
        <v>1946269</v>
      </c>
      <c r="K96" s="367">
        <v>1992606.1957058997</v>
      </c>
      <c r="L96" s="367">
        <v>1950939.5678902997</v>
      </c>
      <c r="M96" s="367">
        <v>1976234.6663992004</v>
      </c>
      <c r="N96" s="367">
        <v>2000698.7064756001</v>
      </c>
      <c r="O96" s="367">
        <v>2008848.415601</v>
      </c>
      <c r="P96" s="367">
        <v>1985755.6885561999</v>
      </c>
      <c r="Q96" s="367">
        <v>1957973.3697765998</v>
      </c>
      <c r="R96" s="368"/>
    </row>
    <row r="97" spans="1:19" s="363" customFormat="1" ht="27" customHeight="1">
      <c r="A97" s="1332" t="s">
        <v>408</v>
      </c>
      <c r="B97" s="1333"/>
      <c r="C97" s="1333"/>
      <c r="D97" s="366">
        <v>21.709765322103351</v>
      </c>
      <c r="E97" s="366">
        <v>18.933537241882405</v>
      </c>
      <c r="F97" s="366">
        <v>16.778924573814809</v>
      </c>
      <c r="G97" s="366">
        <v>16.310135623779164</v>
      </c>
      <c r="H97" s="366">
        <v>15.739652602541215</v>
      </c>
      <c r="I97" s="366">
        <v>15.814042356911532</v>
      </c>
      <c r="J97" s="366">
        <v>16.079999999999998</v>
      </c>
      <c r="K97" s="366">
        <v>17.120509386041462</v>
      </c>
      <c r="L97" s="366">
        <v>15.540258581847649</v>
      </c>
      <c r="M97" s="366">
        <v>16.456588026772604</v>
      </c>
      <c r="N97" s="366">
        <v>16.87387458314781</v>
      </c>
      <c r="O97" s="366">
        <v>16.71967865150868</v>
      </c>
      <c r="P97" s="366">
        <v>14.248537362082148</v>
      </c>
      <c r="Q97" s="366">
        <v>13.566607776557682</v>
      </c>
      <c r="R97" s="1015"/>
      <c r="S97" s="362"/>
    </row>
    <row r="98" spans="1:19" ht="22.2" customHeight="1">
      <c r="A98" s="194"/>
      <c r="B98" s="193" t="s">
        <v>17</v>
      </c>
      <c r="C98" s="189" t="s">
        <v>409</v>
      </c>
      <c r="D98" s="367">
        <v>315680.10240199993</v>
      </c>
      <c r="E98" s="367">
        <v>279595.61659490003</v>
      </c>
      <c r="F98" s="367">
        <v>224747.82108990007</v>
      </c>
      <c r="G98" s="367">
        <v>219733.17108249999</v>
      </c>
      <c r="H98" s="367">
        <v>210337.50359370001</v>
      </c>
      <c r="I98" s="367">
        <v>217645.90743400002</v>
      </c>
      <c r="J98" s="367">
        <v>233603</v>
      </c>
      <c r="K98" s="367">
        <v>284281.10386410006</v>
      </c>
      <c r="L98" s="367">
        <v>240389.67029789998</v>
      </c>
      <c r="M98" s="367">
        <v>261385.8559586</v>
      </c>
      <c r="N98" s="367">
        <v>288276.96534960001</v>
      </c>
      <c r="O98" s="367">
        <v>286045.33085580001</v>
      </c>
      <c r="P98" s="367">
        <v>212280.58437330002</v>
      </c>
      <c r="Q98" s="367">
        <v>198781.73672300001</v>
      </c>
      <c r="R98" s="368"/>
    </row>
    <row r="99" spans="1:19" ht="22.2" customHeight="1">
      <c r="A99" s="194"/>
      <c r="B99" s="193" t="s">
        <v>17</v>
      </c>
      <c r="C99" s="189" t="s">
        <v>410</v>
      </c>
      <c r="D99" s="367">
        <v>222490.23403390002</v>
      </c>
      <c r="E99" s="367">
        <v>207414.1386072</v>
      </c>
      <c r="F99" s="367">
        <v>207855.49099499997</v>
      </c>
      <c r="G99" s="367">
        <v>204353.39449589999</v>
      </c>
      <c r="H99" s="367">
        <v>195430.97707399997</v>
      </c>
      <c r="I99" s="367">
        <v>195562.46500560001</v>
      </c>
      <c r="J99" s="367">
        <v>192718</v>
      </c>
      <c r="K99" s="367">
        <v>179198.29934040003</v>
      </c>
      <c r="L99" s="367">
        <v>175690.95196169999</v>
      </c>
      <c r="M99" s="367">
        <v>184829.92121049998</v>
      </c>
      <c r="N99" s="367">
        <v>176557.16845470003</v>
      </c>
      <c r="O99" s="367">
        <v>171239.1099447</v>
      </c>
      <c r="P99" s="367">
        <v>171318.58435040002</v>
      </c>
      <c r="Q99" s="367">
        <v>170153.0503602</v>
      </c>
      <c r="R99" s="368"/>
    </row>
    <row r="100" spans="1:19" ht="22.2" customHeight="1" thickBot="1">
      <c r="A100" s="334"/>
      <c r="B100" s="335" t="s">
        <v>17</v>
      </c>
      <c r="C100" s="336" t="s">
        <v>411</v>
      </c>
      <c r="D100" s="371">
        <v>2478932.0771144996</v>
      </c>
      <c r="E100" s="371">
        <v>2572206.9203466</v>
      </c>
      <c r="F100" s="371">
        <v>2578254.1078945003</v>
      </c>
      <c r="G100" s="371">
        <v>2600141.2579310997</v>
      </c>
      <c r="H100" s="371">
        <v>2578001.5030458001</v>
      </c>
      <c r="I100" s="371">
        <v>2612920.6126668002</v>
      </c>
      <c r="J100" s="371">
        <v>2651768</v>
      </c>
      <c r="K100" s="371">
        <v>2707158.9562771996</v>
      </c>
      <c r="L100" s="371">
        <v>2677436.9298180002</v>
      </c>
      <c r="M100" s="371">
        <v>2711472.0040580002</v>
      </c>
      <c r="N100" s="371">
        <v>2754756.3632393996</v>
      </c>
      <c r="O100" s="371">
        <v>2735007.3546972</v>
      </c>
      <c r="P100" s="371">
        <v>2692200.3218697002</v>
      </c>
      <c r="Q100" s="371">
        <v>2719432.8395098005</v>
      </c>
      <c r="R100" s="1016"/>
    </row>
    <row r="101" spans="1:19" ht="75" customHeight="1">
      <c r="A101" s="1312" t="s">
        <v>751</v>
      </c>
      <c r="B101" s="1313"/>
      <c r="C101" s="1313"/>
      <c r="D101" s="1313"/>
      <c r="E101" s="1313"/>
      <c r="F101" s="1313"/>
      <c r="G101" s="1313"/>
      <c r="H101" s="1313"/>
      <c r="I101" s="1313"/>
      <c r="J101" s="1313"/>
      <c r="K101" s="1313"/>
      <c r="L101" s="1313"/>
      <c r="M101" s="1313"/>
      <c r="N101" s="1313"/>
      <c r="O101" s="1313"/>
      <c r="P101" s="1313"/>
      <c r="Q101" s="1313"/>
      <c r="R101" s="1314"/>
    </row>
    <row r="102" spans="1:19" ht="22.2" customHeight="1">
      <c r="A102" s="1321" t="s">
        <v>413</v>
      </c>
      <c r="B102" s="1334"/>
      <c r="C102" s="1334"/>
      <c r="D102" s="1317">
        <v>2021</v>
      </c>
      <c r="E102" s="1317">
        <v>2022</v>
      </c>
      <c r="F102" s="1317"/>
      <c r="G102" s="1317"/>
      <c r="H102" s="1317"/>
      <c r="I102" s="1317"/>
      <c r="J102" s="1317"/>
      <c r="K102" s="1317"/>
      <c r="L102" s="1317">
        <v>2023</v>
      </c>
      <c r="M102" s="1317"/>
      <c r="N102" s="1317"/>
      <c r="O102" s="1317"/>
      <c r="P102" s="1204"/>
      <c r="Q102" s="1254"/>
      <c r="R102" s="1106"/>
    </row>
    <row r="103" spans="1:19" ht="22.2" customHeight="1">
      <c r="A103" s="1321"/>
      <c r="B103" s="1334"/>
      <c r="C103" s="1334"/>
      <c r="D103" s="1339"/>
      <c r="E103" s="993" t="s">
        <v>5</v>
      </c>
      <c r="F103" s="993" t="s">
        <v>6</v>
      </c>
      <c r="G103" s="993" t="s">
        <v>268</v>
      </c>
      <c r="H103" s="993" t="s">
        <v>7</v>
      </c>
      <c r="I103" s="993" t="s">
        <v>13</v>
      </c>
      <c r="J103" s="993" t="s">
        <v>14</v>
      </c>
      <c r="K103" s="993" t="s">
        <v>15</v>
      </c>
      <c r="L103" s="993" t="s">
        <v>0</v>
      </c>
      <c r="M103" s="993" t="s">
        <v>1</v>
      </c>
      <c r="N103" s="993" t="s">
        <v>2</v>
      </c>
      <c r="O103" s="993" t="s">
        <v>3</v>
      </c>
      <c r="P103" s="993" t="s">
        <v>4</v>
      </c>
      <c r="Q103" s="993" t="s">
        <v>5</v>
      </c>
      <c r="R103" s="1011"/>
    </row>
    <row r="104" spans="1:19" s="363" customFormat="1" ht="27" customHeight="1">
      <c r="A104" s="1335" t="s">
        <v>391</v>
      </c>
      <c r="B104" s="1336"/>
      <c r="C104" s="1336"/>
      <c r="D104" s="366">
        <v>22.475499443989879</v>
      </c>
      <c r="E104" s="366">
        <v>21.623552334431544</v>
      </c>
      <c r="F104" s="366">
        <v>22.028843717041084</v>
      </c>
      <c r="G104" s="366">
        <v>22.522537159184637</v>
      </c>
      <c r="H104" s="366">
        <v>22.556278508972273</v>
      </c>
      <c r="I104" s="366">
        <v>22.500629791661122</v>
      </c>
      <c r="J104" s="366">
        <v>22.64</v>
      </c>
      <c r="K104" s="366">
        <v>22.262269537629074</v>
      </c>
      <c r="L104" s="366">
        <v>22.765204576016156</v>
      </c>
      <c r="M104" s="366">
        <v>23.01224262444045</v>
      </c>
      <c r="N104" s="366">
        <v>20.965491750793849</v>
      </c>
      <c r="O104" s="366">
        <v>20.753027373446482</v>
      </c>
      <c r="P104" s="366">
        <v>21.57</v>
      </c>
      <c r="Q104" s="366">
        <v>23.799791523581096</v>
      </c>
      <c r="R104" s="1015"/>
      <c r="S104" s="362"/>
    </row>
    <row r="105" spans="1:19" ht="22.2" customHeight="1">
      <c r="A105" s="192"/>
      <c r="B105" s="193" t="s">
        <v>17</v>
      </c>
      <c r="C105" s="189" t="s">
        <v>392</v>
      </c>
      <c r="D105" s="367">
        <v>725611.45523860003</v>
      </c>
      <c r="E105" s="367">
        <v>727620.45600670006</v>
      </c>
      <c r="F105" s="367">
        <v>740334.3285994</v>
      </c>
      <c r="G105" s="367">
        <v>757493.0715183001</v>
      </c>
      <c r="H105" s="367">
        <v>764750.48705630004</v>
      </c>
      <c r="I105" s="367">
        <v>771645.17538599996</v>
      </c>
      <c r="J105" s="367">
        <v>780114</v>
      </c>
      <c r="K105" s="367">
        <v>784832.1477037</v>
      </c>
      <c r="L105" s="367">
        <v>797015.86705390003</v>
      </c>
      <c r="M105" s="367">
        <v>809911.62298470002</v>
      </c>
      <c r="N105" s="367">
        <v>744301.63513180008</v>
      </c>
      <c r="O105" s="367">
        <v>741679.30852810002</v>
      </c>
      <c r="P105" s="367">
        <v>755725</v>
      </c>
      <c r="Q105" s="367">
        <v>771672.5672093</v>
      </c>
      <c r="R105" s="368"/>
    </row>
    <row r="106" spans="1:19" ht="22.2" customHeight="1">
      <c r="A106" s="192"/>
      <c r="B106" s="193" t="s">
        <v>17</v>
      </c>
      <c r="C106" s="190" t="s">
        <v>393</v>
      </c>
      <c r="D106" s="367">
        <v>3228455.3099559001</v>
      </c>
      <c r="E106" s="367">
        <v>3364944.1347715002</v>
      </c>
      <c r="F106" s="367">
        <v>3360749.8337585996</v>
      </c>
      <c r="G106" s="367">
        <v>3363267.0518622999</v>
      </c>
      <c r="H106" s="367">
        <v>3390410.7308840998</v>
      </c>
      <c r="I106" s="367">
        <v>3429438.1203141995</v>
      </c>
      <c r="J106" s="367">
        <v>3445947</v>
      </c>
      <c r="K106" s="367">
        <v>3525391.4538098997</v>
      </c>
      <c r="L106" s="367">
        <v>3501026.5969390003</v>
      </c>
      <c r="M106" s="367">
        <v>3519481.5047036004</v>
      </c>
      <c r="N106" s="367">
        <v>3550127.2470922004</v>
      </c>
      <c r="O106" s="367">
        <v>3573836.6994932001</v>
      </c>
      <c r="P106" s="367">
        <v>3503096</v>
      </c>
      <c r="Q106" s="367">
        <v>3242350.1123727001</v>
      </c>
      <c r="R106" s="368"/>
    </row>
    <row r="107" spans="1:19" s="363" customFormat="1" ht="27" customHeight="1">
      <c r="A107" s="1335" t="s">
        <v>394</v>
      </c>
      <c r="B107" s="1336"/>
      <c r="C107" s="1336"/>
      <c r="D107" s="366">
        <v>21.188247904644033</v>
      </c>
      <c r="E107" s="366">
        <v>20.331472029361265</v>
      </c>
      <c r="F107" s="366">
        <v>20.729041971977971</v>
      </c>
      <c r="G107" s="366">
        <v>21.221353296069505</v>
      </c>
      <c r="H107" s="366">
        <v>21.248702202211952</v>
      </c>
      <c r="I107" s="366">
        <v>21.202877130096187</v>
      </c>
      <c r="J107" s="366">
        <v>21.34</v>
      </c>
      <c r="K107" s="366">
        <v>21.033883335095457</v>
      </c>
      <c r="L107" s="366">
        <v>21.57944533413562</v>
      </c>
      <c r="M107" s="366">
        <v>21.820230378445331</v>
      </c>
      <c r="N107" s="366">
        <v>19.771747764047692</v>
      </c>
      <c r="O107" s="366">
        <v>19.550004389324211</v>
      </c>
      <c r="P107" s="366">
        <v>20.34</v>
      </c>
      <c r="Q107" s="366">
        <v>22.468023106422063</v>
      </c>
      <c r="R107" s="1015"/>
      <c r="S107" s="362"/>
    </row>
    <row r="108" spans="1:19" ht="22.2" customHeight="1">
      <c r="A108" s="192"/>
      <c r="B108" s="193" t="s">
        <v>17</v>
      </c>
      <c r="C108" s="189" t="s">
        <v>395</v>
      </c>
      <c r="D108" s="367">
        <v>684053.11456410005</v>
      </c>
      <c r="E108" s="367">
        <v>684142.67556470004</v>
      </c>
      <c r="F108" s="367">
        <v>696651.24361300003</v>
      </c>
      <c r="G108" s="367">
        <v>713730.78336599993</v>
      </c>
      <c r="H108" s="367">
        <v>720418.27963740006</v>
      </c>
      <c r="I108" s="367">
        <v>727139.55090289994</v>
      </c>
      <c r="J108" s="367">
        <v>735318</v>
      </c>
      <c r="K108" s="367">
        <v>741526.72549979994</v>
      </c>
      <c r="L108" s="367">
        <v>755502.12062000018</v>
      </c>
      <c r="M108" s="367">
        <v>767958.97245309991</v>
      </c>
      <c r="N108" s="367">
        <v>701922.20459780004</v>
      </c>
      <c r="O108" s="367">
        <v>698685.23161820008</v>
      </c>
      <c r="P108" s="367">
        <v>712475</v>
      </c>
      <c r="Q108" s="367">
        <v>728491.97243900003</v>
      </c>
      <c r="R108" s="368"/>
    </row>
    <row r="109" spans="1:19" ht="22.2" customHeight="1">
      <c r="A109" s="192"/>
      <c r="B109" s="193" t="s">
        <v>17</v>
      </c>
      <c r="C109" s="190" t="s">
        <v>393</v>
      </c>
      <c r="D109" s="367">
        <v>3228455.3099559001</v>
      </c>
      <c r="E109" s="367">
        <v>3364944.1347715002</v>
      </c>
      <c r="F109" s="367">
        <v>3360749.8337585996</v>
      </c>
      <c r="G109" s="367">
        <v>3363267.0518622999</v>
      </c>
      <c r="H109" s="367">
        <v>3390410.7308840998</v>
      </c>
      <c r="I109" s="367">
        <v>3429438.1203141995</v>
      </c>
      <c r="J109" s="367">
        <v>3445947</v>
      </c>
      <c r="K109" s="367">
        <v>3525391.4538098997</v>
      </c>
      <c r="L109" s="367">
        <v>3501026.5969390003</v>
      </c>
      <c r="M109" s="367">
        <v>3519481.5047036004</v>
      </c>
      <c r="N109" s="367">
        <v>3550127.2470922004</v>
      </c>
      <c r="O109" s="367">
        <v>3573836.6994932001</v>
      </c>
      <c r="P109" s="367">
        <v>3503096</v>
      </c>
      <c r="Q109" s="367">
        <v>3242350.1123727001</v>
      </c>
      <c r="R109" s="368"/>
    </row>
    <row r="110" spans="1:19" s="363" customFormat="1" ht="27" customHeight="1">
      <c r="A110" s="1337" t="s">
        <v>396</v>
      </c>
      <c r="B110" s="1338"/>
      <c r="C110" s="1338"/>
      <c r="D110" s="366">
        <v>2.5641009811380493</v>
      </c>
      <c r="E110" s="366">
        <v>3.3655413669944783</v>
      </c>
      <c r="F110" s="366">
        <v>3.4386534235295021</v>
      </c>
      <c r="G110" s="366">
        <v>3.4637764086692182</v>
      </c>
      <c r="H110" s="366">
        <v>3.5140580168687299</v>
      </c>
      <c r="I110" s="366">
        <v>3.4458355869565556</v>
      </c>
      <c r="J110" s="366">
        <v>3.46</v>
      </c>
      <c r="K110" s="366">
        <v>3.406252166410225</v>
      </c>
      <c r="L110" s="366">
        <v>3.9397668866127722</v>
      </c>
      <c r="M110" s="366">
        <v>3.6771998506164727</v>
      </c>
      <c r="N110" s="366">
        <v>3.7306780507732973</v>
      </c>
      <c r="O110" s="366">
        <v>3.6640091127506489</v>
      </c>
      <c r="P110" s="366">
        <v>3.61</v>
      </c>
      <c r="Q110" s="366">
        <v>3.764132698631903</v>
      </c>
      <c r="R110" s="1015"/>
      <c r="S110" s="362"/>
    </row>
    <row r="111" spans="1:19" ht="22.2" customHeight="1">
      <c r="A111" s="194"/>
      <c r="B111" s="193" t="s">
        <v>17</v>
      </c>
      <c r="C111" s="189" t="s">
        <v>397</v>
      </c>
      <c r="D111" s="367">
        <v>120117.7635874</v>
      </c>
      <c r="E111" s="367">
        <v>169631.94728619998</v>
      </c>
      <c r="F111" s="367">
        <v>173664.90545410002</v>
      </c>
      <c r="G111" s="367">
        <v>175315.95449500001</v>
      </c>
      <c r="H111" s="367">
        <v>178398.35913609999</v>
      </c>
      <c r="I111" s="367">
        <v>176157.0749452</v>
      </c>
      <c r="J111" s="367">
        <v>177738</v>
      </c>
      <c r="K111" s="367">
        <v>176519.8027724</v>
      </c>
      <c r="L111" s="367">
        <v>216397.52210280002</v>
      </c>
      <c r="M111" s="367">
        <v>201453.8034984</v>
      </c>
      <c r="N111" s="367">
        <v>203947.83565280001</v>
      </c>
      <c r="O111" s="367">
        <v>199867.95187619998</v>
      </c>
      <c r="P111" s="367">
        <v>196760</v>
      </c>
      <c r="Q111" s="367">
        <v>205557.30660100002</v>
      </c>
      <c r="R111" s="368"/>
      <c r="S111" s="284"/>
    </row>
    <row r="112" spans="1:19" ht="22.2" customHeight="1">
      <c r="A112" s="194"/>
      <c r="B112" s="193" t="s">
        <v>17</v>
      </c>
      <c r="C112" s="189" t="s">
        <v>398</v>
      </c>
      <c r="D112" s="367">
        <v>4684595.6719725989</v>
      </c>
      <c r="E112" s="367">
        <v>5040257.3847335</v>
      </c>
      <c r="F112" s="367">
        <v>5050375.3668739004</v>
      </c>
      <c r="G112" s="367">
        <v>5061410.8363407999</v>
      </c>
      <c r="H112" s="367">
        <v>5076705.0025845999</v>
      </c>
      <c r="I112" s="367">
        <v>5112172.9548561005</v>
      </c>
      <c r="J112" s="367">
        <v>5142655</v>
      </c>
      <c r="K112" s="367">
        <v>5182229.4459904991</v>
      </c>
      <c r="L112" s="367">
        <v>5492647.8731042007</v>
      </c>
      <c r="M112" s="367">
        <v>5478456.7519392995</v>
      </c>
      <c r="N112" s="367">
        <v>5466776.6255125012</v>
      </c>
      <c r="O112" s="367">
        <v>5454897.7834325004</v>
      </c>
      <c r="P112" s="367">
        <v>5447710</v>
      </c>
      <c r="Q112" s="367">
        <v>5460947.3963473998</v>
      </c>
      <c r="R112" s="368"/>
      <c r="S112" s="284"/>
    </row>
    <row r="113" spans="1:19" s="363" customFormat="1" ht="27" customHeight="1">
      <c r="A113" s="1332" t="s">
        <v>399</v>
      </c>
      <c r="B113" s="1333"/>
      <c r="C113" s="1333"/>
      <c r="D113" s="366">
        <v>76.880331907690064</v>
      </c>
      <c r="E113" s="366">
        <v>65.425879709756629</v>
      </c>
      <c r="F113" s="366">
        <v>64.377533976156272</v>
      </c>
      <c r="G113" s="366">
        <v>64.156641311611978</v>
      </c>
      <c r="H113" s="366">
        <v>64.233498098795835</v>
      </c>
      <c r="I113" s="366">
        <v>64.753437497436366</v>
      </c>
      <c r="J113" s="366">
        <v>64.08</v>
      </c>
      <c r="K113" s="366">
        <v>67.256533144669561</v>
      </c>
      <c r="L113" s="366">
        <v>82.422285132504896</v>
      </c>
      <c r="M113" s="366">
        <v>75.47880520269878</v>
      </c>
      <c r="N113" s="366">
        <v>70.084973244322072</v>
      </c>
      <c r="O113" s="366">
        <v>67.646066926409446</v>
      </c>
      <c r="P113" s="366">
        <v>65.95</v>
      </c>
      <c r="Q113" s="366">
        <v>64.02987744324578</v>
      </c>
      <c r="R113" s="369"/>
      <c r="S113" s="362"/>
    </row>
    <row r="114" spans="1:19" ht="22.2" customHeight="1">
      <c r="A114" s="194"/>
      <c r="B114" s="193" t="s">
        <v>17</v>
      </c>
      <c r="C114" s="189" t="s">
        <v>400</v>
      </c>
      <c r="D114" s="367">
        <v>401402.70528680005</v>
      </c>
      <c r="E114" s="367">
        <v>158190.42244980001</v>
      </c>
      <c r="F114" s="367">
        <v>181249.78353099999</v>
      </c>
      <c r="G114" s="367">
        <v>208920.06743709999</v>
      </c>
      <c r="H114" s="367">
        <v>240026.4898944</v>
      </c>
      <c r="I114" s="367">
        <v>269238.05423199997</v>
      </c>
      <c r="J114" s="367">
        <v>290650</v>
      </c>
      <c r="K114" s="367">
        <v>362699.53432420001</v>
      </c>
      <c r="L114" s="367">
        <v>84767.066782000009</v>
      </c>
      <c r="M114" s="367">
        <v>103300.2300773</v>
      </c>
      <c r="N114" s="367">
        <v>119406.588843</v>
      </c>
      <c r="O114" s="367">
        <v>139543.80747340003</v>
      </c>
      <c r="P114" s="367">
        <v>159096</v>
      </c>
      <c r="Q114" s="367">
        <v>183216.25283459999</v>
      </c>
      <c r="R114" s="368"/>
      <c r="S114" s="284"/>
    </row>
    <row r="115" spans="1:19" ht="22.2" customHeight="1">
      <c r="A115" s="194"/>
      <c r="B115" s="193" t="s">
        <v>17</v>
      </c>
      <c r="C115" s="189" t="s">
        <v>401</v>
      </c>
      <c r="D115" s="367">
        <v>522113.64769959997</v>
      </c>
      <c r="E115" s="367">
        <v>241785.70185310001</v>
      </c>
      <c r="F115" s="367">
        <v>281541.97953299998</v>
      </c>
      <c r="G115" s="367">
        <v>325640.5933446</v>
      </c>
      <c r="H115" s="367">
        <v>373678.06051170005</v>
      </c>
      <c r="I115" s="367">
        <v>415789.59301219997</v>
      </c>
      <c r="J115" s="367">
        <v>453567</v>
      </c>
      <c r="K115" s="367">
        <v>539277.77327449992</v>
      </c>
      <c r="L115" s="367">
        <v>102844.8394093</v>
      </c>
      <c r="M115" s="367">
        <v>136859.91689970001</v>
      </c>
      <c r="N115" s="367">
        <v>170374.0235824</v>
      </c>
      <c r="O115" s="367">
        <v>206285.17490189997</v>
      </c>
      <c r="P115" s="367">
        <v>241249</v>
      </c>
      <c r="Q115" s="367">
        <v>286141.81402579998</v>
      </c>
      <c r="R115" s="368"/>
      <c r="S115" s="284"/>
    </row>
    <row r="116" spans="1:19" s="363" customFormat="1" ht="27" customHeight="1">
      <c r="A116" s="1337" t="s">
        <v>789</v>
      </c>
      <c r="B116" s="1338"/>
      <c r="C116" s="1338"/>
      <c r="D116" s="366">
        <v>5.2680151123350232</v>
      </c>
      <c r="E116" s="366">
        <v>5.3978690666588456</v>
      </c>
      <c r="F116" s="366">
        <v>5.4310099927621085</v>
      </c>
      <c r="G116" s="366">
        <v>5.4227449962669549</v>
      </c>
      <c r="H116" s="366">
        <v>5.4725210392816575</v>
      </c>
      <c r="I116" s="366">
        <v>5.3225666891090668</v>
      </c>
      <c r="J116" s="366">
        <v>5.29</v>
      </c>
      <c r="K116" s="366">
        <v>5.2946745674663021</v>
      </c>
      <c r="L116" s="366">
        <v>5.53397747386287</v>
      </c>
      <c r="M116" s="366">
        <v>5.2920325956162557</v>
      </c>
      <c r="N116" s="366">
        <v>5.352465947943192</v>
      </c>
      <c r="O116" s="366">
        <v>5.3810616705390037</v>
      </c>
      <c r="P116" s="366">
        <v>5.39</v>
      </c>
      <c r="Q116" s="366">
        <v>5.4151003587140192</v>
      </c>
      <c r="R116" s="1015"/>
      <c r="S116" s="362"/>
    </row>
    <row r="117" spans="1:19" ht="22.2" customHeight="1">
      <c r="A117" s="194"/>
      <c r="B117" s="193" t="s">
        <v>17</v>
      </c>
      <c r="C117" s="189" t="s">
        <v>403</v>
      </c>
      <c r="D117" s="367">
        <v>242290.57237909999</v>
      </c>
      <c r="E117" s="367">
        <v>266784.49974419997</v>
      </c>
      <c r="F117" s="367">
        <v>269029.72658089997</v>
      </c>
      <c r="G117" s="367">
        <v>269199.89406150003</v>
      </c>
      <c r="H117" s="367">
        <v>272491.90686469997</v>
      </c>
      <c r="I117" s="367">
        <v>266803.84078930004</v>
      </c>
      <c r="J117" s="367">
        <v>266718</v>
      </c>
      <c r="K117" s="367">
        <v>268905.78811030003</v>
      </c>
      <c r="L117" s="367">
        <v>297061.9798416</v>
      </c>
      <c r="M117" s="367">
        <v>283433.90684700001</v>
      </c>
      <c r="N117" s="367">
        <v>285866.76733479998</v>
      </c>
      <c r="O117" s="367">
        <v>286127.48001600004</v>
      </c>
      <c r="P117" s="367">
        <v>286298</v>
      </c>
      <c r="Q117" s="367">
        <v>287851.73055219994</v>
      </c>
      <c r="R117" s="368"/>
    </row>
    <row r="118" spans="1:19" ht="22.2" customHeight="1">
      <c r="A118" s="194"/>
      <c r="B118" s="193" t="s">
        <v>17</v>
      </c>
      <c r="C118" s="189" t="s">
        <v>404</v>
      </c>
      <c r="D118" s="367">
        <v>4599276.3348718993</v>
      </c>
      <c r="E118" s="367">
        <v>4942404.0570390001</v>
      </c>
      <c r="F118" s="367">
        <v>4953585.5566356005</v>
      </c>
      <c r="G118" s="367">
        <v>4964273.5228526993</v>
      </c>
      <c r="H118" s="367">
        <v>4979275.637476</v>
      </c>
      <c r="I118" s="367">
        <v>5012691.3643980995</v>
      </c>
      <c r="J118" s="367">
        <v>5042988</v>
      </c>
      <c r="K118" s="367">
        <v>5078797.2836445998</v>
      </c>
      <c r="L118" s="367">
        <v>5367965.1072783004</v>
      </c>
      <c r="M118" s="367">
        <v>5355860.9423869997</v>
      </c>
      <c r="N118" s="367">
        <v>5340842.3353846995</v>
      </c>
      <c r="O118" s="367">
        <v>5317305.3485436002</v>
      </c>
      <c r="P118" s="367">
        <v>5311127</v>
      </c>
      <c r="Q118" s="367">
        <v>5315722.913408</v>
      </c>
      <c r="R118" s="368"/>
    </row>
    <row r="119" spans="1:19" s="363" customFormat="1" ht="27" customHeight="1">
      <c r="A119" s="1337" t="s">
        <v>790</v>
      </c>
      <c r="B119" s="1338"/>
      <c r="C119" s="1338"/>
      <c r="D119" s="366">
        <v>76.53207794108549</v>
      </c>
      <c r="E119" s="366">
        <v>81.35282493760451</v>
      </c>
      <c r="F119" s="366">
        <v>81.518703437014651</v>
      </c>
      <c r="G119" s="366">
        <v>81.133645686972955</v>
      </c>
      <c r="H119" s="366">
        <v>81.056265777818894</v>
      </c>
      <c r="I119" s="366">
        <v>77.771613563743529</v>
      </c>
      <c r="J119" s="366">
        <v>77.72</v>
      </c>
      <c r="K119" s="366">
        <v>76.19776041489898</v>
      </c>
      <c r="L119" s="366">
        <v>77.56952921235434</v>
      </c>
      <c r="M119" s="366">
        <v>78.56866321137035</v>
      </c>
      <c r="N119" s="366">
        <v>80.236452148198268</v>
      </c>
      <c r="O119" s="366">
        <v>80.424684573358491</v>
      </c>
      <c r="P119" s="366">
        <v>81.47</v>
      </c>
      <c r="Q119" s="366">
        <v>81.157196204271216</v>
      </c>
      <c r="R119" s="1015"/>
      <c r="S119" s="362"/>
    </row>
    <row r="120" spans="1:19" ht="27" customHeight="1">
      <c r="A120" s="194"/>
      <c r="B120" s="193" t="s">
        <v>17</v>
      </c>
      <c r="C120" s="189" t="s">
        <v>406</v>
      </c>
      <c r="D120" s="367">
        <v>2946844.2899611001</v>
      </c>
      <c r="E120" s="367">
        <v>3134894.1013127998</v>
      </c>
      <c r="F120" s="367">
        <v>3121394.9631528999</v>
      </c>
      <c r="G120" s="367">
        <v>3120326.7407874004</v>
      </c>
      <c r="H120" s="367">
        <v>3167533.2336393995</v>
      </c>
      <c r="I120" s="367">
        <v>3195525.1947317999</v>
      </c>
      <c r="J120" s="367">
        <v>3207478</v>
      </c>
      <c r="K120" s="367">
        <v>3263554.4788707001</v>
      </c>
      <c r="L120" s="367">
        <v>3204274.2073284998</v>
      </c>
      <c r="M120" s="367">
        <v>3235383.7321624998</v>
      </c>
      <c r="N120" s="367">
        <v>3285098.6180608999</v>
      </c>
      <c r="O120" s="367">
        <v>3289276.1179582998</v>
      </c>
      <c r="P120" s="367">
        <v>3362552</v>
      </c>
      <c r="Q120" s="367">
        <v>3402816.192791</v>
      </c>
      <c r="R120" s="368"/>
    </row>
    <row r="121" spans="1:19" ht="22.2" customHeight="1">
      <c r="A121" s="194"/>
      <c r="B121" s="193" t="s">
        <v>17</v>
      </c>
      <c r="C121" s="189" t="s">
        <v>407</v>
      </c>
      <c r="D121" s="367">
        <v>3850469.4622685998</v>
      </c>
      <c r="E121" s="367">
        <v>3853454.5096832002</v>
      </c>
      <c r="F121" s="367">
        <v>3829053.7404887001</v>
      </c>
      <c r="G121" s="367">
        <v>3845909.6893366999</v>
      </c>
      <c r="H121" s="367">
        <v>3907820.3310300997</v>
      </c>
      <c r="I121" s="367">
        <v>4108858.0374028999</v>
      </c>
      <c r="J121" s="367">
        <v>4126718</v>
      </c>
      <c r="K121" s="367">
        <v>4283005.7748424001</v>
      </c>
      <c r="L121" s="367">
        <v>4130841.3752989001</v>
      </c>
      <c r="M121" s="367">
        <v>4117906.0453892001</v>
      </c>
      <c r="N121" s="367">
        <v>4094272.0298664998</v>
      </c>
      <c r="O121" s="367">
        <v>4089883.7656715</v>
      </c>
      <c r="P121" s="367">
        <v>4127398</v>
      </c>
      <c r="Q121" s="367">
        <v>4192870.5671720998</v>
      </c>
      <c r="R121" s="368"/>
    </row>
    <row r="122" spans="1:19" s="363" customFormat="1" ht="27" customHeight="1">
      <c r="A122" s="1332" t="s">
        <v>408</v>
      </c>
      <c r="B122" s="1333"/>
      <c r="C122" s="1333"/>
      <c r="D122" s="366">
        <v>17.562711444742941</v>
      </c>
      <c r="E122" s="366">
        <v>14.57747849624052</v>
      </c>
      <c r="F122" s="366">
        <v>11.63310054091667</v>
      </c>
      <c r="G122" s="366">
        <v>11.567378862341441</v>
      </c>
      <c r="H122" s="366">
        <v>12.132649549961421</v>
      </c>
      <c r="I122" s="366">
        <v>12.737120117205134</v>
      </c>
      <c r="J122" s="366">
        <v>14.33</v>
      </c>
      <c r="K122" s="366">
        <v>13.903506364117179</v>
      </c>
      <c r="L122" s="366">
        <v>13.394008986447609</v>
      </c>
      <c r="M122" s="366">
        <v>13.414488369871675</v>
      </c>
      <c r="N122" s="366">
        <v>13.821830309252348</v>
      </c>
      <c r="O122" s="366">
        <v>13.144173156407716</v>
      </c>
      <c r="P122" s="366">
        <v>12</v>
      </c>
      <c r="Q122" s="366">
        <v>12.199761039005352</v>
      </c>
      <c r="R122" s="1015"/>
      <c r="S122" s="362"/>
    </row>
    <row r="123" spans="1:19" ht="22.2" customHeight="1">
      <c r="A123" s="194"/>
      <c r="B123" s="193" t="s">
        <v>17</v>
      </c>
      <c r="C123" s="189" t="s">
        <v>409</v>
      </c>
      <c r="D123" s="367">
        <v>510406.60926230001</v>
      </c>
      <c r="E123" s="367">
        <v>408295.13154220005</v>
      </c>
      <c r="F123" s="367">
        <v>288897.63632049999</v>
      </c>
      <c r="G123" s="367">
        <v>302747.34673510003</v>
      </c>
      <c r="H123" s="367">
        <v>332735.6277294</v>
      </c>
      <c r="I123" s="367">
        <v>364573.42614499998</v>
      </c>
      <c r="J123" s="367">
        <v>431013</v>
      </c>
      <c r="K123" s="367">
        <v>444844.90149910003</v>
      </c>
      <c r="L123" s="367">
        <v>402913.27961640002</v>
      </c>
      <c r="M123" s="367">
        <v>413904.79118400003</v>
      </c>
      <c r="N123" s="367">
        <v>421209.01100850001</v>
      </c>
      <c r="O123" s="367">
        <v>402158.38087039994</v>
      </c>
      <c r="P123" s="367">
        <v>367303</v>
      </c>
      <c r="Q123" s="367">
        <v>386556.72022650001</v>
      </c>
      <c r="R123" s="368"/>
    </row>
    <row r="124" spans="1:19" ht="22.2" customHeight="1">
      <c r="A124" s="194"/>
      <c r="B124" s="193" t="s">
        <v>17</v>
      </c>
      <c r="C124" s="189" t="s">
        <v>410</v>
      </c>
      <c r="D124" s="367">
        <v>383360.49579009996</v>
      </c>
      <c r="E124" s="367">
        <v>333789.65918140003</v>
      </c>
      <c r="F124" s="367">
        <v>305679.8180122</v>
      </c>
      <c r="G124" s="367">
        <v>291660.82242139993</v>
      </c>
      <c r="H124" s="367">
        <v>298047.89965520002</v>
      </c>
      <c r="I124" s="367">
        <v>327228.54486959998</v>
      </c>
      <c r="J124" s="367">
        <v>349457</v>
      </c>
      <c r="K124" s="367">
        <v>336191.55968309997</v>
      </c>
      <c r="L124" s="367">
        <v>332772.47010109999</v>
      </c>
      <c r="M124" s="367">
        <v>319098.48635510006</v>
      </c>
      <c r="N124" s="367">
        <v>331170.76304650004</v>
      </c>
      <c r="O124" s="367">
        <v>310158.70257309999</v>
      </c>
      <c r="P124" s="367">
        <v>283045</v>
      </c>
      <c r="Q124" s="367">
        <v>287740.44644490001</v>
      </c>
      <c r="R124" s="368"/>
    </row>
    <row r="125" spans="1:19" ht="22.2" customHeight="1" thickBot="1">
      <c r="A125" s="334"/>
      <c r="B125" s="335" t="s">
        <v>17</v>
      </c>
      <c r="C125" s="336" t="s">
        <v>411</v>
      </c>
      <c r="D125" s="371">
        <v>5089004.0974847991</v>
      </c>
      <c r="E125" s="371">
        <v>5090625.1785244001</v>
      </c>
      <c r="F125" s="371">
        <v>5111083.2597157992</v>
      </c>
      <c r="G125" s="371">
        <v>5138659.1226094002</v>
      </c>
      <c r="H125" s="371">
        <v>5199058.3325354997</v>
      </c>
      <c r="I125" s="371">
        <v>5431384.5252988003</v>
      </c>
      <c r="J125" s="371">
        <v>5447480</v>
      </c>
      <c r="K125" s="371">
        <v>5617550.2835596604</v>
      </c>
      <c r="L125" s="371">
        <v>5492647.8731042007</v>
      </c>
      <c r="M125" s="371">
        <v>5464265.630774199</v>
      </c>
      <c r="N125" s="371">
        <v>5443416.3726590993</v>
      </c>
      <c r="O125" s="371">
        <v>5419261.2571924999</v>
      </c>
      <c r="P125" s="371">
        <v>5418959</v>
      </c>
      <c r="Q125" s="371">
        <v>5527134.2161171995</v>
      </c>
      <c r="R125" s="1016"/>
    </row>
  </sheetData>
  <mergeCells count="60">
    <mergeCell ref="L27:O27"/>
    <mergeCell ref="L52:O52"/>
    <mergeCell ref="L77:O77"/>
    <mergeCell ref="L102:O102"/>
    <mergeCell ref="E52:K52"/>
    <mergeCell ref="E77:K77"/>
    <mergeCell ref="E102:K102"/>
    <mergeCell ref="A101:R101"/>
    <mergeCell ref="A97:C97"/>
    <mergeCell ref="A91:C91"/>
    <mergeCell ref="A63:C63"/>
    <mergeCell ref="A94:C94"/>
    <mergeCell ref="D77:D78"/>
    <mergeCell ref="D102:D103"/>
    <mergeCell ref="A54:C54"/>
    <mergeCell ref="A66:C66"/>
    <mergeCell ref="A122:C122"/>
    <mergeCell ref="A102:C103"/>
    <mergeCell ref="A119:C119"/>
    <mergeCell ref="A104:C104"/>
    <mergeCell ref="A116:C116"/>
    <mergeCell ref="A113:C113"/>
    <mergeCell ref="A110:C110"/>
    <mergeCell ref="A107:C107"/>
    <mergeCell ref="A1:R1"/>
    <mergeCell ref="A2:C3"/>
    <mergeCell ref="A4:C4"/>
    <mergeCell ref="A7:C7"/>
    <mergeCell ref="A10:C10"/>
    <mergeCell ref="D2:D3"/>
    <mergeCell ref="E2:K2"/>
    <mergeCell ref="L2:N2"/>
    <mergeCell ref="A16:C16"/>
    <mergeCell ref="A13:C13"/>
    <mergeCell ref="A26:R26"/>
    <mergeCell ref="A52:C53"/>
    <mergeCell ref="A22:C22"/>
    <mergeCell ref="A27:C28"/>
    <mergeCell ref="A29:C29"/>
    <mergeCell ref="A51:R51"/>
    <mergeCell ref="A32:C32"/>
    <mergeCell ref="A35:C35"/>
    <mergeCell ref="A38:C38"/>
    <mergeCell ref="A41:C41"/>
    <mergeCell ref="A44:C44"/>
    <mergeCell ref="A47:C47"/>
    <mergeCell ref="A19:C19"/>
    <mergeCell ref="E27:K27"/>
    <mergeCell ref="A60:C60"/>
    <mergeCell ref="A57:C57"/>
    <mergeCell ref="A82:C82"/>
    <mergeCell ref="D27:D28"/>
    <mergeCell ref="D52:D53"/>
    <mergeCell ref="A69:C69"/>
    <mergeCell ref="A88:C88"/>
    <mergeCell ref="A76:R76"/>
    <mergeCell ref="A72:C72"/>
    <mergeCell ref="A77:C78"/>
    <mergeCell ref="A79:C79"/>
    <mergeCell ref="A85:C85"/>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R11"/>
  <sheetViews>
    <sheetView showGridLines="0" view="pageBreakPreview" topLeftCell="B1" zoomScale="150" zoomScaleNormal="100" zoomScaleSheetLayoutView="150" workbookViewId="0">
      <selection activeCell="O271" sqref="O271"/>
    </sheetView>
  </sheetViews>
  <sheetFormatPr defaultColWidth="8.81640625" defaultRowHeight="15"/>
  <cols>
    <col min="1" max="1" width="1.81640625" customWidth="1"/>
    <col min="2" max="2" width="26.81640625" customWidth="1"/>
    <col min="3" max="14" width="9.81640625" customWidth="1"/>
    <col min="15" max="15" width="9.81640625" style="1210" customWidth="1"/>
    <col min="16" max="16" width="9.81640625" style="1261" customWidth="1"/>
    <col min="17" max="17" width="0.6328125" customWidth="1"/>
    <col min="18" max="18" width="10.1796875" bestFit="1" customWidth="1"/>
  </cols>
  <sheetData>
    <row r="1" spans="1:18" ht="75" customHeight="1">
      <c r="A1" s="1312" t="s">
        <v>767</v>
      </c>
      <c r="B1" s="1313"/>
      <c r="C1" s="1313"/>
      <c r="D1" s="1313"/>
      <c r="E1" s="1313"/>
      <c r="F1" s="1313"/>
      <c r="G1" s="1313"/>
      <c r="H1" s="1313"/>
      <c r="I1" s="1313"/>
      <c r="J1" s="1313"/>
      <c r="K1" s="1313"/>
      <c r="L1" s="1313"/>
      <c r="M1" s="1313"/>
      <c r="N1" s="1313"/>
      <c r="O1" s="1313"/>
      <c r="P1" s="1313"/>
      <c r="Q1" s="1314"/>
    </row>
    <row r="2" spans="1:18" ht="22.2" customHeight="1">
      <c r="A2" s="1321" t="s">
        <v>414</v>
      </c>
      <c r="B2" s="1334"/>
      <c r="C2" s="1317">
        <v>2021</v>
      </c>
      <c r="D2" s="1317">
        <v>2022</v>
      </c>
      <c r="E2" s="1317"/>
      <c r="F2" s="1317"/>
      <c r="G2" s="1317"/>
      <c r="H2" s="1317"/>
      <c r="I2" s="1317"/>
      <c r="J2" s="1317"/>
      <c r="K2" s="1317">
        <v>2023</v>
      </c>
      <c r="L2" s="1317"/>
      <c r="M2" s="1317"/>
      <c r="N2" s="1317"/>
      <c r="O2" s="1204"/>
      <c r="P2" s="1254"/>
      <c r="Q2" s="1106"/>
    </row>
    <row r="3" spans="1:18" ht="22.2" customHeight="1">
      <c r="A3" s="1321"/>
      <c r="B3" s="1334"/>
      <c r="C3" s="1339"/>
      <c r="D3" s="922" t="s">
        <v>5</v>
      </c>
      <c r="E3" s="983" t="s">
        <v>6</v>
      </c>
      <c r="F3" s="983" t="s">
        <v>268</v>
      </c>
      <c r="G3" s="983" t="s">
        <v>7</v>
      </c>
      <c r="H3" s="983" t="s">
        <v>13</v>
      </c>
      <c r="I3" s="983" t="s">
        <v>14</v>
      </c>
      <c r="J3" s="983" t="s">
        <v>15</v>
      </c>
      <c r="K3" s="983" t="s">
        <v>0</v>
      </c>
      <c r="L3" s="983" t="s">
        <v>1</v>
      </c>
      <c r="M3" s="983" t="s">
        <v>2</v>
      </c>
      <c r="N3" s="983" t="s">
        <v>3</v>
      </c>
      <c r="O3" s="983" t="s">
        <v>4</v>
      </c>
      <c r="P3" s="983" t="s">
        <v>5</v>
      </c>
      <c r="Q3" s="1019"/>
    </row>
    <row r="4" spans="1:18" ht="9" customHeight="1">
      <c r="A4" s="179"/>
      <c r="B4" s="66"/>
      <c r="C4" s="66"/>
      <c r="D4" s="66"/>
      <c r="E4" s="66"/>
      <c r="F4" s="66"/>
      <c r="G4" s="66"/>
      <c r="H4" s="66"/>
      <c r="I4" s="66"/>
      <c r="J4" s="66"/>
      <c r="K4" s="66"/>
      <c r="L4" s="66"/>
      <c r="M4" s="66"/>
      <c r="N4" s="66"/>
      <c r="O4" s="66"/>
      <c r="P4" s="66"/>
      <c r="Q4" s="1020"/>
    </row>
    <row r="5" spans="1:18">
      <c r="A5" s="180" t="s">
        <v>17</v>
      </c>
      <c r="B5" s="200" t="s">
        <v>752</v>
      </c>
      <c r="C5" s="1018">
        <v>1348863.6076435004</v>
      </c>
      <c r="D5" s="1018">
        <v>1386803.604679707</v>
      </c>
      <c r="E5" s="1018">
        <v>1358279.13567994</v>
      </c>
      <c r="F5" s="1018">
        <v>1366068.928912305</v>
      </c>
      <c r="G5" s="1018">
        <v>1387887.357035408</v>
      </c>
      <c r="H5" s="1018">
        <v>1411933.3826027049</v>
      </c>
      <c r="I5" s="1018">
        <v>1408521.02188998</v>
      </c>
      <c r="J5" s="1018">
        <v>1436185.3052328001</v>
      </c>
      <c r="K5" s="1018">
        <v>1416753.4794077999</v>
      </c>
      <c r="L5" s="1018">
        <v>1406835.9792197999</v>
      </c>
      <c r="M5" s="1018">
        <v>1426646.0222130995</v>
      </c>
      <c r="N5" s="1018">
        <v>1437696.1296611</v>
      </c>
      <c r="O5" s="1018">
        <v>1353675.2727894997</v>
      </c>
      <c r="P5" s="1018">
        <v>1445011.3106227</v>
      </c>
      <c r="Q5" s="1021"/>
    </row>
    <row r="6" spans="1:18">
      <c r="A6" s="180" t="s">
        <v>17</v>
      </c>
      <c r="B6" s="200" t="s">
        <v>753</v>
      </c>
      <c r="C6" s="1018">
        <v>1195504.2694954998</v>
      </c>
      <c r="D6" s="1018">
        <v>1258927.720469679</v>
      </c>
      <c r="E6" s="1018">
        <v>1277723.30117267</v>
      </c>
      <c r="F6" s="1018">
        <v>1288215.3936344089</v>
      </c>
      <c r="G6" s="1018">
        <v>1322628.864182042</v>
      </c>
      <c r="H6" s="1018">
        <v>1357819.3824612321</v>
      </c>
      <c r="I6" s="1018">
        <v>1367078.523340544</v>
      </c>
      <c r="J6" s="1018">
        <v>1352426.67992435</v>
      </c>
      <c r="K6" s="1018">
        <v>1345344.3366564</v>
      </c>
      <c r="L6" s="1018">
        <v>1364959.5402390996</v>
      </c>
      <c r="M6" s="1018">
        <v>1355173.3213192995</v>
      </c>
      <c r="N6" s="1018">
        <v>1340393.1599315996</v>
      </c>
      <c r="O6" s="1018">
        <v>1424053.6697032002</v>
      </c>
      <c r="P6" s="1018">
        <v>1360521.7146906999</v>
      </c>
      <c r="Q6" s="1021"/>
    </row>
    <row r="7" spans="1:18">
      <c r="A7" s="180" t="s">
        <v>17</v>
      </c>
      <c r="B7" s="200" t="s">
        <v>754</v>
      </c>
      <c r="C7" s="1018">
        <v>2478932.0771144996</v>
      </c>
      <c r="D7" s="1018">
        <v>2572211.4223392904</v>
      </c>
      <c r="E7" s="1018">
        <v>2578256.9340035622</v>
      </c>
      <c r="F7" s="1018">
        <v>2600145.2042639558</v>
      </c>
      <c r="G7" s="1018">
        <v>2578001.5030457941</v>
      </c>
      <c r="H7" s="1018">
        <v>2612920.9043568182</v>
      </c>
      <c r="I7" s="1018">
        <v>2651773.6423138804</v>
      </c>
      <c r="J7" s="1018">
        <v>2707159.1177271791</v>
      </c>
      <c r="K7" s="1018">
        <v>2677436.9298180002</v>
      </c>
      <c r="L7" s="1018">
        <v>2711472.0040580002</v>
      </c>
      <c r="M7" s="1018">
        <v>2754756.3632393996</v>
      </c>
      <c r="N7" s="1018">
        <v>2735007.3546972</v>
      </c>
      <c r="O7" s="1018">
        <v>2692200.3218697002</v>
      </c>
      <c r="P7" s="1018">
        <v>2719432.8395098005</v>
      </c>
      <c r="Q7" s="1021"/>
    </row>
    <row r="8" spans="1:18">
      <c r="A8" s="180" t="s">
        <v>17</v>
      </c>
      <c r="B8" s="200" t="s">
        <v>755</v>
      </c>
      <c r="C8" s="1018">
        <v>5089004.0974847991</v>
      </c>
      <c r="D8" s="1018">
        <v>5090625.1785245296</v>
      </c>
      <c r="E8" s="1018">
        <v>5111083.2597160703</v>
      </c>
      <c r="F8" s="1018">
        <v>5138659.1226091702</v>
      </c>
      <c r="G8" s="1018">
        <v>5199058.33253456</v>
      </c>
      <c r="H8" s="1018">
        <v>5431384.52529871</v>
      </c>
      <c r="I8" s="1018">
        <v>5447480.2315730704</v>
      </c>
      <c r="J8" s="1018">
        <v>5617550.2835596604</v>
      </c>
      <c r="K8" s="1018">
        <v>5492647.8731042007</v>
      </c>
      <c r="L8" s="1018">
        <v>5464265.630774199</v>
      </c>
      <c r="M8" s="1018">
        <v>5443416.3726590993</v>
      </c>
      <c r="N8" s="1018">
        <v>5419261.2571924999</v>
      </c>
      <c r="O8" s="1018">
        <v>5418959</v>
      </c>
      <c r="P8" s="1018">
        <v>5527134.2161171995</v>
      </c>
      <c r="Q8" s="1021"/>
      <c r="R8" s="170"/>
    </row>
    <row r="9" spans="1:18" ht="15.6" thickBot="1">
      <c r="A9" s="377"/>
      <c r="B9" s="378" t="s">
        <v>230</v>
      </c>
      <c r="C9" s="379">
        <v>10112304.051738299</v>
      </c>
      <c r="D9" s="379">
        <v>10308567.926013205</v>
      </c>
      <c r="E9" s="379">
        <v>10325342.630572241</v>
      </c>
      <c r="F9" s="379">
        <v>10393088.64941984</v>
      </c>
      <c r="G9" s="379">
        <v>10487576.056797802</v>
      </c>
      <c r="H9" s="379">
        <v>10814058.194719464</v>
      </c>
      <c r="I9" s="379">
        <v>10874853.419117473</v>
      </c>
      <c r="J9" s="379">
        <v>11113321.386444001</v>
      </c>
      <c r="K9" s="379">
        <v>10932182.618986402</v>
      </c>
      <c r="L9" s="379">
        <v>10947533.154291097</v>
      </c>
      <c r="M9" s="379">
        <v>10979992.079430897</v>
      </c>
      <c r="N9" s="379">
        <v>10932357.9014824</v>
      </c>
      <c r="O9" s="379">
        <v>10888888.2926</v>
      </c>
      <c r="P9" s="379">
        <v>11052100.080940399</v>
      </c>
      <c r="Q9" s="380"/>
    </row>
    <row r="10" spans="1:18" s="7" customFormat="1" ht="17.25" hidden="1" customHeight="1">
      <c r="A10" s="1325" t="s">
        <v>254</v>
      </c>
      <c r="B10" s="1326"/>
      <c r="C10" s="376"/>
      <c r="D10" s="376"/>
      <c r="E10" s="376"/>
      <c r="F10" s="376"/>
      <c r="G10" s="376"/>
      <c r="H10" s="376"/>
      <c r="I10" s="376"/>
      <c r="J10" s="376"/>
      <c r="K10" s="376"/>
      <c r="L10" s="376"/>
      <c r="M10" s="376"/>
      <c r="N10" s="376"/>
      <c r="O10" s="376"/>
      <c r="P10" s="376"/>
      <c r="Q10" s="376"/>
    </row>
    <row r="11" spans="1:18">
      <c r="A11" s="116"/>
      <c r="B11" s="117"/>
      <c r="C11" s="117"/>
      <c r="D11" s="117"/>
      <c r="E11" s="117"/>
      <c r="F11" s="117"/>
      <c r="G11" s="117"/>
      <c r="H11" s="117"/>
      <c r="I11" s="117"/>
      <c r="J11" s="117"/>
      <c r="K11" s="117"/>
      <c r="L11" s="117"/>
      <c r="M11" s="117"/>
      <c r="N11" s="117"/>
      <c r="O11" s="117"/>
      <c r="P11" s="117"/>
      <c r="Q11" s="117"/>
    </row>
  </sheetData>
  <mergeCells count="6">
    <mergeCell ref="A1:Q1"/>
    <mergeCell ref="A10:B10"/>
    <mergeCell ref="A2:B3"/>
    <mergeCell ref="C2:C3"/>
    <mergeCell ref="D2:J2"/>
    <mergeCell ref="K2:N2"/>
  </mergeCells>
  <printOptions horizontalCentered="1"/>
  <pageMargins left="0.31496062992125984" right="0.39370078740157483" top="0.74803149606299213" bottom="0.27559055118110237" header="0.55118110236220474" footer="0.15748031496062992"/>
  <pageSetup paperSize="9" scale="67" firstPageNumber="4"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G10"/>
  <sheetViews>
    <sheetView showGridLines="0" view="pageBreakPreview" zoomScale="150" zoomScaleNormal="100" zoomScaleSheetLayoutView="150" workbookViewId="0">
      <selection activeCell="O271" sqref="O271"/>
    </sheetView>
  </sheetViews>
  <sheetFormatPr defaultColWidth="8.81640625" defaultRowHeight="15"/>
  <cols>
    <col min="1" max="1" width="32.453125" customWidth="1"/>
    <col min="2" max="5" width="6.453125" customWidth="1"/>
  </cols>
  <sheetData>
    <row r="1" spans="1:7" ht="75" customHeight="1">
      <c r="A1" s="1312" t="s">
        <v>768</v>
      </c>
      <c r="B1" s="1313"/>
      <c r="C1" s="1313"/>
      <c r="D1" s="1313"/>
      <c r="E1" s="1314"/>
    </row>
    <row r="2" spans="1:7" ht="15" customHeight="1">
      <c r="A2" s="1340" t="s">
        <v>415</v>
      </c>
      <c r="B2" s="1341" t="s">
        <v>931</v>
      </c>
      <c r="C2" s="1341"/>
      <c r="D2" s="1341"/>
      <c r="E2" s="1342"/>
    </row>
    <row r="3" spans="1:7" ht="61.5" customHeight="1">
      <c r="A3" s="1340"/>
      <c r="B3" s="942" t="s">
        <v>109</v>
      </c>
      <c r="C3" s="382" t="s">
        <v>110</v>
      </c>
      <c r="D3" s="382" t="s">
        <v>111</v>
      </c>
      <c r="E3" s="383" t="s">
        <v>112</v>
      </c>
    </row>
    <row r="4" spans="1:7">
      <c r="A4" s="384"/>
      <c r="B4" s="381"/>
      <c r="C4" s="381"/>
      <c r="D4" s="381"/>
      <c r="E4" s="385"/>
    </row>
    <row r="5" spans="1:7">
      <c r="A5" s="253" t="s">
        <v>752</v>
      </c>
      <c r="B5" s="936">
        <v>0</v>
      </c>
      <c r="C5" s="935">
        <v>14</v>
      </c>
      <c r="D5" s="935">
        <v>51</v>
      </c>
      <c r="E5" s="937">
        <v>3</v>
      </c>
      <c r="F5" s="44"/>
      <c r="G5" s="44"/>
    </row>
    <row r="6" spans="1:7">
      <c r="A6" s="253" t="s">
        <v>753</v>
      </c>
      <c r="B6" s="936">
        <v>0</v>
      </c>
      <c r="C6" s="935">
        <v>0</v>
      </c>
      <c r="D6" s="935">
        <v>8</v>
      </c>
      <c r="E6" s="937">
        <v>12</v>
      </c>
      <c r="F6" s="44"/>
    </row>
    <row r="7" spans="1:7">
      <c r="A7" s="253" t="s">
        <v>754</v>
      </c>
      <c r="B7" s="936">
        <v>0</v>
      </c>
      <c r="C7" s="935">
        <v>0</v>
      </c>
      <c r="D7" s="935">
        <v>0</v>
      </c>
      <c r="E7" s="937">
        <v>13</v>
      </c>
      <c r="F7" s="44"/>
    </row>
    <row r="8" spans="1:7">
      <c r="A8" s="253" t="s">
        <v>755</v>
      </c>
      <c r="B8" s="936">
        <v>0</v>
      </c>
      <c r="C8" s="935">
        <v>0</v>
      </c>
      <c r="D8" s="935">
        <v>0</v>
      </c>
      <c r="E8" s="937">
        <v>4</v>
      </c>
      <c r="F8" s="44"/>
    </row>
    <row r="9" spans="1:7" ht="15.6" thickBot="1">
      <c r="A9" s="386" t="s">
        <v>72</v>
      </c>
      <c r="B9" s="938">
        <v>0</v>
      </c>
      <c r="C9" s="938">
        <v>14</v>
      </c>
      <c r="D9" s="938">
        <v>59</v>
      </c>
      <c r="E9" s="939">
        <v>32</v>
      </c>
      <c r="F9" s="44"/>
      <c r="G9" s="44"/>
    </row>
    <row r="10" spans="1:7" ht="24" hidden="1" customHeight="1" thickBot="1">
      <c r="A10" s="984" t="s">
        <v>247</v>
      </c>
      <c r="B10" s="941"/>
      <c r="C10" s="941"/>
      <c r="D10" s="941"/>
      <c r="E10" s="941"/>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S115"/>
  <sheetViews>
    <sheetView showGridLines="0" view="pageBreakPreview" topLeftCell="C97" zoomScale="92" zoomScaleNormal="85" zoomScaleSheetLayoutView="80" workbookViewId="0">
      <selection activeCell="O271" sqref="O271"/>
    </sheetView>
  </sheetViews>
  <sheetFormatPr defaultColWidth="9.1796875" defaultRowHeight="15"/>
  <cols>
    <col min="1" max="1" width="43.81640625" customWidth="1"/>
    <col min="2" max="13" width="10.1796875" customWidth="1"/>
    <col min="14" max="14" width="10.1796875" style="1210" customWidth="1"/>
    <col min="15" max="15" width="10.1796875" style="1261" customWidth="1"/>
    <col min="16" max="16" width="0.81640625" customWidth="1"/>
    <col min="19" max="19" width="10.453125" bestFit="1" customWidth="1"/>
  </cols>
  <sheetData>
    <row r="1" spans="1:19" ht="90" customHeight="1">
      <c r="A1" s="1312" t="s">
        <v>818</v>
      </c>
      <c r="B1" s="1313"/>
      <c r="C1" s="1313"/>
      <c r="D1" s="1313"/>
      <c r="E1" s="1313"/>
      <c r="F1" s="1313"/>
      <c r="G1" s="1313"/>
      <c r="H1" s="1313"/>
      <c r="I1" s="1313"/>
      <c r="J1" s="1313"/>
      <c r="K1" s="1313"/>
      <c r="L1" s="1313"/>
      <c r="M1" s="1313"/>
      <c r="N1" s="1313"/>
      <c r="O1" s="1313"/>
      <c r="P1" s="1314"/>
    </row>
    <row r="2" spans="1:19" ht="22.2" customHeight="1">
      <c r="A2" s="1343" t="s">
        <v>416</v>
      </c>
      <c r="B2" s="1317">
        <v>2021</v>
      </c>
      <c r="C2" s="1344">
        <v>2022</v>
      </c>
      <c r="D2" s="1344"/>
      <c r="E2" s="1344"/>
      <c r="F2" s="1344"/>
      <c r="G2" s="1344"/>
      <c r="H2" s="1344"/>
      <c r="I2" s="1344"/>
      <c r="J2" s="1344">
        <v>2023</v>
      </c>
      <c r="K2" s="1344"/>
      <c r="L2" s="1344"/>
      <c r="M2" s="1344"/>
      <c r="N2" s="1205"/>
      <c r="O2" s="1256"/>
      <c r="P2" s="1108"/>
    </row>
    <row r="3" spans="1:19" ht="22.2" customHeight="1">
      <c r="A3" s="1343"/>
      <c r="B3" s="1339"/>
      <c r="C3" s="985" t="s">
        <v>5</v>
      </c>
      <c r="D3" s="985" t="s">
        <v>6</v>
      </c>
      <c r="E3" s="985" t="s">
        <v>268</v>
      </c>
      <c r="F3" s="985" t="s">
        <v>7</v>
      </c>
      <c r="G3" s="985" t="s">
        <v>13</v>
      </c>
      <c r="H3" s="985" t="s">
        <v>14</v>
      </c>
      <c r="I3" s="985" t="s">
        <v>15</v>
      </c>
      <c r="J3" s="985" t="s">
        <v>0</v>
      </c>
      <c r="K3" s="985" t="s">
        <v>1</v>
      </c>
      <c r="L3" s="985" t="s">
        <v>2</v>
      </c>
      <c r="M3" s="985" t="s">
        <v>3</v>
      </c>
      <c r="N3" s="985" t="s">
        <v>4</v>
      </c>
      <c r="O3" s="985" t="s">
        <v>5</v>
      </c>
      <c r="P3" s="1022"/>
    </row>
    <row r="4" spans="1:19">
      <c r="A4" s="388" t="s">
        <v>426</v>
      </c>
      <c r="B4" s="277">
        <v>8665389.6434217002</v>
      </c>
      <c r="C4" s="277">
        <v>8865711.8518215008</v>
      </c>
      <c r="D4" s="277">
        <v>9048558.0448825024</v>
      </c>
      <c r="E4" s="277">
        <v>9068536.635393098</v>
      </c>
      <c r="F4" s="277">
        <v>9172468.8378740996</v>
      </c>
      <c r="G4" s="277">
        <v>9267319.6060648989</v>
      </c>
      <c r="H4" s="277">
        <v>9429848.3779295981</v>
      </c>
      <c r="I4" s="277">
        <v>9451430.1561687998</v>
      </c>
      <c r="J4" s="277">
        <v>9452917.9413022995</v>
      </c>
      <c r="K4" s="277">
        <v>9509936.6833734997</v>
      </c>
      <c r="L4" s="277">
        <v>9499267.7637617998</v>
      </c>
      <c r="M4" s="277">
        <v>9471906.7545788996</v>
      </c>
      <c r="N4" s="277">
        <v>9534151.7526073996</v>
      </c>
      <c r="O4" s="277">
        <v>9635779.2174282987</v>
      </c>
      <c r="P4" s="1023"/>
      <c r="Q4" s="44"/>
      <c r="R4" s="44"/>
      <c r="S4" s="170"/>
    </row>
    <row r="5" spans="1:19">
      <c r="A5" s="141" t="s">
        <v>417</v>
      </c>
      <c r="B5" s="1097">
        <v>8244402.0036185998</v>
      </c>
      <c r="C5" s="1097">
        <v>8403171.6458557993</v>
      </c>
      <c r="D5" s="1097">
        <v>8593536.8546105996</v>
      </c>
      <c r="E5" s="1097">
        <v>8616160.5760092009</v>
      </c>
      <c r="F5" s="1097">
        <v>8725586.6509886999</v>
      </c>
      <c r="G5" s="1097">
        <v>8825269.9593564998</v>
      </c>
      <c r="H5" s="1097">
        <v>8988880.7251440994</v>
      </c>
      <c r="I5" s="1097">
        <v>9045095.8831162006</v>
      </c>
      <c r="J5" s="1097">
        <v>9008980.7841132991</v>
      </c>
      <c r="K5" s="1097">
        <v>9037148.6995529998</v>
      </c>
      <c r="L5" s="1097">
        <v>9052610.1216349993</v>
      </c>
      <c r="M5" s="1097">
        <v>8991225.8902068995</v>
      </c>
      <c r="N5" s="1097">
        <v>9063065.3950362001</v>
      </c>
      <c r="O5" s="1097">
        <v>9143664.9935309999</v>
      </c>
      <c r="P5" s="1024"/>
      <c r="Q5" s="44"/>
      <c r="R5" s="44"/>
      <c r="S5" s="170"/>
    </row>
    <row r="6" spans="1:19">
      <c r="A6" s="141" t="s">
        <v>724</v>
      </c>
      <c r="B6" s="270">
        <v>242193.99304229999</v>
      </c>
      <c r="C6" s="270">
        <v>281111.70786239998</v>
      </c>
      <c r="D6" s="270">
        <v>271717.51155410003</v>
      </c>
      <c r="E6" s="270">
        <v>269825.32582819997</v>
      </c>
      <c r="F6" s="270">
        <v>268433.85405840003</v>
      </c>
      <c r="G6" s="270">
        <v>265304.78401459998</v>
      </c>
      <c r="H6" s="270">
        <v>268403.2999634</v>
      </c>
      <c r="I6" s="270">
        <v>245638.47852619999</v>
      </c>
      <c r="J6" s="270">
        <v>276241.59083300002</v>
      </c>
      <c r="K6" s="270">
        <v>304196.34854509996</v>
      </c>
      <c r="L6" s="270">
        <v>282136.4227545</v>
      </c>
      <c r="M6" s="270">
        <v>313285.55842940003</v>
      </c>
      <c r="N6" s="270">
        <v>301457.28767789999</v>
      </c>
      <c r="O6" s="270">
        <v>326000.33469649998</v>
      </c>
      <c r="P6" s="1024"/>
      <c r="Q6" s="44"/>
      <c r="R6" s="44"/>
      <c r="S6" s="170"/>
    </row>
    <row r="7" spans="1:19">
      <c r="A7" s="141" t="s">
        <v>419</v>
      </c>
      <c r="B7" s="270">
        <v>23338.063430499999</v>
      </c>
      <c r="C7" s="270">
        <v>22916.761309900001</v>
      </c>
      <c r="D7" s="270">
        <v>25170.478210500001</v>
      </c>
      <c r="E7" s="270">
        <v>23211.240592000002</v>
      </c>
      <c r="F7" s="270">
        <v>21837.661177000002</v>
      </c>
      <c r="G7" s="270">
        <v>22232.421789399999</v>
      </c>
      <c r="H7" s="270">
        <v>20100.687247900001</v>
      </c>
      <c r="I7" s="270">
        <v>20181.6202299</v>
      </c>
      <c r="J7" s="270">
        <v>25296.714116700001</v>
      </c>
      <c r="K7" s="270">
        <v>22546.082552</v>
      </c>
      <c r="L7" s="270">
        <v>20270.735152900001</v>
      </c>
      <c r="M7" s="270">
        <v>27109.425083099999</v>
      </c>
      <c r="N7" s="270">
        <v>23952.456563200001</v>
      </c>
      <c r="O7" s="270">
        <v>24588.148321100001</v>
      </c>
      <c r="P7" s="1024"/>
      <c r="Q7" s="44"/>
      <c r="R7" s="44"/>
      <c r="S7" s="170"/>
    </row>
    <row r="8" spans="1:19">
      <c r="A8" s="141" t="s">
        <v>420</v>
      </c>
      <c r="B8" s="270">
        <v>20640.372043299998</v>
      </c>
      <c r="C8" s="1097">
        <v>31627.201643100001</v>
      </c>
      <c r="D8" s="1097">
        <v>30727.003586899998</v>
      </c>
      <c r="E8" s="1097">
        <v>32847.579053900001</v>
      </c>
      <c r="F8" s="1097">
        <v>31418.247167599999</v>
      </c>
      <c r="G8" s="1097">
        <v>28595.7796581</v>
      </c>
      <c r="H8" s="1097">
        <v>27398.4455552</v>
      </c>
      <c r="I8" s="1097">
        <v>25508.641697900002</v>
      </c>
      <c r="J8" s="1097">
        <v>25340.2170831</v>
      </c>
      <c r="K8" s="1097">
        <v>29844.220543200001</v>
      </c>
      <c r="L8" s="1097">
        <v>30741.573960099999</v>
      </c>
      <c r="M8" s="1097">
        <v>28481.5206057</v>
      </c>
      <c r="N8" s="1097">
        <v>29001.1339611</v>
      </c>
      <c r="O8" s="1097">
        <v>28066.141742300002</v>
      </c>
      <c r="P8" s="1024"/>
      <c r="Q8" s="44"/>
      <c r="R8" s="44"/>
      <c r="S8" s="170"/>
    </row>
    <row r="9" spans="1:19">
      <c r="A9" s="141" t="s">
        <v>421</v>
      </c>
      <c r="B9" s="1097">
        <v>134815.21128700001</v>
      </c>
      <c r="C9" s="1097">
        <v>126884.53515030001</v>
      </c>
      <c r="D9" s="1097">
        <v>127406.19692040001</v>
      </c>
      <c r="E9" s="1097">
        <v>126491.9139098</v>
      </c>
      <c r="F9" s="1097">
        <v>125192.42448240001</v>
      </c>
      <c r="G9" s="1097">
        <v>125916.66124630001</v>
      </c>
      <c r="H9" s="1097">
        <v>125065.220019</v>
      </c>
      <c r="I9" s="1097">
        <v>115005.5325986</v>
      </c>
      <c r="J9" s="1097">
        <v>117058.63515620001</v>
      </c>
      <c r="K9" s="1097">
        <v>116201.3321802</v>
      </c>
      <c r="L9" s="1097">
        <v>113508.9102593</v>
      </c>
      <c r="M9" s="1097">
        <v>111804.3602538</v>
      </c>
      <c r="N9" s="1097">
        <v>116675.47936899999</v>
      </c>
      <c r="O9" s="1097">
        <v>113459.5991374</v>
      </c>
      <c r="P9" s="1024"/>
      <c r="Q9" s="44"/>
      <c r="R9" s="44"/>
      <c r="S9" s="170"/>
    </row>
    <row r="10" spans="1:19" ht="23.4">
      <c r="A10" s="1100" t="s">
        <v>422</v>
      </c>
      <c r="B10" s="277">
        <v>2155891.1149966</v>
      </c>
      <c r="C10" s="277">
        <v>2242416.9940493</v>
      </c>
      <c r="D10" s="277">
        <v>3049315.6284690001</v>
      </c>
      <c r="E10" s="277">
        <v>2341018.6792326998</v>
      </c>
      <c r="F10" s="277">
        <v>2383455.3820253997</v>
      </c>
      <c r="G10" s="277">
        <v>2407765.0050805002</v>
      </c>
      <c r="H10" s="277">
        <v>2450677.7876084996</v>
      </c>
      <c r="I10" s="277">
        <v>2824163.8445142996</v>
      </c>
      <c r="J10" s="277">
        <v>2555135.5862205997</v>
      </c>
      <c r="K10" s="277">
        <v>2616898.5808319002</v>
      </c>
      <c r="L10" s="277">
        <v>2574628.9774352005</v>
      </c>
      <c r="M10" s="277">
        <v>2562570.4054160998</v>
      </c>
      <c r="N10" s="277">
        <v>2629062.3382843006</v>
      </c>
      <c r="O10" s="277">
        <v>2641006.860229</v>
      </c>
      <c r="P10" s="1023"/>
      <c r="Q10" s="44"/>
      <c r="R10" s="44"/>
      <c r="S10" s="170"/>
    </row>
    <row r="11" spans="1:19">
      <c r="A11" s="1101" t="s">
        <v>417</v>
      </c>
      <c r="B11" s="1097">
        <v>2122334.6751747001</v>
      </c>
      <c r="C11" s="1097">
        <v>2201169.5378708998</v>
      </c>
      <c r="D11" s="1097">
        <v>3006417.1772602005</v>
      </c>
      <c r="E11" s="1097">
        <v>2297455.1791940001</v>
      </c>
      <c r="F11" s="1097">
        <v>2340641.5737109999</v>
      </c>
      <c r="G11" s="1097">
        <v>2362696.0190027002</v>
      </c>
      <c r="H11" s="1097">
        <v>2406057.0633</v>
      </c>
      <c r="I11" s="1097">
        <v>2713801.1534414003</v>
      </c>
      <c r="J11" s="1097">
        <v>2511090.4888291</v>
      </c>
      <c r="K11" s="1097">
        <v>2570531.0411529001</v>
      </c>
      <c r="L11" s="1097">
        <v>2530726.0637084004</v>
      </c>
      <c r="M11" s="1097">
        <v>2516968.3940797998</v>
      </c>
      <c r="N11" s="1097">
        <v>2584041.6258487999</v>
      </c>
      <c r="O11" s="1097">
        <v>2598888.1087080999</v>
      </c>
      <c r="P11" s="1024"/>
      <c r="Q11" s="44"/>
      <c r="R11" s="44"/>
      <c r="S11" s="170"/>
    </row>
    <row r="12" spans="1:19">
      <c r="A12" s="1101" t="s">
        <v>725</v>
      </c>
      <c r="B12" s="1097">
        <v>29465.809151500001</v>
      </c>
      <c r="C12" s="1097">
        <v>33763.652237499999</v>
      </c>
      <c r="D12" s="1097">
        <v>35306.749547500003</v>
      </c>
      <c r="E12" s="1097">
        <v>35482.524910200002</v>
      </c>
      <c r="F12" s="1097">
        <v>33740.7647622</v>
      </c>
      <c r="G12" s="1097">
        <v>37158.659029699993</v>
      </c>
      <c r="H12" s="1097">
        <v>36748.9575854</v>
      </c>
      <c r="I12" s="1097">
        <v>79291.387705100002</v>
      </c>
      <c r="J12" s="1097">
        <v>35731.627203399999</v>
      </c>
      <c r="K12" s="1097">
        <v>38407.525758299998</v>
      </c>
      <c r="L12" s="1097">
        <v>35916.614333100006</v>
      </c>
      <c r="M12" s="1097">
        <v>37563.705424899999</v>
      </c>
      <c r="N12" s="1097">
        <v>36706.5374907</v>
      </c>
      <c r="O12" s="1097">
        <v>33536.698697899999</v>
      </c>
      <c r="P12" s="1024"/>
      <c r="Q12" s="44"/>
      <c r="R12" s="44"/>
      <c r="S12" s="170"/>
    </row>
    <row r="13" spans="1:19">
      <c r="A13" s="1101" t="s">
        <v>419</v>
      </c>
      <c r="B13" s="1097">
        <v>881.2016562</v>
      </c>
      <c r="C13" s="1097">
        <v>1967.6024670000002</v>
      </c>
      <c r="D13" s="1097">
        <v>2043.9885400000001</v>
      </c>
      <c r="E13" s="1097">
        <v>2089.6574929999997</v>
      </c>
      <c r="F13" s="1097">
        <v>2038.8905281</v>
      </c>
      <c r="G13" s="1097">
        <v>1988.5508844000001</v>
      </c>
      <c r="H13" s="1097">
        <v>1929.6586047999999</v>
      </c>
      <c r="I13" s="1097">
        <v>2103.9700335000002</v>
      </c>
      <c r="J13" s="1097">
        <v>2147.445917</v>
      </c>
      <c r="K13" s="1097">
        <v>2236.3735892</v>
      </c>
      <c r="L13" s="1097">
        <v>2174.1195911</v>
      </c>
      <c r="M13" s="1097">
        <v>2379.0004687000001</v>
      </c>
      <c r="N13" s="1097">
        <v>2498.1534871000003</v>
      </c>
      <c r="O13" s="1097">
        <v>2996.0797220999998</v>
      </c>
      <c r="P13" s="1024"/>
      <c r="Q13" s="44"/>
      <c r="R13" s="44"/>
      <c r="S13" s="170"/>
    </row>
    <row r="14" spans="1:19">
      <c r="A14" s="1101" t="s">
        <v>420</v>
      </c>
      <c r="B14" s="1097">
        <v>212.7788956</v>
      </c>
      <c r="C14" s="1097">
        <v>885.15378920000001</v>
      </c>
      <c r="D14" s="1097">
        <v>850.98241710000002</v>
      </c>
      <c r="E14" s="1097">
        <v>881.27295040000001</v>
      </c>
      <c r="F14" s="1097">
        <v>1119.8232341999999</v>
      </c>
      <c r="G14" s="1097">
        <v>977.5237869</v>
      </c>
      <c r="H14" s="1097">
        <v>945.96748700000001</v>
      </c>
      <c r="I14" s="1097">
        <v>866.75846550000006</v>
      </c>
      <c r="J14" s="1097">
        <v>878.82391169999994</v>
      </c>
      <c r="K14" s="1097">
        <v>981.56561520000002</v>
      </c>
      <c r="L14" s="1097">
        <v>892.91039369999999</v>
      </c>
      <c r="M14" s="1097">
        <v>860.79930290000004</v>
      </c>
      <c r="N14" s="1097">
        <v>974.93387849999999</v>
      </c>
      <c r="O14" s="1097">
        <v>944.09835909999993</v>
      </c>
      <c r="P14" s="1024"/>
      <c r="Q14" s="44"/>
      <c r="R14" s="44"/>
      <c r="S14" s="170"/>
    </row>
    <row r="15" spans="1:19">
      <c r="A15" s="1101" t="s">
        <v>421</v>
      </c>
      <c r="B15" s="1097">
        <v>2996.6501186</v>
      </c>
      <c r="C15" s="1097">
        <v>4631.0476847</v>
      </c>
      <c r="D15" s="1097">
        <v>4696.7307042000002</v>
      </c>
      <c r="E15" s="1097">
        <v>5110.0446850999997</v>
      </c>
      <c r="F15" s="1097">
        <v>5914.3297898999999</v>
      </c>
      <c r="G15" s="1097">
        <v>4944.2523767999992</v>
      </c>
      <c r="H15" s="1097">
        <v>4996.1406312999998</v>
      </c>
      <c r="I15" s="1097">
        <v>28100.574868800002</v>
      </c>
      <c r="J15" s="1097">
        <v>5287.2003593999998</v>
      </c>
      <c r="K15" s="1097">
        <v>4742.0747163000005</v>
      </c>
      <c r="L15" s="1097">
        <v>4919.2694088999997</v>
      </c>
      <c r="M15" s="1097">
        <v>4798.5061397999998</v>
      </c>
      <c r="N15" s="1097">
        <v>4841.0875792000006</v>
      </c>
      <c r="O15" s="1097">
        <v>4641.8747418000003</v>
      </c>
      <c r="P15" s="1024"/>
      <c r="Q15" s="44"/>
      <c r="R15" s="44"/>
      <c r="S15" s="170"/>
    </row>
    <row r="16" spans="1:19" ht="22.8">
      <c r="A16" s="1102" t="s">
        <v>793</v>
      </c>
      <c r="B16" s="277">
        <v>182884.27743119997</v>
      </c>
      <c r="C16" s="277">
        <v>188912.30204420001</v>
      </c>
      <c r="D16" s="277">
        <v>190895.38037910001</v>
      </c>
      <c r="E16" s="277">
        <v>190631.70868420001</v>
      </c>
      <c r="F16" s="277">
        <v>187521.3763792</v>
      </c>
      <c r="G16" s="277">
        <v>184655.18974190002</v>
      </c>
      <c r="H16" s="277">
        <v>180436.11954520002</v>
      </c>
      <c r="I16" s="277">
        <v>191767.09789420001</v>
      </c>
      <c r="J16" s="277">
        <v>176009.0365441</v>
      </c>
      <c r="K16" s="277">
        <v>176551.64919610001</v>
      </c>
      <c r="L16" s="277">
        <v>172507.51876599999</v>
      </c>
      <c r="M16" s="277">
        <v>175433.61185399999</v>
      </c>
      <c r="N16" s="277">
        <v>177943.24483810001</v>
      </c>
      <c r="O16" s="277">
        <v>174695.94202379999</v>
      </c>
      <c r="P16" s="1023"/>
      <c r="Q16" s="44"/>
      <c r="R16" s="44"/>
      <c r="S16" s="170"/>
    </row>
    <row r="17" spans="1:19">
      <c r="A17" s="1103" t="s">
        <v>791</v>
      </c>
      <c r="B17" s="277">
        <v>52050.901409736995</v>
      </c>
      <c r="C17" s="277">
        <v>59637.267127779</v>
      </c>
      <c r="D17" s="277">
        <v>61464.452656951995</v>
      </c>
      <c r="E17" s="277">
        <v>61218.556517116995</v>
      </c>
      <c r="F17" s="277">
        <v>62755.301195566004</v>
      </c>
      <c r="G17" s="277">
        <v>67026.895770360003</v>
      </c>
      <c r="H17" s="277">
        <v>70482.366589376004</v>
      </c>
      <c r="I17" s="277">
        <v>74029.409629358008</v>
      </c>
      <c r="J17" s="277">
        <v>71905.498957595992</v>
      </c>
      <c r="K17" s="277">
        <v>70451.606083753009</v>
      </c>
      <c r="L17" s="277">
        <v>71026.506711695998</v>
      </c>
      <c r="M17" s="277">
        <v>70204.434695178003</v>
      </c>
      <c r="N17" s="277">
        <v>67234.956261793006</v>
      </c>
      <c r="O17" s="277">
        <v>67198.106583542001</v>
      </c>
      <c r="P17" s="1027"/>
      <c r="Q17" s="44"/>
      <c r="R17" s="44"/>
      <c r="S17" s="170"/>
    </row>
    <row r="18" spans="1:19">
      <c r="A18" s="1101" t="s">
        <v>417</v>
      </c>
      <c r="B18" s="1097">
        <v>52027.790718703996</v>
      </c>
      <c r="C18" s="1097">
        <v>59605.141293282002</v>
      </c>
      <c r="D18" s="1097">
        <v>61425.933093537002</v>
      </c>
      <c r="E18" s="1097">
        <v>61195.102011502</v>
      </c>
      <c r="F18" s="1097">
        <v>62738.923433060001</v>
      </c>
      <c r="G18" s="1097">
        <v>66974.968355292003</v>
      </c>
      <c r="H18" s="1097">
        <v>70424.051543559006</v>
      </c>
      <c r="I18" s="1097">
        <v>73999.073297102004</v>
      </c>
      <c r="J18" s="1097">
        <v>71866.176141139993</v>
      </c>
      <c r="K18" s="1097">
        <v>70399.319528371998</v>
      </c>
      <c r="L18" s="1097">
        <v>70968.444827133004</v>
      </c>
      <c r="M18" s="1097">
        <v>70124.418622743004</v>
      </c>
      <c r="N18" s="1097">
        <v>67153.479165750003</v>
      </c>
      <c r="O18" s="1097">
        <v>67065.405112830995</v>
      </c>
      <c r="P18" s="1024"/>
      <c r="Q18" s="44"/>
      <c r="R18" s="44"/>
      <c r="S18" s="170"/>
    </row>
    <row r="19" spans="1:19">
      <c r="A19" s="141" t="s">
        <v>725</v>
      </c>
      <c r="B19" s="1097">
        <v>12.801094335</v>
      </c>
      <c r="C19" s="1097">
        <v>31.497389683000002</v>
      </c>
      <c r="D19" s="1097">
        <v>37.891118601000002</v>
      </c>
      <c r="E19" s="1097">
        <v>22.087713364999999</v>
      </c>
      <c r="F19" s="1097">
        <v>15.010970310999999</v>
      </c>
      <c r="G19" s="1097">
        <v>50.560126166000003</v>
      </c>
      <c r="H19" s="1097">
        <v>51.004891166999997</v>
      </c>
      <c r="I19" s="1097">
        <v>23.208594355000002</v>
      </c>
      <c r="J19" s="1097">
        <v>32.198733111999999</v>
      </c>
      <c r="K19" s="1097">
        <v>30.789177391000003</v>
      </c>
      <c r="L19" s="1097">
        <v>25.303327241000002</v>
      </c>
      <c r="M19" s="1097">
        <v>33.080055051999999</v>
      </c>
      <c r="N19" s="1097">
        <v>26.375623642000001</v>
      </c>
      <c r="O19" s="1097">
        <v>90.072812509000002</v>
      </c>
      <c r="P19" s="1024"/>
      <c r="Q19" s="44"/>
      <c r="R19" s="44"/>
      <c r="S19" s="170"/>
    </row>
    <row r="20" spans="1:19">
      <c r="A20" s="141" t="s">
        <v>419</v>
      </c>
      <c r="B20" s="1097">
        <v>0</v>
      </c>
      <c r="C20" s="1097">
        <v>0</v>
      </c>
      <c r="D20" s="1097">
        <v>0</v>
      </c>
      <c r="E20" s="1097">
        <v>0</v>
      </c>
      <c r="F20" s="1097">
        <v>0</v>
      </c>
      <c r="G20" s="1097">
        <v>0</v>
      </c>
      <c r="H20" s="1097">
        <v>0</v>
      </c>
      <c r="I20" s="1097">
        <v>0</v>
      </c>
      <c r="J20" s="1097">
        <v>0</v>
      </c>
      <c r="K20" s="1097">
        <v>0</v>
      </c>
      <c r="L20" s="1097">
        <v>0</v>
      </c>
      <c r="M20" s="1097">
        <v>0</v>
      </c>
      <c r="N20" s="1097">
        <v>0</v>
      </c>
      <c r="O20" s="1097">
        <v>0</v>
      </c>
      <c r="P20" s="1024"/>
      <c r="Q20" s="44"/>
      <c r="R20" s="44"/>
      <c r="S20" s="170"/>
    </row>
    <row r="21" spans="1:19">
      <c r="A21" s="141" t="s">
        <v>420</v>
      </c>
      <c r="B21" s="1097">
        <v>2.9583887999999999E-2</v>
      </c>
      <c r="C21" s="1097">
        <v>0</v>
      </c>
      <c r="D21" s="1097">
        <v>0</v>
      </c>
      <c r="E21" s="1097">
        <v>0</v>
      </c>
      <c r="F21" s="1097">
        <v>0</v>
      </c>
      <c r="G21" s="1097">
        <v>0</v>
      </c>
      <c r="H21" s="1097">
        <v>0</v>
      </c>
      <c r="I21" s="1097">
        <v>0</v>
      </c>
      <c r="J21" s="1097">
        <v>0</v>
      </c>
      <c r="K21" s="1097">
        <v>0</v>
      </c>
      <c r="L21" s="1097">
        <v>0</v>
      </c>
      <c r="M21" s="1097">
        <v>0</v>
      </c>
      <c r="N21" s="1097">
        <v>0</v>
      </c>
      <c r="O21" s="1097">
        <v>0</v>
      </c>
      <c r="P21" s="1024"/>
      <c r="Q21" s="44"/>
      <c r="R21" s="44"/>
      <c r="S21" s="170"/>
    </row>
    <row r="22" spans="1:19">
      <c r="A22" s="141" t="s">
        <v>421</v>
      </c>
      <c r="B22" s="1097">
        <v>10.280012809999999</v>
      </c>
      <c r="C22" s="1097">
        <v>0.62844481399999996</v>
      </c>
      <c r="D22" s="1097">
        <v>0.62844481399999996</v>
      </c>
      <c r="E22" s="1097">
        <v>1.36679225</v>
      </c>
      <c r="F22" s="1097">
        <v>1.3667921949999999</v>
      </c>
      <c r="G22" s="1097">
        <v>1.3667921409999999</v>
      </c>
      <c r="H22" s="1097">
        <v>7.3096578889999995</v>
      </c>
      <c r="I22" s="1097">
        <v>7.1277379009999997</v>
      </c>
      <c r="J22" s="1097">
        <v>7.1240833439999998</v>
      </c>
      <c r="K22" s="1097">
        <v>21.49737799</v>
      </c>
      <c r="L22" s="1097">
        <v>32.758557322000001</v>
      </c>
      <c r="M22" s="1097">
        <v>46.936017383000006</v>
      </c>
      <c r="N22" s="1097">
        <v>55.101472401000002</v>
      </c>
      <c r="O22" s="1097">
        <v>42.628658202000004</v>
      </c>
      <c r="P22" s="1024"/>
      <c r="Q22" s="44"/>
      <c r="R22" s="44"/>
      <c r="S22" s="170"/>
    </row>
    <row r="23" spans="1:19" ht="23.4" thickBot="1">
      <c r="A23" s="391" t="s">
        <v>792</v>
      </c>
      <c r="B23" s="272">
        <v>10.309596698</v>
      </c>
      <c r="C23" s="272">
        <v>0.62844481399999996</v>
      </c>
      <c r="D23" s="272">
        <v>0.62844481399999996</v>
      </c>
      <c r="E23" s="272">
        <v>1.36679225</v>
      </c>
      <c r="F23" s="272">
        <v>1.3667921949999999</v>
      </c>
      <c r="G23" s="272">
        <v>1.3667921409999999</v>
      </c>
      <c r="H23" s="272">
        <v>7.3096578889999995</v>
      </c>
      <c r="I23" s="272">
        <v>7.1277379009999997</v>
      </c>
      <c r="J23" s="272">
        <v>7.1240833439999998</v>
      </c>
      <c r="K23" s="272">
        <v>21.49737799</v>
      </c>
      <c r="L23" s="272">
        <v>32.758557322000001</v>
      </c>
      <c r="M23" s="272">
        <v>46.936017383000006</v>
      </c>
      <c r="N23" s="272">
        <v>55.101472401000002</v>
      </c>
      <c r="O23" s="272">
        <v>42.628658202000004</v>
      </c>
      <c r="P23" s="1026"/>
      <c r="Q23" s="44"/>
      <c r="R23" s="44"/>
      <c r="S23" s="170"/>
    </row>
    <row r="24" spans="1:19" ht="90" customHeight="1">
      <c r="A24" s="1312" t="s">
        <v>819</v>
      </c>
      <c r="B24" s="1313"/>
      <c r="C24" s="1313"/>
      <c r="D24" s="1313"/>
      <c r="E24" s="1313"/>
      <c r="F24" s="1313"/>
      <c r="G24" s="1313"/>
      <c r="H24" s="1313"/>
      <c r="I24" s="1313"/>
      <c r="J24" s="1345"/>
      <c r="K24" s="1345"/>
      <c r="L24" s="1345"/>
      <c r="M24" s="1345"/>
      <c r="N24" s="1345"/>
      <c r="O24" s="1345"/>
      <c r="P24" s="1314"/>
    </row>
    <row r="25" spans="1:19" ht="22.2" customHeight="1">
      <c r="A25" s="1343" t="s">
        <v>416</v>
      </c>
      <c r="B25" s="1317">
        <v>2021</v>
      </c>
      <c r="C25" s="1344">
        <v>2022</v>
      </c>
      <c r="D25" s="1344"/>
      <c r="E25" s="1344"/>
      <c r="F25" s="1344"/>
      <c r="G25" s="1344"/>
      <c r="H25" s="1344"/>
      <c r="I25" s="1344"/>
      <c r="J25" s="1344">
        <v>2023</v>
      </c>
      <c r="K25" s="1344"/>
      <c r="L25" s="1344"/>
      <c r="M25" s="1344"/>
      <c r="N25" s="1205"/>
      <c r="O25" s="1256"/>
      <c r="P25" s="1108"/>
    </row>
    <row r="26" spans="1:19" ht="22.2" customHeight="1">
      <c r="A26" s="1343"/>
      <c r="B26" s="1339"/>
      <c r="C26" s="985" t="s">
        <v>5</v>
      </c>
      <c r="D26" s="985" t="s">
        <v>6</v>
      </c>
      <c r="E26" s="985" t="s">
        <v>268</v>
      </c>
      <c r="F26" s="985" t="s">
        <v>7</v>
      </c>
      <c r="G26" s="985" t="s">
        <v>13</v>
      </c>
      <c r="H26" s="985" t="s">
        <v>14</v>
      </c>
      <c r="I26" s="985" t="s">
        <v>15</v>
      </c>
      <c r="J26" s="985" t="s">
        <v>0</v>
      </c>
      <c r="K26" s="985" t="s">
        <v>1</v>
      </c>
      <c r="L26" s="985" t="s">
        <v>2</v>
      </c>
      <c r="M26" s="985" t="s">
        <v>3</v>
      </c>
      <c r="N26" s="985" t="s">
        <v>4</v>
      </c>
      <c r="O26" s="985" t="s">
        <v>5</v>
      </c>
      <c r="P26" s="1022"/>
    </row>
    <row r="27" spans="1:19">
      <c r="A27" s="388" t="s">
        <v>426</v>
      </c>
      <c r="B27" s="271">
        <v>1085515.8634246001</v>
      </c>
      <c r="C27" s="271">
        <v>1084505.6017226998</v>
      </c>
      <c r="D27" s="271">
        <v>1113804.2445773</v>
      </c>
      <c r="E27" s="271">
        <v>1121632.3935924</v>
      </c>
      <c r="F27" s="271">
        <v>1135817.5236722999</v>
      </c>
      <c r="G27" s="271">
        <v>1149378.495511</v>
      </c>
      <c r="H27" s="271">
        <v>1142579.8023711999</v>
      </c>
      <c r="I27" s="271">
        <v>1148162.7764892997</v>
      </c>
      <c r="J27" s="271">
        <v>1160235.7804286</v>
      </c>
      <c r="K27" s="271">
        <v>1177516.9546508996</v>
      </c>
      <c r="L27" s="271">
        <v>1186706.6447281998</v>
      </c>
      <c r="M27" s="271">
        <v>1185512.7598099001</v>
      </c>
      <c r="N27" s="271">
        <v>1112205.5083284001</v>
      </c>
      <c r="O27" s="271">
        <v>1129072.4834931002</v>
      </c>
      <c r="P27" s="1023"/>
    </row>
    <row r="28" spans="1:19">
      <c r="A28" s="141" t="s">
        <v>417</v>
      </c>
      <c r="B28" s="270">
        <v>1038653.9547079001</v>
      </c>
      <c r="C28" s="270">
        <v>1027489.3359354</v>
      </c>
      <c r="D28" s="270">
        <v>1057435.2191617</v>
      </c>
      <c r="E28" s="270">
        <v>1066677.9748480001</v>
      </c>
      <c r="F28" s="270">
        <v>1083204.7523623998</v>
      </c>
      <c r="G28" s="270">
        <v>1095799.3930915</v>
      </c>
      <c r="H28" s="270">
        <v>1089383.7745783001</v>
      </c>
      <c r="I28" s="270">
        <v>1100948.3304087</v>
      </c>
      <c r="J28" s="270">
        <v>1106038.340419</v>
      </c>
      <c r="K28" s="270">
        <v>1121409.302532</v>
      </c>
      <c r="L28" s="270">
        <v>1132699.3220436</v>
      </c>
      <c r="M28" s="270">
        <v>1124163.0506941001</v>
      </c>
      <c r="N28" s="270">
        <v>1060897.5783887</v>
      </c>
      <c r="O28" s="270">
        <v>1077638.0199931001</v>
      </c>
      <c r="P28" s="1024"/>
    </row>
    <row r="29" spans="1:19">
      <c r="A29" s="141" t="s">
        <v>725</v>
      </c>
      <c r="B29" s="270">
        <v>26735.217249999998</v>
      </c>
      <c r="C29" s="270">
        <v>32811.335389100001</v>
      </c>
      <c r="D29" s="270">
        <v>31796.191691400003</v>
      </c>
      <c r="E29" s="270">
        <v>29409.1237645</v>
      </c>
      <c r="F29" s="270">
        <v>29315.3451905</v>
      </c>
      <c r="G29" s="270">
        <v>29635.288813300001</v>
      </c>
      <c r="H29" s="270">
        <v>29268.0303484</v>
      </c>
      <c r="I29" s="270">
        <v>26284.397678599998</v>
      </c>
      <c r="J29" s="270">
        <v>32625.001895000001</v>
      </c>
      <c r="K29" s="270">
        <v>34029.147187000002</v>
      </c>
      <c r="L29" s="270">
        <v>31453.648449200002</v>
      </c>
      <c r="M29" s="270">
        <v>38196.234741</v>
      </c>
      <c r="N29" s="270">
        <v>32010.496081699999</v>
      </c>
      <c r="O29" s="270">
        <v>32730.646632399999</v>
      </c>
      <c r="P29" s="1024"/>
    </row>
    <row r="30" spans="1:19">
      <c r="A30" s="141" t="s">
        <v>419</v>
      </c>
      <c r="B30" s="1097">
        <v>3401.0313026000003</v>
      </c>
      <c r="C30" s="1097">
        <v>2958.3131334</v>
      </c>
      <c r="D30" s="1097">
        <v>3336.0176873999999</v>
      </c>
      <c r="E30" s="1097">
        <v>3131.2492831999998</v>
      </c>
      <c r="F30" s="1097">
        <v>2299.8937905000003</v>
      </c>
      <c r="G30" s="1097">
        <v>2820.6534967000002</v>
      </c>
      <c r="H30" s="1097">
        <v>2921.4016621999999</v>
      </c>
      <c r="I30" s="1097">
        <v>2445.0565850000003</v>
      </c>
      <c r="J30" s="1097">
        <v>2652.6964373999999</v>
      </c>
      <c r="K30" s="1097">
        <v>2606.6367935999997</v>
      </c>
      <c r="L30" s="1097">
        <v>2721.9018771999999</v>
      </c>
      <c r="M30" s="1097">
        <v>3161.4262653999999</v>
      </c>
      <c r="N30" s="1097">
        <v>2991.8138008999999</v>
      </c>
      <c r="O30" s="1097">
        <v>2366.1788996</v>
      </c>
      <c r="P30" s="1024"/>
    </row>
    <row r="31" spans="1:19">
      <c r="A31" s="141" t="s">
        <v>420</v>
      </c>
      <c r="B31" s="1097">
        <v>1625.3890263000001</v>
      </c>
      <c r="C31" s="1097">
        <v>2882.0863439999998</v>
      </c>
      <c r="D31" s="1097">
        <v>2325.6795848000002</v>
      </c>
      <c r="E31" s="1097">
        <v>3262.6260802000002</v>
      </c>
      <c r="F31" s="1097">
        <v>2909.7459474000002</v>
      </c>
      <c r="G31" s="1097">
        <v>2065.5253523000001</v>
      </c>
      <c r="H31" s="1097">
        <v>2012.9556213000001</v>
      </c>
      <c r="I31" s="1097">
        <v>1983.0274035</v>
      </c>
      <c r="J31" s="1097">
        <v>1790.6219746000002</v>
      </c>
      <c r="K31" s="1097">
        <v>2104.0242042</v>
      </c>
      <c r="L31" s="1097">
        <v>1960.4100920000001</v>
      </c>
      <c r="M31" s="1097">
        <v>1729.9656872999999</v>
      </c>
      <c r="N31" s="1097">
        <v>1969.5484844</v>
      </c>
      <c r="O31" s="1097">
        <v>2011.0009794</v>
      </c>
      <c r="P31" s="1024"/>
    </row>
    <row r="32" spans="1:19">
      <c r="A32" s="141" t="s">
        <v>421</v>
      </c>
      <c r="B32" s="1097">
        <v>15100.2711378</v>
      </c>
      <c r="C32" s="1097">
        <v>18364.5309208</v>
      </c>
      <c r="D32" s="1097">
        <v>18911.136451999999</v>
      </c>
      <c r="E32" s="1097">
        <v>19151.419616499999</v>
      </c>
      <c r="F32" s="1097">
        <v>18087.786381499998</v>
      </c>
      <c r="G32" s="1097">
        <v>19057.634757200001</v>
      </c>
      <c r="H32" s="1097">
        <v>18993.640161000003</v>
      </c>
      <c r="I32" s="1097">
        <v>16501.964413500002</v>
      </c>
      <c r="J32" s="1097">
        <v>17129.119702600001</v>
      </c>
      <c r="K32" s="1097">
        <v>17367.843934100001</v>
      </c>
      <c r="L32" s="1097">
        <v>17871.362266200002</v>
      </c>
      <c r="M32" s="1097">
        <v>18262.0824221</v>
      </c>
      <c r="N32" s="1097">
        <v>14336.071572700001</v>
      </c>
      <c r="O32" s="1097">
        <v>14326.636988599999</v>
      </c>
      <c r="P32" s="1024"/>
    </row>
    <row r="33" spans="1:16" ht="23.4">
      <c r="A33" s="388" t="s">
        <v>422</v>
      </c>
      <c r="B33" s="277">
        <v>176217.63768620003</v>
      </c>
      <c r="C33" s="277">
        <v>155617.28531859996</v>
      </c>
      <c r="D33" s="277">
        <v>871181.93711900001</v>
      </c>
      <c r="E33" s="277">
        <v>160491.32641410001</v>
      </c>
      <c r="F33" s="277">
        <v>164877.01505289998</v>
      </c>
      <c r="G33" s="277">
        <v>164882.30010639998</v>
      </c>
      <c r="H33" s="277">
        <v>170959.97388689997</v>
      </c>
      <c r="I33" s="277">
        <v>172530.0832119</v>
      </c>
      <c r="J33" s="277">
        <v>171854.67741300003</v>
      </c>
      <c r="K33" s="277">
        <v>173405.68568209998</v>
      </c>
      <c r="L33" s="277">
        <v>174555.57361400002</v>
      </c>
      <c r="M33" s="277">
        <v>175278.71118700004</v>
      </c>
      <c r="N33" s="277">
        <v>177368.60552240003</v>
      </c>
      <c r="O33" s="277">
        <v>179977.53111690001</v>
      </c>
      <c r="P33" s="1023"/>
    </row>
    <row r="34" spans="1:16">
      <c r="A34" s="141" t="s">
        <v>417</v>
      </c>
      <c r="B34" s="1097">
        <v>173399.05508610001</v>
      </c>
      <c r="C34" s="1097">
        <v>150501.37267409998</v>
      </c>
      <c r="D34" s="1097">
        <v>865791.11654269998</v>
      </c>
      <c r="E34" s="1097">
        <v>154662.77867869998</v>
      </c>
      <c r="F34" s="1097">
        <v>158944.4349129</v>
      </c>
      <c r="G34" s="1097">
        <v>159040.67723080001</v>
      </c>
      <c r="H34" s="1097">
        <v>164611.0168362</v>
      </c>
      <c r="I34" s="1097">
        <v>167405.51461290001</v>
      </c>
      <c r="J34" s="1097">
        <v>165898.25785960001</v>
      </c>
      <c r="K34" s="1097">
        <v>166960.53838109999</v>
      </c>
      <c r="L34" s="1097">
        <v>168686.728692</v>
      </c>
      <c r="M34" s="1097">
        <v>169355.9541192</v>
      </c>
      <c r="N34" s="1097">
        <v>171232.07048240001</v>
      </c>
      <c r="O34" s="1097">
        <v>174558.1445927</v>
      </c>
      <c r="P34" s="1024"/>
    </row>
    <row r="35" spans="1:16">
      <c r="A35" s="141" t="s">
        <v>725</v>
      </c>
      <c r="B35" s="1097">
        <v>2587.9341187999999</v>
      </c>
      <c r="C35" s="1097">
        <v>3843.3592860000003</v>
      </c>
      <c r="D35" s="1097">
        <v>4113.1988858000004</v>
      </c>
      <c r="E35" s="1097">
        <v>4102.5712733</v>
      </c>
      <c r="F35" s="1097">
        <v>4326.7892902000003</v>
      </c>
      <c r="G35" s="1097">
        <v>4177.7600623999997</v>
      </c>
      <c r="H35" s="1097">
        <v>4697.8786223999996</v>
      </c>
      <c r="I35" s="1097">
        <v>3710.3252251999997</v>
      </c>
      <c r="J35" s="1097">
        <v>4499.4939076000001</v>
      </c>
      <c r="K35" s="1097">
        <v>4974.5210205000003</v>
      </c>
      <c r="L35" s="1097">
        <v>4340.2602968000001</v>
      </c>
      <c r="M35" s="1097">
        <v>4377.1109509999997</v>
      </c>
      <c r="N35" s="1097">
        <v>4532.8258737999995</v>
      </c>
      <c r="O35" s="1097">
        <v>4047.5084165999997</v>
      </c>
      <c r="P35" s="1025"/>
    </row>
    <row r="36" spans="1:16">
      <c r="A36" s="141" t="s">
        <v>419</v>
      </c>
      <c r="B36" s="1097">
        <v>6.4151988000000006</v>
      </c>
      <c r="C36" s="1097">
        <v>100.55192339999999</v>
      </c>
      <c r="D36" s="1097">
        <v>97.593875699999998</v>
      </c>
      <c r="E36" s="1097">
        <v>134.77251419999999</v>
      </c>
      <c r="F36" s="1097">
        <v>131.5862583</v>
      </c>
      <c r="G36" s="1097">
        <v>130.7789478</v>
      </c>
      <c r="H36" s="1097">
        <v>129.38327720000001</v>
      </c>
      <c r="I36" s="1097">
        <v>94.905572300000003</v>
      </c>
      <c r="J36" s="1097">
        <v>130.69446969999998</v>
      </c>
      <c r="K36" s="1097">
        <v>131.44879090000001</v>
      </c>
      <c r="L36" s="1097">
        <v>151.87451109999998</v>
      </c>
      <c r="M36" s="1097">
        <v>148.71511130000002</v>
      </c>
      <c r="N36" s="1097">
        <v>143.7423441</v>
      </c>
      <c r="O36" s="1097">
        <v>130.00344250000001</v>
      </c>
      <c r="P36" s="1025"/>
    </row>
    <row r="37" spans="1:16">
      <c r="A37" s="141" t="s">
        <v>420</v>
      </c>
      <c r="B37" s="1097">
        <v>15.173246300000001</v>
      </c>
      <c r="C37" s="1097">
        <v>188.2999623</v>
      </c>
      <c r="D37" s="1097">
        <v>156.11085560000001</v>
      </c>
      <c r="E37" s="1097">
        <v>156.77382700000001</v>
      </c>
      <c r="F37" s="1097">
        <v>175.1002445</v>
      </c>
      <c r="G37" s="1097">
        <v>182.9208615</v>
      </c>
      <c r="H37" s="1097">
        <v>164.34313549999999</v>
      </c>
      <c r="I37" s="1097">
        <v>105.01067879999999</v>
      </c>
      <c r="J37" s="1097">
        <v>78.446562999999998</v>
      </c>
      <c r="K37" s="1097">
        <v>89.925776499999998</v>
      </c>
      <c r="L37" s="1097">
        <v>96.011555299999998</v>
      </c>
      <c r="M37" s="1097">
        <v>104.75377019999999</v>
      </c>
      <c r="N37" s="1097">
        <v>100.08336629999999</v>
      </c>
      <c r="O37" s="1097">
        <v>92.185701100000003</v>
      </c>
      <c r="P37" s="1024"/>
    </row>
    <row r="38" spans="1:16">
      <c r="A38" s="141" t="s">
        <v>421</v>
      </c>
      <c r="B38" s="1097">
        <v>209.06003620000001</v>
      </c>
      <c r="C38" s="1097">
        <v>983.70147280000003</v>
      </c>
      <c r="D38" s="1097">
        <v>1023.9169592000001</v>
      </c>
      <c r="E38" s="1097">
        <v>1434.4301209</v>
      </c>
      <c r="F38" s="1097">
        <v>1299.104347</v>
      </c>
      <c r="G38" s="1097">
        <v>1350.1630038999999</v>
      </c>
      <c r="H38" s="1097">
        <v>1357.3520156</v>
      </c>
      <c r="I38" s="1097">
        <v>1214.3271227</v>
      </c>
      <c r="J38" s="1097">
        <v>1247.7846131000001</v>
      </c>
      <c r="K38" s="1097">
        <v>1249.2517131</v>
      </c>
      <c r="L38" s="1097">
        <v>1280.6985588</v>
      </c>
      <c r="M38" s="1097">
        <v>1292.1772352999999</v>
      </c>
      <c r="N38" s="1097">
        <v>1359.8834558000001</v>
      </c>
      <c r="O38" s="1097">
        <v>1149.6889640000002</v>
      </c>
      <c r="P38" s="1024"/>
    </row>
    <row r="39" spans="1:16" ht="22.8">
      <c r="A39" s="389" t="s">
        <v>793</v>
      </c>
      <c r="B39" s="277">
        <v>20357.339948000004</v>
      </c>
      <c r="C39" s="277">
        <v>25477.483756699996</v>
      </c>
      <c r="D39" s="277">
        <v>25850.455414699998</v>
      </c>
      <c r="E39" s="277">
        <v>27271.271442000001</v>
      </c>
      <c r="F39" s="277">
        <v>24903.216969200002</v>
      </c>
      <c r="G39" s="277">
        <v>25607.676419400002</v>
      </c>
      <c r="H39" s="277">
        <v>25579.075872800004</v>
      </c>
      <c r="I39" s="277">
        <v>22344.2917758</v>
      </c>
      <c r="J39" s="277">
        <v>23029.363760400003</v>
      </c>
      <c r="K39" s="277">
        <v>23549.131212400003</v>
      </c>
      <c r="L39" s="277">
        <v>24082.258860599999</v>
      </c>
      <c r="M39" s="277">
        <v>24699.120491600002</v>
      </c>
      <c r="N39" s="277">
        <v>20901.143024200002</v>
      </c>
      <c r="O39" s="277">
        <v>20075.6949752</v>
      </c>
      <c r="P39" s="1023"/>
    </row>
    <row r="40" spans="1:16">
      <c r="A40" s="390" t="s">
        <v>791</v>
      </c>
      <c r="B40" s="277">
        <v>4600.2740478750002</v>
      </c>
      <c r="C40" s="277">
        <v>3268.9034628569998</v>
      </c>
      <c r="D40" s="277">
        <v>3047.231596265</v>
      </c>
      <c r="E40" s="277">
        <v>3018.0704748459998</v>
      </c>
      <c r="F40" s="277">
        <v>3061.9870258220003</v>
      </c>
      <c r="G40" s="277">
        <v>3141.1113929509997</v>
      </c>
      <c r="H40" s="277">
        <v>3170.901129543</v>
      </c>
      <c r="I40" s="277">
        <v>3653.3696040730001</v>
      </c>
      <c r="J40" s="277">
        <v>3720.0378835490001</v>
      </c>
      <c r="K40" s="277">
        <v>3579.0960726929998</v>
      </c>
      <c r="L40" s="277">
        <v>3325.1014383410002</v>
      </c>
      <c r="M40" s="277">
        <v>3287.5918503119997</v>
      </c>
      <c r="N40" s="277">
        <v>2542.2747457999999</v>
      </c>
      <c r="O40" s="277">
        <v>2598.894530644</v>
      </c>
      <c r="P40" s="1023"/>
    </row>
    <row r="41" spans="1:16">
      <c r="A41" s="141" t="s">
        <v>417</v>
      </c>
      <c r="B41" s="1097">
        <v>4594.2431219780001</v>
      </c>
      <c r="C41" s="1097">
        <v>3267.972487605</v>
      </c>
      <c r="D41" s="1097">
        <v>3046.4538010030001</v>
      </c>
      <c r="E41" s="1097">
        <v>3017.4466471749997</v>
      </c>
      <c r="F41" s="1097">
        <v>3061.9870258220003</v>
      </c>
      <c r="G41" s="1097">
        <v>3139.3286667929997</v>
      </c>
      <c r="H41" s="1097">
        <v>3169.1193035229999</v>
      </c>
      <c r="I41" s="1097">
        <v>3651.5886849020003</v>
      </c>
      <c r="J41" s="1097">
        <v>3720.0378835490001</v>
      </c>
      <c r="K41" s="1097">
        <v>3571.1199650369999</v>
      </c>
      <c r="L41" s="1097">
        <v>3311.2279059100001</v>
      </c>
      <c r="M41" s="1097">
        <v>3273.7186474209998</v>
      </c>
      <c r="N41" s="1097">
        <v>2530.1784537139997</v>
      </c>
      <c r="O41" s="1097">
        <v>2598.894530644</v>
      </c>
      <c r="P41" s="1024"/>
    </row>
    <row r="42" spans="1:16">
      <c r="A42" s="141" t="s">
        <v>725</v>
      </c>
      <c r="B42" s="1097">
        <v>0.47537033899999998</v>
      </c>
      <c r="C42" s="1097">
        <v>0.93097525199999998</v>
      </c>
      <c r="D42" s="1097">
        <v>0.77779526200000004</v>
      </c>
      <c r="E42" s="1097">
        <v>0.62382767100000003</v>
      </c>
      <c r="F42" s="1097">
        <v>0</v>
      </c>
      <c r="G42" s="1097">
        <v>1.782726158</v>
      </c>
      <c r="H42" s="1097">
        <v>1.78182602</v>
      </c>
      <c r="I42" s="1097">
        <v>1.7809191710000001</v>
      </c>
      <c r="J42" s="1097">
        <v>0</v>
      </c>
      <c r="K42" s="1097">
        <v>1.7790851480000001</v>
      </c>
      <c r="L42" s="1097">
        <v>1.7781578680000001</v>
      </c>
      <c r="M42" s="1097">
        <v>1.777365246</v>
      </c>
      <c r="N42" s="1097">
        <v>0</v>
      </c>
      <c r="O42" s="1097">
        <v>0</v>
      </c>
      <c r="P42" s="1025"/>
    </row>
    <row r="43" spans="1:16">
      <c r="A43" s="141" t="s">
        <v>419</v>
      </c>
      <c r="B43" s="270">
        <v>0</v>
      </c>
      <c r="C43" s="270">
        <v>0</v>
      </c>
      <c r="D43" s="270">
        <v>0</v>
      </c>
      <c r="E43" s="270">
        <v>0</v>
      </c>
      <c r="F43" s="270">
        <v>0</v>
      </c>
      <c r="G43" s="270">
        <v>0</v>
      </c>
      <c r="H43" s="270">
        <v>0</v>
      </c>
      <c r="I43" s="270">
        <v>0</v>
      </c>
      <c r="J43" s="270">
        <v>0</v>
      </c>
      <c r="K43" s="270">
        <v>0</v>
      </c>
      <c r="L43" s="270">
        <v>0</v>
      </c>
      <c r="M43" s="270">
        <v>0</v>
      </c>
      <c r="N43" s="270">
        <v>0</v>
      </c>
      <c r="O43" s="270">
        <v>0</v>
      </c>
      <c r="P43" s="1024"/>
    </row>
    <row r="44" spans="1:16">
      <c r="A44" s="141" t="s">
        <v>420</v>
      </c>
      <c r="B44" s="270">
        <v>0</v>
      </c>
      <c r="C44" s="270">
        <v>0</v>
      </c>
      <c r="D44" s="270">
        <v>0</v>
      </c>
      <c r="E44" s="270">
        <v>0</v>
      </c>
      <c r="F44" s="270">
        <v>0</v>
      </c>
      <c r="G44" s="270">
        <v>0</v>
      </c>
      <c r="H44" s="270">
        <v>0</v>
      </c>
      <c r="I44" s="270">
        <v>0</v>
      </c>
      <c r="J44" s="270">
        <v>0</v>
      </c>
      <c r="K44" s="270">
        <v>0</v>
      </c>
      <c r="L44" s="270">
        <v>0</v>
      </c>
      <c r="M44" s="270">
        <v>0</v>
      </c>
      <c r="N44" s="270">
        <v>0</v>
      </c>
      <c r="O44" s="270">
        <v>0</v>
      </c>
      <c r="P44" s="1024"/>
    </row>
    <row r="45" spans="1:16">
      <c r="A45" s="141" t="s">
        <v>421</v>
      </c>
      <c r="B45" s="270">
        <v>5.555555558</v>
      </c>
      <c r="C45" s="270">
        <v>0</v>
      </c>
      <c r="D45" s="270">
        <v>0</v>
      </c>
      <c r="E45" s="270">
        <v>0</v>
      </c>
      <c r="F45" s="270">
        <v>0</v>
      </c>
      <c r="G45" s="270">
        <v>0</v>
      </c>
      <c r="H45" s="270">
        <v>0</v>
      </c>
      <c r="I45" s="270">
        <v>0</v>
      </c>
      <c r="J45" s="270">
        <v>0</v>
      </c>
      <c r="K45" s="270">
        <v>0</v>
      </c>
      <c r="L45" s="270">
        <v>12.095374563</v>
      </c>
      <c r="M45" s="270">
        <v>12.095837645</v>
      </c>
      <c r="N45" s="270">
        <v>12.096292086</v>
      </c>
      <c r="O45" s="270">
        <v>0</v>
      </c>
      <c r="P45" s="1024"/>
    </row>
    <row r="46" spans="1:16" ht="23.4" thickBot="1">
      <c r="A46" s="391" t="s">
        <v>792</v>
      </c>
      <c r="B46" s="272">
        <v>5.555555558</v>
      </c>
      <c r="C46" s="272">
        <v>0</v>
      </c>
      <c r="D46" s="272">
        <v>0</v>
      </c>
      <c r="E46" s="272">
        <v>0</v>
      </c>
      <c r="F46" s="272">
        <v>0</v>
      </c>
      <c r="G46" s="272">
        <v>0</v>
      </c>
      <c r="H46" s="272">
        <v>0</v>
      </c>
      <c r="I46" s="272">
        <v>0</v>
      </c>
      <c r="J46" s="272">
        <v>0</v>
      </c>
      <c r="K46" s="272">
        <v>0</v>
      </c>
      <c r="L46" s="272">
        <v>12.095374563</v>
      </c>
      <c r="M46" s="272">
        <v>12.095837645</v>
      </c>
      <c r="N46" s="272">
        <v>12.096292086</v>
      </c>
      <c r="O46" s="272">
        <v>0</v>
      </c>
      <c r="P46" s="1026"/>
    </row>
    <row r="47" spans="1:16" ht="90" customHeight="1">
      <c r="A47" s="1312" t="s">
        <v>820</v>
      </c>
      <c r="B47" s="1313"/>
      <c r="C47" s="1313"/>
      <c r="D47" s="1313"/>
      <c r="E47" s="1313"/>
      <c r="F47" s="1313"/>
      <c r="G47" s="1313"/>
      <c r="H47" s="1313"/>
      <c r="I47" s="1313"/>
      <c r="J47" s="1313"/>
      <c r="K47" s="1313"/>
      <c r="L47" s="1313"/>
      <c r="M47" s="1313"/>
      <c r="N47" s="1313"/>
      <c r="O47" s="1313"/>
      <c r="P47" s="1314"/>
    </row>
    <row r="48" spans="1:16" ht="22.2" customHeight="1">
      <c r="A48" s="1343" t="s">
        <v>416</v>
      </c>
      <c r="B48" s="1317">
        <v>2021</v>
      </c>
      <c r="C48" s="1344">
        <v>2022</v>
      </c>
      <c r="D48" s="1344"/>
      <c r="E48" s="1344"/>
      <c r="F48" s="1344"/>
      <c r="G48" s="1344"/>
      <c r="H48" s="1344"/>
      <c r="I48" s="1344"/>
      <c r="J48" s="1344">
        <v>2023</v>
      </c>
      <c r="K48" s="1344"/>
      <c r="L48" s="1344"/>
      <c r="M48" s="1344"/>
      <c r="N48" s="1205"/>
      <c r="O48" s="1256"/>
      <c r="P48" s="1108"/>
    </row>
    <row r="49" spans="1:16" ht="22.2" customHeight="1">
      <c r="A49" s="1343"/>
      <c r="B49" s="1339"/>
      <c r="C49" s="985" t="s">
        <v>5</v>
      </c>
      <c r="D49" s="985" t="s">
        <v>6</v>
      </c>
      <c r="E49" s="985" t="s">
        <v>268</v>
      </c>
      <c r="F49" s="985" t="s">
        <v>7</v>
      </c>
      <c r="G49" s="985" t="s">
        <v>13</v>
      </c>
      <c r="H49" s="985" t="s">
        <v>14</v>
      </c>
      <c r="I49" s="985" t="s">
        <v>15</v>
      </c>
      <c r="J49" s="985" t="s">
        <v>0</v>
      </c>
      <c r="K49" s="985" t="s">
        <v>1</v>
      </c>
      <c r="L49" s="985" t="s">
        <v>2</v>
      </c>
      <c r="M49" s="985" t="s">
        <v>3</v>
      </c>
      <c r="N49" s="985" t="s">
        <v>4</v>
      </c>
      <c r="O49" s="985" t="s">
        <v>5</v>
      </c>
      <c r="P49" s="1022"/>
    </row>
    <row r="50" spans="1:16">
      <c r="A50" s="388" t="s">
        <v>426</v>
      </c>
      <c r="B50" s="271">
        <v>935268.78491649998</v>
      </c>
      <c r="C50" s="271">
        <v>971061.17166530015</v>
      </c>
      <c r="D50" s="271">
        <v>1006983.2926893999</v>
      </c>
      <c r="E50" s="271">
        <v>1011681.2678453</v>
      </c>
      <c r="F50" s="271">
        <v>1033184.8843944001</v>
      </c>
      <c r="G50" s="271">
        <v>1071747.4508026999</v>
      </c>
      <c r="H50" s="271">
        <v>1093752.5292352</v>
      </c>
      <c r="I50" s="271">
        <v>1085851.3423573</v>
      </c>
      <c r="J50" s="271">
        <v>1096342.1635082997</v>
      </c>
      <c r="K50" s="271">
        <v>1112095.1403399003</v>
      </c>
      <c r="L50" s="271">
        <v>1097760.2224767001</v>
      </c>
      <c r="M50" s="271">
        <v>1097472.0154343001</v>
      </c>
      <c r="N50" s="271">
        <v>1173436.5975778</v>
      </c>
      <c r="O50" s="271">
        <v>1183544.0158219999</v>
      </c>
      <c r="P50" s="1023"/>
    </row>
    <row r="51" spans="1:16">
      <c r="A51" s="141" t="s">
        <v>417</v>
      </c>
      <c r="B51" s="270">
        <v>881124.47363120003</v>
      </c>
      <c r="C51" s="270">
        <v>926605.38433770009</v>
      </c>
      <c r="D51" s="270">
        <v>961919.3293946</v>
      </c>
      <c r="E51" s="270">
        <v>965701.47924850008</v>
      </c>
      <c r="F51" s="270">
        <v>989546.52646800003</v>
      </c>
      <c r="G51" s="270">
        <v>1026502.2027671</v>
      </c>
      <c r="H51" s="270">
        <v>1049571.2623643</v>
      </c>
      <c r="I51" s="270">
        <v>1044701.2918945</v>
      </c>
      <c r="J51" s="270">
        <v>1051905.2415924999</v>
      </c>
      <c r="K51" s="270">
        <v>1065324.3522739001</v>
      </c>
      <c r="L51" s="270">
        <v>1052607.5313704</v>
      </c>
      <c r="M51" s="270">
        <v>1048241.2002863</v>
      </c>
      <c r="N51" s="270">
        <v>1119762.5825304</v>
      </c>
      <c r="O51" s="270">
        <v>1115525.6833694</v>
      </c>
      <c r="P51" s="1024"/>
    </row>
    <row r="52" spans="1:16">
      <c r="A52" s="141" t="s">
        <v>725</v>
      </c>
      <c r="B52" s="1097">
        <v>32462.366415199998</v>
      </c>
      <c r="C52" s="1097">
        <v>27816.447857700001</v>
      </c>
      <c r="D52" s="1097">
        <v>28244.779320000001</v>
      </c>
      <c r="E52" s="1097">
        <v>29103.9441778</v>
      </c>
      <c r="F52" s="1097">
        <v>27102.6429297</v>
      </c>
      <c r="G52" s="1097">
        <v>29082.8223674</v>
      </c>
      <c r="H52" s="1097">
        <v>28811.435539999999</v>
      </c>
      <c r="I52" s="1097">
        <v>26702.7499723</v>
      </c>
      <c r="J52" s="1097">
        <v>29773.0723779</v>
      </c>
      <c r="K52" s="1097">
        <v>32114.9478776</v>
      </c>
      <c r="L52" s="1097">
        <v>30340.0915785</v>
      </c>
      <c r="M52" s="1097">
        <v>33677.050025700002</v>
      </c>
      <c r="N52" s="1097">
        <v>34228.278329000001</v>
      </c>
      <c r="O52" s="1097">
        <v>47507.020895599999</v>
      </c>
      <c r="P52" s="1024"/>
    </row>
    <row r="53" spans="1:16">
      <c r="A53" s="141" t="s">
        <v>419</v>
      </c>
      <c r="B53" s="1097">
        <v>1561.5174729</v>
      </c>
      <c r="C53" s="1097">
        <v>2315.2387432999999</v>
      </c>
      <c r="D53" s="1097">
        <v>2622.4792021000003</v>
      </c>
      <c r="E53" s="1097">
        <v>2564.7126813</v>
      </c>
      <c r="F53" s="1097">
        <v>2116.4521949999998</v>
      </c>
      <c r="G53" s="1097">
        <v>1927.1129126000001</v>
      </c>
      <c r="H53" s="1097">
        <v>1151.3175498999999</v>
      </c>
      <c r="I53" s="1097">
        <v>1312.6725715999999</v>
      </c>
      <c r="J53" s="1097">
        <v>1359.5269912000001</v>
      </c>
      <c r="K53" s="1097">
        <v>1348.8327154999999</v>
      </c>
      <c r="L53" s="1097">
        <v>1266.8869675999999</v>
      </c>
      <c r="M53" s="1097">
        <v>2217.7309716999998</v>
      </c>
      <c r="N53" s="1097">
        <v>2975.2640032000004</v>
      </c>
      <c r="O53" s="1097">
        <v>3842.3797334000001</v>
      </c>
      <c r="P53" s="1024"/>
    </row>
    <row r="54" spans="1:16">
      <c r="A54" s="141" t="s">
        <v>420</v>
      </c>
      <c r="B54" s="1097">
        <v>2052.9396875000002</v>
      </c>
      <c r="C54" s="1097">
        <v>1973.3515620000001</v>
      </c>
      <c r="D54" s="1097">
        <v>1816.9320584999998</v>
      </c>
      <c r="E54" s="1097">
        <v>1894.0093357999999</v>
      </c>
      <c r="F54" s="1097">
        <v>2172.9591648000001</v>
      </c>
      <c r="G54" s="1097">
        <v>2179.7905897999999</v>
      </c>
      <c r="H54" s="1097">
        <v>1800.2539280000001</v>
      </c>
      <c r="I54" s="1097">
        <v>1785.3410759000001</v>
      </c>
      <c r="J54" s="1097">
        <v>1960.5153243999998</v>
      </c>
      <c r="K54" s="1097">
        <v>2006.8076044999998</v>
      </c>
      <c r="L54" s="1097">
        <v>2042.9772333000001</v>
      </c>
      <c r="M54" s="1097">
        <v>1997.6874190000001</v>
      </c>
      <c r="N54" s="1097">
        <v>1110.4054620999998</v>
      </c>
      <c r="O54" s="1097">
        <v>1272.1703089999999</v>
      </c>
      <c r="P54" s="1024"/>
    </row>
    <row r="55" spans="1:16">
      <c r="A55" s="141" t="s">
        <v>421</v>
      </c>
      <c r="B55" s="1097">
        <v>18067.487709699999</v>
      </c>
      <c r="C55" s="1097">
        <v>12350.7491646</v>
      </c>
      <c r="D55" s="1097">
        <v>12379.7727142</v>
      </c>
      <c r="E55" s="1097">
        <v>12417.1224019</v>
      </c>
      <c r="F55" s="1097">
        <v>12246.3036369</v>
      </c>
      <c r="G55" s="1097">
        <v>12055.522165800001</v>
      </c>
      <c r="H55" s="1097">
        <v>12418.259853</v>
      </c>
      <c r="I55" s="1097">
        <v>11349.286843</v>
      </c>
      <c r="J55" s="1097">
        <v>11343.8072223</v>
      </c>
      <c r="K55" s="1097">
        <v>11300.199868400001</v>
      </c>
      <c r="L55" s="1097">
        <v>11502.7353269</v>
      </c>
      <c r="M55" s="1097">
        <v>11338.346731600001</v>
      </c>
      <c r="N55" s="1097">
        <v>15360.0672531</v>
      </c>
      <c r="O55" s="1097">
        <v>15396.761514599999</v>
      </c>
      <c r="P55" s="1024"/>
    </row>
    <row r="56" spans="1:16" ht="23.4">
      <c r="A56" s="388" t="s">
        <v>422</v>
      </c>
      <c r="B56" s="277">
        <v>362321.75602069992</v>
      </c>
      <c r="C56" s="277">
        <v>356705.80313249998</v>
      </c>
      <c r="D56" s="277">
        <v>387631.54579789995</v>
      </c>
      <c r="E56" s="277">
        <v>398906.77718640002</v>
      </c>
      <c r="F56" s="277">
        <v>404981.7607272999</v>
      </c>
      <c r="G56" s="277">
        <v>427280.54024480004</v>
      </c>
      <c r="H56" s="277">
        <v>437150.22076479997</v>
      </c>
      <c r="I56" s="277">
        <v>434891.19046299998</v>
      </c>
      <c r="J56" s="277">
        <v>428004.75209330005</v>
      </c>
      <c r="K56" s="277">
        <v>436833.43503369996</v>
      </c>
      <c r="L56" s="277">
        <v>419341.60476810008</v>
      </c>
      <c r="M56" s="277">
        <v>419090.61984499998</v>
      </c>
      <c r="N56" s="277">
        <v>427327.63837500004</v>
      </c>
      <c r="O56" s="277">
        <v>428552.53541130008</v>
      </c>
      <c r="P56" s="1023"/>
    </row>
    <row r="57" spans="1:16">
      <c r="A57" s="141" t="s">
        <v>417</v>
      </c>
      <c r="B57" s="1097">
        <v>353871.43971339997</v>
      </c>
      <c r="C57" s="1097">
        <v>348378.93655069999</v>
      </c>
      <c r="D57" s="1097">
        <v>378632.45667879999</v>
      </c>
      <c r="E57" s="1097">
        <v>390025.48175880004</v>
      </c>
      <c r="F57" s="1097">
        <v>396826.82370179996</v>
      </c>
      <c r="G57" s="1097">
        <v>418396.25075960002</v>
      </c>
      <c r="H57" s="1097">
        <v>427923.33322840004</v>
      </c>
      <c r="I57" s="1097">
        <v>426220.6394171</v>
      </c>
      <c r="J57" s="1097">
        <v>419522.70731080003</v>
      </c>
      <c r="K57" s="1097">
        <v>428091.37388490001</v>
      </c>
      <c r="L57" s="1097">
        <v>410685.39916620002</v>
      </c>
      <c r="M57" s="1097">
        <v>410686.39020239998</v>
      </c>
      <c r="N57" s="1097">
        <v>419204.62645839999</v>
      </c>
      <c r="O57" s="1097">
        <v>420329.75984150002</v>
      </c>
      <c r="P57" s="1024"/>
    </row>
    <row r="58" spans="1:16">
      <c r="A58" s="141" t="s">
        <v>725</v>
      </c>
      <c r="B58" s="1097">
        <v>7211.9150221</v>
      </c>
      <c r="C58" s="1097">
        <v>7448.6177533</v>
      </c>
      <c r="D58" s="1097">
        <v>8118.4946848999998</v>
      </c>
      <c r="E58" s="1097">
        <v>7914.2414487999995</v>
      </c>
      <c r="F58" s="1097">
        <v>7182.3587327999994</v>
      </c>
      <c r="G58" s="1097">
        <v>7896.9556420999997</v>
      </c>
      <c r="H58" s="1097">
        <v>8271.7777532</v>
      </c>
      <c r="I58" s="1097">
        <v>7665.2418739999994</v>
      </c>
      <c r="J58" s="1097">
        <v>7474.9174727999998</v>
      </c>
      <c r="K58" s="1097">
        <v>7692.8095807</v>
      </c>
      <c r="L58" s="1097">
        <v>7597.2032662000001</v>
      </c>
      <c r="M58" s="1097">
        <v>7290.3296221999999</v>
      </c>
      <c r="N58" s="1097">
        <v>6886.9861494000006</v>
      </c>
      <c r="O58" s="1097">
        <v>6594.8656695999998</v>
      </c>
      <c r="P58" s="1025"/>
    </row>
    <row r="59" spans="1:16">
      <c r="A59" s="141" t="s">
        <v>419</v>
      </c>
      <c r="B59" s="1097">
        <v>650.11713110000005</v>
      </c>
      <c r="C59" s="1097">
        <v>373.99379879999998</v>
      </c>
      <c r="D59" s="1097">
        <v>394.42324150000002</v>
      </c>
      <c r="E59" s="1097">
        <v>499.87891930000001</v>
      </c>
      <c r="F59" s="1097">
        <v>500.77557609999997</v>
      </c>
      <c r="G59" s="1097">
        <v>512.15938370000003</v>
      </c>
      <c r="H59" s="1097">
        <v>473.96083049999999</v>
      </c>
      <c r="I59" s="1097">
        <v>671.77925299999993</v>
      </c>
      <c r="J59" s="1097">
        <v>585.0256617</v>
      </c>
      <c r="K59" s="1097">
        <v>658.25748049999993</v>
      </c>
      <c r="L59" s="1097">
        <v>598.72656410000002</v>
      </c>
      <c r="M59" s="1097">
        <v>652.73352880000004</v>
      </c>
      <c r="N59" s="1097">
        <v>711.16762770000003</v>
      </c>
      <c r="O59" s="1097">
        <v>1173.9804872999998</v>
      </c>
      <c r="P59" s="1025"/>
    </row>
    <row r="60" spans="1:16">
      <c r="A60" s="141" t="s">
        <v>420</v>
      </c>
      <c r="B60" s="1097">
        <v>28.787325299999999</v>
      </c>
      <c r="C60" s="1097">
        <v>36.5939063</v>
      </c>
      <c r="D60" s="1097">
        <v>37.494699600000004</v>
      </c>
      <c r="E60" s="1097">
        <v>37.541536699999995</v>
      </c>
      <c r="F60" s="1097">
        <v>30.957975500000003</v>
      </c>
      <c r="G60" s="1097">
        <v>33.9023775</v>
      </c>
      <c r="H60" s="1097">
        <v>34.116108499999996</v>
      </c>
      <c r="I60" s="1097">
        <v>40.188293700000003</v>
      </c>
      <c r="J60" s="1097">
        <v>155.8038157</v>
      </c>
      <c r="K60" s="1097">
        <v>161.4854833</v>
      </c>
      <c r="L60" s="1097">
        <v>74.187081399999997</v>
      </c>
      <c r="M60" s="1097">
        <v>25.776881599999999</v>
      </c>
      <c r="N60" s="1097">
        <v>37.346099199999998</v>
      </c>
      <c r="O60" s="1097">
        <v>39.476120700000003</v>
      </c>
      <c r="P60" s="1024"/>
    </row>
    <row r="61" spans="1:16">
      <c r="A61" s="141" t="s">
        <v>421</v>
      </c>
      <c r="B61" s="1097">
        <v>559.4968288</v>
      </c>
      <c r="C61" s="1097">
        <v>467.66112340000001</v>
      </c>
      <c r="D61" s="1097">
        <v>448.67649310000002</v>
      </c>
      <c r="E61" s="1097">
        <v>429.63352279999998</v>
      </c>
      <c r="F61" s="1097">
        <v>440.84474110000002</v>
      </c>
      <c r="G61" s="1097">
        <v>441.27208189999999</v>
      </c>
      <c r="H61" s="1097">
        <v>447.0328442</v>
      </c>
      <c r="I61" s="1097">
        <v>293.34162520000001</v>
      </c>
      <c r="J61" s="1097">
        <v>266.29783229999998</v>
      </c>
      <c r="K61" s="1097">
        <v>229.5086043</v>
      </c>
      <c r="L61" s="1097">
        <v>386.08869019999997</v>
      </c>
      <c r="M61" s="1097">
        <v>435.38961</v>
      </c>
      <c r="N61" s="1097">
        <v>487.51204030000002</v>
      </c>
      <c r="O61" s="1097">
        <v>414.45329219999996</v>
      </c>
      <c r="P61" s="1024"/>
    </row>
    <row r="62" spans="1:16" ht="22.8">
      <c r="A62" s="389" t="s">
        <v>793</v>
      </c>
      <c r="B62" s="277">
        <v>22920.346155300002</v>
      </c>
      <c r="C62" s="277">
        <v>17517.588298399998</v>
      </c>
      <c r="D62" s="277">
        <v>17699.778408999999</v>
      </c>
      <c r="E62" s="277">
        <v>17842.8983978</v>
      </c>
      <c r="F62" s="277">
        <v>17508.293289400004</v>
      </c>
      <c r="G62" s="277">
        <v>17149.759511299999</v>
      </c>
      <c r="H62" s="277">
        <v>16324.941114100002</v>
      </c>
      <c r="I62" s="277">
        <v>15452.6096624</v>
      </c>
      <c r="J62" s="277">
        <v>15670.976847599999</v>
      </c>
      <c r="K62" s="277">
        <v>15705.091756500002</v>
      </c>
      <c r="L62" s="277">
        <v>15871.601863499998</v>
      </c>
      <c r="M62" s="277">
        <v>16667.6651427</v>
      </c>
      <c r="N62" s="277">
        <v>20681.7624856</v>
      </c>
      <c r="O62" s="277">
        <v>22139.221457200001</v>
      </c>
      <c r="P62" s="1023"/>
    </row>
    <row r="63" spans="1:16">
      <c r="A63" s="390" t="s">
        <v>791</v>
      </c>
      <c r="B63" s="277">
        <v>6624.9388558050005</v>
      </c>
      <c r="C63" s="277">
        <v>8386.1858763799992</v>
      </c>
      <c r="D63" s="277">
        <v>9274.5111408109988</v>
      </c>
      <c r="E63" s="277">
        <v>9245.2987880750006</v>
      </c>
      <c r="F63" s="277">
        <v>11912.804489595999</v>
      </c>
      <c r="G63" s="277">
        <v>13132.264645879999</v>
      </c>
      <c r="H63" s="277">
        <v>15064.259972247999</v>
      </c>
      <c r="I63" s="277">
        <v>16362.454382610002</v>
      </c>
      <c r="J63" s="277">
        <v>15749.92768687</v>
      </c>
      <c r="K63" s="277">
        <v>15533.893826769001</v>
      </c>
      <c r="L63" s="277">
        <v>15703.680576188002</v>
      </c>
      <c r="M63" s="277">
        <v>15073.907640309</v>
      </c>
      <c r="N63" s="277">
        <v>14234.537163417002</v>
      </c>
      <c r="O63" s="277">
        <v>14227.058130511001</v>
      </c>
      <c r="P63" s="1023"/>
    </row>
    <row r="64" spans="1:16">
      <c r="A64" s="141" t="s">
        <v>417</v>
      </c>
      <c r="B64" s="1097">
        <v>6624.6719930500003</v>
      </c>
      <c r="C64" s="1097">
        <v>8375.2906937610005</v>
      </c>
      <c r="D64" s="1097">
        <v>9263.6159581920001</v>
      </c>
      <c r="E64" s="1097">
        <v>9235.0821815630006</v>
      </c>
      <c r="F64" s="1097">
        <v>11902.933477926999</v>
      </c>
      <c r="G64" s="1097">
        <v>13099.103720243</v>
      </c>
      <c r="H64" s="1097">
        <v>15030.720365432</v>
      </c>
      <c r="I64" s="1097">
        <v>16351.555063911001</v>
      </c>
      <c r="J64" s="1097">
        <v>15717.367714198999</v>
      </c>
      <c r="K64" s="1097">
        <v>15500.218301172999</v>
      </c>
      <c r="L64" s="1097">
        <v>15671.620208726001</v>
      </c>
      <c r="M64" s="1097">
        <v>15047.252281738</v>
      </c>
      <c r="N64" s="1097">
        <v>14199.701188741001</v>
      </c>
      <c r="O64" s="1097">
        <v>14188.486184459</v>
      </c>
      <c r="P64" s="1024"/>
    </row>
    <row r="65" spans="1:16">
      <c r="A65" s="141" t="s">
        <v>725</v>
      </c>
      <c r="B65" s="1097">
        <v>0</v>
      </c>
      <c r="C65" s="1097">
        <v>10.266737805</v>
      </c>
      <c r="D65" s="1097">
        <v>10.266737805</v>
      </c>
      <c r="E65" s="1097">
        <v>9.5881616980000004</v>
      </c>
      <c r="F65" s="1097">
        <v>9.2425668549999997</v>
      </c>
      <c r="G65" s="1097">
        <v>32.532480823</v>
      </c>
      <c r="H65" s="1097">
        <v>32.911162001999998</v>
      </c>
      <c r="I65" s="1097">
        <v>10.53773664</v>
      </c>
      <c r="J65" s="1097">
        <v>32.198390611999997</v>
      </c>
      <c r="K65" s="1097">
        <v>25.134016841000001</v>
      </c>
      <c r="L65" s="1097">
        <v>23.518858707</v>
      </c>
      <c r="M65" s="1097">
        <v>26.293776512000001</v>
      </c>
      <c r="N65" s="1097">
        <v>26.294465921</v>
      </c>
      <c r="O65" s="1097">
        <v>30.392019355999999</v>
      </c>
      <c r="P65" s="1025"/>
    </row>
    <row r="66" spans="1:16">
      <c r="A66" s="141" t="s">
        <v>419</v>
      </c>
      <c r="B66" s="270">
        <v>0</v>
      </c>
      <c r="C66" s="270">
        <v>0</v>
      </c>
      <c r="D66" s="270">
        <v>0</v>
      </c>
      <c r="E66" s="270">
        <v>0</v>
      </c>
      <c r="F66" s="270">
        <v>0</v>
      </c>
      <c r="G66" s="270">
        <v>0</v>
      </c>
      <c r="H66" s="270">
        <v>0</v>
      </c>
      <c r="I66" s="270">
        <v>0</v>
      </c>
      <c r="J66" s="270">
        <v>0</v>
      </c>
      <c r="K66" s="270">
        <v>0</v>
      </c>
      <c r="L66" s="270">
        <v>0</v>
      </c>
      <c r="M66" s="270">
        <v>0</v>
      </c>
      <c r="N66" s="270">
        <v>0</v>
      </c>
      <c r="O66" s="270">
        <v>0</v>
      </c>
      <c r="P66" s="1024"/>
    </row>
    <row r="67" spans="1:16">
      <c r="A67" s="141" t="s">
        <v>420</v>
      </c>
      <c r="B67" s="270">
        <v>0</v>
      </c>
      <c r="C67" s="270">
        <v>0</v>
      </c>
      <c r="D67" s="270">
        <v>0</v>
      </c>
      <c r="E67" s="270">
        <v>0</v>
      </c>
      <c r="F67" s="270">
        <v>0</v>
      </c>
      <c r="G67" s="270">
        <v>0</v>
      </c>
      <c r="H67" s="270">
        <v>0</v>
      </c>
      <c r="I67" s="270">
        <v>0</v>
      </c>
      <c r="J67" s="270">
        <v>0</v>
      </c>
      <c r="K67" s="270">
        <v>0</v>
      </c>
      <c r="L67" s="270">
        <v>0</v>
      </c>
      <c r="M67" s="270">
        <v>0</v>
      </c>
      <c r="N67" s="270">
        <v>0</v>
      </c>
      <c r="O67" s="270">
        <v>0</v>
      </c>
      <c r="P67" s="1024"/>
    </row>
    <row r="68" spans="1:16">
      <c r="A68" s="141" t="s">
        <v>421</v>
      </c>
      <c r="B68" s="270">
        <v>0.26686275500000001</v>
      </c>
      <c r="C68" s="270">
        <v>0.62844481399999996</v>
      </c>
      <c r="D68" s="270">
        <v>0.62844481399999996</v>
      </c>
      <c r="E68" s="270">
        <v>0.62844481399999996</v>
      </c>
      <c r="F68" s="270">
        <v>0.62844481399999996</v>
      </c>
      <c r="G68" s="270">
        <v>0.62844481399999996</v>
      </c>
      <c r="H68" s="270">
        <v>0.62844481399999996</v>
      </c>
      <c r="I68" s="270">
        <v>0.36158205900000001</v>
      </c>
      <c r="J68" s="270">
        <v>0.36158205900000001</v>
      </c>
      <c r="K68" s="270">
        <v>8.5415087550000006</v>
      </c>
      <c r="L68" s="270">
        <v>8.5415087550000006</v>
      </c>
      <c r="M68" s="270">
        <v>0.36158205900000001</v>
      </c>
      <c r="N68" s="270">
        <v>8.5415087550000006</v>
      </c>
      <c r="O68" s="270">
        <v>8.1799266960000008</v>
      </c>
      <c r="P68" s="1024"/>
    </row>
    <row r="69" spans="1:16" ht="23.4" thickBot="1">
      <c r="A69" s="391" t="s">
        <v>792</v>
      </c>
      <c r="B69" s="272">
        <v>0.26686275500000001</v>
      </c>
      <c r="C69" s="272">
        <v>0.62844481399999996</v>
      </c>
      <c r="D69" s="272">
        <v>0.62844481399999996</v>
      </c>
      <c r="E69" s="272">
        <v>0.62844481399999996</v>
      </c>
      <c r="F69" s="272">
        <v>0.62844481399999996</v>
      </c>
      <c r="G69" s="272">
        <v>0.62844481399999996</v>
      </c>
      <c r="H69" s="272">
        <v>0.62844481399999996</v>
      </c>
      <c r="I69" s="272">
        <v>0.36158205900000001</v>
      </c>
      <c r="J69" s="272">
        <v>0.36158205900000001</v>
      </c>
      <c r="K69" s="272">
        <v>8.5415087550000006</v>
      </c>
      <c r="L69" s="272">
        <v>8.5415087550000006</v>
      </c>
      <c r="M69" s="272">
        <v>0.36158205900000001</v>
      </c>
      <c r="N69" s="272">
        <v>8.5415087550000006</v>
      </c>
      <c r="O69" s="272">
        <v>8.1799266960000008</v>
      </c>
      <c r="P69" s="1026"/>
    </row>
    <row r="70" spans="1:16" ht="90" customHeight="1">
      <c r="A70" s="1312" t="s">
        <v>821</v>
      </c>
      <c r="B70" s="1313"/>
      <c r="C70" s="1313"/>
      <c r="D70" s="1313"/>
      <c r="E70" s="1313"/>
      <c r="F70" s="1313"/>
      <c r="G70" s="1313"/>
      <c r="H70" s="1313"/>
      <c r="I70" s="1313"/>
      <c r="J70" s="1313"/>
      <c r="K70" s="1313"/>
      <c r="L70" s="1313"/>
      <c r="M70" s="1313"/>
      <c r="N70" s="1313"/>
      <c r="O70" s="1313"/>
      <c r="P70" s="1314"/>
    </row>
    <row r="71" spans="1:16" ht="22.2" customHeight="1">
      <c r="A71" s="1343" t="s">
        <v>416</v>
      </c>
      <c r="B71" s="1317">
        <v>2021</v>
      </c>
      <c r="C71" s="1344">
        <v>2022</v>
      </c>
      <c r="D71" s="1344"/>
      <c r="E71" s="1344"/>
      <c r="F71" s="1344"/>
      <c r="G71" s="1344"/>
      <c r="H71" s="1344"/>
      <c r="I71" s="1344"/>
      <c r="J71" s="1344">
        <v>2023</v>
      </c>
      <c r="K71" s="1344"/>
      <c r="L71" s="1344"/>
      <c r="M71" s="1344"/>
      <c r="N71" s="1205"/>
      <c r="O71" s="1256"/>
      <c r="P71" s="1108"/>
    </row>
    <row r="72" spans="1:16" ht="22.2" customHeight="1">
      <c r="A72" s="1343"/>
      <c r="B72" s="1339"/>
      <c r="C72" s="985" t="s">
        <v>5</v>
      </c>
      <c r="D72" s="985" t="s">
        <v>6</v>
      </c>
      <c r="E72" s="985" t="s">
        <v>268</v>
      </c>
      <c r="F72" s="985" t="s">
        <v>7</v>
      </c>
      <c r="G72" s="985" t="s">
        <v>13</v>
      </c>
      <c r="H72" s="985" t="s">
        <v>14</v>
      </c>
      <c r="I72" s="985" t="s">
        <v>15</v>
      </c>
      <c r="J72" s="985" t="s">
        <v>0</v>
      </c>
      <c r="K72" s="985" t="s">
        <v>1</v>
      </c>
      <c r="L72" s="985" t="s">
        <v>2</v>
      </c>
      <c r="M72" s="985" t="s">
        <v>3</v>
      </c>
      <c r="N72" s="985" t="s">
        <v>4</v>
      </c>
      <c r="O72" s="985" t="s">
        <v>5</v>
      </c>
      <c r="P72" s="1022"/>
    </row>
    <row r="73" spans="1:16">
      <c r="A73" s="388" t="s">
        <v>426</v>
      </c>
      <c r="B73" s="271">
        <v>2156139.7078542002</v>
      </c>
      <c r="C73" s="271">
        <v>2245885.8011037996</v>
      </c>
      <c r="D73" s="271">
        <v>2283789.8637474002</v>
      </c>
      <c r="E73" s="271">
        <v>2286107.0068138</v>
      </c>
      <c r="F73" s="271">
        <v>2293806.0162803</v>
      </c>
      <c r="G73" s="271">
        <v>2314692.1369034001</v>
      </c>
      <c r="H73" s="271">
        <v>2350224.4160116999</v>
      </c>
      <c r="I73" s="271">
        <v>2347833.2032564003</v>
      </c>
      <c r="J73" s="271">
        <v>2320822.4517009007</v>
      </c>
      <c r="K73" s="271">
        <v>2351544.5409877999</v>
      </c>
      <c r="L73" s="271">
        <v>2364668.8477471001</v>
      </c>
      <c r="M73" s="271">
        <v>2356514.2276422</v>
      </c>
      <c r="N73" s="271">
        <v>2380868.1106727999</v>
      </c>
      <c r="O73" s="271">
        <v>2415385.1388840997</v>
      </c>
      <c r="P73" s="1023"/>
    </row>
    <row r="74" spans="1:16">
      <c r="A74" s="141" t="s">
        <v>417</v>
      </c>
      <c r="B74" s="270">
        <v>2045055.0385393002</v>
      </c>
      <c r="C74" s="270">
        <v>2116535.1815602998</v>
      </c>
      <c r="D74" s="270">
        <v>2158336.9939343999</v>
      </c>
      <c r="E74" s="270">
        <v>2159071.0234126002</v>
      </c>
      <c r="F74" s="270">
        <v>2164413.256023</v>
      </c>
      <c r="G74" s="270">
        <v>2187142.1057008002</v>
      </c>
      <c r="H74" s="270">
        <v>2222223.9587173997</v>
      </c>
      <c r="I74" s="270">
        <v>2224533.8115539001</v>
      </c>
      <c r="J74" s="270">
        <v>2190953.5835201</v>
      </c>
      <c r="K74" s="270">
        <v>2214028.2051982</v>
      </c>
      <c r="L74" s="270">
        <v>2236959.8998203999</v>
      </c>
      <c r="M74" s="270">
        <v>2220764.6856514998</v>
      </c>
      <c r="N74" s="270">
        <v>2248757.5415980001</v>
      </c>
      <c r="O74" s="270">
        <v>2278671.6781076002</v>
      </c>
      <c r="P74" s="1024"/>
    </row>
    <row r="75" spans="1:16">
      <c r="A75" s="141" t="s">
        <v>725</v>
      </c>
      <c r="B75" s="270">
        <v>64213.332162599996</v>
      </c>
      <c r="C75" s="270">
        <v>80427.802794999996</v>
      </c>
      <c r="D75" s="270">
        <v>76274.130843399995</v>
      </c>
      <c r="E75" s="270">
        <v>78329.400789399995</v>
      </c>
      <c r="F75" s="270">
        <v>80497.821534499992</v>
      </c>
      <c r="G75" s="270">
        <v>77906.143715900005</v>
      </c>
      <c r="H75" s="270">
        <v>78821.066898500008</v>
      </c>
      <c r="I75" s="270">
        <v>76056.769697399999</v>
      </c>
      <c r="J75" s="270">
        <v>81519.715345599994</v>
      </c>
      <c r="K75" s="270">
        <v>89292.39014280001</v>
      </c>
      <c r="L75" s="270">
        <v>80598.853785300002</v>
      </c>
      <c r="M75" s="270">
        <v>88610.040371299998</v>
      </c>
      <c r="N75" s="270">
        <v>85040.036951100003</v>
      </c>
      <c r="O75" s="270">
        <v>89243.796935700011</v>
      </c>
      <c r="P75" s="1024"/>
    </row>
    <row r="76" spans="1:16">
      <c r="A76" s="141" t="s">
        <v>419</v>
      </c>
      <c r="B76" s="270">
        <v>7483.7816163999996</v>
      </c>
      <c r="C76" s="270">
        <v>6354.5875568000001</v>
      </c>
      <c r="D76" s="270">
        <v>6904.9668195999993</v>
      </c>
      <c r="E76" s="270">
        <v>6442.9962064000001</v>
      </c>
      <c r="F76" s="270">
        <v>7115.6537885000007</v>
      </c>
      <c r="G76" s="270">
        <v>7145.2962576999998</v>
      </c>
      <c r="H76" s="270">
        <v>6195.4053041000006</v>
      </c>
      <c r="I76" s="270">
        <v>7352.3392643000007</v>
      </c>
      <c r="J76" s="270">
        <v>7512.5322266000003</v>
      </c>
      <c r="K76" s="270">
        <v>7171.1682474999998</v>
      </c>
      <c r="L76" s="270">
        <v>5896.4755778999997</v>
      </c>
      <c r="M76" s="270">
        <v>6925.8408830999997</v>
      </c>
      <c r="N76" s="270">
        <v>6297.0716142000001</v>
      </c>
      <c r="O76" s="270">
        <v>6354.0151237000009</v>
      </c>
      <c r="P76" s="1024"/>
    </row>
    <row r="77" spans="1:16">
      <c r="A77" s="141" t="s">
        <v>420</v>
      </c>
      <c r="B77" s="1097">
        <v>4751.4849809999996</v>
      </c>
      <c r="C77" s="1097">
        <v>5375.5992274999999</v>
      </c>
      <c r="D77" s="1097">
        <v>5411.5786404</v>
      </c>
      <c r="E77" s="1097">
        <v>5421.7684624000003</v>
      </c>
      <c r="F77" s="1097">
        <v>5430.4310206999999</v>
      </c>
      <c r="G77" s="1097">
        <v>5078.3657107999998</v>
      </c>
      <c r="H77" s="1097">
        <v>5893.5432567999997</v>
      </c>
      <c r="I77" s="1097">
        <v>5210.1814879000003</v>
      </c>
      <c r="J77" s="1097">
        <v>5068.1310232000005</v>
      </c>
      <c r="K77" s="1097">
        <v>5788.7561693000007</v>
      </c>
      <c r="L77" s="1097">
        <v>5777.9450115999998</v>
      </c>
      <c r="M77" s="1097">
        <v>5535.5549823000001</v>
      </c>
      <c r="N77" s="1097">
        <v>5376.5292641999995</v>
      </c>
      <c r="O77" s="1097">
        <v>5098.6550742999998</v>
      </c>
      <c r="P77" s="1024"/>
    </row>
    <row r="78" spans="1:16">
      <c r="A78" s="141" t="s">
        <v>421</v>
      </c>
      <c r="B78" s="1097">
        <v>34636.070554899998</v>
      </c>
      <c r="C78" s="1097">
        <v>37192.629964200001</v>
      </c>
      <c r="D78" s="1097">
        <v>36862.193509600002</v>
      </c>
      <c r="E78" s="1097">
        <v>36841.817943000002</v>
      </c>
      <c r="F78" s="1097">
        <v>36348.853913600004</v>
      </c>
      <c r="G78" s="1097">
        <v>37420.225518200001</v>
      </c>
      <c r="H78" s="1097">
        <v>37090.441834899997</v>
      </c>
      <c r="I78" s="1097">
        <v>34680.1012529</v>
      </c>
      <c r="J78" s="1097">
        <v>35768.489585399999</v>
      </c>
      <c r="K78" s="1097">
        <v>35264.021229999998</v>
      </c>
      <c r="L78" s="1097">
        <v>35435.673551900007</v>
      </c>
      <c r="M78" s="1097">
        <v>34678.105753999997</v>
      </c>
      <c r="N78" s="1097">
        <v>35396.931245299995</v>
      </c>
      <c r="O78" s="1097">
        <v>36016.9936428</v>
      </c>
      <c r="P78" s="1024"/>
    </row>
    <row r="79" spans="1:16" ht="23.4">
      <c r="A79" s="388" t="s">
        <v>422</v>
      </c>
      <c r="B79" s="277">
        <v>682716.78246640007</v>
      </c>
      <c r="C79" s="277">
        <v>871230.47005370015</v>
      </c>
      <c r="D79" s="277">
        <v>896959.93751190009</v>
      </c>
      <c r="E79" s="277">
        <v>868860.83144920005</v>
      </c>
      <c r="F79" s="277">
        <v>899129.47740749991</v>
      </c>
      <c r="G79" s="277">
        <v>903688.16061460017</v>
      </c>
      <c r="H79" s="277">
        <v>927422.30350070004</v>
      </c>
      <c r="I79" s="277">
        <v>946139.76903239987</v>
      </c>
      <c r="J79" s="277">
        <v>973572.31379029993</v>
      </c>
      <c r="K79" s="277">
        <v>978180.02269880008</v>
      </c>
      <c r="L79" s="277">
        <v>972228.60212729999</v>
      </c>
      <c r="M79" s="277">
        <v>953981.78596929996</v>
      </c>
      <c r="N79" s="277">
        <v>964288.23177439999</v>
      </c>
      <c r="O79" s="277">
        <v>950149.60398309992</v>
      </c>
      <c r="P79" s="1023"/>
    </row>
    <row r="80" spans="1:16">
      <c r="A80" s="141" t="s">
        <v>417</v>
      </c>
      <c r="B80" s="1097">
        <v>675840.03866790002</v>
      </c>
      <c r="C80" s="1097">
        <v>857139.95031340001</v>
      </c>
      <c r="D80" s="1097">
        <v>881673.55605830008</v>
      </c>
      <c r="E80" s="1097">
        <v>853296.60211990005</v>
      </c>
      <c r="F80" s="1097">
        <v>883878.36876310001</v>
      </c>
      <c r="G80" s="1097">
        <v>886313.88652210007</v>
      </c>
      <c r="H80" s="1097">
        <v>911765.18749869999</v>
      </c>
      <c r="I80" s="1097">
        <v>933146.47216899996</v>
      </c>
      <c r="J80" s="1097">
        <v>958499.3064153</v>
      </c>
      <c r="K80" s="1097">
        <v>962488.57568370004</v>
      </c>
      <c r="L80" s="1097">
        <v>958584.3678758</v>
      </c>
      <c r="M80" s="1097">
        <v>938599.38572919997</v>
      </c>
      <c r="N80" s="1097">
        <v>948966.13413599995</v>
      </c>
      <c r="O80" s="1097">
        <v>934716.7587453</v>
      </c>
      <c r="P80" s="1024"/>
    </row>
    <row r="81" spans="1:16">
      <c r="A81" s="141" t="s">
        <v>725</v>
      </c>
      <c r="B81" s="1097">
        <v>6585.497601</v>
      </c>
      <c r="C81" s="1097">
        <v>10353.020259000001</v>
      </c>
      <c r="D81" s="1097">
        <v>11523.011953500001</v>
      </c>
      <c r="E81" s="1097">
        <v>11777.1811418</v>
      </c>
      <c r="F81" s="1097">
        <v>10379.100991400001</v>
      </c>
      <c r="G81" s="1097">
        <v>13689.7952761</v>
      </c>
      <c r="H81" s="1097">
        <v>11942.504944</v>
      </c>
      <c r="I81" s="1097">
        <v>9275.0077306000003</v>
      </c>
      <c r="J81" s="1097">
        <v>11412.9650941</v>
      </c>
      <c r="K81" s="1097">
        <v>12043.8876748</v>
      </c>
      <c r="L81" s="1097">
        <v>9977.685624400001</v>
      </c>
      <c r="M81" s="1097">
        <v>11815.0797083</v>
      </c>
      <c r="N81" s="1097">
        <v>11717.6866587</v>
      </c>
      <c r="O81" s="1097">
        <v>11757.819608400001</v>
      </c>
      <c r="P81" s="1024"/>
    </row>
    <row r="82" spans="1:16">
      <c r="A82" s="141" t="s">
        <v>419</v>
      </c>
      <c r="B82" s="1097">
        <v>89.759682999999995</v>
      </c>
      <c r="C82" s="1097">
        <v>1337.3826191000001</v>
      </c>
      <c r="D82" s="1097">
        <v>1363.5750008</v>
      </c>
      <c r="E82" s="1097">
        <v>1353.6008592999999</v>
      </c>
      <c r="F82" s="1097">
        <v>1282.4726515</v>
      </c>
      <c r="G82" s="1097">
        <v>1223.9372149000001</v>
      </c>
      <c r="H82" s="1097">
        <v>1211.4594703</v>
      </c>
      <c r="I82" s="1097">
        <v>1215.2483319</v>
      </c>
      <c r="J82" s="1097">
        <v>1230.198459</v>
      </c>
      <c r="K82" s="1097">
        <v>1195.5876997</v>
      </c>
      <c r="L82" s="1097">
        <v>1241.8829191999998</v>
      </c>
      <c r="M82" s="1097">
        <v>1302.3898151999999</v>
      </c>
      <c r="N82" s="1097">
        <v>1370.9763219000001</v>
      </c>
      <c r="O82" s="1097">
        <v>1385.2097601</v>
      </c>
      <c r="P82" s="1024"/>
    </row>
    <row r="83" spans="1:16">
      <c r="A83" s="141" t="s">
        <v>420</v>
      </c>
      <c r="B83" s="1097">
        <v>50.7473204</v>
      </c>
      <c r="C83" s="1097">
        <v>540.9066067</v>
      </c>
      <c r="D83" s="1097">
        <v>543.08043759999998</v>
      </c>
      <c r="E83" s="1097">
        <v>551.73628459999998</v>
      </c>
      <c r="F83" s="1097">
        <v>765.88330959999996</v>
      </c>
      <c r="G83" s="1097">
        <v>628.00215500000002</v>
      </c>
      <c r="H83" s="1097">
        <v>623.77526390000003</v>
      </c>
      <c r="I83" s="1097">
        <v>592.68025550000004</v>
      </c>
      <c r="J83" s="1097">
        <v>535.34451290000004</v>
      </c>
      <c r="K83" s="1097">
        <v>578.29516339999998</v>
      </c>
      <c r="L83" s="1097">
        <v>545.55786620000003</v>
      </c>
      <c r="M83" s="1097">
        <v>577.50072320000004</v>
      </c>
      <c r="N83" s="1097">
        <v>575.94701280000004</v>
      </c>
      <c r="O83" s="1097">
        <v>580.33391489999997</v>
      </c>
      <c r="P83" s="1024"/>
    </row>
    <row r="84" spans="1:16">
      <c r="A84" s="141" t="s">
        <v>421</v>
      </c>
      <c r="B84" s="1097">
        <v>150.73919409999999</v>
      </c>
      <c r="C84" s="1097">
        <v>1859.2102554999999</v>
      </c>
      <c r="D84" s="1097">
        <v>1856.7140617</v>
      </c>
      <c r="E84" s="1097">
        <v>1881.7110435999998</v>
      </c>
      <c r="F84" s="1097">
        <v>2823.6516919000001</v>
      </c>
      <c r="G84" s="1097">
        <v>1832.5394464999999</v>
      </c>
      <c r="H84" s="1097">
        <v>1879.3763237999999</v>
      </c>
      <c r="I84" s="1097">
        <v>1910.3605454000001</v>
      </c>
      <c r="J84" s="1097">
        <v>1894.499309</v>
      </c>
      <c r="K84" s="1097">
        <v>1873.6764771999999</v>
      </c>
      <c r="L84" s="1097">
        <v>1879.1078417000001</v>
      </c>
      <c r="M84" s="1097">
        <v>1687.4299934000001</v>
      </c>
      <c r="N84" s="1097">
        <v>1657.4876449999999</v>
      </c>
      <c r="O84" s="1097">
        <v>1709.4819544000002</v>
      </c>
      <c r="P84" s="1024"/>
    </row>
    <row r="85" spans="1:16" ht="22.8">
      <c r="A85" s="389" t="s">
        <v>793</v>
      </c>
      <c r="B85" s="277">
        <v>47162.583349799992</v>
      </c>
      <c r="C85" s="277">
        <v>52660.316229800002</v>
      </c>
      <c r="D85" s="277">
        <v>52942.108469700004</v>
      </c>
      <c r="E85" s="277">
        <v>52493.630799300008</v>
      </c>
      <c r="F85" s="277">
        <v>53766.946375800006</v>
      </c>
      <c r="G85" s="277">
        <v>53328.366303099996</v>
      </c>
      <c r="H85" s="277">
        <v>52894.001453800003</v>
      </c>
      <c r="I85" s="277">
        <v>50960.911137900002</v>
      </c>
      <c r="J85" s="277">
        <v>52009.195116100003</v>
      </c>
      <c r="K85" s="277">
        <v>51871.504987100001</v>
      </c>
      <c r="L85" s="277">
        <v>50776.642768500002</v>
      </c>
      <c r="M85" s="277">
        <v>50706.822151199995</v>
      </c>
      <c r="N85" s="277">
        <v>50674.943103400001</v>
      </c>
      <c r="O85" s="277">
        <v>51144.689470199999</v>
      </c>
      <c r="P85" s="1023"/>
    </row>
    <row r="86" spans="1:16">
      <c r="A86" s="390" t="s">
        <v>791</v>
      </c>
      <c r="B86" s="277">
        <v>11589.080679589</v>
      </c>
      <c r="C86" s="277">
        <v>14659.838195012999</v>
      </c>
      <c r="D86" s="277">
        <v>15403.861512924999</v>
      </c>
      <c r="E86" s="277">
        <v>14694.490687707999</v>
      </c>
      <c r="F86" s="277">
        <v>15925.617772700001</v>
      </c>
      <c r="G86" s="277">
        <v>18476.908653306</v>
      </c>
      <c r="H86" s="277">
        <v>18636.780716084999</v>
      </c>
      <c r="I86" s="277">
        <v>21480.413348379003</v>
      </c>
      <c r="J86" s="277">
        <v>19879.872108784999</v>
      </c>
      <c r="K86" s="277">
        <v>19963.404539327003</v>
      </c>
      <c r="L86" s="277">
        <v>21128.063254118999</v>
      </c>
      <c r="M86" s="277">
        <v>20462.959860979005</v>
      </c>
      <c r="N86" s="277">
        <v>19219.346683427997</v>
      </c>
      <c r="O86" s="277">
        <v>18991.405234697999</v>
      </c>
      <c r="P86" s="1023"/>
    </row>
    <row r="87" spans="1:16">
      <c r="A87" s="141" t="s">
        <v>417</v>
      </c>
      <c r="B87" s="1097">
        <v>11576.722413288</v>
      </c>
      <c r="C87" s="1097">
        <v>14639.538518386998</v>
      </c>
      <c r="D87" s="1097">
        <v>15377.014927390999</v>
      </c>
      <c r="E87" s="1097">
        <v>14681.876616276</v>
      </c>
      <c r="F87" s="1097">
        <v>15919.111021863</v>
      </c>
      <c r="G87" s="1097">
        <v>18459.925386794002</v>
      </c>
      <c r="H87" s="1097">
        <v>18613.787599864998</v>
      </c>
      <c r="I87" s="1097">
        <v>21462.757253993001</v>
      </c>
      <c r="J87" s="1097">
        <v>19873.109264999999</v>
      </c>
      <c r="K87" s="1097">
        <v>19952.769617198002</v>
      </c>
      <c r="L87" s="1097">
        <v>21115.941580114999</v>
      </c>
      <c r="M87" s="1097">
        <v>20423.472350006003</v>
      </c>
      <c r="N87" s="1097">
        <v>19184.883011867998</v>
      </c>
      <c r="O87" s="1097">
        <v>18897.275710039001</v>
      </c>
      <c r="P87" s="1024"/>
    </row>
    <row r="88" spans="1:16">
      <c r="A88" s="141" t="s">
        <v>725</v>
      </c>
      <c r="B88" s="270">
        <v>12.325723996000001</v>
      </c>
      <c r="C88" s="270">
        <v>20.299676626</v>
      </c>
      <c r="D88" s="270">
        <v>26.846585533999999</v>
      </c>
      <c r="E88" s="270">
        <v>11.875723996</v>
      </c>
      <c r="F88" s="270">
        <v>5.7684034559999997</v>
      </c>
      <c r="G88" s="270">
        <v>16.244919185000001</v>
      </c>
      <c r="H88" s="270">
        <v>16.311903144999999</v>
      </c>
      <c r="I88" s="270">
        <v>10.889938544</v>
      </c>
      <c r="J88" s="270">
        <v>3.4249999999999998E-4</v>
      </c>
      <c r="K88" s="270">
        <v>3.8760754020000001</v>
      </c>
      <c r="L88" s="270">
        <v>0</v>
      </c>
      <c r="M88" s="270">
        <v>5.0089132940000001</v>
      </c>
      <c r="N88" s="270">
        <v>0</v>
      </c>
      <c r="O88" s="270">
        <v>59.680793153000003</v>
      </c>
      <c r="P88" s="1025"/>
    </row>
    <row r="89" spans="1:16">
      <c r="A89" s="141" t="s">
        <v>419</v>
      </c>
      <c r="B89" s="270">
        <v>0</v>
      </c>
      <c r="C89" s="270">
        <v>0</v>
      </c>
      <c r="D89" s="270">
        <v>0</v>
      </c>
      <c r="E89" s="270">
        <v>0</v>
      </c>
      <c r="F89" s="270">
        <v>0</v>
      </c>
      <c r="G89" s="270">
        <v>0</v>
      </c>
      <c r="H89" s="270">
        <v>0</v>
      </c>
      <c r="I89" s="270">
        <v>0</v>
      </c>
      <c r="J89" s="270">
        <v>0</v>
      </c>
      <c r="K89" s="270">
        <v>0</v>
      </c>
      <c r="L89" s="270">
        <v>0</v>
      </c>
      <c r="M89" s="270">
        <v>0</v>
      </c>
      <c r="N89" s="270">
        <v>0</v>
      </c>
      <c r="O89" s="270">
        <v>0</v>
      </c>
      <c r="P89" s="1024"/>
    </row>
    <row r="90" spans="1:16">
      <c r="A90" s="141" t="s">
        <v>420</v>
      </c>
      <c r="B90" s="270">
        <v>0</v>
      </c>
      <c r="C90" s="270">
        <v>0</v>
      </c>
      <c r="D90" s="270">
        <v>0</v>
      </c>
      <c r="E90" s="270">
        <v>0</v>
      </c>
      <c r="F90" s="270">
        <v>0</v>
      </c>
      <c r="G90" s="270">
        <v>0</v>
      </c>
      <c r="H90" s="270">
        <v>0</v>
      </c>
      <c r="I90" s="270">
        <v>0</v>
      </c>
      <c r="J90" s="270">
        <v>0</v>
      </c>
      <c r="K90" s="270">
        <v>0</v>
      </c>
      <c r="L90" s="270">
        <v>0</v>
      </c>
      <c r="M90" s="270">
        <v>0</v>
      </c>
      <c r="N90" s="270">
        <v>0</v>
      </c>
      <c r="O90" s="270">
        <v>0</v>
      </c>
      <c r="P90" s="1024"/>
    </row>
    <row r="91" spans="1:16">
      <c r="A91" s="141" t="s">
        <v>421</v>
      </c>
      <c r="B91" s="270">
        <v>3.2542305000000001E-2</v>
      </c>
      <c r="C91" s="270">
        <v>0</v>
      </c>
      <c r="D91" s="270">
        <v>0</v>
      </c>
      <c r="E91" s="270">
        <v>0.73834743599999997</v>
      </c>
      <c r="F91" s="270">
        <v>0.73834738099999997</v>
      </c>
      <c r="G91" s="270">
        <v>0.73834732700000005</v>
      </c>
      <c r="H91" s="270">
        <v>6.6812130749999996</v>
      </c>
      <c r="I91" s="270">
        <v>6.7661558419999999</v>
      </c>
      <c r="J91" s="270">
        <v>6.7625012849999999</v>
      </c>
      <c r="K91" s="270">
        <v>6.7588467269999999</v>
      </c>
      <c r="L91" s="270">
        <v>12.121674004000001</v>
      </c>
      <c r="M91" s="270">
        <v>34.478597679000003</v>
      </c>
      <c r="N91" s="270">
        <v>34.463671560000002</v>
      </c>
      <c r="O91" s="270">
        <v>34.448731506000001</v>
      </c>
      <c r="P91" s="1024"/>
    </row>
    <row r="92" spans="1:16" ht="23.4" thickBot="1">
      <c r="A92" s="391" t="s">
        <v>792</v>
      </c>
      <c r="B92" s="272">
        <v>3.2542305000000001E-2</v>
      </c>
      <c r="C92" s="272">
        <v>0</v>
      </c>
      <c r="D92" s="272">
        <v>0</v>
      </c>
      <c r="E92" s="272">
        <v>0.73834743599999997</v>
      </c>
      <c r="F92" s="272">
        <v>0.73834738099999997</v>
      </c>
      <c r="G92" s="272">
        <v>0.73834732700000005</v>
      </c>
      <c r="H92" s="272">
        <v>6.6812130749999996</v>
      </c>
      <c r="I92" s="272">
        <v>6.7661558419999999</v>
      </c>
      <c r="J92" s="272">
        <v>6.7625012849999999</v>
      </c>
      <c r="K92" s="272">
        <v>6.7588467269999999</v>
      </c>
      <c r="L92" s="272">
        <v>12.121674004000001</v>
      </c>
      <c r="M92" s="272">
        <v>34.478597679000003</v>
      </c>
      <c r="N92" s="272">
        <v>34.463671560000002</v>
      </c>
      <c r="O92" s="272">
        <v>34.448731506000001</v>
      </c>
      <c r="P92" s="1026"/>
    </row>
    <row r="93" spans="1:16" ht="90" customHeight="1">
      <c r="A93" s="1312" t="s">
        <v>822</v>
      </c>
      <c r="B93" s="1313"/>
      <c r="C93" s="1313"/>
      <c r="D93" s="1313"/>
      <c r="E93" s="1313"/>
      <c r="F93" s="1313"/>
      <c r="G93" s="1313"/>
      <c r="H93" s="1313"/>
      <c r="I93" s="1313"/>
      <c r="J93" s="1313"/>
      <c r="K93" s="1313"/>
      <c r="L93" s="1313"/>
      <c r="M93" s="1313"/>
      <c r="N93" s="1313"/>
      <c r="O93" s="1313"/>
      <c r="P93" s="1314"/>
    </row>
    <row r="94" spans="1:16" ht="22.2" customHeight="1">
      <c r="A94" s="1343" t="s">
        <v>416</v>
      </c>
      <c r="B94" s="1317">
        <v>2021</v>
      </c>
      <c r="C94" s="1344">
        <v>2022</v>
      </c>
      <c r="D94" s="1344"/>
      <c r="E94" s="1344"/>
      <c r="F94" s="1344"/>
      <c r="G94" s="1344"/>
      <c r="H94" s="1344"/>
      <c r="I94" s="1344"/>
      <c r="J94" s="1344">
        <v>2023</v>
      </c>
      <c r="K94" s="1344"/>
      <c r="L94" s="1344"/>
      <c r="M94" s="1344"/>
      <c r="N94" s="1344"/>
      <c r="O94" s="1344"/>
      <c r="P94" s="1108"/>
    </row>
    <row r="95" spans="1:16" ht="22.2" customHeight="1">
      <c r="A95" s="1343"/>
      <c r="B95" s="1339"/>
      <c r="C95" s="985" t="s">
        <v>5</v>
      </c>
      <c r="D95" s="985" t="s">
        <v>6</v>
      </c>
      <c r="E95" s="985" t="s">
        <v>268</v>
      </c>
      <c r="F95" s="985" t="s">
        <v>7</v>
      </c>
      <c r="G95" s="985" t="s">
        <v>13</v>
      </c>
      <c r="H95" s="985" t="s">
        <v>14</v>
      </c>
      <c r="I95" s="985" t="s">
        <v>15</v>
      </c>
      <c r="J95" s="985" t="s">
        <v>0</v>
      </c>
      <c r="K95" s="985" t="s">
        <v>1</v>
      </c>
      <c r="L95" s="985" t="s">
        <v>2</v>
      </c>
      <c r="M95" s="985" t="s">
        <v>3</v>
      </c>
      <c r="N95" s="985" t="s">
        <v>4</v>
      </c>
      <c r="O95" s="985" t="s">
        <v>5</v>
      </c>
      <c r="P95" s="1022"/>
    </row>
    <row r="96" spans="1:16">
      <c r="A96" s="388" t="s">
        <v>426</v>
      </c>
      <c r="B96" s="271">
        <v>4488465.2872263994</v>
      </c>
      <c r="C96" s="271">
        <v>4564259.2773297001</v>
      </c>
      <c r="D96" s="271">
        <v>4643980.6438684007</v>
      </c>
      <c r="E96" s="271">
        <v>4649115.9671415994</v>
      </c>
      <c r="F96" s="271">
        <v>4709660.4135271003</v>
      </c>
      <c r="G96" s="271">
        <v>4731501.5228477996</v>
      </c>
      <c r="H96" s="271">
        <v>4843291.6303114993</v>
      </c>
      <c r="I96" s="271">
        <v>4869582.8340657996</v>
      </c>
      <c r="J96" s="271">
        <v>4875518</v>
      </c>
      <c r="K96" s="271">
        <v>4868780.0473949006</v>
      </c>
      <c r="L96" s="271">
        <v>4850132.0488097994</v>
      </c>
      <c r="M96" s="271">
        <v>4832407.7516925</v>
      </c>
      <c r="N96" s="271">
        <v>4867641.5360284001</v>
      </c>
      <c r="O96" s="271">
        <v>4907777.5792290997</v>
      </c>
      <c r="P96" s="1023"/>
    </row>
    <row r="97" spans="1:16">
      <c r="A97" s="141" t="s">
        <v>417</v>
      </c>
      <c r="B97" s="270">
        <v>4279568.5367401997</v>
      </c>
      <c r="C97" s="270">
        <v>4332541.7440224001</v>
      </c>
      <c r="D97" s="270">
        <v>4415845.3121199002</v>
      </c>
      <c r="E97" s="270">
        <v>4424710.0985001</v>
      </c>
      <c r="F97" s="270">
        <v>4488422.1161353001</v>
      </c>
      <c r="G97" s="270">
        <v>4515826.2577970996</v>
      </c>
      <c r="H97" s="270">
        <v>4627701.7294840999</v>
      </c>
      <c r="I97" s="270">
        <v>4674912.4492590996</v>
      </c>
      <c r="J97" s="270">
        <v>4660084</v>
      </c>
      <c r="K97" s="270">
        <v>4636386.8395488998</v>
      </c>
      <c r="L97" s="270">
        <v>4630343.3684005998</v>
      </c>
      <c r="M97" s="270">
        <v>4598056.9535750002</v>
      </c>
      <c r="N97" s="270">
        <v>4633647.6925191004</v>
      </c>
      <c r="O97" s="270">
        <v>4671829.6120608998</v>
      </c>
      <c r="P97" s="1024"/>
    </row>
    <row r="98" spans="1:16">
      <c r="A98" s="141" t="s">
        <v>725</v>
      </c>
      <c r="B98" s="270">
        <v>118783.07721449999</v>
      </c>
      <c r="C98" s="270">
        <v>140056.1218206</v>
      </c>
      <c r="D98" s="270">
        <v>135402.40969930001</v>
      </c>
      <c r="E98" s="270">
        <v>132982.8570965</v>
      </c>
      <c r="F98" s="270">
        <v>131518.04440370001</v>
      </c>
      <c r="G98" s="270">
        <v>128680.52911800001</v>
      </c>
      <c r="H98" s="270">
        <v>131502.7671765</v>
      </c>
      <c r="I98" s="270">
        <v>116594.5611779</v>
      </c>
      <c r="J98" s="270">
        <v>132324</v>
      </c>
      <c r="K98" s="270">
        <v>148759.86333769999</v>
      </c>
      <c r="L98" s="270">
        <v>139743.82894149999</v>
      </c>
      <c r="M98" s="270">
        <v>152802.23329140001</v>
      </c>
      <c r="N98" s="270">
        <v>150178.47631609999</v>
      </c>
      <c r="O98" s="270">
        <v>156518.87023279999</v>
      </c>
      <c r="P98" s="1024"/>
    </row>
    <row r="99" spans="1:16">
      <c r="A99" s="141" t="s">
        <v>419</v>
      </c>
      <c r="B99" s="270">
        <v>10891.733038599999</v>
      </c>
      <c r="C99" s="270">
        <v>11288.6218764</v>
      </c>
      <c r="D99" s="270">
        <v>12307.014501400001</v>
      </c>
      <c r="E99" s="270">
        <v>11072.282421100001</v>
      </c>
      <c r="F99" s="270">
        <v>10305.661403</v>
      </c>
      <c r="G99" s="270">
        <v>10339.359122399999</v>
      </c>
      <c r="H99" s="270">
        <v>9832.5627316999999</v>
      </c>
      <c r="I99" s="270">
        <v>9071.5518090000005</v>
      </c>
      <c r="J99" s="270">
        <v>13772</v>
      </c>
      <c r="K99" s="270">
        <v>11419.444795400001</v>
      </c>
      <c r="L99" s="270">
        <v>10385.470730200001</v>
      </c>
      <c r="M99" s="270">
        <v>14804.426962899999</v>
      </c>
      <c r="N99" s="270">
        <v>11688.3071449</v>
      </c>
      <c r="O99" s="270">
        <v>12025.5745644</v>
      </c>
      <c r="P99" s="1024"/>
    </row>
    <row r="100" spans="1:16">
      <c r="A100" s="141" t="s">
        <v>420</v>
      </c>
      <c r="B100" s="270">
        <v>12210.558348500001</v>
      </c>
      <c r="C100" s="270">
        <v>21396.164509599999</v>
      </c>
      <c r="D100" s="270">
        <v>21172.813303200001</v>
      </c>
      <c r="E100" s="270">
        <v>22269.1751755</v>
      </c>
      <c r="F100" s="270">
        <v>20905.111034699999</v>
      </c>
      <c r="G100" s="270">
        <v>19272.098005200001</v>
      </c>
      <c r="H100" s="270">
        <v>17691.692749099999</v>
      </c>
      <c r="I100" s="270">
        <v>16530.091730600001</v>
      </c>
      <c r="J100" s="270">
        <v>16521</v>
      </c>
      <c r="K100" s="270">
        <v>19944.632565200001</v>
      </c>
      <c r="L100" s="270">
        <v>20960.2416232</v>
      </c>
      <c r="M100" s="270">
        <v>19218.312517099999</v>
      </c>
      <c r="N100" s="270">
        <v>20544.6507504</v>
      </c>
      <c r="O100" s="270">
        <v>19684.315379600001</v>
      </c>
      <c r="P100" s="1024"/>
    </row>
    <row r="101" spans="1:16">
      <c r="A101" s="141" t="s">
        <v>421</v>
      </c>
      <c r="B101" s="270">
        <v>67011.381884600007</v>
      </c>
      <c r="C101" s="270">
        <v>58976.625100700003</v>
      </c>
      <c r="D101" s="270">
        <v>59253.094244599997</v>
      </c>
      <c r="E101" s="270">
        <v>58081.553948399996</v>
      </c>
      <c r="F101" s="270">
        <v>58509.480550400003</v>
      </c>
      <c r="G101" s="270">
        <v>57383.278805100003</v>
      </c>
      <c r="H101" s="270">
        <v>56562.878170099997</v>
      </c>
      <c r="I101" s="270">
        <v>52474.180089200003</v>
      </c>
      <c r="J101" s="270">
        <v>52817</v>
      </c>
      <c r="K101" s="270">
        <v>52269.267147699997</v>
      </c>
      <c r="L101" s="270">
        <v>48699.1391143</v>
      </c>
      <c r="M101" s="270">
        <v>47525.825346099999</v>
      </c>
      <c r="N101" s="270">
        <v>51582.409297899998</v>
      </c>
      <c r="O101" s="270">
        <v>47719.206991400002</v>
      </c>
      <c r="P101" s="1024"/>
    </row>
    <row r="102" spans="1:16" ht="23.4">
      <c r="A102" s="388" t="s">
        <v>422</v>
      </c>
      <c r="B102" s="271">
        <v>934634.93882330006</v>
      </c>
      <c r="C102" s="271">
        <v>858863.43554450001</v>
      </c>
      <c r="D102" s="271">
        <v>893542.20804020006</v>
      </c>
      <c r="E102" s="271">
        <v>912759.74418299994</v>
      </c>
      <c r="F102" s="271">
        <v>914467.12883769989</v>
      </c>
      <c r="G102" s="271">
        <v>911914.00411470002</v>
      </c>
      <c r="H102" s="271">
        <v>915145.28945609997</v>
      </c>
      <c r="I102" s="271">
        <v>1270602.8018069998</v>
      </c>
      <c r="J102" s="271">
        <v>981704</v>
      </c>
      <c r="K102" s="271">
        <v>1028479.4374173</v>
      </c>
      <c r="L102" s="271">
        <v>1008503.1969258001</v>
      </c>
      <c r="M102" s="271">
        <v>1014219.2884148</v>
      </c>
      <c r="N102" s="271">
        <v>1060077.8626125003</v>
      </c>
      <c r="O102" s="271">
        <v>1082327.1897177</v>
      </c>
      <c r="P102" s="1023"/>
    </row>
    <row r="103" spans="1:16">
      <c r="A103" s="141" t="s">
        <v>417</v>
      </c>
      <c r="B103" s="270">
        <v>919224.14170729998</v>
      </c>
      <c r="C103" s="270">
        <v>845149.27833270002</v>
      </c>
      <c r="D103" s="270">
        <v>880320.04798040004</v>
      </c>
      <c r="E103" s="270">
        <v>899470.31663659995</v>
      </c>
      <c r="F103" s="270">
        <v>900991.94633319997</v>
      </c>
      <c r="G103" s="270">
        <v>898945.20449020003</v>
      </c>
      <c r="H103" s="270">
        <v>901757.52573670004</v>
      </c>
      <c r="I103" s="270">
        <v>1187028.5272424</v>
      </c>
      <c r="J103" s="270">
        <v>967170</v>
      </c>
      <c r="K103" s="270">
        <v>1012990.5532032</v>
      </c>
      <c r="L103" s="270">
        <v>992769.56797440001</v>
      </c>
      <c r="M103" s="270">
        <v>998326.66402899998</v>
      </c>
      <c r="N103" s="270">
        <v>1044638.7947720001</v>
      </c>
      <c r="O103" s="270">
        <v>1069283.4455285999</v>
      </c>
      <c r="P103" s="1024"/>
    </row>
    <row r="104" spans="1:16">
      <c r="A104" s="141" t="s">
        <v>725</v>
      </c>
      <c r="B104" s="270">
        <v>13080.462409600001</v>
      </c>
      <c r="C104" s="270">
        <v>12118.6549392</v>
      </c>
      <c r="D104" s="270">
        <v>11552.044023300001</v>
      </c>
      <c r="E104" s="270">
        <v>11688.531046300001</v>
      </c>
      <c r="F104" s="270">
        <v>11852.5157478</v>
      </c>
      <c r="G104" s="270">
        <v>11394.1480491</v>
      </c>
      <c r="H104" s="270">
        <v>11836.7962658</v>
      </c>
      <c r="I104" s="270">
        <v>58640.812875299998</v>
      </c>
      <c r="J104" s="270">
        <v>12344</v>
      </c>
      <c r="K104" s="270">
        <v>13696.307482300001</v>
      </c>
      <c r="L104" s="270">
        <v>14001.4651457</v>
      </c>
      <c r="M104" s="270">
        <v>14081.1851434</v>
      </c>
      <c r="N104" s="270">
        <v>13569.0388088</v>
      </c>
      <c r="O104" s="270">
        <v>11136.505003300001</v>
      </c>
      <c r="P104" s="1024"/>
    </row>
    <row r="105" spans="1:16">
      <c r="A105" s="141" t="s">
        <v>419</v>
      </c>
      <c r="B105" s="270">
        <v>134.9096433</v>
      </c>
      <c r="C105" s="270">
        <v>155.67412569999999</v>
      </c>
      <c r="D105" s="270">
        <v>188.396422</v>
      </c>
      <c r="E105" s="270">
        <v>101.4052002</v>
      </c>
      <c r="F105" s="270">
        <v>124.05604219999999</v>
      </c>
      <c r="G105" s="270">
        <v>121.675338</v>
      </c>
      <c r="H105" s="270">
        <v>114.8550268</v>
      </c>
      <c r="I105" s="270">
        <v>122.0368763</v>
      </c>
      <c r="J105" s="270">
        <v>202</v>
      </c>
      <c r="K105" s="270">
        <v>251.0796181</v>
      </c>
      <c r="L105" s="270">
        <v>181.63559670000001</v>
      </c>
      <c r="M105" s="270">
        <v>275.16201339999998</v>
      </c>
      <c r="N105" s="270">
        <v>272.2671934</v>
      </c>
      <c r="O105" s="270">
        <v>306.88603219999999</v>
      </c>
      <c r="P105" s="1024"/>
    </row>
    <row r="106" spans="1:16">
      <c r="A106" s="141" t="s">
        <v>420</v>
      </c>
      <c r="B106" s="270">
        <v>118.0710036</v>
      </c>
      <c r="C106" s="270">
        <v>119.3533139</v>
      </c>
      <c r="D106" s="270">
        <v>114.2964243</v>
      </c>
      <c r="E106" s="270">
        <v>135.2213021</v>
      </c>
      <c r="F106" s="270">
        <v>147.88170460000001</v>
      </c>
      <c r="G106" s="270">
        <v>132.69839289999999</v>
      </c>
      <c r="H106" s="270">
        <v>123.73297909999999</v>
      </c>
      <c r="I106" s="270">
        <v>128.87923749999999</v>
      </c>
      <c r="J106" s="270">
        <v>109</v>
      </c>
      <c r="K106" s="270">
        <v>151.85919200000001</v>
      </c>
      <c r="L106" s="270">
        <v>177.1538908</v>
      </c>
      <c r="M106" s="270">
        <v>152.76792789999999</v>
      </c>
      <c r="N106" s="270">
        <v>261.55740020000002</v>
      </c>
      <c r="O106" s="270">
        <v>232.1026224</v>
      </c>
      <c r="P106" s="1025"/>
    </row>
    <row r="107" spans="1:16">
      <c r="A107" s="141" t="s">
        <v>421</v>
      </c>
      <c r="B107" s="270">
        <v>2077.3540594999999</v>
      </c>
      <c r="C107" s="270">
        <v>1320.474833</v>
      </c>
      <c r="D107" s="270">
        <v>1367.4231901999999</v>
      </c>
      <c r="E107" s="270">
        <v>1364.2699978000001</v>
      </c>
      <c r="F107" s="270">
        <v>1350.7290098999999</v>
      </c>
      <c r="G107" s="270">
        <v>1320.2778444999999</v>
      </c>
      <c r="H107" s="270">
        <v>1312.3794476999999</v>
      </c>
      <c r="I107" s="270">
        <v>24682.5455755</v>
      </c>
      <c r="J107" s="270">
        <v>1879</v>
      </c>
      <c r="K107" s="270">
        <v>1389.6379217000001</v>
      </c>
      <c r="L107" s="270">
        <v>1373.3743182000001</v>
      </c>
      <c r="M107" s="270">
        <v>1383.5093010999999</v>
      </c>
      <c r="N107" s="270">
        <v>1336.2044381000001</v>
      </c>
      <c r="O107" s="270">
        <v>1368.2505312000001</v>
      </c>
      <c r="P107" s="1024"/>
    </row>
    <row r="108" spans="1:16" ht="22.8">
      <c r="A108" s="389" t="s">
        <v>793</v>
      </c>
      <c r="B108" s="271">
        <v>92444.007978099995</v>
      </c>
      <c r="C108" s="271">
        <v>93256.913759300005</v>
      </c>
      <c r="D108" s="271">
        <v>94403.038085700013</v>
      </c>
      <c r="E108" s="271">
        <v>93023.90804509999</v>
      </c>
      <c r="F108" s="271">
        <v>91342.91974479999</v>
      </c>
      <c r="G108" s="271">
        <v>88569.387508100001</v>
      </c>
      <c r="H108" s="271">
        <v>85638.10110449999</v>
      </c>
      <c r="I108" s="271">
        <v>103009.28531810001</v>
      </c>
      <c r="J108" s="271">
        <v>85300</v>
      </c>
      <c r="K108" s="271">
        <v>85425.921240100011</v>
      </c>
      <c r="L108" s="271">
        <v>81777.0152734</v>
      </c>
      <c r="M108" s="271">
        <v>83360.004068499984</v>
      </c>
      <c r="N108" s="271">
        <v>85685.396224900003</v>
      </c>
      <c r="O108" s="271">
        <v>81336.336121200002</v>
      </c>
      <c r="P108" s="1023"/>
    </row>
    <row r="109" spans="1:16">
      <c r="A109" s="390" t="s">
        <v>791</v>
      </c>
      <c r="B109" s="277">
        <v>29236.607826468</v>
      </c>
      <c r="C109" s="277">
        <v>33322.339593529003</v>
      </c>
      <c r="D109" s="277">
        <v>33738.848406951001</v>
      </c>
      <c r="E109" s="277">
        <v>34260.696566487997</v>
      </c>
      <c r="F109" s="277">
        <v>31854.891907448</v>
      </c>
      <c r="G109" s="277">
        <v>32276.611078222999</v>
      </c>
      <c r="H109" s="277">
        <v>33610.424771500002</v>
      </c>
      <c r="I109" s="277">
        <v>32533.172294296</v>
      </c>
      <c r="J109" s="277">
        <v>32556</v>
      </c>
      <c r="K109" s="277">
        <v>31375.211644964002</v>
      </c>
      <c r="L109" s="277">
        <v>30869.661443048</v>
      </c>
      <c r="M109" s="277">
        <v>31379.975343578</v>
      </c>
      <c r="N109" s="277">
        <v>31238.797669148</v>
      </c>
      <c r="O109" s="277">
        <v>31380.748687689</v>
      </c>
      <c r="P109" s="1023"/>
    </row>
    <row r="110" spans="1:16">
      <c r="A110" s="141" t="s">
        <v>417</v>
      </c>
      <c r="B110" s="270">
        <v>29232.153190387999</v>
      </c>
      <c r="C110" s="270">
        <v>33322.339593529003</v>
      </c>
      <c r="D110" s="270">
        <v>33738.848406951001</v>
      </c>
      <c r="E110" s="270">
        <v>34260.696566487997</v>
      </c>
      <c r="F110" s="270">
        <v>31854.891907448</v>
      </c>
      <c r="G110" s="270">
        <v>32276.610581461999</v>
      </c>
      <c r="H110" s="270">
        <v>33610.424274739002</v>
      </c>
      <c r="I110" s="270">
        <v>32533.172294296</v>
      </c>
      <c r="J110" s="270">
        <v>32556</v>
      </c>
      <c r="K110" s="270">
        <v>31375.211644964002</v>
      </c>
      <c r="L110" s="270">
        <v>30869.655132381999</v>
      </c>
      <c r="M110" s="270">
        <v>31379.975343578</v>
      </c>
      <c r="N110" s="270">
        <v>31238.716511426999</v>
      </c>
      <c r="O110" s="270">
        <v>31380.748687689</v>
      </c>
      <c r="P110" s="1024"/>
    </row>
    <row r="111" spans="1:16">
      <c r="A111" s="141" t="s">
        <v>725</v>
      </c>
      <c r="B111" s="270">
        <v>0</v>
      </c>
      <c r="C111" s="270">
        <v>0</v>
      </c>
      <c r="D111" s="270">
        <v>0</v>
      </c>
      <c r="E111" s="270">
        <v>0</v>
      </c>
      <c r="F111" s="270">
        <v>0</v>
      </c>
      <c r="G111" s="270">
        <v>0</v>
      </c>
      <c r="H111" s="270">
        <v>0</v>
      </c>
      <c r="I111" s="270">
        <v>0</v>
      </c>
      <c r="J111" s="270">
        <v>0</v>
      </c>
      <c r="K111" s="270">
        <v>0</v>
      </c>
      <c r="L111" s="270">
        <v>6.3106660000000004E-3</v>
      </c>
      <c r="M111" s="270">
        <v>0</v>
      </c>
      <c r="N111" s="270">
        <v>8.1157721000000002E-2</v>
      </c>
      <c r="O111" s="270">
        <v>0</v>
      </c>
      <c r="P111" s="1024"/>
    </row>
    <row r="112" spans="1:16">
      <c r="A112" s="141" t="s">
        <v>419</v>
      </c>
      <c r="B112" s="270">
        <v>0</v>
      </c>
      <c r="C112" s="270">
        <v>0</v>
      </c>
      <c r="D112" s="270">
        <v>0</v>
      </c>
      <c r="E112" s="270">
        <v>0</v>
      </c>
      <c r="F112" s="270">
        <v>0</v>
      </c>
      <c r="G112" s="270">
        <v>0</v>
      </c>
      <c r="H112" s="270">
        <v>0</v>
      </c>
      <c r="I112" s="270">
        <v>0</v>
      </c>
      <c r="J112" s="270">
        <v>0</v>
      </c>
      <c r="K112" s="270">
        <v>0</v>
      </c>
      <c r="L112" s="270">
        <v>0</v>
      </c>
      <c r="M112" s="270">
        <v>0</v>
      </c>
      <c r="N112" s="270">
        <v>0</v>
      </c>
      <c r="O112" s="270">
        <v>0</v>
      </c>
      <c r="P112" s="1024"/>
    </row>
    <row r="113" spans="1:16">
      <c r="A113" s="141" t="s">
        <v>420</v>
      </c>
      <c r="B113" s="270">
        <v>2.9583887999999999E-2</v>
      </c>
      <c r="C113" s="270">
        <v>0</v>
      </c>
      <c r="D113" s="270">
        <v>0</v>
      </c>
      <c r="E113" s="270">
        <v>0</v>
      </c>
      <c r="F113" s="270">
        <v>0</v>
      </c>
      <c r="G113" s="270">
        <v>0</v>
      </c>
      <c r="H113" s="270">
        <v>0</v>
      </c>
      <c r="I113" s="270">
        <v>0</v>
      </c>
      <c r="J113" s="270">
        <v>0</v>
      </c>
      <c r="K113" s="270">
        <v>0</v>
      </c>
      <c r="L113" s="270">
        <v>0</v>
      </c>
      <c r="M113" s="270">
        <v>0</v>
      </c>
      <c r="N113" s="270">
        <v>0</v>
      </c>
      <c r="O113" s="270">
        <v>0</v>
      </c>
      <c r="P113" s="1024"/>
    </row>
    <row r="114" spans="1:16">
      <c r="A114" s="141" t="s">
        <v>421</v>
      </c>
      <c r="B114" s="270">
        <v>4.4250521919999999</v>
      </c>
      <c r="C114" s="270">
        <v>0</v>
      </c>
      <c r="D114" s="270">
        <v>0</v>
      </c>
      <c r="E114" s="270">
        <v>0</v>
      </c>
      <c r="F114" s="270">
        <v>0</v>
      </c>
      <c r="G114" s="270">
        <v>0</v>
      </c>
      <c r="H114" s="270">
        <v>0</v>
      </c>
      <c r="I114" s="270">
        <v>0</v>
      </c>
      <c r="J114" s="270">
        <v>0</v>
      </c>
      <c r="K114" s="270">
        <v>0</v>
      </c>
      <c r="L114" s="270">
        <v>0</v>
      </c>
      <c r="M114" s="270">
        <v>0</v>
      </c>
      <c r="N114" s="270">
        <v>0</v>
      </c>
      <c r="O114" s="270">
        <v>0</v>
      </c>
      <c r="P114" s="1024"/>
    </row>
    <row r="115" spans="1:16" ht="23.4" thickBot="1">
      <c r="A115" s="391" t="s">
        <v>792</v>
      </c>
      <c r="B115" s="272">
        <v>4.4546360800000002</v>
      </c>
      <c r="C115" s="272">
        <v>0</v>
      </c>
      <c r="D115" s="272">
        <v>0</v>
      </c>
      <c r="E115" s="272">
        <v>0</v>
      </c>
      <c r="F115" s="272">
        <v>0</v>
      </c>
      <c r="G115" s="272">
        <v>0</v>
      </c>
      <c r="H115" s="272">
        <v>0</v>
      </c>
      <c r="I115" s="272">
        <v>0</v>
      </c>
      <c r="J115" s="272">
        <v>0</v>
      </c>
      <c r="K115" s="272">
        <v>0</v>
      </c>
      <c r="L115" s="272">
        <v>0</v>
      </c>
      <c r="M115" s="272">
        <v>0</v>
      </c>
      <c r="N115" s="272">
        <v>0</v>
      </c>
      <c r="O115" s="272">
        <v>0</v>
      </c>
      <c r="P115" s="1026"/>
    </row>
  </sheetData>
  <mergeCells count="25">
    <mergeCell ref="J25:M25"/>
    <mergeCell ref="J48:M48"/>
    <mergeCell ref="J71:M71"/>
    <mergeCell ref="A1:P1"/>
    <mergeCell ref="A2:A3"/>
    <mergeCell ref="A71:A72"/>
    <mergeCell ref="A24:P24"/>
    <mergeCell ref="A25:A26"/>
    <mergeCell ref="C2:I2"/>
    <mergeCell ref="B2:B3"/>
    <mergeCell ref="B25:B26"/>
    <mergeCell ref="B48:B49"/>
    <mergeCell ref="B71:B72"/>
    <mergeCell ref="C25:I25"/>
    <mergeCell ref="J2:M2"/>
    <mergeCell ref="A93:P93"/>
    <mergeCell ref="A94:A95"/>
    <mergeCell ref="A70:P70"/>
    <mergeCell ref="A47:P47"/>
    <mergeCell ref="A48:A49"/>
    <mergeCell ref="B94:B95"/>
    <mergeCell ref="C71:I71"/>
    <mergeCell ref="C94:I94"/>
    <mergeCell ref="C48:I48"/>
    <mergeCell ref="J94:O94"/>
  </mergeCells>
  <printOptions horizontalCentered="1"/>
  <pageMargins left="0.31496062992125984" right="0.39370078740157483" top="0.74803149606299213" bottom="0.27559055118110237" header="0.55118110236220474" footer="0.15748031496062992"/>
  <pageSetup paperSize="9" scale="59" firstPageNumber="4"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topLeftCell="A109" zoomScaleNormal="70" zoomScaleSheetLayoutView="100" workbookViewId="0">
      <selection activeCell="O271" sqref="O271"/>
    </sheetView>
  </sheetViews>
  <sheetFormatPr defaultColWidth="8.81640625" defaultRowHeight="13.2"/>
  <cols>
    <col min="1" max="1" width="37.81640625" style="12" customWidth="1"/>
    <col min="2" max="2" width="12.81640625" style="12" customWidth="1"/>
    <col min="3" max="3" width="13.6328125" style="12" customWidth="1"/>
    <col min="4" max="15" width="10.81640625" style="12" customWidth="1"/>
    <col min="16" max="16" width="23.1796875" style="12" customWidth="1"/>
    <col min="17" max="17" width="15.1796875" style="12" customWidth="1"/>
    <col min="18" max="20" width="8.81640625" style="12"/>
    <col min="21" max="21" width="10.1796875" style="12" bestFit="1" customWidth="1"/>
    <col min="22" max="22" width="12.81640625" style="12" customWidth="1"/>
    <col min="23" max="16384" width="8.81640625" style="12"/>
  </cols>
  <sheetData>
    <row r="1" spans="1:16" ht="75" customHeight="1">
      <c r="A1" s="1312" t="s">
        <v>769</v>
      </c>
      <c r="B1" s="1313"/>
      <c r="C1" s="1314"/>
      <c r="D1" s="285"/>
      <c r="E1" s="285"/>
      <c r="F1" s="118"/>
      <c r="G1" s="118"/>
      <c r="H1" s="118"/>
      <c r="I1" s="118"/>
      <c r="J1" s="118"/>
      <c r="K1" s="118"/>
      <c r="L1" s="118"/>
      <c r="M1" s="118"/>
      <c r="N1" s="118"/>
      <c r="O1" s="118"/>
      <c r="P1" s="118"/>
    </row>
    <row r="2" spans="1:16" s="13" customFormat="1" ht="22.2" customHeight="1">
      <c r="A2" s="1346" t="s">
        <v>427</v>
      </c>
      <c r="B2" s="1347" t="s">
        <v>931</v>
      </c>
      <c r="C2" s="1348"/>
    </row>
    <row r="3" spans="1:16" s="13" customFormat="1" ht="49.95" customHeight="1">
      <c r="A3" s="1346"/>
      <c r="B3" s="1349" t="s">
        <v>16</v>
      </c>
      <c r="C3" s="402" t="s">
        <v>122</v>
      </c>
    </row>
    <row r="4" spans="1:16" ht="49.95" customHeight="1">
      <c r="A4" s="1346"/>
      <c r="B4" s="1349"/>
      <c r="C4" s="1028" t="s">
        <v>123</v>
      </c>
    </row>
    <row r="5" spans="1:16" ht="15" customHeight="1">
      <c r="A5" s="393" t="s">
        <v>428</v>
      </c>
      <c r="B5" s="399">
        <v>2415360.2109646699</v>
      </c>
      <c r="C5" s="1029">
        <v>30.033945604694285</v>
      </c>
      <c r="D5" s="69"/>
      <c r="E5" s="69"/>
      <c r="F5" s="69"/>
    </row>
    <row r="6" spans="1:16" ht="15" customHeight="1">
      <c r="A6" s="392" t="s">
        <v>96</v>
      </c>
      <c r="B6" s="401">
        <v>1732590.85588765</v>
      </c>
      <c r="C6" s="1030">
        <v>21.544007922585404</v>
      </c>
      <c r="D6" s="69"/>
      <c r="E6" s="69"/>
    </row>
    <row r="7" spans="1:16" ht="15" customHeight="1">
      <c r="A7" s="392" t="s">
        <v>429</v>
      </c>
      <c r="B7" s="401">
        <v>682769.35507702304</v>
      </c>
      <c r="C7" s="1030">
        <v>8.4899376821089216</v>
      </c>
      <c r="D7" s="69"/>
      <c r="E7" s="69"/>
    </row>
    <row r="8" spans="1:16" ht="15" customHeight="1">
      <c r="A8" s="393" t="s">
        <v>430</v>
      </c>
      <c r="B8" s="399">
        <v>2592814.5916407001</v>
      </c>
      <c r="C8" s="1029">
        <v>32.240513052623712</v>
      </c>
      <c r="D8" s="69"/>
      <c r="E8" s="69"/>
    </row>
    <row r="9" spans="1:16" ht="15" customHeight="1">
      <c r="A9" s="392" t="s">
        <v>96</v>
      </c>
      <c r="B9" s="401">
        <v>2413767.3889652202</v>
      </c>
      <c r="C9" s="1030">
        <v>30.014139561242771</v>
      </c>
      <c r="D9" s="69"/>
      <c r="E9" s="69"/>
    </row>
    <row r="10" spans="1:16" ht="15" customHeight="1">
      <c r="A10" s="392" t="s">
        <v>429</v>
      </c>
      <c r="B10" s="401">
        <v>179047.202675479</v>
      </c>
      <c r="C10" s="1030">
        <v>2.2263734913809374</v>
      </c>
      <c r="D10" s="69"/>
      <c r="E10" s="69"/>
    </row>
    <row r="11" spans="1:16" ht="15" customHeight="1">
      <c r="A11" s="393" t="s">
        <v>431</v>
      </c>
      <c r="B11" s="399">
        <v>3033926.10133697</v>
      </c>
      <c r="C11" s="1029">
        <v>37.725541342681993</v>
      </c>
      <c r="D11" s="69"/>
      <c r="E11" s="69"/>
    </row>
    <row r="12" spans="1:16" ht="15" customHeight="1">
      <c r="A12" s="392" t="s">
        <v>96</v>
      </c>
      <c r="B12" s="401">
        <v>2730820.7254957198</v>
      </c>
      <c r="C12" s="1030">
        <v>33.95655884094959</v>
      </c>
      <c r="D12" s="69"/>
      <c r="E12" s="69"/>
    </row>
    <row r="13" spans="1:16" ht="15" customHeight="1">
      <c r="A13" s="392" t="s">
        <v>429</v>
      </c>
      <c r="B13" s="401">
        <v>303105.37584125099</v>
      </c>
      <c r="C13" s="1030">
        <v>3.7689825017324132</v>
      </c>
      <c r="D13" s="69"/>
      <c r="E13" s="69"/>
    </row>
    <row r="14" spans="1:16" ht="15" customHeight="1">
      <c r="A14" s="394" t="s">
        <v>432</v>
      </c>
      <c r="B14" s="401"/>
      <c r="C14" s="1030"/>
      <c r="D14" s="69"/>
      <c r="E14" s="69"/>
    </row>
    <row r="15" spans="1:16" ht="15" customHeight="1">
      <c r="A15" s="395" t="s">
        <v>96</v>
      </c>
      <c r="B15" s="401">
        <v>1221528.65569784</v>
      </c>
      <c r="C15" s="1030">
        <v>15.189173454650776</v>
      </c>
      <c r="D15" s="69"/>
      <c r="E15" s="69"/>
    </row>
    <row r="16" spans="1:16" ht="15" customHeight="1">
      <c r="A16" s="395" t="s">
        <v>433</v>
      </c>
      <c r="B16" s="401">
        <v>158145.001228943</v>
      </c>
      <c r="C16" s="1030">
        <v>1.9664637775362692</v>
      </c>
      <c r="D16" s="69"/>
      <c r="E16" s="69"/>
    </row>
    <row r="17" spans="1:5" ht="15" customHeight="1">
      <c r="A17" s="394" t="s">
        <v>434</v>
      </c>
      <c r="B17" s="401"/>
      <c r="C17" s="1030"/>
      <c r="D17" s="69"/>
      <c r="E17" s="69"/>
    </row>
    <row r="18" spans="1:5" ht="15" customHeight="1">
      <c r="A18" s="395" t="s">
        <v>96</v>
      </c>
      <c r="B18" s="401">
        <v>786344.75772154704</v>
      </c>
      <c r="C18" s="1030">
        <v>9.7778524183409701</v>
      </c>
      <c r="D18" s="69"/>
      <c r="E18" s="69"/>
    </row>
    <row r="19" spans="1:5" ht="15" customHeight="1">
      <c r="A19" s="395" t="s">
        <v>433</v>
      </c>
      <c r="B19" s="401">
        <v>67808.909833076003</v>
      </c>
      <c r="C19" s="1030">
        <v>0.84317407407603173</v>
      </c>
      <c r="D19" s="69"/>
      <c r="E19" s="69"/>
    </row>
    <row r="20" spans="1:5" ht="15" customHeight="1">
      <c r="A20" s="394" t="s">
        <v>435</v>
      </c>
      <c r="B20" s="401"/>
      <c r="C20" s="1030"/>
      <c r="D20" s="69"/>
      <c r="E20" s="69"/>
    </row>
    <row r="21" spans="1:5" ht="15" customHeight="1">
      <c r="A21" s="395" t="s">
        <v>96</v>
      </c>
      <c r="B21" s="401">
        <v>288308.64429862902</v>
      </c>
      <c r="C21" s="1030">
        <v>3.5849916302007157</v>
      </c>
      <c r="D21" s="69"/>
      <c r="E21" s="69"/>
    </row>
    <row r="22" spans="1:5" ht="15" customHeight="1">
      <c r="A22" s="395" t="s">
        <v>433</v>
      </c>
      <c r="B22" s="401">
        <v>37511.297975481</v>
      </c>
      <c r="C22" s="1030">
        <v>0.4664365496470268</v>
      </c>
      <c r="D22" s="69"/>
      <c r="E22" s="69"/>
    </row>
    <row r="23" spans="1:5" ht="15" customHeight="1">
      <c r="A23" s="394" t="s">
        <v>436</v>
      </c>
      <c r="B23" s="401"/>
      <c r="C23" s="1030"/>
      <c r="D23" s="69"/>
      <c r="E23" s="69"/>
    </row>
    <row r="24" spans="1:5" ht="15" customHeight="1">
      <c r="A24" s="395" t="s">
        <v>96</v>
      </c>
      <c r="B24" s="401">
        <v>434638.66777769697</v>
      </c>
      <c r="C24" s="1030">
        <v>5.4045413377570473</v>
      </c>
      <c r="D24" s="69"/>
      <c r="E24" s="69"/>
    </row>
    <row r="25" spans="1:5" ht="15" customHeight="1">
      <c r="A25" s="395" t="s">
        <v>433</v>
      </c>
      <c r="B25" s="401">
        <v>39640.166803751003</v>
      </c>
      <c r="C25" s="1030">
        <v>0.4929081004730852</v>
      </c>
      <c r="D25" s="69"/>
      <c r="E25" s="69"/>
    </row>
    <row r="26" spans="1:5" ht="15" customHeight="1">
      <c r="A26" s="393" t="s">
        <v>437</v>
      </c>
      <c r="B26" s="399">
        <v>8042100.9039423401</v>
      </c>
      <c r="C26" s="1219">
        <v>100</v>
      </c>
      <c r="D26" s="69"/>
      <c r="E26" s="69"/>
    </row>
    <row r="27" spans="1:5" ht="15" customHeight="1">
      <c r="A27" s="396" t="s">
        <v>135</v>
      </c>
      <c r="B27" s="401">
        <v>6877178.9703485901</v>
      </c>
      <c r="C27" s="1220">
        <v>85.514706324777762</v>
      </c>
      <c r="D27" s="69"/>
      <c r="E27" s="69"/>
    </row>
    <row r="28" spans="1:5" ht="15" customHeight="1" thickBot="1">
      <c r="A28" s="940" t="s">
        <v>453</v>
      </c>
      <c r="B28" s="403">
        <v>1164921.93359375</v>
      </c>
      <c r="C28" s="1221">
        <v>14.485293675222236</v>
      </c>
      <c r="D28" s="69"/>
      <c r="E28" s="69"/>
    </row>
    <row r="29" spans="1:5" ht="83.4" customHeight="1">
      <c r="A29" s="1312" t="s">
        <v>770</v>
      </c>
      <c r="B29" s="1313"/>
      <c r="C29" s="1314"/>
    </row>
    <row r="30" spans="1:5" ht="22.2" customHeight="1">
      <c r="A30" s="1346" t="s">
        <v>427</v>
      </c>
      <c r="B30" s="1347" t="s">
        <v>931</v>
      </c>
      <c r="C30" s="1348"/>
    </row>
    <row r="31" spans="1:5" ht="49.95" customHeight="1">
      <c r="A31" s="1346"/>
      <c r="B31" s="1350" t="s">
        <v>16</v>
      </c>
      <c r="C31" s="402" t="s">
        <v>122</v>
      </c>
    </row>
    <row r="32" spans="1:5" ht="49.95" customHeight="1">
      <c r="A32" s="1346"/>
      <c r="B32" s="1349"/>
      <c r="C32" s="1028" t="s">
        <v>123</v>
      </c>
    </row>
    <row r="33" spans="1:3" s="169" customFormat="1" ht="15" customHeight="1">
      <c r="A33" s="393" t="s">
        <v>428</v>
      </c>
      <c r="B33" s="399">
        <v>216574.44236069301</v>
      </c>
      <c r="C33" s="1029">
        <v>22.333782591807857</v>
      </c>
    </row>
    <row r="34" spans="1:3" ht="15" customHeight="1">
      <c r="A34" s="392" t="s">
        <v>96</v>
      </c>
      <c r="B34" s="401">
        <v>192425.42357472499</v>
      </c>
      <c r="C34" s="1030">
        <v>19.843465962142695</v>
      </c>
    </row>
    <row r="35" spans="1:3" ht="15" customHeight="1">
      <c r="A35" s="392" t="s">
        <v>429</v>
      </c>
      <c r="B35" s="401">
        <v>24149.018785968001</v>
      </c>
      <c r="C35" s="1030">
        <v>2.4903166296651627</v>
      </c>
    </row>
    <row r="36" spans="1:3" s="169" customFormat="1" ht="15" customHeight="1">
      <c r="A36" s="393" t="s">
        <v>430</v>
      </c>
      <c r="B36" s="399">
        <v>210338.830666403</v>
      </c>
      <c r="C36" s="1029">
        <v>21.690748287347919</v>
      </c>
    </row>
    <row r="37" spans="1:3" ht="15" customHeight="1">
      <c r="A37" s="392" t="s">
        <v>96</v>
      </c>
      <c r="B37" s="401">
        <v>205625.39748537901</v>
      </c>
      <c r="C37" s="1030">
        <v>21.204685431645473</v>
      </c>
    </row>
    <row r="38" spans="1:3" ht="15" customHeight="1">
      <c r="A38" s="392" t="s">
        <v>429</v>
      </c>
      <c r="B38" s="401">
        <v>4713.4331810240001</v>
      </c>
      <c r="C38" s="1030">
        <v>0.48606285570244651</v>
      </c>
    </row>
    <row r="39" spans="1:3" s="169" customFormat="1" ht="15" customHeight="1">
      <c r="A39" s="393" t="s">
        <v>431</v>
      </c>
      <c r="B39" s="399">
        <v>542803.52917789004</v>
      </c>
      <c r="C39" s="1029">
        <v>55.975469120844238</v>
      </c>
    </row>
    <row r="40" spans="1:3" ht="15" customHeight="1">
      <c r="A40" s="392" t="s">
        <v>96</v>
      </c>
      <c r="B40" s="401">
        <v>508359.44269477198</v>
      </c>
      <c r="C40" s="1030">
        <v>52.423495348213137</v>
      </c>
    </row>
    <row r="41" spans="1:3" ht="15" customHeight="1">
      <c r="A41" s="392" t="s">
        <v>429</v>
      </c>
      <c r="B41" s="401">
        <v>34444.086483118001</v>
      </c>
      <c r="C41" s="1030">
        <v>3.5519737726310896</v>
      </c>
    </row>
    <row r="42" spans="1:3" ht="15" customHeight="1">
      <c r="A42" s="394" t="s">
        <v>432</v>
      </c>
      <c r="B42" s="401">
        <v>0</v>
      </c>
      <c r="C42" s="1030"/>
    </row>
    <row r="43" spans="1:3" ht="15" customHeight="1">
      <c r="A43" s="395" t="s">
        <v>96</v>
      </c>
      <c r="B43" s="401">
        <v>216631.488059297</v>
      </c>
      <c r="C43" s="1030">
        <v>22.33966530916145</v>
      </c>
    </row>
    <row r="44" spans="1:3" ht="15" customHeight="1">
      <c r="A44" s="395" t="s">
        <v>433</v>
      </c>
      <c r="B44" s="401">
        <v>16017.281034829</v>
      </c>
      <c r="C44" s="1030">
        <v>1.6517483247076032</v>
      </c>
    </row>
    <row r="45" spans="1:3" ht="15" customHeight="1">
      <c r="A45" s="394" t="s">
        <v>434</v>
      </c>
      <c r="B45" s="401">
        <v>0</v>
      </c>
      <c r="C45" s="1030"/>
    </row>
    <row r="46" spans="1:3" ht="15" customHeight="1">
      <c r="A46" s="395" t="s">
        <v>96</v>
      </c>
      <c r="B46" s="401">
        <v>138676.16150857302</v>
      </c>
      <c r="C46" s="1030">
        <v>14.300686674010896</v>
      </c>
    </row>
    <row r="47" spans="1:3" ht="15" customHeight="1">
      <c r="A47" s="395" t="s">
        <v>433</v>
      </c>
      <c r="B47" s="401">
        <v>6594.1803532860004</v>
      </c>
      <c r="C47" s="1030">
        <v>0.68001094116260075</v>
      </c>
    </row>
    <row r="48" spans="1:3" ht="15" customHeight="1">
      <c r="A48" s="394" t="s">
        <v>435</v>
      </c>
      <c r="B48" s="401">
        <v>0</v>
      </c>
      <c r="C48" s="1030"/>
    </row>
    <row r="49" spans="1:3" ht="15" customHeight="1">
      <c r="A49" s="395" t="s">
        <v>96</v>
      </c>
      <c r="B49" s="401">
        <v>62431.136633203998</v>
      </c>
      <c r="C49" s="1030">
        <v>6.4380792919381467</v>
      </c>
    </row>
    <row r="50" spans="1:3" ht="15" customHeight="1">
      <c r="A50" s="395" t="s">
        <v>433</v>
      </c>
      <c r="B50" s="401">
        <v>4304.276782162</v>
      </c>
      <c r="C50" s="1030">
        <v>0.44386946502058544</v>
      </c>
    </row>
    <row r="51" spans="1:3" ht="15" customHeight="1">
      <c r="A51" s="394" t="s">
        <v>436</v>
      </c>
      <c r="B51" s="401">
        <v>0</v>
      </c>
      <c r="C51" s="1030"/>
    </row>
    <row r="52" spans="1:3" ht="15" customHeight="1">
      <c r="A52" s="395" t="s">
        <v>96</v>
      </c>
      <c r="B52" s="401">
        <v>90620.656493697999</v>
      </c>
      <c r="C52" s="1030">
        <v>9.3450640731026464</v>
      </c>
    </row>
    <row r="53" spans="1:3" ht="15" customHeight="1">
      <c r="A53" s="395" t="s">
        <v>433</v>
      </c>
      <c r="B53" s="401">
        <v>7528.3483128409998</v>
      </c>
      <c r="C53" s="1030">
        <v>0.77634504174029995</v>
      </c>
    </row>
    <row r="54" spans="1:3" s="169" customFormat="1" ht="15" customHeight="1">
      <c r="A54" s="393" t="s">
        <v>437</v>
      </c>
      <c r="B54" s="399">
        <v>969716.80220498599</v>
      </c>
      <c r="C54" s="1219">
        <v>100</v>
      </c>
    </row>
    <row r="55" spans="1:3" ht="15" customHeight="1">
      <c r="A55" s="396" t="s">
        <v>135</v>
      </c>
      <c r="B55" s="401">
        <v>906410.2637548761</v>
      </c>
      <c r="C55" s="1220">
        <v>93.471646742001312</v>
      </c>
    </row>
    <row r="56" spans="1:3" ht="15" customHeight="1" thickBot="1">
      <c r="A56" s="940" t="s">
        <v>453</v>
      </c>
      <c r="B56" s="403">
        <v>63306.538450110005</v>
      </c>
      <c r="C56" s="1221">
        <v>6.5283532579986998</v>
      </c>
    </row>
    <row r="57" spans="1:3" ht="84" customHeight="1">
      <c r="A57" s="1312" t="s">
        <v>771</v>
      </c>
      <c r="B57" s="1313"/>
      <c r="C57" s="1314"/>
    </row>
    <row r="58" spans="1:3" ht="22.2" customHeight="1">
      <c r="A58" s="1346" t="s">
        <v>427</v>
      </c>
      <c r="B58" s="1347" t="s">
        <v>931</v>
      </c>
      <c r="C58" s="1348"/>
    </row>
    <row r="59" spans="1:3" ht="49.95" customHeight="1">
      <c r="A59" s="1346"/>
      <c r="B59" s="1350" t="s">
        <v>16</v>
      </c>
      <c r="C59" s="402" t="s">
        <v>122</v>
      </c>
    </row>
    <row r="60" spans="1:3" ht="49.95" customHeight="1">
      <c r="A60" s="1346"/>
      <c r="B60" s="1349"/>
      <c r="C60" s="1028" t="s">
        <v>123</v>
      </c>
    </row>
    <row r="61" spans="1:3" s="169" customFormat="1" ht="15" customHeight="1">
      <c r="A61" s="393" t="s">
        <v>428</v>
      </c>
      <c r="B61" s="399">
        <v>290983.40744317201</v>
      </c>
      <c r="C61" s="1029">
        <v>31.575770493934602</v>
      </c>
    </row>
    <row r="62" spans="1:3" ht="15" customHeight="1">
      <c r="A62" s="392" t="s">
        <v>96</v>
      </c>
      <c r="B62" s="401">
        <v>192175.68202613</v>
      </c>
      <c r="C62" s="1030">
        <v>20.853749990392529</v>
      </c>
    </row>
    <row r="63" spans="1:3" ht="15" customHeight="1">
      <c r="A63" s="392" t="s">
        <v>429</v>
      </c>
      <c r="B63" s="401">
        <v>98807.725417042006</v>
      </c>
      <c r="C63" s="1030">
        <v>10.722020503542071</v>
      </c>
    </row>
    <row r="64" spans="1:3" s="169" customFormat="1" ht="15" customHeight="1">
      <c r="A64" s="393" t="s">
        <v>430</v>
      </c>
      <c r="B64" s="399">
        <v>148997.818504675</v>
      </c>
      <c r="C64" s="1029">
        <v>16.168347750616519</v>
      </c>
    </row>
    <row r="65" spans="1:3" ht="15" customHeight="1">
      <c r="A65" s="392" t="s">
        <v>96</v>
      </c>
      <c r="B65" s="401">
        <v>137532.91761149</v>
      </c>
      <c r="C65" s="1030">
        <v>14.924245612560364</v>
      </c>
    </row>
    <row r="66" spans="1:3" ht="15" customHeight="1">
      <c r="A66" s="392" t="s">
        <v>429</v>
      </c>
      <c r="B66" s="401">
        <v>11464.900893185</v>
      </c>
      <c r="C66" s="1030">
        <v>1.2441021380561543</v>
      </c>
    </row>
    <row r="67" spans="1:3" s="169" customFormat="1" ht="15" customHeight="1">
      <c r="A67" s="393" t="s">
        <v>431</v>
      </c>
      <c r="B67" s="399">
        <v>481558.93884106004</v>
      </c>
      <c r="C67" s="1029">
        <v>52.255881755448883</v>
      </c>
    </row>
    <row r="68" spans="1:3" ht="15" customHeight="1">
      <c r="A68" s="392" t="s">
        <v>96</v>
      </c>
      <c r="B68" s="401">
        <v>435083.24867712503</v>
      </c>
      <c r="C68" s="1030">
        <v>47.21261918917962</v>
      </c>
    </row>
    <row r="69" spans="1:3" ht="15" customHeight="1">
      <c r="A69" s="392" t="s">
        <v>429</v>
      </c>
      <c r="B69" s="401">
        <v>46475.690163935004</v>
      </c>
      <c r="C69" s="1030">
        <v>5.0432625662692603</v>
      </c>
    </row>
    <row r="70" spans="1:3" ht="15" customHeight="1">
      <c r="A70" s="394" t="s">
        <v>432</v>
      </c>
      <c r="B70" s="401">
        <v>0</v>
      </c>
      <c r="C70" s="1030"/>
    </row>
    <row r="71" spans="1:3" ht="15" customHeight="1">
      <c r="A71" s="395" t="s">
        <v>96</v>
      </c>
      <c r="B71" s="401">
        <v>200615.360876847</v>
      </c>
      <c r="C71" s="1030">
        <v>21.769573214728087</v>
      </c>
    </row>
    <row r="72" spans="1:3" ht="15" customHeight="1">
      <c r="A72" s="395" t="s">
        <v>433</v>
      </c>
      <c r="B72" s="401">
        <v>21350.892570177999</v>
      </c>
      <c r="C72" s="1030">
        <v>2.3168705376036156</v>
      </c>
    </row>
    <row r="73" spans="1:3" ht="15" customHeight="1">
      <c r="A73" s="394" t="s">
        <v>434</v>
      </c>
      <c r="B73" s="401">
        <v>0</v>
      </c>
      <c r="C73" s="1030"/>
    </row>
    <row r="74" spans="1:3" ht="15" customHeight="1">
      <c r="A74" s="395" t="s">
        <v>96</v>
      </c>
      <c r="B74" s="401">
        <v>105006.67356306101</v>
      </c>
      <c r="C74" s="1030">
        <v>11.39469309914608</v>
      </c>
    </row>
    <row r="75" spans="1:3" ht="15" customHeight="1">
      <c r="A75" s="395" t="s">
        <v>433</v>
      </c>
      <c r="B75" s="401">
        <v>11717.253565272</v>
      </c>
      <c r="C75" s="1030">
        <v>1.2714859333294515</v>
      </c>
    </row>
    <row r="76" spans="1:3" ht="15" customHeight="1">
      <c r="A76" s="394" t="s">
        <v>435</v>
      </c>
      <c r="B76" s="401">
        <v>0</v>
      </c>
      <c r="C76" s="1030"/>
    </row>
    <row r="77" spans="1:3" ht="15" customHeight="1">
      <c r="A77" s="395" t="s">
        <v>96</v>
      </c>
      <c r="B77" s="401">
        <v>51569.689128028003</v>
      </c>
      <c r="C77" s="1030">
        <v>5.5960327176668239</v>
      </c>
    </row>
    <row r="78" spans="1:3" ht="15" customHeight="1">
      <c r="A78" s="395" t="s">
        <v>433</v>
      </c>
      <c r="B78" s="401">
        <v>6372.4558899869999</v>
      </c>
      <c r="C78" s="1030">
        <v>0.69150061315522893</v>
      </c>
    </row>
    <row r="79" spans="1:3" ht="15" customHeight="1">
      <c r="A79" s="394" t="s">
        <v>436</v>
      </c>
      <c r="B79" s="401">
        <v>0</v>
      </c>
      <c r="C79" s="1030"/>
    </row>
    <row r="80" spans="1:3" ht="15" customHeight="1">
      <c r="A80" s="395" t="s">
        <v>96</v>
      </c>
      <c r="B80" s="401">
        <v>77891.52510918901</v>
      </c>
      <c r="C80" s="1030">
        <v>8.452320157638626</v>
      </c>
    </row>
    <row r="81" spans="1:3" ht="15" customHeight="1">
      <c r="A81" s="395" t="s">
        <v>433</v>
      </c>
      <c r="B81" s="401">
        <v>7035.0881384980003</v>
      </c>
      <c r="C81" s="1030">
        <v>0.76340548218096338</v>
      </c>
    </row>
    <row r="82" spans="1:3" s="169" customFormat="1" ht="15" customHeight="1">
      <c r="A82" s="393" t="s">
        <v>437</v>
      </c>
      <c r="B82" s="399">
        <v>921540.16478890704</v>
      </c>
      <c r="C82" s="1219">
        <v>100</v>
      </c>
    </row>
    <row r="83" spans="1:3" ht="15" customHeight="1">
      <c r="A83" s="396" t="s">
        <v>135</v>
      </c>
      <c r="B83" s="401">
        <v>764791.848314745</v>
      </c>
      <c r="C83" s="1220">
        <v>82.990614792132504</v>
      </c>
    </row>
    <row r="84" spans="1:3" ht="15" customHeight="1" thickBot="1">
      <c r="A84" s="940" t="s">
        <v>453</v>
      </c>
      <c r="B84" s="403">
        <v>156748.31647416201</v>
      </c>
      <c r="C84" s="1221">
        <v>17.009385207867485</v>
      </c>
    </row>
    <row r="85" spans="1:3" ht="82.95" customHeight="1">
      <c r="A85" s="1312" t="s">
        <v>772</v>
      </c>
      <c r="B85" s="1313"/>
      <c r="C85" s="1314"/>
    </row>
    <row r="86" spans="1:3" ht="22.2" customHeight="1">
      <c r="A86" s="1346" t="s">
        <v>427</v>
      </c>
      <c r="B86" s="1347" t="s">
        <v>931</v>
      </c>
      <c r="C86" s="1348"/>
    </row>
    <row r="87" spans="1:3" ht="49.95" customHeight="1">
      <c r="A87" s="1346"/>
      <c r="B87" s="1349" t="s">
        <v>16</v>
      </c>
      <c r="C87" s="402" t="s">
        <v>122</v>
      </c>
    </row>
    <row r="88" spans="1:3" ht="49.95" customHeight="1">
      <c r="A88" s="1346"/>
      <c r="B88" s="1349"/>
      <c r="C88" s="1028" t="s">
        <v>123</v>
      </c>
    </row>
    <row r="89" spans="1:3" s="169" customFormat="1" ht="15" customHeight="1">
      <c r="A89" s="393" t="s">
        <v>428</v>
      </c>
      <c r="B89" s="399">
        <v>521502.51689822297</v>
      </c>
      <c r="C89" s="1029">
        <v>26.634811532589424</v>
      </c>
    </row>
    <row r="90" spans="1:3" ht="15" customHeight="1">
      <c r="A90" s="392" t="s">
        <v>96</v>
      </c>
      <c r="B90" s="401">
        <v>413057.42930159997</v>
      </c>
      <c r="C90" s="1030">
        <v>21.096171974431915</v>
      </c>
    </row>
    <row r="91" spans="1:3" ht="15" customHeight="1">
      <c r="A91" s="392" t="s">
        <v>429</v>
      </c>
      <c r="B91" s="401">
        <v>108445.08759662301</v>
      </c>
      <c r="C91" s="1030">
        <v>5.5386395581575139</v>
      </c>
    </row>
    <row r="92" spans="1:3" s="169" customFormat="1" ht="15" customHeight="1">
      <c r="A92" s="393" t="s">
        <v>430</v>
      </c>
      <c r="B92" s="399">
        <v>523694.31571232597</v>
      </c>
      <c r="C92" s="1029">
        <v>26.746753750391573</v>
      </c>
    </row>
    <row r="93" spans="1:3" ht="15" customHeight="1">
      <c r="A93" s="392" t="s">
        <v>96</v>
      </c>
      <c r="B93" s="401">
        <v>431078.83903300099</v>
      </c>
      <c r="C93" s="1030">
        <v>22.016583355382384</v>
      </c>
    </row>
    <row r="94" spans="1:3" ht="15" customHeight="1">
      <c r="A94" s="392" t="s">
        <v>429</v>
      </c>
      <c r="B94" s="401">
        <v>92615.476679325002</v>
      </c>
      <c r="C94" s="1030">
        <v>4.7301703950091873</v>
      </c>
    </row>
    <row r="95" spans="1:3" s="169" customFormat="1" ht="15" customHeight="1">
      <c r="A95" s="393" t="s">
        <v>431</v>
      </c>
      <c r="B95" s="399">
        <v>912776.53716580395</v>
      </c>
      <c r="C95" s="1029">
        <v>46.618434717018793</v>
      </c>
    </row>
    <row r="96" spans="1:3" ht="15" customHeight="1">
      <c r="A96" s="392" t="s">
        <v>96</v>
      </c>
      <c r="B96" s="401">
        <v>803023.25894904498</v>
      </c>
      <c r="C96" s="1030">
        <v>41.012981654636484</v>
      </c>
    </row>
    <row r="97" spans="1:3" ht="15" customHeight="1">
      <c r="A97" s="392" t="s">
        <v>429</v>
      </c>
      <c r="B97" s="401">
        <v>109753.278216759</v>
      </c>
      <c r="C97" s="1030">
        <v>5.6054530623823142</v>
      </c>
    </row>
    <row r="98" spans="1:3" ht="15" customHeight="1">
      <c r="A98" s="394" t="s">
        <v>432</v>
      </c>
      <c r="B98" s="401">
        <v>0</v>
      </c>
      <c r="C98" s="1030"/>
    </row>
    <row r="99" spans="1:3" ht="15" customHeight="1">
      <c r="A99" s="395" t="s">
        <v>96</v>
      </c>
      <c r="B99" s="401">
        <v>413288.00980673404</v>
      </c>
      <c r="C99" s="1030">
        <v>21.107948462748524</v>
      </c>
    </row>
    <row r="100" spans="1:3" ht="15" customHeight="1">
      <c r="A100" s="395" t="s">
        <v>433</v>
      </c>
      <c r="B100" s="401">
        <v>62314.333737153007</v>
      </c>
      <c r="C100" s="1030">
        <v>3.1825935275243635</v>
      </c>
    </row>
    <row r="101" spans="1:3" ht="15" customHeight="1">
      <c r="A101" s="394" t="s">
        <v>434</v>
      </c>
      <c r="B101" s="401">
        <v>0</v>
      </c>
      <c r="C101" s="1030"/>
    </row>
    <row r="102" spans="1:3" ht="15" customHeight="1">
      <c r="A102" s="395" t="s">
        <v>96</v>
      </c>
      <c r="B102" s="401">
        <v>218978.94539286301</v>
      </c>
      <c r="C102" s="1030">
        <v>11.1839593312689</v>
      </c>
    </row>
    <row r="103" spans="1:3" ht="15" customHeight="1">
      <c r="A103" s="395" t="s">
        <v>433</v>
      </c>
      <c r="B103" s="401">
        <v>27153.220192665001</v>
      </c>
      <c r="C103" s="1030">
        <v>1.3868023238623766</v>
      </c>
    </row>
    <row r="104" spans="1:3" ht="15" customHeight="1">
      <c r="A104" s="394" t="s">
        <v>435</v>
      </c>
      <c r="B104" s="401">
        <v>0</v>
      </c>
      <c r="C104" s="1030"/>
    </row>
    <row r="105" spans="1:3" ht="15" customHeight="1">
      <c r="A105" s="395" t="s">
        <v>96</v>
      </c>
      <c r="B105" s="401">
        <v>80462.35843800701</v>
      </c>
      <c r="C105" s="1030">
        <v>4.1094715423630888</v>
      </c>
    </row>
    <row r="106" spans="1:3" ht="15" customHeight="1">
      <c r="A106" s="395" t="s">
        <v>433</v>
      </c>
      <c r="B106" s="401">
        <v>10142.222066269</v>
      </c>
      <c r="C106" s="1030">
        <v>0.51799591469558459</v>
      </c>
    </row>
    <row r="107" spans="1:3" ht="15" customHeight="1">
      <c r="A107" s="394" t="s">
        <v>436</v>
      </c>
      <c r="B107" s="401">
        <v>0</v>
      </c>
      <c r="C107" s="1030"/>
    </row>
    <row r="108" spans="1:3" ht="15" customHeight="1">
      <c r="A108" s="395" t="s">
        <v>96</v>
      </c>
      <c r="B108" s="401">
        <v>90293.945311440999</v>
      </c>
      <c r="C108" s="1030">
        <v>4.6116023182559696</v>
      </c>
    </row>
    <row r="109" spans="1:3" ht="15" customHeight="1">
      <c r="A109" s="395" t="s">
        <v>433</v>
      </c>
      <c r="B109" s="401">
        <v>10143.502220671999</v>
      </c>
      <c r="C109" s="1030">
        <v>0.51806129629999043</v>
      </c>
    </row>
    <row r="110" spans="1:3" s="169" customFormat="1" ht="15" customHeight="1">
      <c r="A110" s="393" t="s">
        <v>437</v>
      </c>
      <c r="B110" s="399">
        <v>1957973.369776357</v>
      </c>
      <c r="C110" s="1219">
        <v>100</v>
      </c>
    </row>
    <row r="111" spans="1:3" ht="15" customHeight="1">
      <c r="A111" s="396" t="s">
        <v>135</v>
      </c>
      <c r="B111" s="401">
        <v>1647159.527283649</v>
      </c>
      <c r="C111" s="1220">
        <v>84.125736984450938</v>
      </c>
    </row>
    <row r="112" spans="1:3" ht="15" customHeight="1" thickBot="1">
      <c r="A112" s="940" t="s">
        <v>453</v>
      </c>
      <c r="B112" s="403">
        <v>310813.84249270702</v>
      </c>
      <c r="C112" s="1221">
        <v>15.874263015549017</v>
      </c>
    </row>
    <row r="113" spans="1:3" ht="75" customHeight="1">
      <c r="A113" s="1312" t="s">
        <v>773</v>
      </c>
      <c r="B113" s="1313"/>
      <c r="C113" s="1314"/>
    </row>
    <row r="114" spans="1:3" ht="22.2" customHeight="1">
      <c r="A114" s="1346" t="s">
        <v>427</v>
      </c>
      <c r="B114" s="1347" t="s">
        <v>931</v>
      </c>
      <c r="C114" s="1348"/>
    </row>
    <row r="115" spans="1:3" ht="49.95" customHeight="1">
      <c r="A115" s="1346"/>
      <c r="B115" s="1349" t="s">
        <v>16</v>
      </c>
      <c r="C115" s="402" t="s">
        <v>122</v>
      </c>
    </row>
    <row r="116" spans="1:3" ht="49.95" customHeight="1">
      <c r="A116" s="1346"/>
      <c r="B116" s="1349"/>
      <c r="C116" s="1028" t="s">
        <v>123</v>
      </c>
    </row>
    <row r="117" spans="1:3" s="169" customFormat="1" ht="15" customHeight="1">
      <c r="A117" s="393" t="s">
        <v>428</v>
      </c>
      <c r="B117" s="399">
        <v>1386299.8442625799</v>
      </c>
      <c r="C117" s="1029">
        <v>33.063263510124976</v>
      </c>
    </row>
    <row r="118" spans="1:3" ht="15" customHeight="1">
      <c r="A118" s="392" t="s">
        <v>96</v>
      </c>
      <c r="B118" s="401">
        <v>934932.32098519395</v>
      </c>
      <c r="C118" s="1030">
        <v>22.298144099777577</v>
      </c>
    </row>
    <row r="119" spans="1:3" ht="15" customHeight="1">
      <c r="A119" s="392" t="s">
        <v>429</v>
      </c>
      <c r="B119" s="401">
        <v>451367.52327738999</v>
      </c>
      <c r="C119" s="1030">
        <v>10.7651194103475</v>
      </c>
    </row>
    <row r="120" spans="1:3" s="169" customFormat="1" ht="15" customHeight="1">
      <c r="A120" s="393" t="s">
        <v>430</v>
      </c>
      <c r="B120" s="399">
        <v>1709783.6267573</v>
      </c>
      <c r="C120" s="1029">
        <v>40.778354575120481</v>
      </c>
    </row>
    <row r="121" spans="1:3" ht="15" customHeight="1">
      <c r="A121" s="392" t="s">
        <v>96</v>
      </c>
      <c r="B121" s="401">
        <v>1639530.23483535</v>
      </c>
      <c r="C121" s="1030">
        <v>39.102810558283991</v>
      </c>
    </row>
    <row r="122" spans="1:3" ht="15" customHeight="1">
      <c r="A122" s="392" t="s">
        <v>429</v>
      </c>
      <c r="B122" s="401">
        <v>70253.391921945004</v>
      </c>
      <c r="C122" s="1030">
        <v>1.6755440168363671</v>
      </c>
    </row>
    <row r="123" spans="1:3" s="169" customFormat="1" ht="15" customHeight="1">
      <c r="A123" s="393" t="s">
        <v>431</v>
      </c>
      <c r="B123" s="399">
        <v>1096787.0961522099</v>
      </c>
      <c r="C123" s="1029">
        <v>26.158381914754536</v>
      </c>
    </row>
    <row r="124" spans="1:3" ht="15" customHeight="1">
      <c r="A124" s="392" t="s">
        <v>96</v>
      </c>
      <c r="B124" s="401">
        <v>984354.775174774</v>
      </c>
      <c r="C124" s="1030">
        <v>23.476870068008772</v>
      </c>
    </row>
    <row r="125" spans="1:3" ht="15" customHeight="1">
      <c r="A125" s="392" t="s">
        <v>429</v>
      </c>
      <c r="B125" s="401">
        <v>112432.320977439</v>
      </c>
      <c r="C125" s="1030">
        <v>2.6815118467458379</v>
      </c>
    </row>
    <row r="126" spans="1:3" ht="15" customHeight="1">
      <c r="A126" s="394" t="s">
        <v>432</v>
      </c>
      <c r="B126" s="401">
        <v>0</v>
      </c>
      <c r="C126" s="1030"/>
    </row>
    <row r="127" spans="1:3" ht="15" customHeight="1">
      <c r="A127" s="395" t="s">
        <v>96</v>
      </c>
      <c r="B127" s="401">
        <v>390993.79695496499</v>
      </c>
      <c r="C127" s="1030">
        <v>9.3252055051790776</v>
      </c>
    </row>
    <row r="128" spans="1:3" ht="15" customHeight="1">
      <c r="A128" s="395" t="s">
        <v>433</v>
      </c>
      <c r="B128" s="401">
        <v>58462.493886782999</v>
      </c>
      <c r="C128" s="1030">
        <v>1.3943309947250153</v>
      </c>
    </row>
    <row r="129" spans="1:3" ht="15" customHeight="1">
      <c r="A129" s="394" t="s">
        <v>434</v>
      </c>
      <c r="B129" s="401">
        <v>0</v>
      </c>
      <c r="C129" s="1030"/>
    </row>
    <row r="130" spans="1:3" ht="15" customHeight="1">
      <c r="A130" s="395" t="s">
        <v>96</v>
      </c>
      <c r="B130" s="401">
        <v>323682.97725704999</v>
      </c>
      <c r="C130" s="1030">
        <v>7.7198418618335776</v>
      </c>
    </row>
    <row r="131" spans="1:3" ht="15" customHeight="1">
      <c r="A131" s="395" t="s">
        <v>433</v>
      </c>
      <c r="B131" s="401">
        <v>22344.255721852998</v>
      </c>
      <c r="C131" s="1030">
        <v>0.532910695998976</v>
      </c>
    </row>
    <row r="132" spans="1:3" ht="15" customHeight="1">
      <c r="A132" s="394" t="s">
        <v>435</v>
      </c>
      <c r="B132" s="401">
        <v>0</v>
      </c>
      <c r="C132" s="1030"/>
    </row>
    <row r="133" spans="1:3" ht="15" customHeight="1">
      <c r="A133" s="395" t="s">
        <v>96</v>
      </c>
      <c r="B133" s="401">
        <v>93845.460099389995</v>
      </c>
      <c r="C133" s="1030">
        <v>2.2382150509044858</v>
      </c>
    </row>
    <row r="134" spans="1:3" ht="15" customHeight="1">
      <c r="A134" s="395" t="s">
        <v>433</v>
      </c>
      <c r="B134" s="401">
        <v>16692.343237063</v>
      </c>
      <c r="C134" s="1030">
        <v>0.39811253339788316</v>
      </c>
    </row>
    <row r="135" spans="1:3" ht="15" customHeight="1">
      <c r="A135" s="394" t="s">
        <v>436</v>
      </c>
      <c r="B135" s="401">
        <v>0</v>
      </c>
      <c r="C135" s="1030"/>
    </row>
    <row r="136" spans="1:3" ht="15" customHeight="1">
      <c r="A136" s="395" t="s">
        <v>96</v>
      </c>
      <c r="B136" s="401">
        <v>175832.54086336901</v>
      </c>
      <c r="C136" s="1030">
        <v>4.1936076500916286</v>
      </c>
    </row>
    <row r="137" spans="1:3" ht="15" customHeight="1">
      <c r="A137" s="395" t="s">
        <v>433</v>
      </c>
      <c r="B137" s="401">
        <v>14933.228131739999</v>
      </c>
      <c r="C137" s="1030">
        <v>0.35615762262396322</v>
      </c>
    </row>
    <row r="138" spans="1:3" s="169" customFormat="1" ht="15" customHeight="1">
      <c r="A138" s="393" t="s">
        <v>437</v>
      </c>
      <c r="B138" s="399">
        <v>4192870.5671720901</v>
      </c>
      <c r="C138" s="1029">
        <v>100</v>
      </c>
    </row>
    <row r="139" spans="1:3" ht="15" customHeight="1">
      <c r="A139" s="396" t="s">
        <v>135</v>
      </c>
      <c r="B139" s="401">
        <v>3558817.3309953199</v>
      </c>
      <c r="C139" s="1030">
        <v>84.877824726070386</v>
      </c>
    </row>
    <row r="140" spans="1:3" ht="15" customHeight="1" thickBot="1">
      <c r="A140" s="940" t="s">
        <v>453</v>
      </c>
      <c r="B140" s="403">
        <v>634053.23617677402</v>
      </c>
      <c r="C140" s="1031">
        <v>15.122175273929706</v>
      </c>
    </row>
  </sheetData>
  <mergeCells count="20">
    <mergeCell ref="A30:A32"/>
    <mergeCell ref="B30:C30"/>
    <mergeCell ref="B31:B32"/>
    <mergeCell ref="A86:A88"/>
    <mergeCell ref="A1:C1"/>
    <mergeCell ref="A2:A4"/>
    <mergeCell ref="B2:C2"/>
    <mergeCell ref="B3:B4"/>
    <mergeCell ref="A29:C29"/>
    <mergeCell ref="A113:C113"/>
    <mergeCell ref="A85:C85"/>
    <mergeCell ref="A57:C57"/>
    <mergeCell ref="A114:A116"/>
    <mergeCell ref="A58:A60"/>
    <mergeCell ref="B86:C86"/>
    <mergeCell ref="B87:B88"/>
    <mergeCell ref="B114:C114"/>
    <mergeCell ref="B115:B116"/>
    <mergeCell ref="B58:C58"/>
    <mergeCell ref="B59:B60"/>
  </mergeCells>
  <printOptions horizontalCentered="1"/>
  <pageMargins left="0.31496062992125984" right="0.39370078740157483" top="0.74803149606299213" bottom="0.27559055118110237" header="0.55118110236220474" footer="0.15748031496062992"/>
  <pageSetup paperSize="9" scale="71"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Q110"/>
  <sheetViews>
    <sheetView showGridLines="0" view="pageBreakPreview" topLeftCell="I1" zoomScale="125" zoomScaleNormal="90" zoomScaleSheetLayoutView="80" workbookViewId="0">
      <selection activeCell="O271" sqref="O271"/>
    </sheetView>
  </sheetViews>
  <sheetFormatPr defaultColWidth="0" defaultRowHeight="13.2"/>
  <cols>
    <col min="1" max="1" width="36.81640625" style="11" customWidth="1"/>
    <col min="2" max="15" width="7.81640625" style="119" customWidth="1"/>
    <col min="16" max="16" width="0.81640625" style="119" customWidth="1"/>
    <col min="17" max="200" width="6.81640625" style="11" customWidth="1"/>
    <col min="201" max="201" width="2" style="11" customWidth="1"/>
    <col min="202" max="202" width="19.1796875" style="11" customWidth="1"/>
    <col min="203" max="207" width="6.81640625" style="11" customWidth="1"/>
    <col min="208" max="16384" width="0" style="11" hidden="1"/>
  </cols>
  <sheetData>
    <row r="1" spans="1:17" ht="75" customHeight="1">
      <c r="A1" s="1312" t="s">
        <v>805</v>
      </c>
      <c r="B1" s="1313"/>
      <c r="C1" s="1313"/>
      <c r="D1" s="1313"/>
      <c r="E1" s="1313"/>
      <c r="F1" s="1313"/>
      <c r="G1" s="1313"/>
      <c r="H1" s="1313"/>
      <c r="I1" s="1313"/>
      <c r="J1" s="1313"/>
      <c r="K1" s="1313"/>
      <c r="L1" s="1313"/>
      <c r="M1" s="1313"/>
      <c r="N1" s="1313"/>
      <c r="O1" s="1313"/>
      <c r="P1" s="1314"/>
    </row>
    <row r="2" spans="1:17" ht="25.2" customHeight="1">
      <c r="A2" s="1351" t="s">
        <v>427</v>
      </c>
      <c r="B2" s="1317">
        <v>2021</v>
      </c>
      <c r="C2" s="1317">
        <v>2022</v>
      </c>
      <c r="D2" s="1317"/>
      <c r="E2" s="1317"/>
      <c r="F2" s="1317"/>
      <c r="G2" s="1317"/>
      <c r="H2" s="1317"/>
      <c r="I2" s="1317"/>
      <c r="J2" s="1317">
        <v>2023</v>
      </c>
      <c r="K2" s="1317"/>
      <c r="L2" s="1317"/>
      <c r="M2" s="1317"/>
      <c r="N2" s="1317"/>
      <c r="O2" s="1317"/>
      <c r="P2" s="1352"/>
    </row>
    <row r="3" spans="1:17" ht="25.2" customHeight="1">
      <c r="A3" s="1351"/>
      <c r="B3" s="1339"/>
      <c r="C3" s="983" t="s">
        <v>5</v>
      </c>
      <c r="D3" s="983" t="s">
        <v>6</v>
      </c>
      <c r="E3" s="983" t="s">
        <v>268</v>
      </c>
      <c r="F3" s="983" t="s">
        <v>7</v>
      </c>
      <c r="G3" s="983" t="s">
        <v>13</v>
      </c>
      <c r="H3" s="983" t="s">
        <v>14</v>
      </c>
      <c r="I3" s="983" t="s">
        <v>15</v>
      </c>
      <c r="J3" s="983" t="s">
        <v>0</v>
      </c>
      <c r="K3" s="983" t="s">
        <v>1</v>
      </c>
      <c r="L3" s="983" t="s">
        <v>2</v>
      </c>
      <c r="M3" s="983" t="s">
        <v>3</v>
      </c>
      <c r="N3" s="983" t="s">
        <v>4</v>
      </c>
      <c r="O3" s="983" t="s">
        <v>5</v>
      </c>
      <c r="P3" s="1038"/>
    </row>
    <row r="4" spans="1:17" ht="30" customHeight="1">
      <c r="A4" s="188" t="s">
        <v>438</v>
      </c>
      <c r="B4" s="404"/>
      <c r="C4" s="404"/>
      <c r="D4" s="404"/>
      <c r="E4" s="404"/>
      <c r="F4" s="404"/>
      <c r="G4" s="404"/>
      <c r="H4" s="404"/>
      <c r="I4" s="404"/>
      <c r="J4" s="404"/>
      <c r="K4" s="404"/>
      <c r="L4" s="404"/>
      <c r="M4" s="404"/>
      <c r="N4" s="404"/>
      <c r="O4" s="404"/>
      <c r="P4" s="1046"/>
    </row>
    <row r="5" spans="1:17" ht="22.2" customHeight="1">
      <c r="A5" s="407" t="s">
        <v>96</v>
      </c>
      <c r="B5" s="1032">
        <v>1.7147965205676901</v>
      </c>
      <c r="C5" s="1032">
        <v>1.61</v>
      </c>
      <c r="D5" s="1032">
        <v>1.6271191579011</v>
      </c>
      <c r="E5" s="1032">
        <v>1.6224786208800199</v>
      </c>
      <c r="F5" s="1032">
        <v>1.6410767229013601</v>
      </c>
      <c r="G5" s="1032">
        <v>1.6908638271686001</v>
      </c>
      <c r="H5" s="1032">
        <v>1.7475963162618</v>
      </c>
      <c r="I5" s="1032">
        <v>1.91130657646012</v>
      </c>
      <c r="J5" s="1032">
        <v>1.92460694289514</v>
      </c>
      <c r="K5" s="1032">
        <v>1.9120697696314299</v>
      </c>
      <c r="L5" s="1032">
        <v>1.9170565611667401</v>
      </c>
      <c r="M5" s="1032">
        <v>1.91849856054117</v>
      </c>
      <c r="N5" s="1032">
        <v>1.96651193900457</v>
      </c>
      <c r="O5" s="1032">
        <v>1.97591940929039</v>
      </c>
      <c r="P5" s="1047"/>
      <c r="Q5" s="48"/>
    </row>
    <row r="6" spans="1:17" ht="22.2" customHeight="1">
      <c r="A6" s="407" t="s">
        <v>439</v>
      </c>
      <c r="B6" s="1032">
        <v>0.16734818405471499</v>
      </c>
      <c r="C6" s="1032">
        <v>0.16</v>
      </c>
      <c r="D6" s="1032">
        <v>0.21059288470683499</v>
      </c>
      <c r="E6" s="1032">
        <v>0.27029579939362902</v>
      </c>
      <c r="F6" s="1032">
        <v>0.40741925765166898</v>
      </c>
      <c r="G6" s="1032">
        <v>0.57230954284590696</v>
      </c>
      <c r="H6" s="1032">
        <v>0.77629792961234101</v>
      </c>
      <c r="I6" s="1032">
        <v>1.01434078616284</v>
      </c>
      <c r="J6" s="1032">
        <v>0.99825223610846203</v>
      </c>
      <c r="K6" s="1032">
        <v>1.0773622670351299</v>
      </c>
      <c r="L6" s="1032">
        <v>1.0301119007883</v>
      </c>
      <c r="M6" s="1032">
        <v>0.98284080096596305</v>
      </c>
      <c r="N6" s="1032">
        <v>0.96878246084764696</v>
      </c>
      <c r="O6" s="1032">
        <v>1.1145162443483001</v>
      </c>
      <c r="P6" s="1047"/>
      <c r="Q6" s="48"/>
    </row>
    <row r="7" spans="1:17" ht="30" customHeight="1">
      <c r="A7" s="188" t="s">
        <v>440</v>
      </c>
      <c r="B7" s="1033"/>
      <c r="C7" s="1033"/>
      <c r="D7" s="1033"/>
      <c r="E7" s="1033"/>
      <c r="F7" s="1033"/>
      <c r="G7" s="1033"/>
      <c r="H7" s="1033"/>
      <c r="I7" s="1033"/>
      <c r="J7" s="1033"/>
      <c r="K7" s="1033"/>
      <c r="L7" s="1033"/>
      <c r="M7" s="1033"/>
      <c r="N7" s="1033"/>
      <c r="O7" s="1033"/>
      <c r="P7" s="1048"/>
      <c r="Q7" s="48"/>
    </row>
    <row r="8" spans="1:17" ht="22.2" customHeight="1">
      <c r="A8" s="407" t="s">
        <v>96</v>
      </c>
      <c r="B8" s="1032">
        <v>0.685453538756022</v>
      </c>
      <c r="C8" s="1032">
        <v>0.62</v>
      </c>
      <c r="D8" s="1032">
        <v>0.63845977269814302</v>
      </c>
      <c r="E8" s="1032">
        <v>0.64829056700684196</v>
      </c>
      <c r="F8" s="1032">
        <v>0.65588106376772504</v>
      </c>
      <c r="G8" s="1032">
        <v>0.66686128957253399</v>
      </c>
      <c r="H8" s="1032">
        <v>0.66686128957253399</v>
      </c>
      <c r="I8" s="1032">
        <v>0.667030461922556</v>
      </c>
      <c r="J8" s="1032">
        <v>0.66732485617589699</v>
      </c>
      <c r="K8" s="1032">
        <v>0.66987153195833804</v>
      </c>
      <c r="L8" s="1032">
        <v>0.68908195583059895</v>
      </c>
      <c r="M8" s="1032">
        <v>0.67212983523601399</v>
      </c>
      <c r="N8" s="1032">
        <v>0.67212983523601399</v>
      </c>
      <c r="O8" s="1032">
        <v>0.67008613021590202</v>
      </c>
      <c r="P8" s="1047"/>
      <c r="Q8" s="48"/>
    </row>
    <row r="9" spans="1:17" ht="22.2" customHeight="1">
      <c r="A9" s="407" t="s">
        <v>439</v>
      </c>
      <c r="B9" s="1032">
        <v>0.17304087772565699</v>
      </c>
      <c r="C9" s="1032">
        <v>0.15</v>
      </c>
      <c r="D9" s="1032">
        <v>0.198917466814404</v>
      </c>
      <c r="E9" s="1032">
        <v>0.22349906342288201</v>
      </c>
      <c r="F9" s="1032">
        <v>0.25206028170339201</v>
      </c>
      <c r="G9" s="1032">
        <v>0.34381655965993002</v>
      </c>
      <c r="H9" s="1032">
        <v>0.34381655965993002</v>
      </c>
      <c r="I9" s="1032">
        <v>0.43157755396625902</v>
      </c>
      <c r="J9" s="1032">
        <v>0.48786071838225098</v>
      </c>
      <c r="K9" s="1032">
        <v>0.56831052831303897</v>
      </c>
      <c r="L9" s="1032">
        <v>0.70927541309874498</v>
      </c>
      <c r="M9" s="1032">
        <v>0.73245193409811304</v>
      </c>
      <c r="N9" s="1032">
        <v>0.73245193409811304</v>
      </c>
      <c r="O9" s="1032">
        <v>0.58032439953035297</v>
      </c>
      <c r="P9" s="1047"/>
      <c r="Q9" s="48"/>
    </row>
    <row r="10" spans="1:17" ht="30" customHeight="1">
      <c r="A10" s="188" t="s">
        <v>441</v>
      </c>
      <c r="B10" s="1033"/>
      <c r="C10" s="1033"/>
      <c r="D10" s="1033"/>
      <c r="E10" s="1033"/>
      <c r="F10" s="1033"/>
      <c r="G10" s="1033"/>
      <c r="H10" s="1033"/>
      <c r="I10" s="1033"/>
      <c r="J10" s="1033"/>
      <c r="K10" s="1033"/>
      <c r="L10" s="1033"/>
      <c r="M10" s="1033"/>
      <c r="N10" s="1033"/>
      <c r="O10" s="1033"/>
      <c r="P10" s="1048"/>
      <c r="Q10" s="48"/>
    </row>
    <row r="11" spans="1:17" ht="26.4">
      <c r="A11" s="408" t="s">
        <v>442</v>
      </c>
      <c r="B11" s="1033"/>
      <c r="C11" s="1033"/>
      <c r="D11" s="1033"/>
      <c r="E11" s="1033"/>
      <c r="F11" s="1033"/>
      <c r="G11" s="1033"/>
      <c r="H11" s="1033"/>
      <c r="I11" s="1033"/>
      <c r="J11" s="1033"/>
      <c r="K11" s="1033"/>
      <c r="L11" s="1033"/>
      <c r="M11" s="1033"/>
      <c r="N11" s="1033"/>
      <c r="O11" s="1033"/>
      <c r="P11" s="1048"/>
      <c r="Q11" s="48"/>
    </row>
    <row r="12" spans="1:17" ht="22.2" customHeight="1">
      <c r="A12" s="407" t="s">
        <v>96</v>
      </c>
      <c r="B12" s="1034">
        <v>2.9183354545830298</v>
      </c>
      <c r="C12" s="1034">
        <v>2.84</v>
      </c>
      <c r="D12" s="1034">
        <v>2.83203572538824</v>
      </c>
      <c r="E12" s="1034">
        <v>2.8677641324376202</v>
      </c>
      <c r="F12" s="1034">
        <v>2.9715888343352002</v>
      </c>
      <c r="G12" s="1034">
        <v>3.3592782455794898</v>
      </c>
      <c r="H12" s="1034">
        <v>3.6881925008310499</v>
      </c>
      <c r="I12" s="1034">
        <v>3.9499501682376299</v>
      </c>
      <c r="J12" s="1034">
        <v>4.0004050870318997</v>
      </c>
      <c r="K12" s="1034">
        <v>4.1798364208918297</v>
      </c>
      <c r="L12" s="1034">
        <v>4.2022162973253501</v>
      </c>
      <c r="M12" s="1034">
        <v>4.1752538785231001</v>
      </c>
      <c r="N12" s="1034">
        <v>4.1889188815615697</v>
      </c>
      <c r="O12" s="1034">
        <v>4.1899054746628002</v>
      </c>
      <c r="P12" s="1049"/>
      <c r="Q12" s="48"/>
    </row>
    <row r="13" spans="1:17" ht="22.2" customHeight="1">
      <c r="A13" s="407" t="s">
        <v>439</v>
      </c>
      <c r="B13" s="1034">
        <v>0.36849379745222999</v>
      </c>
      <c r="C13" s="1034">
        <v>0.4</v>
      </c>
      <c r="D13" s="1034">
        <v>0.85347773139495298</v>
      </c>
      <c r="E13" s="1034">
        <v>1.1191849483953999</v>
      </c>
      <c r="F13" s="1034">
        <v>1.5038626961625301</v>
      </c>
      <c r="G13" s="1034">
        <v>2.0044899467386599</v>
      </c>
      <c r="H13" s="1034">
        <v>2.4249169655748202</v>
      </c>
      <c r="I13" s="1034">
        <v>2.7432673456422498</v>
      </c>
      <c r="J13" s="1034">
        <v>2.8557191767715699</v>
      </c>
      <c r="K13" s="1034">
        <v>2.8835027689097901</v>
      </c>
      <c r="L13" s="1034">
        <v>2.9963684350503699</v>
      </c>
      <c r="M13" s="1034">
        <v>2.9197933863525001</v>
      </c>
      <c r="N13" s="1034">
        <v>3.0009449861832098</v>
      </c>
      <c r="O13" s="1034">
        <v>3.04732319330921</v>
      </c>
      <c r="P13" s="1049"/>
      <c r="Q13" s="48"/>
    </row>
    <row r="14" spans="1:17" ht="26.4">
      <c r="A14" s="408" t="s">
        <v>443</v>
      </c>
      <c r="B14" s="1035"/>
      <c r="C14" s="1035"/>
      <c r="D14" s="1035"/>
      <c r="E14" s="1035"/>
      <c r="F14" s="1035"/>
      <c r="G14" s="1035"/>
      <c r="H14" s="1035"/>
      <c r="I14" s="1035"/>
      <c r="J14" s="1035"/>
      <c r="K14" s="1035"/>
      <c r="L14" s="1035"/>
      <c r="M14" s="1035"/>
      <c r="N14" s="1035"/>
      <c r="O14" s="1035"/>
      <c r="P14" s="1050"/>
      <c r="Q14" s="48"/>
    </row>
    <row r="15" spans="1:17" ht="22.2" customHeight="1">
      <c r="A15" s="407" t="s">
        <v>96</v>
      </c>
      <c r="B15" s="1034">
        <v>3.2053720979768898</v>
      </c>
      <c r="C15" s="1034">
        <v>2.98</v>
      </c>
      <c r="D15" s="1034">
        <v>2.9742493089486199</v>
      </c>
      <c r="E15" s="1034">
        <v>2.99117485873338</v>
      </c>
      <c r="F15" s="1034">
        <v>3.0569736813880102</v>
      </c>
      <c r="G15" s="1034">
        <v>3.3800295939011402</v>
      </c>
      <c r="H15" s="1034">
        <v>3.7694402827214999</v>
      </c>
      <c r="I15" s="1034">
        <v>4.1836927776441799</v>
      </c>
      <c r="J15" s="1034">
        <v>4.3275148795184997</v>
      </c>
      <c r="K15" s="1034">
        <v>4.39126375165191</v>
      </c>
      <c r="L15" s="1034">
        <v>4.41397838968859</v>
      </c>
      <c r="M15" s="1034">
        <v>4.4537755759275601</v>
      </c>
      <c r="N15" s="1034">
        <v>4.51802220946273</v>
      </c>
      <c r="O15" s="1034">
        <v>4.5024330622672499</v>
      </c>
      <c r="P15" s="1049"/>
      <c r="Q15" s="48"/>
    </row>
    <row r="16" spans="1:17" ht="22.2" customHeight="1">
      <c r="A16" s="407" t="s">
        <v>439</v>
      </c>
      <c r="B16" s="1034">
        <v>0.499373172056509</v>
      </c>
      <c r="C16" s="1034">
        <v>0.49</v>
      </c>
      <c r="D16" s="1034">
        <v>0.76565754248709395</v>
      </c>
      <c r="E16" s="1034">
        <v>0.99228599565415398</v>
      </c>
      <c r="F16" s="1034">
        <v>1.59876369140013</v>
      </c>
      <c r="G16" s="1034">
        <v>1.84825020804365</v>
      </c>
      <c r="H16" s="1034">
        <v>2.3011422591878299</v>
      </c>
      <c r="I16" s="1034">
        <v>2.6028460922116099</v>
      </c>
      <c r="J16" s="1034">
        <v>2.9918540969260601</v>
      </c>
      <c r="K16" s="1034">
        <v>3.0772811983980701</v>
      </c>
      <c r="L16" s="1034">
        <v>3.25364636334873</v>
      </c>
      <c r="M16" s="1034">
        <v>3.3520144180459699</v>
      </c>
      <c r="N16" s="1034">
        <v>3.3400419877146001</v>
      </c>
      <c r="O16" s="1034">
        <v>3.39117549516437</v>
      </c>
      <c r="P16" s="1049"/>
      <c r="Q16" s="48"/>
    </row>
    <row r="17" spans="1:17" ht="26.4">
      <c r="A17" s="408" t="s">
        <v>444</v>
      </c>
      <c r="B17" s="1035"/>
      <c r="C17" s="1035"/>
      <c r="D17" s="1035"/>
      <c r="E17" s="1035"/>
      <c r="F17" s="1035"/>
      <c r="G17" s="1035"/>
      <c r="H17" s="1035"/>
      <c r="I17" s="1035"/>
      <c r="J17" s="1035"/>
      <c r="K17" s="1035"/>
      <c r="L17" s="1035"/>
      <c r="M17" s="1035"/>
      <c r="N17" s="1035"/>
      <c r="O17" s="1035"/>
      <c r="P17" s="1051"/>
      <c r="Q17" s="48"/>
    </row>
    <row r="18" spans="1:17" ht="22.2" customHeight="1">
      <c r="A18" s="407" t="s">
        <v>96</v>
      </c>
      <c r="B18" s="1036">
        <v>3.52223249757429</v>
      </c>
      <c r="C18" s="1036">
        <v>3.23</v>
      </c>
      <c r="D18" s="1036">
        <v>3.1727203301198599</v>
      </c>
      <c r="E18" s="1036">
        <v>3.2045137271591702</v>
      </c>
      <c r="F18" s="1036">
        <v>3.2762178381946798</v>
      </c>
      <c r="G18" s="1036">
        <v>3.5583297012654498</v>
      </c>
      <c r="H18" s="1036">
        <v>3.8419635854160701</v>
      </c>
      <c r="I18" s="1036">
        <v>4.1571524504876702</v>
      </c>
      <c r="J18" s="1036">
        <v>4.3266071749193298</v>
      </c>
      <c r="K18" s="1036">
        <v>4.48211938262597</v>
      </c>
      <c r="L18" s="1036">
        <v>4.6199612701933503</v>
      </c>
      <c r="M18" s="1036">
        <v>4.6461475949172302</v>
      </c>
      <c r="N18" s="1036">
        <v>4.7047280233595501</v>
      </c>
      <c r="O18" s="1036">
        <v>4.6834974010690997</v>
      </c>
      <c r="P18" s="1052"/>
      <c r="Q18" s="48"/>
    </row>
    <row r="19" spans="1:17" ht="22.2" customHeight="1">
      <c r="A19" s="407" t="s">
        <v>439</v>
      </c>
      <c r="B19" s="1036">
        <v>0.60316437584638505</v>
      </c>
      <c r="C19" s="1036">
        <v>0.53</v>
      </c>
      <c r="D19" s="1036">
        <v>0.75710973738806298</v>
      </c>
      <c r="E19" s="1036">
        <v>1.1294757010596299</v>
      </c>
      <c r="F19" s="1036">
        <v>1.2530209274040101</v>
      </c>
      <c r="G19" s="1036">
        <v>1.3864372267269001</v>
      </c>
      <c r="H19" s="1036">
        <v>1.85697499911387</v>
      </c>
      <c r="I19" s="1036">
        <v>2.4517151790620502</v>
      </c>
      <c r="J19" s="1036">
        <v>2.73409830582297</v>
      </c>
      <c r="K19" s="1036">
        <v>2.9240131000755198</v>
      </c>
      <c r="L19" s="1036">
        <v>3.19393609870151</v>
      </c>
      <c r="M19" s="1036">
        <v>3.2600082403877799</v>
      </c>
      <c r="N19" s="1036">
        <v>3.2603356004005</v>
      </c>
      <c r="O19" s="1036">
        <v>3.2892968207809798</v>
      </c>
      <c r="P19" s="1052"/>
      <c r="Q19" s="48"/>
    </row>
    <row r="20" spans="1:17" ht="26.4">
      <c r="A20" s="408" t="s">
        <v>445</v>
      </c>
      <c r="B20" s="1035"/>
      <c r="C20" s="1035"/>
      <c r="D20" s="1035"/>
      <c r="E20" s="1035"/>
      <c r="F20" s="1035"/>
      <c r="G20" s="1035"/>
      <c r="H20" s="1035"/>
      <c r="I20" s="1035"/>
      <c r="J20" s="1035"/>
      <c r="K20" s="1035"/>
      <c r="L20" s="1035"/>
      <c r="M20" s="1035"/>
      <c r="N20" s="1035"/>
      <c r="O20" s="1035"/>
      <c r="P20" s="1050"/>
      <c r="Q20" s="48"/>
    </row>
    <row r="21" spans="1:17" ht="22.2" customHeight="1">
      <c r="A21" s="407" t="s">
        <v>96</v>
      </c>
      <c r="B21" s="1036">
        <v>3.9900018241061499</v>
      </c>
      <c r="C21" s="1036">
        <v>3.35</v>
      </c>
      <c r="D21" s="1036">
        <v>3.1993254595309799</v>
      </c>
      <c r="E21" s="1036">
        <v>3.2780742186561098</v>
      </c>
      <c r="F21" s="1036">
        <v>3.60465632141223</v>
      </c>
      <c r="G21" s="1036">
        <v>3.8956821324325301</v>
      </c>
      <c r="H21" s="1036">
        <v>4.3738030473440999</v>
      </c>
      <c r="I21" s="1036">
        <v>4.6833183260988704</v>
      </c>
      <c r="J21" s="1036">
        <v>4.8167441722627498</v>
      </c>
      <c r="K21" s="1036">
        <v>4.8378581664581999</v>
      </c>
      <c r="L21" s="1036">
        <v>4.9074152702882801</v>
      </c>
      <c r="M21" s="1036">
        <v>4.9657105506631201</v>
      </c>
      <c r="N21" s="1036">
        <v>5.0726762271067303</v>
      </c>
      <c r="O21" s="1036">
        <v>5.0575398028690097</v>
      </c>
      <c r="P21" s="1052"/>
      <c r="Q21" s="48"/>
    </row>
    <row r="22" spans="1:17" ht="22.2" customHeight="1" thickBot="1">
      <c r="A22" s="409" t="s">
        <v>439</v>
      </c>
      <c r="B22" s="1037">
        <v>0.66390922756506898</v>
      </c>
      <c r="C22" s="1037">
        <v>0.52</v>
      </c>
      <c r="D22" s="1037">
        <v>0.60669971676196299</v>
      </c>
      <c r="E22" s="1037">
        <v>0.71978887827989302</v>
      </c>
      <c r="F22" s="1037">
        <v>0.94450082401018998</v>
      </c>
      <c r="G22" s="1037">
        <v>1.5535672036144299</v>
      </c>
      <c r="H22" s="1037">
        <v>1.7506795380231599</v>
      </c>
      <c r="I22" s="1037">
        <v>2.04929177374011</v>
      </c>
      <c r="J22" s="1037">
        <v>2.3766921286946299</v>
      </c>
      <c r="K22" s="1037">
        <v>2.5079654933662501</v>
      </c>
      <c r="L22" s="1037">
        <v>2.77652352479693</v>
      </c>
      <c r="M22" s="1037">
        <v>2.8710978669853402</v>
      </c>
      <c r="N22" s="1037">
        <v>2.9222969699493402</v>
      </c>
      <c r="O22" s="1037">
        <v>2.8353219962637901</v>
      </c>
      <c r="P22" s="1053"/>
      <c r="Q22" s="48"/>
    </row>
    <row r="23" spans="1:17" s="1" customFormat="1" ht="75" customHeight="1">
      <c r="A23" s="1312" t="s">
        <v>806</v>
      </c>
      <c r="B23" s="1313"/>
      <c r="C23" s="1313"/>
      <c r="D23" s="1313"/>
      <c r="E23" s="1313"/>
      <c r="F23" s="1313"/>
      <c r="G23" s="1313"/>
      <c r="H23" s="1313"/>
      <c r="I23" s="1313"/>
      <c r="J23" s="1313"/>
      <c r="K23" s="1313"/>
      <c r="L23" s="1313"/>
      <c r="M23" s="1313"/>
      <c r="N23" s="1313"/>
      <c r="O23" s="1313"/>
      <c r="P23" s="1314"/>
    </row>
    <row r="24" spans="1:17" ht="25.2" customHeight="1">
      <c r="A24" s="1351" t="s">
        <v>427</v>
      </c>
      <c r="B24" s="1317">
        <v>2021</v>
      </c>
      <c r="C24" s="1317">
        <v>2022</v>
      </c>
      <c r="D24" s="1317"/>
      <c r="E24" s="1317"/>
      <c r="F24" s="1317"/>
      <c r="G24" s="1317"/>
      <c r="H24" s="1317"/>
      <c r="I24" s="1317"/>
      <c r="J24" s="1317">
        <v>2023</v>
      </c>
      <c r="K24" s="1317"/>
      <c r="L24" s="1317"/>
      <c r="M24" s="1317"/>
      <c r="N24" s="1204"/>
      <c r="O24" s="1254"/>
      <c r="P24" s="1106"/>
    </row>
    <row r="25" spans="1:17" ht="25.2" customHeight="1">
      <c r="A25" s="1351"/>
      <c r="B25" s="1339"/>
      <c r="C25" s="983" t="s">
        <v>5</v>
      </c>
      <c r="D25" s="983" t="s">
        <v>6</v>
      </c>
      <c r="E25" s="983" t="s">
        <v>268</v>
      </c>
      <c r="F25" s="983" t="s">
        <v>7</v>
      </c>
      <c r="G25" s="983" t="s">
        <v>13</v>
      </c>
      <c r="H25" s="983" t="s">
        <v>14</v>
      </c>
      <c r="I25" s="983" t="s">
        <v>15</v>
      </c>
      <c r="J25" s="983" t="s">
        <v>0</v>
      </c>
      <c r="K25" s="983" t="s">
        <v>1</v>
      </c>
      <c r="L25" s="983" t="s">
        <v>2</v>
      </c>
      <c r="M25" s="983" t="s">
        <v>3</v>
      </c>
      <c r="N25" s="983" t="s">
        <v>4</v>
      </c>
      <c r="O25" s="983" t="s">
        <v>5</v>
      </c>
      <c r="P25" s="1038"/>
    </row>
    <row r="26" spans="1:17" s="142" customFormat="1" ht="30" customHeight="1">
      <c r="A26" s="188" t="s">
        <v>438</v>
      </c>
      <c r="B26" s="406"/>
      <c r="C26" s="406"/>
      <c r="D26" s="406"/>
      <c r="E26" s="406"/>
      <c r="F26" s="406"/>
      <c r="G26" s="406"/>
      <c r="H26" s="406"/>
      <c r="I26" s="406"/>
      <c r="J26" s="406"/>
      <c r="K26" s="406"/>
      <c r="L26" s="406"/>
      <c r="M26" s="406"/>
      <c r="N26" s="406"/>
      <c r="O26" s="406"/>
      <c r="P26" s="1039"/>
    </row>
    <row r="27" spans="1:17" s="142" customFormat="1" ht="22.2" customHeight="1">
      <c r="A27" s="407" t="s">
        <v>96</v>
      </c>
      <c r="B27" s="1032">
        <v>1.7364098570815394</v>
      </c>
      <c r="C27" s="1032">
        <v>1.8425674580339164</v>
      </c>
      <c r="D27" s="1032">
        <v>1.7994171338436897</v>
      </c>
      <c r="E27" s="1032">
        <v>1.821849165411112</v>
      </c>
      <c r="F27" s="1032">
        <v>1.8190167669796151</v>
      </c>
      <c r="G27" s="1032">
        <v>1.7158435208443021</v>
      </c>
      <c r="H27" s="1032">
        <v>1.728579092703002</v>
      </c>
      <c r="I27" s="1032">
        <v>1.7524709049474736</v>
      </c>
      <c r="J27" s="1032">
        <v>1.8</v>
      </c>
      <c r="K27" s="1032">
        <v>1.822743790530341</v>
      </c>
      <c r="L27" s="1032">
        <v>1.8160720219440238</v>
      </c>
      <c r="M27" s="1032">
        <v>1.834375025849948</v>
      </c>
      <c r="N27" s="1032">
        <v>1.8447075162130795</v>
      </c>
      <c r="O27" s="1032">
        <v>1.8557806269015946</v>
      </c>
      <c r="P27" s="1044"/>
    </row>
    <row r="28" spans="1:17" s="142" customFormat="1" ht="22.2" customHeight="1">
      <c r="A28" s="407" t="s">
        <v>439</v>
      </c>
      <c r="B28" s="1032">
        <v>0.10245798357280263</v>
      </c>
      <c r="C28" s="1032">
        <v>0.15528578321260939</v>
      </c>
      <c r="D28" s="1032">
        <v>0.21032709024648774</v>
      </c>
      <c r="E28" s="1032">
        <v>0.28963309089580902</v>
      </c>
      <c r="F28" s="1032">
        <v>0.31201045095941532</v>
      </c>
      <c r="G28" s="1032">
        <v>0.36042431286750415</v>
      </c>
      <c r="H28" s="1032">
        <v>0.4404075981037549</v>
      </c>
      <c r="I28" s="1032">
        <v>0.5493600528128838</v>
      </c>
      <c r="J28" s="1032">
        <v>0.54</v>
      </c>
      <c r="K28" s="1032">
        <v>0.54702271650952095</v>
      </c>
      <c r="L28" s="1032">
        <v>0.58595918380139889</v>
      </c>
      <c r="M28" s="1032">
        <v>0.49503787758304091</v>
      </c>
      <c r="N28" s="1032">
        <v>0.6623901201909943</v>
      </c>
      <c r="O28" s="1032">
        <v>0.77440506785171082</v>
      </c>
      <c r="P28" s="1044"/>
    </row>
    <row r="29" spans="1:17" s="142" customFormat="1" ht="30" customHeight="1">
      <c r="A29" s="188" t="s">
        <v>440</v>
      </c>
      <c r="B29" s="1033"/>
      <c r="C29" s="1033"/>
      <c r="D29" s="1033"/>
      <c r="E29" s="1033"/>
      <c r="F29" s="1033"/>
      <c r="G29" s="1033"/>
      <c r="H29" s="1033"/>
      <c r="I29" s="1033"/>
      <c r="J29" s="1033"/>
      <c r="K29" s="1033"/>
      <c r="L29" s="1033"/>
      <c r="M29" s="1033"/>
      <c r="N29" s="1033"/>
      <c r="O29" s="1033"/>
      <c r="P29" s="1044"/>
    </row>
    <row r="30" spans="1:17" s="142" customFormat="1" ht="22.2" customHeight="1">
      <c r="A30" s="407" t="s">
        <v>96</v>
      </c>
      <c r="B30" s="1032">
        <v>1.6511488038002511</v>
      </c>
      <c r="C30" s="1032">
        <v>1.8183243560946456</v>
      </c>
      <c r="D30" s="1032">
        <v>1.6445385481441466</v>
      </c>
      <c r="E30" s="1032">
        <v>1.6619688258203507</v>
      </c>
      <c r="F30" s="1032">
        <v>1.6626791403488252</v>
      </c>
      <c r="G30" s="1032">
        <v>1.6449412520248929</v>
      </c>
      <c r="H30" s="1032">
        <v>1.6257213079452628</v>
      </c>
      <c r="I30" s="1032">
        <v>1.5352752565566752</v>
      </c>
      <c r="J30" s="1032">
        <v>1.56</v>
      </c>
      <c r="K30" s="1032">
        <v>1.5755368799529803</v>
      </c>
      <c r="L30" s="1032">
        <v>1.6041611178905695</v>
      </c>
      <c r="M30" s="1032">
        <v>1.534197286496509</v>
      </c>
      <c r="N30" s="1032">
        <v>1.4925684860496529</v>
      </c>
      <c r="O30" s="1032">
        <v>1.4904334865569207</v>
      </c>
      <c r="P30" s="1044"/>
    </row>
    <row r="31" spans="1:17" s="142" customFormat="1" ht="22.2" customHeight="1">
      <c r="A31" s="407" t="s">
        <v>439</v>
      </c>
      <c r="B31" s="1032">
        <v>0.16570182767902739</v>
      </c>
      <c r="C31" s="1032">
        <v>0.19495901291986797</v>
      </c>
      <c r="D31" s="1032">
        <v>0.29404139797344692</v>
      </c>
      <c r="E31" s="1032">
        <v>0.32975603726808472</v>
      </c>
      <c r="F31" s="1032">
        <v>0.32301543611576555</v>
      </c>
      <c r="G31" s="1032">
        <v>0.51392444328718012</v>
      </c>
      <c r="H31" s="1032">
        <v>0.63980133207258627</v>
      </c>
      <c r="I31" s="1032">
        <v>0.62629346257437246</v>
      </c>
      <c r="J31" s="1032">
        <v>0.35</v>
      </c>
      <c r="K31" s="1032">
        <v>0.33215293695633508</v>
      </c>
      <c r="L31" s="1032">
        <v>0.78179773286801291</v>
      </c>
      <c r="M31" s="1032">
        <v>0.74388804200210312</v>
      </c>
      <c r="N31" s="1032">
        <v>0.64176485663386174</v>
      </c>
      <c r="O31" s="1032">
        <v>0.77700701143034334</v>
      </c>
      <c r="P31" s="1044"/>
    </row>
    <row r="32" spans="1:17" s="142" customFormat="1" ht="30" customHeight="1">
      <c r="A32" s="188" t="s">
        <v>441</v>
      </c>
      <c r="B32" s="1033"/>
      <c r="C32" s="1033"/>
      <c r="D32" s="1033"/>
      <c r="E32" s="1033"/>
      <c r="F32" s="1033"/>
      <c r="G32" s="1033"/>
      <c r="H32" s="1033"/>
      <c r="I32" s="1033"/>
      <c r="J32" s="1033"/>
      <c r="K32" s="1033"/>
      <c r="L32" s="1033"/>
      <c r="M32" s="1033"/>
      <c r="N32" s="1033"/>
      <c r="O32" s="1033"/>
      <c r="P32" s="1044"/>
    </row>
    <row r="33" spans="1:16" s="142" customFormat="1" ht="26.4">
      <c r="A33" s="408" t="s">
        <v>442</v>
      </c>
      <c r="B33" s="1033"/>
      <c r="C33" s="1033"/>
      <c r="D33" s="1033"/>
      <c r="E33" s="1033"/>
      <c r="F33" s="1033"/>
      <c r="G33" s="1033"/>
      <c r="H33" s="1033"/>
      <c r="I33" s="1033"/>
      <c r="J33" s="1033"/>
      <c r="K33" s="1033"/>
      <c r="L33" s="1033"/>
      <c r="M33" s="1033"/>
      <c r="N33" s="1033"/>
      <c r="O33" s="1033"/>
      <c r="P33" s="1044"/>
    </row>
    <row r="34" spans="1:16" s="142" customFormat="1" ht="22.2" customHeight="1">
      <c r="A34" s="407" t="s">
        <v>96</v>
      </c>
      <c r="B34" s="1034">
        <v>3.7355046688283755</v>
      </c>
      <c r="C34" s="1034">
        <v>3.561205808891891</v>
      </c>
      <c r="D34" s="1034">
        <v>3.5211814011561757</v>
      </c>
      <c r="E34" s="1034">
        <v>3.5670563651464078</v>
      </c>
      <c r="F34" s="1034">
        <v>3.6323554660829056</v>
      </c>
      <c r="G34" s="1034">
        <v>3.9807747319124682</v>
      </c>
      <c r="H34" s="1034">
        <v>4.3001707438075201</v>
      </c>
      <c r="I34" s="1034">
        <v>4.7600668326795992</v>
      </c>
      <c r="J34" s="1034">
        <v>4.75</v>
      </c>
      <c r="K34" s="1034">
        <v>4.7933310615991189</v>
      </c>
      <c r="L34" s="1034">
        <v>4.8274287088016985</v>
      </c>
      <c r="M34" s="1034">
        <v>4.8117634584161237</v>
      </c>
      <c r="N34" s="1034">
        <v>4.7215308246689069</v>
      </c>
      <c r="O34" s="1034">
        <v>4.7875748624430683</v>
      </c>
      <c r="P34" s="1044"/>
    </row>
    <row r="35" spans="1:16" s="142" customFormat="1" ht="22.2" customHeight="1">
      <c r="A35" s="407" t="s">
        <v>439</v>
      </c>
      <c r="B35" s="1034">
        <v>0.65653058319861524</v>
      </c>
      <c r="C35" s="1034">
        <v>0.78984391659822717</v>
      </c>
      <c r="D35" s="1034">
        <v>0.93358742044855847</v>
      </c>
      <c r="E35" s="1034">
        <v>1.1507463162213467</v>
      </c>
      <c r="F35" s="1034">
        <v>1.3680970294435062</v>
      </c>
      <c r="G35" s="1034">
        <v>2.0066819683849388</v>
      </c>
      <c r="H35" s="1034">
        <v>2.6780844942610043</v>
      </c>
      <c r="I35" s="1034">
        <v>2.8882874528314262</v>
      </c>
      <c r="J35" s="1034">
        <v>3.09</v>
      </c>
      <c r="K35" s="1034">
        <v>3.0890582008844745</v>
      </c>
      <c r="L35" s="1034">
        <v>3.3247895351450309</v>
      </c>
      <c r="M35" s="1034">
        <v>2.9298733728749533</v>
      </c>
      <c r="N35" s="1034">
        <v>3.2733619086933121</v>
      </c>
      <c r="O35" s="1034">
        <v>3.3616690405872927</v>
      </c>
      <c r="P35" s="1044"/>
    </row>
    <row r="36" spans="1:16" s="142" customFormat="1" ht="26.4">
      <c r="A36" s="408" t="s">
        <v>443</v>
      </c>
      <c r="B36" s="1035"/>
      <c r="C36" s="1035"/>
      <c r="D36" s="1035"/>
      <c r="E36" s="1035"/>
      <c r="F36" s="1035"/>
      <c r="G36" s="1035"/>
      <c r="H36" s="1035"/>
      <c r="I36" s="1035"/>
      <c r="J36" s="1035"/>
      <c r="K36" s="1035"/>
      <c r="L36" s="1035"/>
      <c r="M36" s="1035"/>
      <c r="N36" s="1035"/>
      <c r="O36" s="1035"/>
      <c r="P36" s="1044"/>
    </row>
    <row r="37" spans="1:16" s="142" customFormat="1" ht="22.2" customHeight="1">
      <c r="A37" s="407" t="s">
        <v>96</v>
      </c>
      <c r="B37" s="1034">
        <v>4.180851000780458</v>
      </c>
      <c r="C37" s="1034">
        <v>3.7582925656631385</v>
      </c>
      <c r="D37" s="1034">
        <v>3.7283392640516047</v>
      </c>
      <c r="E37" s="1034">
        <v>3.7505908025465815</v>
      </c>
      <c r="F37" s="1034">
        <v>3.8697189106994863</v>
      </c>
      <c r="G37" s="1034">
        <v>4.1025203935013499</v>
      </c>
      <c r="H37" s="1034">
        <v>4.4546142895145326</v>
      </c>
      <c r="I37" s="1034">
        <v>4.9045932115861088</v>
      </c>
      <c r="J37" s="1034">
        <v>5.0999999999999996</v>
      </c>
      <c r="K37" s="1034">
        <v>5.104304786657563</v>
      </c>
      <c r="L37" s="1034">
        <v>5.1026790509269278</v>
      </c>
      <c r="M37" s="1034">
        <v>5.166785726986495</v>
      </c>
      <c r="N37" s="1034">
        <v>5.2654448322212533</v>
      </c>
      <c r="O37" s="1034">
        <v>5.2868843471276374</v>
      </c>
      <c r="P37" s="1044"/>
    </row>
    <row r="38" spans="1:16" s="142" customFormat="1" ht="22.2" customHeight="1">
      <c r="A38" s="407" t="s">
        <v>439</v>
      </c>
      <c r="B38" s="1034">
        <v>0.88284053255669548</v>
      </c>
      <c r="C38" s="1034">
        <v>0.90099285586709288</v>
      </c>
      <c r="D38" s="1034">
        <v>1.025335522274907</v>
      </c>
      <c r="E38" s="1034">
        <v>1.3527939612891948</v>
      </c>
      <c r="F38" s="1034">
        <v>1.4536456533197635</v>
      </c>
      <c r="G38" s="1034">
        <v>1.7280461715443098</v>
      </c>
      <c r="H38" s="1034">
        <v>1.9614854751271651</v>
      </c>
      <c r="I38" s="1034">
        <v>2.4820583762126622</v>
      </c>
      <c r="J38" s="1034">
        <v>2.89</v>
      </c>
      <c r="K38" s="1034">
        <v>3.1487425633764925</v>
      </c>
      <c r="L38" s="1034">
        <v>3.4925052217111907</v>
      </c>
      <c r="M38" s="1034">
        <v>3.7606481972775287</v>
      </c>
      <c r="N38" s="1034">
        <v>3.7164595389327473</v>
      </c>
      <c r="O38" s="1034">
        <v>3.6601208643579071</v>
      </c>
      <c r="P38" s="1044"/>
    </row>
    <row r="39" spans="1:16" s="142" customFormat="1" ht="26.4">
      <c r="A39" s="408" t="s">
        <v>444</v>
      </c>
      <c r="B39" s="1035"/>
      <c r="C39" s="1035"/>
      <c r="D39" s="1035"/>
      <c r="E39" s="1035"/>
      <c r="F39" s="1035"/>
      <c r="G39" s="1035"/>
      <c r="H39" s="1035"/>
      <c r="I39" s="1035"/>
      <c r="J39" s="1035"/>
      <c r="K39" s="1035"/>
      <c r="L39" s="1035"/>
      <c r="M39" s="1035"/>
      <c r="N39" s="1035"/>
      <c r="O39" s="1035"/>
      <c r="P39" s="1044"/>
    </row>
    <row r="40" spans="1:16" s="142" customFormat="1" ht="22.2" customHeight="1">
      <c r="A40" s="407" t="s">
        <v>96</v>
      </c>
      <c r="B40" s="1036">
        <v>4.3618461062400602</v>
      </c>
      <c r="C40" s="1036">
        <v>3.9854571144735793</v>
      </c>
      <c r="D40" s="1036">
        <v>3.8932997256771191</v>
      </c>
      <c r="E40" s="1036">
        <v>3.963845189419589</v>
      </c>
      <c r="F40" s="1036">
        <v>3.9299530966978726</v>
      </c>
      <c r="G40" s="1036">
        <v>4.0614446517062479</v>
      </c>
      <c r="H40" s="1036">
        <v>4.235272005103746</v>
      </c>
      <c r="I40" s="1036">
        <v>4.5514731580122234</v>
      </c>
      <c r="J40" s="1036">
        <v>4.74</v>
      </c>
      <c r="K40" s="1036">
        <v>4.842507377269829</v>
      </c>
      <c r="L40" s="1036">
        <v>4.9477293491758019</v>
      </c>
      <c r="M40" s="1036">
        <v>5.0635985598599076</v>
      </c>
      <c r="N40" s="1036">
        <v>5.0731816244235812</v>
      </c>
      <c r="O40" s="1036">
        <v>5.1110779524871894</v>
      </c>
      <c r="P40" s="1044"/>
    </row>
    <row r="41" spans="1:16" s="142" customFormat="1" ht="22.2" customHeight="1">
      <c r="A41" s="407" t="s">
        <v>439</v>
      </c>
      <c r="B41" s="1036">
        <v>1.1281521158498031</v>
      </c>
      <c r="C41" s="1036">
        <v>0.86188557182948256</v>
      </c>
      <c r="D41" s="1036">
        <v>0.80814909507252608</v>
      </c>
      <c r="E41" s="1036">
        <v>0.8332739282556304</v>
      </c>
      <c r="F41" s="1036">
        <v>0.77733779140829729</v>
      </c>
      <c r="G41" s="1036">
        <v>1.1109866527172045</v>
      </c>
      <c r="H41" s="1036">
        <v>1.3174975269167515</v>
      </c>
      <c r="I41" s="1036">
        <v>1.5302009121906002</v>
      </c>
      <c r="J41" s="1036">
        <v>2.09</v>
      </c>
      <c r="K41" s="1036">
        <v>2.4444833211787316</v>
      </c>
      <c r="L41" s="1036">
        <v>2.8016945437398975</v>
      </c>
      <c r="M41" s="1036">
        <v>3.0236963896050475</v>
      </c>
      <c r="N41" s="1036">
        <v>3.1183508313546668</v>
      </c>
      <c r="O41" s="1036">
        <v>3.3638248009527838</v>
      </c>
      <c r="P41" s="1044"/>
    </row>
    <row r="42" spans="1:16" s="142" customFormat="1" ht="26.4">
      <c r="A42" s="408" t="s">
        <v>445</v>
      </c>
      <c r="B42" s="1035"/>
      <c r="C42" s="1035"/>
      <c r="D42" s="1035"/>
      <c r="E42" s="1035"/>
      <c r="F42" s="1035"/>
      <c r="G42" s="1035"/>
      <c r="H42" s="1035"/>
      <c r="I42" s="1035"/>
      <c r="J42" s="1035"/>
      <c r="K42" s="1035"/>
      <c r="L42" s="1035"/>
      <c r="M42" s="1035"/>
      <c r="N42" s="1035"/>
      <c r="O42" s="1035"/>
      <c r="P42" s="1044"/>
    </row>
    <row r="43" spans="1:16" s="142" customFormat="1" ht="22.2" customHeight="1">
      <c r="A43" s="407" t="s">
        <v>96</v>
      </c>
      <c r="B43" s="1036">
        <v>4.4971656689931772</v>
      </c>
      <c r="C43" s="1036">
        <v>4.1065420827262082</v>
      </c>
      <c r="D43" s="1036">
        <v>3.8917431806972207</v>
      </c>
      <c r="E43" s="1036">
        <v>4.0793988314145029</v>
      </c>
      <c r="F43" s="1036">
        <v>3.8358900035969663</v>
      </c>
      <c r="G43" s="1036">
        <v>3.9092729390602661</v>
      </c>
      <c r="H43" s="1036">
        <v>4.0474556797624253</v>
      </c>
      <c r="I43" s="1036">
        <v>4.5674756065310742</v>
      </c>
      <c r="J43" s="1036">
        <v>5.0199999999999996</v>
      </c>
      <c r="K43" s="1036">
        <v>4.836913305668805</v>
      </c>
      <c r="L43" s="1036">
        <v>4.932288665773136</v>
      </c>
      <c r="M43" s="1036">
        <v>5.1203087620603007</v>
      </c>
      <c r="N43" s="1036">
        <v>5.3128861134838221</v>
      </c>
      <c r="O43" s="1036">
        <v>5.0679477544960587</v>
      </c>
      <c r="P43" s="1044"/>
    </row>
    <row r="44" spans="1:16" s="142" customFormat="1" ht="22.2" customHeight="1" thickBot="1">
      <c r="A44" s="409" t="s">
        <v>439</v>
      </c>
      <c r="B44" s="1037">
        <v>0.94740609139485399</v>
      </c>
      <c r="C44" s="1037">
        <v>0.67291917540059087</v>
      </c>
      <c r="D44" s="1037">
        <v>0.70256447844427528</v>
      </c>
      <c r="E44" s="1037">
        <v>0.83264465064189741</v>
      </c>
      <c r="F44" s="1037">
        <v>0.95362899389126266</v>
      </c>
      <c r="G44" s="1037">
        <v>1.8938823766787083</v>
      </c>
      <c r="H44" s="1037">
        <v>2.1633880133829502</v>
      </c>
      <c r="I44" s="1037">
        <v>2.6576070655805792</v>
      </c>
      <c r="J44" s="1037">
        <v>3.02</v>
      </c>
      <c r="K44" s="1037">
        <v>3.3603399050680789</v>
      </c>
      <c r="L44" s="1037">
        <v>3.4238900275763489</v>
      </c>
      <c r="M44" s="1037">
        <v>3.62653892303228</v>
      </c>
      <c r="N44" s="1037">
        <v>3.6822479576538258</v>
      </c>
      <c r="O44" s="1037">
        <v>3.932590933723032</v>
      </c>
      <c r="P44" s="1045"/>
    </row>
    <row r="45" spans="1:16" s="1" customFormat="1" ht="75" customHeight="1">
      <c r="A45" s="1312" t="s">
        <v>807</v>
      </c>
      <c r="B45" s="1313"/>
      <c r="C45" s="1313"/>
      <c r="D45" s="1313"/>
      <c r="E45" s="1313"/>
      <c r="F45" s="1313"/>
      <c r="G45" s="1313"/>
      <c r="H45" s="1313"/>
      <c r="I45" s="1313"/>
      <c r="J45" s="1313"/>
      <c r="K45" s="1313"/>
      <c r="L45" s="1313"/>
      <c r="M45" s="1313"/>
      <c r="N45" s="1313"/>
      <c r="O45" s="1313"/>
      <c r="P45" s="1314"/>
    </row>
    <row r="46" spans="1:16" ht="25.2" customHeight="1">
      <c r="A46" s="1351" t="s">
        <v>427</v>
      </c>
      <c r="B46" s="1317">
        <v>2021</v>
      </c>
      <c r="C46" s="1317">
        <v>2022</v>
      </c>
      <c r="D46" s="1317"/>
      <c r="E46" s="1317"/>
      <c r="F46" s="1317"/>
      <c r="G46" s="1317"/>
      <c r="H46" s="1317"/>
      <c r="I46" s="1317"/>
      <c r="J46" s="1317">
        <v>2023</v>
      </c>
      <c r="K46" s="1317"/>
      <c r="L46" s="1317"/>
      <c r="M46" s="1317"/>
      <c r="N46" s="1204"/>
      <c r="O46" s="1254"/>
      <c r="P46" s="1106"/>
    </row>
    <row r="47" spans="1:16" ht="25.2" customHeight="1">
      <c r="A47" s="1351"/>
      <c r="B47" s="1339"/>
      <c r="C47" s="983" t="s">
        <v>5</v>
      </c>
      <c r="D47" s="983" t="s">
        <v>6</v>
      </c>
      <c r="E47" s="983" t="s">
        <v>268</v>
      </c>
      <c r="F47" s="983" t="s">
        <v>7</v>
      </c>
      <c r="G47" s="983" t="s">
        <v>13</v>
      </c>
      <c r="H47" s="983" t="s">
        <v>14</v>
      </c>
      <c r="I47" s="983" t="s">
        <v>15</v>
      </c>
      <c r="J47" s="983" t="s">
        <v>0</v>
      </c>
      <c r="K47" s="983" t="s">
        <v>1</v>
      </c>
      <c r="L47" s="983" t="s">
        <v>2</v>
      </c>
      <c r="M47" s="983" t="s">
        <v>3</v>
      </c>
      <c r="N47" s="983" t="s">
        <v>4</v>
      </c>
      <c r="O47" s="983" t="s">
        <v>5</v>
      </c>
      <c r="P47" s="1038"/>
    </row>
    <row r="48" spans="1:16" s="142" customFormat="1" ht="30" customHeight="1">
      <c r="A48" s="188" t="s">
        <v>438</v>
      </c>
      <c r="B48" s="406"/>
      <c r="C48" s="406"/>
      <c r="D48" s="406"/>
      <c r="E48" s="406"/>
      <c r="F48" s="406"/>
      <c r="G48" s="406"/>
      <c r="H48" s="406"/>
      <c r="I48" s="406"/>
      <c r="J48" s="406"/>
      <c r="K48" s="406"/>
      <c r="L48" s="406"/>
      <c r="M48" s="406"/>
      <c r="N48" s="406"/>
      <c r="O48" s="406"/>
      <c r="P48" s="1039"/>
    </row>
    <row r="49" spans="1:16" s="142" customFormat="1" ht="22.2" customHeight="1">
      <c r="A49" s="407" t="s">
        <v>96</v>
      </c>
      <c r="B49" s="1032">
        <v>1.5582634152677159</v>
      </c>
      <c r="C49" s="1032">
        <v>1.6935408691700788</v>
      </c>
      <c r="D49" s="1032">
        <v>1.6121345446828366</v>
      </c>
      <c r="E49" s="1032">
        <v>1.6078502776568222</v>
      </c>
      <c r="F49" s="1032">
        <v>1.7102505095928704</v>
      </c>
      <c r="G49" s="1032">
        <v>1.7475558161488101</v>
      </c>
      <c r="H49" s="1032">
        <v>1.7532351755493423</v>
      </c>
      <c r="I49" s="1032">
        <v>1.8272392652370004</v>
      </c>
      <c r="J49" s="1032">
        <v>1.78</v>
      </c>
      <c r="K49" s="1032">
        <v>1.7981943542753214</v>
      </c>
      <c r="L49" s="1032">
        <v>1.9253786903158316</v>
      </c>
      <c r="M49" s="1032">
        <v>1.8200458436538596</v>
      </c>
      <c r="N49" s="1032">
        <v>1.8217763742774893</v>
      </c>
      <c r="O49" s="1032">
        <v>1.8678862065620598</v>
      </c>
      <c r="P49" s="1044"/>
    </row>
    <row r="50" spans="1:16" s="142" customFormat="1" ht="22.2" customHeight="1">
      <c r="A50" s="407" t="s">
        <v>439</v>
      </c>
      <c r="B50" s="1032">
        <v>9.3682894225038962E-2</v>
      </c>
      <c r="C50" s="1032">
        <v>0.18028756965755324</v>
      </c>
      <c r="D50" s="1032">
        <v>0.2379823499799964</v>
      </c>
      <c r="E50" s="1032">
        <v>0.21421493904900404</v>
      </c>
      <c r="F50" s="1032">
        <v>0.2846869441331692</v>
      </c>
      <c r="G50" s="1032">
        <v>0.34165046553367145</v>
      </c>
      <c r="H50" s="1032">
        <v>0.43701312692996747</v>
      </c>
      <c r="I50" s="1032">
        <v>0.46656960597487795</v>
      </c>
      <c r="J50" s="1032">
        <v>0.54</v>
      </c>
      <c r="K50" s="1032">
        <v>0.64903765877932984</v>
      </c>
      <c r="L50" s="1032">
        <v>0.75097300545699719</v>
      </c>
      <c r="M50" s="1032">
        <v>0.71235607374564291</v>
      </c>
      <c r="N50" s="1032">
        <v>0.82395731129356153</v>
      </c>
      <c r="O50" s="1032">
        <v>0.78464509580861741</v>
      </c>
      <c r="P50" s="1044"/>
    </row>
    <row r="51" spans="1:16" s="142" customFormat="1" ht="30" customHeight="1">
      <c r="A51" s="188" t="s">
        <v>440</v>
      </c>
      <c r="B51" s="1033"/>
      <c r="C51" s="1033"/>
      <c r="D51" s="1033"/>
      <c r="E51" s="1033"/>
      <c r="F51" s="1033"/>
      <c r="G51" s="1033"/>
      <c r="H51" s="1033"/>
      <c r="I51" s="1033"/>
      <c r="J51" s="1033"/>
      <c r="K51" s="1033"/>
      <c r="L51" s="1033"/>
      <c r="M51" s="1033"/>
      <c r="N51" s="1033"/>
      <c r="O51" s="1033"/>
      <c r="P51" s="1044"/>
    </row>
    <row r="52" spans="1:16" s="142" customFormat="1" ht="22.2" customHeight="1">
      <c r="A52" s="407" t="s">
        <v>96</v>
      </c>
      <c r="B52" s="1032">
        <v>1.1730863603119526</v>
      </c>
      <c r="C52" s="1032">
        <v>1.2063145516711149</v>
      </c>
      <c r="D52" s="1032">
        <v>1.2188329367475299</v>
      </c>
      <c r="E52" s="1032">
        <v>1.2599358490836905</v>
      </c>
      <c r="F52" s="1032">
        <v>1.2945257126704026</v>
      </c>
      <c r="G52" s="1032">
        <v>1.2967988216534942</v>
      </c>
      <c r="H52" s="1032">
        <v>1.2928277927416933</v>
      </c>
      <c r="I52" s="1032">
        <v>1.2917622481009323</v>
      </c>
      <c r="J52" s="1032">
        <v>1.28</v>
      </c>
      <c r="K52" s="1032">
        <v>1.2829017391434574</v>
      </c>
      <c r="L52" s="1032">
        <v>1.3734499111037421</v>
      </c>
      <c r="M52" s="1032">
        <v>1.1487861809631614</v>
      </c>
      <c r="N52" s="1032">
        <v>1.2292176751206865</v>
      </c>
      <c r="O52" s="1032">
        <v>1.2005915633714883</v>
      </c>
      <c r="P52" s="1044"/>
    </row>
    <row r="53" spans="1:16" s="142" customFormat="1" ht="22.2" customHeight="1">
      <c r="A53" s="407" t="s">
        <v>439</v>
      </c>
      <c r="B53" s="1032">
        <v>0.11434188656340311</v>
      </c>
      <c r="C53" s="1032">
        <v>0.17320406590083384</v>
      </c>
      <c r="D53" s="1032">
        <v>0.21346793773083675</v>
      </c>
      <c r="E53" s="1032">
        <v>0.26417125796066565</v>
      </c>
      <c r="F53" s="1032">
        <v>0.32287023001876392</v>
      </c>
      <c r="G53" s="1032">
        <v>0.42942579184664759</v>
      </c>
      <c r="H53" s="1032">
        <v>0.53709000961146125</v>
      </c>
      <c r="I53" s="1032">
        <v>0.60521624107549465</v>
      </c>
      <c r="J53" s="1032">
        <v>0.74</v>
      </c>
      <c r="K53" s="1032">
        <v>0.19223432036010202</v>
      </c>
      <c r="L53" s="1032">
        <v>0.20854429343769154</v>
      </c>
      <c r="M53" s="1032">
        <v>0.21129216893542993</v>
      </c>
      <c r="N53" s="1032">
        <v>0.20732767376176331</v>
      </c>
      <c r="O53" s="1032">
        <v>0.21623655094426034</v>
      </c>
      <c r="P53" s="1044"/>
    </row>
    <row r="54" spans="1:16" s="142" customFormat="1" ht="30" customHeight="1">
      <c r="A54" s="188" t="s">
        <v>441</v>
      </c>
      <c r="B54" s="1033"/>
      <c r="C54" s="1033"/>
      <c r="D54" s="1033"/>
      <c r="E54" s="1033"/>
      <c r="F54" s="1033"/>
      <c r="G54" s="1033"/>
      <c r="H54" s="1033"/>
      <c r="I54" s="1033"/>
      <c r="J54" s="1033"/>
      <c r="K54" s="1033"/>
      <c r="L54" s="1033"/>
      <c r="M54" s="1033"/>
      <c r="N54" s="1033"/>
      <c r="O54" s="1033"/>
      <c r="P54" s="1044"/>
    </row>
    <row r="55" spans="1:16" s="142" customFormat="1" ht="26.4">
      <c r="A55" s="408" t="s">
        <v>442</v>
      </c>
      <c r="B55" s="1033"/>
      <c r="C55" s="1033"/>
      <c r="D55" s="1033"/>
      <c r="E55" s="1033"/>
      <c r="F55" s="1033"/>
      <c r="G55" s="1033"/>
      <c r="H55" s="1033"/>
      <c r="I55" s="1033"/>
      <c r="J55" s="1033"/>
      <c r="K55" s="1033"/>
      <c r="L55" s="1033"/>
      <c r="M55" s="1033"/>
      <c r="N55" s="1033"/>
      <c r="O55" s="1033"/>
      <c r="P55" s="1044"/>
    </row>
    <row r="56" spans="1:16" s="142" customFormat="1" ht="22.2" customHeight="1">
      <c r="A56" s="407" t="s">
        <v>96</v>
      </c>
      <c r="B56" s="1034">
        <v>3.6242970410037945</v>
      </c>
      <c r="C56" s="1034">
        <v>3.4333086334878802</v>
      </c>
      <c r="D56" s="1034">
        <v>3.4403020548334102</v>
      </c>
      <c r="E56" s="1034">
        <v>3.4758297429102556</v>
      </c>
      <c r="F56" s="1034">
        <v>3.6280162570966445</v>
      </c>
      <c r="G56" s="1034">
        <v>4.0599896294150009</v>
      </c>
      <c r="H56" s="1034">
        <v>4.3676776404276891</v>
      </c>
      <c r="I56" s="1034">
        <v>4.7565445496473693</v>
      </c>
      <c r="J56" s="1034">
        <v>4.79</v>
      </c>
      <c r="K56" s="1034">
        <v>4.8733263595279652</v>
      </c>
      <c r="L56" s="1034">
        <v>4.9005595658807204</v>
      </c>
      <c r="M56" s="1034">
        <v>4.8537602338493313</v>
      </c>
      <c r="N56" s="1034">
        <v>4.8384720787081168</v>
      </c>
      <c r="O56" s="1034">
        <v>4.8825908953791517</v>
      </c>
      <c r="P56" s="1044"/>
    </row>
    <row r="57" spans="1:16" s="142" customFormat="1" ht="22.2" customHeight="1">
      <c r="A57" s="407" t="s">
        <v>439</v>
      </c>
      <c r="B57" s="1034">
        <v>0.56395632986553812</v>
      </c>
      <c r="C57" s="1034">
        <v>1.0277867369092177</v>
      </c>
      <c r="D57" s="1034">
        <v>1.2916983448198522</v>
      </c>
      <c r="E57" s="1034">
        <v>1.4063182739525217</v>
      </c>
      <c r="F57" s="1034">
        <v>1.743224418074186</v>
      </c>
      <c r="G57" s="1034">
        <v>1.9411700272971899</v>
      </c>
      <c r="H57" s="1034">
        <v>2.4108900380153497</v>
      </c>
      <c r="I57" s="1034">
        <v>2.8255690573675638</v>
      </c>
      <c r="J57" s="1034">
        <v>3.19</v>
      </c>
      <c r="K57" s="1034">
        <v>3.3472100831919946</v>
      </c>
      <c r="L57" s="1034">
        <v>3.3042092207625449</v>
      </c>
      <c r="M57" s="1034">
        <v>3.297661640173168</v>
      </c>
      <c r="N57" s="1034">
        <v>3.3845450024345842</v>
      </c>
      <c r="O57" s="1034">
        <v>3.3208837114057745</v>
      </c>
      <c r="P57" s="1044"/>
    </row>
    <row r="58" spans="1:16" s="142" customFormat="1" ht="26.4">
      <c r="A58" s="408" t="s">
        <v>443</v>
      </c>
      <c r="B58" s="1035"/>
      <c r="C58" s="1035"/>
      <c r="D58" s="1035"/>
      <c r="E58" s="1035"/>
      <c r="F58" s="1035"/>
      <c r="G58" s="1035"/>
      <c r="H58" s="1035"/>
      <c r="I58" s="1035"/>
      <c r="J58" s="1035"/>
      <c r="K58" s="1035"/>
      <c r="L58" s="1035"/>
      <c r="M58" s="1035"/>
      <c r="N58" s="1035"/>
      <c r="O58" s="1035"/>
      <c r="P58" s="1044"/>
    </row>
    <row r="59" spans="1:16" s="142" customFormat="1" ht="22.2" customHeight="1">
      <c r="A59" s="407" t="s">
        <v>96</v>
      </c>
      <c r="B59" s="1034">
        <v>3.8309225860389402</v>
      </c>
      <c r="C59" s="1034">
        <v>3.6850803503360936</v>
      </c>
      <c r="D59" s="1034">
        <v>3.7160016499707456</v>
      </c>
      <c r="E59" s="1034">
        <v>3.7790769643104003</v>
      </c>
      <c r="F59" s="1034">
        <v>3.8600222272676818</v>
      </c>
      <c r="G59" s="1034">
        <v>4.1442099229387548</v>
      </c>
      <c r="H59" s="1034">
        <v>4.5255576122855565</v>
      </c>
      <c r="I59" s="1034">
        <v>5.2031844669195104</v>
      </c>
      <c r="J59" s="1034">
        <v>5.4</v>
      </c>
      <c r="K59" s="1034">
        <v>5.5258813945810736</v>
      </c>
      <c r="L59" s="1034">
        <v>5.3473779072015795</v>
      </c>
      <c r="M59" s="1034">
        <v>5.2312019426152361</v>
      </c>
      <c r="N59" s="1034">
        <v>5.2504762577965183</v>
      </c>
      <c r="O59" s="1034">
        <v>5.1142291199362901</v>
      </c>
      <c r="P59" s="1044"/>
    </row>
    <row r="60" spans="1:16" s="142" customFormat="1" ht="22.2" customHeight="1">
      <c r="A60" s="407" t="s">
        <v>439</v>
      </c>
      <c r="B60" s="1034">
        <v>0.66075357040500637</v>
      </c>
      <c r="C60" s="1034">
        <v>1.0212335223766906</v>
      </c>
      <c r="D60" s="1034">
        <v>1.2216537386153903</v>
      </c>
      <c r="E60" s="1034">
        <v>1.6750156462212287</v>
      </c>
      <c r="F60" s="1034">
        <v>1.944409256655266</v>
      </c>
      <c r="G60" s="1034">
        <v>2.2403461878478179</v>
      </c>
      <c r="H60" s="1034">
        <v>2.7100960647538717</v>
      </c>
      <c r="I60" s="1034">
        <v>2.9690882408607884</v>
      </c>
      <c r="J60" s="1034">
        <v>3.19</v>
      </c>
      <c r="K60" s="1034">
        <v>3.4264604046766016</v>
      </c>
      <c r="L60" s="1034">
        <v>3.5978720849447132</v>
      </c>
      <c r="M60" s="1034">
        <v>3.7425618621670531</v>
      </c>
      <c r="N60" s="1034">
        <v>3.9156515705359305</v>
      </c>
      <c r="O60" s="1034">
        <v>3.9201364484704668</v>
      </c>
      <c r="P60" s="1044"/>
    </row>
    <row r="61" spans="1:16" s="142" customFormat="1" ht="26.4">
      <c r="A61" s="408" t="s">
        <v>444</v>
      </c>
      <c r="B61" s="1035"/>
      <c r="C61" s="1035"/>
      <c r="D61" s="1035"/>
      <c r="E61" s="1035"/>
      <c r="F61" s="1035"/>
      <c r="G61" s="1035"/>
      <c r="H61" s="1035"/>
      <c r="I61" s="1035"/>
      <c r="J61" s="1035"/>
      <c r="K61" s="1035"/>
      <c r="L61" s="1035"/>
      <c r="M61" s="1035"/>
      <c r="N61" s="1035"/>
      <c r="O61" s="1035"/>
      <c r="P61" s="1044"/>
    </row>
    <row r="62" spans="1:16" s="142" customFormat="1" ht="22.2" customHeight="1">
      <c r="A62" s="407" t="s">
        <v>96</v>
      </c>
      <c r="B62" s="1036">
        <v>4.2269003853973803</v>
      </c>
      <c r="C62" s="1036">
        <v>3.9003740935566067</v>
      </c>
      <c r="D62" s="1036">
        <v>3.8702008361219167</v>
      </c>
      <c r="E62" s="1036">
        <v>3.87663611530636</v>
      </c>
      <c r="F62" s="1036">
        <v>3.8834618141389541</v>
      </c>
      <c r="G62" s="1036">
        <v>4.0679470192501359</v>
      </c>
      <c r="H62" s="1036">
        <v>4.2446997919652674</v>
      </c>
      <c r="I62" s="1036">
        <v>4.6780974768032655</v>
      </c>
      <c r="J62" s="1036">
        <v>4.93</v>
      </c>
      <c r="K62" s="1036">
        <v>5.1149876434974821</v>
      </c>
      <c r="L62" s="1036">
        <v>5.3203028264499332</v>
      </c>
      <c r="M62" s="1036">
        <v>5.4342429075054808</v>
      </c>
      <c r="N62" s="1036">
        <v>5.553496174622472</v>
      </c>
      <c r="O62" s="1036">
        <v>5.4938531773574706</v>
      </c>
      <c r="P62" s="1044"/>
    </row>
    <row r="63" spans="1:16" s="142" customFormat="1" ht="22.2" customHeight="1">
      <c r="A63" s="407" t="s">
        <v>439</v>
      </c>
      <c r="B63" s="1036">
        <v>1.0372527656646313</v>
      </c>
      <c r="C63" s="1036">
        <v>0.78666292056308962</v>
      </c>
      <c r="D63" s="1036">
        <v>0.97441124835985404</v>
      </c>
      <c r="E63" s="1036">
        <v>2.3740965543554902</v>
      </c>
      <c r="F63" s="1036">
        <v>2.4538428874862515</v>
      </c>
      <c r="G63" s="1036">
        <v>2.3124795372357547</v>
      </c>
      <c r="H63" s="1036">
        <v>2.3906514370103213</v>
      </c>
      <c r="I63" s="1036">
        <v>2.6276422734719191</v>
      </c>
      <c r="J63" s="1036">
        <v>2.92</v>
      </c>
      <c r="K63" s="1036">
        <v>3.3970678218886383</v>
      </c>
      <c r="L63" s="1036">
        <v>3.5253479963046459</v>
      </c>
      <c r="M63" s="1036">
        <v>3.6476081184968492</v>
      </c>
      <c r="N63" s="1036">
        <v>3.681805415512887</v>
      </c>
      <c r="O63" s="1036">
        <v>3.7643348758308961</v>
      </c>
      <c r="P63" s="1044"/>
    </row>
    <row r="64" spans="1:16" s="142" customFormat="1" ht="26.4">
      <c r="A64" s="408" t="s">
        <v>445</v>
      </c>
      <c r="B64" s="1035"/>
      <c r="C64" s="1035"/>
      <c r="D64" s="1035"/>
      <c r="E64" s="1035"/>
      <c r="F64" s="1035"/>
      <c r="G64" s="1035"/>
      <c r="H64" s="1035"/>
      <c r="I64" s="1035"/>
      <c r="J64" s="1035"/>
      <c r="K64" s="1035"/>
      <c r="L64" s="1035"/>
      <c r="M64" s="1035"/>
      <c r="N64" s="1035"/>
      <c r="O64" s="1035"/>
      <c r="P64" s="1044"/>
    </row>
    <row r="65" spans="1:16" s="142" customFormat="1" ht="22.2" customHeight="1">
      <c r="A65" s="407" t="s">
        <v>96</v>
      </c>
      <c r="B65" s="1036">
        <v>4.2208167248956956</v>
      </c>
      <c r="C65" s="1036">
        <v>3.5813795657700056</v>
      </c>
      <c r="D65" s="1036">
        <v>3.5888090004705564</v>
      </c>
      <c r="E65" s="1036">
        <v>3.5995336582640216</v>
      </c>
      <c r="F65" s="1036">
        <v>3.7756266444054383</v>
      </c>
      <c r="G65" s="1036">
        <v>4.4469104903376628</v>
      </c>
      <c r="H65" s="1036">
        <v>5.1624685864212196</v>
      </c>
      <c r="I65" s="1036">
        <v>5.5944593574649728</v>
      </c>
      <c r="J65" s="1036">
        <v>5.64</v>
      </c>
      <c r="K65" s="1036">
        <v>5.6749189975500034</v>
      </c>
      <c r="L65" s="1036">
        <v>5.7307781263772917</v>
      </c>
      <c r="M65" s="1036">
        <v>5.7463361184414952</v>
      </c>
      <c r="N65" s="1036">
        <v>5.8178409602066292</v>
      </c>
      <c r="O65" s="1036">
        <v>5.8305677510058844</v>
      </c>
      <c r="P65" s="1044"/>
    </row>
    <row r="66" spans="1:16" s="142" customFormat="1" ht="22.2" customHeight="1" thickBot="1">
      <c r="A66" s="409" t="s">
        <v>439</v>
      </c>
      <c r="B66" s="1037">
        <v>0.66335138931724358</v>
      </c>
      <c r="C66" s="1037">
        <v>0.71244750223482256</v>
      </c>
      <c r="D66" s="1037">
        <v>0.94500788718720008</v>
      </c>
      <c r="E66" s="1037">
        <v>1.349740295181171</v>
      </c>
      <c r="F66" s="1037">
        <v>1.4672460303417443</v>
      </c>
      <c r="G66" s="1037">
        <v>1.7546626236232794</v>
      </c>
      <c r="H66" s="1037">
        <v>2.0912303869980158</v>
      </c>
      <c r="I66" s="1037">
        <v>2.2856051317678401</v>
      </c>
      <c r="J66" s="1037">
        <v>2.95</v>
      </c>
      <c r="K66" s="1037">
        <v>3.037657078315493</v>
      </c>
      <c r="L66" s="1037">
        <v>3.3970703016177968</v>
      </c>
      <c r="M66" s="1037">
        <v>3.4641936005857117</v>
      </c>
      <c r="N66" s="1037">
        <v>3.51735254597039</v>
      </c>
      <c r="O66" s="1037">
        <v>3.6489475931255924</v>
      </c>
      <c r="P66" s="1045"/>
    </row>
    <row r="67" spans="1:16" ht="75" customHeight="1">
      <c r="A67" s="1312" t="s">
        <v>808</v>
      </c>
      <c r="B67" s="1313"/>
      <c r="C67" s="1313"/>
      <c r="D67" s="1313"/>
      <c r="E67" s="1313"/>
      <c r="F67" s="1313"/>
      <c r="G67" s="1313"/>
      <c r="H67" s="1313"/>
      <c r="I67" s="1313"/>
      <c r="J67" s="1313"/>
      <c r="K67" s="1313"/>
      <c r="L67" s="1313"/>
      <c r="M67" s="1313"/>
      <c r="N67" s="1313"/>
      <c r="O67" s="1313"/>
      <c r="P67" s="1314"/>
    </row>
    <row r="68" spans="1:16" s="1" customFormat="1" ht="25.2" customHeight="1">
      <c r="A68" s="1351" t="s">
        <v>427</v>
      </c>
      <c r="B68" s="1317">
        <v>2021</v>
      </c>
      <c r="C68" s="1317">
        <v>2022</v>
      </c>
      <c r="D68" s="1317"/>
      <c r="E68" s="1317"/>
      <c r="F68" s="1317"/>
      <c r="G68" s="1317"/>
      <c r="H68" s="1317"/>
      <c r="I68" s="1317"/>
      <c r="J68" s="1317">
        <v>2023</v>
      </c>
      <c r="K68" s="1317"/>
      <c r="L68" s="1317"/>
      <c r="M68" s="1317"/>
      <c r="N68" s="1204"/>
      <c r="O68" s="1254"/>
      <c r="P68" s="1106"/>
    </row>
    <row r="69" spans="1:16" ht="25.2" customHeight="1">
      <c r="A69" s="1351"/>
      <c r="B69" s="1339"/>
      <c r="C69" s="983" t="s">
        <v>5</v>
      </c>
      <c r="D69" s="983" t="s">
        <v>6</v>
      </c>
      <c r="E69" s="983" t="s">
        <v>268</v>
      </c>
      <c r="F69" s="983" t="s">
        <v>7</v>
      </c>
      <c r="G69" s="983" t="s">
        <v>13</v>
      </c>
      <c r="H69" s="983" t="s">
        <v>14</v>
      </c>
      <c r="I69" s="983" t="s">
        <v>15</v>
      </c>
      <c r="J69" s="983" t="s">
        <v>0</v>
      </c>
      <c r="K69" s="983" t="s">
        <v>1</v>
      </c>
      <c r="L69" s="983" t="s">
        <v>2</v>
      </c>
      <c r="M69" s="983" t="s">
        <v>3</v>
      </c>
      <c r="N69" s="983" t="s">
        <v>4</v>
      </c>
      <c r="O69" s="983" t="s">
        <v>5</v>
      </c>
      <c r="P69" s="1038"/>
    </row>
    <row r="70" spans="1:16" s="142" customFormat="1" ht="30" customHeight="1">
      <c r="A70" s="188" t="s">
        <v>438</v>
      </c>
      <c r="B70" s="406"/>
      <c r="C70" s="406"/>
      <c r="D70" s="406"/>
      <c r="E70" s="406"/>
      <c r="F70" s="406"/>
      <c r="G70" s="406"/>
      <c r="H70" s="406"/>
      <c r="I70" s="406"/>
      <c r="J70" s="406"/>
      <c r="K70" s="406"/>
      <c r="L70" s="406"/>
      <c r="M70" s="406"/>
      <c r="N70" s="406"/>
      <c r="O70" s="406"/>
      <c r="P70" s="1039"/>
    </row>
    <row r="71" spans="1:16" s="142" customFormat="1" ht="22.2" customHeight="1">
      <c r="A71" s="407" t="s">
        <v>96</v>
      </c>
      <c r="B71" s="1032">
        <v>1.8740711577939215</v>
      </c>
      <c r="C71" s="1032">
        <v>1.5583775007467617</v>
      </c>
      <c r="D71" s="1032">
        <v>1.6729079638464703</v>
      </c>
      <c r="E71" s="1032">
        <v>1.6528797829578556</v>
      </c>
      <c r="F71" s="1032">
        <v>1.6604821020221592</v>
      </c>
      <c r="G71" s="1032">
        <v>1.7501182994634152</v>
      </c>
      <c r="H71" s="1032">
        <v>1.9040314059640615</v>
      </c>
      <c r="I71" s="1032">
        <v>2.2461922379647454</v>
      </c>
      <c r="J71" s="1032">
        <v>2.1815741434349714</v>
      </c>
      <c r="K71" s="1032">
        <v>2.189469133456964</v>
      </c>
      <c r="L71" s="1032">
        <v>2.3187679217382025</v>
      </c>
      <c r="M71" s="1032">
        <v>2.3546037580305148</v>
      </c>
      <c r="N71" s="1032">
        <v>2.4045787841482715</v>
      </c>
      <c r="O71" s="1032">
        <v>2.3452351709711126</v>
      </c>
      <c r="P71" s="1042"/>
    </row>
    <row r="72" spans="1:16" s="142" customFormat="1" ht="22.2" customHeight="1">
      <c r="A72" s="407" t="s">
        <v>439</v>
      </c>
      <c r="B72" s="1032">
        <v>0.250793615753508</v>
      </c>
      <c r="C72" s="1032">
        <v>0.27522765672228638</v>
      </c>
      <c r="D72" s="1032">
        <v>0.2596406031499553</v>
      </c>
      <c r="E72" s="1032">
        <v>0.38355164213808424</v>
      </c>
      <c r="F72" s="1032">
        <v>0.60761469694337955</v>
      </c>
      <c r="G72" s="1032">
        <v>0.82039826542052363</v>
      </c>
      <c r="H72" s="1032">
        <v>1.1469009318046761</v>
      </c>
      <c r="I72" s="1032">
        <v>1.167286423606394</v>
      </c>
      <c r="J72" s="1032">
        <v>1.1695110728668028</v>
      </c>
      <c r="K72" s="1032">
        <v>1.377880098556429</v>
      </c>
      <c r="L72" s="1032">
        <v>1.5571701569262253</v>
      </c>
      <c r="M72" s="1032">
        <v>1.7960948726534682</v>
      </c>
      <c r="N72" s="1032">
        <v>1.5526651140641698</v>
      </c>
      <c r="O72" s="1032">
        <v>1.6249981969879337</v>
      </c>
      <c r="P72" s="1042"/>
    </row>
    <row r="73" spans="1:16" s="142" customFormat="1" ht="30" customHeight="1">
      <c r="A73" s="188" t="s">
        <v>440</v>
      </c>
      <c r="B73" s="1033"/>
      <c r="C73" s="1033"/>
      <c r="D73" s="1033"/>
      <c r="E73" s="1033"/>
      <c r="F73" s="1033"/>
      <c r="G73" s="1033"/>
      <c r="H73" s="1033"/>
      <c r="I73" s="1033"/>
      <c r="J73" s="1033"/>
      <c r="K73" s="1033"/>
      <c r="L73" s="1033"/>
      <c r="M73" s="1033"/>
      <c r="N73" s="1033"/>
      <c r="O73" s="1033"/>
      <c r="P73" s="1042"/>
    </row>
    <row r="74" spans="1:16" s="142" customFormat="1" ht="22.2" customHeight="1">
      <c r="A74" s="407" t="s">
        <v>96</v>
      </c>
      <c r="B74" s="1032">
        <v>1.1789709241899748</v>
      </c>
      <c r="C74" s="1032">
        <v>0.93030036296466345</v>
      </c>
      <c r="D74" s="1032">
        <v>1.0192379527045474</v>
      </c>
      <c r="E74" s="1032">
        <v>1.03418853204248</v>
      </c>
      <c r="F74" s="1032">
        <v>1.0707104296877927</v>
      </c>
      <c r="G74" s="1032">
        <v>1.037917261295525</v>
      </c>
      <c r="H74" s="1032">
        <v>1.0696449949072013</v>
      </c>
      <c r="I74" s="1032">
        <v>1.0618685651892108</v>
      </c>
      <c r="J74" s="1032">
        <v>1.0745806479561599</v>
      </c>
      <c r="K74" s="1032">
        <v>1.0882188676189071</v>
      </c>
      <c r="L74" s="1032">
        <v>1.1067504290672874</v>
      </c>
      <c r="M74" s="1032">
        <v>1.1018075984147278</v>
      </c>
      <c r="N74" s="1032">
        <v>1.1057241288688944</v>
      </c>
      <c r="O74" s="1032">
        <v>1.0943750137041603</v>
      </c>
      <c r="P74" s="1042"/>
    </row>
    <row r="75" spans="1:16" s="142" customFormat="1" ht="22.2" customHeight="1">
      <c r="A75" s="407" t="s">
        <v>439</v>
      </c>
      <c r="B75" s="1032">
        <v>0.18891083037792356</v>
      </c>
      <c r="C75" s="1032">
        <v>0.17320406590083384</v>
      </c>
      <c r="D75" s="1032">
        <v>0.21346793773083675</v>
      </c>
      <c r="E75" s="1032">
        <v>0.26417125796066565</v>
      </c>
      <c r="F75" s="1032">
        <v>0.32287023001876392</v>
      </c>
      <c r="G75" s="1032">
        <v>0.42942579184664759</v>
      </c>
      <c r="H75" s="1032">
        <v>0.53709000961146125</v>
      </c>
      <c r="I75" s="1032">
        <v>0.60521624107549465</v>
      </c>
      <c r="J75" s="1032">
        <v>0.74339688174111007</v>
      </c>
      <c r="K75" s="1032">
        <v>0.91171540089869441</v>
      </c>
      <c r="L75" s="1032">
        <v>1.1577820555873186</v>
      </c>
      <c r="M75" s="1032">
        <v>1.1715452395732802</v>
      </c>
      <c r="N75" s="1032">
        <v>1.0265930760740638</v>
      </c>
      <c r="O75" s="1032">
        <v>0.93380824750980806</v>
      </c>
      <c r="P75" s="1042"/>
    </row>
    <row r="76" spans="1:16" s="142" customFormat="1" ht="30" customHeight="1">
      <c r="A76" s="188" t="s">
        <v>441</v>
      </c>
      <c r="B76" s="1033"/>
      <c r="C76" s="1033"/>
      <c r="D76" s="1033"/>
      <c r="E76" s="1033"/>
      <c r="F76" s="1033"/>
      <c r="G76" s="1033"/>
      <c r="H76" s="1033"/>
      <c r="I76" s="1033"/>
      <c r="J76" s="1033"/>
      <c r="K76" s="1033"/>
      <c r="L76" s="1033"/>
      <c r="M76" s="1033"/>
      <c r="N76" s="1033"/>
      <c r="O76" s="1033"/>
      <c r="P76" s="1042"/>
    </row>
    <row r="77" spans="1:16" s="142" customFormat="1" ht="26.4">
      <c r="A77" s="408" t="s">
        <v>442</v>
      </c>
      <c r="B77" s="1033"/>
      <c r="C77" s="1033"/>
      <c r="D77" s="1033"/>
      <c r="E77" s="1033"/>
      <c r="F77" s="1033"/>
      <c r="G77" s="1033"/>
      <c r="H77" s="1033"/>
      <c r="I77" s="1033"/>
      <c r="J77" s="1033"/>
      <c r="K77" s="1033"/>
      <c r="L77" s="1033"/>
      <c r="M77" s="1033"/>
      <c r="N77" s="1033"/>
      <c r="O77" s="1033"/>
      <c r="P77" s="1042"/>
    </row>
    <row r="78" spans="1:16" s="142" customFormat="1" ht="22.2" customHeight="1">
      <c r="A78" s="407" t="s">
        <v>96</v>
      </c>
      <c r="B78" s="1034">
        <v>2.977215989814594</v>
      </c>
      <c r="C78" s="1034">
        <v>2.7352063912498323</v>
      </c>
      <c r="D78" s="1034">
        <v>2.7502492834063537</v>
      </c>
      <c r="E78" s="1034">
        <v>2.7718479690517284</v>
      </c>
      <c r="F78" s="1034">
        <v>2.930836202263297</v>
      </c>
      <c r="G78" s="1034">
        <v>3.4587209060181543</v>
      </c>
      <c r="H78" s="1034">
        <v>3.7761889921401242</v>
      </c>
      <c r="I78" s="1034">
        <v>4.1314832593221675</v>
      </c>
      <c r="J78" s="1034">
        <v>4.1789740544655549</v>
      </c>
      <c r="K78" s="1034">
        <v>4.2131411165036328</v>
      </c>
      <c r="L78" s="1034">
        <v>4.2606864899214338</v>
      </c>
      <c r="M78" s="1034">
        <v>4.2106546705377799</v>
      </c>
      <c r="N78" s="1034">
        <v>4.2322181536560413</v>
      </c>
      <c r="O78" s="1034">
        <v>4.2250578324569963</v>
      </c>
      <c r="P78" s="1042"/>
    </row>
    <row r="79" spans="1:16" s="142" customFormat="1" ht="22.2" customHeight="1">
      <c r="A79" s="407" t="s">
        <v>439</v>
      </c>
      <c r="B79" s="1034">
        <v>0.33558733223920845</v>
      </c>
      <c r="C79" s="1034">
        <v>0.57897822286473899</v>
      </c>
      <c r="D79" s="1034">
        <v>0.89753230640460369</v>
      </c>
      <c r="E79" s="1034">
        <v>1.1923172761159904</v>
      </c>
      <c r="F79" s="1034">
        <v>1.5380597918235532</v>
      </c>
      <c r="G79" s="1034">
        <v>2.0578530172915976</v>
      </c>
      <c r="H79" s="1034">
        <v>2.5527607122064264</v>
      </c>
      <c r="I79" s="1034">
        <v>2.9133765235740747</v>
      </c>
      <c r="J79" s="1034">
        <v>3.032460935886744</v>
      </c>
      <c r="K79" s="1034">
        <v>3.0032457812913611</v>
      </c>
      <c r="L79" s="1034">
        <v>3.1350021443919478</v>
      </c>
      <c r="M79" s="1034">
        <v>3.2066125922958602</v>
      </c>
      <c r="N79" s="1034">
        <v>3.2981677963472396</v>
      </c>
      <c r="O79" s="1034">
        <v>3.3039165524973519</v>
      </c>
      <c r="P79" s="1042"/>
    </row>
    <row r="80" spans="1:16" s="142" customFormat="1" ht="26.4">
      <c r="A80" s="408" t="s">
        <v>443</v>
      </c>
      <c r="B80" s="1035"/>
      <c r="C80" s="1035"/>
      <c r="D80" s="1035"/>
      <c r="E80" s="1035"/>
      <c r="F80" s="1035"/>
      <c r="G80" s="1035"/>
      <c r="H80" s="1035"/>
      <c r="I80" s="1035"/>
      <c r="J80" s="1035"/>
      <c r="K80" s="1035"/>
      <c r="L80" s="1035"/>
      <c r="M80" s="1035"/>
      <c r="N80" s="1035"/>
      <c r="O80" s="1035"/>
      <c r="P80" s="1042"/>
    </row>
    <row r="81" spans="1:16" s="142" customFormat="1" ht="22.2" customHeight="1">
      <c r="A81" s="407" t="s">
        <v>96</v>
      </c>
      <c r="B81" s="1034">
        <v>3.1559399632033789</v>
      </c>
      <c r="C81" s="1034">
        <v>2.905555712441747</v>
      </c>
      <c r="D81" s="1034">
        <v>2.9051919532910433</v>
      </c>
      <c r="E81" s="1034">
        <v>2.8922073299173552</v>
      </c>
      <c r="F81" s="1034">
        <v>2.9891236860972992</v>
      </c>
      <c r="G81" s="1034">
        <v>3.5231725483876097</v>
      </c>
      <c r="H81" s="1034">
        <v>3.9564193717176979</v>
      </c>
      <c r="I81" s="1034">
        <v>4.3630236705292766</v>
      </c>
      <c r="J81" s="1034">
        <v>4.5538820044072903</v>
      </c>
      <c r="K81" s="1034">
        <v>4.6739427024845464</v>
      </c>
      <c r="L81" s="1034">
        <v>4.6983335573747231</v>
      </c>
      <c r="M81" s="1034">
        <v>4.6858737428703456</v>
      </c>
      <c r="N81" s="1034">
        <v>4.7194572159655488</v>
      </c>
      <c r="O81" s="1034">
        <v>4.7146301327713687</v>
      </c>
      <c r="P81" s="1042"/>
    </row>
    <row r="82" spans="1:16" s="142" customFormat="1" ht="22.2" customHeight="1">
      <c r="A82" s="407" t="s">
        <v>439</v>
      </c>
      <c r="B82" s="1034">
        <v>0.38212433844962973</v>
      </c>
      <c r="C82" s="1034">
        <v>0.49857238349698563</v>
      </c>
      <c r="D82" s="1034">
        <v>0.62300214100316631</v>
      </c>
      <c r="E82" s="1034">
        <v>0.72639527515280766</v>
      </c>
      <c r="F82" s="1034">
        <v>1.0951500201224931</v>
      </c>
      <c r="G82" s="1034">
        <v>1.4270324634437319</v>
      </c>
      <c r="H82" s="1034">
        <v>2.2071766294645569</v>
      </c>
      <c r="I82" s="1034">
        <v>2.6073377150183505</v>
      </c>
      <c r="J82" s="1034">
        <v>2.9967593361542257</v>
      </c>
      <c r="K82" s="1034">
        <v>3.0018348380519511</v>
      </c>
      <c r="L82" s="1034">
        <v>3.2753618806801885</v>
      </c>
      <c r="M82" s="1034">
        <v>3.3726329229441974</v>
      </c>
      <c r="N82" s="1034">
        <v>3.4334602749722372</v>
      </c>
      <c r="O82" s="1034">
        <v>3.522948070730024</v>
      </c>
      <c r="P82" s="1042"/>
    </row>
    <row r="83" spans="1:16" s="142" customFormat="1" ht="26.4">
      <c r="A83" s="408" t="s">
        <v>444</v>
      </c>
      <c r="B83" s="1035"/>
      <c r="C83" s="1035"/>
      <c r="D83" s="1035"/>
      <c r="E83" s="1035"/>
      <c r="F83" s="1035"/>
      <c r="G83" s="1035"/>
      <c r="H83" s="1035"/>
      <c r="I83" s="1035"/>
      <c r="J83" s="1035"/>
      <c r="K83" s="1035"/>
      <c r="L83" s="1035"/>
      <c r="M83" s="1035"/>
      <c r="N83" s="1035"/>
      <c r="O83" s="1035"/>
      <c r="P83" s="1042"/>
    </row>
    <row r="84" spans="1:16" s="142" customFormat="1" ht="22.2" customHeight="1">
      <c r="A84" s="407" t="s">
        <v>96</v>
      </c>
      <c r="B84" s="1036">
        <v>3.2473248213691699</v>
      </c>
      <c r="C84" s="1036">
        <v>3.0275230415661878</v>
      </c>
      <c r="D84" s="1036">
        <v>3.0058920786886278</v>
      </c>
      <c r="E84" s="1036">
        <v>3.029416042350269</v>
      </c>
      <c r="F84" s="1036">
        <v>3.0881710813113519</v>
      </c>
      <c r="G84" s="1036">
        <v>3.4599554359832698</v>
      </c>
      <c r="H84" s="1036">
        <v>3.7821499245300965</v>
      </c>
      <c r="I84" s="1036">
        <v>4.0955156009387128</v>
      </c>
      <c r="J84" s="1036">
        <v>4.2893193284259805</v>
      </c>
      <c r="K84" s="1036">
        <v>4.4858662068990469</v>
      </c>
      <c r="L84" s="1036">
        <v>4.6627939863632939</v>
      </c>
      <c r="M84" s="1036">
        <v>4.7050351067736118</v>
      </c>
      <c r="N84" s="1036">
        <v>4.721811393650424</v>
      </c>
      <c r="O84" s="1036">
        <v>4.720263839088755</v>
      </c>
      <c r="P84" s="1042"/>
    </row>
    <row r="85" spans="1:16" s="142" customFormat="1" ht="22.2" customHeight="1">
      <c r="A85" s="407" t="s">
        <v>439</v>
      </c>
      <c r="B85" s="1036">
        <v>0.42874161277794642</v>
      </c>
      <c r="C85" s="1036">
        <v>0.41239416218365327</v>
      </c>
      <c r="D85" s="1036">
        <v>0.55316378059195681</v>
      </c>
      <c r="E85" s="1036">
        <v>0.66342699994102472</v>
      </c>
      <c r="F85" s="1036">
        <v>0.91239978691966395</v>
      </c>
      <c r="G85" s="1036">
        <v>1.1481949182673339</v>
      </c>
      <c r="H85" s="1036">
        <v>1.376966313633543</v>
      </c>
      <c r="I85" s="1036">
        <v>1.9618057741372317</v>
      </c>
      <c r="J85" s="1036">
        <v>2.1729759236230022</v>
      </c>
      <c r="K85" s="1036">
        <v>2.3684117003337364</v>
      </c>
      <c r="L85" s="1036">
        <v>2.7507670333625271</v>
      </c>
      <c r="M85" s="1036">
        <v>2.9035800859684442</v>
      </c>
      <c r="N85" s="1036">
        <v>2.9906704256715364</v>
      </c>
      <c r="O85" s="1036">
        <v>3.1829193808318759</v>
      </c>
      <c r="P85" s="1042"/>
    </row>
    <row r="86" spans="1:16" s="142" customFormat="1" ht="26.4">
      <c r="A86" s="408" t="s">
        <v>445</v>
      </c>
      <c r="B86" s="1035"/>
      <c r="C86" s="1035"/>
      <c r="D86" s="1035"/>
      <c r="E86" s="1035"/>
      <c r="F86" s="1035"/>
      <c r="G86" s="1035"/>
      <c r="H86" s="1035"/>
      <c r="I86" s="1035"/>
      <c r="J86" s="1035"/>
      <c r="K86" s="1035"/>
      <c r="L86" s="1035"/>
      <c r="M86" s="1035"/>
      <c r="N86" s="1035"/>
      <c r="O86" s="1035"/>
      <c r="P86" s="1042"/>
    </row>
    <row r="87" spans="1:16" s="142" customFormat="1" ht="22.2" customHeight="1">
      <c r="A87" s="407" t="s">
        <v>96</v>
      </c>
      <c r="B87" s="1036">
        <v>3.7897925728400965</v>
      </c>
      <c r="C87" s="1036">
        <v>3.6975826223557418</v>
      </c>
      <c r="D87" s="1036">
        <v>3.5803408911081744</v>
      </c>
      <c r="E87" s="1036">
        <v>3.613772851829407</v>
      </c>
      <c r="F87" s="1036">
        <v>3.665860856575863</v>
      </c>
      <c r="G87" s="1036">
        <v>3.8463814049697596</v>
      </c>
      <c r="H87" s="1036">
        <v>4.1300387461904089</v>
      </c>
      <c r="I87" s="1036">
        <v>4.3272590739537637</v>
      </c>
      <c r="J87" s="1036">
        <v>4.3815354152574768</v>
      </c>
      <c r="K87" s="1036">
        <v>4.4440083357406648</v>
      </c>
      <c r="L87" s="1036">
        <v>4.5306998843521047</v>
      </c>
      <c r="M87" s="1036">
        <v>4.5573457463600793</v>
      </c>
      <c r="N87" s="1036">
        <v>4.7565861839920087</v>
      </c>
      <c r="O87" s="1036">
        <v>4.7552469676246458</v>
      </c>
      <c r="P87" s="1042"/>
    </row>
    <row r="88" spans="1:16" s="142" customFormat="1" ht="22.2" customHeight="1" thickBot="1">
      <c r="A88" s="409" t="s">
        <v>439</v>
      </c>
      <c r="B88" s="1037">
        <v>0.69769931081246028</v>
      </c>
      <c r="C88" s="1037">
        <v>0.79722231751770911</v>
      </c>
      <c r="D88" s="1037">
        <v>0.87545923053234076</v>
      </c>
      <c r="E88" s="1037">
        <v>1.0783788631171076</v>
      </c>
      <c r="F88" s="1037">
        <v>1.1126358760519579</v>
      </c>
      <c r="G88" s="1037">
        <v>1.7347529724357054</v>
      </c>
      <c r="H88" s="1037">
        <v>1.8910327612700757</v>
      </c>
      <c r="I88" s="1037">
        <v>2.3061939062376235</v>
      </c>
      <c r="J88" s="1037">
        <v>2.2943065083219731</v>
      </c>
      <c r="K88" s="1037">
        <v>2.4258666442351409</v>
      </c>
      <c r="L88" s="1037">
        <v>2.4567981554345426</v>
      </c>
      <c r="M88" s="1037">
        <v>2.7063845547881926</v>
      </c>
      <c r="N88" s="1037">
        <v>2.7624296462790965</v>
      </c>
      <c r="O88" s="1037">
        <v>2.7483520520457887</v>
      </c>
      <c r="P88" s="1043"/>
    </row>
    <row r="89" spans="1:16" ht="75" customHeight="1">
      <c r="A89" s="1312" t="s">
        <v>809</v>
      </c>
      <c r="B89" s="1313"/>
      <c r="C89" s="1313"/>
      <c r="D89" s="1313"/>
      <c r="E89" s="1313"/>
      <c r="F89" s="1313"/>
      <c r="G89" s="1313"/>
      <c r="H89" s="1313"/>
      <c r="I89" s="1313"/>
      <c r="J89" s="1313"/>
      <c r="K89" s="1313"/>
      <c r="L89" s="1313"/>
      <c r="M89" s="1313"/>
      <c r="N89" s="1313"/>
      <c r="O89" s="1313"/>
      <c r="P89" s="1314"/>
    </row>
    <row r="90" spans="1:16" ht="25.2" customHeight="1">
      <c r="A90" s="1351" t="s">
        <v>427</v>
      </c>
      <c r="B90" s="1317">
        <v>2021</v>
      </c>
      <c r="C90" s="1317">
        <v>2022</v>
      </c>
      <c r="D90" s="1317"/>
      <c r="E90" s="1317"/>
      <c r="F90" s="1317"/>
      <c r="G90" s="1317"/>
      <c r="H90" s="1317"/>
      <c r="I90" s="1317"/>
      <c r="J90" s="1317">
        <v>2023</v>
      </c>
      <c r="K90" s="1317"/>
      <c r="L90" s="1317"/>
      <c r="M90" s="1317"/>
      <c r="N90" s="1204"/>
      <c r="O90" s="1254"/>
      <c r="P90" s="1106"/>
    </row>
    <row r="91" spans="1:16" s="1" customFormat="1" ht="25.2" customHeight="1">
      <c r="A91" s="1351"/>
      <c r="B91" s="1339"/>
      <c r="C91" s="983" t="s">
        <v>5</v>
      </c>
      <c r="D91" s="983" t="s">
        <v>6</v>
      </c>
      <c r="E91" s="983" t="s">
        <v>268</v>
      </c>
      <c r="F91" s="983" t="s">
        <v>7</v>
      </c>
      <c r="G91" s="983" t="s">
        <v>13</v>
      </c>
      <c r="H91" s="983" t="s">
        <v>14</v>
      </c>
      <c r="I91" s="983" t="s">
        <v>15</v>
      </c>
      <c r="J91" s="983" t="s">
        <v>0</v>
      </c>
      <c r="K91" s="983" t="s">
        <v>1</v>
      </c>
      <c r="L91" s="983" t="s">
        <v>2</v>
      </c>
      <c r="M91" s="983" t="s">
        <v>3</v>
      </c>
      <c r="N91" s="983" t="s">
        <v>4</v>
      </c>
      <c r="O91" s="983"/>
      <c r="P91" s="1038"/>
    </row>
    <row r="92" spans="1:16" s="142" customFormat="1" ht="30" customHeight="1">
      <c r="A92" s="188" t="s">
        <v>438</v>
      </c>
      <c r="B92" s="406"/>
      <c r="C92" s="406"/>
      <c r="D92" s="406"/>
      <c r="E92" s="406"/>
      <c r="F92" s="406"/>
      <c r="G92" s="406"/>
      <c r="H92" s="406"/>
      <c r="I92" s="406"/>
      <c r="J92" s="406"/>
      <c r="K92" s="406"/>
      <c r="L92" s="406"/>
      <c r="M92" s="406"/>
      <c r="N92" s="406"/>
      <c r="O92" s="406"/>
      <c r="P92" s="1039"/>
    </row>
    <row r="93" spans="1:16" s="142" customFormat="1" ht="22.2" customHeight="1">
      <c r="A93" s="407" t="s">
        <v>96</v>
      </c>
      <c r="B93" s="1032">
        <v>1.6818191158769684</v>
      </c>
      <c r="C93" s="1032">
        <v>1.5907392582078808</v>
      </c>
      <c r="D93" s="1032">
        <v>1.5722187354227941</v>
      </c>
      <c r="E93" s="1032">
        <v>1.5692911201122568</v>
      </c>
      <c r="F93" s="1032">
        <v>1.5781554074326447</v>
      </c>
      <c r="G93" s="1032">
        <v>1.6531091811813168</v>
      </c>
      <c r="H93" s="1032">
        <v>1.6867584366024087</v>
      </c>
      <c r="I93" s="1032">
        <v>1.8205033848944958</v>
      </c>
      <c r="J93" s="1032">
        <v>1.87</v>
      </c>
      <c r="K93" s="1032">
        <v>1.8379593381706771</v>
      </c>
      <c r="L93" s="1032">
        <v>1.760176554621411</v>
      </c>
      <c r="M93" s="1032">
        <v>1.7580048026886328</v>
      </c>
      <c r="N93" s="1032">
        <v>1.8311057871284817</v>
      </c>
      <c r="O93" s="1032">
        <v>1.87132772521835</v>
      </c>
      <c r="P93" s="1040"/>
    </row>
    <row r="94" spans="1:16" s="142" customFormat="1" ht="22.2" customHeight="1">
      <c r="A94" s="407" t="s">
        <v>439</v>
      </c>
      <c r="B94" s="1032">
        <v>0.15744388170746421</v>
      </c>
      <c r="C94" s="1032">
        <v>0.17671034772093555</v>
      </c>
      <c r="D94" s="1032">
        <v>0.18669855274223107</v>
      </c>
      <c r="E94" s="1032">
        <v>0.24237401491658336</v>
      </c>
      <c r="F94" s="1032">
        <v>0.38047668123276696</v>
      </c>
      <c r="G94" s="1032">
        <v>0.56393740167824613</v>
      </c>
      <c r="H94" s="1032">
        <v>0.75833685744627632</v>
      </c>
      <c r="I94" s="1032">
        <v>1.1087661374011042</v>
      </c>
      <c r="J94" s="1032">
        <v>1.06</v>
      </c>
      <c r="K94" s="1032">
        <v>1.1049639146986214</v>
      </c>
      <c r="L94" s="1032">
        <v>0.97007599579992143</v>
      </c>
      <c r="M94" s="1032">
        <v>0.83863942553997417</v>
      </c>
      <c r="N94" s="1032">
        <v>0.88306225977391095</v>
      </c>
      <c r="O94" s="1032">
        <v>1.0782039709945359</v>
      </c>
      <c r="P94" s="1040"/>
    </row>
    <row r="95" spans="1:16" s="142" customFormat="1" ht="30" customHeight="1">
      <c r="A95" s="188" t="s">
        <v>440</v>
      </c>
      <c r="B95" s="1033"/>
      <c r="C95" s="1033"/>
      <c r="D95" s="1033"/>
      <c r="E95" s="1033"/>
      <c r="F95" s="1033"/>
      <c r="G95" s="1033"/>
      <c r="H95" s="1033"/>
      <c r="I95" s="1033"/>
      <c r="J95" s="1033"/>
      <c r="K95" s="1033"/>
      <c r="L95" s="1033"/>
      <c r="M95" s="1033"/>
      <c r="N95" s="1033"/>
      <c r="O95" s="1033"/>
      <c r="P95" s="1040"/>
    </row>
    <row r="96" spans="1:16" s="142" customFormat="1" ht="22.2" customHeight="1">
      <c r="A96" s="407" t="s">
        <v>96</v>
      </c>
      <c r="B96" s="1032">
        <v>0.38331986747203795</v>
      </c>
      <c r="C96" s="1032">
        <v>0.34424076938059983</v>
      </c>
      <c r="D96" s="1032">
        <v>0.34401265047401025</v>
      </c>
      <c r="E96" s="1032">
        <v>0.34877664948248666</v>
      </c>
      <c r="F96" s="1032">
        <v>0.35440219057412409</v>
      </c>
      <c r="G96" s="1032">
        <v>0.37798077136850206</v>
      </c>
      <c r="H96" s="1032">
        <v>0.38259831626379587</v>
      </c>
      <c r="I96" s="1032">
        <v>0.38718986960048779</v>
      </c>
      <c r="J96" s="1032">
        <v>0.39</v>
      </c>
      <c r="K96" s="1032">
        <v>0.38405969167806026</v>
      </c>
      <c r="L96" s="1032">
        <v>0.39840994042842826</v>
      </c>
      <c r="M96" s="1032">
        <v>0.39157925092403334</v>
      </c>
      <c r="N96" s="1032">
        <v>0.39328298683045193</v>
      </c>
      <c r="O96" s="1032">
        <v>0.39442876065080179</v>
      </c>
      <c r="P96" s="1040"/>
    </row>
    <row r="97" spans="1:16" s="142" customFormat="1" ht="22.2" customHeight="1">
      <c r="A97" s="407" t="s">
        <v>439</v>
      </c>
      <c r="B97" s="1032">
        <v>0.16924948239803506</v>
      </c>
      <c r="C97" s="1032">
        <v>0.17075405318841475</v>
      </c>
      <c r="D97" s="1032">
        <v>0.16849437363389153</v>
      </c>
      <c r="E97" s="1032">
        <v>0.16703603968127273</v>
      </c>
      <c r="F97" s="1032">
        <v>0.1659842675135656</v>
      </c>
      <c r="G97" s="1032">
        <v>0.22849728785904377</v>
      </c>
      <c r="H97" s="1032">
        <v>0.23752684388129755</v>
      </c>
      <c r="I97" s="1032">
        <v>0.23808100564802054</v>
      </c>
      <c r="J97" s="1032">
        <v>0.24</v>
      </c>
      <c r="K97" s="1032">
        <v>0.2358230553478905</v>
      </c>
      <c r="L97" s="1032">
        <v>0.2350213640792114</v>
      </c>
      <c r="M97" s="1032">
        <v>0.23537198904258907</v>
      </c>
      <c r="N97" s="1032">
        <v>0.23479322699912411</v>
      </c>
      <c r="O97" s="1032">
        <v>0.23191948877334009</v>
      </c>
      <c r="P97" s="1040"/>
    </row>
    <row r="98" spans="1:16" s="142" customFormat="1" ht="30" customHeight="1">
      <c r="A98" s="188" t="s">
        <v>441</v>
      </c>
      <c r="B98" s="1033"/>
      <c r="C98" s="1033"/>
      <c r="D98" s="1033"/>
      <c r="E98" s="1033"/>
      <c r="F98" s="1033"/>
      <c r="G98" s="1033"/>
      <c r="H98" s="1033"/>
      <c r="I98" s="1033"/>
      <c r="J98" s="1033"/>
      <c r="K98" s="1033"/>
      <c r="L98" s="1033"/>
      <c r="M98" s="1033"/>
      <c r="N98" s="1033"/>
      <c r="O98" s="1033"/>
      <c r="P98" s="1040"/>
    </row>
    <row r="99" spans="1:16" s="142" customFormat="1" ht="26.4">
      <c r="A99" s="408" t="s">
        <v>442</v>
      </c>
      <c r="B99" s="1033"/>
      <c r="C99" s="1033"/>
      <c r="D99" s="1033"/>
      <c r="E99" s="1033"/>
      <c r="F99" s="1033"/>
      <c r="G99" s="1033"/>
      <c r="H99" s="1033"/>
      <c r="I99" s="1033"/>
      <c r="J99" s="1033"/>
      <c r="K99" s="1033"/>
      <c r="L99" s="1033"/>
      <c r="M99" s="1033"/>
      <c r="N99" s="1033"/>
      <c r="O99" s="1033"/>
      <c r="P99" s="1040"/>
    </row>
    <row r="100" spans="1:16" s="142" customFormat="1" ht="22.2" customHeight="1">
      <c r="A100" s="407" t="s">
        <v>96</v>
      </c>
      <c r="B100" s="1034">
        <v>2.3393944928572927</v>
      </c>
      <c r="C100" s="1034">
        <v>2.2040225784348708</v>
      </c>
      <c r="D100" s="1034">
        <v>2.1936697950606638</v>
      </c>
      <c r="E100" s="1034">
        <v>2.2221430688746389</v>
      </c>
      <c r="F100" s="1034">
        <v>2.4002596402692165</v>
      </c>
      <c r="G100" s="1034">
        <v>2.6096577289178686</v>
      </c>
      <c r="H100" s="1034">
        <v>2.9616507133903669</v>
      </c>
      <c r="I100" s="1034">
        <v>3.034792749285093</v>
      </c>
      <c r="J100" s="1034">
        <v>3.04</v>
      </c>
      <c r="K100" s="1034">
        <v>3.5259032470432641</v>
      </c>
      <c r="L100" s="1034">
        <v>3.4980926529533245</v>
      </c>
      <c r="M100" s="1034">
        <v>3.5345096283926063</v>
      </c>
      <c r="N100" s="1034">
        <v>3.5373848230284208</v>
      </c>
      <c r="O100" s="1034">
        <v>3.4730702133247662</v>
      </c>
      <c r="P100" s="1040"/>
    </row>
    <row r="101" spans="1:16" s="142" customFormat="1" ht="22.2" customHeight="1">
      <c r="A101" s="407" t="s">
        <v>439</v>
      </c>
      <c r="B101" s="1034">
        <v>0.27269360882165766</v>
      </c>
      <c r="C101" s="1034">
        <v>0.45620200085480078</v>
      </c>
      <c r="D101" s="1034">
        <v>0.5630053682805799</v>
      </c>
      <c r="E101" s="1034">
        <v>0.88431475061911469</v>
      </c>
      <c r="F101" s="1034">
        <v>1.4137798664403902</v>
      </c>
      <c r="G101" s="1034">
        <v>1.9869041015830518</v>
      </c>
      <c r="H101" s="1034">
        <v>2.2609018700405166</v>
      </c>
      <c r="I101" s="1034">
        <v>2.51711551704738</v>
      </c>
      <c r="J101" s="1034">
        <v>2.4700000000000002</v>
      </c>
      <c r="K101" s="1034">
        <v>2.4630965066322461</v>
      </c>
      <c r="L101" s="1034">
        <v>2.6184439403247097</v>
      </c>
      <c r="M101" s="1034">
        <v>2.4556862527761978</v>
      </c>
      <c r="N101" s="1034">
        <v>2.455155238172948</v>
      </c>
      <c r="O101" s="1034">
        <v>2.5958692538396559</v>
      </c>
      <c r="P101" s="1040"/>
    </row>
    <row r="102" spans="1:16" s="142" customFormat="1" ht="26.4">
      <c r="A102" s="408" t="s">
        <v>443</v>
      </c>
      <c r="B102" s="1035"/>
      <c r="C102" s="1035"/>
      <c r="D102" s="1035"/>
      <c r="E102" s="1035"/>
      <c r="F102" s="1035"/>
      <c r="G102" s="1035"/>
      <c r="H102" s="1035"/>
      <c r="I102" s="1035"/>
      <c r="J102" s="1035"/>
      <c r="K102" s="1035"/>
      <c r="L102" s="1035"/>
      <c r="M102" s="1035"/>
      <c r="N102" s="1035"/>
      <c r="O102" s="1035"/>
      <c r="P102" s="1040"/>
    </row>
    <row r="103" spans="1:16" s="142" customFormat="1" ht="22.2" customHeight="1">
      <c r="A103" s="407" t="s">
        <v>96</v>
      </c>
      <c r="B103" s="1034">
        <v>2.6293404229161585</v>
      </c>
      <c r="C103" s="1034">
        <v>2.3455278629114056</v>
      </c>
      <c r="D103" s="1034">
        <v>2.3485369231046289</v>
      </c>
      <c r="E103" s="1034">
        <v>2.3527976824885464</v>
      </c>
      <c r="F103" s="1034">
        <v>2.5367224663326811</v>
      </c>
      <c r="G103" s="1034">
        <v>2.7703642461744926</v>
      </c>
      <c r="H103" s="1034">
        <v>3.1407845750137695</v>
      </c>
      <c r="I103" s="1034">
        <v>3.3821011667799201</v>
      </c>
      <c r="J103" s="1034">
        <v>3.4</v>
      </c>
      <c r="K103" s="1034">
        <v>3.2585040109918499</v>
      </c>
      <c r="L103" s="1034">
        <v>3.4637280173080387</v>
      </c>
      <c r="M103" s="1034">
        <v>3.5603146509714292</v>
      </c>
      <c r="N103" s="1034">
        <v>3.7661631497867636</v>
      </c>
      <c r="O103" s="1034">
        <v>3.8281026592764871</v>
      </c>
      <c r="P103" s="1040"/>
    </row>
    <row r="104" spans="1:16" s="142" customFormat="1" ht="22.2" customHeight="1">
      <c r="A104" s="407" t="s">
        <v>439</v>
      </c>
      <c r="B104" s="1034">
        <v>0.385707356711603</v>
      </c>
      <c r="C104" s="1034">
        <v>0.42944512646694044</v>
      </c>
      <c r="D104" s="1034">
        <v>0.6138447669899072</v>
      </c>
      <c r="E104" s="1034">
        <v>0.75207498975495679</v>
      </c>
      <c r="F104" s="1034">
        <v>1.7934229223106941</v>
      </c>
      <c r="G104" s="1034">
        <v>1.948300064100704</v>
      </c>
      <c r="H104" s="1034">
        <v>2.2543614294034149</v>
      </c>
      <c r="I104" s="1034">
        <v>2.369541821300793</v>
      </c>
      <c r="J104" s="1034">
        <v>2.91</v>
      </c>
      <c r="K104" s="1034">
        <v>2.9549582801621597</v>
      </c>
      <c r="L104" s="1034">
        <v>2.9489601615449517</v>
      </c>
      <c r="M104" s="1034">
        <v>2.8555211690359852</v>
      </c>
      <c r="N104" s="1034">
        <v>2.8129859354089448</v>
      </c>
      <c r="O104" s="1034">
        <v>2.8806103972354502</v>
      </c>
      <c r="P104" s="1040"/>
    </row>
    <row r="105" spans="1:16" s="142" customFormat="1" ht="26.4">
      <c r="A105" s="408" t="s">
        <v>444</v>
      </c>
      <c r="B105" s="1035"/>
      <c r="C105" s="1035"/>
      <c r="D105" s="1035"/>
      <c r="E105" s="1035"/>
      <c r="F105" s="1035"/>
      <c r="G105" s="1035"/>
      <c r="H105" s="1035"/>
      <c r="I105" s="1035"/>
      <c r="J105" s="1035"/>
      <c r="K105" s="1035"/>
      <c r="L105" s="1035"/>
      <c r="M105" s="1035"/>
      <c r="N105" s="1035"/>
      <c r="O105" s="1035"/>
      <c r="P105" s="1040"/>
    </row>
    <row r="106" spans="1:16" s="142" customFormat="1" ht="22.2" customHeight="1">
      <c r="A106" s="407" t="s">
        <v>96</v>
      </c>
      <c r="B106" s="1036">
        <v>3.024514027848793</v>
      </c>
      <c r="C106" s="1036">
        <v>2.644891856103087</v>
      </c>
      <c r="D106" s="1036">
        <v>2.6694952506571799</v>
      </c>
      <c r="E106" s="1036">
        <v>2.6796842511050771</v>
      </c>
      <c r="F106" s="1036">
        <v>2.7324477816542543</v>
      </c>
      <c r="G106" s="1036">
        <v>3.08733692967995</v>
      </c>
      <c r="H106" s="1036">
        <v>3.5081546785226054</v>
      </c>
      <c r="I106" s="1036">
        <v>3.7822296910420312</v>
      </c>
      <c r="J106" s="1036">
        <v>3.87</v>
      </c>
      <c r="K106" s="1036">
        <v>4.021698523639186</v>
      </c>
      <c r="L106" s="1036">
        <v>4.1128150124591869</v>
      </c>
      <c r="M106" s="1036">
        <v>4.0204751585788987</v>
      </c>
      <c r="N106" s="1036">
        <v>4.0066328028600431</v>
      </c>
      <c r="O106" s="1036">
        <v>3.9285347672610231</v>
      </c>
      <c r="P106" s="1040"/>
    </row>
    <row r="107" spans="1:16" s="142" customFormat="1" ht="22.2" customHeight="1">
      <c r="A107" s="407" t="s">
        <v>439</v>
      </c>
      <c r="B107" s="1036">
        <v>0.53434900363856463</v>
      </c>
      <c r="C107" s="1036">
        <v>0.59879943455179363</v>
      </c>
      <c r="D107" s="1036">
        <v>0.76141728577711387</v>
      </c>
      <c r="E107" s="1036">
        <v>0.81402614114564154</v>
      </c>
      <c r="F107" s="1036">
        <v>0.90773849828710906</v>
      </c>
      <c r="G107" s="1036">
        <v>1.2246990368431179</v>
      </c>
      <c r="H107" s="1036">
        <v>2.028223918130716</v>
      </c>
      <c r="I107" s="1036">
        <v>2.810674645856901</v>
      </c>
      <c r="J107" s="1036">
        <v>3.05</v>
      </c>
      <c r="K107" s="1036">
        <v>3.1315394432472043</v>
      </c>
      <c r="L107" s="1036">
        <v>3.3669236001585485</v>
      </c>
      <c r="M107" s="1036">
        <v>3.3410043712726094</v>
      </c>
      <c r="N107" s="1036">
        <v>3.2745718252098412</v>
      </c>
      <c r="O107" s="1036">
        <v>3.1369956222161592</v>
      </c>
      <c r="P107" s="1040"/>
    </row>
    <row r="108" spans="1:16" s="142" customFormat="1" ht="26.4">
      <c r="A108" s="408" t="s">
        <v>445</v>
      </c>
      <c r="B108" s="1035"/>
      <c r="C108" s="1035"/>
      <c r="D108" s="1035"/>
      <c r="E108" s="1035"/>
      <c r="F108" s="1035"/>
      <c r="G108" s="1035"/>
      <c r="H108" s="1035"/>
      <c r="I108" s="1035"/>
      <c r="J108" s="1035"/>
      <c r="K108" s="1035"/>
      <c r="L108" s="1035"/>
      <c r="M108" s="1035"/>
      <c r="N108" s="1035"/>
      <c r="O108" s="1035"/>
      <c r="P108" s="1040"/>
    </row>
    <row r="109" spans="1:16" s="142" customFormat="1" ht="22.2" customHeight="1">
      <c r="A109" s="407" t="s">
        <v>96</v>
      </c>
      <c r="B109" s="1036">
        <v>3.4774592044879027</v>
      </c>
      <c r="C109" s="1036">
        <v>2.6631272523263796</v>
      </c>
      <c r="D109" s="1036">
        <v>2.6506368625871612</v>
      </c>
      <c r="E109" s="1036">
        <v>2.6415634660738152</v>
      </c>
      <c r="F109" s="1036">
        <v>3.231382541095166</v>
      </c>
      <c r="G109" s="1036">
        <v>3.6592706994725486</v>
      </c>
      <c r="H109" s="1036">
        <v>4.4182911327834518</v>
      </c>
      <c r="I109" s="1036">
        <v>4.4873762860289972</v>
      </c>
      <c r="J109" s="1036">
        <v>4.46</v>
      </c>
      <c r="K109" s="1036">
        <v>4.6280395036509887</v>
      </c>
      <c r="L109" s="1036">
        <v>4.7216897373563151</v>
      </c>
      <c r="M109" s="1036">
        <v>4.7627979935452096</v>
      </c>
      <c r="N109" s="1036">
        <v>4.7869339587165438</v>
      </c>
      <c r="O109" s="1036">
        <v>4.8654869047246745</v>
      </c>
      <c r="P109" s="1040"/>
    </row>
    <row r="110" spans="1:16" s="142" customFormat="1" ht="22.2" customHeight="1" thickBot="1">
      <c r="A110" s="409" t="s">
        <v>439</v>
      </c>
      <c r="B110" s="1037">
        <v>0.53105285119974976</v>
      </c>
      <c r="C110" s="1037">
        <v>0.42616633853270036</v>
      </c>
      <c r="D110" s="1037">
        <v>0.45585241788800601</v>
      </c>
      <c r="E110" s="1037">
        <v>0.47964797998823655</v>
      </c>
      <c r="F110" s="1037">
        <v>0.65057137674381127</v>
      </c>
      <c r="G110" s="1037">
        <v>1.2601836792444419</v>
      </c>
      <c r="H110" s="1037">
        <v>1.3857971764441013</v>
      </c>
      <c r="I110" s="1037">
        <v>1.5514057186578349</v>
      </c>
      <c r="J110" s="1037">
        <v>1.92</v>
      </c>
      <c r="K110" s="1037">
        <v>1.9667113541279593</v>
      </c>
      <c r="L110" s="1037">
        <v>2.4487505597106431</v>
      </c>
      <c r="M110" s="1037">
        <v>2.4361322857181311</v>
      </c>
      <c r="N110" s="1037">
        <v>2.4897572486957671</v>
      </c>
      <c r="O110" s="1037">
        <v>1.9471286803722683</v>
      </c>
      <c r="P110" s="1041"/>
    </row>
  </sheetData>
  <mergeCells count="25">
    <mergeCell ref="A45:P45"/>
    <mergeCell ref="A67:P67"/>
    <mergeCell ref="A46:A47"/>
    <mergeCell ref="A23:P23"/>
    <mergeCell ref="A24:A25"/>
    <mergeCell ref="J24:M24"/>
    <mergeCell ref="J46:M46"/>
    <mergeCell ref="A1:P1"/>
    <mergeCell ref="A2:A3"/>
    <mergeCell ref="B2:B3"/>
    <mergeCell ref="B24:B25"/>
    <mergeCell ref="C2:I2"/>
    <mergeCell ref="C24:I24"/>
    <mergeCell ref="J2:P2"/>
    <mergeCell ref="A89:P89"/>
    <mergeCell ref="A90:A91"/>
    <mergeCell ref="A68:A69"/>
    <mergeCell ref="B46:B47"/>
    <mergeCell ref="B68:B69"/>
    <mergeCell ref="B90:B91"/>
    <mergeCell ref="C90:I90"/>
    <mergeCell ref="C46:I46"/>
    <mergeCell ref="C68:I68"/>
    <mergeCell ref="J68:M68"/>
    <mergeCell ref="J90:M90"/>
  </mergeCells>
  <printOptions horizontalCentered="1"/>
  <pageMargins left="0.31496062992125984" right="0.39370078740157483" top="0.74803149606299213" bottom="0.27559055118110237" header="0.55118110236220474" footer="0.15748031496062992"/>
  <pageSetup paperSize="9" scale="76"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S24"/>
  <sheetViews>
    <sheetView showGridLines="0" view="pageBreakPreview" topLeftCell="J6" zoomScale="137" zoomScaleNormal="70" zoomScaleSheetLayoutView="100" workbookViewId="0">
      <selection activeCell="O271" sqref="O271"/>
    </sheetView>
  </sheetViews>
  <sheetFormatPr defaultColWidth="8.81640625" defaultRowHeight="15"/>
  <cols>
    <col min="1" max="1" width="30.1796875" customWidth="1"/>
    <col min="2" max="15" width="8.1796875" style="44" customWidth="1"/>
    <col min="16" max="16" width="0.6328125" style="44" customWidth="1"/>
  </cols>
  <sheetData>
    <row r="1" spans="1:19" ht="73.2" customHeight="1">
      <c r="A1" s="1312" t="s">
        <v>829</v>
      </c>
      <c r="B1" s="1313"/>
      <c r="C1" s="1313"/>
      <c r="D1" s="1313"/>
      <c r="E1" s="1313"/>
      <c r="F1" s="1313"/>
      <c r="G1" s="1313"/>
      <c r="H1" s="1313"/>
      <c r="I1" s="1313"/>
      <c r="J1" s="1313"/>
      <c r="K1" s="1313"/>
      <c r="L1" s="1313"/>
      <c r="M1" s="1313"/>
      <c r="N1" s="1313"/>
      <c r="O1" s="1313"/>
      <c r="P1" s="1314"/>
    </row>
    <row r="2" spans="1:19" s="175" customFormat="1" ht="22.2" customHeight="1">
      <c r="A2" s="1353" t="s">
        <v>414</v>
      </c>
      <c r="B2" s="1317">
        <v>2021</v>
      </c>
      <c r="C2" s="1317">
        <v>2022</v>
      </c>
      <c r="D2" s="1317"/>
      <c r="E2" s="1317"/>
      <c r="F2" s="1317"/>
      <c r="G2" s="1317"/>
      <c r="H2" s="1317"/>
      <c r="I2" s="1317"/>
      <c r="J2" s="1317">
        <v>2023</v>
      </c>
      <c r="K2" s="1317"/>
      <c r="L2" s="1317"/>
      <c r="M2" s="1317"/>
      <c r="N2" s="1204"/>
      <c r="O2" s="1254"/>
      <c r="P2" s="1106"/>
    </row>
    <row r="3" spans="1:19" s="175" customFormat="1" ht="22.2" customHeight="1">
      <c r="A3" s="1353"/>
      <c r="B3" s="1339"/>
      <c r="C3" s="983" t="s">
        <v>5</v>
      </c>
      <c r="D3" s="983" t="s">
        <v>6</v>
      </c>
      <c r="E3" s="983" t="s">
        <v>268</v>
      </c>
      <c r="F3" s="983" t="s">
        <v>7</v>
      </c>
      <c r="G3" s="983" t="s">
        <v>13</v>
      </c>
      <c r="H3" s="983" t="s">
        <v>14</v>
      </c>
      <c r="I3" s="983" t="s">
        <v>15</v>
      </c>
      <c r="J3" s="983" t="s">
        <v>0</v>
      </c>
      <c r="K3" s="983" t="s">
        <v>1</v>
      </c>
      <c r="L3" s="983" t="s">
        <v>2</v>
      </c>
      <c r="M3" s="983" t="s">
        <v>3</v>
      </c>
      <c r="N3" s="983" t="s">
        <v>4</v>
      </c>
      <c r="O3" s="983" t="s">
        <v>5</v>
      </c>
      <c r="P3" s="1038"/>
    </row>
    <row r="4" spans="1:19">
      <c r="A4" s="1111"/>
      <c r="B4" s="273"/>
      <c r="C4" s="273"/>
      <c r="D4" s="273"/>
      <c r="E4" s="273"/>
      <c r="F4" s="273"/>
      <c r="G4" s="273"/>
      <c r="H4" s="273"/>
      <c r="I4" s="273"/>
      <c r="J4" s="273"/>
      <c r="K4" s="273"/>
      <c r="L4" s="273"/>
      <c r="M4" s="273"/>
      <c r="N4" s="273"/>
      <c r="O4" s="273"/>
      <c r="P4" s="1056"/>
    </row>
    <row r="5" spans="1:19">
      <c r="A5" s="188" t="s">
        <v>752</v>
      </c>
      <c r="M5" s="345"/>
      <c r="N5" s="345"/>
      <c r="O5" s="345"/>
      <c r="P5" s="1056"/>
    </row>
    <row r="6" spans="1:19">
      <c r="A6" s="187" t="s">
        <v>446</v>
      </c>
      <c r="B6" s="345">
        <v>75</v>
      </c>
      <c r="C6" s="345">
        <v>73</v>
      </c>
      <c r="D6" s="345">
        <v>72</v>
      </c>
      <c r="E6" s="345">
        <v>72</v>
      </c>
      <c r="F6" s="345">
        <v>72</v>
      </c>
      <c r="G6" s="345">
        <v>71</v>
      </c>
      <c r="H6" s="345">
        <v>71</v>
      </c>
      <c r="I6" s="345">
        <v>70</v>
      </c>
      <c r="J6" s="345">
        <v>70</v>
      </c>
      <c r="K6" s="345">
        <v>70</v>
      </c>
      <c r="L6" s="345">
        <v>70</v>
      </c>
      <c r="M6" s="345">
        <v>70</v>
      </c>
      <c r="N6" s="345">
        <v>68</v>
      </c>
      <c r="O6" s="345">
        <v>68</v>
      </c>
      <c r="P6" s="1056"/>
      <c r="Q6" s="44"/>
      <c r="R6" s="44"/>
      <c r="S6" s="44"/>
    </row>
    <row r="7" spans="1:19">
      <c r="A7" s="187" t="s">
        <v>447</v>
      </c>
      <c r="B7" s="345">
        <v>4989</v>
      </c>
      <c r="C7" s="345">
        <v>4460</v>
      </c>
      <c r="D7" s="345">
        <v>4732</v>
      </c>
      <c r="E7" s="345">
        <v>4743</v>
      </c>
      <c r="F7" s="345">
        <v>4722</v>
      </c>
      <c r="G7" s="345">
        <v>4671</v>
      </c>
      <c r="H7" s="345">
        <v>4671</v>
      </c>
      <c r="I7" s="345">
        <v>4681</v>
      </c>
      <c r="J7" s="345">
        <v>4678</v>
      </c>
      <c r="K7" s="345">
        <v>4546</v>
      </c>
      <c r="L7" s="345">
        <v>4639</v>
      </c>
      <c r="M7" s="345">
        <v>4643</v>
      </c>
      <c r="N7" s="345">
        <v>4387</v>
      </c>
      <c r="O7" s="345">
        <v>4406</v>
      </c>
      <c r="P7" s="1056"/>
      <c r="Q7" s="44"/>
      <c r="R7" s="44"/>
      <c r="S7" s="44"/>
    </row>
    <row r="8" spans="1:19">
      <c r="A8" s="187"/>
      <c r="B8" s="345"/>
      <c r="C8" s="345"/>
      <c r="D8" s="345"/>
      <c r="E8" s="345"/>
      <c r="F8" s="345"/>
      <c r="G8" s="345"/>
      <c r="H8" s="345"/>
      <c r="I8" s="345"/>
      <c r="J8" s="345"/>
      <c r="K8" s="345"/>
      <c r="L8" s="345"/>
      <c r="P8" s="1056"/>
      <c r="Q8" s="44"/>
      <c r="R8" s="44"/>
      <c r="S8" s="44"/>
    </row>
    <row r="9" spans="1:19">
      <c r="A9" s="188" t="s">
        <v>753</v>
      </c>
      <c r="M9" s="345"/>
      <c r="N9" s="345"/>
      <c r="O9" s="345"/>
      <c r="P9" s="1056"/>
    </row>
    <row r="10" spans="1:19">
      <c r="A10" s="187" t="s">
        <v>446</v>
      </c>
      <c r="B10" s="345">
        <v>16</v>
      </c>
      <c r="C10" s="345">
        <v>17</v>
      </c>
      <c r="D10" s="345">
        <v>18</v>
      </c>
      <c r="E10" s="345">
        <v>18</v>
      </c>
      <c r="F10" s="345">
        <v>18</v>
      </c>
      <c r="G10" s="345">
        <v>19</v>
      </c>
      <c r="H10" s="345">
        <v>19</v>
      </c>
      <c r="I10" s="345">
        <v>19</v>
      </c>
      <c r="J10" s="345">
        <v>19</v>
      </c>
      <c r="K10" s="345">
        <v>19</v>
      </c>
      <c r="L10" s="345">
        <v>19</v>
      </c>
      <c r="M10" s="345">
        <v>19</v>
      </c>
      <c r="N10" s="345">
        <v>20</v>
      </c>
      <c r="O10" s="345">
        <v>20</v>
      </c>
      <c r="P10" s="1056"/>
      <c r="Q10" s="44"/>
      <c r="R10" s="44"/>
      <c r="S10" s="44"/>
    </row>
    <row r="11" spans="1:19">
      <c r="A11" s="187" t="s">
        <v>447</v>
      </c>
      <c r="B11" s="345">
        <v>3275</v>
      </c>
      <c r="C11" s="345">
        <v>2585</v>
      </c>
      <c r="D11" s="345">
        <v>2291</v>
      </c>
      <c r="E11" s="345">
        <v>2289</v>
      </c>
      <c r="F11" s="345">
        <v>2285</v>
      </c>
      <c r="G11" s="345">
        <v>2303</v>
      </c>
      <c r="H11" s="345">
        <v>2303</v>
      </c>
      <c r="I11" s="345">
        <v>2312</v>
      </c>
      <c r="J11" s="345">
        <v>2308</v>
      </c>
      <c r="K11" s="345">
        <v>2304</v>
      </c>
      <c r="L11" s="345">
        <v>2303</v>
      </c>
      <c r="M11" s="345">
        <v>2303</v>
      </c>
      <c r="N11" s="345">
        <v>2486</v>
      </c>
      <c r="O11" s="345">
        <v>2462</v>
      </c>
      <c r="P11" s="1056"/>
      <c r="Q11" s="44"/>
      <c r="R11" s="44"/>
      <c r="S11" s="44"/>
    </row>
    <row r="12" spans="1:19">
      <c r="A12" s="1111"/>
      <c r="B12" s="345"/>
      <c r="C12" s="345"/>
      <c r="D12" s="345"/>
      <c r="E12" s="345"/>
      <c r="F12" s="345"/>
      <c r="G12" s="345"/>
      <c r="H12" s="345"/>
      <c r="I12" s="345"/>
      <c r="J12" s="345"/>
      <c r="K12" s="345"/>
      <c r="L12" s="345"/>
      <c r="P12" s="1056"/>
    </row>
    <row r="13" spans="1:19">
      <c r="A13" s="188" t="s">
        <v>754</v>
      </c>
      <c r="M13" s="345"/>
      <c r="N13" s="345"/>
      <c r="O13" s="345"/>
      <c r="P13" s="1056"/>
    </row>
    <row r="14" spans="1:19">
      <c r="A14" s="187" t="s">
        <v>446</v>
      </c>
      <c r="B14" s="345">
        <v>12</v>
      </c>
      <c r="C14" s="345">
        <v>13</v>
      </c>
      <c r="D14" s="345">
        <v>13</v>
      </c>
      <c r="E14" s="345">
        <v>13</v>
      </c>
      <c r="F14" s="345">
        <v>13</v>
      </c>
      <c r="G14" s="345">
        <v>13</v>
      </c>
      <c r="H14" s="345">
        <v>13</v>
      </c>
      <c r="I14" s="345">
        <v>13</v>
      </c>
      <c r="J14" s="345">
        <v>13</v>
      </c>
      <c r="K14" s="345">
        <v>13</v>
      </c>
      <c r="L14" s="345">
        <v>13</v>
      </c>
      <c r="M14" s="345">
        <v>13</v>
      </c>
      <c r="N14" s="345">
        <v>13</v>
      </c>
      <c r="O14" s="345">
        <v>13</v>
      </c>
      <c r="P14" s="1056"/>
    </row>
    <row r="15" spans="1:19">
      <c r="A15" s="187" t="s">
        <v>447</v>
      </c>
      <c r="B15" s="345">
        <v>8916</v>
      </c>
      <c r="C15" s="345">
        <v>4825</v>
      </c>
      <c r="D15" s="345">
        <v>4794</v>
      </c>
      <c r="E15" s="345">
        <v>4781</v>
      </c>
      <c r="F15" s="345">
        <v>4780</v>
      </c>
      <c r="G15" s="345">
        <v>4829</v>
      </c>
      <c r="H15" s="345">
        <v>4829</v>
      </c>
      <c r="I15" s="345">
        <v>4841</v>
      </c>
      <c r="J15" s="345">
        <v>4828</v>
      </c>
      <c r="K15" s="345">
        <v>4818</v>
      </c>
      <c r="L15" s="345">
        <v>4735</v>
      </c>
      <c r="M15" s="345">
        <v>4735</v>
      </c>
      <c r="N15" s="345">
        <v>4707</v>
      </c>
      <c r="O15" s="345">
        <v>4684</v>
      </c>
      <c r="P15" s="1056"/>
    </row>
    <row r="16" spans="1:19">
      <c r="A16" s="1111"/>
      <c r="B16" s="345"/>
      <c r="C16" s="345"/>
      <c r="D16" s="345"/>
      <c r="E16" s="345"/>
      <c r="F16" s="345"/>
      <c r="G16" s="345"/>
      <c r="H16" s="345"/>
      <c r="I16" s="345"/>
      <c r="J16" s="345"/>
      <c r="K16" s="345"/>
      <c r="L16" s="345"/>
      <c r="P16" s="1056"/>
    </row>
    <row r="17" spans="1:17">
      <c r="A17" s="188" t="s">
        <v>755</v>
      </c>
      <c r="M17" s="345"/>
      <c r="N17" s="345"/>
      <c r="O17" s="345"/>
      <c r="P17" s="1056"/>
    </row>
    <row r="18" spans="1:17">
      <c r="A18" s="187" t="s">
        <v>446</v>
      </c>
      <c r="B18" s="345">
        <v>4</v>
      </c>
      <c r="C18" s="345">
        <v>4</v>
      </c>
      <c r="D18" s="345">
        <v>4</v>
      </c>
      <c r="E18" s="345">
        <v>4</v>
      </c>
      <c r="F18" s="345">
        <v>4</v>
      </c>
      <c r="G18" s="345">
        <v>4</v>
      </c>
      <c r="H18" s="345">
        <v>4</v>
      </c>
      <c r="I18" s="345">
        <v>4</v>
      </c>
      <c r="J18" s="345">
        <v>4</v>
      </c>
      <c r="K18" s="345">
        <v>4</v>
      </c>
      <c r="L18" s="345">
        <v>4</v>
      </c>
      <c r="M18" s="345">
        <v>4</v>
      </c>
      <c r="N18" s="345">
        <v>4</v>
      </c>
      <c r="O18" s="345">
        <v>4</v>
      </c>
      <c r="P18" s="1056"/>
    </row>
    <row r="19" spans="1:17">
      <c r="A19" s="187" t="s">
        <v>447</v>
      </c>
      <c r="B19" s="345">
        <v>15186</v>
      </c>
      <c r="C19" s="345">
        <v>13771</v>
      </c>
      <c r="D19" s="345">
        <v>13751</v>
      </c>
      <c r="E19" s="345">
        <v>13669</v>
      </c>
      <c r="F19" s="345">
        <v>13593</v>
      </c>
      <c r="G19" s="345">
        <v>13541</v>
      </c>
      <c r="H19" s="345">
        <v>13541</v>
      </c>
      <c r="I19" s="345">
        <v>13543</v>
      </c>
      <c r="J19" s="345">
        <v>13484</v>
      </c>
      <c r="K19" s="345">
        <v>13394</v>
      </c>
      <c r="L19" s="345">
        <v>13299</v>
      </c>
      <c r="M19" s="345">
        <v>13301</v>
      </c>
      <c r="N19" s="345">
        <v>13242</v>
      </c>
      <c r="O19" s="345">
        <v>13232</v>
      </c>
      <c r="P19" s="1056"/>
    </row>
    <row r="20" spans="1:17">
      <c r="A20" s="1111"/>
      <c r="B20" s="345"/>
      <c r="C20" s="345"/>
      <c r="D20" s="345"/>
      <c r="E20" s="345"/>
      <c r="F20" s="345"/>
      <c r="G20" s="345"/>
      <c r="H20" s="345"/>
      <c r="I20" s="345"/>
      <c r="J20" s="345"/>
      <c r="K20" s="345"/>
      <c r="L20" s="345"/>
      <c r="M20" s="345"/>
      <c r="N20" s="345"/>
      <c r="O20" s="345"/>
      <c r="P20" s="1056"/>
    </row>
    <row r="21" spans="1:17">
      <c r="A21" s="188" t="s">
        <v>72</v>
      </c>
      <c r="B21" s="345"/>
      <c r="C21" s="345"/>
      <c r="D21" s="345"/>
      <c r="E21" s="345"/>
      <c r="F21" s="345"/>
      <c r="G21" s="345"/>
      <c r="H21" s="345"/>
      <c r="I21" s="345"/>
      <c r="J21" s="345"/>
      <c r="K21" s="345"/>
      <c r="L21" s="345"/>
      <c r="M21" s="1054"/>
      <c r="N21" s="1054"/>
      <c r="O21" s="1054"/>
      <c r="P21" s="1056"/>
    </row>
    <row r="22" spans="1:17">
      <c r="A22" s="187" t="s">
        <v>446</v>
      </c>
      <c r="B22" s="1054">
        <v>107</v>
      </c>
      <c r="C22" s="1054">
        <v>107</v>
      </c>
      <c r="D22" s="1054">
        <v>107</v>
      </c>
      <c r="E22" s="1054">
        <v>107</v>
      </c>
      <c r="F22" s="1054">
        <v>107</v>
      </c>
      <c r="G22" s="1054">
        <v>107</v>
      </c>
      <c r="H22" s="1054">
        <v>107</v>
      </c>
      <c r="I22" s="1054">
        <v>106</v>
      </c>
      <c r="J22" s="1054">
        <v>106</v>
      </c>
      <c r="K22" s="1054">
        <v>106</v>
      </c>
      <c r="L22" s="1054">
        <v>106</v>
      </c>
      <c r="M22" s="1054">
        <v>106</v>
      </c>
      <c r="N22" s="1054">
        <v>105</v>
      </c>
      <c r="O22" s="1054">
        <v>105</v>
      </c>
      <c r="P22" s="1057"/>
      <c r="Q22" s="44"/>
    </row>
    <row r="23" spans="1:17" ht="15.6" thickBot="1">
      <c r="A23" s="411" t="s">
        <v>447</v>
      </c>
      <c r="B23" s="1055">
        <v>32366</v>
      </c>
      <c r="C23" s="1055">
        <v>25641</v>
      </c>
      <c r="D23" s="1055">
        <v>25568</v>
      </c>
      <c r="E23" s="1055">
        <v>25482</v>
      </c>
      <c r="F23" s="1055">
        <v>25380</v>
      </c>
      <c r="G23" s="1055">
        <v>25344</v>
      </c>
      <c r="H23" s="1055">
        <v>25344</v>
      </c>
      <c r="I23" s="1055">
        <v>25377</v>
      </c>
      <c r="J23" s="1055">
        <v>25298</v>
      </c>
      <c r="K23" s="1055">
        <v>25062</v>
      </c>
      <c r="L23" s="1055">
        <v>24976</v>
      </c>
      <c r="M23" s="1055">
        <v>24982</v>
      </c>
      <c r="N23" s="1055">
        <v>24822</v>
      </c>
      <c r="O23" s="1055">
        <v>24784</v>
      </c>
      <c r="P23" s="1055">
        <v>24976</v>
      </c>
      <c r="Q23" s="44"/>
    </row>
    <row r="24" spans="1:17" ht="16.2" hidden="1" customHeight="1">
      <c r="A24" s="217" t="s">
        <v>247</v>
      </c>
      <c r="B24" s="1083"/>
      <c r="C24" s="1083"/>
      <c r="D24" s="1083"/>
      <c r="E24" s="1083"/>
      <c r="F24" s="1083"/>
      <c r="G24" s="1083"/>
      <c r="H24" s="1083"/>
      <c r="I24" s="1083"/>
      <c r="J24" s="1083"/>
      <c r="K24" s="1083"/>
      <c r="L24" s="1083"/>
      <c r="M24" s="1083">
        <v>24982</v>
      </c>
      <c r="N24" s="1083"/>
      <c r="O24" s="1083"/>
      <c r="P24" s="410">
        <f>P7+P11+P15+P19</f>
        <v>0</v>
      </c>
    </row>
  </sheetData>
  <mergeCells count="5">
    <mergeCell ref="A1:P1"/>
    <mergeCell ref="A2:A3"/>
    <mergeCell ref="B2:B3"/>
    <mergeCell ref="C2:I2"/>
    <mergeCell ref="J2:M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topLeftCell="N282" zoomScale="117" zoomScaleNormal="100" zoomScaleSheetLayoutView="70" zoomScalePageLayoutView="85" workbookViewId="0">
      <selection activeCell="V295" sqref="V295"/>
    </sheetView>
  </sheetViews>
  <sheetFormatPr defaultColWidth="18.81640625" defaultRowHeight="13.2"/>
  <cols>
    <col min="1" max="1" width="5.1796875" style="35" customWidth="1"/>
    <col min="2" max="2" width="44.1796875" style="35" customWidth="1"/>
    <col min="3" max="3" width="12" style="35" hidden="1" customWidth="1"/>
    <col min="4" max="17" width="12" style="35" customWidth="1"/>
    <col min="18" max="18" width="12" style="1223" customWidth="1"/>
    <col min="19" max="19" width="0.81640625" style="35" customWidth="1"/>
    <col min="20" max="21" width="12.1796875" style="35" customWidth="1"/>
    <col min="22" max="22" width="26.81640625" style="35" customWidth="1"/>
    <col min="23" max="23" width="11" style="35" customWidth="1"/>
    <col min="24" max="16384" width="18.81640625" style="35"/>
  </cols>
  <sheetData>
    <row r="1" spans="1:23" ht="75" customHeight="1">
      <c r="A1" s="1362" t="s">
        <v>290</v>
      </c>
      <c r="B1" s="1363"/>
      <c r="C1" s="1363"/>
      <c r="D1" s="1363"/>
      <c r="E1" s="1363"/>
      <c r="F1" s="1363"/>
      <c r="G1" s="1363"/>
      <c r="H1" s="1363"/>
      <c r="I1" s="1363"/>
      <c r="J1" s="1363"/>
      <c r="K1" s="1363"/>
      <c r="L1" s="1363"/>
      <c r="M1" s="1363"/>
      <c r="N1" s="1363"/>
      <c r="O1" s="1363"/>
      <c r="P1" s="1363"/>
      <c r="Q1" s="1363"/>
      <c r="R1" s="1363"/>
      <c r="S1" s="1364"/>
    </row>
    <row r="2" spans="1:23" s="286" customFormat="1" ht="22.2" customHeight="1">
      <c r="A2" s="1321" t="s">
        <v>427</v>
      </c>
      <c r="B2" s="1334"/>
      <c r="C2" s="1357" t="s">
        <v>278</v>
      </c>
      <c r="D2" s="1357" t="s">
        <v>855</v>
      </c>
      <c r="E2" s="1360">
        <v>2021</v>
      </c>
      <c r="F2" s="1360">
        <v>2022</v>
      </c>
      <c r="G2" s="1360"/>
      <c r="H2" s="1360"/>
      <c r="I2" s="1360"/>
      <c r="J2" s="1360"/>
      <c r="K2" s="1360"/>
      <c r="L2" s="1360"/>
      <c r="M2" s="1354">
        <v>2023</v>
      </c>
      <c r="N2" s="1354"/>
      <c r="O2" s="1354"/>
      <c r="P2" s="1354"/>
      <c r="Q2" s="1206"/>
      <c r="R2" s="1258"/>
      <c r="S2" s="1105"/>
    </row>
    <row r="3" spans="1:23" s="286" customFormat="1" ht="22.2" customHeight="1">
      <c r="A3" s="1321"/>
      <c r="B3" s="1334"/>
      <c r="C3" s="1357"/>
      <c r="D3" s="1358"/>
      <c r="E3" s="1361"/>
      <c r="F3" s="960" t="s">
        <v>5</v>
      </c>
      <c r="G3" s="960" t="s">
        <v>6</v>
      </c>
      <c r="H3" s="960" t="s">
        <v>268</v>
      </c>
      <c r="I3" s="960" t="s">
        <v>7</v>
      </c>
      <c r="J3" s="960" t="s">
        <v>13</v>
      </c>
      <c r="K3" s="960" t="s">
        <v>14</v>
      </c>
      <c r="L3" s="960" t="s">
        <v>15</v>
      </c>
      <c r="M3" s="1153" t="s">
        <v>0</v>
      </c>
      <c r="N3" s="1153" t="s">
        <v>1</v>
      </c>
      <c r="O3" s="1153" t="s">
        <v>2</v>
      </c>
      <c r="P3" s="1153" t="s">
        <v>3</v>
      </c>
      <c r="Q3" s="1153" t="s">
        <v>4</v>
      </c>
      <c r="R3" s="1153" t="s">
        <v>5</v>
      </c>
      <c r="S3" s="957"/>
      <c r="V3" s="421"/>
    </row>
    <row r="4" spans="1:23" ht="12" customHeight="1">
      <c r="A4" s="1304" t="s">
        <v>313</v>
      </c>
      <c r="B4" s="1355"/>
      <c r="S4" s="422"/>
      <c r="T4" s="58"/>
      <c r="U4" s="58"/>
      <c r="V4" s="58"/>
    </row>
    <row r="5" spans="1:23" ht="12" customHeight="1">
      <c r="A5" s="412" t="s">
        <v>8</v>
      </c>
      <c r="B5" s="413" t="s">
        <v>321</v>
      </c>
      <c r="C5" s="37">
        <v>5358011.5341550298</v>
      </c>
      <c r="D5" s="37">
        <v>5547617.5471741902</v>
      </c>
      <c r="E5" s="37">
        <v>5820636.3546531498</v>
      </c>
      <c r="F5" s="37">
        <v>6236499</v>
      </c>
      <c r="G5" s="37">
        <v>6220790.7261581998</v>
      </c>
      <c r="H5" s="37">
        <v>6240686.6844886998</v>
      </c>
      <c r="I5" s="37">
        <v>6337684.4826741703</v>
      </c>
      <c r="J5" s="37">
        <v>6400560.8815553496</v>
      </c>
      <c r="K5" s="37">
        <v>6417976.4043405997</v>
      </c>
      <c r="L5" s="37">
        <v>6497620.1135026403</v>
      </c>
      <c r="M5" s="37">
        <v>6382834.6576106902</v>
      </c>
      <c r="N5" s="37">
        <v>6445815.2774635796</v>
      </c>
      <c r="O5" s="37">
        <v>6516517.9228741499</v>
      </c>
      <c r="P5" s="37">
        <v>6534780.4381189998</v>
      </c>
      <c r="Q5" s="37">
        <v>6644324.93863717</v>
      </c>
      <c r="R5" s="1224">
        <v>6723223.8053535996</v>
      </c>
      <c r="S5" s="423"/>
      <c r="T5" s="58"/>
      <c r="U5" s="58"/>
      <c r="V5" s="58"/>
      <c r="W5" s="58"/>
    </row>
    <row r="6" spans="1:23" ht="12" customHeight="1">
      <c r="A6" s="412"/>
      <c r="B6" s="414" t="s">
        <v>322</v>
      </c>
      <c r="C6" s="37">
        <v>5294881.8791762004</v>
      </c>
      <c r="D6" s="37">
        <v>5481559.81587613</v>
      </c>
      <c r="E6" s="37">
        <v>5768585.4532434102</v>
      </c>
      <c r="F6" s="37">
        <v>6176861</v>
      </c>
      <c r="G6" s="37">
        <v>6159325.5351537596</v>
      </c>
      <c r="H6" s="37">
        <v>6179454.0018332899</v>
      </c>
      <c r="I6" s="37">
        <v>6274900.7327555399</v>
      </c>
      <c r="J6" s="37">
        <v>6333506.3617412001</v>
      </c>
      <c r="K6" s="37">
        <v>6347472.4466839898</v>
      </c>
      <c r="L6" s="37">
        <v>6423563.5733401403</v>
      </c>
      <c r="M6" s="37">
        <v>6310879.1439491101</v>
      </c>
      <c r="N6" s="37">
        <v>6375320.0472772298</v>
      </c>
      <c r="O6" s="37">
        <v>6445457.4584025703</v>
      </c>
      <c r="P6" s="37">
        <v>6464550.5516053</v>
      </c>
      <c r="Q6" s="37">
        <v>6577076.2086430397</v>
      </c>
      <c r="R6" s="1224">
        <v>6656015.5226666098</v>
      </c>
      <c r="S6" s="423"/>
      <c r="T6" s="58"/>
      <c r="U6" s="58"/>
      <c r="V6" s="167"/>
    </row>
    <row r="7" spans="1:23" ht="12" customHeight="1">
      <c r="A7" s="412"/>
      <c r="B7" s="413" t="s">
        <v>323</v>
      </c>
      <c r="C7" s="37">
        <v>4494415.7040362796</v>
      </c>
      <c r="D7" s="37">
        <v>4723761.4999238998</v>
      </c>
      <c r="E7" s="37">
        <v>4955702.5914425701</v>
      </c>
      <c r="F7" s="37">
        <v>5241296</v>
      </c>
      <c r="G7" s="37">
        <v>5246175.6437379504</v>
      </c>
      <c r="H7" s="37">
        <v>5258831.5336820902</v>
      </c>
      <c r="I7" s="37">
        <v>5333231.5216042204</v>
      </c>
      <c r="J7" s="37">
        <v>5372270.1744821696</v>
      </c>
      <c r="K7" s="37">
        <v>5388623.7323663197</v>
      </c>
      <c r="L7" s="37">
        <v>5475408.77016313</v>
      </c>
      <c r="M7" s="37">
        <v>5415358.0270539699</v>
      </c>
      <c r="N7" s="37">
        <v>5453966.4763904996</v>
      </c>
      <c r="O7" s="37">
        <v>5536745.5566642396</v>
      </c>
      <c r="P7" s="37">
        <v>5574815.6878442699</v>
      </c>
      <c r="Q7" s="37">
        <v>5643063.8107685596</v>
      </c>
      <c r="R7" s="1224">
        <v>5722366.16867394</v>
      </c>
      <c r="S7" s="423"/>
      <c r="T7" s="58"/>
      <c r="U7" s="58"/>
      <c r="V7" s="167"/>
    </row>
    <row r="8" spans="1:23" ht="12" customHeight="1">
      <c r="A8" s="412"/>
      <c r="B8" s="413" t="s">
        <v>453</v>
      </c>
      <c r="C8" s="37">
        <v>800466.17513991997</v>
      </c>
      <c r="D8" s="37">
        <v>757798.31595223199</v>
      </c>
      <c r="E8" s="37">
        <v>812882.86180083698</v>
      </c>
      <c r="F8" s="37">
        <v>935565</v>
      </c>
      <c r="G8" s="37">
        <v>913149.89141581499</v>
      </c>
      <c r="H8" s="37">
        <v>920622.46815120301</v>
      </c>
      <c r="I8" s="37">
        <v>941669.21115132095</v>
      </c>
      <c r="J8" s="37">
        <v>961236.18725903099</v>
      </c>
      <c r="K8" s="37">
        <v>958848.71431767405</v>
      </c>
      <c r="L8" s="37">
        <v>948154.80317700701</v>
      </c>
      <c r="M8" s="37">
        <v>895521.11689514702</v>
      </c>
      <c r="N8" s="37">
        <v>921353.57088673301</v>
      </c>
      <c r="O8" s="37">
        <v>908711.90173833503</v>
      </c>
      <c r="P8" s="37">
        <v>889734.86376103305</v>
      </c>
      <c r="Q8" s="37">
        <v>934012.39787447802</v>
      </c>
      <c r="R8" s="1224">
        <v>933649.35399267206</v>
      </c>
      <c r="S8" s="423"/>
      <c r="T8" s="58"/>
      <c r="U8" s="58"/>
      <c r="V8" s="167"/>
    </row>
    <row r="9" spans="1:23" ht="12" customHeight="1">
      <c r="A9" s="412"/>
      <c r="B9" s="414" t="s">
        <v>324</v>
      </c>
      <c r="C9" s="37">
        <v>63129.654978837003</v>
      </c>
      <c r="D9" s="37">
        <v>66057.731298054001</v>
      </c>
      <c r="E9" s="37">
        <v>52050.901409737002</v>
      </c>
      <c r="F9" s="37">
        <v>59638</v>
      </c>
      <c r="G9" s="37">
        <v>61465.191004442997</v>
      </c>
      <c r="H9" s="37">
        <v>61232.682655402001</v>
      </c>
      <c r="I9" s="37">
        <v>62783.749918633002</v>
      </c>
      <c r="J9" s="37">
        <v>67054.519814143001</v>
      </c>
      <c r="K9" s="37">
        <v>70503.957656604005</v>
      </c>
      <c r="L9" s="37">
        <v>74056.540162502002</v>
      </c>
      <c r="M9" s="37">
        <v>71955.513661571007</v>
      </c>
      <c r="N9" s="37">
        <v>70495.230186346002</v>
      </c>
      <c r="O9" s="37">
        <v>71060.464471580999</v>
      </c>
      <c r="P9" s="37">
        <v>70229.886513698002</v>
      </c>
      <c r="Q9" s="37">
        <v>67248.729994132998</v>
      </c>
      <c r="R9" s="1224">
        <v>67208.282686987004</v>
      </c>
      <c r="S9" s="423"/>
      <c r="T9" s="58"/>
      <c r="U9" s="58"/>
      <c r="V9" s="58"/>
    </row>
    <row r="10" spans="1:23" ht="12" customHeight="1">
      <c r="A10" s="412"/>
      <c r="B10" s="413" t="s">
        <v>323</v>
      </c>
      <c r="C10" s="37">
        <v>41290.96795898</v>
      </c>
      <c r="D10" s="37">
        <v>52401.002453456997</v>
      </c>
      <c r="E10" s="37">
        <v>41607.574326957998</v>
      </c>
      <c r="F10" s="37">
        <v>48074</v>
      </c>
      <c r="G10" s="37">
        <v>49258.699659575002</v>
      </c>
      <c r="H10" s="37">
        <v>49242.633868008001</v>
      </c>
      <c r="I10" s="37">
        <v>51032.022001757003</v>
      </c>
      <c r="J10" s="37">
        <v>55252.283188424</v>
      </c>
      <c r="K10" s="37">
        <v>56571.691293413998</v>
      </c>
      <c r="L10" s="37">
        <v>57685.154163714004</v>
      </c>
      <c r="M10" s="37">
        <v>55679.332536734</v>
      </c>
      <c r="N10" s="37">
        <v>55593.859589296</v>
      </c>
      <c r="O10" s="37">
        <v>56332.591231976003</v>
      </c>
      <c r="P10" s="37">
        <v>55190.937905031002</v>
      </c>
      <c r="Q10" s="37">
        <v>53930.841470045001</v>
      </c>
      <c r="R10" s="1224">
        <v>53119.136506643001</v>
      </c>
      <c r="S10" s="423"/>
      <c r="T10" s="58"/>
      <c r="U10" s="58"/>
      <c r="V10" s="58"/>
    </row>
    <row r="11" spans="1:23" ht="12" customHeight="1">
      <c r="A11" s="412"/>
      <c r="B11" s="413" t="s">
        <v>453</v>
      </c>
      <c r="C11" s="37">
        <v>21838.687019857</v>
      </c>
      <c r="D11" s="37">
        <v>13656.728844597001</v>
      </c>
      <c r="E11" s="37">
        <v>10443.327082779</v>
      </c>
      <c r="F11" s="37">
        <v>11564</v>
      </c>
      <c r="G11" s="37">
        <v>12206.491344868</v>
      </c>
      <c r="H11" s="37">
        <v>11990.048787394</v>
      </c>
      <c r="I11" s="37">
        <v>11751.727916876</v>
      </c>
      <c r="J11" s="37">
        <v>11802.236625719001</v>
      </c>
      <c r="K11" s="37">
        <v>13932.26636319</v>
      </c>
      <c r="L11" s="37">
        <v>16371.385998788001</v>
      </c>
      <c r="M11" s="37">
        <v>16276.181124837</v>
      </c>
      <c r="N11" s="37">
        <v>14901.37059705</v>
      </c>
      <c r="O11" s="37">
        <v>14727.873239605</v>
      </c>
      <c r="P11" s="37">
        <v>15038.948608667</v>
      </c>
      <c r="Q11" s="37">
        <v>13317.888524088001</v>
      </c>
      <c r="R11" s="1224">
        <v>14089.146180344</v>
      </c>
      <c r="S11" s="423"/>
      <c r="T11" s="58"/>
      <c r="U11" s="58"/>
      <c r="V11" s="58"/>
    </row>
    <row r="12" spans="1:23">
      <c r="A12" s="412" t="s">
        <v>9</v>
      </c>
      <c r="B12" s="413" t="s">
        <v>454</v>
      </c>
      <c r="C12" s="37">
        <v>220989.87761612801</v>
      </c>
      <c r="D12" s="37">
        <v>252800.10449838199</v>
      </c>
      <c r="E12" s="37">
        <v>223134.09621171301</v>
      </c>
      <c r="F12" s="37">
        <v>212279</v>
      </c>
      <c r="G12" s="37">
        <v>208940.93385129</v>
      </c>
      <c r="H12" s="37">
        <v>253469.17806405199</v>
      </c>
      <c r="I12" s="37">
        <v>237637.69783806501</v>
      </c>
      <c r="J12" s="37">
        <v>230981.07764118601</v>
      </c>
      <c r="K12" s="37">
        <v>242319.082393916</v>
      </c>
      <c r="L12" s="37">
        <v>245441.61604485</v>
      </c>
      <c r="M12" s="37">
        <v>267470.52010296797</v>
      </c>
      <c r="N12" s="37">
        <v>246392.80748849301</v>
      </c>
      <c r="O12" s="37">
        <v>238799.58397776299</v>
      </c>
      <c r="P12" s="37">
        <v>296255.01582398702</v>
      </c>
      <c r="Q12" s="37">
        <v>242412.323177096</v>
      </c>
      <c r="R12" s="1224">
        <v>232940.34888478799</v>
      </c>
      <c r="S12" s="423"/>
      <c r="T12" s="58"/>
      <c r="U12" s="58"/>
      <c r="V12" s="167"/>
    </row>
    <row r="13" spans="1:23" ht="12" customHeight="1">
      <c r="A13" s="412"/>
      <c r="B13" s="414" t="s">
        <v>341</v>
      </c>
      <c r="C13" s="37">
        <v>86231.839769539001</v>
      </c>
      <c r="D13" s="37">
        <v>123337.91331993901</v>
      </c>
      <c r="E13" s="37">
        <v>122504.129602396</v>
      </c>
      <c r="F13" s="37">
        <v>117108</v>
      </c>
      <c r="G13" s="37">
        <v>121556.450105166</v>
      </c>
      <c r="H13" s="37">
        <v>133553.44495813499</v>
      </c>
      <c r="I13" s="37">
        <v>125012.09339803</v>
      </c>
      <c r="J13" s="37">
        <v>121867.726055964</v>
      </c>
      <c r="K13" s="37">
        <v>140026.83891724699</v>
      </c>
      <c r="L13" s="37">
        <v>144977.74208293899</v>
      </c>
      <c r="M13" s="37">
        <v>172040.920147645</v>
      </c>
      <c r="N13" s="37">
        <v>149073.28306713101</v>
      </c>
      <c r="O13" s="37">
        <v>143474.292118368</v>
      </c>
      <c r="P13" s="37">
        <v>178892.577517467</v>
      </c>
      <c r="Q13" s="37">
        <v>146501.56440431901</v>
      </c>
      <c r="R13" s="1224">
        <v>129914.586138424</v>
      </c>
      <c r="S13" s="423"/>
      <c r="T13" s="58"/>
      <c r="U13" s="58"/>
    </row>
    <row r="14" spans="1:23" ht="12" customHeight="1">
      <c r="A14" s="412"/>
      <c r="B14" s="414" t="s">
        <v>455</v>
      </c>
      <c r="C14" s="37">
        <v>85312.588772717994</v>
      </c>
      <c r="D14" s="37">
        <v>99265.815095579004</v>
      </c>
      <c r="E14" s="37">
        <v>75941.650447738997</v>
      </c>
      <c r="F14" s="37">
        <v>67918</v>
      </c>
      <c r="G14" s="37">
        <v>62180.771358591002</v>
      </c>
      <c r="H14" s="37">
        <v>91697.314636957002</v>
      </c>
      <c r="I14" s="37">
        <v>96630.048190757007</v>
      </c>
      <c r="J14" s="37">
        <v>84983.877726071005</v>
      </c>
      <c r="K14" s="37">
        <v>82461.018223798994</v>
      </c>
      <c r="L14" s="37">
        <v>85344.774190939002</v>
      </c>
      <c r="M14" s="37">
        <v>80763.748820100998</v>
      </c>
      <c r="N14" s="37">
        <v>84596.733229756006</v>
      </c>
      <c r="O14" s="37">
        <v>78197.391147349001</v>
      </c>
      <c r="P14" s="37">
        <v>96820.571916308996</v>
      </c>
      <c r="Q14" s="37">
        <v>79443.046055255996</v>
      </c>
      <c r="R14" s="1224">
        <v>88167.683628145998</v>
      </c>
      <c r="S14" s="423"/>
      <c r="T14" s="58"/>
      <c r="U14" s="58"/>
    </row>
    <row r="15" spans="1:23" ht="12" customHeight="1">
      <c r="A15" s="412"/>
      <c r="B15" s="414" t="s">
        <v>457</v>
      </c>
      <c r="C15" s="37">
        <v>22269.664382223</v>
      </c>
      <c r="D15" s="37">
        <v>22754.311105515</v>
      </c>
      <c r="E15" s="37">
        <v>19992.454974517001</v>
      </c>
      <c r="F15" s="37">
        <v>22300</v>
      </c>
      <c r="G15" s="37">
        <v>15908.328962029998</v>
      </c>
      <c r="H15" s="37">
        <v>21302.386223824</v>
      </c>
      <c r="I15" s="37">
        <v>9516.2373943010007</v>
      </c>
      <c r="J15" s="37">
        <v>16894.774906636001</v>
      </c>
      <c r="K15" s="37">
        <v>13159.379349827001</v>
      </c>
      <c r="L15" s="37">
        <v>8595.6546795890008</v>
      </c>
      <c r="M15" s="37">
        <v>8971.0695170819999</v>
      </c>
      <c r="N15" s="37">
        <v>6801.8971633219999</v>
      </c>
      <c r="O15" s="37">
        <v>9834.1975685149991</v>
      </c>
      <c r="P15" s="37">
        <v>13983.875150006999</v>
      </c>
      <c r="Q15" s="37">
        <v>9964.6333044740004</v>
      </c>
      <c r="R15" s="1224">
        <v>10320.227078574</v>
      </c>
      <c r="S15" s="423"/>
      <c r="T15" s="58"/>
    </row>
    <row r="16" spans="1:23" ht="12" customHeight="1">
      <c r="A16" s="412"/>
      <c r="B16" s="414" t="s">
        <v>458</v>
      </c>
      <c r="C16" s="37">
        <v>27175.784691648001</v>
      </c>
      <c r="D16" s="37">
        <v>7442.0649773490004</v>
      </c>
      <c r="E16" s="37">
        <v>4695.8611870610002</v>
      </c>
      <c r="F16" s="37">
        <v>4953</v>
      </c>
      <c r="G16" s="37">
        <v>9295.3834255029997</v>
      </c>
      <c r="H16" s="37">
        <v>6916.0322451359998</v>
      </c>
      <c r="I16" s="37">
        <v>6479.3188549770002</v>
      </c>
      <c r="J16" s="37">
        <v>7234.6989525150002</v>
      </c>
      <c r="K16" s="37">
        <v>6671.8459030430004</v>
      </c>
      <c r="L16" s="37">
        <v>6523.4450913829996</v>
      </c>
      <c r="M16" s="37">
        <v>5694.7816181400003</v>
      </c>
      <c r="N16" s="37">
        <v>5920.8940282840003</v>
      </c>
      <c r="O16" s="37">
        <v>7293.703143531</v>
      </c>
      <c r="P16" s="37">
        <v>6557.991240204</v>
      </c>
      <c r="Q16" s="37">
        <v>6503.0794130470003</v>
      </c>
      <c r="R16" s="1224">
        <v>4537.8520396439999</v>
      </c>
      <c r="S16" s="423"/>
      <c r="T16" s="58"/>
    </row>
    <row r="17" spans="1:22">
      <c r="A17" s="412" t="s">
        <v>10</v>
      </c>
      <c r="B17" s="413" t="s">
        <v>456</v>
      </c>
      <c r="C17" s="37">
        <v>767134.02295440703</v>
      </c>
      <c r="D17" s="37">
        <v>775395.16126163397</v>
      </c>
      <c r="E17" s="37">
        <v>1146356.4687846799</v>
      </c>
      <c r="F17" s="37">
        <v>1157196</v>
      </c>
      <c r="G17" s="37">
        <v>950691.045247923</v>
      </c>
      <c r="H17" s="37">
        <v>967533.54969746305</v>
      </c>
      <c r="I17" s="37">
        <v>982897.55000601895</v>
      </c>
      <c r="J17" s="37">
        <v>1190871.85892176</v>
      </c>
      <c r="K17" s="37">
        <v>1113744.0179363</v>
      </c>
      <c r="L17" s="37">
        <v>1293578.00847297</v>
      </c>
      <c r="M17" s="37">
        <v>1097910.5335842001</v>
      </c>
      <c r="N17" s="37">
        <v>1079989.5921225599</v>
      </c>
      <c r="O17" s="37">
        <v>1090395.8974073201</v>
      </c>
      <c r="P17" s="37">
        <v>1020490.28083899</v>
      </c>
      <c r="Q17" s="37">
        <v>946653.78916357702</v>
      </c>
      <c r="R17" s="1224">
        <v>968780.73198112403</v>
      </c>
      <c r="S17" s="423"/>
      <c r="T17" s="58"/>
    </row>
    <row r="18" spans="1:22" ht="12" customHeight="1">
      <c r="A18" s="412"/>
      <c r="B18" s="413" t="s">
        <v>325</v>
      </c>
      <c r="C18" s="37">
        <v>417887.766356487</v>
      </c>
      <c r="D18" s="37">
        <v>305171.30881597102</v>
      </c>
      <c r="E18" s="37">
        <v>491581.06134982902</v>
      </c>
      <c r="F18" s="37">
        <v>507095</v>
      </c>
      <c r="G18" s="37">
        <v>595055.05463610403</v>
      </c>
      <c r="H18" s="37">
        <v>645929.12330909201</v>
      </c>
      <c r="I18" s="37">
        <v>635863.73845731898</v>
      </c>
      <c r="J18" s="37">
        <v>788616.61110276997</v>
      </c>
      <c r="K18" s="37">
        <v>620566.05133323697</v>
      </c>
      <c r="L18" s="37">
        <v>753481.76833224099</v>
      </c>
      <c r="M18" s="37">
        <v>676346.66081836296</v>
      </c>
      <c r="N18" s="37">
        <v>641323.99940537603</v>
      </c>
      <c r="O18" s="37">
        <v>623171.54182325804</v>
      </c>
      <c r="P18" s="37">
        <v>640796.23548369203</v>
      </c>
      <c r="Q18" s="37">
        <v>628501.71854191902</v>
      </c>
      <c r="R18" s="1224">
        <v>614616.42926416697</v>
      </c>
      <c r="S18" s="423"/>
      <c r="T18" s="58"/>
    </row>
    <row r="19" spans="1:22" ht="12" customHeight="1">
      <c r="A19" s="412"/>
      <c r="B19" s="413" t="s">
        <v>201</v>
      </c>
      <c r="C19" s="37">
        <v>212030.78323689001</v>
      </c>
      <c r="D19" s="37">
        <v>288369.51165939099</v>
      </c>
      <c r="E19" s="37">
        <v>398245.63844713097</v>
      </c>
      <c r="F19" s="37">
        <v>244813</v>
      </c>
      <c r="G19" s="37">
        <v>216397.24094708799</v>
      </c>
      <c r="H19" s="37">
        <v>223026.69667270701</v>
      </c>
      <c r="I19" s="37">
        <v>214832.37424390801</v>
      </c>
      <c r="J19" s="37">
        <v>273934.37419876899</v>
      </c>
      <c r="K19" s="37">
        <v>339908.88415599102</v>
      </c>
      <c r="L19" s="37">
        <v>398998.68675787398</v>
      </c>
      <c r="M19" s="37">
        <v>289632.71981960401</v>
      </c>
      <c r="N19" s="37">
        <v>297306.44952640199</v>
      </c>
      <c r="O19" s="37">
        <v>295082.93644049298</v>
      </c>
      <c r="P19" s="37">
        <v>248626.510694344</v>
      </c>
      <c r="Q19" s="37">
        <v>217808.734865031</v>
      </c>
      <c r="R19" s="1224">
        <v>174800.51276345199</v>
      </c>
      <c r="S19" s="423"/>
      <c r="T19" s="58"/>
    </row>
    <row r="20" spans="1:22" ht="12" customHeight="1">
      <c r="A20" s="412"/>
      <c r="B20" s="413" t="s">
        <v>202</v>
      </c>
      <c r="C20" s="37">
        <v>132528.399800432</v>
      </c>
      <c r="D20" s="37">
        <v>166856.25391038999</v>
      </c>
      <c r="E20" s="37">
        <v>242494.33162043901</v>
      </c>
      <c r="F20" s="37">
        <v>390436</v>
      </c>
      <c r="G20" s="37">
        <v>124111.733161734</v>
      </c>
      <c r="H20" s="37">
        <v>91896.691200126006</v>
      </c>
      <c r="I20" s="37">
        <v>126778.592134854</v>
      </c>
      <c r="J20" s="37">
        <v>123189.655921782</v>
      </c>
      <c r="K20" s="37">
        <v>145183.87962278299</v>
      </c>
      <c r="L20" s="37">
        <v>140952.15580448901</v>
      </c>
      <c r="M20" s="37">
        <v>121767.664657266</v>
      </c>
      <c r="N20" s="37">
        <v>135605.62982240701</v>
      </c>
      <c r="O20" s="37">
        <v>166225.95474584799</v>
      </c>
      <c r="P20" s="37">
        <v>120946.152333461</v>
      </c>
      <c r="Q20" s="37">
        <v>97432.073521525002</v>
      </c>
      <c r="R20" s="1224">
        <v>177661.922575979</v>
      </c>
      <c r="S20" s="423"/>
      <c r="T20" s="58"/>
    </row>
    <row r="21" spans="1:22" ht="12" customHeight="1">
      <c r="A21" s="412"/>
      <c r="B21" s="414" t="s">
        <v>458</v>
      </c>
      <c r="C21" s="37">
        <v>4687.0735605979999</v>
      </c>
      <c r="D21" s="37">
        <v>14998.086875882</v>
      </c>
      <c r="E21" s="37">
        <v>14035.437367279001</v>
      </c>
      <c r="F21" s="37">
        <v>14853</v>
      </c>
      <c r="G21" s="37">
        <v>15127.016502996999</v>
      </c>
      <c r="H21" s="37">
        <v>6681.038515538</v>
      </c>
      <c r="I21" s="37">
        <v>5422.8451699380003</v>
      </c>
      <c r="J21" s="37">
        <v>5131.2176984400003</v>
      </c>
      <c r="K21" s="37">
        <v>8085.2028242899996</v>
      </c>
      <c r="L21" s="37">
        <v>145.39757836499999</v>
      </c>
      <c r="M21" s="37">
        <v>10163.48828897</v>
      </c>
      <c r="N21" s="37">
        <v>5753.513368379</v>
      </c>
      <c r="O21" s="37">
        <v>5915.4643977220003</v>
      </c>
      <c r="P21" s="37">
        <v>10121.382327496</v>
      </c>
      <c r="Q21" s="37">
        <v>2911.262235102</v>
      </c>
      <c r="R21" s="1224">
        <v>1701.8673775259999</v>
      </c>
      <c r="S21" s="423"/>
      <c r="T21" s="58"/>
    </row>
    <row r="22" spans="1:22" ht="12" customHeight="1">
      <c r="A22" s="412" t="s">
        <v>11</v>
      </c>
      <c r="B22" s="413" t="s">
        <v>327</v>
      </c>
      <c r="C22" s="37">
        <v>941935.91834853601</v>
      </c>
      <c r="D22" s="37">
        <v>1466904.1347547299</v>
      </c>
      <c r="E22" s="37">
        <v>1830961.9056314901</v>
      </c>
      <c r="F22" s="37">
        <v>1827934</v>
      </c>
      <c r="G22" s="1141" t="s">
        <v>871</v>
      </c>
      <c r="H22" s="37">
        <v>1811092.59254111</v>
      </c>
      <c r="I22" s="37">
        <v>1823655.8714481799</v>
      </c>
      <c r="J22" s="37">
        <v>1845763.45992927</v>
      </c>
      <c r="K22" s="37">
        <v>1869530.79024295</v>
      </c>
      <c r="L22" s="37">
        <v>1863495.2350838999</v>
      </c>
      <c r="M22" s="37">
        <v>1889285.6057178499</v>
      </c>
      <c r="N22" s="37">
        <v>1955704.2326927099</v>
      </c>
      <c r="O22" s="37">
        <v>1923808.1186319301</v>
      </c>
      <c r="P22" s="37">
        <v>1871420.53783812</v>
      </c>
      <c r="Q22" s="37">
        <v>1835864.7924871601</v>
      </c>
      <c r="R22" s="1224">
        <v>1835591.12092483</v>
      </c>
      <c r="S22" s="423"/>
      <c r="T22" s="58"/>
    </row>
    <row r="23" spans="1:22">
      <c r="A23" s="412"/>
      <c r="B23" s="414" t="s">
        <v>448</v>
      </c>
      <c r="C23" s="37">
        <v>39441.355901132003</v>
      </c>
      <c r="D23" s="37">
        <v>18784.614034885999</v>
      </c>
      <c r="E23" s="37">
        <v>12419.826308580001</v>
      </c>
      <c r="F23" s="37">
        <v>2854</v>
      </c>
      <c r="G23" s="1141" t="s">
        <v>872</v>
      </c>
      <c r="H23" s="37">
        <v>1684.5629577120001</v>
      </c>
      <c r="I23" s="37">
        <v>2467.3239617569998</v>
      </c>
      <c r="J23" s="37">
        <v>2295.359523734</v>
      </c>
      <c r="K23" s="37">
        <v>2286.8634749829998</v>
      </c>
      <c r="L23" s="37">
        <v>2866.0422721999998</v>
      </c>
      <c r="M23" s="37">
        <v>2653.5641083710002</v>
      </c>
      <c r="N23" s="37">
        <v>4344.6420813069999</v>
      </c>
      <c r="O23" s="37">
        <v>4032.6094782619998</v>
      </c>
      <c r="P23" s="37">
        <v>2068.8644496319998</v>
      </c>
      <c r="Q23" s="37">
        <v>2257.0116163490002</v>
      </c>
      <c r="R23" s="1224">
        <v>2266.102877539</v>
      </c>
      <c r="S23" s="423"/>
      <c r="T23" s="58"/>
    </row>
    <row r="24" spans="1:22">
      <c r="A24" s="412"/>
      <c r="B24" s="414" t="s">
        <v>449</v>
      </c>
      <c r="C24" s="37">
        <v>61172.083025047999</v>
      </c>
      <c r="D24" s="37">
        <v>55921.807713813003</v>
      </c>
      <c r="E24" s="37">
        <v>45171.330193950002</v>
      </c>
      <c r="F24" s="37">
        <v>47919</v>
      </c>
      <c r="G24" s="37">
        <v>49281.881312639001</v>
      </c>
      <c r="H24" s="37">
        <v>44446.837661719997</v>
      </c>
      <c r="I24" s="37">
        <v>21839.417172403999</v>
      </c>
      <c r="J24" s="37">
        <v>21721.571615354998</v>
      </c>
      <c r="K24" s="37">
        <v>44805.313936551996</v>
      </c>
      <c r="L24" s="37">
        <v>39080.857416890001</v>
      </c>
      <c r="M24" s="37">
        <v>40796.796209963002</v>
      </c>
      <c r="N24" s="37">
        <v>43976.156452222996</v>
      </c>
      <c r="O24" s="37">
        <v>41086.866491938999</v>
      </c>
      <c r="P24" s="37">
        <v>36887.062103636999</v>
      </c>
      <c r="Q24" s="37">
        <v>34009.840609824998</v>
      </c>
      <c r="R24" s="1224">
        <v>31445.654205915002</v>
      </c>
      <c r="S24" s="423"/>
      <c r="T24" s="58"/>
    </row>
    <row r="25" spans="1:22" ht="12" customHeight="1">
      <c r="A25" s="412"/>
      <c r="B25" s="414" t="s">
        <v>450</v>
      </c>
      <c r="C25" s="37">
        <v>616058.16047282901</v>
      </c>
      <c r="D25" s="37">
        <v>1209093.8136100499</v>
      </c>
      <c r="E25" s="37">
        <v>1539989.2826977</v>
      </c>
      <c r="F25" s="37">
        <v>1493032</v>
      </c>
      <c r="G25" s="37">
        <v>1477364.1129427301</v>
      </c>
      <c r="H25" s="37">
        <v>1467002.0113266299</v>
      </c>
      <c r="I25" s="37">
        <v>1517194.761828396</v>
      </c>
      <c r="J25" s="37">
        <v>1555661.4954741099</v>
      </c>
      <c r="K25" s="37">
        <v>1563090.62234274</v>
      </c>
      <c r="L25" s="37">
        <v>1557913.3490072901</v>
      </c>
      <c r="M25" s="37">
        <v>1565697.30671302</v>
      </c>
      <c r="N25" s="37">
        <v>1636949.73100745</v>
      </c>
      <c r="O25" s="37">
        <v>1631501.81243684</v>
      </c>
      <c r="P25" s="37">
        <v>1584600.35025184</v>
      </c>
      <c r="Q25" s="37">
        <v>1545491.03176223</v>
      </c>
      <c r="R25" s="1224">
        <v>1539654.1687282801</v>
      </c>
      <c r="S25" s="423"/>
      <c r="T25" s="58"/>
    </row>
    <row r="26" spans="1:22" ht="12" customHeight="1">
      <c r="A26" s="412"/>
      <c r="B26" s="414" t="s">
        <v>451</v>
      </c>
      <c r="C26" s="37">
        <v>225264.31894952699</v>
      </c>
      <c r="D26" s="37">
        <v>183103.899395983</v>
      </c>
      <c r="E26" s="37">
        <v>233381.46643126701</v>
      </c>
      <c r="F26" s="37">
        <v>284130</v>
      </c>
      <c r="G26" s="37">
        <v>288789.486675639</v>
      </c>
      <c r="H26" s="37">
        <v>297959.18059504702</v>
      </c>
      <c r="I26" s="37">
        <v>282154.36848562001</v>
      </c>
      <c r="J26" s="37">
        <v>266085.033316074</v>
      </c>
      <c r="K26" s="37">
        <v>259347.99048866701</v>
      </c>
      <c r="L26" s="37">
        <v>263634.98638752202</v>
      </c>
      <c r="M26" s="37">
        <v>280137.93868649902</v>
      </c>
      <c r="N26" s="37">
        <v>270433.70315173402</v>
      </c>
      <c r="O26" s="37">
        <v>247186.83022488601</v>
      </c>
      <c r="P26" s="37">
        <v>247864.261033007</v>
      </c>
      <c r="Q26" s="37">
        <v>254106.90849875301</v>
      </c>
      <c r="R26" s="1224">
        <v>262225.19511309301</v>
      </c>
      <c r="S26" s="423"/>
      <c r="T26" s="58"/>
    </row>
    <row r="27" spans="1:22" ht="12" customHeight="1">
      <c r="A27" s="412" t="s">
        <v>98</v>
      </c>
      <c r="B27" s="413" t="s">
        <v>452</v>
      </c>
      <c r="C27" s="37">
        <v>43533.767055794</v>
      </c>
      <c r="D27" s="37">
        <v>54982.28570067</v>
      </c>
      <c r="E27" s="37">
        <v>96502.582975646001</v>
      </c>
      <c r="F27" s="37">
        <v>103193</v>
      </c>
      <c r="G27" s="37">
        <v>103444.449858422</v>
      </c>
      <c r="H27" s="37">
        <v>103822.015018108</v>
      </c>
      <c r="I27" s="37">
        <v>104115.334896466</v>
      </c>
      <c r="J27" s="37">
        <v>104888.03908242899</v>
      </c>
      <c r="K27" s="37">
        <v>105201.79091563199</v>
      </c>
      <c r="L27" s="37">
        <v>111145.34616842199</v>
      </c>
      <c r="M27" s="37">
        <v>111696.19834629299</v>
      </c>
      <c r="N27" s="37">
        <v>112009.840294326</v>
      </c>
      <c r="O27" s="37">
        <v>112746.453974976</v>
      </c>
      <c r="P27" s="37">
        <v>112176.476256964</v>
      </c>
      <c r="Q27" s="37">
        <v>112506.554933918</v>
      </c>
      <c r="R27" s="1224">
        <v>112738.760791414</v>
      </c>
      <c r="S27" s="423"/>
      <c r="T27" s="58"/>
    </row>
    <row r="28" spans="1:22" ht="22.8">
      <c r="A28" s="412" t="s">
        <v>97</v>
      </c>
      <c r="B28" s="413" t="s">
        <v>482</v>
      </c>
      <c r="C28" s="37">
        <v>162594.319136001</v>
      </c>
      <c r="D28" s="37">
        <v>313016.002776134</v>
      </c>
      <c r="E28" s="37">
        <v>354825.12512271298</v>
      </c>
      <c r="F28" s="37">
        <v>370325</v>
      </c>
      <c r="G28" s="37">
        <v>370875.06017244299</v>
      </c>
      <c r="H28" s="37">
        <v>372118.41065840999</v>
      </c>
      <c r="I28" s="37">
        <v>370312.23757834599</v>
      </c>
      <c r="J28" s="37">
        <v>369192.577422423</v>
      </c>
      <c r="K28" s="37">
        <v>367928.79188364203</v>
      </c>
      <c r="L28" s="37">
        <v>358264.498882143</v>
      </c>
      <c r="M28" s="37">
        <v>359462.02587132802</v>
      </c>
      <c r="N28" s="37">
        <v>363907.48252985399</v>
      </c>
      <c r="O28" s="37">
        <v>362764.10483663698</v>
      </c>
      <c r="P28" s="37">
        <v>361759.88244033401</v>
      </c>
      <c r="Q28" s="37">
        <v>364526.81126241997</v>
      </c>
      <c r="R28" s="1224">
        <v>357416.748164522</v>
      </c>
      <c r="S28" s="423"/>
      <c r="T28" s="58"/>
      <c r="V28" s="58"/>
    </row>
    <row r="29" spans="1:22">
      <c r="A29" s="415"/>
      <c r="B29" s="414" t="s">
        <v>459</v>
      </c>
      <c r="C29" s="37">
        <v>156781.322532755</v>
      </c>
      <c r="D29" s="37">
        <v>304166.916921144</v>
      </c>
      <c r="E29" s="37">
        <v>345887.77674853598</v>
      </c>
      <c r="F29" s="37">
        <v>361655</v>
      </c>
      <c r="G29" s="37">
        <v>361798.96021209098</v>
      </c>
      <c r="H29" s="37">
        <v>363102.67182511301</v>
      </c>
      <c r="I29" s="37">
        <v>361613.32619197102</v>
      </c>
      <c r="J29" s="37">
        <v>360625.50947786903</v>
      </c>
      <c r="K29" s="37">
        <v>359632.13696854201</v>
      </c>
      <c r="L29" s="37">
        <v>349526.19374955102</v>
      </c>
      <c r="M29" s="37">
        <v>351073.74575163098</v>
      </c>
      <c r="N29" s="37">
        <v>355912.05110241502</v>
      </c>
      <c r="O29" s="37">
        <v>354978.92207557597</v>
      </c>
      <c r="P29" s="37">
        <v>354060.88688395201</v>
      </c>
      <c r="Q29" s="37">
        <v>356616.079043712</v>
      </c>
      <c r="R29" s="1224">
        <v>348268.51064746099</v>
      </c>
      <c r="S29" s="423"/>
      <c r="T29" s="58"/>
      <c r="V29" s="86"/>
    </row>
    <row r="30" spans="1:22" ht="12" customHeight="1">
      <c r="A30" s="415"/>
      <c r="B30" s="414" t="s">
        <v>460</v>
      </c>
      <c r="C30" s="37">
        <v>987.66098139899998</v>
      </c>
      <c r="D30" s="37">
        <v>2792.861513414</v>
      </c>
      <c r="E30" s="37">
        <v>2577.8046717480001</v>
      </c>
      <c r="F30" s="37">
        <v>2156</v>
      </c>
      <c r="G30" s="37">
        <v>2147.63643486</v>
      </c>
      <c r="H30" s="37">
        <v>2268.05716566</v>
      </c>
      <c r="I30" s="37">
        <v>2386.7981530010002</v>
      </c>
      <c r="J30" s="37">
        <v>2535.716390003</v>
      </c>
      <c r="K30" s="37">
        <v>2241.519195803</v>
      </c>
      <c r="L30" s="37">
        <v>2023.737738349</v>
      </c>
      <c r="M30" s="37">
        <v>2514.9458606019998</v>
      </c>
      <c r="N30" s="37">
        <v>2471.0995326970001</v>
      </c>
      <c r="O30" s="37">
        <v>2327.731624173</v>
      </c>
      <c r="P30" s="37">
        <v>2401.490889875</v>
      </c>
      <c r="Q30" s="37">
        <v>2688.7078297210001</v>
      </c>
      <c r="R30" s="1224">
        <v>2702.4207074689998</v>
      </c>
      <c r="S30" s="423"/>
      <c r="T30" s="58"/>
      <c r="V30" s="86"/>
    </row>
    <row r="31" spans="1:22" ht="12.45" customHeight="1">
      <c r="A31" s="415"/>
      <c r="B31" s="414" t="s">
        <v>461</v>
      </c>
      <c r="C31" s="37">
        <v>4825.3356218469999</v>
      </c>
      <c r="D31" s="37">
        <v>6056.2243415760004</v>
      </c>
      <c r="E31" s="37">
        <v>6359.5437024290004</v>
      </c>
      <c r="F31" s="37">
        <v>6515</v>
      </c>
      <c r="G31" s="37">
        <v>6928.4635254920004</v>
      </c>
      <c r="H31" s="37">
        <v>6747.6816676369999</v>
      </c>
      <c r="I31" s="37">
        <v>6312.1132333739997</v>
      </c>
      <c r="J31" s="37">
        <v>6031.3515545509999</v>
      </c>
      <c r="K31" s="37">
        <v>6055.1357192969999</v>
      </c>
      <c r="L31" s="37">
        <v>6714.5673942430003</v>
      </c>
      <c r="M31" s="37">
        <v>5873.3342590949997</v>
      </c>
      <c r="N31" s="37">
        <v>5524.3318947420003</v>
      </c>
      <c r="O31" s="37">
        <v>5457.4511368880003</v>
      </c>
      <c r="P31" s="37">
        <v>5297.5046665070004</v>
      </c>
      <c r="Q31" s="37">
        <v>5222.0243889869998</v>
      </c>
      <c r="R31" s="1224">
        <v>6445.816809592</v>
      </c>
      <c r="S31" s="423"/>
      <c r="T31" s="58"/>
      <c r="V31" s="49"/>
    </row>
    <row r="32" spans="1:22" ht="12" customHeight="1">
      <c r="A32" s="412" t="s">
        <v>125</v>
      </c>
      <c r="B32" s="413" t="s">
        <v>462</v>
      </c>
      <c r="C32" s="37">
        <v>22389.839652109</v>
      </c>
      <c r="D32" s="37">
        <v>30961.04192136</v>
      </c>
      <c r="E32" s="37">
        <v>18072.322138791998</v>
      </c>
      <c r="F32" s="37">
        <v>19288</v>
      </c>
      <c r="G32" s="37">
        <v>17827.737574743998</v>
      </c>
      <c r="H32" s="37">
        <v>16772.002553597998</v>
      </c>
      <c r="I32" s="37">
        <v>28017.804729777999</v>
      </c>
      <c r="J32" s="37">
        <v>38350.950042356002</v>
      </c>
      <c r="K32" s="37">
        <v>36829.079042889003</v>
      </c>
      <c r="L32" s="37">
        <v>28582.202367532002</v>
      </c>
      <c r="M32" s="37">
        <v>26761.635707138001</v>
      </c>
      <c r="N32" s="37">
        <v>25956.396118535002</v>
      </c>
      <c r="O32" s="37">
        <v>24692.753676062999</v>
      </c>
      <c r="P32" s="37">
        <v>29928.197101207999</v>
      </c>
      <c r="Q32" s="37">
        <v>21756.15403256</v>
      </c>
      <c r="R32" s="1224">
        <v>18091.491021778998</v>
      </c>
      <c r="S32" s="423"/>
      <c r="T32" s="58"/>
    </row>
    <row r="33" spans="1:21" ht="12" customHeight="1">
      <c r="A33" s="412" t="s">
        <v>203</v>
      </c>
      <c r="B33" s="413" t="s">
        <v>463</v>
      </c>
      <c r="C33" s="37">
        <v>293397.29015482398</v>
      </c>
      <c r="D33" s="37">
        <v>656458.26591087098</v>
      </c>
      <c r="E33" s="37">
        <v>623646.63023723802</v>
      </c>
      <c r="F33" s="37">
        <v>428598</v>
      </c>
      <c r="G33" s="37">
        <v>657059.05647864297</v>
      </c>
      <c r="H33" s="37">
        <v>635791.19463486096</v>
      </c>
      <c r="I33" s="37">
        <v>616823.84807624295</v>
      </c>
      <c r="J33" s="37">
        <v>636408.78855055105</v>
      </c>
      <c r="K33" s="37">
        <v>723985.00595886796</v>
      </c>
      <c r="L33" s="37">
        <v>667613.30031589302</v>
      </c>
      <c r="M33" s="37">
        <v>770535.70081943797</v>
      </c>
      <c r="N33" s="37">
        <v>699204.05617714196</v>
      </c>
      <c r="O33" s="37">
        <v>654836.118398758</v>
      </c>
      <c r="P33" s="37">
        <v>625106.64886822004</v>
      </c>
      <c r="Q33" s="37">
        <v>691139.85376901296</v>
      </c>
      <c r="R33" s="1224">
        <v>713384.39959631197</v>
      </c>
      <c r="S33" s="423"/>
      <c r="T33" s="58"/>
    </row>
    <row r="34" spans="1:21" ht="12" customHeight="1">
      <c r="A34" s="1304" t="s">
        <v>316</v>
      </c>
      <c r="B34" s="1355"/>
      <c r="C34" s="37"/>
      <c r="D34" s="37"/>
      <c r="E34" s="37"/>
      <c r="F34" s="37"/>
      <c r="G34" s="37">
        <v>0</v>
      </c>
      <c r="H34" s="37">
        <v>0</v>
      </c>
      <c r="I34" s="37">
        <v>0</v>
      </c>
      <c r="J34" s="37">
        <v>0</v>
      </c>
      <c r="K34" s="37">
        <v>0</v>
      </c>
      <c r="L34" s="37">
        <v>0</v>
      </c>
      <c r="M34" s="37">
        <v>0</v>
      </c>
      <c r="N34" s="37">
        <v>0</v>
      </c>
      <c r="O34" s="37">
        <v>0</v>
      </c>
      <c r="P34" s="37">
        <v>0</v>
      </c>
      <c r="Q34" s="37">
        <v>0</v>
      </c>
      <c r="R34" s="1224">
        <v>0</v>
      </c>
      <c r="S34" s="423"/>
      <c r="T34" s="58"/>
    </row>
    <row r="35" spans="1:21" ht="12" customHeight="1">
      <c r="A35" s="416" t="s">
        <v>8</v>
      </c>
      <c r="B35" s="417" t="s">
        <v>464</v>
      </c>
      <c r="C35" s="37">
        <v>5630447.7245247699</v>
      </c>
      <c r="D35" s="37">
        <v>6665390.2002391899</v>
      </c>
      <c r="E35" s="37">
        <v>7479462.5514919702</v>
      </c>
      <c r="F35" s="37">
        <v>7602297</v>
      </c>
      <c r="G35" s="37">
        <v>7564082.3697769698</v>
      </c>
      <c r="H35" s="37">
        <v>7608400.6329616196</v>
      </c>
      <c r="I35" s="37">
        <v>7647334.1794872498</v>
      </c>
      <c r="J35" s="37">
        <v>7927036.1481142296</v>
      </c>
      <c r="K35" s="37">
        <v>7974132.4780850504</v>
      </c>
      <c r="L35" s="37">
        <v>8153590</v>
      </c>
      <c r="M35" s="37">
        <v>7953822.7486329405</v>
      </c>
      <c r="N35" s="37">
        <v>7988709.8901644601</v>
      </c>
      <c r="O35" s="37">
        <v>8005579.3406846197</v>
      </c>
      <c r="P35" s="37">
        <v>7996570.9919957202</v>
      </c>
      <c r="Q35" s="37">
        <v>8007689.5647301702</v>
      </c>
      <c r="R35" s="1224">
        <v>8042100.9039423401</v>
      </c>
      <c r="S35" s="423"/>
      <c r="T35" s="58"/>
      <c r="U35" s="58"/>
    </row>
    <row r="36" spans="1:21" ht="12" customHeight="1">
      <c r="A36" s="412"/>
      <c r="B36" s="413" t="s">
        <v>96</v>
      </c>
      <c r="C36" s="37">
        <v>4825128.0623244997</v>
      </c>
      <c r="D36" s="37">
        <v>5756007.0360293305</v>
      </c>
      <c r="E36" s="37">
        <v>6442601.0803702204</v>
      </c>
      <c r="F36" s="37">
        <v>6556778</v>
      </c>
      <c r="G36" s="37">
        <v>6525074.4682289399</v>
      </c>
      <c r="H36" s="37">
        <v>6500458.7103622798</v>
      </c>
      <c r="I36" s="37">
        <v>6523285.2839437099</v>
      </c>
      <c r="J36" s="37">
        <v>6758119.1124263797</v>
      </c>
      <c r="K36" s="37">
        <v>6745172.2452872302</v>
      </c>
      <c r="L36" s="37">
        <v>6907838</v>
      </c>
      <c r="M36" s="37">
        <v>6720957.6799683599</v>
      </c>
      <c r="N36" s="37">
        <v>6716042.5415030699</v>
      </c>
      <c r="O36" s="37">
        <v>6729253.0006194497</v>
      </c>
      <c r="P36" s="37">
        <v>6787369.6192143299</v>
      </c>
      <c r="Q36" s="37">
        <v>6837943.7405795204</v>
      </c>
      <c r="R36" s="1224">
        <v>6877178.9703485901</v>
      </c>
      <c r="S36" s="423"/>
      <c r="T36" s="58"/>
    </row>
    <row r="37" spans="1:21" ht="12" customHeight="1">
      <c r="A37" s="412"/>
      <c r="B37" s="413" t="s">
        <v>465</v>
      </c>
      <c r="C37" s="37">
        <v>997007.45566430897</v>
      </c>
      <c r="D37" s="37">
        <v>1262733.67799915</v>
      </c>
      <c r="E37" s="37">
        <v>1591522.5735802101</v>
      </c>
      <c r="F37" s="37">
        <v>1672528</v>
      </c>
      <c r="G37" s="37">
        <v>1629089.1379063099</v>
      </c>
      <c r="H37" s="37">
        <v>1626420.8394603</v>
      </c>
      <c r="I37" s="37">
        <v>1656066.42859544</v>
      </c>
      <c r="J37" s="37">
        <v>1871466.7329657599</v>
      </c>
      <c r="K37" s="37">
        <v>1766608.6115798899</v>
      </c>
      <c r="L37" s="37">
        <v>1839473</v>
      </c>
      <c r="M37" s="37">
        <v>1719769.4909540201</v>
      </c>
      <c r="N37" s="37">
        <v>1719353.41092697</v>
      </c>
      <c r="O37" s="37">
        <v>1708240.4713558501</v>
      </c>
      <c r="P37" s="37">
        <v>1716541.7207373099</v>
      </c>
      <c r="Q37" s="37">
        <v>1698710.8738871301</v>
      </c>
      <c r="R37" s="1224">
        <v>1732590.85588765</v>
      </c>
      <c r="S37" s="423"/>
      <c r="T37" s="58"/>
    </row>
    <row r="38" spans="1:21" ht="12" customHeight="1">
      <c r="A38" s="412"/>
      <c r="B38" s="413" t="s">
        <v>466</v>
      </c>
      <c r="C38" s="37">
        <v>1690085.6833197</v>
      </c>
      <c r="D38" s="37">
        <v>2014663.4958083599</v>
      </c>
      <c r="E38" s="37">
        <v>2263564.2533090301</v>
      </c>
      <c r="F38" s="37">
        <v>2326056</v>
      </c>
      <c r="G38" s="37">
        <v>2329226.6184113799</v>
      </c>
      <c r="H38" s="37">
        <v>2321378.1076119998</v>
      </c>
      <c r="I38" s="37">
        <v>2327179.6893557999</v>
      </c>
      <c r="J38" s="37">
        <v>2313627.4294633102</v>
      </c>
      <c r="K38" s="37">
        <v>2344346.0998618701</v>
      </c>
      <c r="L38" s="37">
        <v>2422410</v>
      </c>
      <c r="M38" s="37">
        <v>2348904.2450746801</v>
      </c>
      <c r="N38" s="37">
        <v>2340489.72011146</v>
      </c>
      <c r="O38" s="37">
        <v>2345689.4176868899</v>
      </c>
      <c r="P38" s="37">
        <v>2389763.44230597</v>
      </c>
      <c r="Q38" s="37">
        <v>2386880.9714526702</v>
      </c>
      <c r="R38" s="1224">
        <v>2413767.3889652202</v>
      </c>
      <c r="S38" s="423"/>
      <c r="T38" s="58"/>
    </row>
    <row r="39" spans="1:21" ht="12" customHeight="1">
      <c r="A39" s="412"/>
      <c r="B39" s="413" t="s">
        <v>467</v>
      </c>
      <c r="C39" s="37">
        <v>2138034.9233404901</v>
      </c>
      <c r="D39" s="37">
        <v>2478609.8622218301</v>
      </c>
      <c r="E39" s="37">
        <v>2587514.2534809802</v>
      </c>
      <c r="F39" s="37">
        <v>2558194</v>
      </c>
      <c r="G39" s="37">
        <v>2566758.7119112401</v>
      </c>
      <c r="H39" s="37">
        <v>2552659.7632899801</v>
      </c>
      <c r="I39" s="37">
        <v>2540039.1659924602</v>
      </c>
      <c r="J39" s="37">
        <v>2573024.9499973101</v>
      </c>
      <c r="K39" s="37">
        <v>2634217.5338454698</v>
      </c>
      <c r="L39" s="37">
        <v>2645955</v>
      </c>
      <c r="M39" s="37">
        <v>2652283.9439396602</v>
      </c>
      <c r="N39" s="37">
        <v>2656199.4104646398</v>
      </c>
      <c r="O39" s="37">
        <v>2675323.1115767099</v>
      </c>
      <c r="P39" s="37">
        <v>2681064.4561710502</v>
      </c>
      <c r="Q39" s="37">
        <v>2752351.8952397201</v>
      </c>
      <c r="R39" s="1224">
        <v>2730820.7254957198</v>
      </c>
      <c r="S39" s="423"/>
      <c r="T39" s="58"/>
    </row>
    <row r="40" spans="1:21" ht="12" customHeight="1">
      <c r="A40" s="412"/>
      <c r="B40" s="413" t="s">
        <v>468</v>
      </c>
      <c r="C40" s="37">
        <v>805319.66220026906</v>
      </c>
      <c r="D40" s="37">
        <v>909383.16420985502</v>
      </c>
      <c r="E40" s="37">
        <v>1036861.47112176</v>
      </c>
      <c r="F40" s="37">
        <v>1045519</v>
      </c>
      <c r="G40" s="37">
        <v>1039007.90154803</v>
      </c>
      <c r="H40" s="37">
        <v>1107941.9225993301</v>
      </c>
      <c r="I40" s="37">
        <v>1124048.8955435399</v>
      </c>
      <c r="J40" s="37">
        <v>1168917.0356878501</v>
      </c>
      <c r="K40" s="37">
        <v>1228960.2327978299</v>
      </c>
      <c r="L40" s="37">
        <v>1245752</v>
      </c>
      <c r="M40" s="37">
        <v>1232865.0686645799</v>
      </c>
      <c r="N40" s="37">
        <v>1272667.3486613899</v>
      </c>
      <c r="O40" s="37">
        <v>1276326.3400651701</v>
      </c>
      <c r="P40" s="37">
        <v>1209201.3727813901</v>
      </c>
      <c r="Q40" s="37">
        <v>1169745.8241506501</v>
      </c>
      <c r="R40" s="1224">
        <v>1164921.93359375</v>
      </c>
      <c r="S40" s="423"/>
      <c r="T40" s="58"/>
    </row>
    <row r="41" spans="1:21" ht="12" customHeight="1">
      <c r="A41" s="412"/>
      <c r="B41" s="413" t="s">
        <v>465</v>
      </c>
      <c r="C41" s="37">
        <v>318026.63094802399</v>
      </c>
      <c r="D41" s="37">
        <v>424400.945669298</v>
      </c>
      <c r="E41" s="37">
        <v>551982.10736444802</v>
      </c>
      <c r="F41" s="37">
        <v>557506</v>
      </c>
      <c r="G41" s="37">
        <v>556251.98928226402</v>
      </c>
      <c r="H41" s="37">
        <v>604879.79243355698</v>
      </c>
      <c r="I41" s="37">
        <v>594280.20499522903</v>
      </c>
      <c r="J41" s="37">
        <v>620675.58436618</v>
      </c>
      <c r="K41" s="37">
        <v>687518.19001015602</v>
      </c>
      <c r="L41" s="37">
        <v>706687</v>
      </c>
      <c r="M41" s="37">
        <v>698525.55836999498</v>
      </c>
      <c r="N41" s="37">
        <v>720185.433189973</v>
      </c>
      <c r="O41" s="37">
        <v>727449.94840963604</v>
      </c>
      <c r="P41" s="37">
        <v>684739.85722621402</v>
      </c>
      <c r="Q41" s="37">
        <v>664052.72043172305</v>
      </c>
      <c r="R41" s="1224">
        <v>682769.35507702304</v>
      </c>
      <c r="S41" s="423"/>
      <c r="T41" s="58"/>
    </row>
    <row r="42" spans="1:21" ht="12" customHeight="1">
      <c r="A42" s="412"/>
      <c r="B42" s="413" t="s">
        <v>469</v>
      </c>
      <c r="C42" s="37">
        <v>135173.41859150701</v>
      </c>
      <c r="D42" s="37">
        <v>158837.33827993699</v>
      </c>
      <c r="E42" s="37">
        <v>168695.55088030899</v>
      </c>
      <c r="F42" s="37">
        <v>192015</v>
      </c>
      <c r="G42" s="37">
        <v>189549.202647219</v>
      </c>
      <c r="H42" s="37">
        <v>193509.243349558</v>
      </c>
      <c r="I42" s="37">
        <v>198107.58205957801</v>
      </c>
      <c r="J42" s="37">
        <v>201520.347750015</v>
      </c>
      <c r="K42" s="37">
        <v>200619.386569711</v>
      </c>
      <c r="L42" s="37">
        <v>192775</v>
      </c>
      <c r="M42" s="37">
        <v>190892.37260950301</v>
      </c>
      <c r="N42" s="37">
        <v>191918.91898939401</v>
      </c>
      <c r="O42" s="37">
        <v>195619.06079876199</v>
      </c>
      <c r="P42" s="37">
        <v>198526.52419171701</v>
      </c>
      <c r="Q42" s="37">
        <v>186090.345410015</v>
      </c>
      <c r="R42" s="1224">
        <v>179047.202675479</v>
      </c>
      <c r="S42" s="423"/>
      <c r="T42" s="58"/>
    </row>
    <row r="43" spans="1:21" ht="12" customHeight="1">
      <c r="A43" s="412"/>
      <c r="B43" s="413" t="s">
        <v>467</v>
      </c>
      <c r="C43" s="37">
        <v>352119.612660738</v>
      </c>
      <c r="D43" s="37">
        <v>326144.88026061998</v>
      </c>
      <c r="E43" s="37">
        <v>316183.81287699798</v>
      </c>
      <c r="F43" s="37">
        <v>295997</v>
      </c>
      <c r="G43" s="37">
        <v>293206.70961854601</v>
      </c>
      <c r="H43" s="37">
        <v>309552.88681621797</v>
      </c>
      <c r="I43" s="37">
        <v>331661.10848873598</v>
      </c>
      <c r="J43" s="37">
        <v>346721.10357165098</v>
      </c>
      <c r="K43" s="37">
        <v>340822.65621795802</v>
      </c>
      <c r="L43" s="37">
        <v>346290</v>
      </c>
      <c r="M43" s="37">
        <v>343447.13768508</v>
      </c>
      <c r="N43" s="37">
        <v>360562.99648202001</v>
      </c>
      <c r="O43" s="37">
        <v>353257.33085677202</v>
      </c>
      <c r="P43" s="37">
        <v>325934.991363462</v>
      </c>
      <c r="Q43" s="37">
        <v>319602.75830891501</v>
      </c>
      <c r="R43" s="1224">
        <v>303105.37584125099</v>
      </c>
      <c r="S43" s="423"/>
      <c r="T43" s="58"/>
    </row>
    <row r="44" spans="1:21" ht="12" customHeight="1">
      <c r="A44" s="412" t="s">
        <v>9</v>
      </c>
      <c r="B44" s="417" t="s">
        <v>470</v>
      </c>
      <c r="C44" s="37">
        <v>2796.8633933699998</v>
      </c>
      <c r="D44" s="37">
        <v>6011.1453688199999</v>
      </c>
      <c r="E44" s="37">
        <v>1672.301637815</v>
      </c>
      <c r="F44" s="37">
        <v>1216</v>
      </c>
      <c r="G44" s="37">
        <v>648.18970907699997</v>
      </c>
      <c r="H44" s="37">
        <v>875.56688683000004</v>
      </c>
      <c r="I44" s="37">
        <v>2305.8206295559999</v>
      </c>
      <c r="J44" s="37">
        <v>1002.303847651</v>
      </c>
      <c r="K44" s="37">
        <v>1568.0050550640001</v>
      </c>
      <c r="L44" s="37">
        <v>2127</v>
      </c>
      <c r="M44" s="37">
        <v>4195.8346209479996</v>
      </c>
      <c r="N44" s="37">
        <v>2435.6935037630001</v>
      </c>
      <c r="O44" s="37">
        <v>4108.066585476</v>
      </c>
      <c r="P44" s="37">
        <v>5751.260427708</v>
      </c>
      <c r="Q44" s="37">
        <v>6894.9596073849998</v>
      </c>
      <c r="R44" s="1224">
        <v>17387.024274042</v>
      </c>
      <c r="S44" s="423"/>
      <c r="T44" s="58"/>
    </row>
    <row r="45" spans="1:21" ht="12" customHeight="1">
      <c r="A45" s="412" t="s">
        <v>10</v>
      </c>
      <c r="B45" s="417" t="s">
        <v>471</v>
      </c>
      <c r="C45" s="37">
        <v>192554.56001387301</v>
      </c>
      <c r="D45" s="37">
        <v>176681.352054402</v>
      </c>
      <c r="E45" s="37">
        <v>160594.38062776299</v>
      </c>
      <c r="F45" s="37">
        <v>176747</v>
      </c>
      <c r="G45" s="37">
        <v>167458.372392021</v>
      </c>
      <c r="H45" s="37">
        <v>170643.14530486101</v>
      </c>
      <c r="I45" s="37">
        <v>164217.432277766</v>
      </c>
      <c r="J45" s="37">
        <v>165835.115005978</v>
      </c>
      <c r="K45" s="37">
        <v>156550.99420406899</v>
      </c>
      <c r="L45" s="37">
        <v>173399</v>
      </c>
      <c r="M45" s="37">
        <v>171284.05740065101</v>
      </c>
      <c r="N45" s="37">
        <v>159970.10884201399</v>
      </c>
      <c r="O45" s="37">
        <v>164724.38782336601</v>
      </c>
      <c r="P45" s="37">
        <v>183279.16630722</v>
      </c>
      <c r="Q45" s="37">
        <v>172111.16455419001</v>
      </c>
      <c r="R45" s="1224">
        <v>183223.409953161</v>
      </c>
      <c r="S45" s="423"/>
      <c r="T45" s="58"/>
    </row>
    <row r="46" spans="1:21" ht="12" customHeight="1">
      <c r="A46" s="412" t="s">
        <v>11</v>
      </c>
      <c r="B46" s="417" t="s">
        <v>472</v>
      </c>
      <c r="C46" s="37">
        <v>115128.874009864</v>
      </c>
      <c r="D46" s="37">
        <v>125078.517610631</v>
      </c>
      <c r="E46" s="37">
        <v>117684.21027888299</v>
      </c>
      <c r="F46" s="37">
        <v>113919</v>
      </c>
      <c r="G46" s="37">
        <v>112097.335408425</v>
      </c>
      <c r="H46" s="37">
        <v>109004.20533999801</v>
      </c>
      <c r="I46" s="37">
        <v>110977.84814866701</v>
      </c>
      <c r="J46" s="37">
        <v>111393.179158931</v>
      </c>
      <c r="K46" s="37">
        <v>112634.97992157799</v>
      </c>
      <c r="L46" s="37">
        <v>115117</v>
      </c>
      <c r="M46" s="37">
        <v>108827.059970207</v>
      </c>
      <c r="N46" s="37">
        <v>106678.60424368099</v>
      </c>
      <c r="O46" s="37">
        <v>103601.54147269401</v>
      </c>
      <c r="P46" s="37">
        <v>105204.848229681</v>
      </c>
      <c r="Q46" s="37">
        <v>105921.146808233</v>
      </c>
      <c r="R46" s="1224">
        <v>108266.547043549</v>
      </c>
      <c r="S46" s="423"/>
      <c r="T46" s="58"/>
    </row>
    <row r="47" spans="1:21" ht="12" customHeight="1">
      <c r="A47" s="412" t="s">
        <v>98</v>
      </c>
      <c r="B47" s="417" t="s">
        <v>473</v>
      </c>
      <c r="C47" s="37">
        <v>296746.252621994</v>
      </c>
      <c r="D47" s="37">
        <v>270035.79673669301</v>
      </c>
      <c r="E47" s="37">
        <v>227554.249846419</v>
      </c>
      <c r="F47" s="37">
        <v>251296</v>
      </c>
      <c r="G47" s="37">
        <v>254901.8505567</v>
      </c>
      <c r="H47" s="37">
        <v>248790.36846276099</v>
      </c>
      <c r="I47" s="37">
        <v>274222.91907515097</v>
      </c>
      <c r="J47" s="37">
        <v>285619.90045078</v>
      </c>
      <c r="K47" s="37">
        <v>292296.32645918499</v>
      </c>
      <c r="L47" s="37">
        <v>293291</v>
      </c>
      <c r="M47" s="37">
        <v>279788.54683211102</v>
      </c>
      <c r="N47" s="37">
        <v>278649.34792937897</v>
      </c>
      <c r="O47" s="37">
        <v>273000.601578539</v>
      </c>
      <c r="P47" s="37">
        <v>260678.36980755499</v>
      </c>
      <c r="Q47" s="37">
        <v>256520.90981003901</v>
      </c>
      <c r="R47" s="1224">
        <v>262494.06545849901</v>
      </c>
      <c r="S47" s="423"/>
      <c r="T47" s="58"/>
    </row>
    <row r="48" spans="1:21" ht="12" customHeight="1">
      <c r="A48" s="412"/>
      <c r="B48" s="413" t="s">
        <v>96</v>
      </c>
      <c r="C48" s="37">
        <v>48524.867759239001</v>
      </c>
      <c r="D48" s="37">
        <v>71870.936276795997</v>
      </c>
      <c r="E48" s="37">
        <v>62205.503490549003</v>
      </c>
      <c r="F48" s="37">
        <v>71062</v>
      </c>
      <c r="G48" s="37">
        <v>71951.065068127995</v>
      </c>
      <c r="H48" s="37">
        <v>74345.828332161007</v>
      </c>
      <c r="I48" s="37">
        <v>80677.246615530996</v>
      </c>
      <c r="J48" s="37">
        <v>86049.639429753996</v>
      </c>
      <c r="K48" s="37">
        <v>88861.650576671003</v>
      </c>
      <c r="L48" s="37">
        <v>88881</v>
      </c>
      <c r="M48" s="37">
        <v>84682.882707583005</v>
      </c>
      <c r="N48" s="37">
        <v>84936.916661206997</v>
      </c>
      <c r="O48" s="37">
        <v>86505.929829561996</v>
      </c>
      <c r="P48" s="37">
        <v>85765.302026837002</v>
      </c>
      <c r="Q48" s="37">
        <v>85285.017980374003</v>
      </c>
      <c r="R48" s="1224">
        <v>83514.552101031004</v>
      </c>
      <c r="S48" s="423"/>
      <c r="T48" s="58"/>
    </row>
    <row r="49" spans="1:20" ht="12" customHeight="1">
      <c r="A49" s="412"/>
      <c r="B49" s="413" t="s">
        <v>468</v>
      </c>
      <c r="C49" s="37">
        <v>248221.38486275499</v>
      </c>
      <c r="D49" s="37">
        <v>198164.860459897</v>
      </c>
      <c r="E49" s="37">
        <v>165348.74635587001</v>
      </c>
      <c r="F49" s="37">
        <v>180234</v>
      </c>
      <c r="G49" s="37">
        <v>182950.785488572</v>
      </c>
      <c r="H49" s="37">
        <v>174444.54013060001</v>
      </c>
      <c r="I49" s="37">
        <v>193545.67245961999</v>
      </c>
      <c r="J49" s="37">
        <v>199570.261021026</v>
      </c>
      <c r="K49" s="37">
        <v>203434.67588251401</v>
      </c>
      <c r="L49" s="37">
        <v>204410</v>
      </c>
      <c r="M49" s="37">
        <v>195105.664124528</v>
      </c>
      <c r="N49" s="37">
        <v>193712.43126817199</v>
      </c>
      <c r="O49" s="37">
        <v>186494.67174897701</v>
      </c>
      <c r="P49" s="37">
        <v>174913.067780718</v>
      </c>
      <c r="Q49" s="37">
        <v>171235.89182966499</v>
      </c>
      <c r="R49" s="1224">
        <v>178979.51335746801</v>
      </c>
      <c r="S49" s="423"/>
      <c r="T49" s="58"/>
    </row>
    <row r="50" spans="1:20" ht="12" customHeight="1">
      <c r="A50" s="418" t="s">
        <v>97</v>
      </c>
      <c r="B50" s="417" t="s">
        <v>474</v>
      </c>
      <c r="C50" s="37">
        <v>26396.410615818</v>
      </c>
      <c r="D50" s="37">
        <v>23795.379502487001</v>
      </c>
      <c r="E50" s="37">
        <v>12370.478571685</v>
      </c>
      <c r="F50" s="37">
        <v>19112</v>
      </c>
      <c r="G50" s="37">
        <v>16559.241393929002</v>
      </c>
      <c r="H50" s="37">
        <v>15348.424424373999</v>
      </c>
      <c r="I50" s="37">
        <v>28028.545722129998</v>
      </c>
      <c r="J50" s="37">
        <v>38761.437534185003</v>
      </c>
      <c r="K50" s="37">
        <v>37198.364847411998</v>
      </c>
      <c r="L50" s="37">
        <v>27589</v>
      </c>
      <c r="M50" s="37">
        <v>24387.208169083999</v>
      </c>
      <c r="N50" s="37">
        <v>24095.246593995002</v>
      </c>
      <c r="O50" s="37">
        <v>22977.334379462001</v>
      </c>
      <c r="P50" s="37">
        <v>26900.279716901001</v>
      </c>
      <c r="Q50" s="37">
        <v>20104.245107122999</v>
      </c>
      <c r="R50" s="1224">
        <v>18612.372539804001</v>
      </c>
      <c r="S50" s="423"/>
      <c r="T50" s="58"/>
    </row>
    <row r="51" spans="1:20" ht="22.8">
      <c r="A51" s="412" t="s">
        <v>125</v>
      </c>
      <c r="B51" s="417" t="s">
        <v>475</v>
      </c>
      <c r="C51" s="75">
        <v>206479.70941605099</v>
      </c>
      <c r="D51" s="75">
        <v>134966.02286869899</v>
      </c>
      <c r="E51" s="75">
        <v>125816.79471109</v>
      </c>
      <c r="F51" s="75">
        <v>124507</v>
      </c>
      <c r="G51" s="1141" t="s">
        <v>873</v>
      </c>
      <c r="H51" s="75">
        <v>169336.22661779399</v>
      </c>
      <c r="I51" s="75">
        <v>172940.55139822999</v>
      </c>
      <c r="J51" s="75">
        <v>165965.09958268801</v>
      </c>
      <c r="K51" s="75">
        <v>141560.533286233</v>
      </c>
      <c r="L51" s="75">
        <v>156076</v>
      </c>
      <c r="M51" s="75">
        <v>170481.870191747</v>
      </c>
      <c r="N51" s="75">
        <v>147181.36730292701</v>
      </c>
      <c r="O51" s="75">
        <v>153950.74512993399</v>
      </c>
      <c r="P51" s="75">
        <v>189975.19477669999</v>
      </c>
      <c r="Q51" s="75">
        <v>137709.69765530201</v>
      </c>
      <c r="R51" s="1226">
        <v>177256.92592802001</v>
      </c>
      <c r="S51" s="424"/>
      <c r="T51" s="58"/>
    </row>
    <row r="52" spans="1:20" ht="12.45" customHeight="1">
      <c r="A52" s="412" t="s">
        <v>203</v>
      </c>
      <c r="B52" s="417" t="s">
        <v>723</v>
      </c>
      <c r="C52" s="37">
        <v>4559.1534261739998</v>
      </c>
      <c r="D52" s="37">
        <v>4366.7640697269999</v>
      </c>
      <c r="E52" s="37">
        <v>4564.8584568730003</v>
      </c>
      <c r="F52" s="37">
        <v>3523</v>
      </c>
      <c r="G52" s="37">
        <v>4204.7181676350001</v>
      </c>
      <c r="H52" s="37">
        <v>4741.7094291980002</v>
      </c>
      <c r="I52" s="37">
        <v>3915.6226051889998</v>
      </c>
      <c r="J52" s="37">
        <v>4206.7474276700004</v>
      </c>
      <c r="K52" s="37">
        <v>3836.0038712669998</v>
      </c>
      <c r="L52" s="37">
        <v>4283</v>
      </c>
      <c r="M52" s="37">
        <v>4063.8765686729998</v>
      </c>
      <c r="N52" s="37">
        <v>3845.4596661979999</v>
      </c>
      <c r="O52" s="37">
        <v>3647.3361265489998</v>
      </c>
      <c r="P52" s="37">
        <v>3518.6032264750002</v>
      </c>
      <c r="Q52" s="37">
        <v>3689.0172426180002</v>
      </c>
      <c r="R52" s="1224">
        <v>3773.0286549299999</v>
      </c>
      <c r="S52" s="423"/>
      <c r="T52" s="58"/>
    </row>
    <row r="53" spans="1:20" ht="13.5" customHeight="1">
      <c r="A53" s="1304" t="s">
        <v>734</v>
      </c>
      <c r="B53" s="1355"/>
      <c r="C53" s="37"/>
      <c r="D53" s="37"/>
      <c r="E53" s="37"/>
      <c r="F53" s="37"/>
      <c r="G53" s="37"/>
      <c r="H53" s="37"/>
      <c r="I53" s="37"/>
      <c r="J53" s="37"/>
      <c r="K53" s="37"/>
      <c r="L53" s="37"/>
      <c r="M53" s="37"/>
      <c r="N53" s="37"/>
      <c r="O53" s="37"/>
      <c r="P53" s="37"/>
      <c r="Q53" s="37"/>
      <c r="R53" s="1224"/>
      <c r="S53" s="423"/>
      <c r="T53" s="58"/>
    </row>
    <row r="54" spans="1:20" ht="12" customHeight="1">
      <c r="A54" s="412" t="s">
        <v>8</v>
      </c>
      <c r="B54" s="417" t="s">
        <v>476</v>
      </c>
      <c r="C54" s="37">
        <v>209321.44705286599</v>
      </c>
      <c r="D54" s="37">
        <v>229562.64341154901</v>
      </c>
      <c r="E54" s="37">
        <v>261671.477427195</v>
      </c>
      <c r="F54" s="37">
        <v>275335</v>
      </c>
      <c r="G54" s="37">
        <v>275345.08386492199</v>
      </c>
      <c r="H54" s="37">
        <v>274771.63473646803</v>
      </c>
      <c r="I54" s="37">
        <v>271838.64387145999</v>
      </c>
      <c r="J54" s="37">
        <v>274006.05238344002</v>
      </c>
      <c r="K54" s="37">
        <v>274285.36465223099</v>
      </c>
      <c r="L54" s="37">
        <v>282879</v>
      </c>
      <c r="M54" s="37">
        <v>284010.12947136897</v>
      </c>
      <c r="N54" s="37">
        <v>285493.96969433501</v>
      </c>
      <c r="O54" s="37">
        <v>285643.98780433502</v>
      </c>
      <c r="P54" s="37">
        <v>288319.46474091097</v>
      </c>
      <c r="Q54" s="37">
        <v>291823.04186482902</v>
      </c>
      <c r="R54" s="1224">
        <v>305319.563121129</v>
      </c>
      <c r="S54" s="423"/>
      <c r="T54" s="58"/>
    </row>
    <row r="55" spans="1:20" ht="12" customHeight="1">
      <c r="A55" s="412" t="s">
        <v>9</v>
      </c>
      <c r="B55" s="417" t="s">
        <v>477</v>
      </c>
      <c r="C55" s="37">
        <v>68266.182962534993</v>
      </c>
      <c r="D55" s="37">
        <v>73652.079061262004</v>
      </c>
      <c r="E55" s="37">
        <v>81167.555486540994</v>
      </c>
      <c r="F55" s="37">
        <v>89234</v>
      </c>
      <c r="G55" s="37">
        <v>89241.371701804994</v>
      </c>
      <c r="H55" s="37">
        <v>88522.309391514005</v>
      </c>
      <c r="I55" s="37">
        <v>88482.965215920005</v>
      </c>
      <c r="J55" s="37">
        <v>88494.203115829994</v>
      </c>
      <c r="K55" s="37">
        <v>88505.808229496994</v>
      </c>
      <c r="L55" s="37">
        <v>88915</v>
      </c>
      <c r="M55" s="37">
        <v>88918.573930732993</v>
      </c>
      <c r="N55" s="37">
        <v>89365.636405397003</v>
      </c>
      <c r="O55" s="37">
        <v>91152.903723387004</v>
      </c>
      <c r="P55" s="37">
        <v>92424.675436078003</v>
      </c>
      <c r="Q55" s="37">
        <v>94591.522127161996</v>
      </c>
      <c r="R55" s="1224">
        <v>97497.171744877996</v>
      </c>
      <c r="S55" s="423"/>
      <c r="T55" s="58"/>
    </row>
    <row r="56" spans="1:20" ht="12" customHeight="1">
      <c r="A56" s="412" t="s">
        <v>10</v>
      </c>
      <c r="B56" s="417" t="s">
        <v>478</v>
      </c>
      <c r="C56" s="37">
        <v>542899.31947495602</v>
      </c>
      <c r="D56" s="37">
        <v>612598.01173230098</v>
      </c>
      <c r="E56" s="37">
        <v>648343.07997819304</v>
      </c>
      <c r="F56" s="37">
        <v>682893</v>
      </c>
      <c r="G56" s="37">
        <v>688035.06558718102</v>
      </c>
      <c r="H56" s="37">
        <v>688356.50453404605</v>
      </c>
      <c r="I56" s="37">
        <v>688772.21100172203</v>
      </c>
      <c r="J56" s="37">
        <v>688424.75069782103</v>
      </c>
      <c r="K56" s="37">
        <v>684215.06629092095</v>
      </c>
      <c r="L56" s="37">
        <v>675740</v>
      </c>
      <c r="M56" s="37">
        <v>871463.92901732796</v>
      </c>
      <c r="N56" s="37">
        <v>868665.481150273</v>
      </c>
      <c r="O56" s="37">
        <v>777323.94233732997</v>
      </c>
      <c r="P56" s="37">
        <v>760599.01645662601</v>
      </c>
      <c r="Q56" s="37">
        <v>762798.32724676596</v>
      </c>
      <c r="R56" s="1224">
        <v>758027.84175176104</v>
      </c>
      <c r="S56" s="423"/>
      <c r="T56" s="58"/>
    </row>
    <row r="57" spans="1:20">
      <c r="A57" s="412" t="s">
        <v>11</v>
      </c>
      <c r="B57" s="417" t="s">
        <v>479</v>
      </c>
      <c r="C57" s="75">
        <v>150058.155792312</v>
      </c>
      <c r="D57" s="75">
        <v>104718.073695283</v>
      </c>
      <c r="E57" s="75">
        <v>140206.96506392301</v>
      </c>
      <c r="F57" s="75">
        <v>97204</v>
      </c>
      <c r="G57" s="75">
        <v>117179.363185685</v>
      </c>
      <c r="H57" s="75">
        <v>134796.42067316</v>
      </c>
      <c r="I57" s="75">
        <v>154456.64304130001</v>
      </c>
      <c r="J57" s="75">
        <v>169975.215068391</v>
      </c>
      <c r="K57" s="75">
        <v>187579.14556217199</v>
      </c>
      <c r="L57" s="75">
        <v>201817</v>
      </c>
      <c r="M57" s="75">
        <v>22064.070223613999</v>
      </c>
      <c r="N57" s="75">
        <v>40070.683774259</v>
      </c>
      <c r="O57" s="75">
        <v>60649.366018702</v>
      </c>
      <c r="P57" s="75">
        <v>79720.289711366</v>
      </c>
      <c r="Q57" s="75">
        <v>98665.104378860997</v>
      </c>
      <c r="R57" s="1226">
        <v>119973.029249689</v>
      </c>
      <c r="S57" s="424"/>
      <c r="T57" s="58"/>
    </row>
    <row r="58" spans="1:20" ht="12" customHeight="1">
      <c r="A58" s="412" t="s">
        <v>98</v>
      </c>
      <c r="B58" s="417" t="s">
        <v>480</v>
      </c>
      <c r="C58" s="37">
        <v>114482.432151095</v>
      </c>
      <c r="D58" s="37">
        <v>192236.21998947699</v>
      </c>
      <c r="E58" s="37">
        <v>273985.28681969701</v>
      </c>
      <c r="F58" s="37">
        <v>260690</v>
      </c>
      <c r="G58" s="37">
        <v>264634.64136717899</v>
      </c>
      <c r="H58" s="37">
        <v>264948.76771458302</v>
      </c>
      <c r="I58" s="37">
        <v>257309.73102390999</v>
      </c>
      <c r="J58" s="37">
        <v>251813.994987521</v>
      </c>
      <c r="K58" s="37">
        <v>268205.79944562103</v>
      </c>
      <c r="L58" s="37">
        <v>282024</v>
      </c>
      <c r="M58" s="37">
        <v>287872.98186376999</v>
      </c>
      <c r="N58" s="37">
        <v>287027.21670638601</v>
      </c>
      <c r="O58" s="37">
        <v>290334.40743750002</v>
      </c>
      <c r="P58" s="37">
        <v>290621.82147952297</v>
      </c>
      <c r="Q58" s="37">
        <v>289731.15193124901</v>
      </c>
      <c r="R58" s="1224">
        <v>285753.90414001897</v>
      </c>
      <c r="S58" s="423"/>
      <c r="T58" s="58"/>
    </row>
    <row r="59" spans="1:20" ht="12" customHeight="1" thickBot="1">
      <c r="A59" s="419" t="s">
        <v>97</v>
      </c>
      <c r="B59" s="420" t="s">
        <v>481</v>
      </c>
      <c r="C59" s="425">
        <v>49221.767589362003</v>
      </c>
      <c r="D59" s="425">
        <v>56206.493098254003</v>
      </c>
      <c r="E59" s="425">
        <v>65852.217918106006</v>
      </c>
      <c r="F59" s="425">
        <v>77693</v>
      </c>
      <c r="G59" s="425">
        <v>76983.017115655995</v>
      </c>
      <c r="H59" s="425">
        <v>77073.067660019995</v>
      </c>
      <c r="I59" s="425">
        <v>77444.244476656997</v>
      </c>
      <c r="J59" s="425">
        <v>78515.036795317006</v>
      </c>
      <c r="K59" s="425">
        <v>79382.211115797007</v>
      </c>
      <c r="L59" s="425">
        <v>78111</v>
      </c>
      <c r="M59" s="425">
        <v>76224.604957710995</v>
      </c>
      <c r="N59" s="425">
        <v>76955.228383341004</v>
      </c>
      <c r="O59" s="425">
        <v>76226.030729204998</v>
      </c>
      <c r="P59" s="425">
        <v>74416.406340985006</v>
      </c>
      <c r="Q59" s="425">
        <v>75335.376101421003</v>
      </c>
      <c r="R59" s="425">
        <v>73952.889323070005</v>
      </c>
      <c r="S59" s="426"/>
      <c r="T59" s="58"/>
    </row>
    <row r="60" spans="1:20" s="320" customFormat="1" ht="13.2" hidden="1" customHeight="1" thickBot="1">
      <c r="A60" s="1367" t="s">
        <v>260</v>
      </c>
      <c r="B60" s="1367"/>
      <c r="C60" s="85"/>
      <c r="D60" s="85"/>
      <c r="E60" s="85"/>
      <c r="F60" s="85"/>
      <c r="G60" s="85"/>
      <c r="H60" s="85"/>
      <c r="I60" s="85"/>
      <c r="J60" s="85"/>
      <c r="K60" s="85"/>
      <c r="L60" s="85"/>
      <c r="M60" s="85"/>
      <c r="N60" s="85"/>
      <c r="O60" s="85"/>
      <c r="P60" s="85"/>
      <c r="Q60" s="85"/>
      <c r="R60" s="85"/>
      <c r="S60" s="85"/>
    </row>
    <row r="61" spans="1:20" s="320" customFormat="1" ht="13.2" hidden="1" customHeight="1">
      <c r="A61" s="1359" t="s">
        <v>261</v>
      </c>
      <c r="B61" s="1359"/>
      <c r="C61" s="373"/>
      <c r="D61" s="85"/>
      <c r="E61" s="85"/>
      <c r="F61" s="85"/>
      <c r="G61" s="85"/>
      <c r="H61" s="85"/>
      <c r="I61" s="85"/>
      <c r="J61" s="85"/>
      <c r="K61" s="85"/>
      <c r="L61" s="85"/>
      <c r="M61" s="85"/>
      <c r="N61" s="85"/>
      <c r="O61" s="85"/>
      <c r="P61" s="85"/>
      <c r="Q61" s="85"/>
      <c r="R61" s="85"/>
      <c r="S61" s="85"/>
    </row>
    <row r="62" spans="1:20" s="320" customFormat="1" ht="13.2" hidden="1" customHeight="1">
      <c r="A62" s="1359" t="s">
        <v>244</v>
      </c>
      <c r="B62" s="1359"/>
      <c r="C62" s="85"/>
      <c r="D62" s="85"/>
      <c r="E62" s="85"/>
      <c r="F62" s="85"/>
      <c r="G62" s="85"/>
      <c r="H62" s="85"/>
      <c r="I62" s="85"/>
      <c r="J62" s="85"/>
      <c r="K62" s="85"/>
      <c r="L62" s="85"/>
      <c r="M62" s="85"/>
      <c r="N62" s="85"/>
      <c r="O62" s="85"/>
      <c r="P62" s="85"/>
      <c r="Q62" s="85"/>
      <c r="R62" s="85"/>
      <c r="S62" s="85"/>
    </row>
    <row r="63" spans="1:20" s="320" customFormat="1" ht="10.199999999999999" hidden="1" customHeight="1">
      <c r="A63" s="1359" t="s">
        <v>242</v>
      </c>
      <c r="B63" s="1359"/>
      <c r="C63" s="85"/>
      <c r="D63" s="85"/>
      <c r="E63" s="85"/>
      <c r="F63" s="85"/>
      <c r="G63" s="85"/>
      <c r="H63" s="85"/>
      <c r="I63" s="85"/>
      <c r="J63" s="85"/>
      <c r="K63" s="85"/>
      <c r="L63" s="85"/>
      <c r="M63" s="85"/>
      <c r="N63" s="85"/>
      <c r="O63" s="85"/>
      <c r="P63" s="85"/>
      <c r="Q63" s="85"/>
      <c r="R63" s="85"/>
      <c r="S63" s="85"/>
    </row>
    <row r="64" spans="1:20" s="320" customFormat="1" ht="10.199999999999999" hidden="1" customHeight="1">
      <c r="A64" s="1359" t="s">
        <v>243</v>
      </c>
      <c r="B64" s="1359"/>
      <c r="C64" s="85"/>
      <c r="D64" s="85"/>
      <c r="E64" s="85"/>
      <c r="F64" s="85"/>
      <c r="G64" s="85"/>
      <c r="H64" s="85"/>
      <c r="I64" s="85"/>
      <c r="J64" s="85"/>
      <c r="K64" s="85"/>
      <c r="L64" s="85"/>
      <c r="M64" s="85"/>
      <c r="N64" s="85"/>
      <c r="O64" s="85"/>
      <c r="P64" s="85"/>
      <c r="Q64" s="85"/>
      <c r="R64" s="85"/>
      <c r="S64" s="85"/>
    </row>
    <row r="65" spans="1:23" s="320" customFormat="1" ht="13.2" hidden="1" customHeight="1">
      <c r="A65" s="1359" t="s">
        <v>240</v>
      </c>
      <c r="B65" s="1359"/>
      <c r="C65" s="85"/>
      <c r="D65" s="85"/>
      <c r="E65" s="85"/>
      <c r="F65" s="85"/>
      <c r="G65" s="85"/>
      <c r="H65" s="85"/>
      <c r="I65" s="85"/>
      <c r="J65" s="85"/>
      <c r="K65" s="85"/>
      <c r="L65" s="85"/>
      <c r="M65" s="85"/>
      <c r="N65" s="85"/>
      <c r="O65" s="85"/>
      <c r="P65" s="85"/>
      <c r="Q65" s="85"/>
      <c r="R65" s="85"/>
      <c r="S65" s="85"/>
    </row>
    <row r="66" spans="1:23" ht="75" customHeight="1">
      <c r="A66" s="1362" t="s">
        <v>291</v>
      </c>
      <c r="B66" s="1363"/>
      <c r="C66" s="1363"/>
      <c r="D66" s="1363"/>
      <c r="E66" s="1363"/>
      <c r="F66" s="1363"/>
      <c r="G66" s="1363"/>
      <c r="H66" s="1363"/>
      <c r="I66" s="1363"/>
      <c r="J66" s="1363"/>
      <c r="K66" s="1363"/>
      <c r="L66" s="1363"/>
      <c r="M66" s="1363"/>
      <c r="N66" s="1363"/>
      <c r="O66" s="1363"/>
      <c r="P66" s="1363"/>
      <c r="Q66" s="1363"/>
      <c r="R66" s="1363"/>
      <c r="S66" s="1364"/>
    </row>
    <row r="67" spans="1:23" s="286" customFormat="1" ht="22.2" customHeight="1">
      <c r="A67" s="1321" t="s">
        <v>427</v>
      </c>
      <c r="B67" s="1334"/>
      <c r="C67" s="1357" t="s">
        <v>278</v>
      </c>
      <c r="D67" s="1357" t="s">
        <v>855</v>
      </c>
      <c r="E67" s="1360">
        <v>2021</v>
      </c>
      <c r="F67" s="1360">
        <v>2022</v>
      </c>
      <c r="G67" s="1360"/>
      <c r="H67" s="1360"/>
      <c r="I67" s="1360"/>
      <c r="J67" s="1360"/>
      <c r="K67" s="1360"/>
      <c r="L67" s="1360"/>
      <c r="M67" s="1354">
        <v>2023</v>
      </c>
      <c r="N67" s="1354"/>
      <c r="O67" s="1354"/>
      <c r="P67" s="1354"/>
      <c r="Q67" s="1206"/>
      <c r="R67" s="1258"/>
      <c r="S67" s="1105"/>
    </row>
    <row r="68" spans="1:23" s="286" customFormat="1" ht="22.2" customHeight="1">
      <c r="A68" s="1321"/>
      <c r="B68" s="1334"/>
      <c r="C68" s="1357"/>
      <c r="D68" s="1358"/>
      <c r="E68" s="1361"/>
      <c r="F68" s="960" t="s">
        <v>5</v>
      </c>
      <c r="G68" s="960" t="s">
        <v>6</v>
      </c>
      <c r="H68" s="960" t="s">
        <v>268</v>
      </c>
      <c r="I68" s="960" t="s">
        <v>7</v>
      </c>
      <c r="J68" s="960" t="s">
        <v>13</v>
      </c>
      <c r="K68" s="960" t="s">
        <v>14</v>
      </c>
      <c r="L68" s="960" t="s">
        <v>15</v>
      </c>
      <c r="M68" s="1153" t="s">
        <v>0</v>
      </c>
      <c r="N68" s="1153" t="s">
        <v>1</v>
      </c>
      <c r="O68" s="1153" t="s">
        <v>2</v>
      </c>
      <c r="P68" s="1153" t="s">
        <v>3</v>
      </c>
      <c r="Q68" s="1153" t="s">
        <v>4</v>
      </c>
      <c r="R68" s="1153" t="s">
        <v>5</v>
      </c>
      <c r="S68" s="957"/>
    </row>
    <row r="69" spans="1:23" s="115" customFormat="1" ht="12" customHeight="1">
      <c r="A69" s="1304" t="s">
        <v>313</v>
      </c>
      <c r="B69" s="1355"/>
      <c r="C69" s="35"/>
      <c r="D69" s="35"/>
      <c r="E69" s="35"/>
      <c r="F69" s="35"/>
      <c r="G69" s="35"/>
      <c r="H69" s="35"/>
      <c r="I69" s="35"/>
      <c r="J69" s="35"/>
      <c r="K69" s="35"/>
      <c r="L69" s="35"/>
      <c r="M69" s="35"/>
      <c r="N69" s="35"/>
      <c r="O69" s="35"/>
      <c r="P69" s="35"/>
      <c r="Q69" s="35"/>
      <c r="R69" s="1223"/>
      <c r="S69" s="422"/>
      <c r="T69" s="58"/>
      <c r="U69" s="58"/>
    </row>
    <row r="70" spans="1:23" s="115" customFormat="1" ht="12" customHeight="1">
      <c r="A70" s="412" t="s">
        <v>8</v>
      </c>
      <c r="B70" s="413" t="s">
        <v>321</v>
      </c>
      <c r="C70" s="37">
        <v>2244788.0962580801</v>
      </c>
      <c r="D70" s="37">
        <v>2456204.6026699198</v>
      </c>
      <c r="E70" s="37">
        <v>2630960.9186591301</v>
      </c>
      <c r="F70" s="37">
        <v>2797496</v>
      </c>
      <c r="G70" s="37">
        <v>2781465.3590512802</v>
      </c>
      <c r="H70" s="37">
        <v>2778076.04962165</v>
      </c>
      <c r="I70" s="37">
        <v>2826406.98945064</v>
      </c>
      <c r="J70" s="37">
        <v>2840051.6915412098</v>
      </c>
      <c r="K70" s="37">
        <v>2856253.5942516401</v>
      </c>
      <c r="L70" s="37">
        <v>2903228</v>
      </c>
      <c r="M70" s="37">
        <v>2852417.9009604999</v>
      </c>
      <c r="N70" s="37">
        <v>2876041.1724954499</v>
      </c>
      <c r="O70" s="37">
        <v>2922051.8260254199</v>
      </c>
      <c r="P70" s="37">
        <v>2920490.1580805201</v>
      </c>
      <c r="Q70" s="1224">
        <v>2985205.6962003401</v>
      </c>
      <c r="R70" s="1224">
        <v>3027231.7509040101</v>
      </c>
      <c r="S70" s="423"/>
      <c r="T70" s="58"/>
      <c r="U70" s="58"/>
      <c r="V70" s="58"/>
      <c r="W70" s="58"/>
    </row>
    <row r="71" spans="1:23" s="115" customFormat="1" ht="12" customHeight="1">
      <c r="A71" s="412"/>
      <c r="B71" s="414" t="s">
        <v>322</v>
      </c>
      <c r="C71" s="37">
        <v>2239600.02992803</v>
      </c>
      <c r="D71" s="37">
        <v>2445964.8025809801</v>
      </c>
      <c r="E71" s="37">
        <v>2623165.1434911899</v>
      </c>
      <c r="F71" s="37">
        <v>2786884</v>
      </c>
      <c r="G71" s="37">
        <v>2770549.65665614</v>
      </c>
      <c r="H71" s="37">
        <v>2767646.2824056302</v>
      </c>
      <c r="I71" s="37">
        <v>2816338.7159051602</v>
      </c>
      <c r="J71" s="37">
        <v>2830182.1629818599</v>
      </c>
      <c r="K71" s="37">
        <v>2846207.0875890702</v>
      </c>
      <c r="L71" s="37">
        <v>2894142</v>
      </c>
      <c r="M71" s="37">
        <v>2843202.4323659199</v>
      </c>
      <c r="N71" s="37">
        <v>2868053.08994193</v>
      </c>
      <c r="O71" s="37">
        <v>2914190.0272357999</v>
      </c>
      <c r="P71" s="37">
        <v>2912016.13247308</v>
      </c>
      <c r="Q71" s="1224">
        <v>2976500.0004602699</v>
      </c>
      <c r="R71" s="1224">
        <v>3018121.5080861598</v>
      </c>
      <c r="S71" s="423"/>
    </row>
    <row r="72" spans="1:23" s="115" customFormat="1" ht="12" customHeight="1">
      <c r="A72" s="412"/>
      <c r="B72" s="413" t="s">
        <v>323</v>
      </c>
      <c r="C72" s="37">
        <v>1937593.1809655</v>
      </c>
      <c r="D72" s="37">
        <v>2130278.53486676</v>
      </c>
      <c r="E72" s="37">
        <v>2250578.2550208298</v>
      </c>
      <c r="F72" s="37">
        <v>2367005</v>
      </c>
      <c r="G72" s="37">
        <v>2354313.9031806402</v>
      </c>
      <c r="H72" s="37">
        <v>2353728.8693762799</v>
      </c>
      <c r="I72" s="37">
        <v>2386920.4564131298</v>
      </c>
      <c r="J72" s="37">
        <v>2391865.5501992698</v>
      </c>
      <c r="K72" s="37">
        <v>2401806.9686317798</v>
      </c>
      <c r="L72" s="37">
        <v>2445933</v>
      </c>
      <c r="M72" s="37">
        <v>2416880.4150806498</v>
      </c>
      <c r="N72" s="37">
        <v>2425080.7960516801</v>
      </c>
      <c r="O72" s="37">
        <v>2462879.1361090401</v>
      </c>
      <c r="P72" s="37">
        <v>2475104.9477903498</v>
      </c>
      <c r="Q72" s="1224">
        <v>2517880.8135115001</v>
      </c>
      <c r="R72" s="1224">
        <v>2562265.4668514701</v>
      </c>
      <c r="S72" s="423"/>
    </row>
    <row r="73" spans="1:23" s="115" customFormat="1" ht="12" customHeight="1">
      <c r="A73" s="412"/>
      <c r="B73" s="413" t="s">
        <v>453</v>
      </c>
      <c r="C73" s="37">
        <v>302006.84896252101</v>
      </c>
      <c r="D73" s="37">
        <v>315686.26771421201</v>
      </c>
      <c r="E73" s="37">
        <v>372586.88847035402</v>
      </c>
      <c r="F73" s="37">
        <v>419880</v>
      </c>
      <c r="G73" s="37">
        <v>416235.75347550103</v>
      </c>
      <c r="H73" s="37">
        <v>413917.41302935203</v>
      </c>
      <c r="I73" s="37">
        <v>429418.25949203299</v>
      </c>
      <c r="J73" s="37">
        <v>438316.61278259201</v>
      </c>
      <c r="K73" s="37">
        <v>444400.11895729898</v>
      </c>
      <c r="L73" s="37">
        <v>448209</v>
      </c>
      <c r="M73" s="37">
        <v>426322.01728527201</v>
      </c>
      <c r="N73" s="37">
        <v>442972.29389024799</v>
      </c>
      <c r="O73" s="37">
        <v>451310.891126765</v>
      </c>
      <c r="P73" s="37">
        <v>436911.18468273</v>
      </c>
      <c r="Q73" s="1224">
        <v>458619.18694877002</v>
      </c>
      <c r="R73" s="1224">
        <v>455856.04123468703</v>
      </c>
      <c r="S73" s="423"/>
    </row>
    <row r="74" spans="1:23" s="115" customFormat="1" ht="12" customHeight="1">
      <c r="A74" s="412"/>
      <c r="B74" s="414" t="s">
        <v>324</v>
      </c>
      <c r="C74" s="37">
        <v>5188.0663300509996</v>
      </c>
      <c r="D74" s="37">
        <v>10239.800088947</v>
      </c>
      <c r="E74" s="37">
        <v>7795.7751679439998</v>
      </c>
      <c r="F74" s="37">
        <v>10612</v>
      </c>
      <c r="G74" s="37">
        <v>10915.702395136999</v>
      </c>
      <c r="H74" s="37">
        <v>10429.76721602</v>
      </c>
      <c r="I74" s="37">
        <v>10068.273545481001</v>
      </c>
      <c r="J74" s="37">
        <v>9869.5285593480003</v>
      </c>
      <c r="K74" s="37">
        <v>10046.506662567999</v>
      </c>
      <c r="L74" s="37">
        <v>9086</v>
      </c>
      <c r="M74" s="37">
        <v>9215.4685945870006</v>
      </c>
      <c r="N74" s="37">
        <v>7988.0825535189997</v>
      </c>
      <c r="O74" s="37">
        <v>7861.7987896200002</v>
      </c>
      <c r="P74" s="37">
        <v>8474.0256074419995</v>
      </c>
      <c r="Q74" s="1224">
        <v>8705.6957400709998</v>
      </c>
      <c r="R74" s="1224">
        <v>9110.2428178560003</v>
      </c>
      <c r="S74" s="423"/>
    </row>
    <row r="75" spans="1:23" s="115" customFormat="1" ht="12" customHeight="1">
      <c r="A75" s="412"/>
      <c r="B75" s="413" t="s">
        <v>323</v>
      </c>
      <c r="C75" s="37">
        <v>4332.0254917020002</v>
      </c>
      <c r="D75" s="37">
        <v>6265.8646936799996</v>
      </c>
      <c r="E75" s="37">
        <v>5657.8361714709999</v>
      </c>
      <c r="F75" s="37">
        <v>6109</v>
      </c>
      <c r="G75" s="37">
        <v>6097.595609295</v>
      </c>
      <c r="H75" s="37">
        <v>6139.6606176579999</v>
      </c>
      <c r="I75" s="37">
        <v>5960.4039322680001</v>
      </c>
      <c r="J75" s="37">
        <v>5863.1878492810001</v>
      </c>
      <c r="K75" s="37">
        <v>5814.2871356960004</v>
      </c>
      <c r="L75" s="37">
        <v>5051</v>
      </c>
      <c r="M75" s="37">
        <v>4862.9082723319998</v>
      </c>
      <c r="N75" s="37">
        <v>4775.0780163159998</v>
      </c>
      <c r="O75" s="37">
        <v>4659.5403524430003</v>
      </c>
      <c r="P75" s="37">
        <v>4654.9937535210001</v>
      </c>
      <c r="Q75" s="1224">
        <v>5065.9803604360004</v>
      </c>
      <c r="R75" s="1224">
        <v>4981.9201664419998</v>
      </c>
      <c r="S75" s="423"/>
    </row>
    <row r="76" spans="1:23" s="115" customFormat="1" ht="12" customHeight="1">
      <c r="A76" s="412"/>
      <c r="B76" s="413" t="s">
        <v>453</v>
      </c>
      <c r="C76" s="37">
        <v>856.04083834899996</v>
      </c>
      <c r="D76" s="37">
        <v>3973.9353952669999</v>
      </c>
      <c r="E76" s="37">
        <v>2137.9389964729999</v>
      </c>
      <c r="F76" s="37">
        <v>4503</v>
      </c>
      <c r="G76" s="37">
        <v>4818.1067858420001</v>
      </c>
      <c r="H76" s="37">
        <v>4290.1065983620001</v>
      </c>
      <c r="I76" s="37">
        <v>4107.8696132129999</v>
      </c>
      <c r="J76" s="37">
        <v>4006.3407100670001</v>
      </c>
      <c r="K76" s="37">
        <v>4232.2195268719997</v>
      </c>
      <c r="L76" s="37">
        <v>4034</v>
      </c>
      <c r="M76" s="37">
        <v>4352.5603222549998</v>
      </c>
      <c r="N76" s="37">
        <v>3213.0045372029999</v>
      </c>
      <c r="O76" s="37">
        <v>3202.2584371769999</v>
      </c>
      <c r="P76" s="37">
        <v>3819.0318539210002</v>
      </c>
      <c r="Q76" s="1224">
        <v>3639.7153796349999</v>
      </c>
      <c r="R76" s="1224">
        <v>4128.3226514139997</v>
      </c>
      <c r="S76" s="423"/>
    </row>
    <row r="77" spans="1:23" s="115" customFormat="1" ht="12" customHeight="1">
      <c r="A77" s="412" t="s">
        <v>9</v>
      </c>
      <c r="B77" s="413" t="s">
        <v>454</v>
      </c>
      <c r="C77" s="37">
        <v>69859.031743468004</v>
      </c>
      <c r="D77" s="37">
        <v>79289.520868224005</v>
      </c>
      <c r="E77" s="37">
        <v>72636.764252278997</v>
      </c>
      <c r="F77" s="37">
        <v>79151</v>
      </c>
      <c r="G77" s="37">
        <v>80925.019592412995</v>
      </c>
      <c r="H77" s="37">
        <v>97876.241669017996</v>
      </c>
      <c r="I77" s="37">
        <v>93922.285710867</v>
      </c>
      <c r="J77" s="37">
        <v>95366.852846548994</v>
      </c>
      <c r="K77" s="37">
        <v>111728.70072179299</v>
      </c>
      <c r="L77" s="37">
        <v>117187</v>
      </c>
      <c r="M77" s="37">
        <v>131151.81222940201</v>
      </c>
      <c r="N77" s="37">
        <v>114444.029215407</v>
      </c>
      <c r="O77" s="37">
        <v>106148.79660195</v>
      </c>
      <c r="P77" s="37">
        <v>140160.31715862799</v>
      </c>
      <c r="Q77" s="1224">
        <v>111448.238701023</v>
      </c>
      <c r="R77" s="1224">
        <v>88923.016710790995</v>
      </c>
      <c r="S77" s="423"/>
    </row>
    <row r="78" spans="1:23" s="115" customFormat="1" ht="12" customHeight="1">
      <c r="A78" s="412"/>
      <c r="B78" s="414" t="s">
        <v>341</v>
      </c>
      <c r="C78" s="37">
        <v>35925.716531938</v>
      </c>
      <c r="D78" s="37">
        <v>56276.360801084003</v>
      </c>
      <c r="E78" s="37">
        <v>54992.574236993998</v>
      </c>
      <c r="F78" s="37">
        <v>54001</v>
      </c>
      <c r="G78" s="37">
        <v>53636.989650035997</v>
      </c>
      <c r="H78" s="37">
        <v>70630.218141587</v>
      </c>
      <c r="I78" s="37">
        <v>63059.206101582997</v>
      </c>
      <c r="J78" s="37">
        <v>65895.852231637007</v>
      </c>
      <c r="K78" s="37">
        <v>82412.150555909</v>
      </c>
      <c r="L78" s="37">
        <v>89749</v>
      </c>
      <c r="M78" s="37">
        <v>113149.61421581599</v>
      </c>
      <c r="N78" s="37">
        <v>97152.751900735006</v>
      </c>
      <c r="O78" s="37">
        <v>89999.978373164005</v>
      </c>
      <c r="P78" s="37">
        <v>113947.35642826201</v>
      </c>
      <c r="Q78" s="1224">
        <v>89923.218401649996</v>
      </c>
      <c r="R78" s="1224">
        <v>68826.707799993994</v>
      </c>
      <c r="S78" s="423"/>
    </row>
    <row r="79" spans="1:23" s="115" customFormat="1" ht="12" customHeight="1">
      <c r="A79" s="412"/>
      <c r="B79" s="414" t="s">
        <v>455</v>
      </c>
      <c r="C79" s="37">
        <v>11136.52452949</v>
      </c>
      <c r="D79" s="37">
        <v>16143.206646262001</v>
      </c>
      <c r="E79" s="37">
        <v>12635.201041004</v>
      </c>
      <c r="F79" s="37">
        <v>18100</v>
      </c>
      <c r="G79" s="37">
        <v>18338.197987586998</v>
      </c>
      <c r="H79" s="37">
        <v>18978.689048582</v>
      </c>
      <c r="I79" s="37">
        <v>24866.930504692999</v>
      </c>
      <c r="J79" s="37">
        <v>21970.495971906999</v>
      </c>
      <c r="K79" s="37">
        <v>22878.649533588999</v>
      </c>
      <c r="L79" s="37">
        <v>21321</v>
      </c>
      <c r="M79" s="37">
        <v>13297.042528876</v>
      </c>
      <c r="N79" s="37">
        <v>11739.369410871001</v>
      </c>
      <c r="O79" s="37">
        <v>11574.487016378</v>
      </c>
      <c r="P79" s="37">
        <v>20316.427011964999</v>
      </c>
      <c r="Q79" s="1224">
        <v>15430.897215027</v>
      </c>
      <c r="R79" s="1224">
        <v>15271.524150060999</v>
      </c>
      <c r="S79" s="423"/>
    </row>
    <row r="80" spans="1:23" s="115" customFormat="1" ht="12" customHeight="1">
      <c r="A80" s="412"/>
      <c r="B80" s="414" t="s">
        <v>457</v>
      </c>
      <c r="C80" s="37">
        <v>3671.139057544</v>
      </c>
      <c r="D80" s="37">
        <v>3768.2645121380001</v>
      </c>
      <c r="E80" s="37">
        <v>4105.4114610770002</v>
      </c>
      <c r="F80" s="37">
        <v>4899</v>
      </c>
      <c r="G80" s="37">
        <v>5807.8600141830002</v>
      </c>
      <c r="H80" s="37">
        <v>4752.2523024769998</v>
      </c>
      <c r="I80" s="37">
        <v>2249.6886713029999</v>
      </c>
      <c r="J80" s="37">
        <v>3167.1645480130001</v>
      </c>
      <c r="K80" s="37">
        <v>2096.5415548430001</v>
      </c>
      <c r="L80" s="37">
        <v>2548</v>
      </c>
      <c r="M80" s="37">
        <v>2570.9127124520001</v>
      </c>
      <c r="N80" s="37">
        <v>3250.877805051</v>
      </c>
      <c r="O80" s="37">
        <v>2383.836486832</v>
      </c>
      <c r="P80" s="37">
        <v>2818.4669943170002</v>
      </c>
      <c r="Q80" s="1224">
        <v>3316.5783897659999</v>
      </c>
      <c r="R80" s="1224">
        <v>2821.3276152489998</v>
      </c>
      <c r="S80" s="423"/>
    </row>
    <row r="81" spans="1:19" s="115" customFormat="1" ht="12" customHeight="1">
      <c r="A81" s="412"/>
      <c r="B81" s="414" t="s">
        <v>458</v>
      </c>
      <c r="C81" s="37">
        <v>19125.651624496</v>
      </c>
      <c r="D81" s="37">
        <v>3101.68890874</v>
      </c>
      <c r="E81" s="37">
        <v>903.57751320399996</v>
      </c>
      <c r="F81" s="37">
        <v>2151</v>
      </c>
      <c r="G81" s="37">
        <v>3141.9719406069999</v>
      </c>
      <c r="H81" s="37">
        <v>3515.082176372</v>
      </c>
      <c r="I81" s="37">
        <v>3746.4604332879999</v>
      </c>
      <c r="J81" s="37">
        <v>4333.3400949919996</v>
      </c>
      <c r="K81" s="37">
        <v>4341.3590774519998</v>
      </c>
      <c r="L81" s="37">
        <v>3569</v>
      </c>
      <c r="M81" s="37">
        <v>2134.2427722580001</v>
      </c>
      <c r="N81" s="37">
        <v>2301.03009875</v>
      </c>
      <c r="O81" s="37">
        <v>2190.4947255759998</v>
      </c>
      <c r="P81" s="37">
        <v>3078.0667240839998</v>
      </c>
      <c r="Q81" s="1224">
        <v>2777.5446945799999</v>
      </c>
      <c r="R81" s="1224">
        <v>2003.4571454869999</v>
      </c>
      <c r="S81" s="423"/>
    </row>
    <row r="82" spans="1:19" s="115" customFormat="1" ht="12" customHeight="1">
      <c r="A82" s="412" t="s">
        <v>10</v>
      </c>
      <c r="B82" s="413" t="s">
        <v>456</v>
      </c>
      <c r="C82" s="37">
        <v>295770.74641538103</v>
      </c>
      <c r="D82" s="37">
        <v>319999.63985387603</v>
      </c>
      <c r="E82" s="37">
        <v>396874.816914453</v>
      </c>
      <c r="F82" s="37">
        <v>282316</v>
      </c>
      <c r="G82" s="37">
        <v>268767.19729923201</v>
      </c>
      <c r="H82" s="37">
        <v>302959.43711330602</v>
      </c>
      <c r="I82" s="37">
        <v>303897.70226118498</v>
      </c>
      <c r="J82" s="37">
        <v>493542.47343536699</v>
      </c>
      <c r="K82" s="37">
        <v>411250.34099497402</v>
      </c>
      <c r="L82" s="37">
        <v>520124</v>
      </c>
      <c r="M82" s="37">
        <v>410151.40984218899</v>
      </c>
      <c r="N82" s="37">
        <v>387469.983661198</v>
      </c>
      <c r="O82" s="37">
        <v>368118.39672601101</v>
      </c>
      <c r="P82" s="37">
        <v>313373.53451665299</v>
      </c>
      <c r="Q82" s="1224">
        <v>324542.65107311797</v>
      </c>
      <c r="R82" s="1224">
        <v>341191.898978632</v>
      </c>
      <c r="S82" s="423"/>
    </row>
    <row r="83" spans="1:19" s="115" customFormat="1" ht="12" customHeight="1">
      <c r="A83" s="412"/>
      <c r="B83" s="413" t="s">
        <v>325</v>
      </c>
      <c r="C83" s="37">
        <v>173046.50062691499</v>
      </c>
      <c r="D83" s="37">
        <v>140603.90677377599</v>
      </c>
      <c r="E83" s="37">
        <v>201794.40894112899</v>
      </c>
      <c r="F83" s="37">
        <v>172483</v>
      </c>
      <c r="G83" s="37">
        <v>212518.93678325601</v>
      </c>
      <c r="H83" s="37">
        <v>236776.150750581</v>
      </c>
      <c r="I83" s="37">
        <v>214511.44189507599</v>
      </c>
      <c r="J83" s="37">
        <v>365516.71998634399</v>
      </c>
      <c r="K83" s="37">
        <v>224322.15687165401</v>
      </c>
      <c r="L83" s="37">
        <v>343867</v>
      </c>
      <c r="M83" s="37">
        <v>269566.59830547898</v>
      </c>
      <c r="N83" s="37">
        <v>247369.08021363299</v>
      </c>
      <c r="O83" s="37">
        <v>234711.48575339999</v>
      </c>
      <c r="P83" s="37">
        <v>250825.71503130099</v>
      </c>
      <c r="Q83" s="1224">
        <v>245327.41418338299</v>
      </c>
      <c r="R83" s="1224">
        <v>209419.43149757199</v>
      </c>
      <c r="S83" s="423"/>
    </row>
    <row r="84" spans="1:19" s="115" customFormat="1" ht="12" customHeight="1">
      <c r="A84" s="412"/>
      <c r="B84" s="413" t="s">
        <v>201</v>
      </c>
      <c r="C84" s="37">
        <v>94935.440381120003</v>
      </c>
      <c r="D84" s="37">
        <v>97477.095037455001</v>
      </c>
      <c r="E84" s="37">
        <v>94247.069083626004</v>
      </c>
      <c r="F84" s="1118">
        <v>54701</v>
      </c>
      <c r="G84" s="1118">
        <v>23498.332550321</v>
      </c>
      <c r="H84" s="1118">
        <v>43208.954124862001</v>
      </c>
      <c r="I84" s="1118">
        <v>44422.265109466003</v>
      </c>
      <c r="J84" s="1118">
        <v>66001.324525030999</v>
      </c>
      <c r="K84" s="1118">
        <v>116562.933218106</v>
      </c>
      <c r="L84" s="1118">
        <v>154876</v>
      </c>
      <c r="M84" s="1118">
        <v>74657.338739882005</v>
      </c>
      <c r="N84" s="1118">
        <v>82072.583446748002</v>
      </c>
      <c r="O84" s="1118">
        <v>69839.319435156998</v>
      </c>
      <c r="P84" s="1118">
        <v>30465.892174826</v>
      </c>
      <c r="Q84" s="1224">
        <v>40395.094535103999</v>
      </c>
      <c r="R84" s="1224">
        <v>46801.014952283003</v>
      </c>
      <c r="S84" s="423"/>
    </row>
    <row r="85" spans="1:19" s="115" customFormat="1" ht="12" customHeight="1">
      <c r="A85" s="412"/>
      <c r="B85" s="413" t="s">
        <v>202</v>
      </c>
      <c r="C85" s="37">
        <v>27674.009643017002</v>
      </c>
      <c r="D85" s="37">
        <v>81917.949437293006</v>
      </c>
      <c r="E85" s="37">
        <v>100827.01684776301</v>
      </c>
      <c r="F85" s="37">
        <v>55125</v>
      </c>
      <c r="G85" s="37">
        <v>32743.587909540001</v>
      </c>
      <c r="H85" s="37">
        <v>22967.991709022001</v>
      </c>
      <c r="I85" s="37">
        <v>44957.598087487997</v>
      </c>
      <c r="J85" s="37">
        <v>62018.014233962997</v>
      </c>
      <c r="K85" s="37">
        <v>70354.662866768995</v>
      </c>
      <c r="L85" s="37">
        <v>21371</v>
      </c>
      <c r="M85" s="37">
        <v>65921.833911997994</v>
      </c>
      <c r="N85" s="37">
        <v>58022.681085987002</v>
      </c>
      <c r="O85" s="37">
        <v>63561.952652624001</v>
      </c>
      <c r="P85" s="37">
        <v>32077.125430321001</v>
      </c>
      <c r="Q85" s="1224">
        <v>38814.503469800999</v>
      </c>
      <c r="R85" s="1224">
        <v>84964.929918980997</v>
      </c>
      <c r="S85" s="423"/>
    </row>
    <row r="86" spans="1:19" s="115" customFormat="1" ht="12" customHeight="1">
      <c r="A86" s="412"/>
      <c r="B86" s="413" t="s">
        <v>326</v>
      </c>
      <c r="C86" s="37">
        <v>114.79576432899999</v>
      </c>
      <c r="D86" s="37">
        <v>0.68860535199999995</v>
      </c>
      <c r="E86" s="37">
        <v>6.3220419349999997</v>
      </c>
      <c r="F86" s="37">
        <v>6</v>
      </c>
      <c r="G86" s="37">
        <v>6.3400561150000003</v>
      </c>
      <c r="H86" s="37">
        <v>6.3405288410000002</v>
      </c>
      <c r="I86" s="37">
        <v>6.3971691550000003</v>
      </c>
      <c r="J86" s="37">
        <v>6.414690029</v>
      </c>
      <c r="K86" s="37">
        <v>10.588038445</v>
      </c>
      <c r="L86" s="37">
        <v>10</v>
      </c>
      <c r="M86" s="37">
        <v>5.6388848300000003</v>
      </c>
      <c r="N86" s="37">
        <v>5.63891483</v>
      </c>
      <c r="O86" s="37">
        <v>5.6388848300000003</v>
      </c>
      <c r="P86" s="37">
        <v>4.8018802049999998</v>
      </c>
      <c r="Q86" s="1224">
        <v>5.6388848300000003</v>
      </c>
      <c r="R86" s="1224">
        <v>6.5226097960000002</v>
      </c>
      <c r="S86" s="423"/>
    </row>
    <row r="87" spans="1:19" s="115" customFormat="1" ht="12" customHeight="1">
      <c r="A87" s="412" t="s">
        <v>11</v>
      </c>
      <c r="B87" s="413" t="s">
        <v>327</v>
      </c>
      <c r="C87" s="37">
        <v>376255.78273405699</v>
      </c>
      <c r="D87" s="37">
        <v>615447.54110279703</v>
      </c>
      <c r="E87" s="37">
        <v>786706.62140830501</v>
      </c>
      <c r="F87" s="37">
        <v>805289</v>
      </c>
      <c r="G87" s="1141" t="s">
        <v>877</v>
      </c>
      <c r="H87" s="37">
        <v>767449.43058014801</v>
      </c>
      <c r="I87" s="37">
        <v>778182.20556893398</v>
      </c>
      <c r="J87" s="37">
        <v>781263.60453116999</v>
      </c>
      <c r="K87" s="37">
        <v>805755.57980297797</v>
      </c>
      <c r="L87" s="37">
        <v>805839</v>
      </c>
      <c r="M87" s="37">
        <v>807789.91143232305</v>
      </c>
      <c r="N87" s="37">
        <v>832560.076884593</v>
      </c>
      <c r="O87" s="37">
        <v>800214.03529602697</v>
      </c>
      <c r="P87" s="37">
        <v>746515.82163570402</v>
      </c>
      <c r="Q87" s="1224">
        <v>732439.92674417002</v>
      </c>
      <c r="R87" s="1224">
        <v>740072.304850118</v>
      </c>
      <c r="S87" s="423"/>
    </row>
    <row r="88" spans="1:19" s="115" customFormat="1" ht="12" customHeight="1">
      <c r="A88" s="412"/>
      <c r="B88" s="414" t="s">
        <v>448</v>
      </c>
      <c r="C88" s="37">
        <v>15833.513197347</v>
      </c>
      <c r="D88" s="37">
        <v>15483.390329136</v>
      </c>
      <c r="E88" s="37">
        <v>9814.6436332020003</v>
      </c>
      <c r="F88" s="37">
        <v>1612</v>
      </c>
      <c r="G88" s="1142" t="s">
        <v>876</v>
      </c>
      <c r="H88" s="37">
        <v>0</v>
      </c>
      <c r="I88" s="37">
        <v>846.55415825699993</v>
      </c>
      <c r="J88" s="37">
        <v>763.38049173399997</v>
      </c>
      <c r="K88" s="37">
        <v>882.62673098300002</v>
      </c>
      <c r="L88" s="37">
        <v>876</v>
      </c>
      <c r="M88" s="37">
        <v>700.73543747099995</v>
      </c>
      <c r="N88" s="37">
        <v>2374.693320807</v>
      </c>
      <c r="O88" s="37">
        <v>2238.7493412620001</v>
      </c>
      <c r="P88" s="37">
        <v>2068.8644496319998</v>
      </c>
      <c r="Q88" s="1224">
        <v>2257.0116163490002</v>
      </c>
      <c r="R88" s="1224">
        <v>2266.102877539</v>
      </c>
      <c r="S88" s="423"/>
    </row>
    <row r="89" spans="1:19" s="115" customFormat="1" ht="12" customHeight="1">
      <c r="A89" s="412"/>
      <c r="B89" s="414" t="s">
        <v>449</v>
      </c>
      <c r="C89" s="37">
        <v>28741.961710957999</v>
      </c>
      <c r="D89" s="37">
        <v>40224.537371149003</v>
      </c>
      <c r="E89" s="37">
        <v>29868.680983668</v>
      </c>
      <c r="F89" s="37">
        <v>32125</v>
      </c>
      <c r="G89" s="37">
        <v>32898.399016392003</v>
      </c>
      <c r="H89" s="37">
        <v>31831.557628489001</v>
      </c>
      <c r="I89" s="37">
        <v>9803.082611107</v>
      </c>
      <c r="J89" s="37">
        <v>9877.931561116</v>
      </c>
      <c r="K89" s="37">
        <v>33375.359480190004</v>
      </c>
      <c r="L89" s="37">
        <v>28115</v>
      </c>
      <c r="M89" s="37">
        <v>28986.998770746999</v>
      </c>
      <c r="N89" s="37">
        <v>32209.647367836998</v>
      </c>
      <c r="O89" s="37">
        <v>29860.566911096001</v>
      </c>
      <c r="P89" s="37">
        <v>26829.063925487</v>
      </c>
      <c r="Q89" s="1224">
        <v>23785.782680677999</v>
      </c>
      <c r="R89" s="1224">
        <v>22019.568502450002</v>
      </c>
      <c r="S89" s="423"/>
    </row>
    <row r="90" spans="1:19" s="115" customFormat="1" ht="12" customHeight="1">
      <c r="A90" s="412"/>
      <c r="B90" s="414" t="s">
        <v>450</v>
      </c>
      <c r="C90" s="37">
        <v>241308.12507215401</v>
      </c>
      <c r="D90" s="37">
        <v>499824.685017346</v>
      </c>
      <c r="E90" s="37">
        <v>676546.77244208695</v>
      </c>
      <c r="F90" s="37">
        <v>609127</v>
      </c>
      <c r="G90" s="37">
        <v>570159.97714930098</v>
      </c>
      <c r="H90" s="37">
        <v>554933.63972849702</v>
      </c>
      <c r="I90" s="37">
        <v>593020.33426315302</v>
      </c>
      <c r="J90" s="37">
        <v>612970.46111222403</v>
      </c>
      <c r="K90" s="37">
        <v>615607.60575404495</v>
      </c>
      <c r="L90" s="37">
        <v>621203</v>
      </c>
      <c r="M90" s="37">
        <v>609831.809393698</v>
      </c>
      <c r="N90" s="37">
        <v>631720.03002229903</v>
      </c>
      <c r="O90" s="37">
        <v>625671.04062975105</v>
      </c>
      <c r="P90" s="37">
        <v>565933.70614519098</v>
      </c>
      <c r="Q90" s="1224">
        <v>563855.96280667</v>
      </c>
      <c r="R90" s="1224">
        <v>566121.11393096705</v>
      </c>
      <c r="S90" s="423"/>
    </row>
    <row r="91" spans="1:19" s="115" customFormat="1" ht="12" customHeight="1">
      <c r="A91" s="412"/>
      <c r="B91" s="414" t="s">
        <v>451</v>
      </c>
      <c r="C91" s="37">
        <v>90372.182753597997</v>
      </c>
      <c r="D91" s="37">
        <v>59914.928385166</v>
      </c>
      <c r="E91" s="37">
        <v>70476.524349347994</v>
      </c>
      <c r="F91" s="37">
        <v>162425</v>
      </c>
      <c r="G91" s="37">
        <v>167588.87994183699</v>
      </c>
      <c r="H91" s="37">
        <v>180684.23322316201</v>
      </c>
      <c r="I91" s="37">
        <v>174512.234536417</v>
      </c>
      <c r="J91" s="37">
        <v>157651.83136609601</v>
      </c>
      <c r="K91" s="37">
        <v>155889.98783776001</v>
      </c>
      <c r="L91" s="37">
        <v>155644</v>
      </c>
      <c r="M91" s="37">
        <v>168270.36783040699</v>
      </c>
      <c r="N91" s="37">
        <v>166255.70617364999</v>
      </c>
      <c r="O91" s="37">
        <v>142443.67841391801</v>
      </c>
      <c r="P91" s="37">
        <v>151684.18711539399</v>
      </c>
      <c r="Q91" s="1224">
        <v>142541.169640473</v>
      </c>
      <c r="R91" s="1224">
        <v>149665.51953916199</v>
      </c>
      <c r="S91" s="423"/>
    </row>
    <row r="92" spans="1:19" s="115" customFormat="1" ht="12" customHeight="1">
      <c r="A92" s="412" t="s">
        <v>98</v>
      </c>
      <c r="B92" s="413" t="s">
        <v>452</v>
      </c>
      <c r="C92" s="37">
        <v>21360.316297734</v>
      </c>
      <c r="D92" s="37">
        <v>26196.640074153998</v>
      </c>
      <c r="E92" s="37">
        <v>65029.930062293999</v>
      </c>
      <c r="F92" s="37">
        <v>71267</v>
      </c>
      <c r="G92" s="37">
        <v>71324.180498893998</v>
      </c>
      <c r="H92" s="37">
        <v>71461.916169131</v>
      </c>
      <c r="I92" s="37">
        <v>71698.637872482999</v>
      </c>
      <c r="J92" s="37">
        <v>72311.279103473003</v>
      </c>
      <c r="K92" s="37">
        <v>72515.051078566001</v>
      </c>
      <c r="L92" s="37">
        <v>78186</v>
      </c>
      <c r="M92" s="37">
        <v>78281.399184095993</v>
      </c>
      <c r="N92" s="37">
        <v>78479.124645945994</v>
      </c>
      <c r="O92" s="37">
        <v>79155.642980598001</v>
      </c>
      <c r="P92" s="37">
        <v>79371.400247094003</v>
      </c>
      <c r="Q92" s="1224">
        <v>79565.771954734999</v>
      </c>
      <c r="R92" s="1224">
        <v>79666.328431643997</v>
      </c>
      <c r="S92" s="423"/>
    </row>
    <row r="93" spans="1:19" s="115" customFormat="1" ht="22.8">
      <c r="A93" s="412" t="s">
        <v>97</v>
      </c>
      <c r="B93" s="413" t="s">
        <v>482</v>
      </c>
      <c r="C93" s="37">
        <v>82445.052700055006</v>
      </c>
      <c r="D93" s="37">
        <v>186005.91256331999</v>
      </c>
      <c r="E93" s="37">
        <v>210918.56986215201</v>
      </c>
      <c r="F93" s="37">
        <v>219705</v>
      </c>
      <c r="G93" s="37">
        <v>219734.103017263</v>
      </c>
      <c r="H93" s="37">
        <v>219736.60939584699</v>
      </c>
      <c r="I93" s="37">
        <v>219600.238894215</v>
      </c>
      <c r="J93" s="37">
        <v>218092.65327153599</v>
      </c>
      <c r="K93" s="37">
        <v>213907.343461891</v>
      </c>
      <c r="L93" s="37">
        <v>209222</v>
      </c>
      <c r="M93" s="37">
        <v>210526.672127403</v>
      </c>
      <c r="N93" s="37">
        <v>213559.22454348899</v>
      </c>
      <c r="O93" s="37">
        <v>209705.583831044</v>
      </c>
      <c r="P93" s="37">
        <v>208528.462015066</v>
      </c>
      <c r="Q93" s="1224">
        <v>210298.00711203401</v>
      </c>
      <c r="R93" s="1224">
        <v>201670.15709031001</v>
      </c>
      <c r="S93" s="423"/>
    </row>
    <row r="94" spans="1:19" s="115" customFormat="1" ht="12" customHeight="1">
      <c r="A94" s="415"/>
      <c r="B94" s="414" t="s">
        <v>459</v>
      </c>
      <c r="C94" s="37">
        <v>79539.890994632995</v>
      </c>
      <c r="D94" s="37">
        <v>180142.869651421</v>
      </c>
      <c r="E94" s="37">
        <v>205200.95096830401</v>
      </c>
      <c r="F94" s="37">
        <v>214108</v>
      </c>
      <c r="G94" s="37">
        <v>213706.98120443799</v>
      </c>
      <c r="H94" s="37">
        <v>213750.13302992901</v>
      </c>
      <c r="I94" s="37">
        <v>213420.05391222399</v>
      </c>
      <c r="J94" s="37">
        <v>212293.03326533601</v>
      </c>
      <c r="K94" s="37">
        <v>208371.572707349</v>
      </c>
      <c r="L94" s="37">
        <v>203279</v>
      </c>
      <c r="M94" s="37">
        <v>205024.69378308201</v>
      </c>
      <c r="N94" s="37">
        <v>208208.77008243999</v>
      </c>
      <c r="O94" s="37">
        <v>204597.477643205</v>
      </c>
      <c r="P94" s="37">
        <v>203497.589348465</v>
      </c>
      <c r="Q94" s="1224">
        <v>205217.30274903501</v>
      </c>
      <c r="R94" s="1224">
        <v>195493.961687843</v>
      </c>
      <c r="S94" s="423"/>
    </row>
    <row r="95" spans="1:19" s="115" customFormat="1" ht="12" customHeight="1">
      <c r="A95" s="415"/>
      <c r="B95" s="414" t="s">
        <v>460</v>
      </c>
      <c r="C95" s="37">
        <v>399.420642429</v>
      </c>
      <c r="D95" s="37">
        <v>2175.674245534</v>
      </c>
      <c r="E95" s="37">
        <v>2124.1041431419999</v>
      </c>
      <c r="F95" s="37">
        <v>1866</v>
      </c>
      <c r="G95" s="37">
        <v>1862.1860221100001</v>
      </c>
      <c r="H95" s="37">
        <v>1975.3215843600001</v>
      </c>
      <c r="I95" s="37">
        <v>2092.9340993679998</v>
      </c>
      <c r="J95" s="37">
        <v>2244.3261761479998</v>
      </c>
      <c r="K95" s="37">
        <v>1976.5857033039999</v>
      </c>
      <c r="L95" s="37">
        <v>1761</v>
      </c>
      <c r="M95" s="37">
        <v>2162.9113858689998</v>
      </c>
      <c r="N95" s="37">
        <v>2220.4288799430001</v>
      </c>
      <c r="O95" s="37">
        <v>2101.80582473</v>
      </c>
      <c r="P95" s="37">
        <v>2144.2704486470002</v>
      </c>
      <c r="Q95" s="1224">
        <v>2358.85620767</v>
      </c>
      <c r="R95" s="1224">
        <v>2280.0298361499999</v>
      </c>
      <c r="S95" s="423"/>
    </row>
    <row r="96" spans="1:19" s="115" customFormat="1" ht="12" customHeight="1">
      <c r="A96" s="415"/>
      <c r="B96" s="414" t="s">
        <v>461</v>
      </c>
      <c r="C96" s="37">
        <v>2505.741062993</v>
      </c>
      <c r="D96" s="37">
        <v>3687.3686663650001</v>
      </c>
      <c r="E96" s="37">
        <v>3593.5147507060001</v>
      </c>
      <c r="F96" s="37">
        <v>3731</v>
      </c>
      <c r="G96" s="37">
        <v>4164.9357907149997</v>
      </c>
      <c r="H96" s="37">
        <v>4011.1547815580002</v>
      </c>
      <c r="I96" s="37">
        <v>4087.2508826230001</v>
      </c>
      <c r="J96" s="37">
        <v>3555.293830052</v>
      </c>
      <c r="K96" s="37">
        <v>3559.1850512380001</v>
      </c>
      <c r="L96" s="37">
        <v>4182</v>
      </c>
      <c r="M96" s="37">
        <v>3339.0669584520001</v>
      </c>
      <c r="N96" s="37">
        <v>3130.0255811060001</v>
      </c>
      <c r="O96" s="37">
        <v>3006.300363109</v>
      </c>
      <c r="P96" s="37">
        <v>2886.602217954</v>
      </c>
      <c r="Q96" s="1224">
        <v>2721.8481553289998</v>
      </c>
      <c r="R96" s="1224">
        <v>3896.165566317</v>
      </c>
      <c r="S96" s="423"/>
    </row>
    <row r="97" spans="1:19" s="115" customFormat="1" ht="12" customHeight="1">
      <c r="A97" s="412" t="s">
        <v>125</v>
      </c>
      <c r="B97" s="413" t="s">
        <v>462</v>
      </c>
      <c r="C97" s="37">
        <v>2857.8077028080002</v>
      </c>
      <c r="D97" s="37">
        <v>5695.5717817249997</v>
      </c>
      <c r="E97" s="37">
        <v>2928.826524094</v>
      </c>
      <c r="F97" s="37">
        <v>2777</v>
      </c>
      <c r="G97" s="37">
        <v>2989.8137164949999</v>
      </c>
      <c r="H97" s="37">
        <v>2935.4395362700002</v>
      </c>
      <c r="I97" s="37">
        <v>3871.9951772079999</v>
      </c>
      <c r="J97" s="37">
        <v>4392.0556520600003</v>
      </c>
      <c r="K97" s="37">
        <v>3890.086550687</v>
      </c>
      <c r="L97" s="37">
        <v>3951</v>
      </c>
      <c r="M97" s="37">
        <v>6143.821604797</v>
      </c>
      <c r="N97" s="37">
        <v>5218.0784461519997</v>
      </c>
      <c r="O97" s="37">
        <v>5771.9436038840004</v>
      </c>
      <c r="P97" s="37">
        <v>7244.3408507129998</v>
      </c>
      <c r="Q97" s="1224">
        <v>4584.8103817370002</v>
      </c>
      <c r="R97" s="1224">
        <v>3802.6180652120001</v>
      </c>
      <c r="S97" s="423"/>
    </row>
    <row r="98" spans="1:19" s="115" customFormat="1" ht="12" customHeight="1">
      <c r="A98" s="412" t="s">
        <v>203</v>
      </c>
      <c r="B98" s="413" t="s">
        <v>463</v>
      </c>
      <c r="C98" s="37">
        <v>134143.02978563099</v>
      </c>
      <c r="D98" s="37">
        <v>186427.50221224601</v>
      </c>
      <c r="E98" s="37">
        <v>182008.671859505</v>
      </c>
      <c r="F98" s="37">
        <v>95464</v>
      </c>
      <c r="G98" s="37">
        <v>147062.38940702501</v>
      </c>
      <c r="H98" s="37">
        <v>126948.47851886001</v>
      </c>
      <c r="I98" s="37">
        <v>125302.69773312</v>
      </c>
      <c r="J98" s="37">
        <v>124067.35330243901</v>
      </c>
      <c r="K98" s="37">
        <v>168071.51675338601</v>
      </c>
      <c r="L98" s="37">
        <v>148643</v>
      </c>
      <c r="M98" s="37">
        <v>190305.51686743801</v>
      </c>
      <c r="N98" s="37">
        <v>145814.51657307</v>
      </c>
      <c r="O98" s="37">
        <v>129711.179629372</v>
      </c>
      <c r="P98" s="37">
        <v>148691.90779578401</v>
      </c>
      <c r="Q98" s="1224">
        <v>134840.47256888801</v>
      </c>
      <c r="R98" s="1224">
        <v>137847.64438971199</v>
      </c>
      <c r="S98" s="423"/>
    </row>
    <row r="99" spans="1:19" s="115" customFormat="1" ht="12" customHeight="1">
      <c r="A99" s="1304" t="s">
        <v>316</v>
      </c>
      <c r="B99" s="1355"/>
      <c r="C99" s="37"/>
      <c r="D99" s="37"/>
      <c r="Q99" s="1225"/>
      <c r="R99" s="1225"/>
      <c r="S99" s="423"/>
    </row>
    <row r="100" spans="1:19" s="115" customFormat="1" ht="12" customHeight="1">
      <c r="A100" s="416" t="s">
        <v>8</v>
      </c>
      <c r="B100" s="417" t="s">
        <v>464</v>
      </c>
      <c r="C100" s="37">
        <v>2412452.8792719799</v>
      </c>
      <c r="D100" s="37">
        <v>2873148.6352608702</v>
      </c>
      <c r="E100" s="37">
        <v>3179487.2044107001</v>
      </c>
      <c r="F100" s="37">
        <v>3161537</v>
      </c>
      <c r="G100" s="37">
        <v>3127290.7545503699</v>
      </c>
      <c r="H100" s="37">
        <v>3146242.95440502</v>
      </c>
      <c r="I100" s="37">
        <v>3208804.1635676902</v>
      </c>
      <c r="J100" s="37">
        <v>3395154.0789631102</v>
      </c>
      <c r="K100" s="37">
        <v>3424331.9429182899</v>
      </c>
      <c r="L100" s="37">
        <v>3581139</v>
      </c>
      <c r="M100" s="37">
        <v>3425534.7948316098</v>
      </c>
      <c r="N100" s="37">
        <v>3411293.7330797198</v>
      </c>
      <c r="O100" s="37">
        <v>3391547.5960181099</v>
      </c>
      <c r="P100" s="37">
        <v>3367903.6011573202</v>
      </c>
      <c r="Q100" s="1224">
        <v>3404557.0464361301</v>
      </c>
      <c r="R100" s="1224">
        <v>3452904.1534847398</v>
      </c>
      <c r="S100" s="423"/>
    </row>
    <row r="101" spans="1:19" s="115" customFormat="1" ht="12" customHeight="1">
      <c r="A101" s="412"/>
      <c r="B101" s="413" t="s">
        <v>96</v>
      </c>
      <c r="C101" s="37">
        <v>2088035.11321785</v>
      </c>
      <c r="D101" s="37">
        <v>2459829.17743858</v>
      </c>
      <c r="E101" s="37">
        <v>2731177.6944086598</v>
      </c>
      <c r="F101" s="37">
        <v>2715663</v>
      </c>
      <c r="G101" s="37">
        <v>2690968.0055219601</v>
      </c>
      <c r="H101" s="37">
        <v>2675555.8889444801</v>
      </c>
      <c r="I101" s="37">
        <v>2725478.7560798102</v>
      </c>
      <c r="J101" s="37">
        <v>2890664.6055352502</v>
      </c>
      <c r="K101" s="37">
        <v>2867170.0279335901</v>
      </c>
      <c r="L101" s="37">
        <v>2990814</v>
      </c>
      <c r="M101" s="37">
        <v>2841762.2616310799</v>
      </c>
      <c r="N101" s="37">
        <v>2813561.3672372</v>
      </c>
      <c r="O101" s="37">
        <v>2793403.3486288302</v>
      </c>
      <c r="P101" s="37">
        <v>2812589.50640157</v>
      </c>
      <c r="Q101" s="1224">
        <v>2839540.9270529002</v>
      </c>
      <c r="R101" s="1224">
        <v>2877477.7277917098</v>
      </c>
      <c r="S101" s="423"/>
    </row>
    <row r="102" spans="1:19" s="115" customFormat="1" ht="12" customHeight="1">
      <c r="A102" s="412"/>
      <c r="B102" s="413" t="s">
        <v>465</v>
      </c>
      <c r="C102" s="37">
        <v>459295.406682453</v>
      </c>
      <c r="D102" s="37">
        <v>555777.19304824201</v>
      </c>
      <c r="E102" s="37">
        <v>690665.56646386802</v>
      </c>
      <c r="F102" s="37">
        <v>682288</v>
      </c>
      <c r="G102" s="37">
        <v>664742.83949971397</v>
      </c>
      <c r="H102" s="37">
        <v>657259.56807946705</v>
      </c>
      <c r="I102" s="37">
        <v>675941.10600774502</v>
      </c>
      <c r="J102" s="37">
        <v>835118.58354975202</v>
      </c>
      <c r="K102" s="37">
        <v>765219.44253330096</v>
      </c>
      <c r="L102" s="37">
        <v>860753</v>
      </c>
      <c r="M102" s="37">
        <v>773616.52219781303</v>
      </c>
      <c r="N102" s="37">
        <v>764464.20510996203</v>
      </c>
      <c r="O102" s="37">
        <v>730917.93204525602</v>
      </c>
      <c r="P102" s="37">
        <v>726492.42990524403</v>
      </c>
      <c r="Q102" s="1224">
        <v>733042.69899986102</v>
      </c>
      <c r="R102" s="1224">
        <v>766332.05176950095</v>
      </c>
      <c r="S102" s="423"/>
    </row>
    <row r="103" spans="1:19" s="115" customFormat="1" ht="12" customHeight="1">
      <c r="A103" s="412"/>
      <c r="B103" s="413" t="s">
        <v>466</v>
      </c>
      <c r="C103" s="37">
        <v>864259.00363228202</v>
      </c>
      <c r="D103" s="37">
        <v>1005489.17477874</v>
      </c>
      <c r="E103" s="37">
        <v>1105687.0448673901</v>
      </c>
      <c r="F103" s="37">
        <v>1121389</v>
      </c>
      <c r="G103" s="37">
        <v>1118180.56456215</v>
      </c>
      <c r="H103" s="37">
        <v>1119628.1466254999</v>
      </c>
      <c r="I103" s="37">
        <v>1130901.03758933</v>
      </c>
      <c r="J103" s="37">
        <v>1119641.12763437</v>
      </c>
      <c r="K103" s="37">
        <v>1133093.76702942</v>
      </c>
      <c r="L103" s="37">
        <v>1176897</v>
      </c>
      <c r="M103" s="37">
        <v>1137015.6148371201</v>
      </c>
      <c r="N103" s="37">
        <v>1126986.7092269</v>
      </c>
      <c r="O103" s="37">
        <v>1135156.7798329401</v>
      </c>
      <c r="P103" s="37">
        <v>1150621.97353691</v>
      </c>
      <c r="Q103" s="1224">
        <v>1155237.07897803</v>
      </c>
      <c r="R103" s="1224">
        <v>1168261.0037793501</v>
      </c>
      <c r="S103" s="423"/>
    </row>
    <row r="104" spans="1:19" s="115" customFormat="1" ht="12" customHeight="1">
      <c r="A104" s="412"/>
      <c r="B104" s="413" t="s">
        <v>467</v>
      </c>
      <c r="C104" s="37">
        <v>764480.70290311496</v>
      </c>
      <c r="D104" s="37">
        <v>898562.80961159698</v>
      </c>
      <c r="E104" s="37">
        <v>934825.08307740197</v>
      </c>
      <c r="F104" s="37">
        <v>911986</v>
      </c>
      <c r="G104" s="37">
        <v>908044.601460092</v>
      </c>
      <c r="H104" s="37">
        <v>898668.17423951603</v>
      </c>
      <c r="I104" s="37">
        <v>918636.61248273298</v>
      </c>
      <c r="J104" s="37">
        <v>935904.89435113198</v>
      </c>
      <c r="K104" s="37">
        <v>968856.81837087404</v>
      </c>
      <c r="L104" s="37">
        <v>953163</v>
      </c>
      <c r="M104" s="37">
        <v>931130.12459614605</v>
      </c>
      <c r="N104" s="37">
        <v>922110.45290033903</v>
      </c>
      <c r="O104" s="37">
        <v>927328.63675063103</v>
      </c>
      <c r="P104" s="37">
        <v>935475.10295941995</v>
      </c>
      <c r="Q104" s="1224">
        <v>951261.14907500404</v>
      </c>
      <c r="R104" s="1224">
        <v>942884.67224286601</v>
      </c>
      <c r="S104" s="423"/>
    </row>
    <row r="105" spans="1:19" s="115" customFormat="1" ht="12" customHeight="1">
      <c r="A105" s="412"/>
      <c r="B105" s="413" t="s">
        <v>468</v>
      </c>
      <c r="C105" s="37">
        <v>324417.76605412801</v>
      </c>
      <c r="D105" s="37">
        <v>413319.45782228798</v>
      </c>
      <c r="E105" s="37">
        <v>448309.51000204799</v>
      </c>
      <c r="F105" s="37">
        <v>445874</v>
      </c>
      <c r="G105" s="37">
        <v>436322.749028411</v>
      </c>
      <c r="H105" s="37">
        <v>470687.06546053098</v>
      </c>
      <c r="I105" s="37">
        <v>483325.407487877</v>
      </c>
      <c r="J105" s="37">
        <v>504489.47342785803</v>
      </c>
      <c r="K105" s="37">
        <v>557161.91498469398</v>
      </c>
      <c r="L105" s="37">
        <v>590326</v>
      </c>
      <c r="M105" s="37">
        <v>583772.53320053802</v>
      </c>
      <c r="N105" s="37">
        <v>597732.36584251199</v>
      </c>
      <c r="O105" s="37">
        <v>598144.24738927896</v>
      </c>
      <c r="P105" s="37">
        <v>555314.09475574596</v>
      </c>
      <c r="Q105" s="1224">
        <v>565016.11938323302</v>
      </c>
      <c r="R105" s="1224">
        <v>575426.425693025</v>
      </c>
      <c r="S105" s="423"/>
    </row>
    <row r="106" spans="1:19" s="115" customFormat="1" ht="12" customHeight="1">
      <c r="A106" s="412"/>
      <c r="B106" s="413" t="s">
        <v>465</v>
      </c>
      <c r="C106" s="37">
        <v>132385.16086693801</v>
      </c>
      <c r="D106" s="37">
        <v>204898.77165355501</v>
      </c>
      <c r="E106" s="37">
        <v>267917.80442111898</v>
      </c>
      <c r="F106" s="37">
        <v>268466</v>
      </c>
      <c r="G106" s="37">
        <v>270013.29273549397</v>
      </c>
      <c r="H106" s="37">
        <v>301946.47310798097</v>
      </c>
      <c r="I106" s="37">
        <v>300213.68243766599</v>
      </c>
      <c r="J106" s="37">
        <v>317774.10856143001</v>
      </c>
      <c r="K106" s="37">
        <v>380843.53033652098</v>
      </c>
      <c r="L106" s="37">
        <v>416370</v>
      </c>
      <c r="M106" s="37">
        <v>416059.03321497102</v>
      </c>
      <c r="N106" s="37">
        <v>432050.37243349903</v>
      </c>
      <c r="O106" s="37">
        <v>424348.38836535101</v>
      </c>
      <c r="P106" s="37">
        <v>393445.856813227</v>
      </c>
      <c r="Q106" s="1224">
        <v>402550.052822105</v>
      </c>
      <c r="R106" s="1224">
        <v>421386.67933242698</v>
      </c>
      <c r="S106" s="423"/>
    </row>
    <row r="107" spans="1:19" s="115" customFormat="1" ht="12" customHeight="1">
      <c r="A107" s="412"/>
      <c r="B107" s="413" t="s">
        <v>469</v>
      </c>
      <c r="C107" s="37">
        <v>47086.693730346997</v>
      </c>
      <c r="D107" s="37">
        <v>46355.795861988998</v>
      </c>
      <c r="E107" s="37">
        <v>46356.831863193001</v>
      </c>
      <c r="F107" s="37">
        <v>60107</v>
      </c>
      <c r="G107" s="37">
        <v>57099.646720563003</v>
      </c>
      <c r="H107" s="37">
        <v>57639.203457534997</v>
      </c>
      <c r="I107" s="37">
        <v>59056.079007380999</v>
      </c>
      <c r="J107" s="37">
        <v>57341.331383732999</v>
      </c>
      <c r="K107" s="37">
        <v>56899.529912990001</v>
      </c>
      <c r="L107" s="37">
        <v>56563</v>
      </c>
      <c r="M107" s="37">
        <v>54033.547297265999</v>
      </c>
      <c r="N107" s="37">
        <v>55303.352642648999</v>
      </c>
      <c r="O107" s="37">
        <v>56472.833682422002</v>
      </c>
      <c r="P107" s="37">
        <v>54798.814783823</v>
      </c>
      <c r="Q107" s="1224">
        <v>52205.245123683999</v>
      </c>
      <c r="R107" s="1224">
        <v>51876.022880771001</v>
      </c>
      <c r="S107" s="423"/>
    </row>
    <row r="108" spans="1:19" s="115" customFormat="1" ht="12" customHeight="1">
      <c r="A108" s="412"/>
      <c r="B108" s="413" t="s">
        <v>467</v>
      </c>
      <c r="C108" s="37">
        <v>144945.91145684299</v>
      </c>
      <c r="D108" s="37">
        <v>162064.890306744</v>
      </c>
      <c r="E108" s="37">
        <v>134034.87371773599</v>
      </c>
      <c r="F108" s="37">
        <v>117302</v>
      </c>
      <c r="G108" s="37">
        <v>109209.809572354</v>
      </c>
      <c r="H108" s="37">
        <v>111101.388895015</v>
      </c>
      <c r="I108" s="37">
        <v>124055.64604283001</v>
      </c>
      <c r="J108" s="37">
        <v>129374.033482695</v>
      </c>
      <c r="K108" s="37">
        <v>119418.85473518301</v>
      </c>
      <c r="L108" s="37">
        <v>117393</v>
      </c>
      <c r="M108" s="37">
        <v>113679.952688301</v>
      </c>
      <c r="N108" s="37">
        <v>110378.640766364</v>
      </c>
      <c r="O108" s="37">
        <v>117323.025341506</v>
      </c>
      <c r="P108" s="37">
        <v>107069.42315869599</v>
      </c>
      <c r="Q108" s="1224">
        <v>110260.821437444</v>
      </c>
      <c r="R108" s="1224">
        <v>102163.72347982699</v>
      </c>
      <c r="S108" s="423"/>
    </row>
    <row r="109" spans="1:19" s="115" customFormat="1" ht="12" customHeight="1">
      <c r="A109" s="412" t="s">
        <v>9</v>
      </c>
      <c r="B109" s="417" t="s">
        <v>470</v>
      </c>
      <c r="C109" s="37">
        <v>1050.614880762</v>
      </c>
      <c r="D109" s="37">
        <v>537.15900874600004</v>
      </c>
      <c r="E109" s="37">
        <v>1670.865665714</v>
      </c>
      <c r="F109" s="37">
        <v>619</v>
      </c>
      <c r="G109" s="37">
        <v>646.78539964699996</v>
      </c>
      <c r="H109" s="37">
        <v>621.37900117499998</v>
      </c>
      <c r="I109" s="37">
        <v>602.66405884300002</v>
      </c>
      <c r="J109" s="37">
        <v>684.62326874400003</v>
      </c>
      <c r="K109" s="37">
        <v>1566.4348592159999</v>
      </c>
      <c r="L109" s="37">
        <v>757</v>
      </c>
      <c r="M109" s="37">
        <v>577.51099351200003</v>
      </c>
      <c r="N109" s="37">
        <v>565.05216200400002</v>
      </c>
      <c r="O109" s="37">
        <v>620.12797371700003</v>
      </c>
      <c r="P109" s="37">
        <v>841.25017938899998</v>
      </c>
      <c r="Q109" s="1224">
        <v>610.14776562600002</v>
      </c>
      <c r="R109" s="1224">
        <v>584.53765573600003</v>
      </c>
      <c r="S109" s="423"/>
    </row>
    <row r="110" spans="1:19" s="115" customFormat="1" ht="12" customHeight="1">
      <c r="A110" s="412" t="s">
        <v>10</v>
      </c>
      <c r="B110" s="417" t="s">
        <v>471</v>
      </c>
      <c r="C110" s="37">
        <v>44303.222472465</v>
      </c>
      <c r="D110" s="37">
        <v>44899.190681911001</v>
      </c>
      <c r="E110" s="37">
        <v>38720.403859822</v>
      </c>
      <c r="F110" s="37">
        <v>46259</v>
      </c>
      <c r="G110" s="37">
        <v>47737.847431030001</v>
      </c>
      <c r="H110" s="37">
        <v>50381.524768634001</v>
      </c>
      <c r="I110" s="37">
        <v>36206.834161849001</v>
      </c>
      <c r="J110" s="37">
        <v>38725.944660180998</v>
      </c>
      <c r="K110" s="37">
        <v>34809.214526087999</v>
      </c>
      <c r="L110" s="37">
        <v>41672</v>
      </c>
      <c r="M110" s="37">
        <v>51572.638826943999</v>
      </c>
      <c r="N110" s="37">
        <v>43172.324033684003</v>
      </c>
      <c r="O110" s="37">
        <v>47323.267142930999</v>
      </c>
      <c r="P110" s="37">
        <v>58194.360839820001</v>
      </c>
      <c r="Q110" s="1224">
        <v>44160.787232219001</v>
      </c>
      <c r="R110" s="1224">
        <v>44852.739664462999</v>
      </c>
      <c r="S110" s="423"/>
    </row>
    <row r="111" spans="1:19" s="115" customFormat="1" ht="12" customHeight="1">
      <c r="A111" s="412" t="s">
        <v>11</v>
      </c>
      <c r="B111" s="417" t="s">
        <v>472</v>
      </c>
      <c r="C111" s="37">
        <v>64982.891631748003</v>
      </c>
      <c r="D111" s="37">
        <v>83796.339628488</v>
      </c>
      <c r="E111" s="37">
        <v>80309.058126363001</v>
      </c>
      <c r="F111" s="37">
        <v>82461</v>
      </c>
      <c r="G111" s="37">
        <v>82329.309248068006</v>
      </c>
      <c r="H111" s="37">
        <v>80707.832147551002</v>
      </c>
      <c r="I111" s="37">
        <v>81683.627768959996</v>
      </c>
      <c r="J111" s="37">
        <v>82633.592710270997</v>
      </c>
      <c r="K111" s="37">
        <v>85889.922876026001</v>
      </c>
      <c r="L111" s="37">
        <v>85868</v>
      </c>
      <c r="M111" s="37">
        <v>84404.683663653996</v>
      </c>
      <c r="N111" s="37">
        <v>83233.870172812007</v>
      </c>
      <c r="O111" s="37">
        <v>80583.117425232005</v>
      </c>
      <c r="P111" s="37">
        <v>84140.326834599007</v>
      </c>
      <c r="Q111" s="1224">
        <v>85047.059890885997</v>
      </c>
      <c r="R111" s="1224">
        <v>85649.366932717996</v>
      </c>
      <c r="S111" s="423"/>
    </row>
    <row r="112" spans="1:19" s="115" customFormat="1" ht="12" customHeight="1">
      <c r="A112" s="412" t="s">
        <v>98</v>
      </c>
      <c r="B112" s="417" t="s">
        <v>473</v>
      </c>
      <c r="C112" s="37">
        <v>146341.863962762</v>
      </c>
      <c r="D112" s="37">
        <v>141994.361853885</v>
      </c>
      <c r="E112" s="37">
        <v>124730.868990011</v>
      </c>
      <c r="F112" s="37">
        <v>126403</v>
      </c>
      <c r="G112" s="37">
        <v>124557.750318252</v>
      </c>
      <c r="H112" s="37">
        <v>116429.287184145</v>
      </c>
      <c r="I112" s="37">
        <v>127694.104425622</v>
      </c>
      <c r="J112" s="37">
        <v>133335.519275739</v>
      </c>
      <c r="K112" s="37">
        <v>136603.34881614099</v>
      </c>
      <c r="L112" s="37">
        <v>136000</v>
      </c>
      <c r="M112" s="37">
        <v>137394.43901471799</v>
      </c>
      <c r="N112" s="37">
        <v>137030.53884997999</v>
      </c>
      <c r="O112" s="37">
        <v>131207.968566091</v>
      </c>
      <c r="P112" s="37">
        <v>126055.12100758099</v>
      </c>
      <c r="Q112" s="1224">
        <v>121772.200833651</v>
      </c>
      <c r="R112" s="1224">
        <v>129363.84043909601</v>
      </c>
      <c r="S112" s="423"/>
    </row>
    <row r="113" spans="1:19" s="115" customFormat="1" ht="12" customHeight="1">
      <c r="A113" s="412"/>
      <c r="B113" s="413" t="s">
        <v>96</v>
      </c>
      <c r="C113" s="37">
        <v>15276.909856475</v>
      </c>
      <c r="D113" s="37">
        <v>24981.724400821</v>
      </c>
      <c r="E113" s="37">
        <v>23436.302690737</v>
      </c>
      <c r="F113" s="37">
        <v>23133</v>
      </c>
      <c r="G113" s="37">
        <v>22963.001219264999</v>
      </c>
      <c r="H113" s="37">
        <v>23369.785427302999</v>
      </c>
      <c r="I113" s="37">
        <v>23592.614313471</v>
      </c>
      <c r="J113" s="37">
        <v>23944.390533490001</v>
      </c>
      <c r="K113" s="37">
        <v>24739.929955987001</v>
      </c>
      <c r="L113" s="37">
        <v>25661</v>
      </c>
      <c r="M113" s="37">
        <v>25608.308490840998</v>
      </c>
      <c r="N113" s="37">
        <v>25576.972792424</v>
      </c>
      <c r="O113" s="37">
        <v>26150.396062794</v>
      </c>
      <c r="P113" s="37">
        <v>26605.586697934999</v>
      </c>
      <c r="Q113" s="1224">
        <v>27140.245094116999</v>
      </c>
      <c r="R113" s="1224">
        <v>26542.948370265</v>
      </c>
      <c r="S113" s="423"/>
    </row>
    <row r="114" spans="1:19" s="115" customFormat="1" ht="12" customHeight="1">
      <c r="A114" s="412"/>
      <c r="B114" s="413" t="s">
        <v>468</v>
      </c>
      <c r="C114" s="37">
        <v>131064.954106287</v>
      </c>
      <c r="D114" s="37">
        <v>117012.637453064</v>
      </c>
      <c r="E114" s="37">
        <v>101294.566299274</v>
      </c>
      <c r="F114" s="75">
        <v>103270</v>
      </c>
      <c r="G114" s="75">
        <v>101594.749098987</v>
      </c>
      <c r="H114" s="75">
        <v>93059.501756842001</v>
      </c>
      <c r="I114" s="75">
        <v>104101.490112151</v>
      </c>
      <c r="J114" s="75">
        <v>109391.128742249</v>
      </c>
      <c r="K114" s="75">
        <v>111863.41886015399</v>
      </c>
      <c r="L114" s="75">
        <v>110339</v>
      </c>
      <c r="M114" s="75">
        <v>111786.130523877</v>
      </c>
      <c r="N114" s="75">
        <v>111453.566057556</v>
      </c>
      <c r="O114" s="75">
        <v>105057.57250329699</v>
      </c>
      <c r="P114" s="75">
        <v>99449.534309645998</v>
      </c>
      <c r="Q114" s="1226">
        <v>94631.955739533994</v>
      </c>
      <c r="R114" s="1226">
        <v>102820.892068831</v>
      </c>
      <c r="S114" s="423"/>
    </row>
    <row r="115" spans="1:19" s="115" customFormat="1" ht="12" customHeight="1">
      <c r="A115" s="418" t="s">
        <v>97</v>
      </c>
      <c r="B115" s="417" t="s">
        <v>474</v>
      </c>
      <c r="C115" s="37">
        <v>1793.966346125</v>
      </c>
      <c r="D115" s="37">
        <v>2344.5379782149998</v>
      </c>
      <c r="E115" s="37">
        <v>1351.0101221980001</v>
      </c>
      <c r="F115" s="75">
        <v>3876</v>
      </c>
      <c r="G115" s="75">
        <v>2610.6610843660001</v>
      </c>
      <c r="H115" s="75">
        <v>2442.178466289</v>
      </c>
      <c r="I115" s="75">
        <v>5338.8463337220001</v>
      </c>
      <c r="J115" s="75">
        <v>7792.1380112730003</v>
      </c>
      <c r="K115" s="75">
        <v>6747.6851816569997</v>
      </c>
      <c r="L115" s="75">
        <v>3709</v>
      </c>
      <c r="M115" s="75">
        <v>3288.8802496049998</v>
      </c>
      <c r="N115" s="75">
        <v>3391.8595711419998</v>
      </c>
      <c r="O115" s="75">
        <v>3348.7830044880002</v>
      </c>
      <c r="P115" s="75">
        <v>3904.0003486790001</v>
      </c>
      <c r="Q115" s="1226">
        <v>3402.4234770039998</v>
      </c>
      <c r="R115" s="1226">
        <v>3122.0673726330001</v>
      </c>
      <c r="S115" s="423"/>
    </row>
    <row r="116" spans="1:19" s="115" customFormat="1" ht="34.5" customHeight="1">
      <c r="A116" s="412" t="s">
        <v>125</v>
      </c>
      <c r="B116" s="417" t="s">
        <v>475</v>
      </c>
      <c r="C116" s="75">
        <v>105406.370665979</v>
      </c>
      <c r="D116" s="75">
        <v>66727.920826551999</v>
      </c>
      <c r="E116" s="75">
        <v>62316.450896551003</v>
      </c>
      <c r="F116" s="75">
        <v>63305</v>
      </c>
      <c r="G116" s="75">
        <v>85110.833582353007</v>
      </c>
      <c r="H116" s="75">
        <v>96216.854781999005</v>
      </c>
      <c r="I116" s="75">
        <v>84659.786427968007</v>
      </c>
      <c r="J116" s="75">
        <v>87998.673288610997</v>
      </c>
      <c r="K116" s="75">
        <v>62963.604439818002</v>
      </c>
      <c r="L116" s="75">
        <v>60981</v>
      </c>
      <c r="M116" s="75">
        <v>77165.798944315</v>
      </c>
      <c r="N116" s="75">
        <v>63629.414869526001</v>
      </c>
      <c r="O116" s="75">
        <v>64166.198170868003</v>
      </c>
      <c r="P116" s="75">
        <v>104153.472965782</v>
      </c>
      <c r="Q116" s="1226">
        <v>77600.378874746995</v>
      </c>
      <c r="R116" s="1226">
        <v>77924.603525851999</v>
      </c>
      <c r="S116" s="424"/>
    </row>
    <row r="117" spans="1:19" s="115" customFormat="1" ht="12" customHeight="1">
      <c r="A117" s="412" t="s">
        <v>203</v>
      </c>
      <c r="B117" s="417" t="s">
        <v>723</v>
      </c>
      <c r="C117" s="37">
        <v>1698.038863404</v>
      </c>
      <c r="D117" s="37">
        <v>1383.4787135629999</v>
      </c>
      <c r="E117" s="37">
        <v>933.72075532199995</v>
      </c>
      <c r="F117" s="37">
        <v>1359</v>
      </c>
      <c r="G117" s="37">
        <v>1318.92712398</v>
      </c>
      <c r="H117" s="37">
        <v>2051.3299766509999</v>
      </c>
      <c r="I117" s="37">
        <v>1206.288599365</v>
      </c>
      <c r="J117" s="37">
        <v>1578.178380375</v>
      </c>
      <c r="K117" s="37">
        <v>1082.0906713439999</v>
      </c>
      <c r="L117" s="37">
        <v>1293</v>
      </c>
      <c r="M117" s="37">
        <v>1221.6895422069999</v>
      </c>
      <c r="N117" s="37">
        <v>1324.083043416</v>
      </c>
      <c r="O117" s="37">
        <v>1093.2642110429999</v>
      </c>
      <c r="P117" s="37">
        <v>1120.6934888549999</v>
      </c>
      <c r="Q117" s="1224">
        <v>1101.6617768829999</v>
      </c>
      <c r="R117" s="1224">
        <v>1525.9665824169999</v>
      </c>
      <c r="S117" s="423"/>
    </row>
    <row r="118" spans="1:19" s="115" customFormat="1" ht="12" customHeight="1">
      <c r="A118" s="1304" t="s">
        <v>734</v>
      </c>
      <c r="B118" s="1355"/>
      <c r="C118" s="37"/>
      <c r="D118" s="37"/>
      <c r="E118" s="37"/>
      <c r="Q118" s="1225"/>
      <c r="R118" s="1225"/>
      <c r="S118" s="423"/>
    </row>
    <row r="119" spans="1:19" s="115" customFormat="1" ht="12" customHeight="1">
      <c r="A119" s="412" t="s">
        <v>8</v>
      </c>
      <c r="B119" s="417" t="s">
        <v>476</v>
      </c>
      <c r="C119" s="37">
        <v>29764.817073124999</v>
      </c>
      <c r="D119" s="37">
        <v>30446.390074991999</v>
      </c>
      <c r="E119" s="37">
        <v>33460.919117247999</v>
      </c>
      <c r="F119" s="37">
        <v>32961</v>
      </c>
      <c r="G119" s="37">
        <v>32755.591894619</v>
      </c>
      <c r="H119" s="37">
        <v>32681.632969365</v>
      </c>
      <c r="I119" s="37">
        <v>32403.279284356999</v>
      </c>
      <c r="J119" s="37">
        <v>32171.989678737002</v>
      </c>
      <c r="K119" s="37">
        <v>31856.062897528001</v>
      </c>
      <c r="L119" s="37">
        <v>32541</v>
      </c>
      <c r="M119" s="37">
        <v>32297.512586002998</v>
      </c>
      <c r="N119" s="37">
        <v>32297.512586002998</v>
      </c>
      <c r="O119" s="37">
        <v>32297.512586002998</v>
      </c>
      <c r="P119" s="37">
        <v>32297.512586002998</v>
      </c>
      <c r="Q119" s="1224">
        <v>32297.512586002998</v>
      </c>
      <c r="R119" s="1224">
        <v>32297.512586002998</v>
      </c>
      <c r="S119" s="423"/>
    </row>
    <row r="120" spans="1:19" s="115" customFormat="1" ht="12" customHeight="1">
      <c r="A120" s="412" t="s">
        <v>9</v>
      </c>
      <c r="B120" s="417" t="s">
        <v>477</v>
      </c>
      <c r="C120" s="37">
        <v>11993.790231076</v>
      </c>
      <c r="D120" s="37">
        <v>11993.790231076</v>
      </c>
      <c r="E120" s="37">
        <v>13596.146757316001</v>
      </c>
      <c r="F120" s="37">
        <v>13596</v>
      </c>
      <c r="G120" s="37">
        <v>13596.146757316001</v>
      </c>
      <c r="H120" s="37">
        <v>13596.146757316001</v>
      </c>
      <c r="I120" s="37">
        <v>13596.146757316001</v>
      </c>
      <c r="J120" s="37">
        <v>13596.146757316001</v>
      </c>
      <c r="K120" s="37">
        <v>13596.146757076</v>
      </c>
      <c r="L120" s="37">
        <v>13596</v>
      </c>
      <c r="M120" s="37">
        <v>13596.146757315</v>
      </c>
      <c r="N120" s="37">
        <v>13596.146757315</v>
      </c>
      <c r="O120" s="37">
        <v>13596.146757315</v>
      </c>
      <c r="P120" s="37">
        <v>13596.146757315</v>
      </c>
      <c r="Q120" s="1224">
        <v>13596.146757315</v>
      </c>
      <c r="R120" s="1224">
        <v>13596.146757315</v>
      </c>
      <c r="S120" s="423"/>
    </row>
    <row r="121" spans="1:19" s="115" customFormat="1" ht="12" customHeight="1">
      <c r="A121" s="412" t="s">
        <v>10</v>
      </c>
      <c r="B121" s="417" t="s">
        <v>478</v>
      </c>
      <c r="C121" s="37">
        <v>276331.90218533401</v>
      </c>
      <c r="D121" s="37">
        <v>300630.79153806699</v>
      </c>
      <c r="E121" s="37">
        <v>312691.270248827</v>
      </c>
      <c r="F121" s="37">
        <v>331838</v>
      </c>
      <c r="G121" s="37">
        <v>337221.15383378201</v>
      </c>
      <c r="H121" s="37">
        <v>337224.91035312199</v>
      </c>
      <c r="I121" s="37">
        <v>337218.90595434699</v>
      </c>
      <c r="J121" s="37">
        <v>337219.71288542601</v>
      </c>
      <c r="K121" s="37">
        <v>337222.652420072</v>
      </c>
      <c r="L121" s="37">
        <v>328621</v>
      </c>
      <c r="M121" s="37">
        <v>427546.39408800501</v>
      </c>
      <c r="N121" s="37">
        <v>427236.911465941</v>
      </c>
      <c r="O121" s="37">
        <v>367912.700468052</v>
      </c>
      <c r="P121" s="37">
        <v>360595.98276537599</v>
      </c>
      <c r="Q121" s="1224">
        <v>368193.103211715</v>
      </c>
      <c r="R121" s="1224">
        <v>368193.85823679599</v>
      </c>
      <c r="S121" s="423"/>
    </row>
    <row r="122" spans="1:19" s="115" customFormat="1" ht="11.4">
      <c r="A122" s="412" t="s">
        <v>11</v>
      </c>
      <c r="B122" s="417" t="s">
        <v>479</v>
      </c>
      <c r="C122" s="75">
        <v>74133.712203839998</v>
      </c>
      <c r="D122" s="75">
        <v>37300.849716343</v>
      </c>
      <c r="E122" s="75">
        <v>69282.373649818997</v>
      </c>
      <c r="F122" s="75">
        <v>52927</v>
      </c>
      <c r="G122" s="75">
        <v>62852.026175671002</v>
      </c>
      <c r="H122" s="75">
        <v>72435.596803845998</v>
      </c>
      <c r="I122" s="75">
        <v>82927.330556172994</v>
      </c>
      <c r="J122" s="75">
        <v>89556.080054291</v>
      </c>
      <c r="K122" s="75">
        <v>98396.541178464002</v>
      </c>
      <c r="L122" s="75">
        <v>106452</v>
      </c>
      <c r="M122" s="75">
        <v>10089.343388583</v>
      </c>
      <c r="N122" s="75">
        <v>19532.126121501999</v>
      </c>
      <c r="O122" s="75">
        <v>30940.686611657002</v>
      </c>
      <c r="P122" s="75">
        <v>39469.457043463</v>
      </c>
      <c r="Q122" s="1226">
        <v>48236.708778366999</v>
      </c>
      <c r="R122" s="1226">
        <v>60961.150929058</v>
      </c>
      <c r="S122" s="424"/>
    </row>
    <row r="123" spans="1:19" s="115" customFormat="1" ht="12" customHeight="1">
      <c r="A123" s="412" t="s">
        <v>98</v>
      </c>
      <c r="B123" s="417" t="s">
        <v>480</v>
      </c>
      <c r="C123" s="37">
        <v>33407.082504241</v>
      </c>
      <c r="D123" s="37">
        <v>49834.429469691997</v>
      </c>
      <c r="E123" s="37">
        <v>119756.879546147</v>
      </c>
      <c r="F123" s="37">
        <v>106782</v>
      </c>
      <c r="G123" s="37">
        <v>108635.836981528</v>
      </c>
      <c r="H123" s="37">
        <v>108861.562525227</v>
      </c>
      <c r="I123" s="37">
        <v>104590.684223972</v>
      </c>
      <c r="J123" s="37">
        <v>103146.36320418</v>
      </c>
      <c r="K123" s="37">
        <v>107523.86260213501</v>
      </c>
      <c r="L123" s="37">
        <v>103220</v>
      </c>
      <c r="M123" s="37">
        <v>108824.008682662</v>
      </c>
      <c r="N123" s="37">
        <v>110406.802590736</v>
      </c>
      <c r="O123" s="37">
        <v>110928.498893963</v>
      </c>
      <c r="P123" s="37">
        <v>112381.003904048</v>
      </c>
      <c r="Q123" s="1224">
        <v>112208.038566328</v>
      </c>
      <c r="R123" s="1224">
        <v>111929.10433712701</v>
      </c>
      <c r="S123" s="423"/>
    </row>
    <row r="124" spans="1:19" s="115" customFormat="1" ht="12" customHeight="1" thickBot="1">
      <c r="A124" s="419" t="s">
        <v>97</v>
      </c>
      <c r="B124" s="420" t="s">
        <v>481</v>
      </c>
      <c r="C124" s="425">
        <v>3785.2018756480002</v>
      </c>
      <c r="D124" s="425">
        <v>10945.373350618</v>
      </c>
      <c r="E124" s="425">
        <v>25161.569766836001</v>
      </c>
      <c r="F124" s="425">
        <v>26565</v>
      </c>
      <c r="G124" s="425">
        <v>26466.941443258998</v>
      </c>
      <c r="H124" s="425">
        <v>26481.724088862</v>
      </c>
      <c r="I124" s="425">
        <v>27024.101958265001</v>
      </c>
      <c r="J124" s="425">
        <v>27545.426560831998</v>
      </c>
      <c r="K124" s="425">
        <v>27734.706906373001</v>
      </c>
      <c r="L124" s="425">
        <v>27505</v>
      </c>
      <c r="M124" s="425">
        <v>26684.850318346002</v>
      </c>
      <c r="N124" s="425">
        <v>27051.259817479</v>
      </c>
      <c r="O124" s="425">
        <v>26692.586171201001</v>
      </c>
      <c r="P124" s="425">
        <v>26236.813172794002</v>
      </c>
      <c r="Q124" s="425">
        <v>26687.70085537</v>
      </c>
      <c r="R124" s="425">
        <v>26191.910174050001</v>
      </c>
      <c r="S124" s="426"/>
    </row>
    <row r="125" spans="1:19" s="115" customFormat="1" ht="14.25" hidden="1" customHeight="1" thickBot="1">
      <c r="A125" s="223" t="s">
        <v>233</v>
      </c>
      <c r="B125" s="223"/>
      <c r="C125" s="84"/>
      <c r="D125" s="84"/>
      <c r="E125" s="84"/>
      <c r="F125" s="84"/>
      <c r="G125" s="84"/>
      <c r="H125" s="84"/>
      <c r="I125" s="84"/>
      <c r="J125" s="84"/>
      <c r="K125" s="84"/>
      <c r="L125" s="84"/>
      <c r="M125" s="84"/>
      <c r="N125" s="84"/>
      <c r="O125" s="84"/>
      <c r="P125" s="84"/>
      <c r="Q125" s="84"/>
      <c r="R125" s="84"/>
      <c r="S125" s="84">
        <v>15286.126477293001</v>
      </c>
    </row>
    <row r="126" spans="1:19" s="115" customFormat="1" ht="16.5" hidden="1" customHeight="1">
      <c r="A126" s="223" t="s">
        <v>234</v>
      </c>
      <c r="B126" s="223"/>
      <c r="C126" s="84"/>
      <c r="D126" s="84"/>
      <c r="E126" s="84"/>
      <c r="F126" s="84"/>
      <c r="G126" s="84"/>
      <c r="H126" s="84"/>
      <c r="I126" s="84"/>
      <c r="J126" s="84"/>
      <c r="K126" s="84"/>
      <c r="L126" s="84"/>
      <c r="M126" s="84"/>
      <c r="N126" s="84"/>
      <c r="O126" s="84"/>
      <c r="P126" s="84"/>
      <c r="Q126" s="84"/>
      <c r="R126" s="84"/>
      <c r="S126" s="84"/>
    </row>
    <row r="127" spans="1:19" s="115" customFormat="1" ht="12" hidden="1" customHeight="1">
      <c r="A127" s="1356" t="s">
        <v>244</v>
      </c>
      <c r="B127" s="1356"/>
      <c r="C127" s="85"/>
      <c r="D127" s="85"/>
      <c r="E127" s="85"/>
      <c r="F127" s="85"/>
      <c r="G127" s="85"/>
      <c r="H127" s="85"/>
      <c r="I127" s="85"/>
      <c r="J127" s="85"/>
      <c r="K127" s="85"/>
      <c r="L127" s="85"/>
      <c r="M127" s="85"/>
      <c r="N127" s="85"/>
      <c r="O127" s="85"/>
      <c r="P127" s="85"/>
      <c r="Q127" s="85"/>
      <c r="R127" s="85"/>
      <c r="S127" s="85"/>
    </row>
    <row r="128" spans="1:19" s="115" customFormat="1" ht="19.5" hidden="1" customHeight="1">
      <c r="A128" s="1356" t="s">
        <v>242</v>
      </c>
      <c r="B128" s="1356"/>
      <c r="C128" s="85"/>
      <c r="D128" s="85"/>
      <c r="E128" s="85"/>
      <c r="F128" s="85"/>
      <c r="G128" s="85"/>
      <c r="H128" s="85"/>
      <c r="I128" s="85"/>
      <c r="J128" s="85"/>
      <c r="K128" s="85"/>
      <c r="L128" s="85"/>
      <c r="M128" s="85"/>
      <c r="N128" s="85"/>
      <c r="O128" s="85"/>
      <c r="P128" s="85"/>
      <c r="Q128" s="85"/>
      <c r="R128" s="85"/>
      <c r="S128" s="85"/>
    </row>
    <row r="129" spans="1:23" s="115" customFormat="1" ht="12" hidden="1" customHeight="1">
      <c r="A129" s="1356" t="s">
        <v>243</v>
      </c>
      <c r="B129" s="1356"/>
      <c r="C129" s="85"/>
      <c r="D129" s="85"/>
      <c r="E129" s="85"/>
      <c r="F129" s="85"/>
      <c r="G129" s="85"/>
      <c r="H129" s="85"/>
      <c r="I129" s="85"/>
      <c r="J129" s="85"/>
      <c r="K129" s="85"/>
      <c r="L129" s="85"/>
      <c r="M129" s="85"/>
      <c r="N129" s="85"/>
      <c r="O129" s="85"/>
      <c r="P129" s="85"/>
      <c r="Q129" s="85"/>
      <c r="R129" s="85"/>
      <c r="S129" s="85"/>
    </row>
    <row r="130" spans="1:23" ht="19.5" hidden="1" customHeight="1">
      <c r="A130" s="1359" t="s">
        <v>240</v>
      </c>
      <c r="B130" s="1359"/>
      <c r="C130" s="85"/>
      <c r="D130" s="85"/>
      <c r="E130" s="85"/>
      <c r="F130" s="85"/>
      <c r="G130" s="85"/>
      <c r="H130" s="85"/>
      <c r="I130" s="85"/>
      <c r="J130" s="85"/>
      <c r="K130" s="85"/>
      <c r="L130" s="85"/>
      <c r="M130" s="85"/>
      <c r="N130" s="85"/>
      <c r="O130" s="85"/>
      <c r="P130" s="85"/>
      <c r="Q130" s="85"/>
      <c r="R130" s="85"/>
      <c r="S130" s="85"/>
    </row>
    <row r="131" spans="1:23" ht="75" customHeight="1">
      <c r="A131" s="1362" t="s">
        <v>292</v>
      </c>
      <c r="B131" s="1363"/>
      <c r="C131" s="1363"/>
      <c r="D131" s="1363"/>
      <c r="E131" s="1363"/>
      <c r="F131" s="1363"/>
      <c r="G131" s="1363"/>
      <c r="H131" s="1363"/>
      <c r="I131" s="1363"/>
      <c r="J131" s="1363"/>
      <c r="K131" s="1363"/>
      <c r="L131" s="1363"/>
      <c r="M131" s="1363"/>
      <c r="N131" s="1363"/>
      <c r="O131" s="1363"/>
      <c r="P131" s="1363"/>
      <c r="Q131" s="1363"/>
      <c r="R131" s="1363"/>
      <c r="S131" s="1364"/>
    </row>
    <row r="132" spans="1:23" ht="22.2" customHeight="1">
      <c r="A132" s="1321" t="s">
        <v>427</v>
      </c>
      <c r="B132" s="1334"/>
      <c r="C132" s="1357" t="s">
        <v>278</v>
      </c>
      <c r="D132" s="1357" t="s">
        <v>855</v>
      </c>
      <c r="E132" s="1360">
        <v>2021</v>
      </c>
      <c r="F132" s="1360">
        <v>2022</v>
      </c>
      <c r="G132" s="1360"/>
      <c r="H132" s="1360"/>
      <c r="I132" s="1360"/>
      <c r="J132" s="1360"/>
      <c r="K132" s="1360"/>
      <c r="L132" s="1360"/>
      <c r="M132" s="1354">
        <v>2023</v>
      </c>
      <c r="N132" s="1354"/>
      <c r="O132" s="1354"/>
      <c r="P132" s="1354"/>
      <c r="Q132" s="1206"/>
      <c r="R132" s="1258"/>
      <c r="S132" s="1105"/>
    </row>
    <row r="133" spans="1:23" ht="22.2" customHeight="1">
      <c r="A133" s="1321"/>
      <c r="B133" s="1334"/>
      <c r="C133" s="1357"/>
      <c r="D133" s="1358"/>
      <c r="E133" s="1361"/>
      <c r="F133" s="960" t="s">
        <v>5</v>
      </c>
      <c r="G133" s="960" t="s">
        <v>6</v>
      </c>
      <c r="H133" s="960" t="s">
        <v>268</v>
      </c>
      <c r="I133" s="960" t="s">
        <v>7</v>
      </c>
      <c r="J133" s="960" t="s">
        <v>13</v>
      </c>
      <c r="K133" s="960" t="s">
        <v>14</v>
      </c>
      <c r="L133" s="960" t="s">
        <v>15</v>
      </c>
      <c r="M133" s="1153" t="s">
        <v>0</v>
      </c>
      <c r="N133" s="1153" t="s">
        <v>1</v>
      </c>
      <c r="O133" s="1153" t="s">
        <v>2</v>
      </c>
      <c r="P133" s="1153" t="s">
        <v>3</v>
      </c>
      <c r="Q133" s="1153" t="s">
        <v>4</v>
      </c>
      <c r="R133" s="1153" t="s">
        <v>5</v>
      </c>
      <c r="S133" s="957"/>
    </row>
    <row r="134" spans="1:23" ht="12" customHeight="1">
      <c r="A134" s="1304" t="s">
        <v>313</v>
      </c>
      <c r="B134" s="1355"/>
      <c r="S134" s="422"/>
      <c r="T134" s="58"/>
      <c r="U134" s="58"/>
    </row>
    <row r="135" spans="1:23" ht="12" customHeight="1">
      <c r="A135" s="412" t="s">
        <v>8</v>
      </c>
      <c r="B135" s="413" t="s">
        <v>321</v>
      </c>
      <c r="C135" s="37">
        <v>426050.78417897702</v>
      </c>
      <c r="D135" s="37">
        <v>493422.15820196702</v>
      </c>
      <c r="E135" s="37">
        <v>520497.40751601302</v>
      </c>
      <c r="F135" s="37">
        <v>539785</v>
      </c>
      <c r="G135" s="37">
        <v>544012.45275162405</v>
      </c>
      <c r="H135" s="37">
        <v>547585.517727762</v>
      </c>
      <c r="I135" s="37">
        <v>556394.56287493603</v>
      </c>
      <c r="J135" s="37">
        <v>561799.49040787003</v>
      </c>
      <c r="K135" s="37">
        <v>565535.06219548197</v>
      </c>
      <c r="L135" s="37">
        <v>571247</v>
      </c>
      <c r="M135" s="37">
        <v>564733.03984580399</v>
      </c>
      <c r="N135" s="37">
        <v>570183.70926936797</v>
      </c>
      <c r="O135" s="37">
        <v>577860.38675217004</v>
      </c>
      <c r="P135" s="37">
        <v>578773.16440163797</v>
      </c>
      <c r="Q135" s="1224">
        <v>584207.948647763</v>
      </c>
      <c r="R135" s="1224">
        <v>590708.00900841702</v>
      </c>
      <c r="S135" s="423"/>
      <c r="T135" s="58"/>
      <c r="U135" s="58"/>
      <c r="V135" s="58"/>
      <c r="W135" s="58"/>
    </row>
    <row r="136" spans="1:23" ht="12" customHeight="1">
      <c r="A136" s="412"/>
      <c r="B136" s="414" t="s">
        <v>322</v>
      </c>
      <c r="C136" s="37">
        <v>421654.95060754102</v>
      </c>
      <c r="D136" s="37">
        <v>488665.801047377</v>
      </c>
      <c r="E136" s="37">
        <v>516090.84219725901</v>
      </c>
      <c r="F136" s="37">
        <v>535578</v>
      </c>
      <c r="G136" s="37">
        <v>539150.49054913002</v>
      </c>
      <c r="H136" s="37">
        <v>542782.90026778704</v>
      </c>
      <c r="I136" s="37">
        <v>549829.35793300101</v>
      </c>
      <c r="J136" s="37">
        <v>554183.27238713705</v>
      </c>
      <c r="K136" s="37">
        <v>557969.72289781505</v>
      </c>
      <c r="L136" s="37">
        <v>562847</v>
      </c>
      <c r="M136" s="37">
        <v>556671.27825586102</v>
      </c>
      <c r="N136" s="37">
        <v>562154.85486139206</v>
      </c>
      <c r="O136" s="37">
        <v>569731.12844574696</v>
      </c>
      <c r="P136" s="37">
        <v>570602.42659488705</v>
      </c>
      <c r="Q136" s="1224">
        <v>576064.53204967896</v>
      </c>
      <c r="R136" s="1224">
        <v>582322.80459772504</v>
      </c>
      <c r="S136" s="423"/>
    </row>
    <row r="137" spans="1:23" ht="12" customHeight="1">
      <c r="A137" s="412"/>
      <c r="B137" s="413" t="s">
        <v>323</v>
      </c>
      <c r="C137" s="37">
        <v>421089.49214167398</v>
      </c>
      <c r="D137" s="37">
        <v>488402.28723606502</v>
      </c>
      <c r="E137" s="37">
        <v>514928.46609574498</v>
      </c>
      <c r="F137" s="37">
        <v>534161</v>
      </c>
      <c r="G137" s="37">
        <v>537686.50558716396</v>
      </c>
      <c r="H137" s="37">
        <v>541306.76529544697</v>
      </c>
      <c r="I137" s="37">
        <v>548312.362063298</v>
      </c>
      <c r="J137" s="37">
        <v>552623.70733549201</v>
      </c>
      <c r="K137" s="37">
        <v>556391.38342564797</v>
      </c>
      <c r="L137" s="37">
        <v>561280</v>
      </c>
      <c r="M137" s="37">
        <v>555086.22506296297</v>
      </c>
      <c r="N137" s="37">
        <v>560537.75310121698</v>
      </c>
      <c r="O137" s="37">
        <v>568179.009223531</v>
      </c>
      <c r="P137" s="37">
        <v>568645.84029333398</v>
      </c>
      <c r="Q137" s="1224">
        <v>574044.56055945798</v>
      </c>
      <c r="R137" s="1224">
        <v>580299.03396494</v>
      </c>
      <c r="S137" s="423"/>
    </row>
    <row r="138" spans="1:23" ht="12" customHeight="1">
      <c r="A138" s="412"/>
      <c r="B138" s="413" t="s">
        <v>453</v>
      </c>
      <c r="C138" s="37">
        <v>565.45846586699997</v>
      </c>
      <c r="D138" s="37">
        <v>263.51381131199997</v>
      </c>
      <c r="E138" s="37">
        <v>1162.3761015140001</v>
      </c>
      <c r="F138" s="37">
        <v>1417</v>
      </c>
      <c r="G138" s="37">
        <v>1463.9849619659999</v>
      </c>
      <c r="H138" s="37">
        <v>1476.1349723400001</v>
      </c>
      <c r="I138" s="37">
        <v>1516.9958697029999</v>
      </c>
      <c r="J138" s="37">
        <v>1559.565051645</v>
      </c>
      <c r="K138" s="37">
        <v>1578.3394721669999</v>
      </c>
      <c r="L138" s="37">
        <v>1567</v>
      </c>
      <c r="M138" s="37">
        <v>1585.0531928979999</v>
      </c>
      <c r="N138" s="37">
        <v>1617.101760175</v>
      </c>
      <c r="O138" s="37">
        <v>1552.119222216</v>
      </c>
      <c r="P138" s="37">
        <v>1956.5863015530001</v>
      </c>
      <c r="Q138" s="1224">
        <v>2019.9714902210001</v>
      </c>
      <c r="R138" s="1224">
        <v>2023.7706327850001</v>
      </c>
      <c r="S138" s="423"/>
    </row>
    <row r="139" spans="1:23" ht="12" customHeight="1">
      <c r="A139" s="412"/>
      <c r="B139" s="414" t="s">
        <v>324</v>
      </c>
      <c r="C139" s="37">
        <v>4395.8335714360001</v>
      </c>
      <c r="D139" s="37">
        <v>4756.3571545900004</v>
      </c>
      <c r="E139" s="37">
        <v>4406.5653187540001</v>
      </c>
      <c r="F139" s="37">
        <v>4208</v>
      </c>
      <c r="G139" s="37">
        <v>4861.9622024939999</v>
      </c>
      <c r="H139" s="37">
        <v>4802.6174599750002</v>
      </c>
      <c r="I139" s="37">
        <v>6565.2049419349996</v>
      </c>
      <c r="J139" s="37">
        <v>7616.2180207330002</v>
      </c>
      <c r="K139" s="37">
        <v>7565.3392976670002</v>
      </c>
      <c r="L139" s="37">
        <v>8400</v>
      </c>
      <c r="M139" s="37">
        <v>8061.7615899430002</v>
      </c>
      <c r="N139" s="37">
        <v>8028.8544079760004</v>
      </c>
      <c r="O139" s="37">
        <v>8129.2583064230002</v>
      </c>
      <c r="P139" s="37">
        <v>8170.7378067509999</v>
      </c>
      <c r="Q139" s="1224">
        <v>8143.4165980839998</v>
      </c>
      <c r="R139" s="1224">
        <v>8385.2044106920002</v>
      </c>
      <c r="S139" s="423"/>
    </row>
    <row r="140" spans="1:23" ht="12" customHeight="1">
      <c r="A140" s="412"/>
      <c r="B140" s="413" t="s">
        <v>323</v>
      </c>
      <c r="C140" s="37">
        <v>4395.8335714360001</v>
      </c>
      <c r="D140" s="37">
        <v>4756.3571545900004</v>
      </c>
      <c r="E140" s="37">
        <v>4406.5653187540001</v>
      </c>
      <c r="F140" s="37">
        <v>4208</v>
      </c>
      <c r="G140" s="37">
        <v>4861.9622024939999</v>
      </c>
      <c r="H140" s="37">
        <v>4802.6174599750002</v>
      </c>
      <c r="I140" s="37">
        <v>6565.2049419349996</v>
      </c>
      <c r="J140" s="37">
        <v>7616.2180207330002</v>
      </c>
      <c r="K140" s="37">
        <v>7565.3392976670002</v>
      </c>
      <c r="L140" s="37">
        <v>8400</v>
      </c>
      <c r="M140" s="37">
        <v>8061.7615899430002</v>
      </c>
      <c r="N140" s="37">
        <v>8028.8544079760004</v>
      </c>
      <c r="O140" s="37">
        <v>8129.2583064230002</v>
      </c>
      <c r="P140" s="37">
        <v>8170.7378067509999</v>
      </c>
      <c r="Q140" s="1224">
        <v>8143.4165980839998</v>
      </c>
      <c r="R140" s="1224">
        <v>8385.2044106920002</v>
      </c>
      <c r="S140" s="423"/>
    </row>
    <row r="141" spans="1:23" ht="12" customHeight="1">
      <c r="A141" s="412"/>
      <c r="B141" s="413" t="s">
        <v>453</v>
      </c>
      <c r="C141" s="37">
        <v>0</v>
      </c>
      <c r="D141" s="37">
        <v>0</v>
      </c>
      <c r="E141" s="37">
        <v>0</v>
      </c>
      <c r="F141" s="37" t="s">
        <v>865</v>
      </c>
      <c r="G141" s="37">
        <v>0</v>
      </c>
      <c r="H141" s="37">
        <v>0</v>
      </c>
      <c r="I141" s="37">
        <v>0</v>
      </c>
      <c r="J141" s="37">
        <v>0</v>
      </c>
      <c r="K141" s="37">
        <v>0</v>
      </c>
      <c r="L141" s="37" t="s">
        <v>885</v>
      </c>
      <c r="M141" s="37">
        <v>0</v>
      </c>
      <c r="N141" s="37">
        <v>0</v>
      </c>
      <c r="O141" s="37">
        <v>0</v>
      </c>
      <c r="P141" s="37">
        <v>0</v>
      </c>
      <c r="Q141" s="1224">
        <v>0</v>
      </c>
      <c r="R141" s="1224">
        <v>0</v>
      </c>
      <c r="S141" s="423"/>
    </row>
    <row r="142" spans="1:23" ht="12" customHeight="1">
      <c r="A142" s="412" t="s">
        <v>9</v>
      </c>
      <c r="B142" s="413" t="s">
        <v>454</v>
      </c>
      <c r="C142" s="37">
        <v>34438.487161495003</v>
      </c>
      <c r="D142" s="37">
        <v>28600.666403243002</v>
      </c>
      <c r="E142" s="37">
        <v>23315.284810640998</v>
      </c>
      <c r="F142" s="37">
        <v>23436</v>
      </c>
      <c r="G142" s="37">
        <v>15454.771829593999</v>
      </c>
      <c r="H142" s="37">
        <v>23702.764132478998</v>
      </c>
      <c r="I142" s="37">
        <v>18552.161022051001</v>
      </c>
      <c r="J142" s="37">
        <v>24263.19635513</v>
      </c>
      <c r="K142" s="37">
        <v>20377.625165635</v>
      </c>
      <c r="L142" s="37">
        <v>22947</v>
      </c>
      <c r="M142" s="37">
        <v>17891.638458588001</v>
      </c>
      <c r="N142" s="37">
        <v>17773.064414114</v>
      </c>
      <c r="O142" s="37">
        <v>22533.062826262001</v>
      </c>
      <c r="P142" s="37">
        <v>33970.917362777996</v>
      </c>
      <c r="Q142" s="1224">
        <v>22144.911017719001</v>
      </c>
      <c r="R142" s="1224">
        <v>28936.029365666</v>
      </c>
      <c r="S142" s="423"/>
    </row>
    <row r="143" spans="1:23" ht="12" customHeight="1">
      <c r="A143" s="412"/>
      <c r="B143" s="414" t="s">
        <v>341</v>
      </c>
      <c r="C143" s="37">
        <v>2864.1123284969999</v>
      </c>
      <c r="D143" s="37">
        <v>2584.8633750029999</v>
      </c>
      <c r="E143" s="37">
        <v>4317.0580834940001</v>
      </c>
      <c r="F143" s="37">
        <v>3469</v>
      </c>
      <c r="G143" s="37">
        <v>3971.4018999529999</v>
      </c>
      <c r="H143" s="37">
        <v>3769.2529983220002</v>
      </c>
      <c r="I143" s="37">
        <v>3601.070813244</v>
      </c>
      <c r="J143" s="37">
        <v>3965.533669807</v>
      </c>
      <c r="K143" s="37">
        <v>3772.0865067459999</v>
      </c>
      <c r="L143" s="37">
        <v>3678</v>
      </c>
      <c r="M143" s="37">
        <v>3486.9591507710002</v>
      </c>
      <c r="N143" s="37">
        <v>3600.6673301179999</v>
      </c>
      <c r="O143" s="37">
        <v>2806.8306343730001</v>
      </c>
      <c r="P143" s="37">
        <v>5008.8143920829998</v>
      </c>
      <c r="Q143" s="1224">
        <v>4429.0452485309997</v>
      </c>
      <c r="R143" s="1224">
        <v>4546.7642423070001</v>
      </c>
      <c r="S143" s="423"/>
    </row>
    <row r="144" spans="1:23" ht="12" customHeight="1">
      <c r="A144" s="412"/>
      <c r="B144" s="414" t="s">
        <v>455</v>
      </c>
      <c r="C144" s="37">
        <v>15508</v>
      </c>
      <c r="D144" s="37">
        <v>9126</v>
      </c>
      <c r="E144" s="37">
        <v>9735.5647285220002</v>
      </c>
      <c r="F144" s="37">
        <v>7497</v>
      </c>
      <c r="G144" s="37">
        <v>6430.3249999999998</v>
      </c>
      <c r="H144" s="37">
        <v>8173.5</v>
      </c>
      <c r="I144" s="37">
        <v>11631.7</v>
      </c>
      <c r="J144" s="37">
        <v>8496.9874999999993</v>
      </c>
      <c r="K144" s="37">
        <v>8253.6574999999993</v>
      </c>
      <c r="L144" s="37">
        <v>16129</v>
      </c>
      <c r="M144" s="37">
        <v>10167</v>
      </c>
      <c r="N144" s="37">
        <v>12794.75</v>
      </c>
      <c r="O144" s="37">
        <v>13796.89</v>
      </c>
      <c r="P144" s="37">
        <v>19585.150000000001</v>
      </c>
      <c r="Q144" s="1224">
        <v>12392</v>
      </c>
      <c r="R144" s="1224">
        <v>18198.834999999999</v>
      </c>
      <c r="S144" s="423"/>
    </row>
    <row r="145" spans="1:19" ht="12" customHeight="1">
      <c r="A145" s="412"/>
      <c r="B145" s="414" t="s">
        <v>457</v>
      </c>
      <c r="C145" s="37">
        <v>14597.424166667</v>
      </c>
      <c r="D145" s="37">
        <v>16051.51</v>
      </c>
      <c r="E145" s="37">
        <v>8384.7824999999993</v>
      </c>
      <c r="F145" s="37">
        <v>11970</v>
      </c>
      <c r="G145" s="37">
        <v>4307.17</v>
      </c>
      <c r="H145" s="37">
        <v>11051.510777777999</v>
      </c>
      <c r="I145" s="37">
        <v>2684.17</v>
      </c>
      <c r="J145" s="37">
        <v>11208.079805556001</v>
      </c>
      <c r="K145" s="37">
        <v>7746.87</v>
      </c>
      <c r="L145" s="37">
        <v>2390</v>
      </c>
      <c r="M145" s="37">
        <v>3821.5174999999999</v>
      </c>
      <c r="N145" s="37">
        <v>964.47</v>
      </c>
      <c r="O145" s="37">
        <v>4866.7700000000004</v>
      </c>
      <c r="P145" s="37">
        <v>8693.3691666659997</v>
      </c>
      <c r="Q145" s="1224">
        <v>4571.2700000000004</v>
      </c>
      <c r="R145" s="1224">
        <v>5820.27</v>
      </c>
      <c r="S145" s="423"/>
    </row>
    <row r="146" spans="1:19" ht="12" customHeight="1">
      <c r="A146" s="412"/>
      <c r="B146" s="414" t="s">
        <v>458</v>
      </c>
      <c r="C146" s="37">
        <v>1468.9506663310001</v>
      </c>
      <c r="D146" s="37">
        <v>838.29302824000001</v>
      </c>
      <c r="E146" s="37">
        <v>877.879498625</v>
      </c>
      <c r="F146" s="37">
        <v>500</v>
      </c>
      <c r="G146" s="37">
        <v>745.87492964099999</v>
      </c>
      <c r="H146" s="37">
        <v>708.50035637899998</v>
      </c>
      <c r="I146" s="37">
        <v>635.22020880699995</v>
      </c>
      <c r="J146" s="37">
        <v>592.59537976700005</v>
      </c>
      <c r="K146" s="37">
        <v>605.01115888899994</v>
      </c>
      <c r="L146" s="37">
        <v>750</v>
      </c>
      <c r="M146" s="37">
        <v>416.16180781700001</v>
      </c>
      <c r="N146" s="37">
        <v>413.17708399600002</v>
      </c>
      <c r="O146" s="37">
        <v>1062.5721918889999</v>
      </c>
      <c r="P146" s="37">
        <v>683.58380402900002</v>
      </c>
      <c r="Q146" s="1224">
        <v>752.59576918799996</v>
      </c>
      <c r="R146" s="1224">
        <v>370.16012335900001</v>
      </c>
      <c r="S146" s="423"/>
    </row>
    <row r="147" spans="1:19" ht="12" customHeight="1">
      <c r="A147" s="412" t="s">
        <v>10</v>
      </c>
      <c r="B147" s="413" t="s">
        <v>456</v>
      </c>
      <c r="C147" s="37">
        <v>80487.045957479</v>
      </c>
      <c r="D147" s="37">
        <v>71953.426116368006</v>
      </c>
      <c r="E147" s="37">
        <v>110146.682354747</v>
      </c>
      <c r="F147" s="37">
        <v>126114</v>
      </c>
      <c r="G147" s="37">
        <v>89449.289485008005</v>
      </c>
      <c r="H147" s="37">
        <v>86423.383444777006</v>
      </c>
      <c r="I147" s="37">
        <v>111614.932812862</v>
      </c>
      <c r="J147" s="37">
        <v>127810.62945960699</v>
      </c>
      <c r="K147" s="37">
        <v>114440.130953712</v>
      </c>
      <c r="L147" s="37">
        <v>117807</v>
      </c>
      <c r="M147" s="37">
        <v>95346.050296183996</v>
      </c>
      <c r="N147" s="37">
        <v>85665.605186371002</v>
      </c>
      <c r="O147" s="37">
        <v>84425.473267641006</v>
      </c>
      <c r="P147" s="37">
        <v>80649.119482144</v>
      </c>
      <c r="Q147" s="1224">
        <v>78217.082559692004</v>
      </c>
      <c r="R147" s="1224">
        <v>89744.630933077002</v>
      </c>
      <c r="S147" s="423"/>
    </row>
    <row r="148" spans="1:19" ht="12" customHeight="1">
      <c r="A148" s="412"/>
      <c r="B148" s="413" t="s">
        <v>325</v>
      </c>
      <c r="C148" s="37">
        <v>40667.413954743002</v>
      </c>
      <c r="D148" s="37">
        <v>29526.567577382</v>
      </c>
      <c r="E148" s="37">
        <v>51740.915264853</v>
      </c>
      <c r="F148" s="37">
        <v>54815</v>
      </c>
      <c r="G148" s="37">
        <v>68325.861158152999</v>
      </c>
      <c r="H148" s="37">
        <v>67743.422345865998</v>
      </c>
      <c r="I148" s="37">
        <v>68790.635794009999</v>
      </c>
      <c r="J148" s="37">
        <v>65806.147878390999</v>
      </c>
      <c r="K148" s="37">
        <v>72127.560251592004</v>
      </c>
      <c r="L148" s="37">
        <v>82891</v>
      </c>
      <c r="M148" s="37">
        <v>72720.684622193003</v>
      </c>
      <c r="N148" s="37">
        <v>66699.092129897006</v>
      </c>
      <c r="O148" s="37">
        <v>64540.851427522</v>
      </c>
      <c r="P148" s="37">
        <v>64415.282766447002</v>
      </c>
      <c r="Q148" s="1224">
        <v>65482.547330711997</v>
      </c>
      <c r="R148" s="1224">
        <v>69178.427412902005</v>
      </c>
      <c r="S148" s="423"/>
    </row>
    <row r="149" spans="1:19" ht="12" customHeight="1">
      <c r="A149" s="412"/>
      <c r="B149" s="413" t="s">
        <v>201</v>
      </c>
      <c r="C149" s="37">
        <v>7789.5029369200001</v>
      </c>
      <c r="D149" s="37">
        <v>16912.115933269</v>
      </c>
      <c r="E149" s="37">
        <v>18249.042068306</v>
      </c>
      <c r="F149" s="37">
        <v>10782</v>
      </c>
      <c r="G149" s="37">
        <v>6637.5127326350002</v>
      </c>
      <c r="H149" s="37">
        <v>9896.8292803130007</v>
      </c>
      <c r="I149" s="37">
        <v>11573.446219586</v>
      </c>
      <c r="J149" s="37">
        <v>41975.667272758998</v>
      </c>
      <c r="K149" s="37">
        <v>18850.949701467998</v>
      </c>
      <c r="L149" s="37">
        <v>13669</v>
      </c>
      <c r="M149" s="37">
        <v>12226.575479629</v>
      </c>
      <c r="N149" s="37">
        <v>4055.9075708260002</v>
      </c>
      <c r="O149" s="37">
        <v>3471.5618042729998</v>
      </c>
      <c r="P149" s="37">
        <v>2127.0559982300001</v>
      </c>
      <c r="Q149" s="1224">
        <v>5284.1262378029996</v>
      </c>
      <c r="R149" s="1224">
        <v>852.62310713299996</v>
      </c>
      <c r="S149" s="423"/>
    </row>
    <row r="150" spans="1:19" ht="12" customHeight="1">
      <c r="A150" s="412"/>
      <c r="B150" s="413" t="s">
        <v>202</v>
      </c>
      <c r="C150" s="37">
        <v>31782.171524764999</v>
      </c>
      <c r="D150" s="37">
        <v>23927.671605717002</v>
      </c>
      <c r="E150" s="37">
        <v>39581.820021587999</v>
      </c>
      <c r="F150" s="37">
        <v>58066</v>
      </c>
      <c r="G150" s="37">
        <v>10158.78259422</v>
      </c>
      <c r="H150" s="37">
        <v>8283.1776435299998</v>
      </c>
      <c r="I150" s="37">
        <v>30251.177323712</v>
      </c>
      <c r="J150" s="37">
        <v>20028.814308457</v>
      </c>
      <c r="K150" s="37">
        <v>20461.901477515999</v>
      </c>
      <c r="L150" s="37">
        <v>21247</v>
      </c>
      <c r="M150" s="37">
        <v>10398.729194362</v>
      </c>
      <c r="N150" s="37">
        <v>14910.605485648</v>
      </c>
      <c r="O150" s="37">
        <v>16413.060035846</v>
      </c>
      <c r="P150" s="37">
        <v>14063.780717467</v>
      </c>
      <c r="Q150" s="1224">
        <v>7450.4089911769997</v>
      </c>
      <c r="R150" s="1224">
        <v>19713.580413042</v>
      </c>
      <c r="S150" s="423"/>
    </row>
    <row r="151" spans="1:19" ht="12" customHeight="1">
      <c r="A151" s="412"/>
      <c r="B151" s="413" t="s">
        <v>326</v>
      </c>
      <c r="C151" s="37">
        <v>247.95754105099999</v>
      </c>
      <c r="D151" s="37">
        <v>1587.0709999999999</v>
      </c>
      <c r="E151" s="37">
        <v>574.90499999999997</v>
      </c>
      <c r="F151" s="37">
        <v>2451</v>
      </c>
      <c r="G151" s="37">
        <v>4327.1329999999998</v>
      </c>
      <c r="H151" s="37">
        <v>499.95417506799998</v>
      </c>
      <c r="I151" s="37">
        <v>999.67347555399999</v>
      </c>
      <c r="J151" s="37">
        <v>0</v>
      </c>
      <c r="K151" s="37">
        <v>2999.7195231360001</v>
      </c>
      <c r="L151" s="37" t="s">
        <v>886</v>
      </c>
      <c r="M151" s="37">
        <v>6.0999999999999999E-2</v>
      </c>
      <c r="N151" s="37">
        <v>0</v>
      </c>
      <c r="O151" s="37">
        <v>0</v>
      </c>
      <c r="P151" s="37">
        <v>43</v>
      </c>
      <c r="Q151" s="1224">
        <v>0</v>
      </c>
      <c r="R151" s="1224">
        <v>0</v>
      </c>
      <c r="S151" s="423"/>
    </row>
    <row r="152" spans="1:19" ht="12" customHeight="1">
      <c r="A152" s="412" t="s">
        <v>11</v>
      </c>
      <c r="B152" s="413" t="s">
        <v>327</v>
      </c>
      <c r="C152" s="37">
        <v>59566.537432562996</v>
      </c>
      <c r="D152" s="37">
        <v>80760.342889320993</v>
      </c>
      <c r="E152" s="37">
        <v>117816.61013056101</v>
      </c>
      <c r="F152" s="37">
        <v>127110</v>
      </c>
      <c r="G152" s="37">
        <v>130232.59044425801</v>
      </c>
      <c r="H152" s="37">
        <v>127831.41517957899</v>
      </c>
      <c r="I152" s="37">
        <v>125711.787209035</v>
      </c>
      <c r="J152" s="37">
        <v>137307.33357923001</v>
      </c>
      <c r="K152" s="37">
        <v>131281.448119056</v>
      </c>
      <c r="L152" s="37">
        <v>127769</v>
      </c>
      <c r="M152" s="37">
        <v>126951.61650069599</v>
      </c>
      <c r="N152" s="37">
        <v>127889.86246376501</v>
      </c>
      <c r="O152" s="37">
        <v>130292.949012093</v>
      </c>
      <c r="P152" s="37">
        <v>130778.053389104</v>
      </c>
      <c r="Q152" s="1224">
        <v>123610.069337105</v>
      </c>
      <c r="R152" s="1224">
        <v>119660.95417388801</v>
      </c>
      <c r="S152" s="423"/>
    </row>
    <row r="153" spans="1:19" ht="12" customHeight="1">
      <c r="A153" s="412"/>
      <c r="B153" s="414" t="s">
        <v>448</v>
      </c>
      <c r="C153" s="37">
        <v>8660.7877180510004</v>
      </c>
      <c r="D153" s="37">
        <v>3109.9142622929999</v>
      </c>
      <c r="E153" s="37">
        <v>1369.216229785</v>
      </c>
      <c r="F153" s="37">
        <v>191</v>
      </c>
      <c r="G153" s="37">
        <v>192.60599999999999</v>
      </c>
      <c r="H153" s="37">
        <v>193.078</v>
      </c>
      <c r="I153" s="37">
        <v>188.94800000000001</v>
      </c>
      <c r="J153" s="37">
        <v>186.68799999999999</v>
      </c>
      <c r="K153" s="37">
        <v>193.642</v>
      </c>
      <c r="L153" s="37">
        <v>195</v>
      </c>
      <c r="M153" s="37">
        <v>197.93199999999999</v>
      </c>
      <c r="N153" s="37">
        <v>196.73400000000001</v>
      </c>
      <c r="O153" s="37">
        <v>198.63399999999999</v>
      </c>
      <c r="P153" s="37">
        <v>0</v>
      </c>
      <c r="Q153" s="1224">
        <v>0</v>
      </c>
      <c r="R153" s="1224">
        <v>0</v>
      </c>
      <c r="S153" s="423"/>
    </row>
    <row r="154" spans="1:19" ht="12" customHeight="1">
      <c r="A154" s="412"/>
      <c r="B154" s="414" t="s">
        <v>449</v>
      </c>
      <c r="C154" s="37">
        <v>4271.2753423670001</v>
      </c>
      <c r="D154" s="37">
        <v>5665.8763254570003</v>
      </c>
      <c r="E154" s="37">
        <v>4943.7325348759996</v>
      </c>
      <c r="F154" s="37">
        <v>6769</v>
      </c>
      <c r="G154" s="37">
        <v>7103.1071805359998</v>
      </c>
      <c r="H154" s="37">
        <v>3097.6522029150001</v>
      </c>
      <c r="I154" s="37">
        <v>3102.8550570010002</v>
      </c>
      <c r="J154" s="37">
        <v>3173.9663987429999</v>
      </c>
      <c r="K154" s="37">
        <v>2902.0683711339998</v>
      </c>
      <c r="L154" s="37">
        <v>2642</v>
      </c>
      <c r="M154" s="37">
        <v>3105.0823429269999</v>
      </c>
      <c r="N154" s="37">
        <v>2977.398656112</v>
      </c>
      <c r="O154" s="37">
        <v>2241.572552868</v>
      </c>
      <c r="P154" s="37">
        <v>1715.7388139950001</v>
      </c>
      <c r="Q154" s="1224">
        <v>1144.5282665669999</v>
      </c>
      <c r="R154" s="1224">
        <v>1109.474599783</v>
      </c>
      <c r="S154" s="423"/>
    </row>
    <row r="155" spans="1:19" ht="12" customHeight="1">
      <c r="A155" s="412"/>
      <c r="B155" s="414" t="s">
        <v>450</v>
      </c>
      <c r="C155" s="37">
        <v>28405.031189599998</v>
      </c>
      <c r="D155" s="37">
        <v>51886.087205837001</v>
      </c>
      <c r="E155" s="37">
        <v>83303.141529435001</v>
      </c>
      <c r="F155" s="37">
        <v>96325</v>
      </c>
      <c r="G155" s="37">
        <v>96347.031877821006</v>
      </c>
      <c r="H155" s="37">
        <v>97618.299480632006</v>
      </c>
      <c r="I155" s="37">
        <v>94797.292573511993</v>
      </c>
      <c r="J155" s="37">
        <v>98080.488633394998</v>
      </c>
      <c r="K155" s="37">
        <v>99034.466202415002</v>
      </c>
      <c r="L155" s="37">
        <v>100444</v>
      </c>
      <c r="M155" s="37">
        <v>101279.16539301</v>
      </c>
      <c r="N155" s="37">
        <v>102856.38159403599</v>
      </c>
      <c r="O155" s="37">
        <v>104241.42859615599</v>
      </c>
      <c r="P155" s="37">
        <v>108212.66047099599</v>
      </c>
      <c r="Q155" s="1224">
        <v>100079.314376832</v>
      </c>
      <c r="R155" s="1224">
        <v>94226.334114459998</v>
      </c>
      <c r="S155" s="423"/>
    </row>
    <row r="156" spans="1:19" ht="12" customHeight="1">
      <c r="A156" s="412"/>
      <c r="B156" s="414" t="s">
        <v>451</v>
      </c>
      <c r="C156" s="37">
        <v>18229.443182545001</v>
      </c>
      <c r="D156" s="37">
        <v>20098.465095734002</v>
      </c>
      <c r="E156" s="37">
        <v>28200.519836464999</v>
      </c>
      <c r="F156" s="37">
        <v>23825</v>
      </c>
      <c r="G156" s="37">
        <v>26589.845385901001</v>
      </c>
      <c r="H156" s="37">
        <v>26922.385496031999</v>
      </c>
      <c r="I156" s="37">
        <v>27622.691578522001</v>
      </c>
      <c r="J156" s="37">
        <v>35866.190547092003</v>
      </c>
      <c r="K156" s="37">
        <v>29151.271545506999</v>
      </c>
      <c r="L156" s="37">
        <v>24488</v>
      </c>
      <c r="M156" s="37">
        <v>22369.436764759001</v>
      </c>
      <c r="N156" s="37">
        <v>21859.348213616999</v>
      </c>
      <c r="O156" s="37">
        <v>23611.313863069001</v>
      </c>
      <c r="P156" s="37">
        <v>20849.654104113</v>
      </c>
      <c r="Q156" s="1224">
        <v>22386.226693706001</v>
      </c>
      <c r="R156" s="1224">
        <v>24325.145459644998</v>
      </c>
      <c r="S156" s="423"/>
    </row>
    <row r="157" spans="1:19" ht="12" customHeight="1">
      <c r="A157" s="412" t="s">
        <v>98</v>
      </c>
      <c r="B157" s="413" t="s">
        <v>452</v>
      </c>
      <c r="C157" s="37">
        <v>1609.743441698</v>
      </c>
      <c r="D157" s="37">
        <v>1945.2856798089999</v>
      </c>
      <c r="E157" s="37">
        <v>1955.2114394119999</v>
      </c>
      <c r="F157" s="37">
        <v>1967</v>
      </c>
      <c r="G157" s="37">
        <v>1967.359062882</v>
      </c>
      <c r="H157" s="37">
        <v>1966.609062882</v>
      </c>
      <c r="I157" s="37">
        <v>1966.700439882</v>
      </c>
      <c r="J157" s="37">
        <v>1967.1314050230001</v>
      </c>
      <c r="K157" s="37">
        <v>1967.1314050230001</v>
      </c>
      <c r="L157" s="37">
        <v>2067</v>
      </c>
      <c r="M157" s="37">
        <v>2091.6008050229998</v>
      </c>
      <c r="N157" s="37">
        <v>2091.6008050229998</v>
      </c>
      <c r="O157" s="37">
        <v>2090.6589898980001</v>
      </c>
      <c r="P157" s="37">
        <v>2090.6589898980001</v>
      </c>
      <c r="Q157" s="1224">
        <v>2090.5721157379999</v>
      </c>
      <c r="R157" s="1224">
        <v>2090.5721157379999</v>
      </c>
      <c r="S157" s="423"/>
    </row>
    <row r="158" spans="1:19" ht="22.8">
      <c r="A158" s="412" t="s">
        <v>97</v>
      </c>
      <c r="B158" s="413" t="s">
        <v>482</v>
      </c>
      <c r="C158" s="37">
        <v>8402.1959475860003</v>
      </c>
      <c r="D158" s="37">
        <v>14289.826655647001</v>
      </c>
      <c r="E158" s="37">
        <v>16088.511571036999</v>
      </c>
      <c r="F158" s="37">
        <v>15916</v>
      </c>
      <c r="G158" s="37">
        <v>16182.853605691</v>
      </c>
      <c r="H158" s="37">
        <v>16253.892158248</v>
      </c>
      <c r="I158" s="37">
        <v>16226.903841595</v>
      </c>
      <c r="J158" s="37">
        <v>16438.689709187998</v>
      </c>
      <c r="K158" s="37">
        <v>16792.582268907001</v>
      </c>
      <c r="L158" s="37">
        <v>15771</v>
      </c>
      <c r="M158" s="37">
        <v>16140.36269115</v>
      </c>
      <c r="N158" s="37">
        <v>16472.067311145998</v>
      </c>
      <c r="O158" s="37">
        <v>16754.290459840999</v>
      </c>
      <c r="P158" s="37">
        <v>17081.732499073001</v>
      </c>
      <c r="Q158" s="1224">
        <v>17234.279874197</v>
      </c>
      <c r="R158" s="1224">
        <v>17027.167851744001</v>
      </c>
      <c r="S158" s="423"/>
    </row>
    <row r="159" spans="1:19" ht="12" customHeight="1">
      <c r="A159" s="415"/>
      <c r="B159" s="414" t="s">
        <v>459</v>
      </c>
      <c r="C159" s="37">
        <v>7950.0297557479998</v>
      </c>
      <c r="D159" s="37">
        <v>13730.059078717</v>
      </c>
      <c r="E159" s="37">
        <v>15590.141986160001</v>
      </c>
      <c r="F159" s="37">
        <v>15545</v>
      </c>
      <c r="G159" s="37">
        <v>15820.126620798001</v>
      </c>
      <c r="H159" s="37">
        <v>15864.127514996</v>
      </c>
      <c r="I159" s="37">
        <v>15877.055943355001</v>
      </c>
      <c r="J159" s="37">
        <v>16088.514533628</v>
      </c>
      <c r="K159" s="37">
        <v>16439.449228383</v>
      </c>
      <c r="L159" s="37">
        <v>15406</v>
      </c>
      <c r="M159" s="37">
        <v>15754.242647196999</v>
      </c>
      <c r="N159" s="37">
        <v>16105.239186663999</v>
      </c>
      <c r="O159" s="37">
        <v>16394.025244204</v>
      </c>
      <c r="P159" s="37">
        <v>16727.658300350002</v>
      </c>
      <c r="Q159" s="1224">
        <v>16884.898215408</v>
      </c>
      <c r="R159" s="1224">
        <v>16677.636398220999</v>
      </c>
      <c r="S159" s="423"/>
    </row>
    <row r="160" spans="1:19" ht="12" customHeight="1">
      <c r="A160" s="415"/>
      <c r="B160" s="414" t="s">
        <v>460</v>
      </c>
      <c r="C160" s="37">
        <v>177.722058033</v>
      </c>
      <c r="D160" s="37">
        <v>226.315682243</v>
      </c>
      <c r="E160" s="37">
        <v>199.47229386399999</v>
      </c>
      <c r="F160" s="37">
        <v>51</v>
      </c>
      <c r="G160" s="37">
        <v>45.885887013999998</v>
      </c>
      <c r="H160" s="37">
        <v>55.604526331999999</v>
      </c>
      <c r="I160" s="37">
        <v>42.220841581999998</v>
      </c>
      <c r="J160" s="37">
        <v>37.874394264999999</v>
      </c>
      <c r="K160" s="37">
        <v>39.704603185000003</v>
      </c>
      <c r="L160" s="37">
        <v>41</v>
      </c>
      <c r="M160" s="37">
        <v>57.799769722000001</v>
      </c>
      <c r="N160" s="37">
        <v>42.441803389</v>
      </c>
      <c r="O160" s="37">
        <v>34.906619139999997</v>
      </c>
      <c r="P160" s="37">
        <v>28.005873311999999</v>
      </c>
      <c r="Q160" s="1224">
        <v>27.955160462999999</v>
      </c>
      <c r="R160" s="1224">
        <v>30.867214097000002</v>
      </c>
      <c r="S160" s="423"/>
    </row>
    <row r="161" spans="1:19" ht="12" customHeight="1">
      <c r="A161" s="415"/>
      <c r="B161" s="414" t="s">
        <v>461</v>
      </c>
      <c r="C161" s="37">
        <v>274.44413380499998</v>
      </c>
      <c r="D161" s="37">
        <v>333.45189468699999</v>
      </c>
      <c r="E161" s="37">
        <v>298.89729101299997</v>
      </c>
      <c r="F161" s="37">
        <v>319</v>
      </c>
      <c r="G161" s="37">
        <v>316.84109787900002</v>
      </c>
      <c r="H161" s="37">
        <v>334.16011692000001</v>
      </c>
      <c r="I161" s="37">
        <v>307.62705665800001</v>
      </c>
      <c r="J161" s="37">
        <v>312.30078129499998</v>
      </c>
      <c r="K161" s="37">
        <v>313.42843733900003</v>
      </c>
      <c r="L161" s="37">
        <v>324</v>
      </c>
      <c r="M161" s="37">
        <v>328.32027423099998</v>
      </c>
      <c r="N161" s="37">
        <v>324.38632109299999</v>
      </c>
      <c r="O161" s="37">
        <v>325.35859649700001</v>
      </c>
      <c r="P161" s="37">
        <v>326.06832541099999</v>
      </c>
      <c r="Q161" s="1224">
        <v>321.426498326</v>
      </c>
      <c r="R161" s="1224">
        <v>318.66423942599999</v>
      </c>
      <c r="S161" s="423"/>
    </row>
    <row r="162" spans="1:19" ht="12" customHeight="1">
      <c r="A162" s="412" t="s">
        <v>125</v>
      </c>
      <c r="B162" s="413" t="s">
        <v>462</v>
      </c>
      <c r="C162" s="37">
        <v>0.34011802600000002</v>
      </c>
      <c r="D162" s="37">
        <v>10.959262353</v>
      </c>
      <c r="E162" s="37">
        <v>5.63647527</v>
      </c>
      <c r="F162" s="37">
        <v>5</v>
      </c>
      <c r="G162" s="37">
        <v>41.974779263000002</v>
      </c>
      <c r="H162" s="37">
        <v>16.033475136</v>
      </c>
      <c r="I162" s="37">
        <v>4.2698415980000002</v>
      </c>
      <c r="J162" s="37">
        <v>2.994514702</v>
      </c>
      <c r="K162" s="37">
        <v>4.3527820960000003</v>
      </c>
      <c r="L162" s="37">
        <v>19</v>
      </c>
      <c r="M162" s="37">
        <v>178.95959383499999</v>
      </c>
      <c r="N162" s="37">
        <v>52.878699634</v>
      </c>
      <c r="O162" s="37">
        <v>73.125624665000004</v>
      </c>
      <c r="P162" s="37">
        <v>70.379217518000004</v>
      </c>
      <c r="Q162" s="1224">
        <v>21.79708913</v>
      </c>
      <c r="R162" s="1224">
        <v>4.2294032990000003</v>
      </c>
      <c r="S162" s="423"/>
    </row>
    <row r="163" spans="1:19" ht="12" customHeight="1">
      <c r="A163" s="412" t="s">
        <v>203</v>
      </c>
      <c r="B163" s="413" t="s">
        <v>463</v>
      </c>
      <c r="C163" s="37">
        <v>16990.471906333001</v>
      </c>
      <c r="D163" s="37">
        <v>47768.663476932998</v>
      </c>
      <c r="E163" s="37">
        <v>46175.458470338999</v>
      </c>
      <c r="F163" s="63">
        <v>53868</v>
      </c>
      <c r="G163" s="63">
        <v>61140.968533084997</v>
      </c>
      <c r="H163" s="63">
        <v>60596.247135423</v>
      </c>
      <c r="I163" s="63">
        <v>53923.692389748998</v>
      </c>
      <c r="J163" s="63">
        <v>63605.413995094998</v>
      </c>
      <c r="K163" s="63">
        <v>74950.224910742996</v>
      </c>
      <c r="L163" s="63">
        <v>52866</v>
      </c>
      <c r="M163" s="63">
        <v>66438.213648225006</v>
      </c>
      <c r="N163" s="63">
        <v>69433.759702498995</v>
      </c>
      <c r="O163" s="63">
        <v>63738.668419850997</v>
      </c>
      <c r="P163" s="63">
        <v>53940.769366004002</v>
      </c>
      <c r="Q163" s="1222">
        <v>72987.720860493006</v>
      </c>
      <c r="R163" s="1222">
        <v>66282.682437594995</v>
      </c>
      <c r="S163" s="423"/>
    </row>
    <row r="164" spans="1:19" ht="12" customHeight="1">
      <c r="A164" s="1304" t="s">
        <v>316</v>
      </c>
      <c r="B164" s="1355"/>
      <c r="C164" s="37"/>
      <c r="D164" s="37"/>
      <c r="Q164" s="1223"/>
      <c r="R164" s="1223">
        <v>0</v>
      </c>
      <c r="S164" s="423"/>
    </row>
    <row r="165" spans="1:19" ht="12" customHeight="1">
      <c r="A165" s="416" t="s">
        <v>8</v>
      </c>
      <c r="B165" s="417" t="s">
        <v>464</v>
      </c>
      <c r="C165" s="37">
        <v>477473.29288916598</v>
      </c>
      <c r="D165" s="37">
        <v>590601.97784217296</v>
      </c>
      <c r="E165" s="37">
        <v>681606.90377816604</v>
      </c>
      <c r="F165" s="37">
        <v>735542</v>
      </c>
      <c r="G165" s="37">
        <v>706063.01196417399</v>
      </c>
      <c r="H165" s="37">
        <v>710169.53150242195</v>
      </c>
      <c r="I165" s="37">
        <v>712809.23378286697</v>
      </c>
      <c r="J165" s="37">
        <v>765890.83646906703</v>
      </c>
      <c r="K165" s="37">
        <v>750471.11560855701</v>
      </c>
      <c r="L165" s="37">
        <v>723880</v>
      </c>
      <c r="M165" s="37">
        <v>712713.75400582002</v>
      </c>
      <c r="N165" s="37">
        <v>713340.61535390501</v>
      </c>
      <c r="O165" s="37">
        <v>725945.23211577395</v>
      </c>
      <c r="P165" s="37">
        <v>733056.66731480195</v>
      </c>
      <c r="Q165" s="1224">
        <v>730206.57349981298</v>
      </c>
      <c r="R165" s="1224">
        <v>729465.63310727105</v>
      </c>
      <c r="S165" s="423"/>
    </row>
    <row r="166" spans="1:19" ht="12" customHeight="1">
      <c r="A166" s="412"/>
      <c r="B166" s="413" t="s">
        <v>96</v>
      </c>
      <c r="C166" s="37">
        <v>475484.80760051002</v>
      </c>
      <c r="D166" s="37">
        <v>589463.32600745105</v>
      </c>
      <c r="E166" s="37">
        <v>676637.10421220295</v>
      </c>
      <c r="F166" s="37">
        <v>732838</v>
      </c>
      <c r="G166" s="37">
        <v>703658.99645608896</v>
      </c>
      <c r="H166" s="37">
        <v>707929.82148312405</v>
      </c>
      <c r="I166" s="37">
        <v>710747.31401516905</v>
      </c>
      <c r="J166" s="37">
        <v>763734.73747328704</v>
      </c>
      <c r="K166" s="37">
        <v>748346.76481893996</v>
      </c>
      <c r="L166" s="37">
        <v>721844</v>
      </c>
      <c r="M166" s="37">
        <v>709282.715768361</v>
      </c>
      <c r="N166" s="37">
        <v>710457.95797498606</v>
      </c>
      <c r="O166" s="37">
        <v>723264.301174375</v>
      </c>
      <c r="P166" s="37">
        <v>730392.32750417595</v>
      </c>
      <c r="Q166" s="1224">
        <v>728365.43369870796</v>
      </c>
      <c r="R166" s="1224">
        <v>727676.60478509997</v>
      </c>
      <c r="S166" s="423"/>
    </row>
    <row r="167" spans="1:19" ht="12" customHeight="1">
      <c r="A167" s="412"/>
      <c r="B167" s="413" t="s">
        <v>465</v>
      </c>
      <c r="C167" s="37">
        <v>116438.956029819</v>
      </c>
      <c r="D167" s="37">
        <v>131204.48414384201</v>
      </c>
      <c r="E167" s="37">
        <v>169985.97296777801</v>
      </c>
      <c r="F167" s="37">
        <v>214798</v>
      </c>
      <c r="G167" s="37">
        <v>175195.03485553799</v>
      </c>
      <c r="H167" s="37">
        <v>183010.01711852901</v>
      </c>
      <c r="I167" s="37">
        <v>205429.88242877199</v>
      </c>
      <c r="J167" s="37">
        <v>251042.767241981</v>
      </c>
      <c r="K167" s="37">
        <v>211500.663247914</v>
      </c>
      <c r="L167" s="37">
        <v>180745</v>
      </c>
      <c r="M167" s="37">
        <v>182309.155231221</v>
      </c>
      <c r="N167" s="37">
        <v>184221.72087607201</v>
      </c>
      <c r="O167" s="37">
        <v>196971.21275274499</v>
      </c>
      <c r="P167" s="37">
        <v>198664.79542829699</v>
      </c>
      <c r="Q167" s="1224">
        <v>188664.04260029699</v>
      </c>
      <c r="R167" s="1224">
        <v>186219.39394439201</v>
      </c>
      <c r="S167" s="423"/>
    </row>
    <row r="168" spans="1:19" ht="12" customHeight="1">
      <c r="A168" s="412"/>
      <c r="B168" s="413" t="s">
        <v>466</v>
      </c>
      <c r="C168" s="37">
        <v>165747.94943177901</v>
      </c>
      <c r="D168" s="37">
        <v>188111.53737864</v>
      </c>
      <c r="E168" s="37">
        <v>208611.87429877301</v>
      </c>
      <c r="F168" s="37">
        <v>192310</v>
      </c>
      <c r="G168" s="37">
        <v>200218.82076857501</v>
      </c>
      <c r="H168" s="37">
        <v>195623.79300171699</v>
      </c>
      <c r="I168" s="37">
        <v>192013.364773523</v>
      </c>
      <c r="J168" s="37">
        <v>193403.384563603</v>
      </c>
      <c r="K168" s="37">
        <v>199845.45318633699</v>
      </c>
      <c r="L168" s="37">
        <v>221084</v>
      </c>
      <c r="M168" s="37">
        <v>194956.42309533199</v>
      </c>
      <c r="N168" s="37">
        <v>193682.692332498</v>
      </c>
      <c r="O168" s="37">
        <v>193317.61155871599</v>
      </c>
      <c r="P168" s="37">
        <v>201901.58253758401</v>
      </c>
      <c r="Q168" s="1224">
        <v>201438.84620710101</v>
      </c>
      <c r="R168" s="1224">
        <v>205897.005968229</v>
      </c>
      <c r="S168" s="423"/>
    </row>
    <row r="169" spans="1:19" ht="12" customHeight="1">
      <c r="A169" s="412"/>
      <c r="B169" s="413" t="s">
        <v>467</v>
      </c>
      <c r="C169" s="37">
        <v>193297.902138912</v>
      </c>
      <c r="D169" s="37">
        <v>270147.304484969</v>
      </c>
      <c r="E169" s="37">
        <v>298039.25694565201</v>
      </c>
      <c r="F169" s="37">
        <v>325730</v>
      </c>
      <c r="G169" s="37">
        <v>328245.14083197602</v>
      </c>
      <c r="H169" s="37">
        <v>329296.01136287802</v>
      </c>
      <c r="I169" s="37">
        <v>313304.06681287399</v>
      </c>
      <c r="J169" s="37">
        <v>319288.58566770301</v>
      </c>
      <c r="K169" s="37">
        <v>337000.648384689</v>
      </c>
      <c r="L169" s="37">
        <v>320016</v>
      </c>
      <c r="M169" s="37">
        <v>332017.13744180801</v>
      </c>
      <c r="N169" s="37">
        <v>332553.54476641602</v>
      </c>
      <c r="O169" s="37">
        <v>332975.47686291399</v>
      </c>
      <c r="P169" s="37">
        <v>329825.94953829498</v>
      </c>
      <c r="Q169" s="1224">
        <v>338262.54489130998</v>
      </c>
      <c r="R169" s="1224">
        <v>335560.20487247902</v>
      </c>
      <c r="S169" s="423"/>
    </row>
    <row r="170" spans="1:19" ht="12" customHeight="1">
      <c r="A170" s="412"/>
      <c r="B170" s="413" t="s">
        <v>468</v>
      </c>
      <c r="C170" s="37">
        <v>1988.485288656</v>
      </c>
      <c r="D170" s="37">
        <v>1138.6518347220001</v>
      </c>
      <c r="E170" s="37">
        <v>4969.7995659629996</v>
      </c>
      <c r="F170" s="37">
        <v>2704</v>
      </c>
      <c r="G170" s="37">
        <v>2404.015508085</v>
      </c>
      <c r="H170" s="37">
        <v>2239.7100192980001</v>
      </c>
      <c r="I170" s="37">
        <v>2061.9197676980002</v>
      </c>
      <c r="J170" s="37">
        <v>2156.0989957800002</v>
      </c>
      <c r="K170" s="37">
        <v>2124.3507896169999</v>
      </c>
      <c r="L170" s="37">
        <v>2036</v>
      </c>
      <c r="M170" s="37">
        <v>3431.0382374589999</v>
      </c>
      <c r="N170" s="37">
        <v>2882.6573789190002</v>
      </c>
      <c r="O170" s="37">
        <v>2680.9309413989999</v>
      </c>
      <c r="P170" s="37">
        <v>2664.3398106260001</v>
      </c>
      <c r="Q170" s="1224">
        <v>1841.1398011050001</v>
      </c>
      <c r="R170" s="1224">
        <v>1789.0283221709999</v>
      </c>
      <c r="S170" s="423"/>
    </row>
    <row r="171" spans="1:19" ht="12" customHeight="1">
      <c r="A171" s="412"/>
      <c r="B171" s="413" t="s">
        <v>465</v>
      </c>
      <c r="C171" s="37">
        <v>375.40904506599998</v>
      </c>
      <c r="D171" s="37">
        <v>136.00761062999999</v>
      </c>
      <c r="E171" s="37">
        <v>808.46819342900005</v>
      </c>
      <c r="F171" s="37">
        <v>722</v>
      </c>
      <c r="G171" s="37">
        <v>735.43395492699995</v>
      </c>
      <c r="H171" s="37">
        <v>718.76758282100002</v>
      </c>
      <c r="I171" s="37">
        <v>739.08390332600004</v>
      </c>
      <c r="J171" s="37">
        <v>816.35115802099995</v>
      </c>
      <c r="K171" s="37">
        <v>766.590075953</v>
      </c>
      <c r="L171" s="37">
        <v>760</v>
      </c>
      <c r="M171" s="37">
        <v>674.23704481499999</v>
      </c>
      <c r="N171" s="37">
        <v>681.60597094699995</v>
      </c>
      <c r="O171" s="37">
        <v>1538.8779709959999</v>
      </c>
      <c r="P171" s="37">
        <v>1432.2408504990001</v>
      </c>
      <c r="Q171" s="1224">
        <v>1265.714107041</v>
      </c>
      <c r="R171" s="1224">
        <v>1176.0720716789999</v>
      </c>
      <c r="S171" s="423"/>
    </row>
    <row r="172" spans="1:19" ht="12" customHeight="1">
      <c r="A172" s="412"/>
      <c r="B172" s="413" t="s">
        <v>469</v>
      </c>
      <c r="C172" s="37">
        <v>80.410412409000003</v>
      </c>
      <c r="D172" s="37">
        <v>110.15967539099999</v>
      </c>
      <c r="E172" s="37">
        <v>105.61268275099999</v>
      </c>
      <c r="F172" s="37">
        <v>104</v>
      </c>
      <c r="G172" s="37">
        <v>99.692642014</v>
      </c>
      <c r="H172" s="37">
        <v>100.513736979</v>
      </c>
      <c r="I172" s="37">
        <v>99.994456208000003</v>
      </c>
      <c r="J172" s="37">
        <v>121.880542628</v>
      </c>
      <c r="K172" s="37">
        <v>123.649852899</v>
      </c>
      <c r="L172" s="37">
        <v>123</v>
      </c>
      <c r="M172" s="37">
        <v>117.27114581799999</v>
      </c>
      <c r="N172" s="37">
        <v>117.96783727099999</v>
      </c>
      <c r="O172" s="37">
        <v>113.448363746</v>
      </c>
      <c r="P172" s="37">
        <v>113.467525952</v>
      </c>
      <c r="Q172" s="1224">
        <v>113.513750179</v>
      </c>
      <c r="R172" s="1224">
        <v>112.373698322</v>
      </c>
      <c r="S172" s="423"/>
    </row>
    <row r="173" spans="1:19" ht="12" customHeight="1">
      <c r="A173" s="412"/>
      <c r="B173" s="413" t="s">
        <v>467</v>
      </c>
      <c r="C173" s="37">
        <v>1532.6658311809999</v>
      </c>
      <c r="D173" s="37">
        <v>892.48454870099999</v>
      </c>
      <c r="E173" s="37">
        <v>4055.7186897830002</v>
      </c>
      <c r="F173" s="37">
        <v>1877</v>
      </c>
      <c r="G173" s="37">
        <v>1568.8889111440001</v>
      </c>
      <c r="H173" s="37">
        <v>1420.428699498</v>
      </c>
      <c r="I173" s="37">
        <v>1222.8414081640001</v>
      </c>
      <c r="J173" s="37">
        <v>1217.867295131</v>
      </c>
      <c r="K173" s="37">
        <v>1234.1108607650001</v>
      </c>
      <c r="L173" s="37">
        <v>1152</v>
      </c>
      <c r="M173" s="37">
        <v>2639.5300468260002</v>
      </c>
      <c r="N173" s="37">
        <v>2083.0835707010001</v>
      </c>
      <c r="O173" s="37">
        <v>1028.604606657</v>
      </c>
      <c r="P173" s="37">
        <v>1118.6314341750001</v>
      </c>
      <c r="Q173" s="1224">
        <v>461.91194388500003</v>
      </c>
      <c r="R173" s="1224">
        <v>500.58255216999999</v>
      </c>
      <c r="S173" s="423"/>
    </row>
    <row r="174" spans="1:19" ht="12" customHeight="1">
      <c r="A174" s="412" t="s">
        <v>9</v>
      </c>
      <c r="B174" s="417" t="s">
        <v>470</v>
      </c>
      <c r="C174" s="37">
        <v>1.4893640699999999</v>
      </c>
      <c r="D174" s="37">
        <v>0.89857999399999999</v>
      </c>
      <c r="E174" s="37">
        <v>0.85872389100000002</v>
      </c>
      <c r="F174" s="37">
        <v>1</v>
      </c>
      <c r="G174" s="37">
        <v>0.82706122000000004</v>
      </c>
      <c r="H174" s="37">
        <v>0.82608762599999996</v>
      </c>
      <c r="I174" s="37">
        <v>0.92563586799999997</v>
      </c>
      <c r="J174" s="37">
        <v>0.99294763799999997</v>
      </c>
      <c r="K174" s="37">
        <v>0.99294763799999997</v>
      </c>
      <c r="L174" s="37">
        <v>1</v>
      </c>
      <c r="M174" s="37">
        <v>0.99209354900000002</v>
      </c>
      <c r="N174" s="37">
        <v>0.99209354900000002</v>
      </c>
      <c r="O174" s="37">
        <v>0.99209354900000002</v>
      </c>
      <c r="P174" s="37">
        <v>0.99209354900000002</v>
      </c>
      <c r="Q174" s="1224">
        <v>0.99209354900000002</v>
      </c>
      <c r="R174" s="1224">
        <v>0.99209354900000002</v>
      </c>
      <c r="S174" s="423"/>
    </row>
    <row r="175" spans="1:19" ht="12" customHeight="1">
      <c r="A175" s="412" t="s">
        <v>10</v>
      </c>
      <c r="B175" s="417" t="s">
        <v>471</v>
      </c>
      <c r="C175" s="37">
        <v>31409.268835940002</v>
      </c>
      <c r="D175" s="37">
        <v>23091.542707499</v>
      </c>
      <c r="E175" s="37">
        <v>20660.022013317001</v>
      </c>
      <c r="F175" s="37">
        <v>14694</v>
      </c>
      <c r="G175" s="37">
        <v>15453.094905581</v>
      </c>
      <c r="H175" s="37">
        <v>16409.407308804999</v>
      </c>
      <c r="I175" s="37">
        <v>18915.047718852002</v>
      </c>
      <c r="J175" s="37">
        <v>13846.556940475</v>
      </c>
      <c r="K175" s="37">
        <v>16202.532004526</v>
      </c>
      <c r="L175" s="37">
        <v>29195</v>
      </c>
      <c r="M175" s="37">
        <v>18812.367667900999</v>
      </c>
      <c r="N175" s="37">
        <v>18236.406927083</v>
      </c>
      <c r="O175" s="37">
        <v>17876.381383008</v>
      </c>
      <c r="P175" s="37">
        <v>17880.960379507</v>
      </c>
      <c r="Q175" s="1224">
        <v>19862.890242429999</v>
      </c>
      <c r="R175" s="1224">
        <v>23925.223340814999</v>
      </c>
      <c r="S175" s="423"/>
    </row>
    <row r="176" spans="1:19" ht="12" customHeight="1">
      <c r="A176" s="412" t="s">
        <v>11</v>
      </c>
      <c r="B176" s="417" t="s">
        <v>472</v>
      </c>
      <c r="C176" s="37">
        <v>13214.333821184</v>
      </c>
      <c r="D176" s="37">
        <v>9537.3219903099998</v>
      </c>
      <c r="E176" s="37">
        <v>8088.5173308490002</v>
      </c>
      <c r="F176" s="37">
        <v>7128</v>
      </c>
      <c r="G176" s="37">
        <v>5888.4533722400001</v>
      </c>
      <c r="H176" s="37">
        <v>5889.4882591360001</v>
      </c>
      <c r="I176" s="37">
        <v>7064.920990003</v>
      </c>
      <c r="J176" s="37">
        <v>6326.3167381160001</v>
      </c>
      <c r="K176" s="37">
        <v>6401.797005165</v>
      </c>
      <c r="L176" s="37">
        <v>6910</v>
      </c>
      <c r="M176" s="37">
        <v>5509.9356205510003</v>
      </c>
      <c r="N176" s="37">
        <v>5510.3357208309999</v>
      </c>
      <c r="O176" s="37">
        <v>5585.6985324420002</v>
      </c>
      <c r="P176" s="37">
        <v>5561.0711930779999</v>
      </c>
      <c r="Q176" s="1224">
        <v>5561.4433949450004</v>
      </c>
      <c r="R176" s="1224">
        <v>5586.6241233430001</v>
      </c>
      <c r="S176" s="423"/>
    </row>
    <row r="177" spans="1:19" ht="12" customHeight="1">
      <c r="A177" s="412" t="s">
        <v>98</v>
      </c>
      <c r="B177" s="417" t="s">
        <v>473</v>
      </c>
      <c r="C177" s="37">
        <v>14248.812194046001</v>
      </c>
      <c r="D177" s="37">
        <v>18301.360716535</v>
      </c>
      <c r="E177" s="37">
        <v>18399.948603813998</v>
      </c>
      <c r="F177" s="37">
        <v>21536</v>
      </c>
      <c r="G177" s="37">
        <v>21674.598607919001</v>
      </c>
      <c r="H177" s="37">
        <v>22306.711449547001</v>
      </c>
      <c r="I177" s="37">
        <v>24793.294451783</v>
      </c>
      <c r="J177" s="37">
        <v>26726.451142359001</v>
      </c>
      <c r="K177" s="37">
        <v>27108.452788451999</v>
      </c>
      <c r="L177" s="37">
        <v>25854</v>
      </c>
      <c r="M177" s="37">
        <v>22702.717147198</v>
      </c>
      <c r="N177" s="37">
        <v>22636.561974701999</v>
      </c>
      <c r="O177" s="37">
        <v>22725.731712348999</v>
      </c>
      <c r="P177" s="37">
        <v>22650.158442795</v>
      </c>
      <c r="Q177" s="1224">
        <v>23108.996159864</v>
      </c>
      <c r="R177" s="1224">
        <v>22958.253533355</v>
      </c>
      <c r="S177" s="423"/>
    </row>
    <row r="178" spans="1:19" ht="12" customHeight="1">
      <c r="A178" s="412"/>
      <c r="B178" s="413" t="s">
        <v>96</v>
      </c>
      <c r="C178" s="37">
        <v>13889.312194190001</v>
      </c>
      <c r="D178" s="37">
        <v>18301.360716535</v>
      </c>
      <c r="E178" s="37">
        <v>18399.948603813998</v>
      </c>
      <c r="F178" s="37">
        <v>21491</v>
      </c>
      <c r="G178" s="37">
        <v>21630.018607918999</v>
      </c>
      <c r="H178" s="37">
        <v>22262.152449547</v>
      </c>
      <c r="I178" s="37">
        <v>24747.598451783</v>
      </c>
      <c r="J178" s="37">
        <v>26726.451142359001</v>
      </c>
      <c r="K178" s="37">
        <v>27108.452788451999</v>
      </c>
      <c r="L178" s="37">
        <v>25854</v>
      </c>
      <c r="M178" s="37">
        <v>22702.717147198</v>
      </c>
      <c r="N178" s="37">
        <v>22636.561974701999</v>
      </c>
      <c r="O178" s="37">
        <v>22725.731712348999</v>
      </c>
      <c r="P178" s="37">
        <v>22650.158442795</v>
      </c>
      <c r="Q178" s="1224">
        <v>23108.996159864</v>
      </c>
      <c r="R178" s="1224">
        <v>22958.253533355</v>
      </c>
      <c r="S178" s="423"/>
    </row>
    <row r="179" spans="1:19" ht="12" customHeight="1">
      <c r="A179" s="412"/>
      <c r="B179" s="413" t="s">
        <v>468</v>
      </c>
      <c r="C179" s="37">
        <v>359.49999985599999</v>
      </c>
      <c r="D179" s="37">
        <v>0</v>
      </c>
      <c r="E179" s="37">
        <v>0</v>
      </c>
      <c r="F179" s="37">
        <v>45</v>
      </c>
      <c r="G179" s="37">
        <v>44.58</v>
      </c>
      <c r="H179" s="37">
        <v>44.558999999999997</v>
      </c>
      <c r="I179" s="37">
        <v>45.695999999999998</v>
      </c>
      <c r="J179" s="37">
        <v>0</v>
      </c>
      <c r="K179" s="37">
        <v>0</v>
      </c>
      <c r="L179" s="37">
        <v>0</v>
      </c>
      <c r="M179" s="37">
        <v>0</v>
      </c>
      <c r="N179" s="37">
        <v>0</v>
      </c>
      <c r="O179" s="37">
        <v>0</v>
      </c>
      <c r="P179" s="37">
        <v>0</v>
      </c>
      <c r="Q179" s="1224">
        <v>0</v>
      </c>
      <c r="R179" s="1224">
        <v>0</v>
      </c>
      <c r="S179" s="423"/>
    </row>
    <row r="180" spans="1:19" ht="12" customHeight="1">
      <c r="A180" s="418" t="s">
        <v>97</v>
      </c>
      <c r="B180" s="417" t="s">
        <v>474</v>
      </c>
      <c r="C180" s="37">
        <v>0.117643805</v>
      </c>
      <c r="D180" s="37">
        <v>1.859261547</v>
      </c>
      <c r="E180" s="37">
        <v>0.18434297499999999</v>
      </c>
      <c r="F180" s="37">
        <v>71</v>
      </c>
      <c r="G180" s="37">
        <v>26.518727608999999</v>
      </c>
      <c r="H180" s="37">
        <v>13.180322028000001</v>
      </c>
      <c r="I180" s="37">
        <v>63.283251725</v>
      </c>
      <c r="J180" s="37">
        <v>53.031835756</v>
      </c>
      <c r="K180" s="37">
        <v>24.320113729999999</v>
      </c>
      <c r="L180" s="37">
        <v>3</v>
      </c>
      <c r="M180" s="37">
        <v>9.2325694009999992</v>
      </c>
      <c r="N180" s="37">
        <v>24.525933099</v>
      </c>
      <c r="O180" s="37">
        <v>3.8726198639999998</v>
      </c>
      <c r="P180" s="37">
        <v>18.600515443999999</v>
      </c>
      <c r="Q180" s="1224">
        <v>48.045459764999997</v>
      </c>
      <c r="R180" s="1224">
        <v>18.342015491000002</v>
      </c>
      <c r="S180" s="423"/>
    </row>
    <row r="181" spans="1:19" ht="46.5" customHeight="1">
      <c r="A181" s="412" t="s">
        <v>125</v>
      </c>
      <c r="B181" s="417" t="s">
        <v>475</v>
      </c>
      <c r="C181" s="75">
        <v>12227.492336414</v>
      </c>
      <c r="D181" s="75">
        <v>1501.4545569920001</v>
      </c>
      <c r="E181" s="75">
        <v>2764.8321162890002</v>
      </c>
      <c r="F181" s="75">
        <v>2506</v>
      </c>
      <c r="G181" s="75">
        <v>2074.2912555819998</v>
      </c>
      <c r="H181" s="75">
        <v>3968.5744109819998</v>
      </c>
      <c r="I181" s="75">
        <v>8914.4987940499996</v>
      </c>
      <c r="J181" s="75">
        <v>5258.5309988050003</v>
      </c>
      <c r="K181" s="75">
        <v>6135.4272901960003</v>
      </c>
      <c r="L181" s="75">
        <v>8877</v>
      </c>
      <c r="M181" s="75">
        <v>8455.3619927140007</v>
      </c>
      <c r="N181" s="75">
        <v>6218.0355106699999</v>
      </c>
      <c r="O181" s="75">
        <v>6236.0059314219998</v>
      </c>
      <c r="P181" s="75">
        <v>2142.8803022040001</v>
      </c>
      <c r="Q181" s="1226">
        <v>2796.6393261449998</v>
      </c>
      <c r="R181" s="1226">
        <v>11390.366808176999</v>
      </c>
      <c r="S181" s="424"/>
    </row>
    <row r="182" spans="1:19" ht="12.75" customHeight="1">
      <c r="A182" s="412" t="s">
        <v>203</v>
      </c>
      <c r="B182" s="417" t="s">
        <v>723</v>
      </c>
      <c r="C182" s="37">
        <v>482.65228896899998</v>
      </c>
      <c r="D182" s="37">
        <v>322.53655785400002</v>
      </c>
      <c r="E182" s="37">
        <v>405.65934108599998</v>
      </c>
      <c r="F182" s="37">
        <v>148</v>
      </c>
      <c r="G182" s="37">
        <v>163.55018627999999</v>
      </c>
      <c r="H182" s="37">
        <v>184.32594318899999</v>
      </c>
      <c r="I182" s="37">
        <v>197.320306238</v>
      </c>
      <c r="J182" s="37">
        <v>196.639769371</v>
      </c>
      <c r="K182" s="37">
        <v>200.75815706099999</v>
      </c>
      <c r="L182" s="37">
        <v>436</v>
      </c>
      <c r="M182" s="37">
        <v>274.21137604199998</v>
      </c>
      <c r="N182" s="37">
        <v>193.65069271799999</v>
      </c>
      <c r="O182" s="37">
        <v>182.20220231900001</v>
      </c>
      <c r="P182" s="37">
        <v>180.69268153199999</v>
      </c>
      <c r="Q182" s="1224">
        <v>169.53835109799999</v>
      </c>
      <c r="R182" s="1224">
        <v>163.24715540899999</v>
      </c>
      <c r="S182" s="423"/>
    </row>
    <row r="183" spans="1:19" ht="12" customHeight="1">
      <c r="A183" s="1304" t="s">
        <v>734</v>
      </c>
      <c r="B183" s="1355"/>
      <c r="C183" s="37"/>
      <c r="D183" s="37"/>
      <c r="E183" s="37"/>
      <c r="F183" s="37"/>
      <c r="G183" s="37"/>
      <c r="H183" s="37"/>
      <c r="I183" s="37"/>
      <c r="J183" s="37"/>
      <c r="K183" s="37"/>
      <c r="L183" s="37"/>
      <c r="M183" s="37"/>
      <c r="N183" s="37"/>
      <c r="O183" s="37"/>
      <c r="P183" s="37">
        <v>0</v>
      </c>
      <c r="Q183" s="1224">
        <v>0</v>
      </c>
      <c r="R183" s="1224">
        <v>0</v>
      </c>
      <c r="S183" s="423"/>
    </row>
    <row r="184" spans="1:19" ht="12" customHeight="1">
      <c r="A184" s="412" t="s">
        <v>8</v>
      </c>
      <c r="B184" s="417" t="s">
        <v>476</v>
      </c>
      <c r="C184" s="37">
        <v>39512.929543040002</v>
      </c>
      <c r="D184" s="37">
        <v>44615.457644773</v>
      </c>
      <c r="E184" s="37">
        <v>48205.985454977999</v>
      </c>
      <c r="F184" s="37">
        <v>53036</v>
      </c>
      <c r="G184" s="37">
        <v>53201.208726056997</v>
      </c>
      <c r="H184" s="37">
        <v>52234.509726056996</v>
      </c>
      <c r="I184" s="37">
        <v>52270.829726057003</v>
      </c>
      <c r="J184" s="37">
        <v>52533.133726057</v>
      </c>
      <c r="K184" s="37">
        <v>52731.618166057</v>
      </c>
      <c r="L184" s="37">
        <v>53424</v>
      </c>
      <c r="M184" s="37">
        <v>53447.286616056997</v>
      </c>
      <c r="N184" s="37">
        <v>54558.000466056998</v>
      </c>
      <c r="O184" s="37">
        <v>54708.018576057002</v>
      </c>
      <c r="P184" s="37">
        <v>55280.634576056997</v>
      </c>
      <c r="Q184" s="1224">
        <v>55317.259576056997</v>
      </c>
      <c r="R184" s="1224">
        <v>55902.946576057002</v>
      </c>
      <c r="S184" s="423"/>
    </row>
    <row r="185" spans="1:19" ht="12" customHeight="1">
      <c r="A185" s="412" t="s">
        <v>9</v>
      </c>
      <c r="B185" s="417" t="s">
        <v>477</v>
      </c>
      <c r="C185" s="37">
        <v>22422.995445076001</v>
      </c>
      <c r="D185" s="37">
        <v>23423.785688396001</v>
      </c>
      <c r="E185" s="37">
        <v>26604.756911533001</v>
      </c>
      <c r="F185" s="37">
        <v>30682</v>
      </c>
      <c r="G185" s="37">
        <v>30682.123420223001</v>
      </c>
      <c r="H185" s="37">
        <v>30443.459420223</v>
      </c>
      <c r="I185" s="37">
        <v>30347.832865348999</v>
      </c>
      <c r="J185" s="37">
        <v>30348.672887976001</v>
      </c>
      <c r="K185" s="37">
        <v>30348.642950927999</v>
      </c>
      <c r="L185" s="37">
        <v>30337</v>
      </c>
      <c r="M185" s="37">
        <v>30336.822853893998</v>
      </c>
      <c r="N185" s="37">
        <v>30721.287255833999</v>
      </c>
      <c r="O185" s="37">
        <v>32128.759630412998</v>
      </c>
      <c r="P185" s="37">
        <v>33130.431343103999</v>
      </c>
      <c r="Q185" s="1224">
        <v>34431.374050601997</v>
      </c>
      <c r="R185" s="1224">
        <v>34431.236309462001</v>
      </c>
      <c r="S185" s="423"/>
    </row>
    <row r="186" spans="1:19" ht="12" customHeight="1">
      <c r="A186" s="412" t="s">
        <v>10</v>
      </c>
      <c r="B186" s="417" t="s">
        <v>478</v>
      </c>
      <c r="C186" s="37">
        <v>2783.2521285610001</v>
      </c>
      <c r="D186" s="37">
        <v>2908.6301651409999</v>
      </c>
      <c r="E186" s="37">
        <v>3977.891482556</v>
      </c>
      <c r="F186" s="37">
        <v>2366</v>
      </c>
      <c r="G186" s="37">
        <v>2366.0488848149998</v>
      </c>
      <c r="H186" s="37">
        <v>2571.4660564219998</v>
      </c>
      <c r="I186" s="37">
        <v>2571.4660564219998</v>
      </c>
      <c r="J186" s="37">
        <v>2571.4660564219998</v>
      </c>
      <c r="K186" s="37">
        <v>2704.3207627709999</v>
      </c>
      <c r="L186" s="37">
        <v>2702</v>
      </c>
      <c r="M186" s="37">
        <v>19117.563323539998</v>
      </c>
      <c r="N186" s="37">
        <v>16698.568668767999</v>
      </c>
      <c r="O186" s="37">
        <v>11352.270064015</v>
      </c>
      <c r="P186" s="37">
        <v>7279.8223253079996</v>
      </c>
      <c r="Q186" s="1224">
        <v>4403.7786055639999</v>
      </c>
      <c r="R186" s="1224">
        <v>4207.515840774</v>
      </c>
      <c r="S186" s="423"/>
    </row>
    <row r="187" spans="1:19">
      <c r="A187" s="412" t="s">
        <v>11</v>
      </c>
      <c r="B187" s="417" t="s">
        <v>479</v>
      </c>
      <c r="C187" s="75">
        <v>13135.261921384001</v>
      </c>
      <c r="D187" s="75">
        <v>13002.076621116999</v>
      </c>
      <c r="E187" s="75">
        <v>13776.372612441</v>
      </c>
      <c r="F187" s="75">
        <v>7798</v>
      </c>
      <c r="G187" s="75">
        <v>9012.4110719569999</v>
      </c>
      <c r="H187" s="75">
        <v>10126.801566996999</v>
      </c>
      <c r="I187" s="75">
        <v>11652.442673150999</v>
      </c>
      <c r="J187" s="75">
        <v>12820.056449516</v>
      </c>
      <c r="K187" s="75">
        <v>13970.454364943</v>
      </c>
      <c r="L187" s="75">
        <v>15300</v>
      </c>
      <c r="M187" s="75">
        <v>1441.5200071629999</v>
      </c>
      <c r="N187" s="75">
        <v>2324.0242961919998</v>
      </c>
      <c r="O187" s="75">
        <v>3466.9082659679998</v>
      </c>
      <c r="P187" s="75">
        <v>4311.945379539</v>
      </c>
      <c r="Q187" s="1226">
        <v>5722.2492873809997</v>
      </c>
      <c r="R187" s="1226">
        <v>7207.2363238329999</v>
      </c>
      <c r="S187" s="424"/>
    </row>
    <row r="188" spans="1:19" ht="12" customHeight="1">
      <c r="A188" s="412" t="s">
        <v>98</v>
      </c>
      <c r="B188" s="417" t="s">
        <v>480</v>
      </c>
      <c r="C188" s="37">
        <v>921.46394190800004</v>
      </c>
      <c r="D188" s="37">
        <v>4269.3075505289999</v>
      </c>
      <c r="E188" s="37">
        <v>2697.8182007810001</v>
      </c>
      <c r="F188" s="37">
        <v>1205</v>
      </c>
      <c r="G188" s="37">
        <v>2138.2227132759999</v>
      </c>
      <c r="H188" s="37">
        <v>2276.7628626710002</v>
      </c>
      <c r="I188" s="37">
        <v>1699.646289133</v>
      </c>
      <c r="J188" s="37">
        <v>1133.7145328849999</v>
      </c>
      <c r="K188" s="37">
        <v>2446.0647067260002</v>
      </c>
      <c r="L188" s="37">
        <v>2625</v>
      </c>
      <c r="M188" s="37">
        <v>3325.0899875089999</v>
      </c>
      <c r="N188" s="37">
        <v>2562.1010082060002</v>
      </c>
      <c r="O188" s="37">
        <v>3022.4592320309998</v>
      </c>
      <c r="P188" s="37">
        <v>2962.241031989</v>
      </c>
      <c r="Q188" s="1224">
        <v>3496.5186485260001</v>
      </c>
      <c r="R188" s="1224">
        <v>3165.679579266</v>
      </c>
      <c r="S188" s="423"/>
    </row>
    <row r="189" spans="1:19" ht="12" customHeight="1" thickBot="1">
      <c r="A189" s="419" t="s">
        <v>97</v>
      </c>
      <c r="B189" s="420" t="s">
        <v>481</v>
      </c>
      <c r="C189" s="425">
        <v>2160.6735371770001</v>
      </c>
      <c r="D189" s="425">
        <v>2933.7020457459998</v>
      </c>
      <c r="E189" s="425">
        <v>3930.4264444169999</v>
      </c>
      <c r="F189" s="425">
        <v>4928</v>
      </c>
      <c r="G189" s="425">
        <v>4928.212200469</v>
      </c>
      <c r="H189" s="425">
        <v>4928.5937505840002</v>
      </c>
      <c r="I189" s="425">
        <v>4928.917812011</v>
      </c>
      <c r="J189" s="425">
        <v>4929.1033240750003</v>
      </c>
      <c r="K189" s="425">
        <v>4929.4806734269996</v>
      </c>
      <c r="L189" s="425">
        <v>4122</v>
      </c>
      <c r="M189" s="425">
        <v>4122.3074426399999</v>
      </c>
      <c r="N189" s="425">
        <v>4122.6588810949997</v>
      </c>
      <c r="O189" s="425">
        <v>4122.9196989949996</v>
      </c>
      <c r="P189" s="425">
        <v>4123.2643745040004</v>
      </c>
      <c r="Q189" s="425">
        <v>4123.6007829809996</v>
      </c>
      <c r="R189" s="425">
        <v>4123.5445185870003</v>
      </c>
      <c r="S189" s="426"/>
    </row>
    <row r="190" spans="1:19" ht="12.75" hidden="1" customHeight="1" thickBot="1">
      <c r="A190" s="223" t="s">
        <v>233</v>
      </c>
      <c r="B190" s="223"/>
      <c r="C190" s="84"/>
      <c r="D190" s="84"/>
      <c r="E190" s="84"/>
      <c r="F190" s="84"/>
      <c r="G190" s="84"/>
      <c r="H190" s="84"/>
      <c r="I190" s="84"/>
      <c r="J190" s="84"/>
      <c r="K190" s="84"/>
      <c r="L190" s="84"/>
      <c r="M190" s="84"/>
      <c r="N190" s="84"/>
      <c r="O190" s="84"/>
      <c r="P190" s="84"/>
      <c r="Q190" s="84"/>
      <c r="R190" s="84"/>
      <c r="S190" s="84"/>
    </row>
    <row r="191" spans="1:19" ht="14.25" hidden="1" customHeight="1">
      <c r="A191" s="223" t="s">
        <v>234</v>
      </c>
      <c r="B191" s="223"/>
      <c r="C191" s="84"/>
      <c r="D191" s="84"/>
      <c r="E191" s="84"/>
      <c r="F191" s="84"/>
      <c r="G191" s="84"/>
      <c r="H191" s="84"/>
      <c r="I191" s="84"/>
      <c r="J191" s="84"/>
      <c r="K191" s="84"/>
      <c r="L191" s="84"/>
      <c r="M191" s="84"/>
      <c r="N191" s="84"/>
      <c r="O191" s="84"/>
      <c r="P191" s="84"/>
      <c r="Q191" s="84"/>
      <c r="R191" s="84"/>
      <c r="S191" s="84"/>
    </row>
    <row r="192" spans="1:19" ht="10.199999999999999" hidden="1" customHeight="1">
      <c r="A192" s="1356" t="s">
        <v>244</v>
      </c>
      <c r="B192" s="1356"/>
      <c r="C192" s="85"/>
      <c r="D192" s="85"/>
      <c r="E192" s="85"/>
      <c r="F192" s="85"/>
      <c r="G192" s="85"/>
      <c r="H192" s="85"/>
      <c r="I192" s="85"/>
      <c r="J192" s="85"/>
      <c r="K192" s="85"/>
      <c r="L192" s="85"/>
      <c r="M192" s="85"/>
      <c r="N192" s="85"/>
      <c r="O192" s="85"/>
      <c r="P192" s="85"/>
      <c r="Q192" s="85"/>
      <c r="R192" s="85"/>
      <c r="S192" s="85"/>
    </row>
    <row r="193" spans="1:23" ht="10.199999999999999" hidden="1" customHeight="1">
      <c r="A193" s="1356" t="s">
        <v>242</v>
      </c>
      <c r="B193" s="1356"/>
      <c r="C193" s="85"/>
      <c r="D193" s="85"/>
      <c r="E193" s="85"/>
      <c r="F193" s="85"/>
      <c r="G193" s="85"/>
      <c r="H193" s="85"/>
      <c r="I193" s="85"/>
      <c r="J193" s="85"/>
      <c r="K193" s="85"/>
      <c r="L193" s="85"/>
      <c r="M193" s="85"/>
      <c r="N193" s="85"/>
      <c r="O193" s="85"/>
      <c r="P193" s="85"/>
      <c r="Q193" s="85"/>
      <c r="R193" s="85"/>
      <c r="S193" s="85"/>
    </row>
    <row r="194" spans="1:23" ht="10.199999999999999" hidden="1" customHeight="1">
      <c r="A194" s="1356" t="s">
        <v>243</v>
      </c>
      <c r="B194" s="1356"/>
      <c r="C194" s="85"/>
      <c r="D194" s="85"/>
      <c r="E194" s="85"/>
      <c r="F194" s="85"/>
      <c r="G194" s="85"/>
      <c r="H194" s="85"/>
      <c r="I194" s="85"/>
      <c r="J194" s="85"/>
      <c r="K194" s="85"/>
      <c r="L194" s="85"/>
      <c r="M194" s="85"/>
      <c r="N194" s="85"/>
      <c r="O194" s="85"/>
      <c r="P194" s="85"/>
      <c r="Q194" s="85"/>
      <c r="R194" s="85"/>
      <c r="S194" s="85"/>
    </row>
    <row r="195" spans="1:23" ht="17.25" hidden="1" customHeight="1">
      <c r="A195" s="1365" t="s">
        <v>240</v>
      </c>
      <c r="B195" s="1366"/>
      <c r="C195" s="85"/>
      <c r="D195" s="85"/>
      <c r="E195" s="85"/>
      <c r="F195" s="85"/>
      <c r="G195" s="85"/>
      <c r="H195" s="85"/>
      <c r="I195" s="85"/>
      <c r="J195" s="85"/>
      <c r="K195" s="85"/>
      <c r="L195" s="85"/>
      <c r="M195" s="85"/>
      <c r="N195" s="85"/>
      <c r="O195" s="85"/>
      <c r="P195" s="85"/>
      <c r="Q195" s="85"/>
      <c r="R195" s="85"/>
      <c r="S195" s="85"/>
    </row>
    <row r="196" spans="1:23" ht="75" customHeight="1">
      <c r="A196" s="1362" t="s">
        <v>293</v>
      </c>
      <c r="B196" s="1363"/>
      <c r="C196" s="1363"/>
      <c r="D196" s="1363"/>
      <c r="E196" s="1363"/>
      <c r="F196" s="1363"/>
      <c r="G196" s="1363"/>
      <c r="H196" s="1363"/>
      <c r="I196" s="1363"/>
      <c r="J196" s="1363"/>
      <c r="K196" s="1363"/>
      <c r="L196" s="1363"/>
      <c r="M196" s="1363"/>
      <c r="N196" s="1363"/>
      <c r="O196" s="1363"/>
      <c r="P196" s="1363"/>
      <c r="Q196" s="1363"/>
      <c r="R196" s="1363"/>
      <c r="S196" s="1364"/>
    </row>
    <row r="197" spans="1:23" ht="22.2" customHeight="1">
      <c r="A197" s="1321" t="s">
        <v>427</v>
      </c>
      <c r="B197" s="1334"/>
      <c r="C197" s="1357" t="s">
        <v>278</v>
      </c>
      <c r="D197" s="1357" t="s">
        <v>855</v>
      </c>
      <c r="E197" s="1360">
        <v>2021</v>
      </c>
      <c r="F197" s="1360">
        <v>2022</v>
      </c>
      <c r="G197" s="1360"/>
      <c r="H197" s="1360"/>
      <c r="I197" s="1360"/>
      <c r="J197" s="1360"/>
      <c r="K197" s="1360"/>
      <c r="L197" s="1360"/>
      <c r="M197" s="1354">
        <v>2023</v>
      </c>
      <c r="N197" s="1354"/>
      <c r="O197" s="1354"/>
      <c r="P197" s="1354"/>
      <c r="Q197" s="1206"/>
      <c r="R197" s="1258"/>
      <c r="S197" s="1105"/>
    </row>
    <row r="198" spans="1:23" ht="22.2" customHeight="1">
      <c r="A198" s="1321"/>
      <c r="B198" s="1334"/>
      <c r="C198" s="1357"/>
      <c r="D198" s="1358"/>
      <c r="E198" s="1361"/>
      <c r="F198" s="960" t="s">
        <v>5</v>
      </c>
      <c r="G198" s="960" t="s">
        <v>6</v>
      </c>
      <c r="H198" s="960" t="s">
        <v>268</v>
      </c>
      <c r="I198" s="960" t="s">
        <v>7</v>
      </c>
      <c r="J198" s="960" t="s">
        <v>13</v>
      </c>
      <c r="K198" s="960" t="s">
        <v>14</v>
      </c>
      <c r="L198" s="960" t="s">
        <v>15</v>
      </c>
      <c r="M198" s="1153" t="s">
        <v>0</v>
      </c>
      <c r="N198" s="1153" t="s">
        <v>1</v>
      </c>
      <c r="O198" s="1153" t="s">
        <v>2</v>
      </c>
      <c r="P198" s="1153" t="s">
        <v>3</v>
      </c>
      <c r="Q198" s="1153" t="s">
        <v>4</v>
      </c>
      <c r="R198" s="1153" t="s">
        <v>5</v>
      </c>
      <c r="S198" s="957"/>
    </row>
    <row r="199" spans="1:23" ht="12" customHeight="1">
      <c r="A199" s="1304" t="s">
        <v>313</v>
      </c>
      <c r="B199" s="1355"/>
      <c r="S199" s="422"/>
      <c r="T199" s="58"/>
      <c r="U199" s="58"/>
    </row>
    <row r="200" spans="1:23" ht="12" customHeight="1">
      <c r="A200" s="412" t="s">
        <v>8</v>
      </c>
      <c r="B200" s="413" t="s">
        <v>321</v>
      </c>
      <c r="C200" s="37">
        <v>2428579.771563441</v>
      </c>
      <c r="D200" s="37">
        <v>2415930.470587336</v>
      </c>
      <c r="E200" s="37">
        <v>2498048.2178992098</v>
      </c>
      <c r="F200" s="37">
        <v>2703255</v>
      </c>
      <c r="G200" s="37">
        <v>2702209.4123793598</v>
      </c>
      <c r="H200" s="37">
        <v>2728935.26299978</v>
      </c>
      <c r="I200" s="37">
        <v>2768596.8781874799</v>
      </c>
      <c r="J200" s="37">
        <v>2804618.3977548899</v>
      </c>
      <c r="K200" s="37">
        <v>2803591.6159056299</v>
      </c>
      <c r="L200" s="37">
        <v>2833037</v>
      </c>
      <c r="M200" s="37">
        <v>2783096.7207626901</v>
      </c>
      <c r="N200" s="37">
        <v>2816656.8167964201</v>
      </c>
      <c r="O200" s="37">
        <v>2837683.3966505602</v>
      </c>
      <c r="P200" s="37">
        <v>2858550.0400096001</v>
      </c>
      <c r="Q200" s="1224">
        <v>2897102.6234176601</v>
      </c>
      <c r="R200" s="1224">
        <v>2925329.1392357498</v>
      </c>
      <c r="S200" s="423"/>
      <c r="T200" s="58"/>
      <c r="U200" s="58"/>
      <c r="V200" s="58"/>
      <c r="W200" s="58"/>
    </row>
    <row r="201" spans="1:23" ht="12" customHeight="1">
      <c r="A201" s="412"/>
      <c r="B201" s="414" t="s">
        <v>322</v>
      </c>
      <c r="C201" s="37">
        <v>2388632.4254922667</v>
      </c>
      <c r="D201" s="37">
        <v>2369007.6321148467</v>
      </c>
      <c r="E201" s="37">
        <v>2461474.1533105299</v>
      </c>
      <c r="F201" s="37">
        <v>2662468</v>
      </c>
      <c r="G201" s="37">
        <v>2660549.3205253198</v>
      </c>
      <c r="H201" s="37">
        <v>2686963.1049171998</v>
      </c>
      <c r="I201" s="37">
        <v>2727411.5418423801</v>
      </c>
      <c r="J201" s="37">
        <v>2760259.01538833</v>
      </c>
      <c r="K201" s="37">
        <v>2757173.3662331598</v>
      </c>
      <c r="L201" s="37">
        <v>2783624</v>
      </c>
      <c r="M201" s="37">
        <v>2735340.1545677599</v>
      </c>
      <c r="N201" s="37">
        <v>2768907.7093051602</v>
      </c>
      <c r="O201" s="37">
        <v>2789180.1646206598</v>
      </c>
      <c r="P201" s="37">
        <v>2810793.8379707499</v>
      </c>
      <c r="Q201" s="1224">
        <v>2851045.6879386799</v>
      </c>
      <c r="R201" s="1224">
        <v>2879700.41127731</v>
      </c>
      <c r="S201" s="423"/>
    </row>
    <row r="202" spans="1:23" ht="12" customHeight="1">
      <c r="A202" s="412"/>
      <c r="B202" s="413" t="s">
        <v>323</v>
      </c>
      <c r="C202" s="37">
        <v>2016454.7890226659</v>
      </c>
      <c r="D202" s="37">
        <v>2019256.890369921</v>
      </c>
      <c r="E202" s="37">
        <v>2098946.18570001</v>
      </c>
      <c r="F202" s="37">
        <v>2239183</v>
      </c>
      <c r="G202" s="37">
        <v>2253534.15059993</v>
      </c>
      <c r="H202" s="37">
        <v>2269755.2201071698</v>
      </c>
      <c r="I202" s="37">
        <v>2301696.83873859</v>
      </c>
      <c r="J202" s="37">
        <v>2325267.5183225698</v>
      </c>
      <c r="K202" s="37">
        <v>2328542.4170485102</v>
      </c>
      <c r="L202" s="37">
        <v>2367959</v>
      </c>
      <c r="M202" s="37">
        <v>2344207.7664887202</v>
      </c>
      <c r="N202" s="37">
        <v>2370269.47003099</v>
      </c>
      <c r="O202" s="37">
        <v>2407626.6578518301</v>
      </c>
      <c r="P202" s="37">
        <v>2432689.5187414</v>
      </c>
      <c r="Q202" s="1224">
        <v>2452551.5130484002</v>
      </c>
      <c r="R202" s="1224">
        <v>2480817.1363109099</v>
      </c>
      <c r="S202" s="423"/>
    </row>
    <row r="203" spans="1:23" ht="12" customHeight="1">
      <c r="A203" s="412"/>
      <c r="B203" s="413" t="s">
        <v>453</v>
      </c>
      <c r="C203" s="37">
        <v>372177.636469602</v>
      </c>
      <c r="D203" s="37">
        <v>349750.74174493004</v>
      </c>
      <c r="E203" s="37">
        <v>362527.96761052398</v>
      </c>
      <c r="F203" s="37">
        <v>423285</v>
      </c>
      <c r="G203" s="37">
        <v>407015.16992539301</v>
      </c>
      <c r="H203" s="37">
        <v>417207.88481002499</v>
      </c>
      <c r="I203" s="37">
        <v>425714.70310379</v>
      </c>
      <c r="J203" s="37">
        <v>434991.49706575403</v>
      </c>
      <c r="K203" s="37">
        <v>428630.94918464799</v>
      </c>
      <c r="L203" s="37">
        <v>415665</v>
      </c>
      <c r="M203" s="37">
        <v>391132.388079039</v>
      </c>
      <c r="N203" s="37">
        <v>398638.23927416402</v>
      </c>
      <c r="O203" s="37">
        <v>381553.50676882901</v>
      </c>
      <c r="P203" s="37">
        <v>378104.319229352</v>
      </c>
      <c r="Q203" s="1224">
        <v>398494.17489028501</v>
      </c>
      <c r="R203" s="1224">
        <v>398883.27496639901</v>
      </c>
      <c r="S203" s="423"/>
    </row>
    <row r="204" spans="1:23" ht="12" customHeight="1">
      <c r="A204" s="412"/>
      <c r="B204" s="414" t="s">
        <v>324</v>
      </c>
      <c r="C204" s="37">
        <v>39947.346071169006</v>
      </c>
      <c r="D204" s="37">
        <v>46922.838472488991</v>
      </c>
      <c r="E204" s="37">
        <v>36574.064588672001</v>
      </c>
      <c r="F204" s="37">
        <v>40787</v>
      </c>
      <c r="G204" s="37">
        <v>41660.091854038001</v>
      </c>
      <c r="H204" s="37">
        <v>41972.158082581002</v>
      </c>
      <c r="I204" s="37">
        <v>41185.336345099</v>
      </c>
      <c r="J204" s="37">
        <v>44359.382366564001</v>
      </c>
      <c r="K204" s="37">
        <v>46418.249672473001</v>
      </c>
      <c r="L204" s="37">
        <v>49413</v>
      </c>
      <c r="M204" s="37">
        <v>47756.566194927997</v>
      </c>
      <c r="N204" s="37">
        <v>47749.107491262999</v>
      </c>
      <c r="O204" s="37">
        <v>48503.232029899002</v>
      </c>
      <c r="P204" s="37">
        <v>47756.202038853997</v>
      </c>
      <c r="Q204" s="1224">
        <v>46056.935478977997</v>
      </c>
      <c r="R204" s="1224">
        <v>45628.727958438998</v>
      </c>
      <c r="S204" s="423"/>
    </row>
    <row r="205" spans="1:23" ht="12" customHeight="1">
      <c r="A205" s="412"/>
      <c r="B205" s="413" t="s">
        <v>323</v>
      </c>
      <c r="C205" s="37">
        <v>32562.570833808</v>
      </c>
      <c r="D205" s="37">
        <v>41378.780605186992</v>
      </c>
      <c r="E205" s="37">
        <v>31543.172836733</v>
      </c>
      <c r="F205" s="37">
        <v>34617</v>
      </c>
      <c r="G205" s="37">
        <v>35159.141847785999</v>
      </c>
      <c r="H205" s="37">
        <v>35160.355790374997</v>
      </c>
      <c r="I205" s="37">
        <v>35366.413127553998</v>
      </c>
      <c r="J205" s="37">
        <v>38432.877318409999</v>
      </c>
      <c r="K205" s="37">
        <v>38352.064860051003</v>
      </c>
      <c r="L205" s="37">
        <v>39393</v>
      </c>
      <c r="M205" s="37">
        <v>37914.662674459003</v>
      </c>
      <c r="N205" s="37">
        <v>37949.927165004003</v>
      </c>
      <c r="O205" s="37">
        <v>38703.792573109997</v>
      </c>
      <c r="P205" s="37">
        <v>38225.206344758997</v>
      </c>
      <c r="Q205" s="1224">
        <v>37581.444511524998</v>
      </c>
      <c r="R205" s="1224">
        <v>37452.011929508997</v>
      </c>
      <c r="S205" s="423"/>
    </row>
    <row r="206" spans="1:23" ht="12" customHeight="1">
      <c r="A206" s="412"/>
      <c r="B206" s="413" t="s">
        <v>453</v>
      </c>
      <c r="C206" s="37">
        <v>7384.7752373610001</v>
      </c>
      <c r="D206" s="37">
        <v>5544.057867302</v>
      </c>
      <c r="E206" s="37">
        <v>5030.8917519389997</v>
      </c>
      <c r="F206" s="37">
        <v>6170</v>
      </c>
      <c r="G206" s="37">
        <v>6500.9500062520001</v>
      </c>
      <c r="H206" s="37">
        <v>6811.8022922059999</v>
      </c>
      <c r="I206" s="37">
        <v>5818.9232175449997</v>
      </c>
      <c r="J206" s="37">
        <v>5926.5050481540002</v>
      </c>
      <c r="K206" s="37">
        <v>8066.1848124219996</v>
      </c>
      <c r="L206" s="37">
        <v>10020</v>
      </c>
      <c r="M206" s="37">
        <v>9841.9035204690008</v>
      </c>
      <c r="N206" s="37">
        <v>9799.1803262590001</v>
      </c>
      <c r="O206" s="37">
        <v>9799.4394567889995</v>
      </c>
      <c r="P206" s="37">
        <v>9530.9956940949996</v>
      </c>
      <c r="Q206" s="1224">
        <v>8475.4909674530008</v>
      </c>
      <c r="R206" s="1224">
        <v>8176.71602893</v>
      </c>
      <c r="S206" s="423"/>
    </row>
    <row r="207" spans="1:23" ht="12" customHeight="1">
      <c r="A207" s="412" t="s">
        <v>9</v>
      </c>
      <c r="B207" s="413" t="s">
        <v>454</v>
      </c>
      <c r="C207" s="37">
        <v>93748.031279244999</v>
      </c>
      <c r="D207" s="37">
        <v>108478.31256708999</v>
      </c>
      <c r="E207" s="37">
        <v>102667.84526851001</v>
      </c>
      <c r="F207" s="37">
        <v>79895</v>
      </c>
      <c r="G207" s="37">
        <v>81207.906871796004</v>
      </c>
      <c r="H207" s="37">
        <v>96130.136373333997</v>
      </c>
      <c r="I207" s="37">
        <v>94750.996016749996</v>
      </c>
      <c r="J207" s="37">
        <v>82029.184871463993</v>
      </c>
      <c r="K207" s="37">
        <v>79175.062640232005</v>
      </c>
      <c r="L207" s="37">
        <v>80573</v>
      </c>
      <c r="M207" s="37">
        <v>81078.742643310994</v>
      </c>
      <c r="N207" s="37">
        <v>76892.397850246998</v>
      </c>
      <c r="O207" s="37">
        <v>81830.279692753</v>
      </c>
      <c r="P207" s="37">
        <v>83765.577105803997</v>
      </c>
      <c r="Q207" s="1224">
        <v>78952.789628800005</v>
      </c>
      <c r="R207" s="1224">
        <v>88341.344787255002</v>
      </c>
      <c r="S207" s="423"/>
    </row>
    <row r="208" spans="1:23" ht="12" customHeight="1">
      <c r="A208" s="412"/>
      <c r="B208" s="414" t="s">
        <v>341</v>
      </c>
      <c r="C208" s="37">
        <v>40144.470589592005</v>
      </c>
      <c r="D208" s="37">
        <v>61067.776039566997</v>
      </c>
      <c r="E208" s="37">
        <v>59506.182813756001</v>
      </c>
      <c r="F208" s="37">
        <v>54243</v>
      </c>
      <c r="G208" s="37">
        <v>58051.962060851998</v>
      </c>
      <c r="H208" s="37">
        <v>54477.493441951003</v>
      </c>
      <c r="I208" s="37">
        <v>52917.893837607</v>
      </c>
      <c r="J208" s="37">
        <v>47605.070873447003</v>
      </c>
      <c r="K208" s="37">
        <v>50438.663335869001</v>
      </c>
      <c r="L208" s="37">
        <v>48853</v>
      </c>
      <c r="M208" s="37">
        <v>48283.868499197997</v>
      </c>
      <c r="N208" s="37">
        <v>42915.033232128997</v>
      </c>
      <c r="O208" s="37">
        <v>47224.168136430002</v>
      </c>
      <c r="P208" s="37">
        <v>51497.865251992</v>
      </c>
      <c r="Q208" s="1224">
        <v>47789.380755587998</v>
      </c>
      <c r="R208" s="1224">
        <v>49713.105483983003</v>
      </c>
      <c r="S208" s="423"/>
    </row>
    <row r="209" spans="1:19" ht="12" customHeight="1">
      <c r="A209" s="412"/>
      <c r="B209" s="414" t="s">
        <v>455</v>
      </c>
      <c r="C209" s="37">
        <v>43022.084242205005</v>
      </c>
      <c r="D209" s="37">
        <v>41296.008449317</v>
      </c>
      <c r="E209" s="37">
        <v>33417.849678213002</v>
      </c>
      <c r="F209" s="37">
        <v>18217</v>
      </c>
      <c r="G209" s="37">
        <v>15357.916671004001</v>
      </c>
      <c r="H209" s="37">
        <v>34136.571388375</v>
      </c>
      <c r="I209" s="37">
        <v>35822.437166064003</v>
      </c>
      <c r="J209" s="37">
        <v>30486.281964164002</v>
      </c>
      <c r="K209" s="37">
        <v>24009.710590210001</v>
      </c>
      <c r="L209" s="37">
        <v>26083</v>
      </c>
      <c r="M209" s="37">
        <v>28314.062491224999</v>
      </c>
      <c r="N209" s="37">
        <v>29394.113818884998</v>
      </c>
      <c r="O209" s="37">
        <v>30044.427630971</v>
      </c>
      <c r="P209" s="37">
        <v>27815.381884343999</v>
      </c>
      <c r="Q209" s="1224">
        <v>27080.668840228998</v>
      </c>
      <c r="R209" s="1224">
        <v>35671.361978084999</v>
      </c>
      <c r="S209" s="423"/>
    </row>
    <row r="210" spans="1:19" ht="12" customHeight="1">
      <c r="A210" s="412"/>
      <c r="B210" s="414" t="s">
        <v>457</v>
      </c>
      <c r="C210" s="37">
        <v>4001.1011580119998</v>
      </c>
      <c r="D210" s="37">
        <v>2934.5365933770004</v>
      </c>
      <c r="E210" s="37">
        <v>7002.2610134400002</v>
      </c>
      <c r="F210" s="37">
        <v>5360</v>
      </c>
      <c r="G210" s="37">
        <v>5722.754947847</v>
      </c>
      <c r="H210" s="37">
        <v>5429.8071435689999</v>
      </c>
      <c r="I210" s="37">
        <v>4513.7067229980003</v>
      </c>
      <c r="J210" s="37">
        <v>2380.788053067</v>
      </c>
      <c r="K210" s="37">
        <v>3172.8052949839998</v>
      </c>
      <c r="L210" s="37">
        <v>3657</v>
      </c>
      <c r="M210" s="37">
        <v>2578.63930463</v>
      </c>
      <c r="N210" s="37">
        <v>2586.5493582710001</v>
      </c>
      <c r="O210" s="37">
        <v>2583.5910816830001</v>
      </c>
      <c r="P210" s="37">
        <v>2472.0389890239999</v>
      </c>
      <c r="Q210" s="1224">
        <v>2076.7849147080001</v>
      </c>
      <c r="R210" s="1224">
        <v>1678.629463325</v>
      </c>
      <c r="S210" s="423"/>
    </row>
    <row r="211" spans="1:19" ht="12" customHeight="1">
      <c r="A211" s="412"/>
      <c r="B211" s="414" t="s">
        <v>458</v>
      </c>
      <c r="C211" s="37">
        <v>6580.3752894360005</v>
      </c>
      <c r="D211" s="37">
        <v>3179.9914848290005</v>
      </c>
      <c r="E211" s="37">
        <v>2741.5517631009998</v>
      </c>
      <c r="F211" s="37">
        <v>2076</v>
      </c>
      <c r="G211" s="37">
        <v>2075.273192093</v>
      </c>
      <c r="H211" s="37">
        <v>2086.264399439</v>
      </c>
      <c r="I211" s="37">
        <v>1496.9582900810001</v>
      </c>
      <c r="J211" s="37">
        <v>1557.043980786</v>
      </c>
      <c r="K211" s="37">
        <v>1553.883419169</v>
      </c>
      <c r="L211" s="37">
        <v>1980</v>
      </c>
      <c r="M211" s="37">
        <v>1902.1723482580001</v>
      </c>
      <c r="N211" s="37">
        <v>1996.7014409620001</v>
      </c>
      <c r="O211" s="37">
        <v>1978.0928436690001</v>
      </c>
      <c r="P211" s="37">
        <v>1980.2909804440001</v>
      </c>
      <c r="Q211" s="1224">
        <v>2005.9551182749999</v>
      </c>
      <c r="R211" s="1224">
        <v>1278.247861862</v>
      </c>
      <c r="S211" s="423"/>
    </row>
    <row r="212" spans="1:19" ht="12" customHeight="1">
      <c r="A212" s="412" t="s">
        <v>10</v>
      </c>
      <c r="B212" s="413" t="s">
        <v>456</v>
      </c>
      <c r="C212" s="37">
        <v>337095.01557910198</v>
      </c>
      <c r="D212" s="37">
        <v>307063.335123786</v>
      </c>
      <c r="E212" s="37">
        <v>521893.86019421997</v>
      </c>
      <c r="F212" s="37">
        <v>623357</v>
      </c>
      <c r="G212" s="37">
        <v>471893.147435672</v>
      </c>
      <c r="H212" s="37">
        <v>454711.86869301798</v>
      </c>
      <c r="I212" s="37">
        <v>430540.65798103297</v>
      </c>
      <c r="J212" s="37">
        <v>445533.887095824</v>
      </c>
      <c r="K212" s="37">
        <v>460381.865895706</v>
      </c>
      <c r="L212" s="37">
        <v>541815</v>
      </c>
      <c r="M212" s="37">
        <v>483901.40035693801</v>
      </c>
      <c r="N212" s="37">
        <v>494694.61691264802</v>
      </c>
      <c r="O212" s="37">
        <v>516513.91051373101</v>
      </c>
      <c r="P212" s="37">
        <v>522237.83659571299</v>
      </c>
      <c r="Q212" s="1224">
        <v>440268.84612869401</v>
      </c>
      <c r="R212" s="1224">
        <v>431165.48112134897</v>
      </c>
      <c r="S212" s="423"/>
    </row>
    <row r="213" spans="1:19" ht="12" customHeight="1">
      <c r="A213" s="412"/>
      <c r="B213" s="413" t="s">
        <v>325</v>
      </c>
      <c r="C213" s="37">
        <v>185659.878021293</v>
      </c>
      <c r="D213" s="37">
        <v>101979.932105178</v>
      </c>
      <c r="E213" s="37">
        <v>188136.043134076</v>
      </c>
      <c r="F213" s="37">
        <v>232767</v>
      </c>
      <c r="G213" s="37">
        <v>270294.48198903602</v>
      </c>
      <c r="H213" s="37">
        <v>294416.94262789103</v>
      </c>
      <c r="I213" s="37">
        <v>296182.896897536</v>
      </c>
      <c r="J213" s="37">
        <v>304740.12725579803</v>
      </c>
      <c r="K213" s="37">
        <v>289128.51113138802</v>
      </c>
      <c r="L213" s="37">
        <v>301395</v>
      </c>
      <c r="M213" s="37">
        <v>311342.886152694</v>
      </c>
      <c r="N213" s="37">
        <v>304105.06193136098</v>
      </c>
      <c r="O213" s="37">
        <v>298910.96642425802</v>
      </c>
      <c r="P213" s="37">
        <v>302366.30180944002</v>
      </c>
      <c r="Q213" s="1224">
        <v>292314.25871725898</v>
      </c>
      <c r="R213" s="1224">
        <v>313370.634358229</v>
      </c>
      <c r="S213" s="423"/>
    </row>
    <row r="214" spans="1:19" ht="12.45" customHeight="1">
      <c r="A214" s="412"/>
      <c r="B214" s="413" t="s">
        <v>201</v>
      </c>
      <c r="C214" s="37">
        <v>92012.778151082995</v>
      </c>
      <c r="D214" s="37">
        <v>148663.90401827</v>
      </c>
      <c r="E214" s="37">
        <v>239511.31675973799</v>
      </c>
      <c r="F214" s="37">
        <v>129207</v>
      </c>
      <c r="G214" s="37">
        <v>132909.52077571</v>
      </c>
      <c r="H214" s="37">
        <v>109934.576125696</v>
      </c>
      <c r="I214" s="37">
        <v>85679.626107760007</v>
      </c>
      <c r="J214" s="37">
        <v>109353.979171673</v>
      </c>
      <c r="K214" s="37">
        <v>129695.880504243</v>
      </c>
      <c r="L214" s="37">
        <v>165873</v>
      </c>
      <c r="M214" s="37">
        <v>127853.38578118601</v>
      </c>
      <c r="N214" s="37">
        <v>140698.565311452</v>
      </c>
      <c r="O214" s="37">
        <v>152165.85057993</v>
      </c>
      <c r="P214" s="37">
        <v>152588.88461176099</v>
      </c>
      <c r="Q214" s="1224">
        <v>106839.02355898901</v>
      </c>
      <c r="R214" s="1224">
        <v>60602.481053451003</v>
      </c>
      <c r="S214" s="423"/>
    </row>
    <row r="215" spans="1:19" ht="12" customHeight="1">
      <c r="A215" s="412"/>
      <c r="B215" s="413" t="s">
        <v>202</v>
      </c>
      <c r="C215" s="37">
        <v>55137.270027421997</v>
      </c>
      <c r="D215" s="37">
        <v>43600.339614017998</v>
      </c>
      <c r="E215" s="37">
        <v>80803.077904692007</v>
      </c>
      <c r="F215" s="37">
        <v>248989</v>
      </c>
      <c r="G215" s="37">
        <v>59699.681205751003</v>
      </c>
      <c r="H215" s="37">
        <v>44185.756573430997</v>
      </c>
      <c r="I215" s="37">
        <v>44261.474440737002</v>
      </c>
      <c r="J215" s="37">
        <v>26315.370559653998</v>
      </c>
      <c r="K215" s="37">
        <v>36619.753948646001</v>
      </c>
      <c r="L215" s="37">
        <v>74419</v>
      </c>
      <c r="M215" s="37">
        <v>34549.752259047003</v>
      </c>
      <c r="N215" s="37">
        <v>44242.536972526999</v>
      </c>
      <c r="O215" s="37">
        <v>59741.164102313</v>
      </c>
      <c r="P215" s="37">
        <v>57209.069727221002</v>
      </c>
      <c r="Q215" s="1224">
        <v>38252.722236027003</v>
      </c>
      <c r="R215" s="1224">
        <v>55497.020941939001</v>
      </c>
      <c r="S215" s="423"/>
    </row>
    <row r="216" spans="1:19" ht="12" customHeight="1">
      <c r="A216" s="412"/>
      <c r="B216" s="413" t="s">
        <v>326</v>
      </c>
      <c r="C216" s="37">
        <v>4285.0893793040004</v>
      </c>
      <c r="D216" s="37">
        <v>12819.15938632</v>
      </c>
      <c r="E216" s="37">
        <v>13443.422395714</v>
      </c>
      <c r="F216" s="37">
        <v>12395</v>
      </c>
      <c r="G216" s="37">
        <v>8989.4634651750002</v>
      </c>
      <c r="H216" s="37">
        <v>6174.5933660000001</v>
      </c>
      <c r="I216" s="37">
        <v>4416.660535</v>
      </c>
      <c r="J216" s="37">
        <v>5124.4101086990004</v>
      </c>
      <c r="K216" s="37">
        <v>4937.7203114289996</v>
      </c>
      <c r="L216" s="37">
        <v>128</v>
      </c>
      <c r="M216" s="37">
        <v>10155.376164011001</v>
      </c>
      <c r="N216" s="37">
        <v>5648.4526973080001</v>
      </c>
      <c r="O216" s="37">
        <v>5695.9294072299999</v>
      </c>
      <c r="P216" s="37">
        <v>10073.580447291</v>
      </c>
      <c r="Q216" s="1224">
        <v>2862.8416164189998</v>
      </c>
      <c r="R216" s="1224">
        <v>1695.3447677300001</v>
      </c>
      <c r="S216" s="423"/>
    </row>
    <row r="217" spans="1:19" ht="12" customHeight="1">
      <c r="A217" s="412" t="s">
        <v>11</v>
      </c>
      <c r="B217" s="413" t="s">
        <v>327</v>
      </c>
      <c r="C217" s="37">
        <v>444790.17390643997</v>
      </c>
      <c r="D217" s="37">
        <v>686752.61826053099</v>
      </c>
      <c r="E217" s="37">
        <v>845884.484396716</v>
      </c>
      <c r="F217" s="37">
        <v>824996</v>
      </c>
      <c r="G217" s="37">
        <v>848616.85065623699</v>
      </c>
      <c r="H217" s="37">
        <v>844176.28494053497</v>
      </c>
      <c r="I217" s="37">
        <v>841899.05415788805</v>
      </c>
      <c r="J217" s="37">
        <v>850667.01305459405</v>
      </c>
      <c r="K217" s="37">
        <v>856059.65993978898</v>
      </c>
      <c r="L217" s="37">
        <v>838227</v>
      </c>
      <c r="M217" s="37">
        <v>852825.48364284297</v>
      </c>
      <c r="N217" s="37">
        <v>886107.08642679802</v>
      </c>
      <c r="O217" s="37">
        <v>886492.02156786004</v>
      </c>
      <c r="P217" s="37">
        <v>883110.04383105703</v>
      </c>
      <c r="Q217" s="1224">
        <v>879202.67929732299</v>
      </c>
      <c r="R217" s="1224">
        <v>871753.65506380703</v>
      </c>
      <c r="S217" s="423"/>
    </row>
    <row r="218" spans="1:19" ht="12" customHeight="1">
      <c r="A218" s="412"/>
      <c r="B218" s="414" t="s">
        <v>448</v>
      </c>
      <c r="C218" s="37">
        <v>13990.401814879</v>
      </c>
      <c r="D218" s="37">
        <v>191.30944345699999</v>
      </c>
      <c r="E218" s="37">
        <v>1235.9664455929999</v>
      </c>
      <c r="F218" s="37">
        <v>1051</v>
      </c>
      <c r="G218" s="37">
        <v>1395.080327272</v>
      </c>
      <c r="H218" s="37">
        <v>1491.4849577120001</v>
      </c>
      <c r="I218" s="37">
        <v>1431.8218035</v>
      </c>
      <c r="J218" s="37">
        <v>1345.2910320000001</v>
      </c>
      <c r="K218" s="37">
        <v>1210.594744</v>
      </c>
      <c r="L218" s="37">
        <v>1795</v>
      </c>
      <c r="M218" s="37">
        <v>1754.8966708999999</v>
      </c>
      <c r="N218" s="37">
        <v>1773.2147605</v>
      </c>
      <c r="O218" s="37">
        <v>1595.2261370000001</v>
      </c>
      <c r="P218" s="37">
        <v>0</v>
      </c>
      <c r="Q218" s="1224">
        <v>0</v>
      </c>
      <c r="R218" s="1224">
        <v>0</v>
      </c>
      <c r="S218" s="423"/>
    </row>
    <row r="219" spans="1:19" ht="12" customHeight="1">
      <c r="A219" s="412"/>
      <c r="B219" s="414" t="s">
        <v>449</v>
      </c>
      <c r="C219" s="37">
        <v>18664.350586519002</v>
      </c>
      <c r="D219" s="37">
        <v>7533.4830320460005</v>
      </c>
      <c r="E219" s="37">
        <v>8357.2748739050003</v>
      </c>
      <c r="F219" s="37">
        <v>3641</v>
      </c>
      <c r="G219" s="37">
        <v>4035.9886325389998</v>
      </c>
      <c r="H219" s="37">
        <v>3842.4612027749999</v>
      </c>
      <c r="I219" s="37">
        <v>3467.3492052410002</v>
      </c>
      <c r="J219" s="37">
        <v>3947.8721794940002</v>
      </c>
      <c r="K219" s="37">
        <v>3790.7041646110001</v>
      </c>
      <c r="L219" s="37">
        <v>3597</v>
      </c>
      <c r="M219" s="37">
        <v>4150.9128223480002</v>
      </c>
      <c r="N219" s="37">
        <v>4615.6177850639997</v>
      </c>
      <c r="O219" s="37">
        <v>4755.1096106730001</v>
      </c>
      <c r="P219" s="37">
        <v>4752.6574341579999</v>
      </c>
      <c r="Q219" s="1224">
        <v>5455.7372398859998</v>
      </c>
      <c r="R219" s="1224">
        <v>4895.7360994990004</v>
      </c>
      <c r="S219" s="423"/>
    </row>
    <row r="220" spans="1:19" ht="12" customHeight="1">
      <c r="A220" s="412"/>
      <c r="B220" s="414" t="s">
        <v>450</v>
      </c>
      <c r="C220" s="37">
        <v>300498.645806716</v>
      </c>
      <c r="D220" s="37">
        <v>580287.81549410499</v>
      </c>
      <c r="E220" s="37">
        <v>705088.39739444503</v>
      </c>
      <c r="F220" s="37">
        <v>723888</v>
      </c>
      <c r="G220" s="37">
        <v>750131.654825754</v>
      </c>
      <c r="H220" s="37">
        <v>750069.81871840497</v>
      </c>
      <c r="I220" s="37">
        <v>758430.25957321096</v>
      </c>
      <c r="J220" s="37">
        <v>774276.22416442703</v>
      </c>
      <c r="K220" s="37">
        <v>778933.31850363303</v>
      </c>
      <c r="L220" s="37">
        <v>752660</v>
      </c>
      <c r="M220" s="37">
        <v>760744.12640659302</v>
      </c>
      <c r="N220" s="37">
        <v>800539.09486452001</v>
      </c>
      <c r="O220" s="37">
        <v>800986.88194895803</v>
      </c>
      <c r="P220" s="37">
        <v>805941.39112749696</v>
      </c>
      <c r="Q220" s="1224">
        <v>787501.56843499304</v>
      </c>
      <c r="R220" s="1224">
        <v>781795.78001657501</v>
      </c>
      <c r="S220" s="423"/>
    </row>
    <row r="221" spans="1:19" ht="12" customHeight="1">
      <c r="A221" s="412"/>
      <c r="B221" s="414" t="s">
        <v>451</v>
      </c>
      <c r="C221" s="37">
        <v>111636.77569832599</v>
      </c>
      <c r="D221" s="37">
        <v>98740.010290923005</v>
      </c>
      <c r="E221" s="37">
        <v>131202.84568277301</v>
      </c>
      <c r="F221" s="37">
        <v>96415</v>
      </c>
      <c r="G221" s="37">
        <v>93054.126870672</v>
      </c>
      <c r="H221" s="37">
        <v>88772.520061642994</v>
      </c>
      <c r="I221" s="37">
        <v>78569.623575935999</v>
      </c>
      <c r="J221" s="37">
        <v>71097.625678672994</v>
      </c>
      <c r="K221" s="37">
        <v>72125.042527544996</v>
      </c>
      <c r="L221" s="37">
        <v>80175</v>
      </c>
      <c r="M221" s="37">
        <v>86175.547743001996</v>
      </c>
      <c r="N221" s="37">
        <v>79179.159016713995</v>
      </c>
      <c r="O221" s="37">
        <v>79154.803871229</v>
      </c>
      <c r="P221" s="37">
        <v>72415.995269402003</v>
      </c>
      <c r="Q221" s="1224">
        <v>86245.373622444007</v>
      </c>
      <c r="R221" s="1224">
        <v>85062.138947732994</v>
      </c>
      <c r="S221" s="423"/>
    </row>
    <row r="222" spans="1:19" ht="12" customHeight="1">
      <c r="A222" s="412" t="s">
        <v>98</v>
      </c>
      <c r="B222" s="413" t="s">
        <v>452</v>
      </c>
      <c r="C222" s="37">
        <v>20469.626625294997</v>
      </c>
      <c r="D222" s="37">
        <v>26767.698746707003</v>
      </c>
      <c r="E222" s="37">
        <v>29444.780273939999</v>
      </c>
      <c r="F222" s="37">
        <v>29887</v>
      </c>
      <c r="G222" s="37">
        <v>30080.249096645999</v>
      </c>
      <c r="H222" s="37">
        <v>30320.828586095002</v>
      </c>
      <c r="I222" s="37">
        <v>30377.335384100999</v>
      </c>
      <c r="J222" s="37">
        <v>30536.967373932999</v>
      </c>
      <c r="K222" s="37">
        <v>30646.947232043</v>
      </c>
      <c r="L222" s="37">
        <v>30819</v>
      </c>
      <c r="M222" s="37">
        <v>31250.537157174</v>
      </c>
      <c r="N222" s="37">
        <v>31366.453643356999</v>
      </c>
      <c r="O222" s="37">
        <v>31483.652004480002</v>
      </c>
      <c r="P222" s="37">
        <v>30697.917019971999</v>
      </c>
      <c r="Q222" s="1224">
        <v>30833.710863445001</v>
      </c>
      <c r="R222" s="1224">
        <v>30965.360244031999</v>
      </c>
      <c r="S222" s="423"/>
    </row>
    <row r="223" spans="1:19" ht="22.8">
      <c r="A223" s="412" t="s">
        <v>97</v>
      </c>
      <c r="B223" s="413" t="s">
        <v>482</v>
      </c>
      <c r="C223" s="37">
        <v>65472.598805838999</v>
      </c>
      <c r="D223" s="37">
        <v>106671.78805307101</v>
      </c>
      <c r="E223" s="37">
        <v>121292.224318876</v>
      </c>
      <c r="F223" s="37">
        <v>127633</v>
      </c>
      <c r="G223" s="37">
        <v>127904.871047244</v>
      </c>
      <c r="H223" s="37">
        <v>129034.66406666501</v>
      </c>
      <c r="I223" s="37">
        <v>129583.948138368</v>
      </c>
      <c r="J223" s="37">
        <v>129750.736288742</v>
      </c>
      <c r="K223" s="37">
        <v>132269.93936065401</v>
      </c>
      <c r="L223" s="37">
        <v>128426</v>
      </c>
      <c r="M223" s="37">
        <v>128114.363815684</v>
      </c>
      <c r="N223" s="37">
        <v>129376.362360218</v>
      </c>
      <c r="O223" s="37">
        <v>131913.74101655799</v>
      </c>
      <c r="P223" s="37">
        <v>131743.19594654199</v>
      </c>
      <c r="Q223" s="1224">
        <v>132590.12598599499</v>
      </c>
      <c r="R223" s="1224">
        <v>134450.03824712499</v>
      </c>
      <c r="S223" s="423"/>
    </row>
    <row r="224" spans="1:19" ht="12" customHeight="1">
      <c r="A224" s="415"/>
      <c r="B224" s="414" t="s">
        <v>459</v>
      </c>
      <c r="C224" s="37">
        <v>63208.219024398</v>
      </c>
      <c r="D224" s="37">
        <v>104562.21388813099</v>
      </c>
      <c r="E224" s="37">
        <v>118717.544717415</v>
      </c>
      <c r="F224" s="37">
        <v>125080</v>
      </c>
      <c r="G224" s="37">
        <v>125372.331912756</v>
      </c>
      <c r="H224" s="37">
        <v>126546.091683053</v>
      </c>
      <c r="I224" s="37">
        <v>127567.322554467</v>
      </c>
      <c r="J224" s="37">
        <v>127486.29234163401</v>
      </c>
      <c r="K224" s="37">
        <v>130015.87747996701</v>
      </c>
      <c r="L224" s="37">
        <v>126148</v>
      </c>
      <c r="M224" s="37">
        <v>125762.115460113</v>
      </c>
      <c r="N224" s="37">
        <v>127247.77149593701</v>
      </c>
      <c r="O224" s="37">
        <v>129740.267721442</v>
      </c>
      <c r="P224" s="37">
        <v>129574.280459507</v>
      </c>
      <c r="Q224" s="1224">
        <v>130251.112329909</v>
      </c>
      <c r="R224" s="1224">
        <v>131968.98468079901</v>
      </c>
      <c r="S224" s="423"/>
    </row>
    <row r="225" spans="1:19" ht="12" customHeight="1">
      <c r="A225" s="415"/>
      <c r="B225" s="414" t="s">
        <v>460</v>
      </c>
      <c r="C225" s="37">
        <v>402.66845518100001</v>
      </c>
      <c r="D225" s="37">
        <v>378.99531848100003</v>
      </c>
      <c r="E225" s="37">
        <v>245.062397339</v>
      </c>
      <c r="F225" s="37">
        <v>228</v>
      </c>
      <c r="G225" s="37">
        <v>225.810499921</v>
      </c>
      <c r="H225" s="37">
        <v>224.56863559000001</v>
      </c>
      <c r="I225" s="37">
        <v>237.80421041700001</v>
      </c>
      <c r="J225" s="37">
        <v>241.37887559000001</v>
      </c>
      <c r="K225" s="37">
        <v>213.84526983200001</v>
      </c>
      <c r="L225" s="37">
        <v>213</v>
      </c>
      <c r="M225" s="37">
        <v>286.70216559599999</v>
      </c>
      <c r="N225" s="37">
        <v>201.644087195</v>
      </c>
      <c r="O225" s="37">
        <v>185.27292313500001</v>
      </c>
      <c r="P225" s="37">
        <v>224.33076898799999</v>
      </c>
      <c r="Q225" s="1224">
        <v>296.889574552</v>
      </c>
      <c r="R225" s="1224">
        <v>387.86369829699998</v>
      </c>
      <c r="S225" s="423"/>
    </row>
    <row r="226" spans="1:19" ht="12" customHeight="1">
      <c r="A226" s="415"/>
      <c r="B226" s="414" t="s">
        <v>461</v>
      </c>
      <c r="C226" s="37">
        <v>1861.7113262600001</v>
      </c>
      <c r="D226" s="37">
        <v>1730.578846459</v>
      </c>
      <c r="E226" s="37">
        <v>2329.6172041220002</v>
      </c>
      <c r="F226" s="37">
        <v>2325</v>
      </c>
      <c r="G226" s="37">
        <v>2306.728634567</v>
      </c>
      <c r="H226" s="37">
        <v>2264.0037480219999</v>
      </c>
      <c r="I226" s="37">
        <v>1778.8213734840001</v>
      </c>
      <c r="J226" s="37">
        <v>2023.065071518</v>
      </c>
      <c r="K226" s="37">
        <v>2040.216610855</v>
      </c>
      <c r="L226" s="37">
        <v>2065</v>
      </c>
      <c r="M226" s="37">
        <v>2065.5461899749998</v>
      </c>
      <c r="N226" s="37">
        <v>1926.9467770860001</v>
      </c>
      <c r="O226" s="37">
        <v>1988.200371981</v>
      </c>
      <c r="P226" s="37">
        <v>1944.584718047</v>
      </c>
      <c r="Q226" s="1224">
        <v>2042.124081534</v>
      </c>
      <c r="R226" s="1224">
        <v>2093.1898680290001</v>
      </c>
      <c r="S226" s="423"/>
    </row>
    <row r="227" spans="1:19" ht="12" customHeight="1">
      <c r="A227" s="412" t="s">
        <v>125</v>
      </c>
      <c r="B227" s="413" t="s">
        <v>462</v>
      </c>
      <c r="C227" s="37">
        <v>11264.348023910999</v>
      </c>
      <c r="D227" s="37">
        <v>14258.359464647001</v>
      </c>
      <c r="E227" s="37">
        <v>8381.0356186829995</v>
      </c>
      <c r="F227" s="37">
        <v>9130</v>
      </c>
      <c r="G227" s="37">
        <v>8522.2702809010007</v>
      </c>
      <c r="H227" s="37">
        <v>7990.1679933180003</v>
      </c>
      <c r="I227" s="37">
        <v>12930.282304050999</v>
      </c>
      <c r="J227" s="37">
        <v>17209.699662771</v>
      </c>
      <c r="K227" s="37">
        <v>16848.311783702</v>
      </c>
      <c r="L227" s="37">
        <v>13622</v>
      </c>
      <c r="M227" s="37">
        <v>13142.001010239001</v>
      </c>
      <c r="N227" s="37">
        <v>12453.796035572001</v>
      </c>
      <c r="O227" s="37">
        <v>12158.464744474</v>
      </c>
      <c r="P227" s="37">
        <v>13910.808943066</v>
      </c>
      <c r="Q227" s="1224">
        <v>10713.198351112</v>
      </c>
      <c r="R227" s="1224">
        <v>8375.0799835289999</v>
      </c>
      <c r="S227" s="423"/>
    </row>
    <row r="228" spans="1:19" ht="12" customHeight="1">
      <c r="A228" s="412" t="s">
        <v>203</v>
      </c>
      <c r="B228" s="413" t="s">
        <v>463</v>
      </c>
      <c r="C228" s="37">
        <v>115224.63030639901</v>
      </c>
      <c r="D228" s="37">
        <v>400487.13958899397</v>
      </c>
      <c r="E228" s="37">
        <v>371832.77780781401</v>
      </c>
      <c r="F228" s="37">
        <v>248156</v>
      </c>
      <c r="G228" s="37">
        <v>401238.84390181198</v>
      </c>
      <c r="H228" s="37">
        <v>401274.25919268501</v>
      </c>
      <c r="I228" s="37">
        <v>384027.85118130402</v>
      </c>
      <c r="J228" s="37">
        <v>385777.90864504402</v>
      </c>
      <c r="K228" s="37">
        <v>417067.80596933502</v>
      </c>
      <c r="L228" s="37">
        <v>405807</v>
      </c>
      <c r="M228" s="37">
        <v>458505.456945538</v>
      </c>
      <c r="N228" s="37">
        <v>431658.19262296002</v>
      </c>
      <c r="O228" s="37">
        <v>411440.829720426</v>
      </c>
      <c r="P228" s="37">
        <v>368515.97807610902</v>
      </c>
      <c r="Q228" s="1224">
        <v>418626.53700353601</v>
      </c>
      <c r="R228" s="1224">
        <v>447531.60752469097</v>
      </c>
      <c r="S228" s="423"/>
    </row>
    <row r="229" spans="1:19" ht="12" customHeight="1">
      <c r="A229" s="1304" t="s">
        <v>316</v>
      </c>
      <c r="B229" s="1355"/>
      <c r="C229" s="37"/>
      <c r="D229" s="37"/>
      <c r="Q229" s="1223"/>
      <c r="R229" s="1223">
        <v>0</v>
      </c>
      <c r="S229" s="423"/>
    </row>
    <row r="230" spans="1:19" ht="12" customHeight="1">
      <c r="A230" s="416" t="s">
        <v>8</v>
      </c>
      <c r="B230" s="417" t="s">
        <v>464</v>
      </c>
      <c r="C230" s="37">
        <v>2564260.1510366537</v>
      </c>
      <c r="D230" s="37">
        <v>3016126.1335410429</v>
      </c>
      <c r="E230" s="37">
        <v>3411842.1790364501</v>
      </c>
      <c r="F230" s="37">
        <v>3474178</v>
      </c>
      <c r="G230" s="37">
        <v>3501180.5798605699</v>
      </c>
      <c r="H230" s="37">
        <v>3512311.2911330699</v>
      </c>
      <c r="I230" s="37">
        <v>3465547.47574607</v>
      </c>
      <c r="J230" s="37">
        <v>3506924.7805905798</v>
      </c>
      <c r="K230" s="37">
        <v>3535543.8092427999</v>
      </c>
      <c r="L230" s="37">
        <v>3595556</v>
      </c>
      <c r="M230" s="37">
        <v>3559341.3862414998</v>
      </c>
      <c r="N230" s="37">
        <v>3597838.15288398</v>
      </c>
      <c r="O230" s="37">
        <v>3626583.6268772702</v>
      </c>
      <c r="P230" s="37">
        <v>3643219.5346102202</v>
      </c>
      <c r="Q230" s="1224">
        <v>3629782.7639355501</v>
      </c>
      <c r="R230" s="1224">
        <v>3612354.4289891799</v>
      </c>
      <c r="S230" s="423"/>
    </row>
    <row r="231" spans="1:19" ht="12" customHeight="1">
      <c r="A231" s="412"/>
      <c r="B231" s="413" t="s">
        <v>96</v>
      </c>
      <c r="C231" s="37">
        <v>2166405.8254017662</v>
      </c>
      <c r="D231" s="37">
        <v>2596157.0710090254</v>
      </c>
      <c r="E231" s="37">
        <v>2916903.9357419601</v>
      </c>
      <c r="F231" s="37">
        <v>2979694</v>
      </c>
      <c r="G231" s="37">
        <v>2999123.90536477</v>
      </c>
      <c r="H231" s="37">
        <v>2986604.2095578299</v>
      </c>
      <c r="I231" s="37">
        <v>2947468.0448372602</v>
      </c>
      <c r="J231" s="37">
        <v>2963736.5976191401</v>
      </c>
      <c r="K231" s="37">
        <v>2987608.1790888398</v>
      </c>
      <c r="L231" s="37">
        <v>3052474</v>
      </c>
      <c r="M231" s="37">
        <v>3026330.2954403199</v>
      </c>
      <c r="N231" s="37">
        <v>3042328.5421634801</v>
      </c>
      <c r="O231" s="37">
        <v>3066175.7582928701</v>
      </c>
      <c r="P231" s="37">
        <v>3096081.5073798602</v>
      </c>
      <c r="Q231" s="1224">
        <v>3123708.1225876198</v>
      </c>
      <c r="R231" s="1224">
        <v>3124827.2021578602</v>
      </c>
      <c r="S231" s="423"/>
    </row>
    <row r="232" spans="1:19" ht="12" customHeight="1">
      <c r="A232" s="412"/>
      <c r="B232" s="413" t="s">
        <v>465</v>
      </c>
      <c r="C232" s="37">
        <v>370393.57947645505</v>
      </c>
      <c r="D232" s="37">
        <v>507026.96865846997</v>
      </c>
      <c r="E232" s="37">
        <v>648843.89457489899</v>
      </c>
      <c r="F232" s="37">
        <v>687957</v>
      </c>
      <c r="G232" s="37">
        <v>696513.94171144604</v>
      </c>
      <c r="H232" s="37">
        <v>699432.310598496</v>
      </c>
      <c r="I232" s="37">
        <v>688481.27256190404</v>
      </c>
      <c r="J232" s="37">
        <v>697805.82463886298</v>
      </c>
      <c r="K232" s="37">
        <v>700735.67461051105</v>
      </c>
      <c r="L232" s="37">
        <v>702334</v>
      </c>
      <c r="M232" s="37">
        <v>673204.87678279798</v>
      </c>
      <c r="N232" s="37">
        <v>674568.70627975895</v>
      </c>
      <c r="O232" s="37">
        <v>685026.44165098097</v>
      </c>
      <c r="P232" s="37">
        <v>692055.64657302795</v>
      </c>
      <c r="Q232" s="1224">
        <v>683624.01944066503</v>
      </c>
      <c r="R232" s="1224">
        <v>687970.15347786294</v>
      </c>
      <c r="S232" s="423"/>
    </row>
    <row r="233" spans="1:19" ht="12" customHeight="1">
      <c r="A233" s="412"/>
      <c r="B233" s="413" t="s">
        <v>466</v>
      </c>
      <c r="C233" s="37">
        <v>655060.18808323494</v>
      </c>
      <c r="D233" s="37">
        <v>814928.58970219002</v>
      </c>
      <c r="E233" s="37">
        <v>940522.32040543796</v>
      </c>
      <c r="F233" s="37">
        <v>1003222</v>
      </c>
      <c r="G233" s="37">
        <v>1000901.43772827</v>
      </c>
      <c r="H233" s="37">
        <v>995586.98653200001</v>
      </c>
      <c r="I233" s="37">
        <v>993480.17904134095</v>
      </c>
      <c r="J233" s="37">
        <v>989702.62693898205</v>
      </c>
      <c r="K233" s="37">
        <v>1000694.4065506801</v>
      </c>
      <c r="L233" s="37">
        <v>1014955</v>
      </c>
      <c r="M233" s="37">
        <v>1008730.51527535</v>
      </c>
      <c r="N233" s="37">
        <v>1013416.3872115701</v>
      </c>
      <c r="O233" s="37">
        <v>1010250.1959303</v>
      </c>
      <c r="P233" s="37">
        <v>1029830.05402016</v>
      </c>
      <c r="Q233" s="1224">
        <v>1022624.87769027</v>
      </c>
      <c r="R233" s="1224">
        <v>1031809.51761211</v>
      </c>
      <c r="S233" s="423"/>
    </row>
    <row r="234" spans="1:19" ht="12" customHeight="1">
      <c r="A234" s="412"/>
      <c r="B234" s="413" t="s">
        <v>467</v>
      </c>
      <c r="C234" s="37">
        <v>1140952.0578420789</v>
      </c>
      <c r="D234" s="37">
        <v>1274201.5126483659</v>
      </c>
      <c r="E234" s="37">
        <v>1327537.72076163</v>
      </c>
      <c r="F234" s="37">
        <v>1288515</v>
      </c>
      <c r="G234" s="37">
        <v>1301708.52592506</v>
      </c>
      <c r="H234" s="37">
        <v>1291584.9124273399</v>
      </c>
      <c r="I234" s="37">
        <v>1265506.5932340201</v>
      </c>
      <c r="J234" s="37">
        <v>1276228.1460412899</v>
      </c>
      <c r="K234" s="37">
        <v>1286178.09792765</v>
      </c>
      <c r="L234" s="37">
        <v>1335185</v>
      </c>
      <c r="M234" s="37">
        <v>1344394.90338217</v>
      </c>
      <c r="N234" s="37">
        <v>1354343.44867215</v>
      </c>
      <c r="O234" s="37">
        <v>1370899.1207115799</v>
      </c>
      <c r="P234" s="37">
        <v>1374195.8067866699</v>
      </c>
      <c r="Q234" s="1224">
        <v>1417459.2254566799</v>
      </c>
      <c r="R234" s="1224">
        <v>1405047.5310678901</v>
      </c>
      <c r="S234" s="423"/>
    </row>
    <row r="235" spans="1:19" ht="12" customHeight="1">
      <c r="A235" s="412"/>
      <c r="B235" s="413" t="s">
        <v>468</v>
      </c>
      <c r="C235" s="37">
        <v>397854.32563488698</v>
      </c>
      <c r="D235" s="37">
        <v>419969.06253201503</v>
      </c>
      <c r="E235" s="37">
        <v>494938.24329449103</v>
      </c>
      <c r="F235" s="37">
        <v>494485</v>
      </c>
      <c r="G235" s="37">
        <v>502056.67449580401</v>
      </c>
      <c r="H235" s="37">
        <v>525707.08157523803</v>
      </c>
      <c r="I235" s="37">
        <v>518079.43090881</v>
      </c>
      <c r="J235" s="37">
        <v>543188.18297143898</v>
      </c>
      <c r="K235" s="37">
        <v>547935.63015396404</v>
      </c>
      <c r="L235" s="37">
        <v>543081</v>
      </c>
      <c r="M235" s="37">
        <v>533011.09080118197</v>
      </c>
      <c r="N235" s="37">
        <v>555509.61072049895</v>
      </c>
      <c r="O235" s="37">
        <v>560407.86858440295</v>
      </c>
      <c r="P235" s="37">
        <v>547138.02723036299</v>
      </c>
      <c r="Q235" s="1224">
        <v>506074.64134792902</v>
      </c>
      <c r="R235" s="1224">
        <v>487527.226831318</v>
      </c>
      <c r="S235" s="423"/>
    </row>
    <row r="236" spans="1:19" ht="12" customHeight="1">
      <c r="A236" s="412"/>
      <c r="B236" s="413" t="s">
        <v>465</v>
      </c>
      <c r="C236" s="37">
        <v>128888.246346678</v>
      </c>
      <c r="D236" s="37">
        <v>161501.87545411402</v>
      </c>
      <c r="E236" s="37">
        <v>209303.78850065399</v>
      </c>
      <c r="F236" s="37">
        <v>209837</v>
      </c>
      <c r="G236" s="37">
        <v>213228.81754912701</v>
      </c>
      <c r="H236" s="37">
        <v>225640.38495167601</v>
      </c>
      <c r="I236" s="37">
        <v>210748.70034346101</v>
      </c>
      <c r="J236" s="37">
        <v>215264.084945134</v>
      </c>
      <c r="K236" s="37">
        <v>213998.40704831301</v>
      </c>
      <c r="L236" s="37">
        <v>208181</v>
      </c>
      <c r="M236" s="37">
        <v>200705.31122802701</v>
      </c>
      <c r="N236" s="37">
        <v>205126.23500211601</v>
      </c>
      <c r="O236" s="37">
        <v>215663.68867200299</v>
      </c>
      <c r="P236" s="37">
        <v>211602.12977450099</v>
      </c>
      <c r="Q236" s="1224">
        <v>187674.91684362001</v>
      </c>
      <c r="R236" s="1224">
        <v>184083.55278155699</v>
      </c>
      <c r="S236" s="423"/>
    </row>
    <row r="237" spans="1:19" ht="12" customHeight="1">
      <c r="A237" s="412"/>
      <c r="B237" s="413" t="s">
        <v>469</v>
      </c>
      <c r="C237" s="37">
        <v>80698.673841010997</v>
      </c>
      <c r="D237" s="37">
        <v>103092.375566805</v>
      </c>
      <c r="E237" s="37">
        <v>113356.74323419599</v>
      </c>
      <c r="F237" s="37">
        <v>123787</v>
      </c>
      <c r="G237" s="37">
        <v>124586.622781898</v>
      </c>
      <c r="H237" s="37">
        <v>128107.439374351</v>
      </c>
      <c r="I237" s="37">
        <v>131228.18908007201</v>
      </c>
      <c r="J237" s="37">
        <v>136196.79253971</v>
      </c>
      <c r="K237" s="37">
        <v>135596.39261399501</v>
      </c>
      <c r="L237" s="37">
        <v>128274</v>
      </c>
      <c r="M237" s="37">
        <v>129846.637864706</v>
      </c>
      <c r="N237" s="37">
        <v>129970.99908495801</v>
      </c>
      <c r="O237" s="37">
        <v>132822.33105861201</v>
      </c>
      <c r="P237" s="37">
        <v>137410.63345107899</v>
      </c>
      <c r="Q237" s="1224">
        <v>127790.046382657</v>
      </c>
      <c r="R237" s="1224">
        <v>121351.09909195801</v>
      </c>
      <c r="S237" s="423"/>
    </row>
    <row r="238" spans="1:19" ht="12" customHeight="1">
      <c r="A238" s="412"/>
      <c r="B238" s="413" t="s">
        <v>467</v>
      </c>
      <c r="C238" s="37">
        <v>188267.40544719799</v>
      </c>
      <c r="D238" s="37">
        <v>155374.81151109602</v>
      </c>
      <c r="E238" s="37">
        <v>172277.711559641</v>
      </c>
      <c r="F238" s="37">
        <v>160861</v>
      </c>
      <c r="G238" s="37">
        <v>164241.23416477899</v>
      </c>
      <c r="H238" s="37">
        <v>171959.25724921099</v>
      </c>
      <c r="I238" s="37">
        <v>176102.541485277</v>
      </c>
      <c r="J238" s="37">
        <v>191727.305486595</v>
      </c>
      <c r="K238" s="37">
        <v>198340.830491656</v>
      </c>
      <c r="L238" s="37">
        <v>206626</v>
      </c>
      <c r="M238" s="37">
        <v>202459.14170844899</v>
      </c>
      <c r="N238" s="37">
        <v>220412.37663342501</v>
      </c>
      <c r="O238" s="37">
        <v>211921.84885378799</v>
      </c>
      <c r="P238" s="37">
        <v>198125.26400478301</v>
      </c>
      <c r="Q238" s="1224">
        <v>190609.67812165199</v>
      </c>
      <c r="R238" s="1224">
        <v>182092.57495780301</v>
      </c>
      <c r="S238" s="423"/>
    </row>
    <row r="239" spans="1:19" ht="12" customHeight="1">
      <c r="A239" s="412" t="s">
        <v>9</v>
      </c>
      <c r="B239" s="417" t="s">
        <v>470</v>
      </c>
      <c r="C239" s="37">
        <v>1744.7591485380001</v>
      </c>
      <c r="D239" s="37">
        <v>5473.0877800400003</v>
      </c>
      <c r="E239" s="37">
        <v>0.57724821000000004</v>
      </c>
      <c r="F239" s="37">
        <v>1</v>
      </c>
      <c r="G239" s="37">
        <v>0.57724821000000004</v>
      </c>
      <c r="H239" s="37">
        <v>101.13624821000001</v>
      </c>
      <c r="I239" s="37">
        <v>929.78699820999998</v>
      </c>
      <c r="J239" s="37">
        <v>0.57724821000000004</v>
      </c>
      <c r="K239" s="37">
        <v>0.57724821000000004</v>
      </c>
      <c r="L239" s="37">
        <v>1369</v>
      </c>
      <c r="M239" s="37">
        <v>1862.04524821</v>
      </c>
      <c r="N239" s="37">
        <v>1869.64924821</v>
      </c>
      <c r="O239" s="37">
        <v>3486.9465182099998</v>
      </c>
      <c r="P239" s="37">
        <v>4877.8135592099998</v>
      </c>
      <c r="Q239" s="1224">
        <v>6283.8197482100004</v>
      </c>
      <c r="R239" s="1224">
        <v>16603.620884209999</v>
      </c>
      <c r="S239" s="423"/>
    </row>
    <row r="240" spans="1:19" ht="12" customHeight="1">
      <c r="A240" s="412" t="s">
        <v>10</v>
      </c>
      <c r="B240" s="417" t="s">
        <v>471</v>
      </c>
      <c r="C240" s="37">
        <v>90647.616942652006</v>
      </c>
      <c r="D240" s="37">
        <v>88784.294861991002</v>
      </c>
      <c r="E240" s="37">
        <v>80086.079752870006</v>
      </c>
      <c r="F240" s="37">
        <v>92015</v>
      </c>
      <c r="G240" s="37">
        <v>81360.692554427005</v>
      </c>
      <c r="H240" s="37">
        <v>82134.753874082002</v>
      </c>
      <c r="I240" s="37">
        <v>85717.806036455004</v>
      </c>
      <c r="J240" s="37">
        <v>92347.500944836007</v>
      </c>
      <c r="K240" s="37">
        <v>86977.072116683994</v>
      </c>
      <c r="L240" s="37">
        <v>79126</v>
      </c>
      <c r="M240" s="37">
        <v>74396.742517890001</v>
      </c>
      <c r="N240" s="37">
        <v>79190.539239448</v>
      </c>
      <c r="O240" s="37">
        <v>80083.783009876002</v>
      </c>
      <c r="P240" s="37">
        <v>77916.556582339006</v>
      </c>
      <c r="Q240" s="1224">
        <v>85231.245779510995</v>
      </c>
      <c r="R240" s="1224">
        <v>92631.373634903997</v>
      </c>
      <c r="S240" s="423"/>
    </row>
    <row r="241" spans="1:20" ht="12" customHeight="1">
      <c r="A241" s="412" t="s">
        <v>11</v>
      </c>
      <c r="B241" s="417" t="s">
        <v>472</v>
      </c>
      <c r="C241" s="37">
        <v>36931.648556931999</v>
      </c>
      <c r="D241" s="37">
        <v>31744.855991832999</v>
      </c>
      <c r="E241" s="37">
        <v>29286.634821670999</v>
      </c>
      <c r="F241" s="37">
        <v>24330</v>
      </c>
      <c r="G241" s="37">
        <v>23879.572788116999</v>
      </c>
      <c r="H241" s="37">
        <v>22406.884933311001</v>
      </c>
      <c r="I241" s="37">
        <v>22229.299389704</v>
      </c>
      <c r="J241" s="37">
        <v>22433.269710543998</v>
      </c>
      <c r="K241" s="37">
        <v>20343.260040386998</v>
      </c>
      <c r="L241" s="37">
        <v>22339</v>
      </c>
      <c r="M241" s="37">
        <v>18912.440686001999</v>
      </c>
      <c r="N241" s="37">
        <v>17934.398350038002</v>
      </c>
      <c r="O241" s="37">
        <v>17432.72551502</v>
      </c>
      <c r="P241" s="37">
        <v>15503.450202004</v>
      </c>
      <c r="Q241" s="1224">
        <v>15312.643522402001</v>
      </c>
      <c r="R241" s="1224">
        <v>17030.555987487998</v>
      </c>
      <c r="S241" s="423"/>
    </row>
    <row r="242" spans="1:20" ht="12" customHeight="1">
      <c r="A242" s="412" t="s">
        <v>98</v>
      </c>
      <c r="B242" s="417" t="s">
        <v>473</v>
      </c>
      <c r="C242" s="37">
        <v>136155.57646518599</v>
      </c>
      <c r="D242" s="37">
        <v>106688.77393627301</v>
      </c>
      <c r="E242" s="37">
        <v>84358.982412594007</v>
      </c>
      <c r="F242" s="37">
        <v>103356</v>
      </c>
      <c r="G242" s="37">
        <v>108669.501630529</v>
      </c>
      <c r="H242" s="37">
        <v>110054.36982906899</v>
      </c>
      <c r="I242" s="37">
        <v>121735.52019774599</v>
      </c>
      <c r="J242" s="37">
        <v>125557.93003268199</v>
      </c>
      <c r="K242" s="37">
        <v>128584.524854592</v>
      </c>
      <c r="L242" s="37">
        <v>131435</v>
      </c>
      <c r="M242" s="37">
        <v>119689.834068393</v>
      </c>
      <c r="N242" s="37">
        <v>118638.67310469699</v>
      </c>
      <c r="O242" s="37">
        <v>119063.75444043201</v>
      </c>
      <c r="P242" s="37">
        <v>111968.299461285</v>
      </c>
      <c r="Q242" s="1224">
        <v>111637.91385154</v>
      </c>
      <c r="R242" s="1224">
        <v>110138.824696215</v>
      </c>
      <c r="S242" s="423"/>
    </row>
    <row r="243" spans="1:20" ht="12" customHeight="1">
      <c r="A243" s="412"/>
      <c r="B243" s="413" t="s">
        <v>96</v>
      </c>
      <c r="C243" s="37">
        <v>19358.645708574</v>
      </c>
      <c r="D243" s="37">
        <v>26587.851159440001</v>
      </c>
      <c r="E243" s="37">
        <v>20369.252195998</v>
      </c>
      <c r="F243" s="37">
        <v>26437</v>
      </c>
      <c r="G243" s="37">
        <v>27358.045240944</v>
      </c>
      <c r="H243" s="37">
        <v>28713.890455311001</v>
      </c>
      <c r="I243" s="37">
        <v>32337.033850276999</v>
      </c>
      <c r="J243" s="37">
        <v>35378.797753904997</v>
      </c>
      <c r="K243" s="37">
        <v>37013.267832231999</v>
      </c>
      <c r="L243" s="37">
        <v>37366</v>
      </c>
      <c r="M243" s="37">
        <v>36371.855853376997</v>
      </c>
      <c r="N243" s="37">
        <v>36379.807894081001</v>
      </c>
      <c r="O243" s="37">
        <v>37626.655194751998</v>
      </c>
      <c r="P243" s="37">
        <v>36507.119865063003</v>
      </c>
      <c r="Q243" s="1224">
        <v>35033.977761408998</v>
      </c>
      <c r="R243" s="1224">
        <v>34012.896286361</v>
      </c>
      <c r="S243" s="423"/>
    </row>
    <row r="244" spans="1:20" ht="12" customHeight="1">
      <c r="A244" s="412"/>
      <c r="B244" s="413" t="s">
        <v>468</v>
      </c>
      <c r="C244" s="37">
        <v>116796.930756612</v>
      </c>
      <c r="D244" s="37">
        <v>80100.922776833002</v>
      </c>
      <c r="E244" s="37">
        <v>63989.730216595999</v>
      </c>
      <c r="F244" s="37">
        <v>76919</v>
      </c>
      <c r="G244" s="37">
        <v>81311.456389585001</v>
      </c>
      <c r="H244" s="37">
        <v>81340.479373758004</v>
      </c>
      <c r="I244" s="37">
        <v>89398.486347469006</v>
      </c>
      <c r="J244" s="37">
        <v>90179.132278777004</v>
      </c>
      <c r="K244" s="37">
        <v>91571.257022360005</v>
      </c>
      <c r="L244" s="37">
        <v>94069</v>
      </c>
      <c r="M244" s="37">
        <v>83317.978215016003</v>
      </c>
      <c r="N244" s="37">
        <v>82258.865210616001</v>
      </c>
      <c r="O244" s="37">
        <v>81437.099245680001</v>
      </c>
      <c r="P244" s="37">
        <v>75461.179596222006</v>
      </c>
      <c r="Q244" s="1224">
        <v>76603.936090130999</v>
      </c>
      <c r="R244" s="1224">
        <v>76125.928409853994</v>
      </c>
      <c r="S244" s="423"/>
    </row>
    <row r="245" spans="1:20" ht="12" customHeight="1">
      <c r="A245" s="418" t="s">
        <v>97</v>
      </c>
      <c r="B245" s="417" t="s">
        <v>474</v>
      </c>
      <c r="C245" s="37">
        <v>11087.049802584999</v>
      </c>
      <c r="D245" s="37">
        <v>13020.692049245001</v>
      </c>
      <c r="E245" s="37">
        <v>6041.094229239</v>
      </c>
      <c r="F245" s="37">
        <v>9077</v>
      </c>
      <c r="G245" s="37">
        <v>7772.4351121399995</v>
      </c>
      <c r="H245" s="37">
        <v>7348.7656502700002</v>
      </c>
      <c r="I245" s="37">
        <v>12494.197680851999</v>
      </c>
      <c r="J245" s="37">
        <v>15706.372723218999</v>
      </c>
      <c r="K245" s="37">
        <v>15159.459086293</v>
      </c>
      <c r="L245" s="37">
        <v>11770</v>
      </c>
      <c r="M245" s="37">
        <v>10853.888175021</v>
      </c>
      <c r="N245" s="37">
        <v>10688.495589916</v>
      </c>
      <c r="O245" s="37">
        <v>10183.303109115001</v>
      </c>
      <c r="P245" s="37">
        <v>11902.102257507</v>
      </c>
      <c r="Q245" s="1224">
        <v>9249.0954037060001</v>
      </c>
      <c r="R245" s="1224">
        <v>8926.1600695790003</v>
      </c>
      <c r="S245" s="423"/>
    </row>
    <row r="246" spans="1:20" ht="37.5" customHeight="1">
      <c r="A246" s="412" t="s">
        <v>125</v>
      </c>
      <c r="B246" s="417" t="s">
        <v>475</v>
      </c>
      <c r="C246" s="75">
        <v>81639.16191231001</v>
      </c>
      <c r="D246" s="75">
        <v>63128.468905455004</v>
      </c>
      <c r="E246" s="75">
        <v>58333.996742092997</v>
      </c>
      <c r="F246" s="75">
        <v>56513</v>
      </c>
      <c r="G246" s="75">
        <v>58072.429123797003</v>
      </c>
      <c r="H246" s="75">
        <v>63361.199839451998</v>
      </c>
      <c r="I246" s="75">
        <v>73326.626536302996</v>
      </c>
      <c r="J246" s="75">
        <v>66704.413352004995</v>
      </c>
      <c r="K246" s="75">
        <v>66854.186518324001</v>
      </c>
      <c r="L246" s="75">
        <v>81791</v>
      </c>
      <c r="M246" s="75">
        <v>81012.760370585005</v>
      </c>
      <c r="N246" s="75">
        <v>73402.377311210003</v>
      </c>
      <c r="O246" s="75">
        <v>79513.729232063997</v>
      </c>
      <c r="P246" s="75">
        <v>78713.118326683994</v>
      </c>
      <c r="Q246" s="1226">
        <v>54264.113515370002</v>
      </c>
      <c r="R246" s="1226">
        <v>85823.217223989996</v>
      </c>
      <c r="S246" s="424"/>
    </row>
    <row r="247" spans="1:20">
      <c r="A247" s="412" t="s">
        <v>203</v>
      </c>
      <c r="B247" s="417" t="s">
        <v>723</v>
      </c>
      <c r="C247" s="37">
        <v>2293.0397973459999</v>
      </c>
      <c r="D247" s="37">
        <v>2404.6043136600001</v>
      </c>
      <c r="E247" s="37">
        <v>2529.867389476</v>
      </c>
      <c r="F247" s="37">
        <v>1979</v>
      </c>
      <c r="G247" s="37">
        <v>2556.9808495090001</v>
      </c>
      <c r="H247" s="37">
        <v>2201.7734076689999</v>
      </c>
      <c r="I247" s="37">
        <v>2023.8334595440001</v>
      </c>
      <c r="J247" s="37">
        <v>1951.9049947860001</v>
      </c>
      <c r="K247" s="37">
        <v>1977.896940416</v>
      </c>
      <c r="L247" s="37">
        <v>2061</v>
      </c>
      <c r="M247" s="37">
        <v>1933.5266787549999</v>
      </c>
      <c r="N247" s="37">
        <v>1958.3974625989999</v>
      </c>
      <c r="O247" s="37">
        <v>1787.3643527690001</v>
      </c>
      <c r="P247" s="37">
        <v>1707.3237421849999</v>
      </c>
      <c r="Q247" s="1224">
        <v>1706.069911667</v>
      </c>
      <c r="R247" s="1224">
        <v>1540.9357115119999</v>
      </c>
      <c r="S247" s="423"/>
    </row>
    <row r="248" spans="1:20" ht="12" customHeight="1">
      <c r="A248" s="1304" t="s">
        <v>734</v>
      </c>
      <c r="B248" s="1355"/>
      <c r="C248" s="37"/>
      <c r="D248" s="37"/>
      <c r="E248" s="37"/>
      <c r="F248" s="37"/>
      <c r="G248" s="37"/>
      <c r="H248" s="37"/>
      <c r="I248" s="37"/>
      <c r="J248" s="37"/>
      <c r="K248" s="37"/>
      <c r="L248" s="37"/>
      <c r="M248" s="37"/>
      <c r="N248" s="37"/>
      <c r="O248" s="37"/>
      <c r="P248" s="37"/>
      <c r="Q248" s="1224"/>
      <c r="R248" s="1224"/>
      <c r="S248" s="423"/>
    </row>
    <row r="249" spans="1:20" ht="12" customHeight="1">
      <c r="A249" s="412" t="s">
        <v>8</v>
      </c>
      <c r="B249" s="417" t="s">
        <v>476</v>
      </c>
      <c r="C249" s="37">
        <v>132703.21101845702</v>
      </c>
      <c r="D249" s="37">
        <v>147188.30627353999</v>
      </c>
      <c r="E249" s="37">
        <v>172692.08343672499</v>
      </c>
      <c r="F249" s="37">
        <v>182025</v>
      </c>
      <c r="G249" s="37">
        <v>182075.79382600199</v>
      </c>
      <c r="H249" s="37">
        <v>182543.00262280201</v>
      </c>
      <c r="I249" s="37">
        <v>183543.00262280201</v>
      </c>
      <c r="J249" s="37">
        <v>185679.39674040201</v>
      </c>
      <c r="K249" s="37">
        <v>186076.15135040201</v>
      </c>
      <c r="L249" s="37">
        <v>193293</v>
      </c>
      <c r="M249" s="37">
        <v>194643.798031065</v>
      </c>
      <c r="N249" s="37">
        <v>195016.92440403099</v>
      </c>
      <c r="O249" s="37">
        <v>195016.92440403099</v>
      </c>
      <c r="P249" s="37">
        <v>197119.78534060699</v>
      </c>
      <c r="Q249" s="1224">
        <v>200586.73746452501</v>
      </c>
      <c r="R249" s="1224">
        <v>213497.57172082501</v>
      </c>
      <c r="S249" s="423"/>
    </row>
    <row r="250" spans="1:20" ht="12" customHeight="1">
      <c r="A250" s="412" t="s">
        <v>9</v>
      </c>
      <c r="B250" s="417" t="s">
        <v>477</v>
      </c>
      <c r="C250" s="37">
        <v>33849.397286382999</v>
      </c>
      <c r="D250" s="37">
        <v>38234.503141790003</v>
      </c>
      <c r="E250" s="37">
        <v>40966.651817692</v>
      </c>
      <c r="F250" s="37">
        <v>44957</v>
      </c>
      <c r="G250" s="37">
        <v>44963.101524266</v>
      </c>
      <c r="H250" s="37">
        <v>44482.703213975001</v>
      </c>
      <c r="I250" s="37">
        <v>44538.985593254998</v>
      </c>
      <c r="J250" s="37">
        <v>44549.383470538</v>
      </c>
      <c r="K250" s="37">
        <v>44561.018521493002</v>
      </c>
      <c r="L250" s="37">
        <v>44982</v>
      </c>
      <c r="M250" s="37">
        <v>44985.604319523998</v>
      </c>
      <c r="N250" s="37">
        <v>45048.202392248</v>
      </c>
      <c r="O250" s="37">
        <v>45427.997335658998</v>
      </c>
      <c r="P250" s="37">
        <v>45698.097335658997</v>
      </c>
      <c r="Q250" s="1224">
        <v>46564.001319244999</v>
      </c>
      <c r="R250" s="1224">
        <v>49469.788678101002</v>
      </c>
      <c r="S250" s="423"/>
    </row>
    <row r="251" spans="1:20" ht="12" customHeight="1">
      <c r="A251" s="412" t="s">
        <v>10</v>
      </c>
      <c r="B251" s="417" t="s">
        <v>478</v>
      </c>
      <c r="C251" s="37">
        <v>233574.97126494499</v>
      </c>
      <c r="D251" s="37">
        <v>273869.032092207</v>
      </c>
      <c r="E251" s="37">
        <v>293811.57946654002</v>
      </c>
      <c r="F251" s="37">
        <v>308502</v>
      </c>
      <c r="G251" s="37">
        <v>308518.59045847697</v>
      </c>
      <c r="H251" s="37">
        <v>309020.38002605201</v>
      </c>
      <c r="I251" s="37">
        <v>308942.25385626202</v>
      </c>
      <c r="J251" s="37">
        <v>308850.526731422</v>
      </c>
      <c r="K251" s="37">
        <v>304555.655061792</v>
      </c>
      <c r="L251" s="37">
        <v>304689</v>
      </c>
      <c r="M251" s="37">
        <v>379207.153026491</v>
      </c>
      <c r="N251" s="37">
        <v>379135.70494500402</v>
      </c>
      <c r="O251" s="37">
        <v>353007.12915698998</v>
      </c>
      <c r="P251" s="37">
        <v>347828.68590652</v>
      </c>
      <c r="Q251" s="1224">
        <v>345305.101437609</v>
      </c>
      <c r="R251" s="1224">
        <v>340730.109503032</v>
      </c>
      <c r="S251" s="423"/>
    </row>
    <row r="252" spans="1:20" ht="13.8">
      <c r="A252" s="412" t="s">
        <v>11</v>
      </c>
      <c r="B252" s="417" t="s">
        <v>479</v>
      </c>
      <c r="C252" s="75">
        <v>54171.129840070003</v>
      </c>
      <c r="D252" s="75">
        <v>46927.411001901994</v>
      </c>
      <c r="E252" s="75">
        <v>53222.103258909003</v>
      </c>
      <c r="F252" s="75">
        <v>34471</v>
      </c>
      <c r="G252" s="75">
        <v>42476.575753990001</v>
      </c>
      <c r="H252" s="75">
        <v>49206.947819888002</v>
      </c>
      <c r="I252" s="75">
        <v>55871.925363887</v>
      </c>
      <c r="J252" s="75">
        <v>63001.417654889003</v>
      </c>
      <c r="K252" s="75">
        <v>70153.639058817993</v>
      </c>
      <c r="L252" s="75">
        <v>74206</v>
      </c>
      <c r="M252" s="75">
        <v>9514.5639408269999</v>
      </c>
      <c r="N252" s="75">
        <v>16140.58013192</v>
      </c>
      <c r="O252" s="75">
        <v>23208.114336668001</v>
      </c>
      <c r="P252" s="75">
        <v>32017.845110184</v>
      </c>
      <c r="Q252" s="1226">
        <v>39530.876328976003</v>
      </c>
      <c r="R252" s="1226">
        <v>45640.741367217001</v>
      </c>
      <c r="S252" s="424"/>
      <c r="T252" s="1187"/>
    </row>
    <row r="253" spans="1:20" ht="12" customHeight="1">
      <c r="A253" s="412" t="s">
        <v>98</v>
      </c>
      <c r="B253" s="417" t="s">
        <v>480</v>
      </c>
      <c r="C253" s="37">
        <v>80427.378880211007</v>
      </c>
      <c r="D253" s="37">
        <v>137428.870062931</v>
      </c>
      <c r="E253" s="37">
        <v>151133.320779353</v>
      </c>
      <c r="F253" s="37">
        <v>152935</v>
      </c>
      <c r="G253" s="37">
        <v>154132.68359253</v>
      </c>
      <c r="H253" s="37">
        <v>154109.170131611</v>
      </c>
      <c r="I253" s="37">
        <v>151546.753152872</v>
      </c>
      <c r="J253" s="37">
        <v>148167.61212368199</v>
      </c>
      <c r="K253" s="37">
        <v>158638.77811794399</v>
      </c>
      <c r="L253" s="37">
        <v>176439</v>
      </c>
      <c r="M253" s="37">
        <v>175938.25070836101</v>
      </c>
      <c r="N253" s="37">
        <v>174354.94120182301</v>
      </c>
      <c r="O253" s="37">
        <v>176664.47599716301</v>
      </c>
      <c r="P253" s="37">
        <v>175523.27350659101</v>
      </c>
      <c r="Q253" s="1224">
        <v>174135.98767010801</v>
      </c>
      <c r="R253" s="1224">
        <v>170816.982519093</v>
      </c>
      <c r="S253" s="423"/>
    </row>
    <row r="254" spans="1:20" ht="12" customHeight="1" thickBot="1">
      <c r="A254" s="419" t="s">
        <v>97</v>
      </c>
      <c r="B254" s="420" t="s">
        <v>481</v>
      </c>
      <c r="C254" s="425">
        <v>43275.892176536996</v>
      </c>
      <c r="D254" s="425">
        <v>42327.417701890001</v>
      </c>
      <c r="E254" s="425">
        <v>36760.221706853001</v>
      </c>
      <c r="F254" s="425">
        <v>46200</v>
      </c>
      <c r="G254" s="425">
        <v>45587.863471928002</v>
      </c>
      <c r="H254" s="425">
        <v>45662.749820573998</v>
      </c>
      <c r="I254" s="425">
        <v>45491.224706380999</v>
      </c>
      <c r="J254" s="425">
        <v>46040.506910409997</v>
      </c>
      <c r="K254" s="425">
        <v>46718.023535997003</v>
      </c>
      <c r="L254" s="425">
        <v>46484</v>
      </c>
      <c r="M254" s="425">
        <v>45417.447196724999</v>
      </c>
      <c r="N254" s="425">
        <v>45781.309684767002</v>
      </c>
      <c r="O254" s="425">
        <v>45410.524859008998</v>
      </c>
      <c r="P254" s="425">
        <v>44056.328793686997</v>
      </c>
      <c r="Q254" s="425">
        <v>44524.074463069999</v>
      </c>
      <c r="R254" s="425">
        <v>43637.434630433003</v>
      </c>
      <c r="S254" s="426"/>
    </row>
    <row r="255" spans="1:20" ht="14.25" hidden="1" customHeight="1" thickBot="1">
      <c r="A255" s="223" t="s">
        <v>233</v>
      </c>
      <c r="B255" s="223"/>
      <c r="C255" s="84"/>
      <c r="D255" s="84"/>
      <c r="E255" s="84"/>
      <c r="F255" s="84"/>
      <c r="G255" s="84"/>
      <c r="H255" s="84"/>
      <c r="I255" s="84"/>
      <c r="J255" s="84"/>
      <c r="K255" s="84"/>
      <c r="L255" s="84"/>
      <c r="M255" s="84"/>
      <c r="N255" s="84"/>
      <c r="O255" s="84"/>
      <c r="P255" s="84"/>
      <c r="Q255" s="84"/>
      <c r="R255" s="84"/>
      <c r="S255" s="84"/>
    </row>
    <row r="256" spans="1:20" ht="12" hidden="1" customHeight="1">
      <c r="A256" s="223" t="s">
        <v>234</v>
      </c>
      <c r="B256" s="223"/>
      <c r="C256" s="84"/>
      <c r="D256" s="84"/>
      <c r="E256" s="84"/>
      <c r="F256" s="84"/>
      <c r="G256" s="84"/>
      <c r="H256" s="84"/>
      <c r="I256" s="84"/>
      <c r="J256" s="84"/>
      <c r="K256" s="84"/>
      <c r="L256" s="84"/>
      <c r="M256" s="84"/>
      <c r="N256" s="84"/>
      <c r="O256" s="84"/>
      <c r="P256" s="84"/>
      <c r="Q256" s="84"/>
      <c r="R256" s="84"/>
      <c r="S256" s="84"/>
    </row>
    <row r="257" spans="1:23" ht="10.199999999999999" hidden="1" customHeight="1">
      <c r="A257" s="1356" t="s">
        <v>244</v>
      </c>
      <c r="B257" s="1356"/>
      <c r="C257" s="85"/>
      <c r="D257" s="85"/>
      <c r="E257" s="85"/>
      <c r="F257" s="85"/>
      <c r="G257" s="85"/>
      <c r="H257" s="85"/>
      <c r="I257" s="85"/>
      <c r="J257" s="85"/>
      <c r="K257" s="85"/>
      <c r="L257" s="85"/>
      <c r="M257" s="85"/>
      <c r="N257" s="85"/>
      <c r="O257" s="85"/>
      <c r="P257" s="85"/>
      <c r="Q257" s="85"/>
      <c r="R257" s="85"/>
      <c r="S257" s="85"/>
    </row>
    <row r="258" spans="1:23" ht="10.199999999999999" hidden="1" customHeight="1">
      <c r="A258" s="1356" t="s">
        <v>242</v>
      </c>
      <c r="B258" s="1356"/>
      <c r="C258" s="85"/>
      <c r="D258" s="85"/>
      <c r="E258" s="85"/>
      <c r="F258" s="85"/>
      <c r="G258" s="85"/>
      <c r="H258" s="85"/>
      <c r="I258" s="85"/>
      <c r="J258" s="85"/>
      <c r="K258" s="85"/>
      <c r="L258" s="85"/>
      <c r="M258" s="85"/>
      <c r="N258" s="85"/>
      <c r="O258" s="85"/>
      <c r="P258" s="85"/>
      <c r="Q258" s="85"/>
      <c r="R258" s="85"/>
      <c r="S258" s="85"/>
    </row>
    <row r="259" spans="1:23" ht="15" hidden="1" customHeight="1">
      <c r="A259" s="1356" t="s">
        <v>243</v>
      </c>
      <c r="B259" s="1356"/>
      <c r="C259" s="85"/>
      <c r="D259" s="85"/>
      <c r="E259" s="85"/>
      <c r="F259" s="85"/>
      <c r="G259" s="85"/>
      <c r="H259" s="85"/>
      <c r="I259" s="85"/>
      <c r="J259" s="85"/>
      <c r="K259" s="85"/>
      <c r="L259" s="85"/>
      <c r="M259" s="85"/>
      <c r="N259" s="85"/>
      <c r="O259" s="85"/>
      <c r="P259" s="85"/>
      <c r="Q259" s="85"/>
      <c r="R259" s="85"/>
      <c r="S259" s="85"/>
    </row>
    <row r="260" spans="1:23" ht="15.75" hidden="1" customHeight="1">
      <c r="A260" s="1365" t="s">
        <v>240</v>
      </c>
      <c r="B260" s="1366"/>
      <c r="C260" s="84"/>
      <c r="D260" s="84"/>
      <c r="E260" s="84"/>
      <c r="F260" s="84"/>
      <c r="G260" s="84"/>
      <c r="H260" s="84"/>
      <c r="I260" s="84"/>
      <c r="J260" s="84"/>
      <c r="K260" s="84"/>
      <c r="L260" s="84"/>
      <c r="M260" s="84"/>
      <c r="N260" s="84"/>
      <c r="O260" s="84"/>
      <c r="P260" s="84"/>
      <c r="Q260" s="84"/>
      <c r="R260" s="84"/>
      <c r="S260" s="84"/>
    </row>
    <row r="261" spans="1:23" ht="75" customHeight="1">
      <c r="A261" s="1362" t="s">
        <v>727</v>
      </c>
      <c r="B261" s="1363"/>
      <c r="C261" s="1363"/>
      <c r="D261" s="1363"/>
      <c r="E261" s="1363"/>
      <c r="F261" s="1363"/>
      <c r="G261" s="1363"/>
      <c r="H261" s="1363"/>
      <c r="I261" s="1363"/>
      <c r="J261" s="1363"/>
      <c r="K261" s="1363"/>
      <c r="L261" s="1363"/>
      <c r="M261" s="1363"/>
      <c r="N261" s="1363"/>
      <c r="O261" s="1363"/>
      <c r="P261" s="1363"/>
      <c r="Q261" s="1363"/>
      <c r="R261" s="1363"/>
      <c r="S261" s="1364"/>
    </row>
    <row r="262" spans="1:23" ht="22.2" customHeight="1">
      <c r="A262" s="1321" t="s">
        <v>427</v>
      </c>
      <c r="B262" s="1334"/>
      <c r="C262" s="1357" t="s">
        <v>278</v>
      </c>
      <c r="D262" s="1357" t="s">
        <v>855</v>
      </c>
      <c r="E262" s="1360">
        <v>2021</v>
      </c>
      <c r="F262" s="1360">
        <v>2022</v>
      </c>
      <c r="G262" s="1360"/>
      <c r="H262" s="1360"/>
      <c r="I262" s="1360"/>
      <c r="J262" s="1360"/>
      <c r="K262" s="1360"/>
      <c r="L262" s="1360"/>
      <c r="M262" s="1354">
        <v>2023</v>
      </c>
      <c r="N262" s="1354"/>
      <c r="O262" s="1354"/>
      <c r="P262" s="1354"/>
      <c r="Q262" s="1206"/>
      <c r="R262" s="1258"/>
      <c r="S262" s="1105"/>
    </row>
    <row r="263" spans="1:23" ht="22.2" customHeight="1">
      <c r="A263" s="1321"/>
      <c r="B263" s="1334"/>
      <c r="C263" s="1357"/>
      <c r="D263" s="1358"/>
      <c r="E263" s="1361"/>
      <c r="F263" s="960" t="s">
        <v>5</v>
      </c>
      <c r="G263" s="960" t="s">
        <v>6</v>
      </c>
      <c r="H263" s="960" t="s">
        <v>268</v>
      </c>
      <c r="I263" s="960" t="s">
        <v>7</v>
      </c>
      <c r="J263" s="960" t="s">
        <v>13</v>
      </c>
      <c r="K263" s="960" t="s">
        <v>14</v>
      </c>
      <c r="L263" s="960" t="s">
        <v>15</v>
      </c>
      <c r="M263" s="1153" t="s">
        <v>0</v>
      </c>
      <c r="N263" s="1153" t="s">
        <v>1</v>
      </c>
      <c r="O263" s="1153" t="s">
        <v>2</v>
      </c>
      <c r="P263" s="1153" t="s">
        <v>3</v>
      </c>
      <c r="Q263" s="1153" t="s">
        <v>4</v>
      </c>
      <c r="R263" s="1153" t="s">
        <v>5</v>
      </c>
      <c r="S263" s="957"/>
    </row>
    <row r="264" spans="1:23" ht="12" customHeight="1">
      <c r="A264" s="1304" t="s">
        <v>313</v>
      </c>
      <c r="B264" s="1355"/>
      <c r="S264" s="422"/>
      <c r="T264" s="58"/>
      <c r="U264" s="58"/>
    </row>
    <row r="265" spans="1:23" ht="12" customHeight="1">
      <c r="A265" s="412" t="s">
        <v>8</v>
      </c>
      <c r="B265" s="413" t="s">
        <v>321</v>
      </c>
      <c r="C265" s="37">
        <v>258592.882154541</v>
      </c>
      <c r="D265" s="37">
        <v>182060.315714959</v>
      </c>
      <c r="E265" s="37">
        <v>171129.81057879701</v>
      </c>
      <c r="F265" s="37">
        <v>195962.295318794</v>
      </c>
      <c r="G265" s="37">
        <v>193103.50197594499</v>
      </c>
      <c r="H265" s="37">
        <v>186089.85413950999</v>
      </c>
      <c r="I265" s="37">
        <v>186286.052161114</v>
      </c>
      <c r="J265" s="37">
        <v>194091.30185137701</v>
      </c>
      <c r="K265" s="37">
        <v>192596.131987842</v>
      </c>
      <c r="L265" s="37">
        <v>190108</v>
      </c>
      <c r="M265" s="37">
        <v>182586.99604168601</v>
      </c>
      <c r="N265" s="37">
        <v>182933.57890233601</v>
      </c>
      <c r="O265" s="37">
        <v>178922.31344600199</v>
      </c>
      <c r="P265" s="37">
        <v>176967.075627235</v>
      </c>
      <c r="Q265" s="1224">
        <v>177808.67037140799</v>
      </c>
      <c r="R265" s="1224">
        <v>179954.906205418</v>
      </c>
      <c r="S265" s="423"/>
      <c r="T265" s="58"/>
      <c r="U265" s="58"/>
      <c r="V265" s="58"/>
      <c r="W265" s="58"/>
    </row>
    <row r="266" spans="1:23" ht="12" customHeight="1">
      <c r="A266" s="412"/>
      <c r="B266" s="414" t="s">
        <v>322</v>
      </c>
      <c r="C266" s="37">
        <v>244994.47314836</v>
      </c>
      <c r="D266" s="37">
        <v>177921.58013293101</v>
      </c>
      <c r="E266" s="37">
        <v>167855.31424442999</v>
      </c>
      <c r="F266" s="37">
        <v>191931.079965793</v>
      </c>
      <c r="G266" s="37">
        <v>189076.06742317101</v>
      </c>
      <c r="H266" s="37">
        <v>182061.71424268399</v>
      </c>
      <c r="I266" s="37">
        <v>181321.117074996</v>
      </c>
      <c r="J266" s="37">
        <v>188881.910983879</v>
      </c>
      <c r="K266" s="37">
        <v>186122.26996394599</v>
      </c>
      <c r="L266" s="37">
        <v>182951</v>
      </c>
      <c r="M266" s="37">
        <v>175665.278759573</v>
      </c>
      <c r="N266" s="37">
        <v>176204.39316874801</v>
      </c>
      <c r="O266" s="37">
        <v>172356.13810036299</v>
      </c>
      <c r="P266" s="37">
        <v>171138.15456658401</v>
      </c>
      <c r="Q266" s="1224">
        <v>173465.98819440801</v>
      </c>
      <c r="R266" s="1224">
        <v>175870.79870541801</v>
      </c>
      <c r="S266" s="423"/>
    </row>
    <row r="267" spans="1:23" ht="12" customHeight="1">
      <c r="A267" s="412"/>
      <c r="B267" s="413" t="s">
        <v>323</v>
      </c>
      <c r="C267" s="37">
        <v>119278.24190643</v>
      </c>
      <c r="D267" s="37">
        <v>85823.787451152995</v>
      </c>
      <c r="E267" s="37">
        <v>91249.684625984999</v>
      </c>
      <c r="F267" s="37">
        <v>100948.18668955</v>
      </c>
      <c r="G267" s="37">
        <v>100641.08437021601</v>
      </c>
      <c r="H267" s="37">
        <v>94040.678903198001</v>
      </c>
      <c r="I267" s="37">
        <v>96301.864389201</v>
      </c>
      <c r="J267" s="37">
        <v>102513.398624839</v>
      </c>
      <c r="K267" s="37">
        <v>101882.96326038599</v>
      </c>
      <c r="L267" s="37">
        <v>100237</v>
      </c>
      <c r="M267" s="37">
        <v>99183.620421635002</v>
      </c>
      <c r="N267" s="37">
        <v>98078.457206602005</v>
      </c>
      <c r="O267" s="37">
        <v>98060.753479837993</v>
      </c>
      <c r="P267" s="37">
        <v>98375.381019185996</v>
      </c>
      <c r="Q267" s="1224">
        <v>98586.923649206001</v>
      </c>
      <c r="R267" s="1224">
        <v>98984.531546617</v>
      </c>
      <c r="S267" s="423"/>
    </row>
    <row r="268" spans="1:23" ht="12" customHeight="1">
      <c r="A268" s="412"/>
      <c r="B268" s="413" t="s">
        <v>453</v>
      </c>
      <c r="C268" s="37">
        <v>125716.23124193</v>
      </c>
      <c r="D268" s="37">
        <v>92097.792681777995</v>
      </c>
      <c r="E268" s="37">
        <v>76605.629618445004</v>
      </c>
      <c r="F268" s="37">
        <v>90982.893276243005</v>
      </c>
      <c r="G268" s="37">
        <v>88434.983052954994</v>
      </c>
      <c r="H268" s="37">
        <v>88021.035339485999</v>
      </c>
      <c r="I268" s="37">
        <v>85019.252685795</v>
      </c>
      <c r="J268" s="37">
        <v>86368.512359040004</v>
      </c>
      <c r="K268" s="37">
        <v>84239.306703559996</v>
      </c>
      <c r="L268" s="37">
        <v>82714</v>
      </c>
      <c r="M268" s="37">
        <v>76481.658337938003</v>
      </c>
      <c r="N268" s="37">
        <v>78125.935962146003</v>
      </c>
      <c r="O268" s="37">
        <v>74295.384620525001</v>
      </c>
      <c r="P268" s="37">
        <v>72762.773547397999</v>
      </c>
      <c r="Q268" s="1224">
        <v>74879.064545201996</v>
      </c>
      <c r="R268" s="1224">
        <v>76886.267158800998</v>
      </c>
      <c r="S268" s="423"/>
    </row>
    <row r="269" spans="1:23" ht="12" customHeight="1">
      <c r="A269" s="412"/>
      <c r="B269" s="414" t="s">
        <v>324</v>
      </c>
      <c r="C269" s="37">
        <v>13598.409006181</v>
      </c>
      <c r="D269" s="37">
        <v>4138.735582028</v>
      </c>
      <c r="E269" s="37">
        <v>3274.4963343670001</v>
      </c>
      <c r="F269" s="37">
        <v>4031.215353001</v>
      </c>
      <c r="G269" s="37">
        <v>4027.4345527740002</v>
      </c>
      <c r="H269" s="37">
        <v>4028.139896826</v>
      </c>
      <c r="I269" s="37">
        <v>4964.9350861180001</v>
      </c>
      <c r="J269" s="37">
        <v>5209.3908674980003</v>
      </c>
      <c r="K269" s="37">
        <v>6473.8620238960002</v>
      </c>
      <c r="L269" s="37">
        <v>7157</v>
      </c>
      <c r="M269" s="37">
        <v>6921.7172821129998</v>
      </c>
      <c r="N269" s="37">
        <v>6729.1857335880004</v>
      </c>
      <c r="O269" s="37">
        <v>6566.1753456389997</v>
      </c>
      <c r="P269" s="37">
        <v>5828.9210606509996</v>
      </c>
      <c r="Q269" s="1224">
        <v>4342.6821769999997</v>
      </c>
      <c r="R269" s="1224">
        <v>4084.1075000000001</v>
      </c>
      <c r="S269" s="423"/>
    </row>
    <row r="270" spans="1:23" ht="12" customHeight="1">
      <c r="A270" s="412"/>
      <c r="B270" s="413" t="s">
        <v>323</v>
      </c>
      <c r="C270" s="37">
        <v>0.53806203399999997</v>
      </c>
      <c r="D270" s="37">
        <v>0</v>
      </c>
      <c r="E270" s="37">
        <v>0</v>
      </c>
      <c r="F270" s="37">
        <v>3140</v>
      </c>
      <c r="G270" s="37">
        <v>3140</v>
      </c>
      <c r="H270" s="37">
        <v>3140</v>
      </c>
      <c r="I270" s="37">
        <v>3140</v>
      </c>
      <c r="J270" s="37">
        <v>3340</v>
      </c>
      <c r="K270" s="37">
        <v>4840</v>
      </c>
      <c r="L270" s="37">
        <v>4840</v>
      </c>
      <c r="M270" s="37">
        <v>4840</v>
      </c>
      <c r="N270" s="37">
        <v>4840</v>
      </c>
      <c r="O270" s="37">
        <v>4840</v>
      </c>
      <c r="P270" s="37">
        <v>4140</v>
      </c>
      <c r="Q270" s="1224">
        <v>3140</v>
      </c>
      <c r="R270" s="1224">
        <v>2300</v>
      </c>
      <c r="S270" s="423"/>
    </row>
    <row r="271" spans="1:23" ht="12" customHeight="1">
      <c r="A271" s="412"/>
      <c r="B271" s="413" t="s">
        <v>453</v>
      </c>
      <c r="C271" s="37">
        <v>13597.870944147</v>
      </c>
      <c r="D271" s="37">
        <v>4138.735582028</v>
      </c>
      <c r="E271" s="37">
        <v>3274.4963343670001</v>
      </c>
      <c r="F271" s="37">
        <v>891.21535300100004</v>
      </c>
      <c r="G271" s="37">
        <v>887.43455277400005</v>
      </c>
      <c r="H271" s="37">
        <v>888.13989682600004</v>
      </c>
      <c r="I271" s="37">
        <v>1824.9350861180001</v>
      </c>
      <c r="J271" s="37">
        <v>1869.390867498</v>
      </c>
      <c r="K271" s="37">
        <v>1633.862023896</v>
      </c>
      <c r="L271" s="37">
        <v>2317</v>
      </c>
      <c r="M271" s="37">
        <v>2081.7172821129998</v>
      </c>
      <c r="N271" s="37">
        <v>1889.1857335879999</v>
      </c>
      <c r="O271" s="37">
        <v>1726.1753456389999</v>
      </c>
      <c r="P271" s="37">
        <v>1688.9210606510001</v>
      </c>
      <c r="Q271" s="1224">
        <v>1202.6821769999999</v>
      </c>
      <c r="R271" s="1224">
        <v>1784.1075000000001</v>
      </c>
      <c r="S271" s="423"/>
    </row>
    <row r="272" spans="1:23" ht="12" customHeight="1">
      <c r="A272" s="412" t="s">
        <v>9</v>
      </c>
      <c r="B272" s="413" t="s">
        <v>454</v>
      </c>
      <c r="C272" s="37">
        <v>22944.327431919999</v>
      </c>
      <c r="D272" s="37">
        <v>36431.604659825003</v>
      </c>
      <c r="E272" s="37">
        <v>24514.201880282999</v>
      </c>
      <c r="F272" s="37">
        <v>29798.308266602002</v>
      </c>
      <c r="G272" s="37">
        <v>31353.235557487002</v>
      </c>
      <c r="H272" s="37">
        <v>35760.035889220999</v>
      </c>
      <c r="I272" s="37">
        <v>30412.255088397</v>
      </c>
      <c r="J272" s="37">
        <v>29321.843568043001</v>
      </c>
      <c r="K272" s="37">
        <v>31037.693866255999</v>
      </c>
      <c r="L272" s="37">
        <v>24734</v>
      </c>
      <c r="M272" s="37">
        <v>37348.326771667002</v>
      </c>
      <c r="N272" s="37">
        <v>37283.316008725</v>
      </c>
      <c r="O272" s="37">
        <v>28287.444856798</v>
      </c>
      <c r="P272" s="37">
        <v>38358.204196776998</v>
      </c>
      <c r="Q272" s="1224">
        <v>29866.383829554001</v>
      </c>
      <c r="R272" s="1224">
        <v>26739.958021076</v>
      </c>
      <c r="S272" s="423"/>
    </row>
    <row r="273" spans="1:19" ht="12" customHeight="1">
      <c r="A273" s="412"/>
      <c r="B273" s="414" t="s">
        <v>341</v>
      </c>
      <c r="C273" s="37">
        <v>7297.5403195119998</v>
      </c>
      <c r="D273" s="37">
        <v>3408.9131042849999</v>
      </c>
      <c r="E273" s="37">
        <v>3688.3144681519998</v>
      </c>
      <c r="F273" s="37">
        <v>5396.2983766789994</v>
      </c>
      <c r="G273" s="37">
        <v>5896.0964943250001</v>
      </c>
      <c r="H273" s="37">
        <v>4676.4803762749998</v>
      </c>
      <c r="I273" s="37">
        <v>5433.9226455959997</v>
      </c>
      <c r="J273" s="37">
        <v>4401.2692810729995</v>
      </c>
      <c r="K273" s="37">
        <v>3403.938518723</v>
      </c>
      <c r="L273" s="37">
        <v>2697</v>
      </c>
      <c r="M273" s="37">
        <v>7120.4782818599997</v>
      </c>
      <c r="N273" s="37">
        <v>5404.8306041489996</v>
      </c>
      <c r="O273" s="37">
        <v>3443.3149744010002</v>
      </c>
      <c r="P273" s="37">
        <v>8438.5414451300003</v>
      </c>
      <c r="Q273" s="1224">
        <v>4359.9199985499999</v>
      </c>
      <c r="R273" s="1224">
        <v>6828.00861214</v>
      </c>
      <c r="S273" s="423"/>
    </row>
    <row r="274" spans="1:19" ht="12" customHeight="1">
      <c r="A274" s="412"/>
      <c r="B274" s="414" t="s">
        <v>455</v>
      </c>
      <c r="C274" s="37">
        <v>15645.980001022999</v>
      </c>
      <c r="D274" s="37">
        <v>32700.6</v>
      </c>
      <c r="E274" s="37">
        <v>20153.035</v>
      </c>
      <c r="F274" s="37">
        <v>24104.154999999999</v>
      </c>
      <c r="G274" s="37">
        <v>22054.331699999999</v>
      </c>
      <c r="H274" s="37">
        <v>30408.554199999999</v>
      </c>
      <c r="I274" s="37">
        <v>24308.980520000001</v>
      </c>
      <c r="J274" s="37">
        <v>24030.112290000001</v>
      </c>
      <c r="K274" s="37">
        <v>27319.000599999999</v>
      </c>
      <c r="L274" s="37">
        <v>21812</v>
      </c>
      <c r="M274" s="37">
        <v>28985.643800000002</v>
      </c>
      <c r="N274" s="37">
        <v>30668.5</v>
      </c>
      <c r="O274" s="37">
        <v>22781.586500000001</v>
      </c>
      <c r="P274" s="37">
        <v>29103.613020000001</v>
      </c>
      <c r="Q274" s="1224">
        <v>24539.48</v>
      </c>
      <c r="R274" s="1224">
        <v>19025.962500000001</v>
      </c>
      <c r="S274" s="423"/>
    </row>
    <row r="275" spans="1:19" ht="12" customHeight="1">
      <c r="A275" s="412"/>
      <c r="B275" s="414" t="s">
        <v>457</v>
      </c>
      <c r="C275" s="37">
        <v>0</v>
      </c>
      <c r="D275" s="37">
        <v>0</v>
      </c>
      <c r="E275" s="37">
        <v>500</v>
      </c>
      <c r="F275" s="37">
        <v>71.215999999999994</v>
      </c>
      <c r="G275" s="37">
        <v>70.543999999999997</v>
      </c>
      <c r="H275" s="37">
        <v>68.816000000000003</v>
      </c>
      <c r="I275" s="37">
        <v>68.671999999999997</v>
      </c>
      <c r="J275" s="37">
        <v>138.74250000000001</v>
      </c>
      <c r="K275" s="37">
        <v>143.16249999999999</v>
      </c>
      <c r="L275" s="37" t="s">
        <v>887</v>
      </c>
      <c r="M275" s="37">
        <v>0</v>
      </c>
      <c r="N275" s="37">
        <v>0</v>
      </c>
      <c r="O275" s="37">
        <v>0</v>
      </c>
      <c r="P275" s="37">
        <v>0</v>
      </c>
      <c r="Q275" s="1224">
        <v>0</v>
      </c>
      <c r="R275" s="1224">
        <v>0</v>
      </c>
      <c r="S275" s="423"/>
    </row>
    <row r="276" spans="1:19" ht="12" customHeight="1">
      <c r="A276" s="412"/>
      <c r="B276" s="414" t="s">
        <v>458</v>
      </c>
      <c r="C276" s="37">
        <v>0.80711138500000001</v>
      </c>
      <c r="D276" s="37">
        <v>322.09155554</v>
      </c>
      <c r="E276" s="37">
        <v>172.85241213099999</v>
      </c>
      <c r="F276" s="37">
        <v>226.63888992299999</v>
      </c>
      <c r="G276" s="37">
        <v>3332.2633631620001</v>
      </c>
      <c r="H276" s="37">
        <v>606.18531294599995</v>
      </c>
      <c r="I276" s="37">
        <v>600.67992280099998</v>
      </c>
      <c r="J276" s="37">
        <v>751.71949697000002</v>
      </c>
      <c r="K276" s="37">
        <v>171.59224753300001</v>
      </c>
      <c r="L276" s="37">
        <v>225</v>
      </c>
      <c r="M276" s="37">
        <v>1242.204689807</v>
      </c>
      <c r="N276" s="37">
        <v>1209.9854045760001</v>
      </c>
      <c r="O276" s="37">
        <v>2062.5433823970002</v>
      </c>
      <c r="P276" s="37">
        <v>816.04973164700004</v>
      </c>
      <c r="Q276" s="1224">
        <v>966.98383100399997</v>
      </c>
      <c r="R276" s="1224">
        <v>885.98690893599996</v>
      </c>
      <c r="S276" s="423"/>
    </row>
    <row r="277" spans="1:19" ht="12" customHeight="1">
      <c r="A277" s="412" t="s">
        <v>10</v>
      </c>
      <c r="B277" s="413" t="s">
        <v>456</v>
      </c>
      <c r="C277" s="37">
        <v>53781.215002445002</v>
      </c>
      <c r="D277" s="37">
        <v>76378.760167604007</v>
      </c>
      <c r="E277" s="37">
        <v>117441.109321258</v>
      </c>
      <c r="F277" s="37">
        <v>125408.807558969</v>
      </c>
      <c r="G277" s="37">
        <v>120581.411028011</v>
      </c>
      <c r="H277" s="37">
        <v>123438.860446362</v>
      </c>
      <c r="I277" s="37">
        <v>136844.25695093899</v>
      </c>
      <c r="J277" s="37">
        <v>123984.868930963</v>
      </c>
      <c r="K277" s="37">
        <v>127671.680091909</v>
      </c>
      <c r="L277" s="37">
        <v>113832</v>
      </c>
      <c r="M277" s="37">
        <v>108511.673088892</v>
      </c>
      <c r="N277" s="37">
        <v>112159.386362347</v>
      </c>
      <c r="O277" s="37">
        <v>121338.116899938</v>
      </c>
      <c r="P277" s="37">
        <v>104229.790244483</v>
      </c>
      <c r="Q277" s="1224">
        <v>103625.209402073</v>
      </c>
      <c r="R277" s="1224">
        <v>106678.72094806599</v>
      </c>
      <c r="S277" s="423"/>
    </row>
    <row r="278" spans="1:19" ht="12" customHeight="1">
      <c r="A278" s="412"/>
      <c r="B278" s="413" t="s">
        <v>325</v>
      </c>
      <c r="C278" s="37">
        <v>18513.973753536</v>
      </c>
      <c r="D278" s="37">
        <v>33060.902359635002</v>
      </c>
      <c r="E278" s="37">
        <v>49909.694009771003</v>
      </c>
      <c r="F278" s="37">
        <v>47029.817206392006</v>
      </c>
      <c r="G278" s="37">
        <v>43915.774705659001</v>
      </c>
      <c r="H278" s="37">
        <v>46992.607584753998</v>
      </c>
      <c r="I278" s="37">
        <v>56378.763870697003</v>
      </c>
      <c r="J278" s="37">
        <v>52553.615982237003</v>
      </c>
      <c r="K278" s="37">
        <v>34987.823078603004</v>
      </c>
      <c r="L278" s="37">
        <v>25329</v>
      </c>
      <c r="M278" s="37">
        <v>22716.491737996999</v>
      </c>
      <c r="N278" s="37">
        <v>23150.765130485001</v>
      </c>
      <c r="O278" s="37">
        <v>25008.238218078001</v>
      </c>
      <c r="P278" s="37">
        <v>23188.935876504001</v>
      </c>
      <c r="Q278" s="1224">
        <v>25377.498310564999</v>
      </c>
      <c r="R278" s="1224">
        <v>22647.935995463999</v>
      </c>
      <c r="S278" s="423"/>
    </row>
    <row r="279" spans="1:19" ht="12" customHeight="1">
      <c r="A279" s="412"/>
      <c r="B279" s="413" t="s">
        <v>201</v>
      </c>
      <c r="C279" s="37">
        <v>17293.061767767002</v>
      </c>
      <c r="D279" s="37">
        <v>25316.396670397</v>
      </c>
      <c r="E279" s="37">
        <v>46238.210535461003</v>
      </c>
      <c r="F279" s="37">
        <v>50122.508436935001</v>
      </c>
      <c r="G279" s="37">
        <v>53351.874888421997</v>
      </c>
      <c r="H279" s="37">
        <v>59986.337141835997</v>
      </c>
      <c r="I279" s="37">
        <v>73157.036807095996</v>
      </c>
      <c r="J279" s="37">
        <v>56603.403229306001</v>
      </c>
      <c r="K279" s="37">
        <v>74799.120732173993</v>
      </c>
      <c r="L279" s="37">
        <v>64581</v>
      </c>
      <c r="M279" s="37">
        <v>74895.419818907001</v>
      </c>
      <c r="N279" s="37">
        <v>70479.393197376005</v>
      </c>
      <c r="O279" s="37">
        <v>69606.204621133002</v>
      </c>
      <c r="P279" s="37">
        <v>63444.677909527003</v>
      </c>
      <c r="Q279" s="1224">
        <v>65290.490533135002</v>
      </c>
      <c r="R279" s="1224">
        <v>66544.393650585</v>
      </c>
      <c r="S279" s="423"/>
    </row>
    <row r="280" spans="1:19" ht="12" customHeight="1">
      <c r="A280" s="412"/>
      <c r="B280" s="413" t="s">
        <v>202</v>
      </c>
      <c r="C280" s="37">
        <v>17934.948605228001</v>
      </c>
      <c r="D280" s="37">
        <v>17410.293253362001</v>
      </c>
      <c r="E280" s="37">
        <v>21282.416846396001</v>
      </c>
      <c r="F280" s="37">
        <v>28256.311015527001</v>
      </c>
      <c r="G280" s="37">
        <v>21509.681452223002</v>
      </c>
      <c r="H280" s="37">
        <v>16459.765274142999</v>
      </c>
      <c r="I280" s="37">
        <v>7308.3422829170004</v>
      </c>
      <c r="J280" s="37">
        <v>14827.456819708001</v>
      </c>
      <c r="K280" s="37">
        <v>17747.561329852</v>
      </c>
      <c r="L280" s="37">
        <v>23915</v>
      </c>
      <c r="M280" s="37">
        <v>10897.349291859</v>
      </c>
      <c r="N280" s="37">
        <v>18429.806278245</v>
      </c>
      <c r="O280" s="37">
        <v>26509.777955065001</v>
      </c>
      <c r="P280" s="37">
        <v>17596.176458451999</v>
      </c>
      <c r="Q280" s="1224">
        <v>12914.438824520001</v>
      </c>
      <c r="R280" s="1224">
        <v>17486.391302017</v>
      </c>
      <c r="S280" s="423"/>
    </row>
    <row r="281" spans="1:19" ht="12" customHeight="1">
      <c r="A281" s="412"/>
      <c r="B281" s="413" t="s">
        <v>326</v>
      </c>
      <c r="C281" s="37">
        <v>39.230875914000002</v>
      </c>
      <c r="D281" s="37">
        <v>591.16788421000001</v>
      </c>
      <c r="E281" s="37">
        <v>10.787929630000001</v>
      </c>
      <c r="F281" s="37">
        <v>0.17090011499999999</v>
      </c>
      <c r="G281" s="37">
        <v>1804.0799817069999</v>
      </c>
      <c r="H281" s="37">
        <v>0.150445629</v>
      </c>
      <c r="I281" s="37">
        <v>0.113990229</v>
      </c>
      <c r="J281" s="37">
        <v>0.39289971200000001</v>
      </c>
      <c r="K281" s="37">
        <v>137.17495127999999</v>
      </c>
      <c r="L281" s="37">
        <v>8</v>
      </c>
      <c r="M281" s="37">
        <v>2.4122401290000002</v>
      </c>
      <c r="N281" s="37">
        <v>99.421756240999997</v>
      </c>
      <c r="O281" s="37">
        <v>213.896105662</v>
      </c>
      <c r="P281" s="37">
        <v>0</v>
      </c>
      <c r="Q281" s="1224">
        <v>42.781733852999999</v>
      </c>
      <c r="R281" s="1224">
        <v>0</v>
      </c>
      <c r="S281" s="423"/>
    </row>
    <row r="282" spans="1:19" ht="12" customHeight="1">
      <c r="A282" s="412" t="s">
        <v>11</v>
      </c>
      <c r="B282" s="413" t="s">
        <v>327</v>
      </c>
      <c r="C282" s="37">
        <v>61323.424275475998</v>
      </c>
      <c r="D282" s="37">
        <v>83943.632502078995</v>
      </c>
      <c r="E282" s="37">
        <v>80554.189695912006</v>
      </c>
      <c r="F282" s="37">
        <v>70539.952491300995</v>
      </c>
      <c r="G282" s="37">
        <v>67526.470050250995</v>
      </c>
      <c r="H282" s="37">
        <v>71635.461840842996</v>
      </c>
      <c r="I282" s="37">
        <v>77862.824512324005</v>
      </c>
      <c r="J282" s="37">
        <v>76525.508764276005</v>
      </c>
      <c r="K282" s="37">
        <v>76434.102381122997</v>
      </c>
      <c r="L282" s="37">
        <v>91660</v>
      </c>
      <c r="M282" s="37">
        <v>101718.594141986</v>
      </c>
      <c r="N282" s="37">
        <v>109147.206917556</v>
      </c>
      <c r="O282" s="37">
        <v>106809.112755946</v>
      </c>
      <c r="P282" s="37">
        <v>111016.618982254</v>
      </c>
      <c r="Q282" s="1224">
        <v>100612.117108561</v>
      </c>
      <c r="R282" s="1224">
        <v>104104.206837017</v>
      </c>
      <c r="S282" s="423"/>
    </row>
    <row r="283" spans="1:19" ht="12" customHeight="1">
      <c r="A283" s="412"/>
      <c r="B283" s="414" t="s">
        <v>448</v>
      </c>
      <c r="C283" s="37">
        <v>956.65317085499998</v>
      </c>
      <c r="D283" s="37">
        <v>0</v>
      </c>
      <c r="E283" s="37">
        <v>0</v>
      </c>
      <c r="F283" s="37">
        <v>0</v>
      </c>
      <c r="G283" s="37">
        <v>0</v>
      </c>
      <c r="H283" s="37">
        <v>0</v>
      </c>
      <c r="I283" s="37">
        <v>0</v>
      </c>
      <c r="J283" s="37">
        <v>0</v>
      </c>
      <c r="K283" s="37">
        <v>0</v>
      </c>
      <c r="L283" s="37" t="s">
        <v>887</v>
      </c>
      <c r="M283" s="37">
        <v>0</v>
      </c>
      <c r="N283" s="37">
        <v>0</v>
      </c>
      <c r="O283" s="37">
        <v>0</v>
      </c>
      <c r="P283" s="37">
        <v>0</v>
      </c>
      <c r="Q283" s="1224">
        <v>0</v>
      </c>
      <c r="R283" s="1224">
        <v>0</v>
      </c>
      <c r="S283" s="423"/>
    </row>
    <row r="284" spans="1:19" ht="12" customHeight="1">
      <c r="A284" s="412"/>
      <c r="B284" s="414" t="s">
        <v>449</v>
      </c>
      <c r="C284" s="37">
        <v>9494.4953852039998</v>
      </c>
      <c r="D284" s="37">
        <v>2497.9109851610001</v>
      </c>
      <c r="E284" s="37">
        <v>2001.6418015009999</v>
      </c>
      <c r="F284" s="37">
        <v>5383.0911572570003</v>
      </c>
      <c r="G284" s="37">
        <v>5244.3864831720002</v>
      </c>
      <c r="H284" s="37">
        <v>5675.1666275409998</v>
      </c>
      <c r="I284" s="37">
        <v>5466.1302990550003</v>
      </c>
      <c r="J284" s="37">
        <v>4721.8014760019996</v>
      </c>
      <c r="K284" s="37">
        <v>4737.1819206170003</v>
      </c>
      <c r="L284" s="37">
        <v>4726</v>
      </c>
      <c r="M284" s="37">
        <v>4553.8022739409998</v>
      </c>
      <c r="N284" s="37">
        <v>4173.4926432100001</v>
      </c>
      <c r="O284" s="37">
        <v>4229.6174173019999</v>
      </c>
      <c r="P284" s="37">
        <v>3589.6019299969998</v>
      </c>
      <c r="Q284" s="1224">
        <v>3623.7924226939999</v>
      </c>
      <c r="R284" s="1224">
        <v>3420.8750041829999</v>
      </c>
      <c r="S284" s="423"/>
    </row>
    <row r="285" spans="1:19" ht="12" customHeight="1">
      <c r="A285" s="412"/>
      <c r="B285" s="414" t="s">
        <v>450</v>
      </c>
      <c r="C285" s="37">
        <v>45846.358404359002</v>
      </c>
      <c r="D285" s="37">
        <v>77095.225892757997</v>
      </c>
      <c r="E285" s="37">
        <v>75050.971331730005</v>
      </c>
      <c r="F285" s="37">
        <v>63691.957727246998</v>
      </c>
      <c r="G285" s="37">
        <v>60725.449089850001</v>
      </c>
      <c r="H285" s="37">
        <v>64380.253399091998</v>
      </c>
      <c r="I285" s="37">
        <v>70946.875418523996</v>
      </c>
      <c r="J285" s="37">
        <v>70334.321564061</v>
      </c>
      <c r="K285" s="37">
        <v>69515.231882651002</v>
      </c>
      <c r="L285" s="37">
        <v>83606</v>
      </c>
      <c r="M285" s="37">
        <v>93842.205519714</v>
      </c>
      <c r="N285" s="37">
        <v>101834.224526593</v>
      </c>
      <c r="O285" s="37">
        <v>100602.46126197399</v>
      </c>
      <c r="P285" s="37">
        <v>104512.592508159</v>
      </c>
      <c r="Q285" s="1224">
        <v>94054.186143736995</v>
      </c>
      <c r="R285" s="1224">
        <v>97510.940666281007</v>
      </c>
      <c r="S285" s="423"/>
    </row>
    <row r="286" spans="1:19" ht="12" customHeight="1">
      <c r="A286" s="412"/>
      <c r="B286" s="414" t="s">
        <v>451</v>
      </c>
      <c r="C286" s="37">
        <v>5025.917315058</v>
      </c>
      <c r="D286" s="37">
        <v>4350.4956241600003</v>
      </c>
      <c r="E286" s="37">
        <v>3501.5765626809998</v>
      </c>
      <c r="F286" s="37">
        <v>1464.9036067970001</v>
      </c>
      <c r="G286" s="37">
        <v>1556.6344772289999</v>
      </c>
      <c r="H286" s="37">
        <v>1580.04181421</v>
      </c>
      <c r="I286" s="37">
        <v>1449.8187947450001</v>
      </c>
      <c r="J286" s="37">
        <v>1469.385724213</v>
      </c>
      <c r="K286" s="37">
        <v>2181.6885778549999</v>
      </c>
      <c r="L286" s="37">
        <v>3328</v>
      </c>
      <c r="M286" s="37">
        <v>3322.586348331</v>
      </c>
      <c r="N286" s="37">
        <v>3139.4897477529998</v>
      </c>
      <c r="O286" s="37">
        <v>1977.0340766700001</v>
      </c>
      <c r="P286" s="37">
        <v>2914.4245440979998</v>
      </c>
      <c r="Q286" s="1224">
        <v>2934.1385421300001</v>
      </c>
      <c r="R286" s="1224">
        <v>3172.3911665529999</v>
      </c>
      <c r="S286" s="423"/>
    </row>
    <row r="287" spans="1:19" ht="12" customHeight="1">
      <c r="A287" s="412" t="s">
        <v>98</v>
      </c>
      <c r="B287" s="413" t="s">
        <v>452</v>
      </c>
      <c r="C287" s="37">
        <v>94.080691067000004</v>
      </c>
      <c r="D287" s="37">
        <v>72.661199999999994</v>
      </c>
      <c r="E287" s="37">
        <v>72.661199999999994</v>
      </c>
      <c r="F287" s="37">
        <v>72.661199999999994</v>
      </c>
      <c r="G287" s="37">
        <v>72.661199999999994</v>
      </c>
      <c r="H287" s="37">
        <v>72.661199999999994</v>
      </c>
      <c r="I287" s="37">
        <v>72.661199999999994</v>
      </c>
      <c r="J287" s="37">
        <v>72.661199999999994</v>
      </c>
      <c r="K287" s="37">
        <v>72.661199999999994</v>
      </c>
      <c r="L287" s="37">
        <v>73</v>
      </c>
      <c r="M287" s="37">
        <v>72.661199999999994</v>
      </c>
      <c r="N287" s="37">
        <v>72.661199999999994</v>
      </c>
      <c r="O287" s="37">
        <v>16.5</v>
      </c>
      <c r="P287" s="37">
        <v>16.5</v>
      </c>
      <c r="Q287" s="1224">
        <v>16.5</v>
      </c>
      <c r="R287" s="1224">
        <v>16.5</v>
      </c>
      <c r="S287" s="423"/>
    </row>
    <row r="288" spans="1:19" ht="22.8">
      <c r="A288" s="412" t="s">
        <v>97</v>
      </c>
      <c r="B288" s="413" t="s">
        <v>482</v>
      </c>
      <c r="C288" s="37">
        <v>6274.4716825209998</v>
      </c>
      <c r="D288" s="37">
        <v>6048.4755040959999</v>
      </c>
      <c r="E288" s="37">
        <v>6525.8193706479997</v>
      </c>
      <c r="F288" s="37">
        <v>7070.8224039859988</v>
      </c>
      <c r="G288" s="37">
        <v>7053.2325022450004</v>
      </c>
      <c r="H288" s="37">
        <v>7093.2450376500001</v>
      </c>
      <c r="I288" s="37">
        <v>4901.1467041679998</v>
      </c>
      <c r="J288" s="37">
        <v>4910.4981529569995</v>
      </c>
      <c r="K288" s="37">
        <v>4958.92679219</v>
      </c>
      <c r="L288" s="37">
        <v>4845</v>
      </c>
      <c r="M288" s="37">
        <v>4680.6272370910001</v>
      </c>
      <c r="N288" s="37">
        <v>4499.8283150010002</v>
      </c>
      <c r="O288" s="37">
        <v>4390.4895291940002</v>
      </c>
      <c r="P288" s="37">
        <v>4406.4919796530003</v>
      </c>
      <c r="Q288" s="1224">
        <v>4404.3982901939999</v>
      </c>
      <c r="R288" s="1224">
        <v>4269.3849753430004</v>
      </c>
      <c r="S288" s="423"/>
    </row>
    <row r="289" spans="1:19" ht="12" customHeight="1">
      <c r="A289" s="415"/>
      <c r="B289" s="414" t="s">
        <v>459</v>
      </c>
      <c r="C289" s="37">
        <v>6083.1827579760002</v>
      </c>
      <c r="D289" s="37">
        <v>5731.7743028750001</v>
      </c>
      <c r="E289" s="37">
        <v>6379.1390766570003</v>
      </c>
      <c r="F289" s="37">
        <v>6921.3517787419987</v>
      </c>
      <c r="G289" s="37">
        <v>6899.5204740990002</v>
      </c>
      <c r="H289" s="37">
        <v>6942.3195971349996</v>
      </c>
      <c r="I289" s="37">
        <v>4748.8937819250004</v>
      </c>
      <c r="J289" s="37">
        <v>4757.6693372709997</v>
      </c>
      <c r="K289" s="37">
        <v>4805.2375528430002</v>
      </c>
      <c r="L289" s="37">
        <v>4693</v>
      </c>
      <c r="M289" s="37">
        <v>4532.6938612390004</v>
      </c>
      <c r="N289" s="37">
        <v>4350.2703373739996</v>
      </c>
      <c r="O289" s="37">
        <v>4247.1514667250003</v>
      </c>
      <c r="P289" s="37">
        <v>4261.3587756300003</v>
      </c>
      <c r="Q289" s="1224">
        <v>4262.76574936</v>
      </c>
      <c r="R289" s="1224">
        <v>4127.9278805980002</v>
      </c>
      <c r="S289" s="423"/>
    </row>
    <row r="290" spans="1:19" ht="12" customHeight="1">
      <c r="A290" s="415"/>
      <c r="B290" s="414" t="s">
        <v>460</v>
      </c>
      <c r="C290" s="37">
        <v>7.8498257560000004</v>
      </c>
      <c r="D290" s="37">
        <v>11.876267156000001</v>
      </c>
      <c r="E290" s="37">
        <v>9.1658374029999994</v>
      </c>
      <c r="F290" s="37">
        <v>10.946107550000002</v>
      </c>
      <c r="G290" s="37">
        <v>13.754025815</v>
      </c>
      <c r="H290" s="37">
        <v>12.562419378</v>
      </c>
      <c r="I290" s="37">
        <v>13.839001634000001</v>
      </c>
      <c r="J290" s="37">
        <v>12.136944</v>
      </c>
      <c r="K290" s="37">
        <v>11.383619482</v>
      </c>
      <c r="L290" s="37">
        <v>9</v>
      </c>
      <c r="M290" s="37">
        <v>7.5325394149999996</v>
      </c>
      <c r="N290" s="37">
        <v>6.5847621700000003</v>
      </c>
      <c r="O290" s="37">
        <v>5.7462571679999996</v>
      </c>
      <c r="P290" s="37">
        <v>4.883798928</v>
      </c>
      <c r="Q290" s="1224">
        <v>5.0068870360000002</v>
      </c>
      <c r="R290" s="1224">
        <v>3.6599589250000002</v>
      </c>
      <c r="S290" s="423"/>
    </row>
    <row r="291" spans="1:19" ht="12" customHeight="1">
      <c r="A291" s="415"/>
      <c r="B291" s="414" t="s">
        <v>461</v>
      </c>
      <c r="C291" s="37">
        <v>183.43909878900001</v>
      </c>
      <c r="D291" s="37">
        <v>304.82493406499998</v>
      </c>
      <c r="E291" s="37">
        <v>137.514456588</v>
      </c>
      <c r="F291" s="37">
        <v>138.524517694</v>
      </c>
      <c r="G291" s="37">
        <v>139.95800233099999</v>
      </c>
      <c r="H291" s="37">
        <v>138.363021137</v>
      </c>
      <c r="I291" s="37">
        <v>138.413920609</v>
      </c>
      <c r="J291" s="37">
        <v>140.69187168600001</v>
      </c>
      <c r="K291" s="37">
        <v>142.30561986500001</v>
      </c>
      <c r="L291" s="37">
        <v>143</v>
      </c>
      <c r="M291" s="37">
        <v>140.40083643700001</v>
      </c>
      <c r="N291" s="37">
        <v>142.97321545700001</v>
      </c>
      <c r="O291" s="37">
        <v>137.59180530099999</v>
      </c>
      <c r="P291" s="37">
        <v>140.24940509499999</v>
      </c>
      <c r="Q291" s="1224">
        <v>136.625653798</v>
      </c>
      <c r="R291" s="1224">
        <v>137.79713581999999</v>
      </c>
      <c r="S291" s="423"/>
    </row>
    <row r="292" spans="1:19" ht="12" customHeight="1">
      <c r="A292" s="412" t="s">
        <v>125</v>
      </c>
      <c r="B292" s="413" t="s">
        <v>462</v>
      </c>
      <c r="C292" s="37">
        <v>8267.3438073640009</v>
      </c>
      <c r="D292" s="37">
        <v>10996.151412634999</v>
      </c>
      <c r="E292" s="37">
        <v>6756.8235207449998</v>
      </c>
      <c r="F292" s="37">
        <v>7375.3832583649992</v>
      </c>
      <c r="G292" s="37">
        <v>6273.6787980850004</v>
      </c>
      <c r="H292" s="37">
        <v>5830.3615488739997</v>
      </c>
      <c r="I292" s="37">
        <v>11211.257406921</v>
      </c>
      <c r="J292" s="37">
        <v>16746.200212823001</v>
      </c>
      <c r="K292" s="37">
        <v>16086.327926403999</v>
      </c>
      <c r="L292" s="37">
        <v>10990</v>
      </c>
      <c r="M292" s="37">
        <v>7296.8534982669998</v>
      </c>
      <c r="N292" s="37">
        <v>8231.6429371769991</v>
      </c>
      <c r="O292" s="37">
        <v>6689.2197030400002</v>
      </c>
      <c r="P292" s="37">
        <v>8702.6680899109997</v>
      </c>
      <c r="Q292" s="1224">
        <v>6436.3482105809999</v>
      </c>
      <c r="R292" s="1224">
        <v>5909.5635697389998</v>
      </c>
      <c r="S292" s="423"/>
    </row>
    <row r="293" spans="1:19" ht="12" customHeight="1">
      <c r="A293" s="412" t="s">
        <v>203</v>
      </c>
      <c r="B293" s="413" t="s">
        <v>463</v>
      </c>
      <c r="C293" s="37">
        <v>27039.158156460999</v>
      </c>
      <c r="D293" s="37">
        <v>21774.960632697999</v>
      </c>
      <c r="E293" s="37">
        <v>23629.722099580002</v>
      </c>
      <c r="F293" s="37">
        <v>31110.358330977</v>
      </c>
      <c r="G293" s="37">
        <v>47616.854636721</v>
      </c>
      <c r="H293" s="37">
        <v>46972.209787893</v>
      </c>
      <c r="I293" s="37">
        <v>53569.606772070001</v>
      </c>
      <c r="J293" s="37">
        <v>62958.112607973002</v>
      </c>
      <c r="K293" s="37">
        <v>63895.458325403997</v>
      </c>
      <c r="L293" s="37">
        <v>60296</v>
      </c>
      <c r="M293" s="37">
        <v>55286.513358237004</v>
      </c>
      <c r="N293" s="37">
        <v>52297.587278612998</v>
      </c>
      <c r="O293" s="37">
        <v>49945.440629108998</v>
      </c>
      <c r="P293" s="37">
        <v>53957.993630322999</v>
      </c>
      <c r="Q293" s="1224">
        <v>64685.123336096003</v>
      </c>
      <c r="R293" s="1224">
        <v>61722.465244314</v>
      </c>
      <c r="S293" s="423"/>
    </row>
    <row r="294" spans="1:19" ht="12" customHeight="1">
      <c r="A294" s="1304" t="s">
        <v>316</v>
      </c>
      <c r="B294" s="1355"/>
      <c r="C294" s="37"/>
      <c r="D294" s="37"/>
      <c r="Q294" s="1223"/>
      <c r="R294" s="1223">
        <v>0</v>
      </c>
      <c r="S294" s="423"/>
    </row>
    <row r="295" spans="1:19" ht="12" customHeight="1">
      <c r="A295" s="416" t="s">
        <v>8</v>
      </c>
      <c r="B295" s="417" t="s">
        <v>464</v>
      </c>
      <c r="C295" s="37">
        <v>176261.40132697599</v>
      </c>
      <c r="D295" s="37">
        <v>185513.453595111</v>
      </c>
      <c r="E295" s="37">
        <v>206526.26426664999</v>
      </c>
      <c r="F295" s="37">
        <v>231039.48295511701</v>
      </c>
      <c r="G295" s="37">
        <v>229548.02340185299</v>
      </c>
      <c r="H295" s="37">
        <v>239676.855921109</v>
      </c>
      <c r="I295" s="37">
        <v>260173.306390618</v>
      </c>
      <c r="J295" s="37">
        <v>259066.452091479</v>
      </c>
      <c r="K295" s="37">
        <v>263785.61031540699</v>
      </c>
      <c r="L295" s="37">
        <v>253015</v>
      </c>
      <c r="M295" s="37">
        <v>256232.81355400599</v>
      </c>
      <c r="N295" s="37">
        <v>266237.38884685899</v>
      </c>
      <c r="O295" s="37">
        <v>261502.885673465</v>
      </c>
      <c r="P295" s="37">
        <v>252391.188913383</v>
      </c>
      <c r="Q295" s="1224">
        <v>243143.18085868299</v>
      </c>
      <c r="R295" s="1224">
        <v>247376.68836115001</v>
      </c>
      <c r="S295" s="423"/>
    </row>
    <row r="296" spans="1:19" ht="12" customHeight="1">
      <c r="A296" s="412"/>
      <c r="B296" s="413" t="s">
        <v>96</v>
      </c>
      <c r="C296" s="37">
        <v>95202.316104377998</v>
      </c>
      <c r="D296" s="37">
        <v>110557.461574281</v>
      </c>
      <c r="E296" s="37">
        <v>117882.34600739701</v>
      </c>
      <c r="F296" s="37">
        <v>128583.588784924</v>
      </c>
      <c r="G296" s="37">
        <v>131323.560886124</v>
      </c>
      <c r="H296" s="37">
        <v>130368.790376843</v>
      </c>
      <c r="I296" s="37">
        <v>139591.16901146001</v>
      </c>
      <c r="J296" s="37">
        <v>139983.17179871001</v>
      </c>
      <c r="K296" s="37">
        <v>142047.27344585699</v>
      </c>
      <c r="L296" s="37">
        <v>142705</v>
      </c>
      <c r="M296" s="37">
        <v>143582.40712860701</v>
      </c>
      <c r="N296" s="37">
        <v>149694.67412740199</v>
      </c>
      <c r="O296" s="37">
        <v>146409.59252337599</v>
      </c>
      <c r="P296" s="37">
        <v>148306.277928725</v>
      </c>
      <c r="Q296" s="1224">
        <v>146329.25724029701</v>
      </c>
      <c r="R296" s="1224">
        <v>147197.43561391099</v>
      </c>
      <c r="S296" s="423"/>
    </row>
    <row r="297" spans="1:19" ht="12" customHeight="1">
      <c r="A297" s="412"/>
      <c r="B297" s="413" t="s">
        <v>465</v>
      </c>
      <c r="C297" s="37">
        <v>50879.513475582004</v>
      </c>
      <c r="D297" s="37">
        <v>68725.032148593993</v>
      </c>
      <c r="E297" s="37">
        <v>82027.139573666995</v>
      </c>
      <c r="F297" s="37">
        <v>87486.027585126998</v>
      </c>
      <c r="G297" s="37">
        <v>92637.321839614</v>
      </c>
      <c r="H297" s="37">
        <v>86718.943663811995</v>
      </c>
      <c r="I297" s="37">
        <v>86214.167597021995</v>
      </c>
      <c r="J297" s="37">
        <v>87499.557535165994</v>
      </c>
      <c r="K297" s="37">
        <v>89152.831188159995</v>
      </c>
      <c r="L297" s="37">
        <v>95641</v>
      </c>
      <c r="M297" s="37">
        <v>90638.936742185004</v>
      </c>
      <c r="N297" s="37">
        <v>96098.778661181001</v>
      </c>
      <c r="O297" s="37">
        <v>95324.884906866995</v>
      </c>
      <c r="P297" s="37">
        <v>99328.848830736999</v>
      </c>
      <c r="Q297" s="1224">
        <v>93380.112846310003</v>
      </c>
      <c r="R297" s="1224">
        <v>92069.256695892997</v>
      </c>
      <c r="S297" s="423"/>
    </row>
    <row r="298" spans="1:19" ht="12" customHeight="1">
      <c r="A298" s="412"/>
      <c r="B298" s="413" t="s">
        <v>466</v>
      </c>
      <c r="C298" s="37">
        <v>5018.5421724079997</v>
      </c>
      <c r="D298" s="37">
        <v>6134.1939487910004</v>
      </c>
      <c r="E298" s="37">
        <v>8743.0137374299993</v>
      </c>
      <c r="F298" s="37">
        <v>9135.3162762100001</v>
      </c>
      <c r="G298" s="37">
        <v>9925.7953523899996</v>
      </c>
      <c r="H298" s="37">
        <v>10539.181452786001</v>
      </c>
      <c r="I298" s="37">
        <v>10785.107951604999</v>
      </c>
      <c r="J298" s="37">
        <v>10880.290326359</v>
      </c>
      <c r="K298" s="37">
        <v>10712.473095441001</v>
      </c>
      <c r="L298" s="37">
        <v>9473</v>
      </c>
      <c r="M298" s="37">
        <v>8201.6918668819999</v>
      </c>
      <c r="N298" s="37">
        <v>6403.9313404900004</v>
      </c>
      <c r="O298" s="37">
        <v>6964.8303649299996</v>
      </c>
      <c r="P298" s="37">
        <v>7409.8322113240001</v>
      </c>
      <c r="Q298" s="1224">
        <v>7580.1685772609999</v>
      </c>
      <c r="R298" s="1224">
        <v>7799.8616055390003</v>
      </c>
      <c r="S298" s="423"/>
    </row>
    <row r="299" spans="1:19" ht="12" customHeight="1">
      <c r="A299" s="412"/>
      <c r="B299" s="413" t="s">
        <v>467</v>
      </c>
      <c r="C299" s="37">
        <v>39304.260456388001</v>
      </c>
      <c r="D299" s="37">
        <v>35698.235476895999</v>
      </c>
      <c r="E299" s="37">
        <v>27112.192696300001</v>
      </c>
      <c r="F299" s="37">
        <v>31962.244923587001</v>
      </c>
      <c r="G299" s="37">
        <v>28760.44369412</v>
      </c>
      <c r="H299" s="37">
        <v>33110.665260244998</v>
      </c>
      <c r="I299" s="37">
        <v>42591.893462833003</v>
      </c>
      <c r="J299" s="37">
        <v>41603.323937185</v>
      </c>
      <c r="K299" s="37">
        <v>42181.969162255999</v>
      </c>
      <c r="L299" s="37">
        <v>37591</v>
      </c>
      <c r="M299" s="37">
        <v>44741.778519539999</v>
      </c>
      <c r="N299" s="37">
        <v>47191.964125731</v>
      </c>
      <c r="O299" s="37">
        <v>44119.877251578997</v>
      </c>
      <c r="P299" s="37">
        <v>41567.596886664003</v>
      </c>
      <c r="Q299" s="1224">
        <v>45368.975816726001</v>
      </c>
      <c r="R299" s="1224">
        <v>47328.317312478997</v>
      </c>
      <c r="S299" s="423"/>
    </row>
    <row r="300" spans="1:19" ht="12" customHeight="1">
      <c r="A300" s="412"/>
      <c r="B300" s="413" t="s">
        <v>468</v>
      </c>
      <c r="C300" s="37">
        <v>81059.085222598005</v>
      </c>
      <c r="D300" s="37">
        <v>74955.992020830003</v>
      </c>
      <c r="E300" s="37">
        <v>88643.918259252998</v>
      </c>
      <c r="F300" s="37">
        <v>102455.89417019299</v>
      </c>
      <c r="G300" s="37">
        <v>98224.462515728999</v>
      </c>
      <c r="H300" s="37">
        <v>109308.06554426601</v>
      </c>
      <c r="I300" s="37">
        <v>120582.137379158</v>
      </c>
      <c r="J300" s="37">
        <v>119083.28029276901</v>
      </c>
      <c r="K300" s="37">
        <v>121738.33686955</v>
      </c>
      <c r="L300" s="37">
        <v>110310</v>
      </c>
      <c r="M300" s="37">
        <v>112650.40642539901</v>
      </c>
      <c r="N300" s="37">
        <v>116542.714719457</v>
      </c>
      <c r="O300" s="37">
        <v>115093.293150089</v>
      </c>
      <c r="P300" s="37">
        <v>104084.910984658</v>
      </c>
      <c r="Q300" s="1224">
        <v>96813.923618386005</v>
      </c>
      <c r="R300" s="1224">
        <v>100179.25274723901</v>
      </c>
      <c r="S300" s="423"/>
    </row>
    <row r="301" spans="1:19" ht="12" customHeight="1">
      <c r="A301" s="412"/>
      <c r="B301" s="413" t="s">
        <v>465</v>
      </c>
      <c r="C301" s="37">
        <v>56377.814689341998</v>
      </c>
      <c r="D301" s="37">
        <v>57864.290950998999</v>
      </c>
      <c r="E301" s="37">
        <v>73952.046249246006</v>
      </c>
      <c r="F301" s="37">
        <v>78481.590558330005</v>
      </c>
      <c r="G301" s="37">
        <v>72274.445042716005</v>
      </c>
      <c r="H301" s="37">
        <v>76574.166791078998</v>
      </c>
      <c r="I301" s="37">
        <v>82578.738310775996</v>
      </c>
      <c r="J301" s="37">
        <v>86821.039701595</v>
      </c>
      <c r="K301" s="37">
        <v>91909.662549368993</v>
      </c>
      <c r="L301" s="37">
        <v>81376</v>
      </c>
      <c r="M301" s="37">
        <v>81086.976882182003</v>
      </c>
      <c r="N301" s="37">
        <v>82327.219783410997</v>
      </c>
      <c r="O301" s="37">
        <v>85898.993401286003</v>
      </c>
      <c r="P301" s="37">
        <v>78259.629787986996</v>
      </c>
      <c r="Q301" s="1224">
        <v>72562.036658957004</v>
      </c>
      <c r="R301" s="1224">
        <v>76123.050891360006</v>
      </c>
      <c r="S301" s="423"/>
    </row>
    <row r="302" spans="1:19" ht="12" customHeight="1">
      <c r="A302" s="412"/>
      <c r="B302" s="413" t="s">
        <v>469</v>
      </c>
      <c r="C302" s="37">
        <v>7307.6406077399997</v>
      </c>
      <c r="D302" s="37">
        <v>9279.007175752</v>
      </c>
      <c r="E302" s="37">
        <v>8876.3631001689992</v>
      </c>
      <c r="F302" s="37">
        <v>8016.8707986850004</v>
      </c>
      <c r="G302" s="37">
        <v>7763.240502744</v>
      </c>
      <c r="H302" s="37">
        <v>7662.086780693</v>
      </c>
      <c r="I302" s="37">
        <v>7723.319515917</v>
      </c>
      <c r="J302" s="37">
        <v>7860.3432839440002</v>
      </c>
      <c r="K302" s="37">
        <v>7999.8141898269996</v>
      </c>
      <c r="L302" s="37">
        <v>7815</v>
      </c>
      <c r="M302" s="37">
        <v>6894.9163017130004</v>
      </c>
      <c r="N302" s="37">
        <v>6526.599424516</v>
      </c>
      <c r="O302" s="37">
        <v>6210.4476939819997</v>
      </c>
      <c r="P302" s="37">
        <v>6203.6084308629997</v>
      </c>
      <c r="Q302" s="1224">
        <v>5981.5401534949997</v>
      </c>
      <c r="R302" s="1224">
        <v>5707.7070044279999</v>
      </c>
      <c r="S302" s="423"/>
    </row>
    <row r="303" spans="1:19" ht="12" customHeight="1">
      <c r="A303" s="412"/>
      <c r="B303" s="413" t="s">
        <v>467</v>
      </c>
      <c r="C303" s="37">
        <v>17373.629925516001</v>
      </c>
      <c r="D303" s="37">
        <v>7812.6938940789996</v>
      </c>
      <c r="E303" s="37">
        <v>5815.5089098380004</v>
      </c>
      <c r="F303" s="37">
        <v>15957.432813178</v>
      </c>
      <c r="G303" s="37">
        <v>18186.776970268998</v>
      </c>
      <c r="H303" s="37">
        <v>25071.811972494001</v>
      </c>
      <c r="I303" s="37">
        <v>30280.079552464998</v>
      </c>
      <c r="J303" s="37">
        <v>24401.89730723</v>
      </c>
      <c r="K303" s="37">
        <v>21828.860130354002</v>
      </c>
      <c r="L303" s="37">
        <v>21119</v>
      </c>
      <c r="M303" s="37">
        <v>24668.513241503999</v>
      </c>
      <c r="N303" s="37">
        <v>27688.895511530001</v>
      </c>
      <c r="O303" s="37">
        <v>22983.852054821</v>
      </c>
      <c r="P303" s="37">
        <v>19621.672765808002</v>
      </c>
      <c r="Q303" s="1224">
        <v>18270.346805934001</v>
      </c>
      <c r="R303" s="1224">
        <v>18348.494851451</v>
      </c>
      <c r="S303" s="423"/>
    </row>
    <row r="304" spans="1:19" ht="12" customHeight="1">
      <c r="A304" s="412" t="s">
        <v>9</v>
      </c>
      <c r="B304" s="417" t="s">
        <v>470</v>
      </c>
      <c r="C304" s="37">
        <v>0</v>
      </c>
      <c r="D304" s="37">
        <v>4.0000000000000001E-8</v>
      </c>
      <c r="E304" s="37">
        <v>0</v>
      </c>
      <c r="F304" s="37">
        <v>595.437876136</v>
      </c>
      <c r="G304" s="37">
        <v>0</v>
      </c>
      <c r="H304" s="37">
        <v>152.22554981900001</v>
      </c>
      <c r="I304" s="37">
        <v>772.443936635</v>
      </c>
      <c r="J304" s="37">
        <v>316.11038305900001</v>
      </c>
      <c r="K304" s="37">
        <v>0</v>
      </c>
      <c r="L304" s="37">
        <v>0</v>
      </c>
      <c r="M304" s="37">
        <v>1755.286285677</v>
      </c>
      <c r="N304" s="37">
        <v>0</v>
      </c>
      <c r="O304" s="37">
        <v>0</v>
      </c>
      <c r="P304" s="37">
        <v>31.204595560000001</v>
      </c>
      <c r="Q304" s="1224">
        <v>0</v>
      </c>
      <c r="R304" s="1224">
        <v>197.87364054700001</v>
      </c>
      <c r="S304" s="423"/>
    </row>
    <row r="305" spans="1:19" ht="12" customHeight="1">
      <c r="A305" s="412" t="s">
        <v>10</v>
      </c>
      <c r="B305" s="417" t="s">
        <v>471</v>
      </c>
      <c r="C305" s="37">
        <v>26194.451762815999</v>
      </c>
      <c r="D305" s="37">
        <v>19906.323803001</v>
      </c>
      <c r="E305" s="37">
        <v>21127.875001754001</v>
      </c>
      <c r="F305" s="37">
        <v>23779.323149394</v>
      </c>
      <c r="G305" s="37">
        <v>22906.737500982999</v>
      </c>
      <c r="H305" s="37">
        <v>21717.45935334</v>
      </c>
      <c r="I305" s="37">
        <v>23377.744360609999</v>
      </c>
      <c r="J305" s="37">
        <v>20915.112460486002</v>
      </c>
      <c r="K305" s="37">
        <v>18562.175556770999</v>
      </c>
      <c r="L305" s="37">
        <v>23406</v>
      </c>
      <c r="M305" s="37">
        <v>26502.308387916</v>
      </c>
      <c r="N305" s="37">
        <v>19370.838641799</v>
      </c>
      <c r="O305" s="37">
        <v>19440.956287550998</v>
      </c>
      <c r="P305" s="37">
        <v>29287.288505553999</v>
      </c>
      <c r="Q305" s="1224">
        <v>22856.24130003</v>
      </c>
      <c r="R305" s="1224">
        <v>21814.073312978999</v>
      </c>
      <c r="S305" s="423"/>
    </row>
    <row r="306" spans="1:19" ht="12" customHeight="1">
      <c r="A306" s="412" t="s">
        <v>11</v>
      </c>
      <c r="B306" s="417" t="s">
        <v>472</v>
      </c>
      <c r="C306" s="37">
        <v>0</v>
      </c>
      <c r="D306" s="37">
        <v>0</v>
      </c>
      <c r="E306" s="37">
        <v>0</v>
      </c>
      <c r="F306" s="37" t="s">
        <v>865</v>
      </c>
      <c r="G306" s="37">
        <v>0</v>
      </c>
      <c r="H306" s="37">
        <v>0</v>
      </c>
      <c r="I306" s="37">
        <v>0</v>
      </c>
      <c r="J306" s="37">
        <v>0</v>
      </c>
      <c r="K306" s="37">
        <v>0</v>
      </c>
      <c r="L306" s="37">
        <v>0</v>
      </c>
      <c r="M306" s="37">
        <v>0</v>
      </c>
      <c r="N306" s="37">
        <v>0</v>
      </c>
      <c r="O306" s="37">
        <v>0</v>
      </c>
      <c r="P306" s="37">
        <v>0</v>
      </c>
      <c r="Q306" s="1224">
        <v>0</v>
      </c>
      <c r="R306" s="1224">
        <v>0</v>
      </c>
      <c r="S306" s="423"/>
    </row>
    <row r="307" spans="1:19" ht="12" customHeight="1">
      <c r="A307" s="412" t="s">
        <v>98</v>
      </c>
      <c r="B307" s="417" t="s">
        <v>473</v>
      </c>
      <c r="C307" s="37">
        <v>0</v>
      </c>
      <c r="D307" s="37">
        <v>3051.3002299999998</v>
      </c>
      <c r="E307" s="37">
        <v>64.449839999999995</v>
      </c>
      <c r="F307" s="37" t="s">
        <v>865</v>
      </c>
      <c r="G307" s="37">
        <v>0</v>
      </c>
      <c r="H307" s="37">
        <v>0</v>
      </c>
      <c r="I307" s="37">
        <v>0</v>
      </c>
      <c r="J307" s="37">
        <v>0</v>
      </c>
      <c r="K307" s="37">
        <v>0</v>
      </c>
      <c r="L307" s="37">
        <v>2</v>
      </c>
      <c r="M307" s="37">
        <v>1.5566018020000001</v>
      </c>
      <c r="N307" s="37">
        <v>343.57400000000001</v>
      </c>
      <c r="O307" s="37">
        <v>3.1468596670000002</v>
      </c>
      <c r="P307" s="37">
        <v>4.7908958940000002</v>
      </c>
      <c r="Q307" s="1224">
        <v>1.7989649839999999</v>
      </c>
      <c r="R307" s="1224">
        <v>33.146789833</v>
      </c>
      <c r="S307" s="423"/>
    </row>
    <row r="308" spans="1:19" ht="12" customHeight="1">
      <c r="A308" s="412"/>
      <c r="B308" s="413" t="s">
        <v>96</v>
      </c>
      <c r="C308" s="37">
        <v>0</v>
      </c>
      <c r="D308" s="37">
        <v>2000</v>
      </c>
      <c r="E308" s="37">
        <v>0</v>
      </c>
      <c r="F308" s="37" t="s">
        <v>865</v>
      </c>
      <c r="G308" s="37">
        <v>0</v>
      </c>
      <c r="H308" s="37">
        <v>0</v>
      </c>
      <c r="I308" s="37">
        <v>0</v>
      </c>
      <c r="J308" s="37">
        <v>0</v>
      </c>
      <c r="K308" s="37">
        <v>0</v>
      </c>
      <c r="L308" s="37">
        <v>0</v>
      </c>
      <c r="M308" s="1154">
        <v>1.216167E-3</v>
      </c>
      <c r="N308" s="1154">
        <v>343.57400000000001</v>
      </c>
      <c r="O308" s="1154">
        <v>3.1468596670000002</v>
      </c>
      <c r="P308" s="1154">
        <v>2.4370210440000002</v>
      </c>
      <c r="Q308" s="1154">
        <v>1.7989649839999999</v>
      </c>
      <c r="R308" s="1154">
        <v>0.45391104999999998</v>
      </c>
      <c r="S308" s="423"/>
    </row>
    <row r="309" spans="1:19" ht="12" customHeight="1">
      <c r="A309" s="412"/>
      <c r="B309" s="413" t="s">
        <v>468</v>
      </c>
      <c r="C309" s="37">
        <v>0</v>
      </c>
      <c r="D309" s="37">
        <v>1051.3002300000001</v>
      </c>
      <c r="E309" s="37">
        <v>64.449839999999995</v>
      </c>
      <c r="F309" s="37"/>
      <c r="G309" s="37">
        <v>0</v>
      </c>
      <c r="H309" s="37">
        <v>0</v>
      </c>
      <c r="I309" s="37">
        <v>0</v>
      </c>
      <c r="J309" s="37">
        <v>0</v>
      </c>
      <c r="K309" s="37">
        <v>0</v>
      </c>
      <c r="L309" s="37">
        <v>2</v>
      </c>
      <c r="M309" s="37">
        <v>1.5553856349999999</v>
      </c>
      <c r="N309" s="37">
        <v>0</v>
      </c>
      <c r="O309" s="37">
        <v>0</v>
      </c>
      <c r="P309" s="37">
        <v>2.35387485</v>
      </c>
      <c r="Q309" s="1224">
        <v>0</v>
      </c>
      <c r="R309" s="1224">
        <v>32.692878782999998</v>
      </c>
      <c r="S309" s="423"/>
    </row>
    <row r="310" spans="1:19" ht="12" customHeight="1">
      <c r="A310" s="418" t="s">
        <v>97</v>
      </c>
      <c r="B310" s="417" t="s">
        <v>474</v>
      </c>
      <c r="C310" s="37">
        <v>13515.276823303</v>
      </c>
      <c r="D310" s="37">
        <v>8428.2902134800006</v>
      </c>
      <c r="E310" s="37">
        <v>4978.1898772730001</v>
      </c>
      <c r="F310" s="75">
        <v>6087.9108611910005</v>
      </c>
      <c r="G310" s="75">
        <v>6149.6264698140003</v>
      </c>
      <c r="H310" s="75">
        <v>5544.299985787</v>
      </c>
      <c r="I310" s="75">
        <v>10132.218455831</v>
      </c>
      <c r="J310" s="75">
        <v>15209.894963937</v>
      </c>
      <c r="K310" s="75">
        <v>15266.900465732</v>
      </c>
      <c r="L310" s="75">
        <v>12107</v>
      </c>
      <c r="M310" s="75">
        <v>10235.207175056999</v>
      </c>
      <c r="N310" s="75">
        <v>9990.3654998380007</v>
      </c>
      <c r="O310" s="75">
        <v>9441.375645995</v>
      </c>
      <c r="P310" s="75">
        <v>11075.576595271001</v>
      </c>
      <c r="Q310" s="1226">
        <v>7404.6807666479999</v>
      </c>
      <c r="R310" s="1226">
        <v>6545.8030821009997</v>
      </c>
      <c r="S310" s="423"/>
    </row>
    <row r="311" spans="1:19" ht="34.5" customHeight="1">
      <c r="A311" s="412" t="s">
        <v>125</v>
      </c>
      <c r="B311" s="417" t="s">
        <v>475</v>
      </c>
      <c r="C311" s="75">
        <v>7206.6845013479997</v>
      </c>
      <c r="D311" s="75">
        <v>3608.1785796999998</v>
      </c>
      <c r="E311" s="75">
        <v>2401.5149561570001</v>
      </c>
      <c r="F311" s="75">
        <v>2183.1104914329999</v>
      </c>
      <c r="G311" s="1143" t="s">
        <v>878</v>
      </c>
      <c r="H311" s="75">
        <v>5789.5975853609998</v>
      </c>
      <c r="I311" s="75">
        <v>6039.6396399089999</v>
      </c>
      <c r="J311" s="75">
        <v>6003.4819432670001</v>
      </c>
      <c r="K311" s="75">
        <v>5607.3150378950004</v>
      </c>
      <c r="L311" s="75">
        <v>4427</v>
      </c>
      <c r="M311" s="75">
        <v>3847.9488841329999</v>
      </c>
      <c r="N311" s="75">
        <v>3931.5396115210001</v>
      </c>
      <c r="O311" s="75">
        <v>4034.8117955799999</v>
      </c>
      <c r="P311" s="75">
        <v>4965.7231820300003</v>
      </c>
      <c r="Q311" s="1226">
        <v>3048.5659390400001</v>
      </c>
      <c r="R311" s="1226">
        <v>2118.738370001</v>
      </c>
      <c r="S311" s="424"/>
    </row>
    <row r="312" spans="1:19">
      <c r="A312" s="412" t="s">
        <v>203</v>
      </c>
      <c r="B312" s="417" t="s">
        <v>723</v>
      </c>
      <c r="C312" s="37">
        <v>85.422476454999995</v>
      </c>
      <c r="D312" s="37">
        <v>256.14448464999998</v>
      </c>
      <c r="E312" s="37">
        <v>695.61097098899995</v>
      </c>
      <c r="F312" s="37">
        <v>36.824880731</v>
      </c>
      <c r="G312" s="37">
        <v>165.260007866</v>
      </c>
      <c r="H312" s="37">
        <v>304.28010168899999</v>
      </c>
      <c r="I312" s="37">
        <v>488.18024004199998</v>
      </c>
      <c r="J312" s="37">
        <v>480.02428313799999</v>
      </c>
      <c r="K312" s="37">
        <v>575.25810244599995</v>
      </c>
      <c r="L312" s="37">
        <v>493</v>
      </c>
      <c r="M312" s="37">
        <v>634.448971669</v>
      </c>
      <c r="N312" s="37">
        <v>369.32846746500002</v>
      </c>
      <c r="O312" s="37">
        <v>584.50536041800001</v>
      </c>
      <c r="P312" s="37">
        <v>509.89331390299998</v>
      </c>
      <c r="Q312" s="1224">
        <v>711.74720296999999</v>
      </c>
      <c r="R312" s="1224">
        <v>542.87920559199995</v>
      </c>
      <c r="S312" s="423"/>
    </row>
    <row r="313" spans="1:19" ht="12" customHeight="1">
      <c r="A313" s="1304" t="s">
        <v>734</v>
      </c>
      <c r="B313" s="1355"/>
      <c r="C313" s="37"/>
      <c r="D313" s="37"/>
      <c r="E313" s="37"/>
      <c r="F313" s="37"/>
      <c r="G313" s="37"/>
      <c r="H313" s="37"/>
      <c r="I313" s="37"/>
      <c r="J313" s="37"/>
      <c r="K313" s="37"/>
      <c r="L313" s="37"/>
      <c r="M313" s="37"/>
      <c r="N313" s="37"/>
      <c r="O313" s="37">
        <v>0</v>
      </c>
      <c r="P313" s="37">
        <v>0</v>
      </c>
      <c r="Q313" s="1224">
        <v>0</v>
      </c>
      <c r="R313" s="1224">
        <v>0</v>
      </c>
      <c r="S313" s="423"/>
    </row>
    <row r="314" spans="1:19" ht="12" customHeight="1">
      <c r="A314" s="412" t="s">
        <v>8</v>
      </c>
      <c r="B314" s="417" t="s">
        <v>476</v>
      </c>
      <c r="C314" s="37">
        <v>7340.4894182440003</v>
      </c>
      <c r="D314" s="37">
        <v>7312.4894182440003</v>
      </c>
      <c r="E314" s="37">
        <v>7312.4894182440003</v>
      </c>
      <c r="F314" s="37">
        <v>7312.4894182440012</v>
      </c>
      <c r="G314" s="37">
        <v>7312.4894182440003</v>
      </c>
      <c r="H314" s="37">
        <v>7312.4894182440003</v>
      </c>
      <c r="I314" s="37">
        <v>3621.5322382439999</v>
      </c>
      <c r="J314" s="37">
        <v>3621.5322382439999</v>
      </c>
      <c r="K314" s="37">
        <v>3621.5322382439999</v>
      </c>
      <c r="L314" s="37">
        <v>3622</v>
      </c>
      <c r="M314" s="37">
        <v>3621.5322382439999</v>
      </c>
      <c r="N314" s="37">
        <v>3621.5322382439999</v>
      </c>
      <c r="O314" s="37">
        <v>3621.5322382439999</v>
      </c>
      <c r="P314" s="37">
        <v>3621.5322382439999</v>
      </c>
      <c r="Q314" s="1224">
        <v>3621.5322382439999</v>
      </c>
      <c r="R314" s="1224">
        <v>3621.5322382439999</v>
      </c>
      <c r="S314" s="423"/>
    </row>
    <row r="315" spans="1:19" ht="12" customHeight="1">
      <c r="A315" s="412" t="s">
        <v>9</v>
      </c>
      <c r="B315" s="417" t="s">
        <v>477</v>
      </c>
      <c r="C315" s="37">
        <v>0</v>
      </c>
      <c r="D315" s="37">
        <v>0</v>
      </c>
      <c r="E315" s="37">
        <v>0</v>
      </c>
      <c r="F315" s="37">
        <v>0</v>
      </c>
      <c r="G315" s="37">
        <v>0</v>
      </c>
      <c r="H315" s="37">
        <v>0</v>
      </c>
      <c r="I315" s="37">
        <v>0</v>
      </c>
      <c r="J315" s="37">
        <v>0</v>
      </c>
      <c r="K315" s="37">
        <v>0</v>
      </c>
      <c r="L315" s="37">
        <v>0</v>
      </c>
      <c r="M315" s="37">
        <v>0</v>
      </c>
      <c r="N315" s="37">
        <v>0</v>
      </c>
      <c r="O315" s="37">
        <v>0</v>
      </c>
      <c r="P315" s="37">
        <v>0</v>
      </c>
      <c r="Q315" s="1224">
        <v>0</v>
      </c>
      <c r="R315" s="1224">
        <v>0</v>
      </c>
      <c r="S315" s="423"/>
    </row>
    <row r="316" spans="1:19" ht="12" customHeight="1">
      <c r="A316" s="412" t="s">
        <v>10</v>
      </c>
      <c r="B316" s="417" t="s">
        <v>478</v>
      </c>
      <c r="C316" s="37">
        <v>30209.193896116001</v>
      </c>
      <c r="D316" s="37">
        <v>35189.557936885998</v>
      </c>
      <c r="E316" s="37">
        <v>37862.338780270002</v>
      </c>
      <c r="F316" s="37">
        <v>40186.020440783002</v>
      </c>
      <c r="G316" s="37">
        <v>39929.272410106998</v>
      </c>
      <c r="H316" s="37">
        <v>39539.74809845</v>
      </c>
      <c r="I316" s="37">
        <v>40039.585134690999</v>
      </c>
      <c r="J316" s="37">
        <v>39783.045024551</v>
      </c>
      <c r="K316" s="37">
        <v>39732.438046285999</v>
      </c>
      <c r="L316" s="37">
        <v>39728</v>
      </c>
      <c r="M316" s="37">
        <v>45592.818579291998</v>
      </c>
      <c r="N316" s="37">
        <v>45594.296070559998</v>
      </c>
      <c r="O316" s="37">
        <v>45051.842648272999</v>
      </c>
      <c r="P316" s="37">
        <v>44894.525459422002</v>
      </c>
      <c r="Q316" s="1224">
        <v>44896.343991877999</v>
      </c>
      <c r="R316" s="1224">
        <v>44896.358171159001</v>
      </c>
      <c r="S316" s="423"/>
    </row>
    <row r="317" spans="1:19">
      <c r="A317" s="412" t="s">
        <v>11</v>
      </c>
      <c r="B317" s="417" t="s">
        <v>479</v>
      </c>
      <c r="C317" s="75">
        <v>8618.051827018</v>
      </c>
      <c r="D317" s="75">
        <v>7487.7363559209998</v>
      </c>
      <c r="E317" s="75">
        <v>3926.1155427540002</v>
      </c>
      <c r="F317" s="75">
        <v>2007.760788561</v>
      </c>
      <c r="G317" s="75">
        <v>2838.3501840670001</v>
      </c>
      <c r="H317" s="75">
        <v>3027.074482429</v>
      </c>
      <c r="I317" s="75">
        <v>4004.9444480890002</v>
      </c>
      <c r="J317" s="75">
        <v>4597.6609096949996</v>
      </c>
      <c r="K317" s="75">
        <v>5058.5109599469997</v>
      </c>
      <c r="L317" s="75">
        <v>5858</v>
      </c>
      <c r="M317" s="75">
        <v>1018.642887041</v>
      </c>
      <c r="N317" s="75">
        <v>2073.9532246449999</v>
      </c>
      <c r="O317" s="75">
        <v>3033.656804409</v>
      </c>
      <c r="P317" s="75">
        <v>3921.0421781800001</v>
      </c>
      <c r="Q317" s="1226">
        <v>5175.2699841370004</v>
      </c>
      <c r="R317" s="1226">
        <v>6163.9006295810004</v>
      </c>
      <c r="S317" s="424"/>
    </row>
    <row r="318" spans="1:19" ht="12" customHeight="1">
      <c r="A318" s="412" t="s">
        <v>98</v>
      </c>
      <c r="B318" s="417" t="s">
        <v>480</v>
      </c>
      <c r="C318" s="37">
        <v>-273.49317526499999</v>
      </c>
      <c r="D318" s="37">
        <v>703.61290632500004</v>
      </c>
      <c r="E318" s="37">
        <v>397.26829341600001</v>
      </c>
      <c r="F318" s="37">
        <v>-230.831577565</v>
      </c>
      <c r="G318" s="37">
        <v>-272.10192015500002</v>
      </c>
      <c r="H318" s="37">
        <v>-298.72780492599998</v>
      </c>
      <c r="I318" s="37">
        <v>-527.35264206700003</v>
      </c>
      <c r="J318" s="37">
        <v>-633.69487322600003</v>
      </c>
      <c r="K318" s="37">
        <v>-402.90598118399998</v>
      </c>
      <c r="L318" s="37">
        <v>-259</v>
      </c>
      <c r="M318" s="37">
        <v>-214.36751476200001</v>
      </c>
      <c r="N318" s="37">
        <v>-296.628094379</v>
      </c>
      <c r="O318" s="37">
        <v>-281.02668565699997</v>
      </c>
      <c r="P318" s="37">
        <v>-244.69696310500001</v>
      </c>
      <c r="Q318" s="1224">
        <v>-109.392953713</v>
      </c>
      <c r="R318" s="1224">
        <v>-157.862295467</v>
      </c>
      <c r="S318" s="423"/>
    </row>
    <row r="319" spans="1:19" ht="12" customHeight="1" thickBot="1">
      <c r="A319" s="419" t="s">
        <v>97</v>
      </c>
      <c r="B319" s="420" t="s">
        <v>481</v>
      </c>
      <c r="C319" s="425">
        <v>0</v>
      </c>
      <c r="D319" s="425">
        <v>0</v>
      </c>
      <c r="E319" s="425">
        <v>0</v>
      </c>
      <c r="F319" s="425" t="s">
        <v>865</v>
      </c>
      <c r="G319" s="425" t="s">
        <v>865</v>
      </c>
      <c r="H319" s="425">
        <v>0</v>
      </c>
      <c r="I319" s="425">
        <v>0</v>
      </c>
      <c r="J319" s="425">
        <v>0</v>
      </c>
      <c r="K319" s="425">
        <v>0</v>
      </c>
      <c r="L319" s="37">
        <v>0</v>
      </c>
      <c r="M319" s="425">
        <v>0</v>
      </c>
      <c r="N319" s="425">
        <v>0</v>
      </c>
      <c r="O319" s="425">
        <v>0</v>
      </c>
      <c r="P319" s="425">
        <v>0</v>
      </c>
      <c r="Q319" s="425">
        <v>0</v>
      </c>
      <c r="R319" s="425">
        <v>0</v>
      </c>
      <c r="S319" s="426"/>
    </row>
    <row r="320" spans="1:19" ht="15.75" hidden="1" customHeight="1" thickBot="1">
      <c r="A320" s="223" t="s">
        <v>233</v>
      </c>
      <c r="B320" s="223"/>
      <c r="C320" s="84"/>
      <c r="D320" s="84"/>
      <c r="E320" s="84"/>
      <c r="F320" s="84"/>
      <c r="G320" s="84"/>
      <c r="H320" s="84"/>
      <c r="I320" s="84"/>
      <c r="J320" s="84"/>
      <c r="K320" s="84"/>
      <c r="L320" s="84"/>
      <c r="M320" s="84"/>
      <c r="N320" s="84"/>
      <c r="O320" s="84"/>
      <c r="P320" s="84"/>
      <c r="Q320" s="84"/>
      <c r="R320" s="84"/>
      <c r="S320" s="84"/>
    </row>
    <row r="321" spans="1:19" ht="12.75" hidden="1" customHeight="1">
      <c r="A321" s="223" t="s">
        <v>234</v>
      </c>
      <c r="B321" s="223"/>
      <c r="C321" s="84"/>
      <c r="D321" s="84"/>
      <c r="E321" s="84"/>
      <c r="F321" s="84"/>
      <c r="G321" s="84"/>
      <c r="H321" s="84"/>
      <c r="I321" s="84"/>
      <c r="J321" s="84"/>
      <c r="K321" s="84"/>
      <c r="L321" s="84"/>
      <c r="M321" s="84"/>
      <c r="N321" s="84"/>
      <c r="O321" s="84"/>
      <c r="P321" s="84"/>
      <c r="Q321" s="84"/>
      <c r="R321" s="84"/>
      <c r="S321" s="84"/>
    </row>
    <row r="322" spans="1:19" ht="12" hidden="1" customHeight="1">
      <c r="A322" s="1356" t="s">
        <v>244</v>
      </c>
      <c r="B322" s="1356"/>
      <c r="C322" s="84"/>
      <c r="D322" s="84"/>
      <c r="E322" s="84"/>
      <c r="F322" s="84"/>
      <c r="G322" s="84"/>
      <c r="H322" s="84"/>
      <c r="I322" s="84"/>
      <c r="J322" s="84"/>
      <c r="K322" s="84"/>
      <c r="L322" s="84"/>
      <c r="M322" s="84"/>
      <c r="N322" s="84"/>
      <c r="O322" s="84"/>
      <c r="P322" s="84"/>
      <c r="Q322" s="84"/>
      <c r="R322" s="84"/>
      <c r="S322" s="84"/>
    </row>
    <row r="323" spans="1:19" ht="12" hidden="1" customHeight="1">
      <c r="A323" s="1356" t="s">
        <v>242</v>
      </c>
      <c r="B323" s="1356"/>
      <c r="C323" s="84"/>
      <c r="D323" s="84"/>
      <c r="E323" s="84"/>
      <c r="F323" s="84"/>
      <c r="G323" s="84"/>
      <c r="H323" s="84"/>
      <c r="I323" s="84"/>
      <c r="J323" s="84"/>
      <c r="K323" s="84"/>
      <c r="L323" s="84"/>
      <c r="M323" s="84"/>
      <c r="N323" s="84"/>
      <c r="O323" s="84"/>
      <c r="P323" s="84"/>
      <c r="Q323" s="84"/>
      <c r="R323" s="84"/>
      <c r="S323" s="84"/>
    </row>
    <row r="324" spans="1:19" ht="12" hidden="1" customHeight="1">
      <c r="A324" s="1356" t="s">
        <v>243</v>
      </c>
      <c r="B324" s="1356"/>
      <c r="C324" s="84"/>
      <c r="D324" s="84"/>
      <c r="E324" s="84"/>
      <c r="F324" s="84"/>
      <c r="G324" s="84"/>
      <c r="H324" s="84"/>
      <c r="I324" s="84"/>
      <c r="J324" s="84"/>
      <c r="K324" s="84"/>
      <c r="L324" s="84"/>
      <c r="M324" s="84"/>
      <c r="N324" s="84"/>
      <c r="O324" s="84"/>
      <c r="P324" s="84"/>
      <c r="Q324" s="84"/>
      <c r="R324" s="84"/>
      <c r="S324" s="84"/>
    </row>
    <row r="325" spans="1:19" ht="15" hidden="1" customHeight="1">
      <c r="A325" s="1366" t="s">
        <v>246</v>
      </c>
      <c r="B325" s="1366"/>
      <c r="C325" s="84"/>
      <c r="D325" s="84"/>
      <c r="E325" s="84"/>
      <c r="F325" s="84"/>
      <c r="G325" s="84"/>
      <c r="H325" s="84"/>
      <c r="I325" s="84"/>
      <c r="J325" s="84"/>
      <c r="K325" s="84"/>
      <c r="L325" s="84"/>
      <c r="M325" s="84"/>
      <c r="N325" s="84"/>
      <c r="O325" s="84"/>
      <c r="P325" s="84"/>
      <c r="Q325" s="84"/>
      <c r="R325" s="84"/>
      <c r="S325" s="84"/>
    </row>
  </sheetData>
  <mergeCells count="72">
    <mergeCell ref="F67:L67"/>
    <mergeCell ref="F132:L132"/>
    <mergeCell ref="F197:L197"/>
    <mergeCell ref="F262:L262"/>
    <mergeCell ref="A325:B325"/>
    <mergeCell ref="A261:S261"/>
    <mergeCell ref="A257:B257"/>
    <mergeCell ref="A258:B258"/>
    <mergeCell ref="A259:B259"/>
    <mergeCell ref="A260:B260"/>
    <mergeCell ref="A294:B294"/>
    <mergeCell ref="A313:B313"/>
    <mergeCell ref="A322:B322"/>
    <mergeCell ref="A323:B323"/>
    <mergeCell ref="C262:C263"/>
    <mergeCell ref="A262:B263"/>
    <mergeCell ref="A264:B264"/>
    <mergeCell ref="D262:D263"/>
    <mergeCell ref="A324:B324"/>
    <mergeCell ref="E262:E263"/>
    <mergeCell ref="A1:S1"/>
    <mergeCell ref="A2:B3"/>
    <mergeCell ref="A60:B60"/>
    <mergeCell ref="A61:B61"/>
    <mergeCell ref="A4:B4"/>
    <mergeCell ref="D2:D3"/>
    <mergeCell ref="C2:C3"/>
    <mergeCell ref="A34:B34"/>
    <mergeCell ref="A53:B53"/>
    <mergeCell ref="E2:E3"/>
    <mergeCell ref="C67:C68"/>
    <mergeCell ref="F2:L2"/>
    <mergeCell ref="D67:D68"/>
    <mergeCell ref="A66:S66"/>
    <mergeCell ref="A67:B68"/>
    <mergeCell ref="A229:B229"/>
    <mergeCell ref="D197:D198"/>
    <mergeCell ref="E67:E68"/>
    <mergeCell ref="C197:C198"/>
    <mergeCell ref="A199:B199"/>
    <mergeCell ref="A194:B194"/>
    <mergeCell ref="A195:B195"/>
    <mergeCell ref="A196:S196"/>
    <mergeCell ref="A197:B198"/>
    <mergeCell ref="E197:E198"/>
    <mergeCell ref="A193:B193"/>
    <mergeCell ref="A131:S131"/>
    <mergeCell ref="A69:B69"/>
    <mergeCell ref="E132:E133"/>
    <mergeCell ref="A127:B127"/>
    <mergeCell ref="A128:B128"/>
    <mergeCell ref="A129:B129"/>
    <mergeCell ref="A130:B130"/>
    <mergeCell ref="A62:B62"/>
    <mergeCell ref="A63:B63"/>
    <mergeCell ref="A64:B64"/>
    <mergeCell ref="A99:B99"/>
    <mergeCell ref="A118:B118"/>
    <mergeCell ref="A65:B65"/>
    <mergeCell ref="A248:B248"/>
    <mergeCell ref="A192:B192"/>
    <mergeCell ref="D132:D133"/>
    <mergeCell ref="C132:C133"/>
    <mergeCell ref="A164:B164"/>
    <mergeCell ref="A183:B183"/>
    <mergeCell ref="A132:B133"/>
    <mergeCell ref="A134:B134"/>
    <mergeCell ref="M2:P2"/>
    <mergeCell ref="M67:P67"/>
    <mergeCell ref="M132:P132"/>
    <mergeCell ref="M197:P197"/>
    <mergeCell ref="M262:P262"/>
  </mergeCells>
  <printOptions horizontalCentered="1"/>
  <pageMargins left="0.31496062992125984" right="0.39370078740157483" top="0.74803149606299213" bottom="0.27559055118110237" header="0.55118110236220474" footer="0.15748031496062992"/>
  <pageSetup paperSize="9" scale="47" firstPageNumber="43" fitToHeight="0" pageOrder="overThenDown" orientation="landscape" useFirstPageNumber="1"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topLeftCell="O1" zoomScale="131" zoomScaleNormal="85" zoomScaleSheetLayoutView="90" zoomScalePageLayoutView="50" workbookViewId="0">
      <selection activeCell="V295" sqref="V295"/>
    </sheetView>
  </sheetViews>
  <sheetFormatPr defaultColWidth="8.81640625" defaultRowHeight="13.2"/>
  <cols>
    <col min="1" max="3" width="1.81640625" style="35" customWidth="1"/>
    <col min="4" max="4" width="47.81640625" style="35" customWidth="1"/>
    <col min="5" max="5" width="8" style="35" hidden="1" customWidth="1"/>
    <col min="6" max="19" width="8" style="35" customWidth="1"/>
    <col min="20" max="20" width="8" style="1223" customWidth="1"/>
    <col min="21" max="21" width="0.81640625" style="35" customWidth="1"/>
    <col min="22" max="23" width="6.81640625" style="35" customWidth="1"/>
    <col min="24" max="24" width="8.81640625" style="35" customWidth="1"/>
    <col min="25" max="16384" width="8.81640625" style="35"/>
  </cols>
  <sheetData>
    <row r="1" spans="1:24" ht="75" customHeight="1">
      <c r="A1" s="1371" t="s">
        <v>294</v>
      </c>
      <c r="B1" s="1372"/>
      <c r="C1" s="1372"/>
      <c r="D1" s="1372"/>
      <c r="E1" s="1372"/>
      <c r="F1" s="1372"/>
      <c r="G1" s="1372"/>
      <c r="H1" s="1372"/>
      <c r="I1" s="1372"/>
      <c r="J1" s="1372"/>
      <c r="K1" s="1372"/>
      <c r="L1" s="1372"/>
      <c r="M1" s="1372"/>
      <c r="N1" s="1372"/>
      <c r="O1" s="1372"/>
      <c r="P1" s="1372"/>
      <c r="Q1" s="1372"/>
      <c r="R1" s="1372"/>
      <c r="S1" s="1372"/>
      <c r="T1" s="1372"/>
      <c r="U1" s="1373"/>
    </row>
    <row r="2" spans="1:24" ht="22.2" customHeight="1">
      <c r="A2" s="1321" t="s">
        <v>427</v>
      </c>
      <c r="B2" s="1334"/>
      <c r="C2" s="1334"/>
      <c r="D2" s="1334"/>
      <c r="E2" s="1370" t="s">
        <v>278</v>
      </c>
      <c r="F2" s="1357" t="s">
        <v>855</v>
      </c>
      <c r="G2" s="1360">
        <v>2021</v>
      </c>
      <c r="H2" s="1360">
        <v>2022</v>
      </c>
      <c r="I2" s="1360"/>
      <c r="J2" s="1360"/>
      <c r="K2" s="1360"/>
      <c r="L2" s="1360"/>
      <c r="M2" s="1360"/>
      <c r="N2" s="1360"/>
      <c r="O2" s="1360">
        <v>2023</v>
      </c>
      <c r="P2" s="1360"/>
      <c r="Q2" s="1360"/>
      <c r="R2" s="1360"/>
      <c r="S2" s="1207"/>
      <c r="T2" s="1257"/>
      <c r="U2" s="1105"/>
    </row>
    <row r="3" spans="1:24" ht="22.2" customHeight="1">
      <c r="A3" s="1321"/>
      <c r="B3" s="1334"/>
      <c r="C3" s="1334"/>
      <c r="D3" s="1334"/>
      <c r="E3" s="1370"/>
      <c r="F3" s="1358"/>
      <c r="G3" s="1361"/>
      <c r="H3" s="1119" t="s">
        <v>5</v>
      </c>
      <c r="I3" s="1119" t="s">
        <v>6</v>
      </c>
      <c r="J3" s="960" t="s">
        <v>268</v>
      </c>
      <c r="K3" s="960" t="s">
        <v>7</v>
      </c>
      <c r="L3" s="960" t="s">
        <v>13</v>
      </c>
      <c r="M3" s="960" t="s">
        <v>14</v>
      </c>
      <c r="N3" s="960" t="s">
        <v>15</v>
      </c>
      <c r="O3" s="1153" t="s">
        <v>0</v>
      </c>
      <c r="P3" s="1153" t="s">
        <v>1</v>
      </c>
      <c r="Q3" s="1153" t="s">
        <v>2</v>
      </c>
      <c r="R3" s="1153" t="s">
        <v>3</v>
      </c>
      <c r="S3" s="1153" t="s">
        <v>4</v>
      </c>
      <c r="T3" s="1153" t="s">
        <v>5</v>
      </c>
      <c r="U3" s="957"/>
    </row>
    <row r="4" spans="1:24" ht="12.75" customHeight="1">
      <c r="A4" s="353" t="s">
        <v>99</v>
      </c>
      <c r="B4" s="1369" t="s">
        <v>371</v>
      </c>
      <c r="C4" s="1369"/>
      <c r="D4" s="1369"/>
      <c r="E4"/>
      <c r="F4"/>
      <c r="G4"/>
      <c r="H4"/>
      <c r="I4"/>
      <c r="J4"/>
      <c r="K4"/>
      <c r="L4"/>
      <c r="M4"/>
      <c r="N4"/>
      <c r="O4"/>
      <c r="P4"/>
      <c r="Q4"/>
      <c r="R4"/>
      <c r="S4" s="1210"/>
      <c r="T4" s="1261"/>
      <c r="U4" s="434"/>
      <c r="V4" s="58"/>
      <c r="W4" s="58"/>
    </row>
    <row r="5" spans="1:24" ht="12.75" customHeight="1">
      <c r="A5" s="159"/>
      <c r="B5" s="374" t="s">
        <v>100</v>
      </c>
      <c r="C5" s="1368" t="s">
        <v>329</v>
      </c>
      <c r="D5" s="1368"/>
      <c r="E5" s="162">
        <v>742327.013019462</v>
      </c>
      <c r="F5" s="1093">
        <v>794091.292039708</v>
      </c>
      <c r="G5" s="1093">
        <v>773902.21741710801</v>
      </c>
      <c r="H5" s="1093">
        <v>388804</v>
      </c>
      <c r="I5" s="1093">
        <v>456028.428236195</v>
      </c>
      <c r="J5" s="1093">
        <v>521758.50040527602</v>
      </c>
      <c r="K5" s="1093">
        <v>592216.157618689</v>
      </c>
      <c r="L5" s="1093">
        <v>657591.84307220799</v>
      </c>
      <c r="M5" s="1093">
        <v>729569.13371971098</v>
      </c>
      <c r="N5" s="1093">
        <v>811458</v>
      </c>
      <c r="O5" s="1093">
        <v>89298.935283596002</v>
      </c>
      <c r="P5" s="1093">
        <v>160859.25084569299</v>
      </c>
      <c r="Q5" s="1093">
        <v>240185.22886804599</v>
      </c>
      <c r="R5" s="1093">
        <v>317772.27416688303</v>
      </c>
      <c r="S5" s="1093">
        <v>397542.74278258497</v>
      </c>
      <c r="T5" s="1093">
        <v>477069.70949817501</v>
      </c>
      <c r="U5" s="430"/>
      <c r="V5" s="58"/>
      <c r="W5" s="58"/>
      <c r="X5" s="58"/>
    </row>
    <row r="6" spans="1:24">
      <c r="A6" s="159"/>
      <c r="B6" s="374"/>
      <c r="C6" s="374" t="s">
        <v>8</v>
      </c>
      <c r="D6" s="374" t="s">
        <v>330</v>
      </c>
      <c r="E6" s="162">
        <v>6205.1373555919999</v>
      </c>
      <c r="F6" s="1093">
        <v>8901.8084924670002</v>
      </c>
      <c r="G6" s="1093">
        <v>9740.4269765150002</v>
      </c>
      <c r="H6" s="1093">
        <v>6236</v>
      </c>
      <c r="I6" s="1093">
        <v>7233.3901364379999</v>
      </c>
      <c r="J6" s="1093">
        <v>8164.8381881920004</v>
      </c>
      <c r="K6" s="1093">
        <v>9129.1758317570002</v>
      </c>
      <c r="L6" s="1093">
        <v>10265.731792459001</v>
      </c>
      <c r="M6" s="1093">
        <v>11943.917421893</v>
      </c>
      <c r="N6" s="1093">
        <v>13903.791981195</v>
      </c>
      <c r="O6" s="1093">
        <v>1995.431214085</v>
      </c>
      <c r="P6" s="1093">
        <v>3730.8968085739998</v>
      </c>
      <c r="Q6" s="1093">
        <v>5695.6380144969999</v>
      </c>
      <c r="R6" s="1093">
        <v>7581.8993573629996</v>
      </c>
      <c r="S6" s="1093">
        <v>9435.8503660919996</v>
      </c>
      <c r="T6" s="1093">
        <v>11065.680223771</v>
      </c>
      <c r="U6" s="430"/>
      <c r="V6" s="58"/>
    </row>
    <row r="7" spans="1:24">
      <c r="A7" s="159"/>
      <c r="B7" s="374"/>
      <c r="C7" s="374" t="s">
        <v>9</v>
      </c>
      <c r="D7" s="374" t="s">
        <v>331</v>
      </c>
      <c r="E7" s="162">
        <v>8863.2742244370002</v>
      </c>
      <c r="F7" s="1093">
        <v>5391.9047414059996</v>
      </c>
      <c r="G7" s="1093">
        <v>2691.1920836220002</v>
      </c>
      <c r="H7" s="1093">
        <v>1364</v>
      </c>
      <c r="I7" s="1093">
        <v>1710.2980887480001</v>
      </c>
      <c r="J7" s="1093">
        <v>2164.295776037</v>
      </c>
      <c r="K7" s="1093">
        <v>2771.6170449719998</v>
      </c>
      <c r="L7" s="1093">
        <v>3545.3439129580001</v>
      </c>
      <c r="M7" s="1093">
        <v>4397.50521493</v>
      </c>
      <c r="N7" s="1093">
        <v>5408.9572997089999</v>
      </c>
      <c r="O7" s="1093">
        <v>1100.8187300879999</v>
      </c>
      <c r="P7" s="1093">
        <v>1926.8406278340001</v>
      </c>
      <c r="Q7" s="1093">
        <v>2613.0881346649999</v>
      </c>
      <c r="R7" s="1093">
        <v>3644.6030929069998</v>
      </c>
      <c r="S7" s="1093">
        <v>4471.2257476960003</v>
      </c>
      <c r="T7" s="1093">
        <v>5497.6466081320004</v>
      </c>
      <c r="U7" s="430"/>
      <c r="V7" s="58"/>
    </row>
    <row r="8" spans="1:24">
      <c r="A8" s="159"/>
      <c r="B8" s="374"/>
      <c r="C8" s="374" t="s">
        <v>10</v>
      </c>
      <c r="D8" s="374" t="s">
        <v>332</v>
      </c>
      <c r="E8" s="162">
        <v>61379.570901352003</v>
      </c>
      <c r="F8" s="1093">
        <v>75630.085297682002</v>
      </c>
      <c r="G8" s="1093">
        <v>87344.924925512998</v>
      </c>
      <c r="H8" s="1093">
        <v>45222</v>
      </c>
      <c r="I8" s="1093">
        <v>53054.823840456003</v>
      </c>
      <c r="J8" s="1093">
        <v>60954.564505196999</v>
      </c>
      <c r="K8" s="1093">
        <v>68605.837198145993</v>
      </c>
      <c r="L8" s="1093">
        <v>76874.362200996999</v>
      </c>
      <c r="M8" s="1093">
        <v>85694.406157617996</v>
      </c>
      <c r="N8" s="1093">
        <v>94583.762173940006</v>
      </c>
      <c r="O8" s="1093">
        <v>9579.9843776189991</v>
      </c>
      <c r="P8" s="1093">
        <v>18206.978347187</v>
      </c>
      <c r="Q8" s="1093">
        <v>27438.765397989999</v>
      </c>
      <c r="R8" s="1093">
        <v>36412.948283669</v>
      </c>
      <c r="S8" s="1093">
        <v>45536.487219859999</v>
      </c>
      <c r="T8" s="1093">
        <v>54568.235959938997</v>
      </c>
      <c r="U8" s="430"/>
      <c r="V8" s="58"/>
    </row>
    <row r="9" spans="1:24">
      <c r="A9" s="159"/>
      <c r="B9" s="374"/>
      <c r="C9" s="374" t="s">
        <v>11</v>
      </c>
      <c r="D9" s="374" t="s">
        <v>333</v>
      </c>
      <c r="E9" s="162">
        <v>511575.129732979</v>
      </c>
      <c r="F9" s="1093">
        <v>508294.06161185401</v>
      </c>
      <c r="G9" s="1093">
        <v>487586.82884650101</v>
      </c>
      <c r="H9" s="1093">
        <v>255132</v>
      </c>
      <c r="I9" s="1093">
        <v>298931.528665739</v>
      </c>
      <c r="J9" s="1093">
        <v>340532.69217661599</v>
      </c>
      <c r="K9" s="1093">
        <v>387015.05849114998</v>
      </c>
      <c r="L9" s="1093">
        <v>426954.96127118397</v>
      </c>
      <c r="M9" s="1093">
        <v>471737.12036971899</v>
      </c>
      <c r="N9" s="1093">
        <v>523468.084247416</v>
      </c>
      <c r="O9" s="1093">
        <v>55874.522338460003</v>
      </c>
      <c r="P9" s="1093">
        <v>100832.24322426</v>
      </c>
      <c r="Q9" s="1093">
        <v>150090.637854737</v>
      </c>
      <c r="R9" s="1093">
        <v>198212.70326329899</v>
      </c>
      <c r="S9" s="1093">
        <v>247684.04215703101</v>
      </c>
      <c r="T9" s="1093">
        <v>297798.19763493497</v>
      </c>
      <c r="U9" s="430"/>
      <c r="V9" s="58"/>
    </row>
    <row r="10" spans="1:24">
      <c r="A10" s="159"/>
      <c r="B10" s="374"/>
      <c r="C10" s="374"/>
      <c r="D10" s="349" t="s">
        <v>334</v>
      </c>
      <c r="E10" s="162">
        <v>508391.021055202</v>
      </c>
      <c r="F10" s="1093">
        <v>504081.83898790798</v>
      </c>
      <c r="G10" s="1093">
        <v>484943.86012312002</v>
      </c>
      <c r="H10" s="1093">
        <v>253666</v>
      </c>
      <c r="I10" s="1093">
        <v>297200.59346561198</v>
      </c>
      <c r="J10" s="1093">
        <v>338463.394234067</v>
      </c>
      <c r="K10" s="1093">
        <v>384677.269493517</v>
      </c>
      <c r="L10" s="1093">
        <v>424309.37990978698</v>
      </c>
      <c r="M10" s="1093">
        <v>468776.32751349901</v>
      </c>
      <c r="N10" s="1093">
        <v>520201.53182949999</v>
      </c>
      <c r="O10" s="1093">
        <v>55494.573206364003</v>
      </c>
      <c r="P10" s="1093">
        <v>100098.388981071</v>
      </c>
      <c r="Q10" s="1093">
        <v>148950.676779806</v>
      </c>
      <c r="R10" s="1093">
        <v>196659.99233128899</v>
      </c>
      <c r="S10" s="1093">
        <v>245748.280510098</v>
      </c>
      <c r="T10" s="1093">
        <v>295479.55655429402</v>
      </c>
      <c r="U10" s="430"/>
      <c r="V10" s="58"/>
    </row>
    <row r="11" spans="1:24">
      <c r="A11" s="159"/>
      <c r="B11" s="374"/>
      <c r="C11" s="374"/>
      <c r="D11" s="349" t="s">
        <v>335</v>
      </c>
      <c r="E11" s="162">
        <v>3184.1086777770001</v>
      </c>
      <c r="F11" s="1093">
        <v>4212.2226239459997</v>
      </c>
      <c r="G11" s="1093">
        <v>2642.968723381</v>
      </c>
      <c r="H11" s="1093">
        <v>1466</v>
      </c>
      <c r="I11" s="1093">
        <v>1730.9352001269999</v>
      </c>
      <c r="J11" s="1093">
        <v>2069.2979425489998</v>
      </c>
      <c r="K11" s="1093">
        <v>2337.7889976329998</v>
      </c>
      <c r="L11" s="1093">
        <v>2645.5813613969999</v>
      </c>
      <c r="M11" s="1093">
        <v>2960.79285622</v>
      </c>
      <c r="N11" s="1093">
        <v>3266.5524179160002</v>
      </c>
      <c r="O11" s="1093">
        <v>379.94913209600003</v>
      </c>
      <c r="P11" s="1093">
        <v>733.85424318900004</v>
      </c>
      <c r="Q11" s="1093">
        <v>1139.961074931</v>
      </c>
      <c r="R11" s="1093">
        <v>1552.7109320100001</v>
      </c>
      <c r="S11" s="1093">
        <v>1935.7616469330001</v>
      </c>
      <c r="T11" s="1093">
        <v>2318.6410806409999</v>
      </c>
      <c r="U11" s="430"/>
      <c r="V11" s="58"/>
    </row>
    <row r="12" spans="1:24" ht="12.75" customHeight="1">
      <c r="A12" s="159"/>
      <c r="B12" s="374"/>
      <c r="C12" s="374" t="s">
        <v>98</v>
      </c>
      <c r="D12" s="374" t="s">
        <v>336</v>
      </c>
      <c r="E12" s="162">
        <v>154303.90080510199</v>
      </c>
      <c r="F12" s="1093">
        <v>195873.43189629901</v>
      </c>
      <c r="G12" s="1093">
        <v>186538.844584957</v>
      </c>
      <c r="H12" s="1093">
        <v>80851</v>
      </c>
      <c r="I12" s="1093">
        <v>95098.387504814003</v>
      </c>
      <c r="J12" s="1093">
        <v>109942.10975923399</v>
      </c>
      <c r="K12" s="1093">
        <v>124694.469052664</v>
      </c>
      <c r="L12" s="1093">
        <v>139951.44389461001</v>
      </c>
      <c r="M12" s="1093">
        <v>155796.18455555101</v>
      </c>
      <c r="N12" s="1093">
        <v>174093.41170824901</v>
      </c>
      <c r="O12" s="1093">
        <v>20748.178623344</v>
      </c>
      <c r="P12" s="1093">
        <v>36162.291837837998</v>
      </c>
      <c r="Q12" s="1093">
        <v>54347.099466157</v>
      </c>
      <c r="R12" s="1093">
        <v>71920.120169645001</v>
      </c>
      <c r="S12" s="1093">
        <v>90415.137291905994</v>
      </c>
      <c r="T12" s="1093">
        <v>108139.949071398</v>
      </c>
      <c r="U12" s="430"/>
      <c r="V12" s="58"/>
    </row>
    <row r="13" spans="1:24" ht="12.75" customHeight="1">
      <c r="A13" s="159"/>
      <c r="B13" s="374" t="s">
        <v>19</v>
      </c>
      <c r="C13" s="1368" t="s">
        <v>337</v>
      </c>
      <c r="D13" s="1368"/>
      <c r="E13" s="162">
        <v>365076.83306646702</v>
      </c>
      <c r="F13" s="1093">
        <v>412188.82437860803</v>
      </c>
      <c r="G13" s="1093">
        <v>342698.91853151598</v>
      </c>
      <c r="H13" s="1093">
        <v>151576</v>
      </c>
      <c r="I13" s="1093">
        <v>176781.77847662801</v>
      </c>
      <c r="J13" s="1093">
        <v>202150.18974730899</v>
      </c>
      <c r="K13" s="1093">
        <v>228359.63290475801</v>
      </c>
      <c r="L13" s="1093">
        <v>256293.93264081501</v>
      </c>
      <c r="M13" s="1093">
        <v>286439.30358899402</v>
      </c>
      <c r="N13" s="1093">
        <v>323610.03328870202</v>
      </c>
      <c r="O13" s="1093">
        <v>45307.501955434003</v>
      </c>
      <c r="P13" s="1093">
        <v>75629.613396804998</v>
      </c>
      <c r="Q13" s="1093">
        <v>110837.76420239299</v>
      </c>
      <c r="R13" s="1093">
        <v>145454.09448204</v>
      </c>
      <c r="S13" s="1093">
        <v>181608.19867257</v>
      </c>
      <c r="T13" s="1093">
        <v>216813.10175480199</v>
      </c>
      <c r="U13" s="430"/>
      <c r="V13" s="58"/>
      <c r="X13" s="58"/>
    </row>
    <row r="14" spans="1:24">
      <c r="A14" s="159"/>
      <c r="B14" s="374"/>
      <c r="C14" s="374" t="s">
        <v>8</v>
      </c>
      <c r="D14" s="374" t="s">
        <v>338</v>
      </c>
      <c r="E14" s="162">
        <v>63.156480488</v>
      </c>
      <c r="F14" s="1093">
        <v>368.13864801</v>
      </c>
      <c r="G14" s="1093">
        <v>144.69479006399999</v>
      </c>
      <c r="H14" s="1093">
        <v>140</v>
      </c>
      <c r="I14" s="1093">
        <v>184.33762492599999</v>
      </c>
      <c r="J14" s="1093">
        <v>240.25328421500001</v>
      </c>
      <c r="K14" s="1093">
        <v>306.79388747600001</v>
      </c>
      <c r="L14" s="1093">
        <v>377.548209515</v>
      </c>
      <c r="M14" s="1093">
        <v>417.143630363</v>
      </c>
      <c r="N14" s="1093">
        <v>484.26454920200001</v>
      </c>
      <c r="O14" s="1093">
        <v>60.358178697</v>
      </c>
      <c r="P14" s="1093">
        <v>106.480766203</v>
      </c>
      <c r="Q14" s="1093">
        <v>153.27040277399999</v>
      </c>
      <c r="R14" s="1093">
        <v>204.893718358</v>
      </c>
      <c r="S14" s="1093">
        <v>240.33377565800001</v>
      </c>
      <c r="T14" s="1093">
        <v>279.61688536000003</v>
      </c>
      <c r="U14" s="430"/>
      <c r="V14" s="58"/>
    </row>
    <row r="15" spans="1:24">
      <c r="A15" s="159"/>
      <c r="B15" s="374"/>
      <c r="C15" s="374" t="s">
        <v>9</v>
      </c>
      <c r="D15" s="374" t="s">
        <v>339</v>
      </c>
      <c r="E15" s="162">
        <v>9789.4002777130008</v>
      </c>
      <c r="F15" s="1093">
        <v>8085.1045231970002</v>
      </c>
      <c r="G15" s="1093">
        <v>5617.9038037939999</v>
      </c>
      <c r="H15" s="1093">
        <v>2548</v>
      </c>
      <c r="I15" s="1093">
        <v>3147.5098826929998</v>
      </c>
      <c r="J15" s="1093">
        <v>3677.6215690630002</v>
      </c>
      <c r="K15" s="1093">
        <v>4334.8462030430001</v>
      </c>
      <c r="L15" s="1093">
        <v>5173.3173739820004</v>
      </c>
      <c r="M15" s="1093">
        <v>5972.4363308829998</v>
      </c>
      <c r="N15" s="1093">
        <v>6832.5047691809996</v>
      </c>
      <c r="O15" s="1093">
        <v>1082.4578231810001</v>
      </c>
      <c r="P15" s="1093">
        <v>1901.007201481</v>
      </c>
      <c r="Q15" s="1093">
        <v>2504.404760374</v>
      </c>
      <c r="R15" s="1093">
        <v>3468.6390623910002</v>
      </c>
      <c r="S15" s="1093">
        <v>4415.3762477800001</v>
      </c>
      <c r="T15" s="1093">
        <v>5533.9786728810004</v>
      </c>
      <c r="U15" s="430"/>
      <c r="V15" s="58"/>
    </row>
    <row r="16" spans="1:24">
      <c r="A16" s="159"/>
      <c r="B16" s="374"/>
      <c r="C16" s="374" t="s">
        <v>10</v>
      </c>
      <c r="D16" s="374" t="s">
        <v>340</v>
      </c>
      <c r="E16" s="162">
        <v>179623.34296057801</v>
      </c>
      <c r="F16" s="1093">
        <v>190657.942727774</v>
      </c>
      <c r="G16" s="1093">
        <v>140843.72038038401</v>
      </c>
      <c r="H16" s="1093">
        <v>60325</v>
      </c>
      <c r="I16" s="1093">
        <v>70594.141274998998</v>
      </c>
      <c r="J16" s="1093">
        <v>80669.323545879</v>
      </c>
      <c r="K16" s="1093">
        <v>91039.087771873004</v>
      </c>
      <c r="L16" s="1093">
        <v>102520.171668355</v>
      </c>
      <c r="M16" s="1093">
        <v>115258.225512823</v>
      </c>
      <c r="N16" s="1093">
        <v>129627.960755573</v>
      </c>
      <c r="O16" s="1093">
        <v>15119.332392820001</v>
      </c>
      <c r="P16" s="1093">
        <v>29211.783891587002</v>
      </c>
      <c r="Q16" s="1093">
        <v>45552.887925073999</v>
      </c>
      <c r="R16" s="1093">
        <v>61003.963654312996</v>
      </c>
      <c r="S16" s="1093">
        <v>77390.964411733003</v>
      </c>
      <c r="T16" s="1093">
        <v>93420.088140755994</v>
      </c>
      <c r="U16" s="430"/>
      <c r="V16" s="58"/>
    </row>
    <row r="17" spans="1:24" ht="12.75" customHeight="1">
      <c r="A17" s="160"/>
      <c r="B17" s="196"/>
      <c r="C17" s="196"/>
      <c r="D17" s="350" t="s">
        <v>341</v>
      </c>
      <c r="E17" s="162">
        <v>20396.649406830998</v>
      </c>
      <c r="F17" s="1093">
        <v>27192.152358727999</v>
      </c>
      <c r="G17" s="1093">
        <v>24160.919656894999</v>
      </c>
      <c r="H17" s="1093">
        <v>12569</v>
      </c>
      <c r="I17" s="1093">
        <v>14866.628634642</v>
      </c>
      <c r="J17" s="1093">
        <v>17054.464147334002</v>
      </c>
      <c r="K17" s="1093">
        <v>19258.885970407999</v>
      </c>
      <c r="L17" s="1093">
        <v>21704.003120455</v>
      </c>
      <c r="M17" s="1093">
        <v>24542.973141760998</v>
      </c>
      <c r="N17" s="1093">
        <v>27740.370940137</v>
      </c>
      <c r="O17" s="1093">
        <v>3340.1050231969998</v>
      </c>
      <c r="P17" s="1093">
        <v>6413.8543496100001</v>
      </c>
      <c r="Q17" s="1093">
        <v>10113.086207138</v>
      </c>
      <c r="R17" s="1093">
        <v>13373.011872396</v>
      </c>
      <c r="S17" s="1093">
        <v>16996.541457201001</v>
      </c>
      <c r="T17" s="1093">
        <v>20470.855544365</v>
      </c>
      <c r="U17" s="430"/>
      <c r="V17" s="58"/>
    </row>
    <row r="18" spans="1:24" ht="12.75" customHeight="1">
      <c r="A18" s="160"/>
      <c r="B18" s="196"/>
      <c r="C18" s="196"/>
      <c r="D18" s="350" t="s">
        <v>342</v>
      </c>
      <c r="E18" s="162">
        <v>23929.036815861</v>
      </c>
      <c r="F18" s="1093">
        <v>21654.744347401</v>
      </c>
      <c r="G18" s="1093">
        <v>17180.704174472001</v>
      </c>
      <c r="H18" s="1093">
        <v>7532</v>
      </c>
      <c r="I18" s="1093">
        <v>8750.7195708479994</v>
      </c>
      <c r="J18" s="1093">
        <v>10094.203248735999</v>
      </c>
      <c r="K18" s="1093">
        <v>11476.735796921999</v>
      </c>
      <c r="L18" s="1093">
        <v>12773.195449003</v>
      </c>
      <c r="M18" s="1093">
        <v>14088.883315662</v>
      </c>
      <c r="N18" s="1093">
        <v>15492.046230352</v>
      </c>
      <c r="O18" s="1093">
        <v>1341.7239645320001</v>
      </c>
      <c r="P18" s="1093">
        <v>2642.111138963</v>
      </c>
      <c r="Q18" s="1093">
        <v>4200.385981165</v>
      </c>
      <c r="R18" s="1093">
        <v>5631.1621360569998</v>
      </c>
      <c r="S18" s="1093">
        <v>7104.597680197</v>
      </c>
      <c r="T18" s="1093">
        <v>8520.7933566459997</v>
      </c>
      <c r="U18" s="430"/>
      <c r="V18" s="58"/>
    </row>
    <row r="19" spans="1:24" ht="12.75" customHeight="1">
      <c r="A19" s="160"/>
      <c r="B19" s="196"/>
      <c r="C19" s="196"/>
      <c r="D19" s="350" t="s">
        <v>343</v>
      </c>
      <c r="E19" s="162">
        <v>135297.65673788599</v>
      </c>
      <c r="F19" s="1093">
        <v>141811.04602164499</v>
      </c>
      <c r="G19" s="1093">
        <v>99502.096549017006</v>
      </c>
      <c r="H19" s="1093">
        <v>40224</v>
      </c>
      <c r="I19" s="1093">
        <v>46976.793069509004</v>
      </c>
      <c r="J19" s="1093">
        <v>53520.656149809001</v>
      </c>
      <c r="K19" s="1093">
        <v>60303.466004542999</v>
      </c>
      <c r="L19" s="1093">
        <v>68042.973098896997</v>
      </c>
      <c r="M19" s="1093">
        <v>76626.369055400006</v>
      </c>
      <c r="N19" s="1093">
        <v>86395.543585084</v>
      </c>
      <c r="O19" s="1093">
        <v>10437.503405091</v>
      </c>
      <c r="P19" s="1093">
        <v>20155.818403014</v>
      </c>
      <c r="Q19" s="1093">
        <v>31239.415736771</v>
      </c>
      <c r="R19" s="1093">
        <v>41999.789645860001</v>
      </c>
      <c r="S19" s="1093">
        <v>53289.825274335002</v>
      </c>
      <c r="T19" s="1093">
        <v>64428.439239744999</v>
      </c>
      <c r="U19" s="430"/>
      <c r="V19" s="58"/>
    </row>
    <row r="20" spans="1:24" ht="12.75" customHeight="1">
      <c r="A20" s="159"/>
      <c r="B20" s="374"/>
      <c r="C20" s="374" t="s">
        <v>11</v>
      </c>
      <c r="D20" s="374" t="s">
        <v>344</v>
      </c>
      <c r="E20" s="162">
        <v>11313.928218573001</v>
      </c>
      <c r="F20" s="1093">
        <v>10961.079727557</v>
      </c>
      <c r="G20" s="1093">
        <v>9796.9441504770002</v>
      </c>
      <c r="H20" s="1093">
        <v>4861</v>
      </c>
      <c r="I20" s="1093">
        <v>5827.3243642289999</v>
      </c>
      <c r="J20" s="1093">
        <v>6534.8211791080003</v>
      </c>
      <c r="K20" s="1093">
        <v>7387.3665263350003</v>
      </c>
      <c r="L20" s="1093">
        <v>8519.4408796150001</v>
      </c>
      <c r="M20" s="1093">
        <v>9509.0595797909991</v>
      </c>
      <c r="N20" s="1093">
        <v>10297.046129544</v>
      </c>
      <c r="O20" s="1093">
        <v>832.72960657399994</v>
      </c>
      <c r="P20" s="1093">
        <v>1648.688109878</v>
      </c>
      <c r="Q20" s="1093">
        <v>2504.4095793759998</v>
      </c>
      <c r="R20" s="1093">
        <v>3462.7281907030001</v>
      </c>
      <c r="S20" s="1093">
        <v>3713.6592269030002</v>
      </c>
      <c r="T20" s="1093">
        <v>4427.7100122430002</v>
      </c>
      <c r="U20" s="430"/>
      <c r="V20" s="58"/>
    </row>
    <row r="21" spans="1:24" ht="12.75" customHeight="1">
      <c r="A21" s="159"/>
      <c r="B21" s="374"/>
      <c r="C21" s="374" t="s">
        <v>98</v>
      </c>
      <c r="D21" s="374" t="s">
        <v>345</v>
      </c>
      <c r="E21" s="162">
        <v>11572.286970431</v>
      </c>
      <c r="F21" s="1093">
        <v>10340.391297892</v>
      </c>
      <c r="G21" s="1093">
        <v>6908.1801854019996</v>
      </c>
      <c r="H21" s="1093">
        <v>3149</v>
      </c>
      <c r="I21" s="1093">
        <v>3813.3351268719998</v>
      </c>
      <c r="J21" s="1093">
        <v>4689.3665462720001</v>
      </c>
      <c r="K21" s="1093">
        <v>5480.5372657979997</v>
      </c>
      <c r="L21" s="1093">
        <v>7122.0269830449997</v>
      </c>
      <c r="M21" s="1093">
        <v>8406.3178081130009</v>
      </c>
      <c r="N21" s="1093">
        <v>13076.958629645</v>
      </c>
      <c r="O21" s="1093">
        <v>3239.5024911999999</v>
      </c>
      <c r="P21" s="1093">
        <v>3332.3763529349999</v>
      </c>
      <c r="Q21" s="1093">
        <v>4503.1125302500004</v>
      </c>
      <c r="R21" s="1093">
        <v>5825.2153949780004</v>
      </c>
      <c r="S21" s="1093">
        <v>6995.444398312</v>
      </c>
      <c r="T21" s="1093">
        <v>8226.9484751239997</v>
      </c>
      <c r="U21" s="430"/>
      <c r="V21" s="58"/>
    </row>
    <row r="22" spans="1:24" ht="12.75" customHeight="1">
      <c r="A22" s="159"/>
      <c r="B22" s="374"/>
      <c r="C22" s="374" t="s">
        <v>97</v>
      </c>
      <c r="D22" s="374" t="s">
        <v>336</v>
      </c>
      <c r="E22" s="162">
        <v>150930.850196652</v>
      </c>
      <c r="F22" s="1093">
        <v>187804.303064579</v>
      </c>
      <c r="G22" s="1093">
        <v>174872.163463053</v>
      </c>
      <c r="H22" s="1093">
        <v>80554</v>
      </c>
      <c r="I22" s="1093">
        <v>93215.130202909</v>
      </c>
      <c r="J22" s="1093">
        <v>106338.803622772</v>
      </c>
      <c r="K22" s="1093">
        <v>119811.00125023301</v>
      </c>
      <c r="L22" s="1093">
        <v>132581.42752630301</v>
      </c>
      <c r="M22" s="1093">
        <v>146876.12072702101</v>
      </c>
      <c r="N22" s="1093">
        <v>163291.298455557</v>
      </c>
      <c r="O22" s="1093">
        <v>24973.121462962001</v>
      </c>
      <c r="P22" s="1093">
        <v>39429.277074721002</v>
      </c>
      <c r="Q22" s="1093">
        <v>55619.679004545003</v>
      </c>
      <c r="R22" s="1093">
        <v>71488.654461297003</v>
      </c>
      <c r="S22" s="1093">
        <v>88852.420612183996</v>
      </c>
      <c r="T22" s="1093">
        <v>104924.75956843801</v>
      </c>
      <c r="U22" s="430"/>
      <c r="V22" s="58"/>
    </row>
    <row r="23" spans="1:24" ht="12.75" customHeight="1">
      <c r="A23" s="159"/>
      <c r="B23" s="374"/>
      <c r="C23" s="374" t="s">
        <v>125</v>
      </c>
      <c r="D23" s="374" t="s">
        <v>346</v>
      </c>
      <c r="E23" s="162">
        <v>1783.8679620319999</v>
      </c>
      <c r="F23" s="1093">
        <v>3971.8643895989999</v>
      </c>
      <c r="G23" s="1093">
        <v>4515.3117583419998</v>
      </c>
      <c r="H23" s="1093" t="s">
        <v>864</v>
      </c>
      <c r="I23" s="1093">
        <v>0</v>
      </c>
      <c r="J23" s="1093">
        <v>0</v>
      </c>
      <c r="K23" s="1093">
        <v>0</v>
      </c>
      <c r="L23" s="1093">
        <v>0</v>
      </c>
      <c r="M23" s="1093">
        <v>0</v>
      </c>
      <c r="N23" s="1093">
        <v>0</v>
      </c>
      <c r="O23" s="1093">
        <v>0</v>
      </c>
      <c r="P23" s="1093">
        <v>0</v>
      </c>
      <c r="Q23" s="1093">
        <v>0</v>
      </c>
      <c r="R23" s="1093">
        <v>0</v>
      </c>
      <c r="S23" s="1093">
        <v>0</v>
      </c>
      <c r="T23" s="1093">
        <v>0</v>
      </c>
      <c r="U23" s="430"/>
      <c r="V23" s="58"/>
      <c r="X23" s="255"/>
    </row>
    <row r="24" spans="1:24" ht="12.75" customHeight="1">
      <c r="A24" s="174" t="s">
        <v>204</v>
      </c>
      <c r="B24" s="1369" t="s">
        <v>347</v>
      </c>
      <c r="C24" s="1369"/>
      <c r="D24" s="1369"/>
      <c r="E24" s="162">
        <v>377250.17995299498</v>
      </c>
      <c r="F24" s="1093">
        <v>381902.46766109997</v>
      </c>
      <c r="G24" s="1093">
        <v>431203.29888559203</v>
      </c>
      <c r="H24" s="1093">
        <v>237228</v>
      </c>
      <c r="I24" s="1093">
        <v>279246.64975956699</v>
      </c>
      <c r="J24" s="1093">
        <v>319608.310657967</v>
      </c>
      <c r="K24" s="1093">
        <v>363856.52471393102</v>
      </c>
      <c r="L24" s="1093">
        <v>401297.91043139301</v>
      </c>
      <c r="M24" s="1093">
        <v>443129.83013071702</v>
      </c>
      <c r="N24" s="1093">
        <v>487847.97412180703</v>
      </c>
      <c r="O24" s="1093">
        <v>43991.433328161998</v>
      </c>
      <c r="P24" s="1093">
        <v>85229.637448887996</v>
      </c>
      <c r="Q24" s="1093">
        <v>129347.46466565299</v>
      </c>
      <c r="R24" s="1093">
        <v>172318.17968484299</v>
      </c>
      <c r="S24" s="1093">
        <v>215934.54411001501</v>
      </c>
      <c r="T24" s="1093">
        <v>260256.607743373</v>
      </c>
      <c r="U24" s="430"/>
      <c r="V24" s="58"/>
      <c r="X24" s="255"/>
    </row>
    <row r="25" spans="1:24" ht="12.75" customHeight="1">
      <c r="A25" s="174" t="s">
        <v>105</v>
      </c>
      <c r="B25" s="1369" t="s">
        <v>348</v>
      </c>
      <c r="C25" s="1369"/>
      <c r="D25" s="1369"/>
      <c r="E25" s="162"/>
      <c r="F25" s="1093"/>
      <c r="G25" s="1093"/>
      <c r="H25" s="1168"/>
      <c r="I25" s="1168"/>
      <c r="J25" s="1168"/>
      <c r="K25" s="1168"/>
      <c r="L25" s="1168"/>
      <c r="M25" s="1168"/>
      <c r="N25" s="1168"/>
      <c r="O25" s="1168"/>
      <c r="P25" s="1168"/>
      <c r="Q25" s="1168"/>
      <c r="R25" s="1168"/>
      <c r="S25" s="1168"/>
      <c r="T25" s="1168"/>
      <c r="U25" s="430"/>
      <c r="V25" s="58"/>
      <c r="X25" s="256"/>
    </row>
    <row r="26" spans="1:24" ht="12.75" customHeight="1">
      <c r="A26" s="159"/>
      <c r="B26" s="374" t="s">
        <v>18</v>
      </c>
      <c r="C26" s="1368" t="s">
        <v>349</v>
      </c>
      <c r="D26" s="1368"/>
      <c r="E26" s="162">
        <v>261214.31736760601</v>
      </c>
      <c r="F26" s="1093">
        <v>407621.346513386</v>
      </c>
      <c r="G26" s="1093">
        <v>460019.43817319605</v>
      </c>
      <c r="H26" s="1093">
        <v>233471</v>
      </c>
      <c r="I26" s="1093">
        <v>265022.308502295</v>
      </c>
      <c r="J26" s="1093">
        <v>294156.33571068099</v>
      </c>
      <c r="K26" s="1093">
        <v>354506.885469581</v>
      </c>
      <c r="L26" s="1093">
        <v>404598.306240579</v>
      </c>
      <c r="M26" s="1093">
        <v>444195.954230793</v>
      </c>
      <c r="N26" s="1093">
        <v>522998.032368707</v>
      </c>
      <c r="O26" s="1155">
        <v>124311.587538359</v>
      </c>
      <c r="P26" s="1155">
        <v>147997.102184246</v>
      </c>
      <c r="Q26" s="1155">
        <v>173245.02743058201</v>
      </c>
      <c r="R26" s="1155">
        <v>208543.50765664599</v>
      </c>
      <c r="S26" s="1155">
        <v>227838.31064365301</v>
      </c>
      <c r="T26" s="1155">
        <v>275998.66581037699</v>
      </c>
      <c r="U26" s="430"/>
      <c r="V26" s="58"/>
      <c r="X26" s="255"/>
    </row>
    <row r="27" spans="1:24" ht="22.8">
      <c r="A27" s="159"/>
      <c r="B27" s="374"/>
      <c r="C27" s="374" t="s">
        <v>8</v>
      </c>
      <c r="D27" s="374" t="s">
        <v>350</v>
      </c>
      <c r="E27" s="162">
        <v>8442.3712580470001</v>
      </c>
      <c r="F27" s="1093">
        <v>22341.790524250999</v>
      </c>
      <c r="G27" s="1093">
        <v>20448.356103165999</v>
      </c>
      <c r="H27" s="1093">
        <v>6074</v>
      </c>
      <c r="I27" s="1093">
        <v>6712.1053129100001</v>
      </c>
      <c r="J27" s="1093">
        <v>7575.5018740770001</v>
      </c>
      <c r="K27" s="1093">
        <v>7725.9981941100004</v>
      </c>
      <c r="L27" s="1093">
        <v>8027.7628560049998</v>
      </c>
      <c r="M27" s="1093">
        <v>9279.0759105359994</v>
      </c>
      <c r="N27" s="1093">
        <v>10408.214035629</v>
      </c>
      <c r="O27" s="1155">
        <v>1776.095758678</v>
      </c>
      <c r="P27" s="1155">
        <v>2430.2513601619999</v>
      </c>
      <c r="Q27" s="1155">
        <v>3343.105043261</v>
      </c>
      <c r="R27" s="1155">
        <v>4412.3751374200001</v>
      </c>
      <c r="S27" s="1155">
        <v>6326.7844109199996</v>
      </c>
      <c r="T27" s="1155">
        <v>11257.330038443</v>
      </c>
      <c r="U27" s="430"/>
      <c r="V27" s="58"/>
      <c r="X27" s="256"/>
    </row>
    <row r="28" spans="1:24" ht="22.8">
      <c r="A28" s="159"/>
      <c r="B28" s="374"/>
      <c r="C28" s="374" t="s">
        <v>9</v>
      </c>
      <c r="D28" s="374" t="s">
        <v>353</v>
      </c>
      <c r="E28" s="162">
        <v>19.396891311000001</v>
      </c>
      <c r="F28" s="1093">
        <v>1.0357352019999999</v>
      </c>
      <c r="G28" s="1093">
        <v>0</v>
      </c>
      <c r="H28" s="1093">
        <v>2</v>
      </c>
      <c r="I28" s="1093">
        <v>1.9309863119999999</v>
      </c>
      <c r="J28" s="1093">
        <v>0</v>
      </c>
      <c r="K28" s="1093">
        <v>0</v>
      </c>
      <c r="L28" s="1093">
        <v>0</v>
      </c>
      <c r="M28" s="1093">
        <v>0</v>
      </c>
      <c r="N28" s="1093">
        <v>0</v>
      </c>
      <c r="O28" s="1155">
        <v>0</v>
      </c>
      <c r="P28" s="1155">
        <v>0</v>
      </c>
      <c r="Q28" s="1155">
        <v>0</v>
      </c>
      <c r="R28" s="1155">
        <v>0</v>
      </c>
      <c r="S28" s="1155">
        <v>0</v>
      </c>
      <c r="T28" s="1155">
        <v>0</v>
      </c>
      <c r="U28" s="430"/>
      <c r="V28" s="58"/>
      <c r="X28" s="255"/>
    </row>
    <row r="29" spans="1:24" ht="22.8">
      <c r="A29" s="159"/>
      <c r="B29" s="374"/>
      <c r="C29" s="374" t="s">
        <v>10</v>
      </c>
      <c r="D29" s="374" t="s">
        <v>351</v>
      </c>
      <c r="E29" s="162">
        <v>31.13472281</v>
      </c>
      <c r="F29" s="1093">
        <v>238.50698752100001</v>
      </c>
      <c r="G29" s="1093">
        <v>59.789907066999987</v>
      </c>
      <c r="H29" s="1093">
        <v>165</v>
      </c>
      <c r="I29" s="1093">
        <v>263.92468783100003</v>
      </c>
      <c r="J29" s="1093">
        <v>304.05269021700002</v>
      </c>
      <c r="K29" s="1093">
        <v>246.68662491200001</v>
      </c>
      <c r="L29" s="1093">
        <v>169.185955251</v>
      </c>
      <c r="M29" s="1093">
        <v>235.78719269699999</v>
      </c>
      <c r="N29" s="1093">
        <v>275.69886135000002</v>
      </c>
      <c r="O29" s="1155">
        <v>147.84053636600001</v>
      </c>
      <c r="P29" s="1155">
        <v>232.006693259</v>
      </c>
      <c r="Q29" s="1155">
        <v>304.69931133699998</v>
      </c>
      <c r="R29" s="1155">
        <v>410.17283478799999</v>
      </c>
      <c r="S29" s="1155">
        <v>549.30572272400002</v>
      </c>
      <c r="T29" s="1155">
        <v>576.92419005700003</v>
      </c>
      <c r="U29" s="430"/>
      <c r="V29" s="58"/>
      <c r="X29" s="255"/>
    </row>
    <row r="30" spans="1:24" ht="22.8">
      <c r="A30" s="159"/>
      <c r="B30" s="374"/>
      <c r="C30" s="374" t="s">
        <v>11</v>
      </c>
      <c r="D30" s="374" t="s">
        <v>352</v>
      </c>
      <c r="E30" s="162">
        <v>123588.461230246</v>
      </c>
      <c r="F30" s="1093">
        <v>203923.640768054</v>
      </c>
      <c r="G30" s="1093">
        <v>208665.044076433</v>
      </c>
      <c r="H30" s="1093">
        <v>137145</v>
      </c>
      <c r="I30" s="1093">
        <v>153255.50223309</v>
      </c>
      <c r="J30" s="1093">
        <v>162067.456869549</v>
      </c>
      <c r="K30" s="1093">
        <v>201736.43946287499</v>
      </c>
      <c r="L30" s="1093">
        <v>235046.57049282099</v>
      </c>
      <c r="M30" s="1093">
        <v>259831.26114961499</v>
      </c>
      <c r="N30" s="1093">
        <v>318768.48648325301</v>
      </c>
      <c r="O30" s="1155">
        <v>100901.26209123099</v>
      </c>
      <c r="P30" s="1155">
        <v>108369.276659247</v>
      </c>
      <c r="Q30" s="1155">
        <v>116457.59676689</v>
      </c>
      <c r="R30" s="1155">
        <v>135179.85383373499</v>
      </c>
      <c r="S30" s="1155">
        <v>137660.861977458</v>
      </c>
      <c r="T30" s="1155">
        <v>161192.06199116001</v>
      </c>
      <c r="U30" s="430"/>
      <c r="V30" s="58"/>
      <c r="X30" s="257"/>
    </row>
    <row r="31" spans="1:24" s="36" customFormat="1" ht="34.200000000000003">
      <c r="A31" s="159"/>
      <c r="B31" s="374"/>
      <c r="C31" s="374" t="s">
        <v>98</v>
      </c>
      <c r="D31" s="374" t="s">
        <v>354</v>
      </c>
      <c r="E31" s="162">
        <v>76089.688477978998</v>
      </c>
      <c r="F31" s="1093">
        <v>77002.074079056998</v>
      </c>
      <c r="G31" s="1093">
        <v>87234.447972807</v>
      </c>
      <c r="H31" s="1093">
        <v>47418</v>
      </c>
      <c r="I31" s="1093">
        <v>55546.127584342001</v>
      </c>
      <c r="J31" s="1093">
        <v>63383.878352448002</v>
      </c>
      <c r="K31" s="1093">
        <v>72145.044389044997</v>
      </c>
      <c r="L31" s="1093">
        <v>79677.043626572005</v>
      </c>
      <c r="M31" s="1093">
        <v>88512.233717690004</v>
      </c>
      <c r="N31" s="1093">
        <v>97515.144912282994</v>
      </c>
      <c r="O31" s="1155">
        <v>7595.9522541140004</v>
      </c>
      <c r="P31" s="1155">
        <v>15057.657226509</v>
      </c>
      <c r="Q31" s="1155">
        <v>23534.570357614</v>
      </c>
      <c r="R31" s="1155">
        <v>32551.231897810001</v>
      </c>
      <c r="S31" s="1155">
        <v>40711.053990738001</v>
      </c>
      <c r="T31" s="1155">
        <v>50294.171079721003</v>
      </c>
      <c r="U31" s="430"/>
      <c r="V31" s="58"/>
      <c r="X31" s="255"/>
    </row>
    <row r="32" spans="1:24" ht="12.75" customHeight="1">
      <c r="A32" s="159"/>
      <c r="B32" s="374"/>
      <c r="C32" s="374" t="s">
        <v>97</v>
      </c>
      <c r="D32" s="374" t="s">
        <v>355</v>
      </c>
      <c r="E32" s="162">
        <v>53043.264787212996</v>
      </c>
      <c r="F32" s="1093">
        <v>104114.29841930101</v>
      </c>
      <c r="G32" s="1093">
        <v>143611.800113723</v>
      </c>
      <c r="H32" s="1093">
        <v>42667</v>
      </c>
      <c r="I32" s="1169">
        <v>49242.717697810003</v>
      </c>
      <c r="J32" s="1170">
        <v>60825.445924389998</v>
      </c>
      <c r="K32" s="1170">
        <v>72652.716798638998</v>
      </c>
      <c r="L32" s="1170">
        <v>81677.743309929996</v>
      </c>
      <c r="M32" s="1170">
        <v>86337.596260254999</v>
      </c>
      <c r="N32" s="1170">
        <v>96030.488076192007</v>
      </c>
      <c r="O32" s="1171">
        <v>13890.436897969999</v>
      </c>
      <c r="P32" s="1171">
        <v>21907.910245069001</v>
      </c>
      <c r="Q32" s="1171">
        <v>29605.055951480001</v>
      </c>
      <c r="R32" s="1171">
        <v>35989.873952893002</v>
      </c>
      <c r="S32" s="1171">
        <v>42590.304541812999</v>
      </c>
      <c r="T32" s="1171">
        <v>52678.178510995996</v>
      </c>
      <c r="U32" s="430"/>
      <c r="V32" s="58"/>
    </row>
    <row r="33" spans="1:25" ht="12.75" customHeight="1">
      <c r="A33" s="159"/>
      <c r="B33" s="374" t="s">
        <v>19</v>
      </c>
      <c r="C33" s="1368" t="s">
        <v>356</v>
      </c>
      <c r="D33" s="1368"/>
      <c r="E33" s="162">
        <v>453025.18773835502</v>
      </c>
      <c r="F33" s="1093">
        <v>652690.34007166303</v>
      </c>
      <c r="G33" s="1093">
        <v>716871.01499839395</v>
      </c>
      <c r="H33" s="1169">
        <v>354502</v>
      </c>
      <c r="I33" s="1170">
        <v>402671.355461873</v>
      </c>
      <c r="J33" s="1093">
        <v>450066.491004985</v>
      </c>
      <c r="K33" s="1093">
        <v>533239.29654341703</v>
      </c>
      <c r="L33" s="1093">
        <v>599155.58050455805</v>
      </c>
      <c r="M33" s="1093">
        <v>658420.18717043696</v>
      </c>
      <c r="N33" s="1093">
        <v>762896.61741345399</v>
      </c>
      <c r="O33" s="1155">
        <v>140165.43807602499</v>
      </c>
      <c r="P33" s="1155">
        <v>182934.52668426899</v>
      </c>
      <c r="Q33" s="1155">
        <v>226410.43739619001</v>
      </c>
      <c r="R33" s="1155">
        <v>280498.158741644</v>
      </c>
      <c r="S33" s="1155">
        <v>320195.04916018998</v>
      </c>
      <c r="T33" s="1155">
        <v>386129.35824372602</v>
      </c>
      <c r="U33" s="430"/>
      <c r="V33" s="58"/>
      <c r="X33" s="59"/>
    </row>
    <row r="34" spans="1:25" s="36" customFormat="1" ht="22.8">
      <c r="A34" s="159"/>
      <c r="B34" s="374"/>
      <c r="C34" s="374" t="s">
        <v>8</v>
      </c>
      <c r="D34" s="374" t="s">
        <v>357</v>
      </c>
      <c r="E34" s="162">
        <v>3506.0919630029998</v>
      </c>
      <c r="F34" s="1093">
        <v>1595.400947526</v>
      </c>
      <c r="G34" s="1093">
        <v>2082.13563677</v>
      </c>
      <c r="H34" s="1170">
        <v>1730</v>
      </c>
      <c r="I34" s="1093">
        <v>1697.876489598</v>
      </c>
      <c r="J34" s="1093">
        <v>1710.77532086</v>
      </c>
      <c r="K34" s="1093">
        <v>2298.2744482419998</v>
      </c>
      <c r="L34" s="1093">
        <v>2755.7664954050001</v>
      </c>
      <c r="M34" s="1093">
        <v>2470.9117161049999</v>
      </c>
      <c r="N34" s="1093">
        <v>2340.5275904360001</v>
      </c>
      <c r="O34" s="1155">
        <v>211.867555197</v>
      </c>
      <c r="P34" s="1155">
        <v>601.20956944900001</v>
      </c>
      <c r="Q34" s="1155">
        <v>558.10778969</v>
      </c>
      <c r="R34" s="1155">
        <v>613.279914609</v>
      </c>
      <c r="S34" s="1155">
        <v>701.27912063400004</v>
      </c>
      <c r="T34" s="1155">
        <v>4577.8055935149996</v>
      </c>
      <c r="U34" s="430"/>
      <c r="V34" s="58"/>
    </row>
    <row r="35" spans="1:25" ht="22.8">
      <c r="A35" s="159"/>
      <c r="B35" s="374"/>
      <c r="C35" s="374" t="s">
        <v>9</v>
      </c>
      <c r="D35" s="374" t="s">
        <v>358</v>
      </c>
      <c r="E35" s="162">
        <v>152.22034970199999</v>
      </c>
      <c r="F35" s="1093">
        <v>170.06965342500001</v>
      </c>
      <c r="G35" s="1093">
        <v>453.86925975700001</v>
      </c>
      <c r="H35" s="1093">
        <v>621</v>
      </c>
      <c r="I35" s="1093">
        <v>620.59833888399999</v>
      </c>
      <c r="J35" s="1093">
        <v>619.75762406900003</v>
      </c>
      <c r="K35" s="1093">
        <v>619.75762406900003</v>
      </c>
      <c r="L35" s="1093">
        <v>619.75762406900003</v>
      </c>
      <c r="M35" s="1093">
        <v>619.84738824500005</v>
      </c>
      <c r="N35" s="1093">
        <v>631.65155829399998</v>
      </c>
      <c r="O35" s="1155">
        <v>0</v>
      </c>
      <c r="P35" s="1155">
        <v>196.16109303900001</v>
      </c>
      <c r="Q35" s="1155">
        <v>197.04233257000001</v>
      </c>
      <c r="R35" s="1155">
        <v>197.04233257000001</v>
      </c>
      <c r="S35" s="1155">
        <v>197.04233257000001</v>
      </c>
      <c r="T35" s="1155">
        <v>236.938350235</v>
      </c>
      <c r="U35" s="430"/>
      <c r="V35" s="58"/>
    </row>
    <row r="36" spans="1:25" ht="22.8">
      <c r="A36" s="159"/>
      <c r="B36" s="374"/>
      <c r="C36" s="374" t="s">
        <v>10</v>
      </c>
      <c r="D36" s="374" t="s">
        <v>359</v>
      </c>
      <c r="E36" s="162">
        <v>177.058703022</v>
      </c>
      <c r="F36" s="1093">
        <v>184.32492472300001</v>
      </c>
      <c r="G36" s="1093">
        <v>177.19397019199999</v>
      </c>
      <c r="H36" s="1093">
        <v>184</v>
      </c>
      <c r="I36" s="1093">
        <v>164.65875731599999</v>
      </c>
      <c r="J36" s="1093">
        <v>173.74691086600001</v>
      </c>
      <c r="K36" s="1093">
        <v>261.92166612199998</v>
      </c>
      <c r="L36" s="1093">
        <v>235.429787159</v>
      </c>
      <c r="M36" s="1093">
        <v>234.969447747</v>
      </c>
      <c r="N36" s="1093">
        <v>158.27308066699999</v>
      </c>
      <c r="O36" s="1155">
        <v>0.18401337200000001</v>
      </c>
      <c r="P36" s="1155">
        <v>18.683114845999999</v>
      </c>
      <c r="Q36" s="1155">
        <v>44.059370874000003</v>
      </c>
      <c r="R36" s="1155">
        <v>64.035048228999997</v>
      </c>
      <c r="S36" s="1155">
        <v>76.842984438000002</v>
      </c>
      <c r="T36" s="1155">
        <v>67.64135718</v>
      </c>
      <c r="U36" s="430"/>
      <c r="V36" s="58"/>
    </row>
    <row r="37" spans="1:25" ht="22.8">
      <c r="A37" s="159"/>
      <c r="B37" s="374"/>
      <c r="C37" s="374" t="s">
        <v>11</v>
      </c>
      <c r="D37" s="374" t="s">
        <v>360</v>
      </c>
      <c r="E37" s="162">
        <v>113864.868136643</v>
      </c>
      <c r="F37" s="1093">
        <v>183115.513762766</v>
      </c>
      <c r="G37" s="1093">
        <v>191785.042754961</v>
      </c>
      <c r="H37" s="1093">
        <v>132688</v>
      </c>
      <c r="I37" s="1093">
        <v>147965.31256246899</v>
      </c>
      <c r="J37" s="1093">
        <v>155222.375813369</v>
      </c>
      <c r="K37" s="1093">
        <v>196399.12516827299</v>
      </c>
      <c r="L37" s="1093">
        <v>225916.143125459</v>
      </c>
      <c r="M37" s="1093">
        <v>249798.36541481901</v>
      </c>
      <c r="N37" s="1093">
        <v>307169.67510280502</v>
      </c>
      <c r="O37" s="1155">
        <v>99587.066745757998</v>
      </c>
      <c r="P37" s="1155">
        <v>106029.224667349</v>
      </c>
      <c r="Q37" s="1155">
        <v>112852.46827857201</v>
      </c>
      <c r="R37" s="1155">
        <v>130102.308780073</v>
      </c>
      <c r="S37" s="1155">
        <v>131855.098340303</v>
      </c>
      <c r="T37" s="1155">
        <v>154524.76705627501</v>
      </c>
      <c r="U37" s="430"/>
      <c r="V37" s="58"/>
    </row>
    <row r="38" spans="1:25" ht="15">
      <c r="A38" s="159"/>
      <c r="B38" s="374"/>
      <c r="C38" s="374" t="s">
        <v>98</v>
      </c>
      <c r="D38" s="374" t="s">
        <v>361</v>
      </c>
      <c r="E38" s="162">
        <v>102680.103077095</v>
      </c>
      <c r="F38" s="1093">
        <v>220212.37239197199</v>
      </c>
      <c r="G38" s="1093">
        <v>249909.700292733</v>
      </c>
      <c r="H38" s="1093">
        <v>87407</v>
      </c>
      <c r="I38" s="1093">
        <v>98283.876610712003</v>
      </c>
      <c r="J38" s="1169">
        <v>115982.672258073</v>
      </c>
      <c r="K38" s="1169">
        <v>132352.50631110801</v>
      </c>
      <c r="L38" s="1169">
        <v>144067.85514526701</v>
      </c>
      <c r="M38" s="1169">
        <v>155749.45207751699</v>
      </c>
      <c r="N38" s="1169">
        <v>171697.759446251</v>
      </c>
      <c r="O38" s="1172">
        <v>18124.147327876999</v>
      </c>
      <c r="P38" s="1172">
        <v>31627.083739934998</v>
      </c>
      <c r="Q38" s="1172">
        <v>45322.082624089002</v>
      </c>
      <c r="R38" s="1172">
        <v>59662.522390519</v>
      </c>
      <c r="S38" s="1172">
        <v>73677.433153657999</v>
      </c>
      <c r="T38" s="1172">
        <v>88932.253715086001</v>
      </c>
      <c r="U38" s="430"/>
      <c r="V38" s="58"/>
      <c r="Y38" s="60"/>
    </row>
    <row r="39" spans="1:25" ht="22.8">
      <c r="A39" s="161"/>
      <c r="B39" s="375"/>
      <c r="C39" s="374" t="s">
        <v>97</v>
      </c>
      <c r="D39" s="374" t="s">
        <v>362</v>
      </c>
      <c r="E39" s="162">
        <v>4756.2864678599999</v>
      </c>
      <c r="F39" s="1093">
        <v>4507.6699155980004</v>
      </c>
      <c r="G39" s="1093">
        <v>4403.8485658589998</v>
      </c>
      <c r="H39" s="1093">
        <v>2555</v>
      </c>
      <c r="I39" s="1169">
        <v>2944.9078380000001</v>
      </c>
      <c r="J39" s="1169">
        <v>3391.153783367</v>
      </c>
      <c r="K39" s="1169">
        <v>3874.9480733239998</v>
      </c>
      <c r="L39" s="1169">
        <v>4215.6584139180004</v>
      </c>
      <c r="M39" s="1169">
        <v>4727.5498822250001</v>
      </c>
      <c r="N39" s="1169">
        <v>5195.6158298999999</v>
      </c>
      <c r="O39" s="1172">
        <v>494.58440000399997</v>
      </c>
      <c r="P39" s="1172">
        <v>970.13843074800002</v>
      </c>
      <c r="Q39" s="1172">
        <v>1435.5150809899999</v>
      </c>
      <c r="R39" s="1172">
        <v>1836.739042724</v>
      </c>
      <c r="S39" s="1172">
        <v>2355.0105063999999</v>
      </c>
      <c r="T39" s="1172">
        <v>2854.42575584</v>
      </c>
      <c r="U39" s="430"/>
      <c r="V39" s="58"/>
      <c r="Y39" s="60"/>
    </row>
    <row r="40" spans="1:25" ht="13.5" customHeight="1">
      <c r="A40" s="161"/>
      <c r="B40" s="375"/>
      <c r="C40" s="374" t="s">
        <v>125</v>
      </c>
      <c r="D40" s="374" t="s">
        <v>355</v>
      </c>
      <c r="E40" s="162">
        <v>227888.55904103001</v>
      </c>
      <c r="F40" s="1093">
        <v>242904.98847565299</v>
      </c>
      <c r="G40" s="1093">
        <v>268059.22451812198</v>
      </c>
      <c r="H40" s="1169">
        <v>129317</v>
      </c>
      <c r="I40" s="1169">
        <v>150994.12486489399</v>
      </c>
      <c r="J40" s="1169">
        <v>172966.00929438099</v>
      </c>
      <c r="K40" s="1169">
        <v>197432.76325227899</v>
      </c>
      <c r="L40" s="1169">
        <v>221344.96991328101</v>
      </c>
      <c r="M40" s="1169">
        <v>244819.091243779</v>
      </c>
      <c r="N40" s="1169">
        <v>275703.11480510101</v>
      </c>
      <c r="O40" s="1172">
        <v>21747.588033816999</v>
      </c>
      <c r="P40" s="1172">
        <v>43492.026068902996</v>
      </c>
      <c r="Q40" s="1172">
        <v>66001.161919405</v>
      </c>
      <c r="R40" s="1172">
        <v>88022.231232920007</v>
      </c>
      <c r="S40" s="1172">
        <v>111332.34272218699</v>
      </c>
      <c r="T40" s="1172">
        <v>134935.526415595</v>
      </c>
      <c r="U40" s="430"/>
      <c r="V40" s="58"/>
    </row>
    <row r="41" spans="1:25" ht="22.95" customHeight="1">
      <c r="A41" s="222" t="s">
        <v>205</v>
      </c>
      <c r="B41" s="1369" t="s">
        <v>363</v>
      </c>
      <c r="C41" s="1369"/>
      <c r="D41" s="1369"/>
      <c r="E41" s="274">
        <v>185439.309582246</v>
      </c>
      <c r="F41" s="1094">
        <v>136833.47410282301</v>
      </c>
      <c r="G41" s="1094">
        <v>174351.72206039398</v>
      </c>
      <c r="H41" s="1094">
        <v>116196</v>
      </c>
      <c r="I41" s="1094">
        <v>141597.60279998899</v>
      </c>
      <c r="J41" s="1094">
        <v>163698.15536366301</v>
      </c>
      <c r="K41" s="1094">
        <v>185124.11364009499</v>
      </c>
      <c r="L41" s="1094">
        <v>206740.63616741399</v>
      </c>
      <c r="M41" s="1094">
        <v>228905.597191073</v>
      </c>
      <c r="N41" s="1094">
        <v>247949.38907706001</v>
      </c>
      <c r="O41" s="1173">
        <v>28137.582790495999</v>
      </c>
      <c r="P41" s="1173">
        <v>50292.212948865003</v>
      </c>
      <c r="Q41" s="1173">
        <v>76182.054700045002</v>
      </c>
      <c r="R41" s="1173">
        <v>100363.528599845</v>
      </c>
      <c r="S41" s="1173">
        <v>123577.805593478</v>
      </c>
      <c r="T41" s="1173">
        <v>150125.91531002399</v>
      </c>
      <c r="U41" s="431"/>
      <c r="V41" s="58"/>
    </row>
    <row r="42" spans="1:25">
      <c r="A42" s="222" t="s">
        <v>206</v>
      </c>
      <c r="B42" s="1369" t="s">
        <v>364</v>
      </c>
      <c r="C42" s="1369"/>
      <c r="D42" s="1369"/>
      <c r="E42" s="274">
        <v>24926.687226734</v>
      </c>
      <c r="F42" s="1094">
        <v>26830.678712467001</v>
      </c>
      <c r="G42" s="1094">
        <v>20216.093170069002</v>
      </c>
      <c r="H42" s="1094">
        <v>18258</v>
      </c>
      <c r="I42" s="1094">
        <v>20339.509253206001</v>
      </c>
      <c r="J42" s="1094">
        <v>23493.431471405998</v>
      </c>
      <c r="K42" s="1094">
        <v>29867.392213821</v>
      </c>
      <c r="L42" s="1094">
        <v>31354.664598451</v>
      </c>
      <c r="M42" s="1094">
        <v>35063.609556039999</v>
      </c>
      <c r="N42" s="1094">
        <v>38630.676464263997</v>
      </c>
      <c r="O42" s="1173">
        <v>6285.4469132530003</v>
      </c>
      <c r="P42" s="1173">
        <v>9490.9979317199995</v>
      </c>
      <c r="Q42" s="1173">
        <v>14431.954065569</v>
      </c>
      <c r="R42" s="1173">
        <v>18611.823006385999</v>
      </c>
      <c r="S42" s="1173">
        <v>21132.997572541</v>
      </c>
      <c r="T42" s="1173">
        <v>24919.027451266</v>
      </c>
      <c r="U42" s="431"/>
      <c r="V42" s="58"/>
    </row>
    <row r="43" spans="1:25" ht="13.5" customHeight="1">
      <c r="A43" s="222" t="s">
        <v>207</v>
      </c>
      <c r="B43" s="1369" t="s">
        <v>365</v>
      </c>
      <c r="C43" s="1369"/>
      <c r="D43" s="1369"/>
      <c r="E43" s="274">
        <v>19647.170755755</v>
      </c>
      <c r="F43" s="1094">
        <v>24048.457279286002</v>
      </c>
      <c r="G43" s="1094">
        <v>20410.738341355998</v>
      </c>
      <c r="H43" s="1094">
        <v>14486</v>
      </c>
      <c r="I43" s="1094">
        <v>16428.378087853998</v>
      </c>
      <c r="J43" s="1094">
        <v>18962.997190228001</v>
      </c>
      <c r="K43" s="1094">
        <v>22651.775410399001</v>
      </c>
      <c r="L43" s="1094">
        <v>26386.848004490999</v>
      </c>
      <c r="M43" s="1094">
        <v>30341.30870179</v>
      </c>
      <c r="N43" s="1094">
        <v>34080.893869261999</v>
      </c>
      <c r="O43" s="1173">
        <v>6884.0864183909998</v>
      </c>
      <c r="P43" s="1173">
        <v>9691.7573246030006</v>
      </c>
      <c r="Q43" s="1173">
        <v>14817.452070322999</v>
      </c>
      <c r="R43" s="1173">
        <v>19655.086975568</v>
      </c>
      <c r="S43" s="1173">
        <v>22033.628997538999</v>
      </c>
      <c r="T43" s="1173">
        <v>25762.338771661001</v>
      </c>
      <c r="U43" s="431"/>
      <c r="V43" s="58"/>
    </row>
    <row r="44" spans="1:25" ht="13.5" customHeight="1">
      <c r="A44" s="222" t="s">
        <v>208</v>
      </c>
      <c r="B44" s="1369" t="s">
        <v>366</v>
      </c>
      <c r="C44" s="1369"/>
      <c r="D44" s="1369"/>
      <c r="E44" s="274">
        <v>5279.5164708459997</v>
      </c>
      <c r="F44" s="1094">
        <v>2782.2214331810001</v>
      </c>
      <c r="G44" s="1094">
        <v>-194.64517128700001</v>
      </c>
      <c r="H44" s="1094">
        <v>3772</v>
      </c>
      <c r="I44" s="1094">
        <v>3911.1311653520002</v>
      </c>
      <c r="J44" s="1094">
        <v>4530.4342811779998</v>
      </c>
      <c r="K44" s="1094">
        <v>7215.616803422</v>
      </c>
      <c r="L44" s="1094">
        <v>4967.8165939600003</v>
      </c>
      <c r="M44" s="1094">
        <v>4722.3008542500002</v>
      </c>
      <c r="N44" s="1094">
        <v>4549.7825950019997</v>
      </c>
      <c r="O44" s="1173">
        <v>-598.639505138</v>
      </c>
      <c r="P44" s="1173">
        <v>-200.759392883</v>
      </c>
      <c r="Q44" s="1173">
        <v>-385.49800475400002</v>
      </c>
      <c r="R44" s="1173">
        <v>-1043.263969182</v>
      </c>
      <c r="S44" s="1173">
        <v>-900.63142499800006</v>
      </c>
      <c r="T44" s="1173">
        <v>-843.31132039500005</v>
      </c>
      <c r="U44" s="431"/>
      <c r="V44" s="58"/>
      <c r="X44" s="59"/>
      <c r="Y44" s="63"/>
    </row>
    <row r="45" spans="1:25" ht="13.5" customHeight="1">
      <c r="A45" s="222" t="s">
        <v>106</v>
      </c>
      <c r="B45" s="1369" t="s">
        <v>367</v>
      </c>
      <c r="C45" s="1369"/>
      <c r="D45" s="1369"/>
      <c r="E45" s="274">
        <v>190718.826053225</v>
      </c>
      <c r="F45" s="1094">
        <v>139615.695536004</v>
      </c>
      <c r="G45" s="1094">
        <v>174271.07798724601</v>
      </c>
      <c r="H45" s="1094">
        <v>119969</v>
      </c>
      <c r="I45" s="1094">
        <v>145508.733965341</v>
      </c>
      <c r="J45" s="1094">
        <v>168228.58964484101</v>
      </c>
      <c r="K45" s="1094">
        <v>192339.73044351701</v>
      </c>
      <c r="L45" s="1094">
        <v>211708.45276137401</v>
      </c>
      <c r="M45" s="1094">
        <v>233627.898045323</v>
      </c>
      <c r="N45" s="1094">
        <v>252499.17167206199</v>
      </c>
      <c r="O45" s="1173">
        <v>27538.943285358</v>
      </c>
      <c r="P45" s="1173">
        <v>50091.453555982</v>
      </c>
      <c r="Q45" s="1173">
        <v>75796.556695291001</v>
      </c>
      <c r="R45" s="1173">
        <v>99320.264630663005</v>
      </c>
      <c r="S45" s="1173">
        <v>122677.17416848001</v>
      </c>
      <c r="T45" s="1173">
        <v>149282.60398962899</v>
      </c>
      <c r="U45" s="431"/>
      <c r="V45" s="58"/>
      <c r="X45" s="59"/>
    </row>
    <row r="46" spans="1:25" ht="13.5" customHeight="1">
      <c r="A46" s="222" t="s">
        <v>209</v>
      </c>
      <c r="B46" s="1369" t="s">
        <v>368</v>
      </c>
      <c r="C46" s="1369"/>
      <c r="D46" s="1369"/>
      <c r="E46" s="274">
        <v>95579.654497269003</v>
      </c>
      <c r="F46" s="1094">
        <v>67531.241861937</v>
      </c>
      <c r="G46" s="1094">
        <v>89861.407516413004</v>
      </c>
      <c r="H46" s="1094">
        <v>-137</v>
      </c>
      <c r="I46" s="1094">
        <v>-156.13334116499999</v>
      </c>
      <c r="J46" s="1094">
        <v>-184.760959598</v>
      </c>
      <c r="K46" s="1094">
        <v>-184.95260322300001</v>
      </c>
      <c r="L46" s="1094">
        <v>-209.087840599</v>
      </c>
      <c r="M46" s="1094">
        <v>-236.193814081</v>
      </c>
      <c r="N46" s="1094">
        <v>125725.474904665</v>
      </c>
      <c r="O46" s="1173">
        <v>-32.935347729</v>
      </c>
      <c r="P46" s="1173">
        <v>-61.256500283999998</v>
      </c>
      <c r="Q46" s="1173">
        <v>-99.416774502999999</v>
      </c>
      <c r="R46" s="1173">
        <v>-137.07529482199999</v>
      </c>
      <c r="S46" s="1173">
        <v>-158.08871329999999</v>
      </c>
      <c r="T46" s="1173">
        <v>-190.103589914</v>
      </c>
      <c r="U46" s="431"/>
      <c r="V46" s="58"/>
    </row>
    <row r="47" spans="1:25" ht="22.95" customHeight="1">
      <c r="A47" s="222" t="s">
        <v>210</v>
      </c>
      <c r="B47" s="1369" t="s">
        <v>369</v>
      </c>
      <c r="C47" s="1369"/>
      <c r="D47" s="1369"/>
      <c r="E47" s="274">
        <v>95682.287843234997</v>
      </c>
      <c r="F47" s="1094">
        <v>67819.857208101996</v>
      </c>
      <c r="G47" s="1094">
        <v>89586.205582789</v>
      </c>
      <c r="H47" s="1094">
        <v>-137</v>
      </c>
      <c r="I47" s="1094">
        <v>-156.13334116499999</v>
      </c>
      <c r="J47" s="1094">
        <v>-184.760959598</v>
      </c>
      <c r="K47" s="1094">
        <v>-184.95260322300001</v>
      </c>
      <c r="L47" s="1094">
        <v>-209.087840599</v>
      </c>
      <c r="M47" s="1094">
        <v>-236.193814081</v>
      </c>
      <c r="N47" s="1094">
        <v>125714.60326544099</v>
      </c>
      <c r="O47" s="1173">
        <v>-32.935347729</v>
      </c>
      <c r="P47" s="1173">
        <v>-61.256500283999998</v>
      </c>
      <c r="Q47" s="1173">
        <v>-99.416774502999999</v>
      </c>
      <c r="R47" s="1173">
        <v>-137.07529482199999</v>
      </c>
      <c r="S47" s="1173">
        <v>-158.08871329999999</v>
      </c>
      <c r="T47" s="1173">
        <v>-190.103589914</v>
      </c>
      <c r="U47" s="431"/>
      <c r="V47" s="58"/>
    </row>
    <row r="48" spans="1:25" ht="25.2" customHeight="1" thickBot="1">
      <c r="A48" s="326" t="s">
        <v>211</v>
      </c>
      <c r="B48" s="1323" t="s">
        <v>370</v>
      </c>
      <c r="C48" s="1323"/>
      <c r="D48" s="1323"/>
      <c r="E48" s="432">
        <v>150013.32679649</v>
      </c>
      <c r="F48" s="1127">
        <v>104718.073695283</v>
      </c>
      <c r="G48" s="1127">
        <v>140206.12103299101</v>
      </c>
      <c r="H48" s="1127">
        <v>97204</v>
      </c>
      <c r="I48" s="1127">
        <v>117179.363185685</v>
      </c>
      <c r="J48" s="1127">
        <v>134796.42067316</v>
      </c>
      <c r="K48" s="1127">
        <v>154456.64304130001</v>
      </c>
      <c r="L48" s="1127">
        <v>169975.215068391</v>
      </c>
      <c r="M48" s="1127">
        <v>187579.14556217199</v>
      </c>
      <c r="N48" s="1127">
        <v>201816.61498470799</v>
      </c>
      <c r="O48" s="1174">
        <v>22064.070223613999</v>
      </c>
      <c r="P48" s="1174">
        <v>40070.683774259</v>
      </c>
      <c r="Q48" s="1174">
        <v>60649.366018702</v>
      </c>
      <c r="R48" s="1174">
        <v>79720.289711366</v>
      </c>
      <c r="S48" s="1174">
        <v>98665.104378860997</v>
      </c>
      <c r="T48" s="1174">
        <v>119973.029249689</v>
      </c>
      <c r="U48" s="433"/>
      <c r="V48" s="58"/>
    </row>
    <row r="49" spans="1:24" ht="25.2" hidden="1" customHeight="1" thickBot="1">
      <c r="A49" s="1375" t="s">
        <v>249</v>
      </c>
      <c r="B49" s="1375"/>
      <c r="C49" s="1375"/>
      <c r="D49" s="1375"/>
      <c r="E49" s="346"/>
      <c r="F49" s="346"/>
      <c r="G49" s="346"/>
      <c r="H49" s="346"/>
      <c r="I49" s="346">
        <v>117179.363185685</v>
      </c>
      <c r="J49" s="346">
        <v>134796.42067316</v>
      </c>
      <c r="K49" s="346"/>
      <c r="L49" s="346">
        <v>169975.215068391</v>
      </c>
      <c r="M49" s="346"/>
      <c r="N49" s="346"/>
      <c r="O49" s="346"/>
      <c r="P49" s="346"/>
      <c r="Q49" s="346"/>
      <c r="R49" s="346"/>
      <c r="S49" s="346">
        <v>98665.104378860997</v>
      </c>
      <c r="T49" s="346"/>
      <c r="U49" s="346"/>
    </row>
    <row r="50" spans="1:24" ht="75" customHeight="1">
      <c r="A50" s="1371" t="s">
        <v>295</v>
      </c>
      <c r="B50" s="1372"/>
      <c r="C50" s="1372"/>
      <c r="D50" s="1372"/>
      <c r="E50" s="1372"/>
      <c r="F50" s="1372"/>
      <c r="G50" s="1372"/>
      <c r="H50" s="1372"/>
      <c r="I50" s="1372"/>
      <c r="J50" s="1372"/>
      <c r="K50" s="1372"/>
      <c r="L50" s="1372"/>
      <c r="M50" s="1372"/>
      <c r="N50" s="1372"/>
      <c r="O50" s="1372"/>
      <c r="P50" s="1372"/>
      <c r="Q50" s="1372"/>
      <c r="R50" s="1372"/>
      <c r="S50" s="1372"/>
      <c r="T50" s="1372"/>
      <c r="U50" s="1373"/>
    </row>
    <row r="51" spans="1:24" ht="22.2" customHeight="1">
      <c r="A51" s="1321" t="s">
        <v>427</v>
      </c>
      <c r="B51" s="1334"/>
      <c r="C51" s="1334"/>
      <c r="D51" s="1334"/>
      <c r="E51" s="1370" t="s">
        <v>278</v>
      </c>
      <c r="F51" s="1357" t="s">
        <v>855</v>
      </c>
      <c r="G51" s="1360">
        <v>2021</v>
      </c>
      <c r="H51" s="1360"/>
      <c r="I51" s="1360"/>
      <c r="J51" s="1360"/>
      <c r="K51" s="1360"/>
      <c r="L51" s="1360"/>
      <c r="M51" s="1360"/>
      <c r="N51" s="1360"/>
      <c r="O51" s="1360">
        <v>2023</v>
      </c>
      <c r="P51" s="1360"/>
      <c r="Q51" s="1360"/>
      <c r="R51" s="1360"/>
      <c r="S51" s="1207"/>
      <c r="T51" s="1257"/>
      <c r="U51" s="1105"/>
    </row>
    <row r="52" spans="1:24" ht="22.2" customHeight="1">
      <c r="A52" s="1321"/>
      <c r="B52" s="1334"/>
      <c r="C52" s="1334"/>
      <c r="D52" s="1334"/>
      <c r="E52" s="1370"/>
      <c r="F52" s="1358"/>
      <c r="G52" s="1361"/>
      <c r="H52" s="1119" t="s">
        <v>5</v>
      </c>
      <c r="I52" s="1119" t="s">
        <v>6</v>
      </c>
      <c r="J52" s="960" t="s">
        <v>268</v>
      </c>
      <c r="K52" s="960" t="s">
        <v>7</v>
      </c>
      <c r="L52" s="960" t="s">
        <v>13</v>
      </c>
      <c r="M52" s="960" t="s">
        <v>14</v>
      </c>
      <c r="N52" s="960" t="s">
        <v>15</v>
      </c>
      <c r="O52" s="1153" t="s">
        <v>0</v>
      </c>
      <c r="P52" s="1153" t="s">
        <v>1</v>
      </c>
      <c r="Q52" s="1153" t="s">
        <v>2</v>
      </c>
      <c r="R52" s="1153" t="s">
        <v>3</v>
      </c>
      <c r="S52" s="1153" t="s">
        <v>4</v>
      </c>
      <c r="T52" s="1153" t="s">
        <v>5</v>
      </c>
      <c r="U52" s="957"/>
    </row>
    <row r="53" spans="1:24" ht="12.75" customHeight="1">
      <c r="A53" s="353" t="s">
        <v>99</v>
      </c>
      <c r="B53" s="1369" t="s">
        <v>371</v>
      </c>
      <c r="C53" s="1369"/>
      <c r="D53" s="1369"/>
      <c r="G53"/>
      <c r="H53"/>
      <c r="I53"/>
      <c r="J53"/>
      <c r="K53"/>
      <c r="L53"/>
      <c r="M53"/>
      <c r="N53"/>
      <c r="O53"/>
      <c r="P53"/>
      <c r="Q53"/>
      <c r="R53"/>
      <c r="S53" s="1210"/>
      <c r="T53" s="1261"/>
      <c r="U53" s="434"/>
      <c r="V53" s="58"/>
      <c r="W53" s="58"/>
    </row>
    <row r="54" spans="1:24" ht="12.75" customHeight="1">
      <c r="A54" s="159"/>
      <c r="B54" s="374" t="s">
        <v>100</v>
      </c>
      <c r="C54" s="1368" t="s">
        <v>329</v>
      </c>
      <c r="D54" s="1368"/>
      <c r="E54" s="162">
        <v>266868.32860649202</v>
      </c>
      <c r="F54" s="162">
        <v>277235.457559139</v>
      </c>
      <c r="G54" s="162">
        <v>284381.25770931202</v>
      </c>
      <c r="H54" s="162">
        <v>153864.654907041</v>
      </c>
      <c r="I54" s="162">
        <v>179351.19022391899</v>
      </c>
      <c r="J54" s="162">
        <v>203695.20805835599</v>
      </c>
      <c r="K54" s="162">
        <v>231421.62538703301</v>
      </c>
      <c r="L54" s="162">
        <v>252079.25928983599</v>
      </c>
      <c r="M54" s="162">
        <v>278144.926324306</v>
      </c>
      <c r="N54" s="162">
        <v>310101.795356535</v>
      </c>
      <c r="O54" s="162">
        <v>39493.738231123003</v>
      </c>
      <c r="P54" s="162">
        <v>64725.669869113997</v>
      </c>
      <c r="Q54" s="162">
        <v>93165.993887489007</v>
      </c>
      <c r="R54" s="162">
        <v>121228.935097314</v>
      </c>
      <c r="S54" s="162">
        <v>150032.381773061</v>
      </c>
      <c r="T54" s="162">
        <v>179255.73060360301</v>
      </c>
      <c r="U54" s="430"/>
      <c r="V54" s="58"/>
      <c r="W54" s="58"/>
      <c r="X54" s="58"/>
    </row>
    <row r="55" spans="1:24" ht="12.75" customHeight="1">
      <c r="A55" s="159"/>
      <c r="B55" s="374"/>
      <c r="C55" s="374" t="s">
        <v>8</v>
      </c>
      <c r="D55" s="374" t="s">
        <v>330</v>
      </c>
      <c r="E55" s="162">
        <v>872.33992137400003</v>
      </c>
      <c r="F55" s="162">
        <v>1962.6314537349999</v>
      </c>
      <c r="G55" s="162">
        <v>1808.6576057970001</v>
      </c>
      <c r="H55" s="162">
        <v>978.10896634200003</v>
      </c>
      <c r="I55" s="162">
        <v>1168.8296566690001</v>
      </c>
      <c r="J55" s="162">
        <v>1349.8477636800001</v>
      </c>
      <c r="K55" s="162">
        <v>1510.4832332789999</v>
      </c>
      <c r="L55" s="162">
        <v>1749.9646970849999</v>
      </c>
      <c r="M55" s="162">
        <v>2202.391160395</v>
      </c>
      <c r="N55" s="162">
        <v>2686.1263883010001</v>
      </c>
      <c r="O55" s="162">
        <v>489.05256168099999</v>
      </c>
      <c r="P55" s="162">
        <v>882.565143713</v>
      </c>
      <c r="Q55" s="162">
        <v>1322.8469238590001</v>
      </c>
      <c r="R55" s="162">
        <v>1751.970483395</v>
      </c>
      <c r="S55" s="162">
        <v>2132.2833224649999</v>
      </c>
      <c r="T55" s="162">
        <v>2472.5658636869998</v>
      </c>
      <c r="U55" s="430"/>
    </row>
    <row r="56" spans="1:24" ht="12.75" customHeight="1">
      <c r="A56" s="159"/>
      <c r="B56" s="374"/>
      <c r="C56" s="374" t="s">
        <v>9</v>
      </c>
      <c r="D56" s="374" t="s">
        <v>331</v>
      </c>
      <c r="E56" s="162">
        <v>2854.540781791</v>
      </c>
      <c r="F56" s="162">
        <v>2209.5934779869999</v>
      </c>
      <c r="G56" s="162">
        <v>1125.3241194289999</v>
      </c>
      <c r="H56" s="162">
        <v>660.14835808199996</v>
      </c>
      <c r="I56" s="162">
        <v>837.76297467500001</v>
      </c>
      <c r="J56" s="162">
        <v>1054.1064651470001</v>
      </c>
      <c r="K56" s="162">
        <v>1342.168147479</v>
      </c>
      <c r="L56" s="162">
        <v>1773.109774236</v>
      </c>
      <c r="M56" s="162">
        <v>2294.2974246230001</v>
      </c>
      <c r="N56" s="162">
        <v>2901.7801553160002</v>
      </c>
      <c r="O56" s="162">
        <v>683.64652970199995</v>
      </c>
      <c r="P56" s="162">
        <v>1074.12323128</v>
      </c>
      <c r="Q56" s="162">
        <v>1275.2302325129999</v>
      </c>
      <c r="R56" s="162">
        <v>1815.7106171830001</v>
      </c>
      <c r="S56" s="162">
        <v>2125.1586287330001</v>
      </c>
      <c r="T56" s="162">
        <v>2651.273904614</v>
      </c>
      <c r="U56" s="430"/>
    </row>
    <row r="57" spans="1:24" ht="12.75" customHeight="1">
      <c r="A57" s="159"/>
      <c r="B57" s="374"/>
      <c r="C57" s="374" t="s">
        <v>10</v>
      </c>
      <c r="D57" s="374" t="s">
        <v>332</v>
      </c>
      <c r="E57" s="162">
        <v>22312.711154501001</v>
      </c>
      <c r="F57" s="162">
        <v>27102.092917022001</v>
      </c>
      <c r="G57" s="162">
        <v>30915.875781155999</v>
      </c>
      <c r="H57" s="162">
        <v>17032.230620866001</v>
      </c>
      <c r="I57" s="162">
        <v>19905.324149403001</v>
      </c>
      <c r="J57" s="162">
        <v>22723.135084903999</v>
      </c>
      <c r="K57" s="162">
        <v>25415.543920370001</v>
      </c>
      <c r="L57" s="162">
        <v>28184.118884258001</v>
      </c>
      <c r="M57" s="162">
        <v>31231.682763786001</v>
      </c>
      <c r="N57" s="162">
        <v>34319.129548495999</v>
      </c>
      <c r="O57" s="162">
        <v>3514.9753760379999</v>
      </c>
      <c r="P57" s="162">
        <v>6440.245665595</v>
      </c>
      <c r="Q57" s="162">
        <v>9545.9372725169997</v>
      </c>
      <c r="R57" s="162">
        <v>12436.145133693</v>
      </c>
      <c r="S57" s="162">
        <v>15406.549352877</v>
      </c>
      <c r="T57" s="162">
        <v>18092.347927188999</v>
      </c>
      <c r="U57" s="430"/>
    </row>
    <row r="58" spans="1:24" ht="12.75" customHeight="1">
      <c r="A58" s="159"/>
      <c r="B58" s="374"/>
      <c r="C58" s="374" t="s">
        <v>11</v>
      </c>
      <c r="D58" s="374" t="s">
        <v>333</v>
      </c>
      <c r="E58" s="162">
        <v>221679.026585463</v>
      </c>
      <c r="F58" s="162">
        <v>226685.59237165199</v>
      </c>
      <c r="G58" s="162">
        <v>232177.41914119801</v>
      </c>
      <c r="H58" s="162">
        <v>125363.162109816</v>
      </c>
      <c r="I58" s="162">
        <v>145911.836089869</v>
      </c>
      <c r="J58" s="162">
        <v>165200.26408789499</v>
      </c>
      <c r="K58" s="162">
        <v>187835.54071857801</v>
      </c>
      <c r="L58" s="162">
        <v>203142.239252845</v>
      </c>
      <c r="M58" s="162">
        <v>223111.89717287</v>
      </c>
      <c r="N58" s="162">
        <v>248383.85534963</v>
      </c>
      <c r="O58" s="162">
        <v>29493.363071402</v>
      </c>
      <c r="P58" s="162">
        <v>50375.712629816</v>
      </c>
      <c r="Q58" s="162">
        <v>72811.814086618004</v>
      </c>
      <c r="R58" s="162">
        <v>94691.691026713001</v>
      </c>
      <c r="S58" s="162">
        <v>117397.600729329</v>
      </c>
      <c r="T58" s="162">
        <v>140682.627051977</v>
      </c>
      <c r="U58" s="430"/>
    </row>
    <row r="59" spans="1:24" ht="12.75" customHeight="1">
      <c r="A59" s="159"/>
      <c r="B59" s="374"/>
      <c r="C59" s="374"/>
      <c r="D59" s="349" t="s">
        <v>334</v>
      </c>
      <c r="E59" s="162">
        <v>221449.37089741399</v>
      </c>
      <c r="F59" s="162">
        <v>225811.25215344501</v>
      </c>
      <c r="G59" s="162">
        <v>232039.225774013</v>
      </c>
      <c r="H59" s="162">
        <v>124932.0328605</v>
      </c>
      <c r="I59" s="162">
        <v>145403.74750347799</v>
      </c>
      <c r="J59" s="162">
        <v>164548.84803435701</v>
      </c>
      <c r="K59" s="162">
        <v>187113.320394329</v>
      </c>
      <c r="L59" s="162">
        <v>202345.001543702</v>
      </c>
      <c r="M59" s="162">
        <v>222237.02934495901</v>
      </c>
      <c r="N59" s="162">
        <v>247486.84911634799</v>
      </c>
      <c r="O59" s="162">
        <v>29418.959370548</v>
      </c>
      <c r="P59" s="162">
        <v>50232.863954400003</v>
      </c>
      <c r="Q59" s="162">
        <v>72586.288590078999</v>
      </c>
      <c r="R59" s="162">
        <v>94362.323229593996</v>
      </c>
      <c r="S59" s="162">
        <v>116980.281469333</v>
      </c>
      <c r="T59" s="162">
        <v>140186.723161036</v>
      </c>
      <c r="U59" s="430"/>
    </row>
    <row r="60" spans="1:24" ht="12.75" customHeight="1">
      <c r="A60" s="159"/>
      <c r="B60" s="374"/>
      <c r="C60" s="374"/>
      <c r="D60" s="349" t="s">
        <v>335</v>
      </c>
      <c r="E60" s="162">
        <v>229.65568804899999</v>
      </c>
      <c r="F60" s="162">
        <v>874.34021820700002</v>
      </c>
      <c r="G60" s="162">
        <v>138.193367185</v>
      </c>
      <c r="H60" s="162">
        <v>431.12924931600003</v>
      </c>
      <c r="I60" s="162">
        <v>508.08858639099998</v>
      </c>
      <c r="J60" s="162">
        <v>651.41605353800003</v>
      </c>
      <c r="K60" s="162">
        <v>722.22032424899999</v>
      </c>
      <c r="L60" s="162">
        <v>797.23770914299996</v>
      </c>
      <c r="M60" s="162">
        <v>874.86782791099995</v>
      </c>
      <c r="N60" s="162">
        <v>897.00623328200004</v>
      </c>
      <c r="O60" s="162">
        <v>74.403700853999993</v>
      </c>
      <c r="P60" s="162">
        <v>142.84867541599999</v>
      </c>
      <c r="Q60" s="162">
        <v>225.52549653899999</v>
      </c>
      <c r="R60" s="162">
        <v>329.36779711899999</v>
      </c>
      <c r="S60" s="162">
        <v>417.31925999600003</v>
      </c>
      <c r="T60" s="162">
        <v>495.90389094099999</v>
      </c>
      <c r="U60" s="430"/>
    </row>
    <row r="61" spans="1:24" ht="12.75" customHeight="1">
      <c r="A61" s="159"/>
      <c r="B61" s="374"/>
      <c r="C61" s="374" t="s">
        <v>98</v>
      </c>
      <c r="D61" s="374" t="s">
        <v>336</v>
      </c>
      <c r="E61" s="162">
        <v>19149.710163363001</v>
      </c>
      <c r="F61" s="162">
        <v>19275.547338742999</v>
      </c>
      <c r="G61" s="162">
        <v>18353.981061732</v>
      </c>
      <c r="H61" s="162">
        <v>9831.0048519350003</v>
      </c>
      <c r="I61" s="162">
        <v>11527.437353302999</v>
      </c>
      <c r="J61" s="162">
        <v>13367.85465673</v>
      </c>
      <c r="K61" s="162">
        <v>15317.889367326999</v>
      </c>
      <c r="L61" s="162">
        <v>17229.826681412</v>
      </c>
      <c r="M61" s="162">
        <v>19304.657802631998</v>
      </c>
      <c r="N61" s="162">
        <v>21810.903914792001</v>
      </c>
      <c r="O61" s="162">
        <v>5312.7006922999999</v>
      </c>
      <c r="P61" s="162">
        <v>5953.0231987099996</v>
      </c>
      <c r="Q61" s="162">
        <v>8210.1653719820006</v>
      </c>
      <c r="R61" s="162">
        <v>10533.41783633</v>
      </c>
      <c r="S61" s="162">
        <v>12970.789739657001</v>
      </c>
      <c r="T61" s="162">
        <v>15356.915856136</v>
      </c>
      <c r="U61" s="430"/>
    </row>
    <row r="62" spans="1:24" ht="12.75" customHeight="1">
      <c r="A62" s="159"/>
      <c r="B62" s="374" t="s">
        <v>19</v>
      </c>
      <c r="C62" s="1368" t="s">
        <v>337</v>
      </c>
      <c r="D62" s="1368"/>
      <c r="E62" s="162">
        <v>100551.865137259</v>
      </c>
      <c r="F62" s="162">
        <v>113489.713047823</v>
      </c>
      <c r="G62" s="162">
        <v>84725.472537554</v>
      </c>
      <c r="H62" s="162">
        <v>41805.951412656999</v>
      </c>
      <c r="I62" s="162">
        <v>47680.619284171</v>
      </c>
      <c r="J62" s="162">
        <v>53560.784797250999</v>
      </c>
      <c r="K62" s="162">
        <v>60307.471536794001</v>
      </c>
      <c r="L62" s="162">
        <v>67500.039878462005</v>
      </c>
      <c r="M62" s="162">
        <v>75940.434085047993</v>
      </c>
      <c r="N62" s="162">
        <v>88362.445074791001</v>
      </c>
      <c r="O62" s="162">
        <v>20011.476357244999</v>
      </c>
      <c r="P62" s="162">
        <v>27343.334759816</v>
      </c>
      <c r="Q62" s="162">
        <v>36540.762058731001</v>
      </c>
      <c r="R62" s="162">
        <v>45621.482882012999</v>
      </c>
      <c r="S62" s="162">
        <v>55298.773961749001</v>
      </c>
      <c r="T62" s="162">
        <v>64753.354891684998</v>
      </c>
      <c r="U62" s="430"/>
      <c r="X62" s="59"/>
    </row>
    <row r="63" spans="1:24" ht="12.75" customHeight="1">
      <c r="A63" s="159"/>
      <c r="B63" s="374"/>
      <c r="C63" s="374" t="s">
        <v>8</v>
      </c>
      <c r="D63" s="374" t="s">
        <v>338</v>
      </c>
      <c r="E63" s="162">
        <v>31.601847096</v>
      </c>
      <c r="F63" s="162">
        <v>284.60714892999999</v>
      </c>
      <c r="G63" s="162">
        <v>4.5540674450000003</v>
      </c>
      <c r="H63" s="162">
        <v>0.50764482700000002</v>
      </c>
      <c r="I63" s="162">
        <v>0.51383617199999998</v>
      </c>
      <c r="J63" s="162">
        <v>0.53358155500000004</v>
      </c>
      <c r="K63" s="162">
        <v>0.57552982799999997</v>
      </c>
      <c r="L63" s="162">
        <v>0.58944260599999998</v>
      </c>
      <c r="M63" s="162">
        <v>0.60232835600000001</v>
      </c>
      <c r="N63" s="162">
        <v>1.208964521</v>
      </c>
      <c r="O63" s="162">
        <v>1.3575887E-2</v>
      </c>
      <c r="P63" s="162">
        <v>2.8321557000000001E-2</v>
      </c>
      <c r="Q63" s="162">
        <v>8.9590461999999996E-2</v>
      </c>
      <c r="R63" s="162">
        <v>0.26328759899999998</v>
      </c>
      <c r="S63" s="162">
        <v>0.20632977</v>
      </c>
      <c r="T63" s="162">
        <v>1.9721562610000001</v>
      </c>
      <c r="U63" s="430"/>
      <c r="X63" s="59"/>
    </row>
    <row r="64" spans="1:24" ht="12.75" customHeight="1">
      <c r="A64" s="159"/>
      <c r="B64" s="374"/>
      <c r="C64" s="374" t="s">
        <v>9</v>
      </c>
      <c r="D64" s="374" t="s">
        <v>339</v>
      </c>
      <c r="E64" s="162">
        <v>4585.6659249619997</v>
      </c>
      <c r="F64" s="162">
        <v>4405.6799940150004</v>
      </c>
      <c r="G64" s="162">
        <v>3378.4871086339999</v>
      </c>
      <c r="H64" s="162">
        <v>1424.316044596</v>
      </c>
      <c r="I64" s="162">
        <v>1791.2397178809999</v>
      </c>
      <c r="J64" s="162">
        <v>2062.4345821830002</v>
      </c>
      <c r="K64" s="162">
        <v>2417.7846325599999</v>
      </c>
      <c r="L64" s="162">
        <v>2892.4897254130001</v>
      </c>
      <c r="M64" s="162">
        <v>3297.8022357559998</v>
      </c>
      <c r="N64" s="162">
        <v>3698.54988843</v>
      </c>
      <c r="O64" s="162">
        <v>599.95851442200001</v>
      </c>
      <c r="P64" s="162">
        <v>988.55731470900002</v>
      </c>
      <c r="Q64" s="162">
        <v>1109.7307728640001</v>
      </c>
      <c r="R64" s="162">
        <v>1592.079404886</v>
      </c>
      <c r="S64" s="162">
        <v>2051.1317868649999</v>
      </c>
      <c r="T64" s="162">
        <v>2621.2578148080001</v>
      </c>
      <c r="U64" s="430"/>
    </row>
    <row r="65" spans="1:24" ht="12.75" customHeight="1">
      <c r="A65" s="159"/>
      <c r="B65" s="374"/>
      <c r="C65" s="374" t="s">
        <v>10</v>
      </c>
      <c r="D65" s="374" t="s">
        <v>340</v>
      </c>
      <c r="E65" s="162">
        <v>64743.150379305996</v>
      </c>
      <c r="F65" s="162">
        <v>76575.056154805003</v>
      </c>
      <c r="G65" s="162">
        <v>51595.752133971997</v>
      </c>
      <c r="H65" s="162">
        <v>21450.725549423001</v>
      </c>
      <c r="I65" s="162">
        <v>25118.570409328</v>
      </c>
      <c r="J65" s="162">
        <v>28890.355887788999</v>
      </c>
      <c r="K65" s="162">
        <v>32715.813915399001</v>
      </c>
      <c r="L65" s="162">
        <v>36984.884895882002</v>
      </c>
      <c r="M65" s="162">
        <v>42011.003951789004</v>
      </c>
      <c r="N65" s="162">
        <v>47778.106375629999</v>
      </c>
      <c r="O65" s="162">
        <v>5914.9958956629998</v>
      </c>
      <c r="P65" s="162">
        <v>11352.595663197</v>
      </c>
      <c r="Q65" s="162">
        <v>17616.042526011999</v>
      </c>
      <c r="R65" s="162">
        <v>23241.033313877</v>
      </c>
      <c r="S65" s="162">
        <v>29281.452051306998</v>
      </c>
      <c r="T65" s="162">
        <v>35276.634565261003</v>
      </c>
      <c r="U65" s="430"/>
    </row>
    <row r="66" spans="1:24" ht="12.75" customHeight="1">
      <c r="A66" s="160"/>
      <c r="B66" s="196"/>
      <c r="C66" s="196"/>
      <c r="D66" s="350" t="s">
        <v>341</v>
      </c>
      <c r="E66" s="162">
        <v>9035.4396145770006</v>
      </c>
      <c r="F66" s="162">
        <v>13331.649993853</v>
      </c>
      <c r="G66" s="162">
        <v>11697.076859880999</v>
      </c>
      <c r="H66" s="162">
        <v>6181.2188042690004</v>
      </c>
      <c r="I66" s="162">
        <v>7339.3791620989996</v>
      </c>
      <c r="J66" s="162">
        <v>8424.5724657629999</v>
      </c>
      <c r="K66" s="162">
        <v>9498.3135500419994</v>
      </c>
      <c r="L66" s="162">
        <v>10697.977974609001</v>
      </c>
      <c r="M66" s="162">
        <v>12226.744324751</v>
      </c>
      <c r="N66" s="162">
        <v>14027.806858122</v>
      </c>
      <c r="O66" s="162">
        <v>1990.3873958080001</v>
      </c>
      <c r="P66" s="162">
        <v>3818.416998656</v>
      </c>
      <c r="Q66" s="162">
        <v>6047.2934657269998</v>
      </c>
      <c r="R66" s="162">
        <v>7821.9164068740001</v>
      </c>
      <c r="S66" s="162">
        <v>9855.8452553549996</v>
      </c>
      <c r="T66" s="162">
        <v>11863.409900164999</v>
      </c>
      <c r="U66" s="430"/>
    </row>
    <row r="67" spans="1:24" ht="12.75" customHeight="1">
      <c r="A67" s="160"/>
      <c r="B67" s="196"/>
      <c r="C67" s="196"/>
      <c r="D67" s="350" t="s">
        <v>342</v>
      </c>
      <c r="E67" s="162">
        <v>9888.1559358739996</v>
      </c>
      <c r="F67" s="162">
        <v>9646.5681099810008</v>
      </c>
      <c r="G67" s="162">
        <v>7674.1890595940004</v>
      </c>
      <c r="H67" s="162">
        <v>2761.7305281449999</v>
      </c>
      <c r="I67" s="162">
        <v>3170.9162173039999</v>
      </c>
      <c r="J67" s="162">
        <v>3755.0262027509998</v>
      </c>
      <c r="K67" s="162">
        <v>4342.7864873300005</v>
      </c>
      <c r="L67" s="162">
        <v>4797.2537662630002</v>
      </c>
      <c r="M67" s="162">
        <v>5258.2976744549997</v>
      </c>
      <c r="N67" s="162">
        <v>5735.2094387919997</v>
      </c>
      <c r="O67" s="162">
        <v>455.27691358499999</v>
      </c>
      <c r="P67" s="162">
        <v>917.70548284300003</v>
      </c>
      <c r="Q67" s="162">
        <v>1479.8367900630001</v>
      </c>
      <c r="R67" s="162">
        <v>1949.195817564</v>
      </c>
      <c r="S67" s="162">
        <v>2411.1324111700001</v>
      </c>
      <c r="T67" s="162">
        <v>2859.0116930620002</v>
      </c>
      <c r="U67" s="430"/>
    </row>
    <row r="68" spans="1:24" ht="12.75" customHeight="1">
      <c r="A68" s="160"/>
      <c r="B68" s="196"/>
      <c r="C68" s="196"/>
      <c r="D68" s="350" t="s">
        <v>343</v>
      </c>
      <c r="E68" s="162">
        <v>45819.554828854998</v>
      </c>
      <c r="F68" s="162">
        <v>53596.838050970997</v>
      </c>
      <c r="G68" s="162">
        <v>32224.486214496999</v>
      </c>
      <c r="H68" s="162">
        <v>12507.776217009001</v>
      </c>
      <c r="I68" s="162">
        <v>14608.275029925</v>
      </c>
      <c r="J68" s="162">
        <v>16710.757219275001</v>
      </c>
      <c r="K68" s="162">
        <v>18874.713878027</v>
      </c>
      <c r="L68" s="162">
        <v>21489.653155010001</v>
      </c>
      <c r="M68" s="162">
        <v>24525.961952582998</v>
      </c>
      <c r="N68" s="162">
        <v>28015.090078715999</v>
      </c>
      <c r="O68" s="162">
        <v>3469.3315862700001</v>
      </c>
      <c r="P68" s="162">
        <v>6616.4731816980002</v>
      </c>
      <c r="Q68" s="162">
        <v>10088.912270221999</v>
      </c>
      <c r="R68" s="162">
        <v>13469.921089439</v>
      </c>
      <c r="S68" s="162">
        <v>17014.474384781999</v>
      </c>
      <c r="T68" s="162">
        <v>20554.212972034002</v>
      </c>
      <c r="U68" s="430"/>
    </row>
    <row r="69" spans="1:24" ht="12.75" customHeight="1">
      <c r="A69" s="159"/>
      <c r="B69" s="374"/>
      <c r="C69" s="374" t="s">
        <v>11</v>
      </c>
      <c r="D69" s="374" t="s">
        <v>344</v>
      </c>
      <c r="E69" s="162">
        <v>4369.4276174030001</v>
      </c>
      <c r="F69" s="162">
        <v>4017.7523166390001</v>
      </c>
      <c r="G69" s="162">
        <v>4054.6919924690001</v>
      </c>
      <c r="H69" s="162">
        <v>2376.666931836</v>
      </c>
      <c r="I69" s="162">
        <v>2928.350722873</v>
      </c>
      <c r="J69" s="162">
        <v>3237.398077715</v>
      </c>
      <c r="K69" s="162">
        <v>3678.1390893309999</v>
      </c>
      <c r="L69" s="162">
        <v>4426.7527347289997</v>
      </c>
      <c r="M69" s="162">
        <v>4894.1391633980002</v>
      </c>
      <c r="N69" s="162">
        <v>5358.0475559429997</v>
      </c>
      <c r="O69" s="162">
        <v>436.46668456499998</v>
      </c>
      <c r="P69" s="162">
        <v>839.46656368000004</v>
      </c>
      <c r="Q69" s="162">
        <v>1281.1699326129999</v>
      </c>
      <c r="R69" s="162">
        <v>1838.2821513900001</v>
      </c>
      <c r="S69" s="162">
        <v>1719.247353815</v>
      </c>
      <c r="T69" s="162">
        <v>2069.4801006070002</v>
      </c>
      <c r="U69" s="430"/>
    </row>
    <row r="70" spans="1:24" ht="12.75" customHeight="1">
      <c r="A70" s="159"/>
      <c r="B70" s="374"/>
      <c r="C70" s="374" t="s">
        <v>98</v>
      </c>
      <c r="D70" s="374" t="s">
        <v>345</v>
      </c>
      <c r="E70" s="162">
        <v>6306.2112221460002</v>
      </c>
      <c r="F70" s="162">
        <v>6167.6044623649996</v>
      </c>
      <c r="G70" s="162">
        <v>4161.7930868410003</v>
      </c>
      <c r="H70" s="162">
        <v>1760.6661828859999</v>
      </c>
      <c r="I70" s="162">
        <v>2070.548007331</v>
      </c>
      <c r="J70" s="162">
        <v>2428.5213186649999</v>
      </c>
      <c r="K70" s="162">
        <v>2839.4053493259999</v>
      </c>
      <c r="L70" s="162">
        <v>3858.4049695949998</v>
      </c>
      <c r="M70" s="162">
        <v>4516.3882826870004</v>
      </c>
      <c r="N70" s="162">
        <v>8461.3200533590007</v>
      </c>
      <c r="O70" s="162">
        <v>2473.73415651</v>
      </c>
      <c r="P70" s="162">
        <v>1915.848543611</v>
      </c>
      <c r="Q70" s="162">
        <v>2328.3535759340002</v>
      </c>
      <c r="R70" s="162">
        <v>2935.4639737920002</v>
      </c>
      <c r="S70" s="162">
        <v>3394.6131848609998</v>
      </c>
      <c r="T70" s="162">
        <v>3902.975604748</v>
      </c>
      <c r="U70" s="430"/>
    </row>
    <row r="71" spans="1:24" ht="12.75" customHeight="1">
      <c r="A71" s="159"/>
      <c r="B71" s="374"/>
      <c r="C71" s="374" t="s">
        <v>97</v>
      </c>
      <c r="D71" s="374" t="s">
        <v>336</v>
      </c>
      <c r="E71" s="162">
        <v>18793.279290432001</v>
      </c>
      <c r="F71" s="162">
        <v>18430.271378066998</v>
      </c>
      <c r="G71" s="162">
        <v>17203.980622979001</v>
      </c>
      <c r="H71" s="162">
        <v>14793.069059089001</v>
      </c>
      <c r="I71" s="162">
        <v>15771.396590586</v>
      </c>
      <c r="J71" s="162">
        <v>16941.541349343999</v>
      </c>
      <c r="K71" s="162">
        <v>18655.753020349999</v>
      </c>
      <c r="L71" s="162">
        <v>19336.918110236998</v>
      </c>
      <c r="M71" s="162">
        <v>21220.498123062</v>
      </c>
      <c r="N71" s="162">
        <v>23065.212236907999</v>
      </c>
      <c r="O71" s="162">
        <v>10586.307530198001</v>
      </c>
      <c r="P71" s="162">
        <v>12246.838353061999</v>
      </c>
      <c r="Q71" s="162">
        <v>14205.375660846001</v>
      </c>
      <c r="R71" s="162">
        <v>16014.360750469001</v>
      </c>
      <c r="S71" s="162">
        <v>18852.123255130999</v>
      </c>
      <c r="T71" s="162">
        <v>20881.034650000001</v>
      </c>
      <c r="U71" s="430"/>
    </row>
    <row r="72" spans="1:24" ht="12.75" customHeight="1">
      <c r="A72" s="159"/>
      <c r="B72" s="374"/>
      <c r="C72" s="374" t="s">
        <v>125</v>
      </c>
      <c r="D72" s="374" t="s">
        <v>346</v>
      </c>
      <c r="E72" s="162">
        <v>1722.5288559139999</v>
      </c>
      <c r="F72" s="162">
        <v>3608.7415930020002</v>
      </c>
      <c r="G72" s="162">
        <v>4326.2135252139997</v>
      </c>
      <c r="H72" s="162">
        <v>0</v>
      </c>
      <c r="I72" s="162">
        <v>0</v>
      </c>
      <c r="J72" s="162">
        <v>0</v>
      </c>
      <c r="K72" s="162">
        <v>0</v>
      </c>
      <c r="L72" s="162">
        <v>0</v>
      </c>
      <c r="M72" s="162">
        <v>0</v>
      </c>
      <c r="N72" s="162">
        <v>0</v>
      </c>
      <c r="O72" s="162">
        <v>0</v>
      </c>
      <c r="P72" s="162">
        <v>0</v>
      </c>
      <c r="Q72" s="162">
        <v>0</v>
      </c>
      <c r="R72" s="162">
        <v>0</v>
      </c>
      <c r="S72" s="1093">
        <v>0</v>
      </c>
      <c r="T72" s="1093">
        <v>0</v>
      </c>
      <c r="U72" s="430"/>
    </row>
    <row r="73" spans="1:24" ht="12.75" customHeight="1">
      <c r="A73" s="174" t="s">
        <v>204</v>
      </c>
      <c r="B73" s="1369" t="s">
        <v>347</v>
      </c>
      <c r="C73" s="1369"/>
      <c r="D73" s="1369"/>
      <c r="E73" s="162">
        <v>166316.46346923299</v>
      </c>
      <c r="F73" s="162">
        <v>163745.74451131601</v>
      </c>
      <c r="G73" s="162">
        <v>199655.78517175801</v>
      </c>
      <c r="H73" s="162">
        <v>112058.703494384</v>
      </c>
      <c r="I73" s="162">
        <v>131670.57093974799</v>
      </c>
      <c r="J73" s="162">
        <v>150134.423261105</v>
      </c>
      <c r="K73" s="162">
        <v>171114.153850239</v>
      </c>
      <c r="L73" s="162">
        <v>184579.21941137401</v>
      </c>
      <c r="M73" s="162">
        <v>202204.49223925799</v>
      </c>
      <c r="N73" s="162">
        <v>221739.350281744</v>
      </c>
      <c r="O73" s="162">
        <v>19482.261873878</v>
      </c>
      <c r="P73" s="162">
        <v>37382.335109298001</v>
      </c>
      <c r="Q73" s="162">
        <v>56625.231828757998</v>
      </c>
      <c r="R73" s="162">
        <v>75607.452215301004</v>
      </c>
      <c r="S73" s="162">
        <v>94733.607811312002</v>
      </c>
      <c r="T73" s="162">
        <v>114502.37571191799</v>
      </c>
      <c r="U73" s="430"/>
    </row>
    <row r="74" spans="1:24" ht="12.75" customHeight="1">
      <c r="A74" s="174" t="s">
        <v>105</v>
      </c>
      <c r="B74" s="1369" t="s">
        <v>348</v>
      </c>
      <c r="C74" s="1369"/>
      <c r="D74" s="1369"/>
      <c r="E74" s="162"/>
      <c r="F74" s="162"/>
      <c r="G74" s="162"/>
      <c r="H74" s="162"/>
      <c r="I74" s="162"/>
      <c r="J74" s="162"/>
      <c r="K74" s="162"/>
      <c r="L74" s="162"/>
      <c r="M74" s="162"/>
      <c r="N74" s="162">
        <v>0</v>
      </c>
      <c r="O74" s="162">
        <v>0</v>
      </c>
      <c r="P74" s="162">
        <v>0</v>
      </c>
      <c r="Q74" s="162">
        <v>0</v>
      </c>
      <c r="R74" s="162">
        <v>0</v>
      </c>
      <c r="S74" s="1093">
        <v>0</v>
      </c>
      <c r="T74" s="1093">
        <v>0</v>
      </c>
      <c r="U74" s="430"/>
    </row>
    <row r="75" spans="1:24" ht="12.75" customHeight="1">
      <c r="A75" s="159"/>
      <c r="B75" s="374" t="s">
        <v>18</v>
      </c>
      <c r="C75" s="1368" t="s">
        <v>349</v>
      </c>
      <c r="D75" s="1368"/>
      <c r="E75" s="162">
        <v>75119.746036416007</v>
      </c>
      <c r="F75" s="162">
        <v>134784.50652977999</v>
      </c>
      <c r="G75" s="162">
        <v>193775.08266499799</v>
      </c>
      <c r="H75" s="162">
        <v>63162.831870198002</v>
      </c>
      <c r="I75" s="162">
        <v>73525.540995844</v>
      </c>
      <c r="J75" s="162">
        <v>88505.525123536994</v>
      </c>
      <c r="K75" s="162">
        <v>104394.499999924</v>
      </c>
      <c r="L75" s="162">
        <v>120983.534606147</v>
      </c>
      <c r="M75" s="162">
        <v>127343.276723973</v>
      </c>
      <c r="N75" s="162">
        <v>178085.43442752201</v>
      </c>
      <c r="O75" s="162">
        <v>59109.623909087</v>
      </c>
      <c r="P75" s="162">
        <v>65479.742808424999</v>
      </c>
      <c r="Q75" s="162">
        <v>65789.145545154999</v>
      </c>
      <c r="R75" s="162">
        <v>68303.384474110993</v>
      </c>
      <c r="S75" s="162">
        <v>70669.858255822997</v>
      </c>
      <c r="T75" s="162">
        <v>81607.530488125994</v>
      </c>
      <c r="U75" s="430"/>
      <c r="X75" s="59"/>
    </row>
    <row r="76" spans="1:24" ht="22.8">
      <c r="A76" s="159"/>
      <c r="B76" s="374"/>
      <c r="C76" s="374" t="s">
        <v>8</v>
      </c>
      <c r="D76" s="374" t="s">
        <v>350</v>
      </c>
      <c r="E76" s="162">
        <v>2968.5470721199999</v>
      </c>
      <c r="F76" s="162">
        <v>7199.4828557199999</v>
      </c>
      <c r="G76" s="162">
        <v>9799.6598192729998</v>
      </c>
      <c r="H76" s="162">
        <v>2886.815470045</v>
      </c>
      <c r="I76" s="162">
        <v>3110.3437488680001</v>
      </c>
      <c r="J76" s="162">
        <v>3416.0685765560002</v>
      </c>
      <c r="K76" s="162">
        <v>3574.4989398389998</v>
      </c>
      <c r="L76" s="162">
        <v>3710.3446010829998</v>
      </c>
      <c r="M76" s="162">
        <v>4018.8364766469999</v>
      </c>
      <c r="N76" s="162">
        <v>4394.336095396</v>
      </c>
      <c r="O76" s="162">
        <v>502.38073145300001</v>
      </c>
      <c r="P76" s="162">
        <v>889.11334826999996</v>
      </c>
      <c r="Q76" s="162">
        <v>1312.196001622</v>
      </c>
      <c r="R76" s="162">
        <v>1742.8992983420001</v>
      </c>
      <c r="S76" s="162">
        <v>2453.9076641679999</v>
      </c>
      <c r="T76" s="162">
        <v>2801.7998359960002</v>
      </c>
      <c r="U76" s="430"/>
    </row>
    <row r="77" spans="1:24" ht="22.8">
      <c r="A77" s="159"/>
      <c r="B77" s="374"/>
      <c r="C77" s="374" t="s">
        <v>9</v>
      </c>
      <c r="D77" s="374" t="s">
        <v>353</v>
      </c>
      <c r="E77" s="162">
        <v>0</v>
      </c>
      <c r="F77" s="162">
        <v>0</v>
      </c>
      <c r="G77" s="162">
        <v>0</v>
      </c>
      <c r="H77" s="162">
        <v>0</v>
      </c>
      <c r="I77" s="162">
        <v>0</v>
      </c>
      <c r="J77" s="162">
        <v>0</v>
      </c>
      <c r="K77" s="162">
        <v>0</v>
      </c>
      <c r="L77" s="162">
        <v>0</v>
      </c>
      <c r="M77" s="162">
        <v>0</v>
      </c>
      <c r="N77" s="162">
        <v>0</v>
      </c>
      <c r="O77" s="162">
        <v>0</v>
      </c>
      <c r="P77" s="162">
        <v>0</v>
      </c>
      <c r="Q77" s="162">
        <v>0</v>
      </c>
      <c r="R77" s="162">
        <v>0</v>
      </c>
      <c r="S77" s="162">
        <v>0</v>
      </c>
      <c r="T77" s="162">
        <v>0</v>
      </c>
      <c r="U77" s="430"/>
    </row>
    <row r="78" spans="1:24" ht="22.8">
      <c r="A78" s="159"/>
      <c r="B78" s="374"/>
      <c r="C78" s="374" t="s">
        <v>10</v>
      </c>
      <c r="D78" s="374" t="s">
        <v>351</v>
      </c>
      <c r="E78" s="162">
        <v>0</v>
      </c>
      <c r="F78" s="162">
        <v>0</v>
      </c>
      <c r="G78" s="162">
        <v>0</v>
      </c>
      <c r="H78" s="162">
        <v>0</v>
      </c>
      <c r="I78" s="162">
        <v>0</v>
      </c>
      <c r="J78" s="162">
        <v>0</v>
      </c>
      <c r="K78" s="162">
        <v>0</v>
      </c>
      <c r="L78" s="162">
        <v>0</v>
      </c>
      <c r="M78" s="162">
        <v>0</v>
      </c>
      <c r="N78" s="162">
        <v>0</v>
      </c>
      <c r="O78" s="162">
        <v>0</v>
      </c>
      <c r="P78" s="162">
        <v>0</v>
      </c>
      <c r="Q78" s="162">
        <v>0</v>
      </c>
      <c r="R78" s="162">
        <v>0</v>
      </c>
      <c r="S78" s="162">
        <v>0</v>
      </c>
      <c r="T78" s="162">
        <v>0</v>
      </c>
      <c r="U78" s="430"/>
    </row>
    <row r="79" spans="1:24" ht="12.75" customHeight="1">
      <c r="A79" s="159"/>
      <c r="B79" s="374"/>
      <c r="C79" s="374" t="s">
        <v>11</v>
      </c>
      <c r="D79" s="374" t="s">
        <v>352</v>
      </c>
      <c r="E79" s="162">
        <v>11971.366925745</v>
      </c>
      <c r="F79" s="162">
        <v>18348.291957685</v>
      </c>
      <c r="G79" s="162">
        <v>35066.747833148002</v>
      </c>
      <c r="H79" s="162">
        <v>13754.323044146</v>
      </c>
      <c r="I79" s="162">
        <v>14775.819158474</v>
      </c>
      <c r="J79" s="162">
        <v>16219.632311691001</v>
      </c>
      <c r="K79" s="162">
        <v>19199.539603943998</v>
      </c>
      <c r="L79" s="162">
        <v>24849.652399006001</v>
      </c>
      <c r="M79" s="162">
        <v>23581.512419193001</v>
      </c>
      <c r="N79" s="162">
        <v>62350.398248201003</v>
      </c>
      <c r="O79" s="162">
        <v>47663.742677219998</v>
      </c>
      <c r="P79" s="162">
        <v>42975.527472508002</v>
      </c>
      <c r="Q79" s="162">
        <v>33422.417104337001</v>
      </c>
      <c r="R79" s="162">
        <v>27243.18449073</v>
      </c>
      <c r="S79" s="162">
        <v>20030.658266080001</v>
      </c>
      <c r="T79" s="162">
        <v>18373.094421433001</v>
      </c>
      <c r="U79" s="430"/>
    </row>
    <row r="80" spans="1:24" ht="34.200000000000003">
      <c r="A80" s="159"/>
      <c r="B80" s="374"/>
      <c r="C80" s="374" t="s">
        <v>98</v>
      </c>
      <c r="D80" s="374" t="s">
        <v>354</v>
      </c>
      <c r="E80" s="162">
        <v>35904.192826323997</v>
      </c>
      <c r="F80" s="162">
        <v>38267.029724268003</v>
      </c>
      <c r="G80" s="162">
        <v>42773.308481204003</v>
      </c>
      <c r="H80" s="162">
        <v>23686.702139477002</v>
      </c>
      <c r="I80" s="162">
        <v>27623.850847964</v>
      </c>
      <c r="J80" s="162">
        <v>31572.636816539001</v>
      </c>
      <c r="K80" s="162">
        <v>36256.616028384</v>
      </c>
      <c r="L80" s="162">
        <v>39906.750762547999</v>
      </c>
      <c r="M80" s="162">
        <v>43985.020389277997</v>
      </c>
      <c r="N80" s="162">
        <v>48744.134700706003</v>
      </c>
      <c r="O80" s="162">
        <v>3690.0436912770001</v>
      </c>
      <c r="P80" s="162">
        <v>7415.4041334869999</v>
      </c>
      <c r="Q80" s="162">
        <v>11787.356135741</v>
      </c>
      <c r="R80" s="162">
        <v>15601.245206217</v>
      </c>
      <c r="S80" s="162">
        <v>19651.470333236</v>
      </c>
      <c r="T80" s="162">
        <v>24687.201864003</v>
      </c>
      <c r="U80" s="430"/>
      <c r="X80" s="36"/>
    </row>
    <row r="81" spans="1:24" ht="12.75" customHeight="1">
      <c r="A81" s="159"/>
      <c r="B81" s="374"/>
      <c r="C81" s="374" t="s">
        <v>97</v>
      </c>
      <c r="D81" s="374" t="s">
        <v>355</v>
      </c>
      <c r="E81" s="162">
        <v>24275.639212227001</v>
      </c>
      <c r="F81" s="162">
        <v>70969.701992107002</v>
      </c>
      <c r="G81" s="162">
        <v>106135.366531373</v>
      </c>
      <c r="H81" s="162">
        <v>22834.991216530001</v>
      </c>
      <c r="I81" s="162">
        <v>28015.527240537998</v>
      </c>
      <c r="J81" s="162">
        <v>37297.187418750997</v>
      </c>
      <c r="K81" s="162">
        <v>45363.845427756998</v>
      </c>
      <c r="L81" s="162">
        <v>52516.786843510003</v>
      </c>
      <c r="M81" s="162">
        <v>55757.907438855</v>
      </c>
      <c r="N81" s="162">
        <v>62596.565383219</v>
      </c>
      <c r="O81" s="162">
        <v>7253.4568091370002</v>
      </c>
      <c r="P81" s="162">
        <v>14199.69785416</v>
      </c>
      <c r="Q81" s="162">
        <v>19267.176303454999</v>
      </c>
      <c r="R81" s="162">
        <v>23716.055478822</v>
      </c>
      <c r="S81" s="162">
        <v>28533.821992338999</v>
      </c>
      <c r="T81" s="162">
        <v>35745.434366693997</v>
      </c>
      <c r="U81" s="430"/>
    </row>
    <row r="82" spans="1:24" ht="12.75" customHeight="1">
      <c r="A82" s="159"/>
      <c r="B82" s="374" t="s">
        <v>19</v>
      </c>
      <c r="C82" s="1368" t="s">
        <v>356</v>
      </c>
      <c r="D82" s="1368"/>
      <c r="E82" s="162">
        <v>148001.299096881</v>
      </c>
      <c r="F82" s="162">
        <v>245562.424224074</v>
      </c>
      <c r="G82" s="162">
        <v>308199.19219969702</v>
      </c>
      <c r="H82" s="162">
        <v>111154.516864306</v>
      </c>
      <c r="I82" s="162">
        <v>128826.925990085</v>
      </c>
      <c r="J82" s="162">
        <v>150598.99925794301</v>
      </c>
      <c r="K82" s="162">
        <v>175050.12923931101</v>
      </c>
      <c r="L82" s="162">
        <v>197522.09078724199</v>
      </c>
      <c r="M82" s="162">
        <v>210783.74164619501</v>
      </c>
      <c r="N82" s="162">
        <v>271057.62503013801</v>
      </c>
      <c r="O82" s="162">
        <v>65260.423475563999</v>
      </c>
      <c r="P82" s="162">
        <v>77834.477454022999</v>
      </c>
      <c r="Q82" s="162">
        <v>83103.211856131005</v>
      </c>
      <c r="R82" s="162">
        <v>93502.223618749005</v>
      </c>
      <c r="S82" s="162">
        <v>104141.91617159999</v>
      </c>
      <c r="T82" s="162">
        <v>118954.962482332</v>
      </c>
      <c r="U82" s="430"/>
      <c r="X82" s="59"/>
    </row>
    <row r="83" spans="1:24" ht="22.8">
      <c r="A83" s="159"/>
      <c r="B83" s="374"/>
      <c r="C83" s="374" t="s">
        <v>8</v>
      </c>
      <c r="D83" s="374" t="s">
        <v>357</v>
      </c>
      <c r="E83" s="162">
        <v>330.26041990599998</v>
      </c>
      <c r="F83" s="162">
        <v>322.584368885</v>
      </c>
      <c r="G83" s="162">
        <v>281.86073235800001</v>
      </c>
      <c r="H83" s="162">
        <v>313.31671002600001</v>
      </c>
      <c r="I83" s="162">
        <v>361.08184333399998</v>
      </c>
      <c r="J83" s="162">
        <v>421.71992887499999</v>
      </c>
      <c r="K83" s="162">
        <v>503.992411559</v>
      </c>
      <c r="L83" s="162">
        <v>738.78647389399998</v>
      </c>
      <c r="M83" s="162">
        <v>789.48307294999995</v>
      </c>
      <c r="N83" s="162">
        <v>708.08578824599999</v>
      </c>
      <c r="O83" s="162">
        <v>4.5423813290000004</v>
      </c>
      <c r="P83" s="162">
        <v>76.625014209</v>
      </c>
      <c r="Q83" s="162">
        <v>58.865245336999998</v>
      </c>
      <c r="R83" s="162">
        <v>31.982290620000001</v>
      </c>
      <c r="S83" s="162">
        <v>37.389145368999998</v>
      </c>
      <c r="T83" s="162">
        <v>27.808556450000001</v>
      </c>
      <c r="U83" s="430"/>
    </row>
    <row r="84" spans="1:24" ht="22.8">
      <c r="A84" s="159"/>
      <c r="B84" s="374"/>
      <c r="C84" s="374" t="s">
        <v>9</v>
      </c>
      <c r="D84" s="374" t="s">
        <v>358</v>
      </c>
      <c r="E84" s="162">
        <v>0</v>
      </c>
      <c r="F84" s="162">
        <v>0</v>
      </c>
      <c r="G84" s="162">
        <v>0</v>
      </c>
      <c r="H84" s="162">
        <v>0</v>
      </c>
      <c r="I84" s="162">
        <v>0</v>
      </c>
      <c r="J84" s="162">
        <v>0</v>
      </c>
      <c r="K84" s="162">
        <v>0</v>
      </c>
      <c r="L84" s="162">
        <v>0</v>
      </c>
      <c r="M84" s="162">
        <v>0</v>
      </c>
      <c r="N84" s="162">
        <v>0</v>
      </c>
      <c r="O84" s="162">
        <v>0</v>
      </c>
      <c r="P84" s="162">
        <v>0</v>
      </c>
      <c r="Q84" s="162">
        <v>0</v>
      </c>
      <c r="R84" s="162">
        <v>0</v>
      </c>
      <c r="S84" s="162">
        <v>0</v>
      </c>
      <c r="T84" s="162">
        <v>0</v>
      </c>
      <c r="U84" s="430"/>
    </row>
    <row r="85" spans="1:24" ht="22.8">
      <c r="A85" s="159"/>
      <c r="B85" s="374"/>
      <c r="C85" s="374" t="s">
        <v>10</v>
      </c>
      <c r="D85" s="374" t="s">
        <v>359</v>
      </c>
      <c r="E85" s="162">
        <v>0</v>
      </c>
      <c r="F85" s="162">
        <v>0</v>
      </c>
      <c r="G85" s="162">
        <v>0</v>
      </c>
      <c r="H85" s="162">
        <v>0.247999997</v>
      </c>
      <c r="I85" s="162">
        <v>0.247999997</v>
      </c>
      <c r="J85" s="162">
        <v>0.247999997</v>
      </c>
      <c r="K85" s="162">
        <v>79.512341677999999</v>
      </c>
      <c r="L85" s="162">
        <v>74.524111504000004</v>
      </c>
      <c r="M85" s="162">
        <v>74.524111504000004</v>
      </c>
      <c r="N85" s="162">
        <v>0</v>
      </c>
      <c r="O85" s="162">
        <v>0</v>
      </c>
      <c r="P85" s="162">
        <v>0</v>
      </c>
      <c r="Q85" s="162">
        <v>0</v>
      </c>
      <c r="R85" s="162">
        <v>0</v>
      </c>
      <c r="S85" s="162">
        <v>0</v>
      </c>
      <c r="T85" s="162">
        <v>0</v>
      </c>
      <c r="U85" s="430"/>
    </row>
    <row r="86" spans="1:24" ht="22.8">
      <c r="A86" s="159"/>
      <c r="B86" s="374"/>
      <c r="C86" s="374" t="s">
        <v>11</v>
      </c>
      <c r="D86" s="374" t="s">
        <v>360</v>
      </c>
      <c r="E86" s="162">
        <v>8072.5787626709998</v>
      </c>
      <c r="F86" s="162">
        <v>10982.201477494</v>
      </c>
      <c r="G86" s="162">
        <v>29111.931268744</v>
      </c>
      <c r="H86" s="162">
        <v>11852.068845074</v>
      </c>
      <c r="I86" s="162">
        <v>12528.574506039</v>
      </c>
      <c r="J86" s="162">
        <v>13653.660665791</v>
      </c>
      <c r="K86" s="162">
        <v>16787.85276958</v>
      </c>
      <c r="L86" s="162">
        <v>22315.268220041999</v>
      </c>
      <c r="M86" s="162">
        <v>21151.892109908</v>
      </c>
      <c r="N86" s="162">
        <v>58991.899857725999</v>
      </c>
      <c r="O86" s="162">
        <v>46905.464566226998</v>
      </c>
      <c r="P86" s="162">
        <v>41859.344179352003</v>
      </c>
      <c r="Q86" s="162">
        <v>31968.281725476001</v>
      </c>
      <c r="R86" s="162">
        <v>25051.362559808</v>
      </c>
      <c r="S86" s="162">
        <v>17551.135665153</v>
      </c>
      <c r="T86" s="162">
        <v>15525.090417048001</v>
      </c>
      <c r="U86" s="430"/>
    </row>
    <row r="87" spans="1:24">
      <c r="A87" s="159"/>
      <c r="B87" s="374"/>
      <c r="C87" s="374" t="s">
        <v>98</v>
      </c>
      <c r="D87" s="374" t="s">
        <v>361</v>
      </c>
      <c r="E87" s="162">
        <v>45830.135938621002</v>
      </c>
      <c r="F87" s="162">
        <v>130833.626976429</v>
      </c>
      <c r="G87" s="162">
        <v>155561.50451927001</v>
      </c>
      <c r="H87" s="162">
        <v>45019.547767044998</v>
      </c>
      <c r="I87" s="162">
        <v>52644.532957085001</v>
      </c>
      <c r="J87" s="162">
        <v>64145.307510739003</v>
      </c>
      <c r="K87" s="162">
        <v>74072.411175885994</v>
      </c>
      <c r="L87" s="162">
        <v>80446.301710323998</v>
      </c>
      <c r="M87" s="162">
        <v>85783.663368314999</v>
      </c>
      <c r="N87" s="162">
        <v>93842.256314024999</v>
      </c>
      <c r="O87" s="162">
        <v>9085.3183181999993</v>
      </c>
      <c r="P87" s="162">
        <v>18317.530594606</v>
      </c>
      <c r="Q87" s="162">
        <v>25041.643970975001</v>
      </c>
      <c r="R87" s="162">
        <v>33928.105148474999</v>
      </c>
      <c r="S87" s="162">
        <v>42241.311066276001</v>
      </c>
      <c r="T87" s="162">
        <v>48492.702165005998</v>
      </c>
      <c r="U87" s="430"/>
    </row>
    <row r="88" spans="1:24" ht="22.8">
      <c r="A88" s="161"/>
      <c r="B88" s="375"/>
      <c r="C88" s="374" t="s">
        <v>97</v>
      </c>
      <c r="D88" s="374" t="s">
        <v>362</v>
      </c>
      <c r="E88" s="162">
        <v>721.64940965599999</v>
      </c>
      <c r="F88" s="162">
        <v>809.94335934900005</v>
      </c>
      <c r="G88" s="162">
        <v>743.18114243499997</v>
      </c>
      <c r="H88" s="162">
        <v>413.83373183999998</v>
      </c>
      <c r="I88" s="162">
        <v>456.90817725699998</v>
      </c>
      <c r="J88" s="162">
        <v>558.74333059900005</v>
      </c>
      <c r="K88" s="162">
        <v>624.75407840900004</v>
      </c>
      <c r="L88" s="162">
        <v>705.82527204099995</v>
      </c>
      <c r="M88" s="162">
        <v>800.738986813</v>
      </c>
      <c r="N88" s="162">
        <v>865.61633313000004</v>
      </c>
      <c r="O88" s="162">
        <v>126.844383751</v>
      </c>
      <c r="P88" s="162">
        <v>218.05415972099999</v>
      </c>
      <c r="Q88" s="162">
        <v>266.47273559600001</v>
      </c>
      <c r="R88" s="162">
        <v>303.57199870699998</v>
      </c>
      <c r="S88" s="162">
        <v>416.03626985900002</v>
      </c>
      <c r="T88" s="162">
        <v>487.85225580299999</v>
      </c>
      <c r="U88" s="430"/>
    </row>
    <row r="89" spans="1:24" ht="13.5" customHeight="1">
      <c r="A89" s="161"/>
      <c r="B89" s="375"/>
      <c r="C89" s="374" t="s">
        <v>125</v>
      </c>
      <c r="D89" s="374" t="s">
        <v>355</v>
      </c>
      <c r="E89" s="162">
        <v>93046.674566026995</v>
      </c>
      <c r="F89" s="162">
        <v>102614.06804191699</v>
      </c>
      <c r="G89" s="162">
        <v>122500.71453688999</v>
      </c>
      <c r="H89" s="162">
        <v>53555.501810324</v>
      </c>
      <c r="I89" s="162">
        <v>62835.580506373</v>
      </c>
      <c r="J89" s="162">
        <v>71819.319821942001</v>
      </c>
      <c r="K89" s="162">
        <v>82981.606462198994</v>
      </c>
      <c r="L89" s="162">
        <v>93241.384999436996</v>
      </c>
      <c r="M89" s="162">
        <v>102183.439996705</v>
      </c>
      <c r="N89" s="162">
        <v>116649.766737011</v>
      </c>
      <c r="O89" s="162">
        <v>9138.253826057</v>
      </c>
      <c r="P89" s="162">
        <v>17362.923506135001</v>
      </c>
      <c r="Q89" s="162">
        <v>25767.948178746999</v>
      </c>
      <c r="R89" s="162">
        <v>34187.201621139</v>
      </c>
      <c r="S89" s="162">
        <v>43896.044024943003</v>
      </c>
      <c r="T89" s="162">
        <v>54421.509088024999</v>
      </c>
      <c r="U89" s="430"/>
    </row>
    <row r="90" spans="1:24" s="36" customFormat="1" ht="22.95" customHeight="1">
      <c r="A90" s="222" t="s">
        <v>205</v>
      </c>
      <c r="B90" s="1369" t="s">
        <v>363</v>
      </c>
      <c r="C90" s="1369"/>
      <c r="D90" s="1369"/>
      <c r="E90" s="274">
        <v>93434.910408768003</v>
      </c>
      <c r="F90" s="274">
        <v>52967.826817022004</v>
      </c>
      <c r="G90" s="274">
        <v>85231.675637059001</v>
      </c>
      <c r="H90" s="274">
        <v>64067.018500275997</v>
      </c>
      <c r="I90" s="274">
        <v>76369.185945506993</v>
      </c>
      <c r="J90" s="274">
        <v>88040.949126698993</v>
      </c>
      <c r="K90" s="274">
        <v>100458.52461085199</v>
      </c>
      <c r="L90" s="274">
        <v>108040.66323027899</v>
      </c>
      <c r="M90" s="274">
        <v>118764.027317036</v>
      </c>
      <c r="N90" s="274">
        <v>128767.159679128</v>
      </c>
      <c r="O90" s="274">
        <v>13331.462307401</v>
      </c>
      <c r="P90" s="274">
        <v>25027.600463700001</v>
      </c>
      <c r="Q90" s="274">
        <v>39311.165517781999</v>
      </c>
      <c r="R90" s="274">
        <v>50408.613070662999</v>
      </c>
      <c r="S90" s="274">
        <v>61261.549895534998</v>
      </c>
      <c r="T90" s="274">
        <v>77154.943717711998</v>
      </c>
      <c r="U90" s="431"/>
    </row>
    <row r="91" spans="1:24" ht="12.75" customHeight="1">
      <c r="A91" s="222" t="s">
        <v>206</v>
      </c>
      <c r="B91" s="1369" t="s">
        <v>364</v>
      </c>
      <c r="C91" s="1369"/>
      <c r="D91" s="1369"/>
      <c r="E91" s="274">
        <v>1167.697562027</v>
      </c>
      <c r="F91" s="274">
        <v>846.43249124099998</v>
      </c>
      <c r="G91" s="274">
        <v>760.89910928899997</v>
      </c>
      <c r="H91" s="274">
        <v>1763.457186887</v>
      </c>
      <c r="I91" s="274">
        <v>1481.4024496019999</v>
      </c>
      <c r="J91" s="274">
        <v>1836.5862446379999</v>
      </c>
      <c r="K91" s="274">
        <v>2534.2157519860002</v>
      </c>
      <c r="L91" s="274">
        <v>3279.392666404</v>
      </c>
      <c r="M91" s="274">
        <v>3639.4844279270001</v>
      </c>
      <c r="N91" s="274">
        <v>3602.5038166909999</v>
      </c>
      <c r="O91" s="274">
        <v>65.544336233999999</v>
      </c>
      <c r="P91" s="274">
        <v>99.913591729999993</v>
      </c>
      <c r="Q91" s="274">
        <v>156.301818626</v>
      </c>
      <c r="R91" s="274">
        <v>207.040627656</v>
      </c>
      <c r="S91" s="274">
        <v>247.07620560000001</v>
      </c>
      <c r="T91" s="274">
        <v>313.24241338399997</v>
      </c>
      <c r="U91" s="431"/>
    </row>
    <row r="92" spans="1:24" ht="12.75" customHeight="1">
      <c r="A92" s="222" t="s">
        <v>207</v>
      </c>
      <c r="B92" s="1369" t="s">
        <v>365</v>
      </c>
      <c r="C92" s="1369"/>
      <c r="D92" s="1369"/>
      <c r="E92" s="274">
        <v>500.07149876300002</v>
      </c>
      <c r="F92" s="274">
        <v>1839.641475618</v>
      </c>
      <c r="G92" s="274">
        <v>1117.469035541</v>
      </c>
      <c r="H92" s="274">
        <v>543.21717523200005</v>
      </c>
      <c r="I92" s="274">
        <v>463.80216044999997</v>
      </c>
      <c r="J92" s="274">
        <v>593.79714839300004</v>
      </c>
      <c r="K92" s="274">
        <v>700.26948690500001</v>
      </c>
      <c r="L92" s="274">
        <v>743.28537564600003</v>
      </c>
      <c r="M92" s="274">
        <v>818.06851293900002</v>
      </c>
      <c r="N92" s="274">
        <v>933.73477892400001</v>
      </c>
      <c r="O92" s="274">
        <v>792.47224793400005</v>
      </c>
      <c r="P92" s="274">
        <v>832.19755375299997</v>
      </c>
      <c r="Q92" s="274">
        <v>951.24215917699996</v>
      </c>
      <c r="R92" s="274">
        <v>1704.2773954459999</v>
      </c>
      <c r="S92" s="274">
        <v>1809.644098855</v>
      </c>
      <c r="T92" s="274">
        <v>2003.0059732719999</v>
      </c>
      <c r="U92" s="431"/>
    </row>
    <row r="93" spans="1:24" ht="12.75" customHeight="1">
      <c r="A93" s="222" t="s">
        <v>208</v>
      </c>
      <c r="B93" s="1369" t="s">
        <v>366</v>
      </c>
      <c r="C93" s="1369"/>
      <c r="D93" s="1369"/>
      <c r="E93" s="274">
        <v>667.62606326399998</v>
      </c>
      <c r="F93" s="274">
        <v>-993.20898437699998</v>
      </c>
      <c r="G93" s="274">
        <v>-356.56992625200002</v>
      </c>
      <c r="H93" s="274">
        <v>1220.240011655</v>
      </c>
      <c r="I93" s="274">
        <v>1017.600289152</v>
      </c>
      <c r="J93" s="274">
        <v>1242.7890962450001</v>
      </c>
      <c r="K93" s="274">
        <v>1833.9462650810001</v>
      </c>
      <c r="L93" s="274">
        <v>2536.1072907580001</v>
      </c>
      <c r="M93" s="274">
        <v>2821.4159149880002</v>
      </c>
      <c r="N93" s="274">
        <v>2668.7690377670001</v>
      </c>
      <c r="O93" s="274">
        <v>-726.92791169999998</v>
      </c>
      <c r="P93" s="274">
        <v>-732.28396202299996</v>
      </c>
      <c r="Q93" s="274">
        <v>-794.94034055099996</v>
      </c>
      <c r="R93" s="274">
        <v>-1497.2367677899999</v>
      </c>
      <c r="S93" s="274">
        <v>-1562.5678932549999</v>
      </c>
      <c r="T93" s="274">
        <v>-1689.7635598879999</v>
      </c>
      <c r="U93" s="431"/>
      <c r="X93" s="58"/>
    </row>
    <row r="94" spans="1:24" ht="12.75" customHeight="1">
      <c r="A94" s="222" t="s">
        <v>106</v>
      </c>
      <c r="B94" s="1369" t="s">
        <v>367</v>
      </c>
      <c r="C94" s="1369"/>
      <c r="D94" s="1369"/>
      <c r="E94" s="274">
        <v>94102.536472032007</v>
      </c>
      <c r="F94" s="274">
        <v>51974.617832645003</v>
      </c>
      <c r="G94" s="274">
        <v>84875.105710806994</v>
      </c>
      <c r="H94" s="274">
        <v>65287.258511931002</v>
      </c>
      <c r="I94" s="274">
        <v>77386.786234658997</v>
      </c>
      <c r="J94" s="274">
        <v>89283.738222943997</v>
      </c>
      <c r="K94" s="274">
        <v>102292.470875933</v>
      </c>
      <c r="L94" s="274">
        <v>110576.770521037</v>
      </c>
      <c r="M94" s="274">
        <v>121585.443232024</v>
      </c>
      <c r="N94" s="274">
        <v>131435.928716895</v>
      </c>
      <c r="O94" s="274">
        <v>12604.534395701001</v>
      </c>
      <c r="P94" s="274">
        <v>24295.316501677</v>
      </c>
      <c r="Q94" s="274">
        <v>38516.225177230997</v>
      </c>
      <c r="R94" s="274">
        <v>48911.376302873003</v>
      </c>
      <c r="S94" s="274">
        <v>59698.982002279998</v>
      </c>
      <c r="T94" s="274">
        <v>75465.180157823997</v>
      </c>
      <c r="U94" s="431"/>
    </row>
    <row r="95" spans="1:24" ht="12.75" customHeight="1">
      <c r="A95" s="222" t="s">
        <v>209</v>
      </c>
      <c r="B95" s="1369" t="s">
        <v>368</v>
      </c>
      <c r="C95" s="1369"/>
      <c r="D95" s="1369"/>
      <c r="E95" s="274">
        <v>49212.829506966002</v>
      </c>
      <c r="F95" s="274">
        <v>19973.045299320998</v>
      </c>
      <c r="G95" s="274">
        <v>36055.903051959001</v>
      </c>
      <c r="H95" s="274">
        <v>0</v>
      </c>
      <c r="I95" s="274">
        <v>0</v>
      </c>
      <c r="J95" s="274">
        <v>0</v>
      </c>
      <c r="K95" s="274">
        <v>0</v>
      </c>
      <c r="L95" s="274">
        <v>0</v>
      </c>
      <c r="M95" s="274">
        <v>0</v>
      </c>
      <c r="N95" s="274">
        <v>59186.031576271998</v>
      </c>
      <c r="O95" s="274">
        <v>0</v>
      </c>
      <c r="P95" s="274">
        <v>0</v>
      </c>
      <c r="Q95" s="274">
        <v>0</v>
      </c>
      <c r="R95" s="274">
        <v>0</v>
      </c>
      <c r="S95" s="1094">
        <v>0</v>
      </c>
      <c r="T95" s="1094">
        <v>0</v>
      </c>
      <c r="U95" s="431"/>
    </row>
    <row r="96" spans="1:24" ht="22.95" customHeight="1">
      <c r="A96" s="222" t="s">
        <v>210</v>
      </c>
      <c r="B96" s="1369" t="s">
        <v>369</v>
      </c>
      <c r="C96" s="1369"/>
      <c r="D96" s="1369"/>
      <c r="E96" s="274">
        <v>49212.829506966002</v>
      </c>
      <c r="F96" s="274">
        <v>19973.045299320998</v>
      </c>
      <c r="G96" s="274">
        <v>36055.903051957997</v>
      </c>
      <c r="H96" s="274">
        <v>0</v>
      </c>
      <c r="I96" s="274">
        <v>0</v>
      </c>
      <c r="J96" s="274">
        <v>0</v>
      </c>
      <c r="K96" s="274">
        <v>0</v>
      </c>
      <c r="L96" s="274">
        <v>0</v>
      </c>
      <c r="M96" s="274">
        <v>0</v>
      </c>
      <c r="N96" s="274">
        <v>59186.031576271998</v>
      </c>
      <c r="O96" s="274">
        <v>0</v>
      </c>
      <c r="P96" s="274">
        <v>0</v>
      </c>
      <c r="Q96" s="274">
        <v>0</v>
      </c>
      <c r="R96" s="274">
        <v>0</v>
      </c>
      <c r="S96" s="1094">
        <v>0</v>
      </c>
      <c r="T96" s="1094">
        <v>0</v>
      </c>
      <c r="U96" s="431"/>
    </row>
    <row r="97" spans="1:24" ht="25.2" customHeight="1" thickBot="1">
      <c r="A97" s="326" t="s">
        <v>211</v>
      </c>
      <c r="B97" s="1323" t="s">
        <v>370</v>
      </c>
      <c r="C97" s="1323"/>
      <c r="D97" s="1323"/>
      <c r="E97" s="432">
        <v>74133.712203839998</v>
      </c>
      <c r="F97" s="432">
        <v>37300.849716343</v>
      </c>
      <c r="G97" s="432">
        <v>69281.529618886998</v>
      </c>
      <c r="H97" s="432">
        <v>52927.039632084998</v>
      </c>
      <c r="I97" s="432">
        <v>62852.026175671002</v>
      </c>
      <c r="J97" s="432">
        <v>72435.596803845998</v>
      </c>
      <c r="K97" s="432">
        <v>82927.330556172994</v>
      </c>
      <c r="L97" s="432">
        <v>89556.080054291</v>
      </c>
      <c r="M97" s="432">
        <v>98396.541178464002</v>
      </c>
      <c r="N97" s="432">
        <v>106452.440922076</v>
      </c>
      <c r="O97" s="432">
        <v>10089.343388583</v>
      </c>
      <c r="P97" s="432">
        <v>19532.126121501999</v>
      </c>
      <c r="Q97" s="432">
        <v>30940.686611657002</v>
      </c>
      <c r="R97" s="432">
        <v>39469.457043463</v>
      </c>
      <c r="S97" s="432">
        <v>48236.708778366999</v>
      </c>
      <c r="T97" s="432">
        <v>60961.150929058</v>
      </c>
      <c r="U97" s="433"/>
    </row>
    <row r="98" spans="1:24" ht="25.2" hidden="1" customHeight="1" thickBot="1">
      <c r="A98" s="1375" t="s">
        <v>249</v>
      </c>
      <c r="B98" s="1375"/>
      <c r="C98" s="1375"/>
      <c r="D98" s="1375"/>
      <c r="E98" s="346"/>
      <c r="F98" s="346"/>
      <c r="G98" s="346"/>
      <c r="H98" s="1121"/>
      <c r="I98" s="1121"/>
      <c r="J98" s="1121">
        <v>72435.596803845998</v>
      </c>
      <c r="K98" s="1121"/>
      <c r="L98" s="1121"/>
      <c r="M98" s="1121"/>
      <c r="N98" s="1121"/>
      <c r="O98" s="1121"/>
      <c r="P98" s="1121"/>
      <c r="Q98" s="1121"/>
      <c r="R98" s="1121"/>
      <c r="S98" s="1121">
        <v>48237</v>
      </c>
      <c r="T98" s="1121"/>
      <c r="U98" s="346"/>
    </row>
    <row r="99" spans="1:24" ht="75" customHeight="1">
      <c r="A99" s="1371" t="s">
        <v>296</v>
      </c>
      <c r="B99" s="1372"/>
      <c r="C99" s="1372"/>
      <c r="D99" s="1372"/>
      <c r="E99" s="1372"/>
      <c r="F99" s="1372"/>
      <c r="G99" s="1372"/>
      <c r="H99" s="1374"/>
      <c r="I99" s="1374"/>
      <c r="J99" s="1374"/>
      <c r="K99" s="1374"/>
      <c r="L99" s="1374"/>
      <c r="M99" s="1374"/>
      <c r="N99" s="1374"/>
      <c r="O99" s="1374"/>
      <c r="P99" s="1374"/>
      <c r="Q99" s="1374"/>
      <c r="R99" s="1374"/>
      <c r="S99" s="1374"/>
      <c r="T99" s="1374"/>
      <c r="U99" s="1373"/>
    </row>
    <row r="100" spans="1:24" ht="22.2" customHeight="1">
      <c r="A100" s="1321" t="s">
        <v>427</v>
      </c>
      <c r="B100" s="1334"/>
      <c r="C100" s="1334"/>
      <c r="D100" s="1334"/>
      <c r="E100" s="1370" t="s">
        <v>278</v>
      </c>
      <c r="F100" s="1357" t="s">
        <v>855</v>
      </c>
      <c r="G100" s="1360">
        <v>2021</v>
      </c>
      <c r="H100" s="1360"/>
      <c r="I100" s="1360"/>
      <c r="J100" s="1360"/>
      <c r="K100" s="1360"/>
      <c r="L100" s="1360"/>
      <c r="M100" s="1360"/>
      <c r="N100" s="1360"/>
      <c r="O100" s="1360">
        <v>2023</v>
      </c>
      <c r="P100" s="1360"/>
      <c r="Q100" s="1360"/>
      <c r="R100" s="1360"/>
      <c r="S100" s="1207"/>
      <c r="T100" s="1257"/>
      <c r="U100" s="1105"/>
    </row>
    <row r="101" spans="1:24" ht="22.2" customHeight="1">
      <c r="A101" s="1321"/>
      <c r="B101" s="1334"/>
      <c r="C101" s="1334"/>
      <c r="D101" s="1334"/>
      <c r="E101" s="1370"/>
      <c r="F101" s="1358"/>
      <c r="G101" s="1361"/>
      <c r="H101" s="1119" t="s">
        <v>5</v>
      </c>
      <c r="I101" s="1119" t="s">
        <v>6</v>
      </c>
      <c r="J101" s="960" t="s">
        <v>268</v>
      </c>
      <c r="K101" s="960" t="s">
        <v>7</v>
      </c>
      <c r="L101" s="960" t="s">
        <v>13</v>
      </c>
      <c r="M101" s="960" t="s">
        <v>14</v>
      </c>
      <c r="N101" s="960" t="s">
        <v>15</v>
      </c>
      <c r="O101" s="1153" t="s">
        <v>0</v>
      </c>
      <c r="P101" s="1153" t="s">
        <v>1</v>
      </c>
      <c r="Q101" s="1153" t="s">
        <v>2</v>
      </c>
      <c r="R101" s="1153" t="s">
        <v>3</v>
      </c>
      <c r="S101" s="1153" t="s">
        <v>4</v>
      </c>
      <c r="T101" s="1153" t="s">
        <v>5</v>
      </c>
      <c r="U101" s="957"/>
    </row>
    <row r="102" spans="1:24" ht="12.75" customHeight="1">
      <c r="A102" s="353" t="s">
        <v>99</v>
      </c>
      <c r="B102" s="1369" t="s">
        <v>371</v>
      </c>
      <c r="C102" s="1369"/>
      <c r="D102" s="1369"/>
      <c r="G102"/>
      <c r="H102"/>
      <c r="I102"/>
      <c r="J102"/>
      <c r="K102"/>
      <c r="L102"/>
      <c r="M102"/>
      <c r="N102"/>
      <c r="O102"/>
      <c r="P102"/>
      <c r="Q102"/>
      <c r="R102"/>
      <c r="S102" s="1210"/>
      <c r="T102" s="1261"/>
      <c r="U102" s="434"/>
      <c r="V102" s="58"/>
      <c r="W102" s="58"/>
    </row>
    <row r="103" spans="1:24" ht="12.75" customHeight="1">
      <c r="A103" s="159"/>
      <c r="B103" s="374" t="s">
        <v>100</v>
      </c>
      <c r="C103" s="1368" t="s">
        <v>329</v>
      </c>
      <c r="D103" s="1368"/>
      <c r="E103" s="162">
        <v>81890.094756082006</v>
      </c>
      <c r="F103" s="162">
        <v>101078.269217639</v>
      </c>
      <c r="G103" s="162">
        <v>100678.54242432999</v>
      </c>
      <c r="H103" s="1123">
        <v>48651.889197785997</v>
      </c>
      <c r="I103" s="1123">
        <v>57215.123828691998</v>
      </c>
      <c r="J103" s="1123">
        <v>64446.182181215001</v>
      </c>
      <c r="K103" s="1123">
        <v>73106.617608022003</v>
      </c>
      <c r="L103" s="1123">
        <v>81819.479564534995</v>
      </c>
      <c r="M103" s="1123">
        <v>91224.357461526</v>
      </c>
      <c r="N103" s="1123">
        <v>101231.45618512201</v>
      </c>
      <c r="O103" s="1123">
        <v>10000</v>
      </c>
      <c r="P103" s="1123">
        <v>18499.555334681001</v>
      </c>
      <c r="Q103" s="1123">
        <v>28274.459103130001</v>
      </c>
      <c r="R103" s="1123">
        <v>37618.992414171997</v>
      </c>
      <c r="S103" s="1123">
        <v>47387.590259147997</v>
      </c>
      <c r="T103" s="1123">
        <v>56889.693915921998</v>
      </c>
      <c r="U103" s="430"/>
      <c r="V103" s="58"/>
      <c r="W103" s="58"/>
      <c r="X103" s="58"/>
    </row>
    <row r="104" spans="1:24" ht="12.75" customHeight="1">
      <c r="A104" s="159"/>
      <c r="B104" s="374"/>
      <c r="C104" s="374" t="s">
        <v>8</v>
      </c>
      <c r="D104" s="374" t="s">
        <v>330</v>
      </c>
      <c r="E104" s="162">
        <v>766.21882654399997</v>
      </c>
      <c r="F104" s="162">
        <v>1165.703539821</v>
      </c>
      <c r="G104" s="162">
        <v>1257.7780679059999</v>
      </c>
      <c r="H104" s="1123">
        <v>807.81692023100004</v>
      </c>
      <c r="I104" s="1123">
        <v>894.31235761100004</v>
      </c>
      <c r="J104" s="1123">
        <v>927.54124982600001</v>
      </c>
      <c r="K104" s="1123">
        <v>1007.945007963</v>
      </c>
      <c r="L104" s="1123">
        <v>1123.744091114</v>
      </c>
      <c r="M104" s="1123">
        <v>1251.708797757</v>
      </c>
      <c r="N104" s="1123">
        <v>1401.365846358</v>
      </c>
      <c r="O104" s="1123">
        <v>114</v>
      </c>
      <c r="P104" s="1123">
        <v>195.515543761</v>
      </c>
      <c r="Q104" s="1123">
        <v>278.858161553</v>
      </c>
      <c r="R104" s="1123">
        <v>358.66610128600001</v>
      </c>
      <c r="S104" s="1123">
        <v>432.85291517600001</v>
      </c>
      <c r="T104" s="1123">
        <v>511.71579532099997</v>
      </c>
      <c r="U104" s="430"/>
    </row>
    <row r="105" spans="1:24" ht="12.75" customHeight="1">
      <c r="A105" s="159"/>
      <c r="B105" s="374"/>
      <c r="C105" s="374" t="s">
        <v>9</v>
      </c>
      <c r="D105" s="374" t="s">
        <v>331</v>
      </c>
      <c r="E105" s="162">
        <v>2177.316618456</v>
      </c>
      <c r="F105" s="162">
        <v>1284.4756091960001</v>
      </c>
      <c r="G105" s="162">
        <v>741.24382356800004</v>
      </c>
      <c r="H105" s="1123">
        <v>230.33272454499999</v>
      </c>
      <c r="I105" s="1123">
        <v>272.83433794600001</v>
      </c>
      <c r="J105" s="1123">
        <v>311.245208268</v>
      </c>
      <c r="K105" s="1123">
        <v>379.64879958300003</v>
      </c>
      <c r="L105" s="1123">
        <v>448.28442071799998</v>
      </c>
      <c r="M105" s="1123">
        <v>517.00858918300003</v>
      </c>
      <c r="N105" s="1123">
        <v>591.84782379800004</v>
      </c>
      <c r="O105" s="1123">
        <v>63</v>
      </c>
      <c r="P105" s="1123">
        <v>124.12862518199999</v>
      </c>
      <c r="Q105" s="1123">
        <v>203.00421540400001</v>
      </c>
      <c r="R105" s="1123">
        <v>299.65438881400001</v>
      </c>
      <c r="S105" s="1123">
        <v>418.62118293200001</v>
      </c>
      <c r="T105" s="1123">
        <v>529.96631180899999</v>
      </c>
      <c r="U105" s="430"/>
    </row>
    <row r="106" spans="1:24" ht="12.75" customHeight="1">
      <c r="A106" s="159"/>
      <c r="B106" s="374"/>
      <c r="C106" s="374" t="s">
        <v>10</v>
      </c>
      <c r="D106" s="374" t="s">
        <v>332</v>
      </c>
      <c r="E106" s="162">
        <v>4897.0215265879997</v>
      </c>
      <c r="F106" s="162">
        <v>6155.2391401499999</v>
      </c>
      <c r="G106" s="162">
        <v>6865.3825169339998</v>
      </c>
      <c r="H106" s="1123">
        <v>3782.9857106489999</v>
      </c>
      <c r="I106" s="1123">
        <v>4426.3719924549996</v>
      </c>
      <c r="J106" s="1123">
        <v>4961.2750412949999</v>
      </c>
      <c r="K106" s="1123">
        <v>5619.6753203179996</v>
      </c>
      <c r="L106" s="1123">
        <v>6330.0701751220004</v>
      </c>
      <c r="M106" s="1123">
        <v>7172.2024304209999</v>
      </c>
      <c r="N106" s="1123">
        <v>7943.4857848319998</v>
      </c>
      <c r="O106" s="1123">
        <v>736</v>
      </c>
      <c r="P106" s="1123">
        <v>1446.6742191809999</v>
      </c>
      <c r="Q106" s="1123">
        <v>2202.0673039359999</v>
      </c>
      <c r="R106" s="1123">
        <v>2941.3483211339999</v>
      </c>
      <c r="S106" s="1123">
        <v>3701.0378161690001</v>
      </c>
      <c r="T106" s="1123">
        <v>4391.6144180159999</v>
      </c>
      <c r="U106" s="430"/>
    </row>
    <row r="107" spans="1:24" ht="12.75" customHeight="1">
      <c r="A107" s="159"/>
      <c r="B107" s="374"/>
      <c r="C107" s="374" t="s">
        <v>11</v>
      </c>
      <c r="D107" s="374" t="s">
        <v>333</v>
      </c>
      <c r="E107" s="162">
        <v>52115.208884644999</v>
      </c>
      <c r="F107" s="162">
        <v>55542.831575459</v>
      </c>
      <c r="G107" s="162">
        <v>55897.789224572</v>
      </c>
      <c r="H107" s="1123">
        <v>27743.998268821</v>
      </c>
      <c r="I107" s="1123">
        <v>32576.807778553</v>
      </c>
      <c r="J107" s="1123">
        <v>36371.153290269001</v>
      </c>
      <c r="K107" s="1123">
        <v>41293.505059474002</v>
      </c>
      <c r="L107" s="1123">
        <v>46218.650178552998</v>
      </c>
      <c r="M107" s="1123">
        <v>51134.291787251001</v>
      </c>
      <c r="N107" s="1123">
        <v>56577.037998669002</v>
      </c>
      <c r="O107" s="1123">
        <v>5384</v>
      </c>
      <c r="P107" s="1123">
        <v>9489.9945926149994</v>
      </c>
      <c r="Q107" s="1123">
        <v>14556.733991245001</v>
      </c>
      <c r="R107" s="1123">
        <v>19477.153220666001</v>
      </c>
      <c r="S107" s="1123">
        <v>24437.784218361001</v>
      </c>
      <c r="T107" s="1123">
        <v>29506.483452539</v>
      </c>
      <c r="U107" s="430"/>
    </row>
    <row r="108" spans="1:24" ht="12.75" customHeight="1">
      <c r="A108" s="159"/>
      <c r="B108" s="374"/>
      <c r="C108" s="374"/>
      <c r="D108" s="349" t="s">
        <v>334</v>
      </c>
      <c r="E108" s="162">
        <v>52038.895029045001</v>
      </c>
      <c r="F108" s="162">
        <v>55376.737870637997</v>
      </c>
      <c r="G108" s="162">
        <v>55763.788513170002</v>
      </c>
      <c r="H108" s="1123">
        <v>27669.856155449001</v>
      </c>
      <c r="I108" s="1123">
        <v>32487.146276315001</v>
      </c>
      <c r="J108" s="1123">
        <v>36267.590455874</v>
      </c>
      <c r="K108" s="1123">
        <v>41171.792091541</v>
      </c>
      <c r="L108" s="1123">
        <v>46069.950265981002</v>
      </c>
      <c r="M108" s="1123">
        <v>50963.636343475002</v>
      </c>
      <c r="N108" s="1123">
        <v>56369.682965847001</v>
      </c>
      <c r="O108" s="1123">
        <v>5346</v>
      </c>
      <c r="P108" s="1123">
        <v>9415.5440390740005</v>
      </c>
      <c r="Q108" s="1123">
        <v>14443.497384806</v>
      </c>
      <c r="R108" s="1123">
        <v>19325.242847879999</v>
      </c>
      <c r="S108" s="1123">
        <v>24246.640489060999</v>
      </c>
      <c r="T108" s="1123">
        <v>29276.295615679999</v>
      </c>
      <c r="U108" s="430"/>
    </row>
    <row r="109" spans="1:24" ht="12.75" customHeight="1">
      <c r="A109" s="159"/>
      <c r="B109" s="374"/>
      <c r="C109" s="374"/>
      <c r="D109" s="349" t="s">
        <v>335</v>
      </c>
      <c r="E109" s="162">
        <v>76.313855599999997</v>
      </c>
      <c r="F109" s="162">
        <v>166.09370482099999</v>
      </c>
      <c r="G109" s="162">
        <v>134.00071140200001</v>
      </c>
      <c r="H109" s="1123">
        <v>74.142113371999997</v>
      </c>
      <c r="I109" s="1123">
        <v>89.661502237999997</v>
      </c>
      <c r="J109" s="1123">
        <v>103.562834395</v>
      </c>
      <c r="K109" s="1123">
        <v>121.712967933</v>
      </c>
      <c r="L109" s="1123">
        <v>148.69991257199999</v>
      </c>
      <c r="M109" s="1123">
        <v>170.655443776</v>
      </c>
      <c r="N109" s="1123">
        <v>207.355032822</v>
      </c>
      <c r="O109" s="1123">
        <v>38</v>
      </c>
      <c r="P109" s="1123">
        <v>74.450553541000005</v>
      </c>
      <c r="Q109" s="1123">
        <v>113.236606439</v>
      </c>
      <c r="R109" s="1123">
        <v>151.91037278600001</v>
      </c>
      <c r="S109" s="1123">
        <v>191.14372929999999</v>
      </c>
      <c r="T109" s="1123">
        <v>230.18783685899999</v>
      </c>
      <c r="U109" s="430"/>
    </row>
    <row r="110" spans="1:24" ht="12.75" customHeight="1">
      <c r="A110" s="159"/>
      <c r="B110" s="374"/>
      <c r="C110" s="374" t="s">
        <v>98</v>
      </c>
      <c r="D110" s="374" t="s">
        <v>336</v>
      </c>
      <c r="E110" s="162">
        <v>21934.328899848999</v>
      </c>
      <c r="F110" s="162">
        <v>36930.019353012998</v>
      </c>
      <c r="G110" s="162">
        <v>35916.348791349999</v>
      </c>
      <c r="H110" s="1123">
        <v>16086.75557354</v>
      </c>
      <c r="I110" s="1123">
        <v>19044.797362126999</v>
      </c>
      <c r="J110" s="1123">
        <v>21874.967391556998</v>
      </c>
      <c r="K110" s="1123">
        <v>24805.843420683999</v>
      </c>
      <c r="L110" s="1123">
        <v>27698.730699028001</v>
      </c>
      <c r="M110" s="1123">
        <v>31149.145856914001</v>
      </c>
      <c r="N110" s="1123">
        <v>34717.718731465</v>
      </c>
      <c r="O110" s="1123">
        <v>3702</v>
      </c>
      <c r="P110" s="1123">
        <v>7243.2423539419997</v>
      </c>
      <c r="Q110" s="1123">
        <v>11033.795430992001</v>
      </c>
      <c r="R110" s="1123">
        <v>14542.170382271999</v>
      </c>
      <c r="S110" s="1123">
        <v>18397.294126510002</v>
      </c>
      <c r="T110" s="1123">
        <v>21949.913938237001</v>
      </c>
      <c r="U110" s="430"/>
    </row>
    <row r="111" spans="1:24" ht="12.75" customHeight="1">
      <c r="A111" s="159"/>
      <c r="B111" s="374" t="s">
        <v>19</v>
      </c>
      <c r="C111" s="1368" t="s">
        <v>337</v>
      </c>
      <c r="D111" s="1368"/>
      <c r="E111" s="162">
        <v>43253.877969289002</v>
      </c>
      <c r="F111" s="162">
        <v>60266.871080546</v>
      </c>
      <c r="G111" s="162">
        <v>55587.264550291999</v>
      </c>
      <c r="H111" s="1123">
        <v>24671.632634501999</v>
      </c>
      <c r="I111" s="1123">
        <v>29033.986335824</v>
      </c>
      <c r="J111" s="1123">
        <v>32900.345406492997</v>
      </c>
      <c r="K111" s="1123">
        <v>37223.691277796999</v>
      </c>
      <c r="L111" s="1123">
        <v>41669.298628555</v>
      </c>
      <c r="M111" s="1123">
        <v>46738.758135470998</v>
      </c>
      <c r="N111" s="1123">
        <v>52457.515257573003</v>
      </c>
      <c r="O111" s="1123">
        <v>6199</v>
      </c>
      <c r="P111" s="1123">
        <v>10931.528384327001</v>
      </c>
      <c r="Q111" s="1123">
        <v>16621.057658262998</v>
      </c>
      <c r="R111" s="1123">
        <v>22027.398792992</v>
      </c>
      <c r="S111" s="1123">
        <v>27762.109396190001</v>
      </c>
      <c r="T111" s="1123">
        <v>33145.507091496998</v>
      </c>
      <c r="U111" s="430"/>
    </row>
    <row r="112" spans="1:24" ht="12.75" customHeight="1">
      <c r="A112" s="159"/>
      <c r="B112" s="374"/>
      <c r="C112" s="374" t="s">
        <v>8</v>
      </c>
      <c r="D112" s="374" t="s">
        <v>338</v>
      </c>
      <c r="E112" s="162">
        <v>1.2238811270000001</v>
      </c>
      <c r="F112" s="162">
        <v>1.652268123</v>
      </c>
      <c r="G112" s="162">
        <v>0.150684967</v>
      </c>
      <c r="H112" s="1123">
        <v>0</v>
      </c>
      <c r="I112" s="1123">
        <v>0</v>
      </c>
      <c r="J112" s="1123">
        <v>0</v>
      </c>
      <c r="K112" s="1123">
        <v>0</v>
      </c>
      <c r="L112" s="1123">
        <v>0</v>
      </c>
      <c r="M112" s="1123">
        <v>0</v>
      </c>
      <c r="N112" s="1123">
        <v>0</v>
      </c>
      <c r="O112" s="1156" t="s">
        <v>17</v>
      </c>
      <c r="P112" s="1156">
        <v>0</v>
      </c>
      <c r="Q112" s="1156">
        <v>0</v>
      </c>
      <c r="R112" s="1156">
        <v>0</v>
      </c>
      <c r="S112" s="1156">
        <v>0</v>
      </c>
      <c r="T112" s="1156">
        <v>0</v>
      </c>
      <c r="U112" s="430"/>
    </row>
    <row r="113" spans="1:24" ht="12.75" customHeight="1">
      <c r="A113" s="159"/>
      <c r="B113" s="374"/>
      <c r="C113" s="374" t="s">
        <v>9</v>
      </c>
      <c r="D113" s="374" t="s">
        <v>339</v>
      </c>
      <c r="E113" s="162">
        <v>897.63475599599997</v>
      </c>
      <c r="F113" s="162">
        <v>756.29558863600005</v>
      </c>
      <c r="G113" s="162">
        <v>413.275149505</v>
      </c>
      <c r="H113" s="1123">
        <v>220.10069996999999</v>
      </c>
      <c r="I113" s="1123">
        <v>259.41670935799999</v>
      </c>
      <c r="J113" s="1123">
        <v>302.58496197900001</v>
      </c>
      <c r="K113" s="1123">
        <v>352.52120358600001</v>
      </c>
      <c r="L113" s="1123">
        <v>403.36708001599999</v>
      </c>
      <c r="M113" s="1123">
        <v>451.67701411899998</v>
      </c>
      <c r="N113" s="1123">
        <v>531.66705589599997</v>
      </c>
      <c r="O113" s="1156">
        <v>89</v>
      </c>
      <c r="P113" s="1156">
        <v>163.40556925499999</v>
      </c>
      <c r="Q113" s="1156">
        <v>258.69433339699998</v>
      </c>
      <c r="R113" s="1156">
        <v>336.97407061799998</v>
      </c>
      <c r="S113" s="1156">
        <v>420.83672057199999</v>
      </c>
      <c r="T113" s="1156">
        <v>533.29954718199997</v>
      </c>
      <c r="U113" s="430"/>
    </row>
    <row r="114" spans="1:24" ht="12.75" customHeight="1">
      <c r="A114" s="159"/>
      <c r="B114" s="374"/>
      <c r="C114" s="374" t="s">
        <v>10</v>
      </c>
      <c r="D114" s="374" t="s">
        <v>340</v>
      </c>
      <c r="E114" s="162">
        <v>19177.002491845</v>
      </c>
      <c r="F114" s="162">
        <v>21595.038646280002</v>
      </c>
      <c r="G114" s="162">
        <v>18683.753979468001</v>
      </c>
      <c r="H114" s="1123">
        <v>8043.583561337</v>
      </c>
      <c r="I114" s="1123">
        <v>9377.4732123049998</v>
      </c>
      <c r="J114" s="1123">
        <v>10328.542787302</v>
      </c>
      <c r="K114" s="1123">
        <v>11600.804743193999</v>
      </c>
      <c r="L114" s="1123">
        <v>13026.205464609</v>
      </c>
      <c r="M114" s="1123">
        <v>14612.697587036</v>
      </c>
      <c r="N114" s="1123">
        <v>16360.16451685</v>
      </c>
      <c r="O114" s="1156">
        <v>1829</v>
      </c>
      <c r="P114" s="1156">
        <v>3493.6120837819999</v>
      </c>
      <c r="Q114" s="1156">
        <v>5298.0441732429999</v>
      </c>
      <c r="R114" s="1156">
        <v>7036.1779627449996</v>
      </c>
      <c r="S114" s="1156">
        <v>8870.4524263149997</v>
      </c>
      <c r="T114" s="1156">
        <v>10592.134520645001</v>
      </c>
      <c r="U114" s="430"/>
    </row>
    <row r="115" spans="1:24" ht="12.75" customHeight="1">
      <c r="A115" s="160"/>
      <c r="B115" s="196"/>
      <c r="C115" s="196"/>
      <c r="D115" s="350" t="s">
        <v>341</v>
      </c>
      <c r="E115" s="162">
        <v>2683.4300055389999</v>
      </c>
      <c r="F115" s="162">
        <v>2764.1533479210002</v>
      </c>
      <c r="G115" s="162">
        <v>2583.0475566340001</v>
      </c>
      <c r="H115" s="1123">
        <v>1321.624448819</v>
      </c>
      <c r="I115" s="1123">
        <v>1546.5178485839999</v>
      </c>
      <c r="J115" s="1123">
        <v>1683.472455864</v>
      </c>
      <c r="K115" s="1123">
        <v>1889.9041459319999</v>
      </c>
      <c r="L115" s="1123">
        <v>2134.450714782</v>
      </c>
      <c r="M115" s="1123">
        <v>2395.6971976039999</v>
      </c>
      <c r="N115" s="1123">
        <v>2619.783665255</v>
      </c>
      <c r="O115" s="1156">
        <v>215</v>
      </c>
      <c r="P115" s="1156">
        <v>416.336489245</v>
      </c>
      <c r="Q115" s="1156">
        <v>623.82283005800002</v>
      </c>
      <c r="R115" s="1156">
        <v>839.19232781699998</v>
      </c>
      <c r="S115" s="1156">
        <v>1066.910273532</v>
      </c>
      <c r="T115" s="1156">
        <v>1268.9267200439999</v>
      </c>
      <c r="U115" s="430"/>
    </row>
    <row r="116" spans="1:24" ht="12.75" customHeight="1">
      <c r="A116" s="160"/>
      <c r="B116" s="196"/>
      <c r="C116" s="196"/>
      <c r="D116" s="350" t="s">
        <v>342</v>
      </c>
      <c r="E116" s="162">
        <v>2212.9423634790001</v>
      </c>
      <c r="F116" s="162">
        <v>2325.347492763</v>
      </c>
      <c r="G116" s="162">
        <v>1982.073964724</v>
      </c>
      <c r="H116" s="1123">
        <v>897.56970443099999</v>
      </c>
      <c r="I116" s="1123">
        <v>1054.180746</v>
      </c>
      <c r="J116" s="1123">
        <v>1177.514336363</v>
      </c>
      <c r="K116" s="1123">
        <v>1326.8193684160001</v>
      </c>
      <c r="L116" s="1123">
        <v>1478.2775629590001</v>
      </c>
      <c r="M116" s="1123">
        <v>1628.1416471140001</v>
      </c>
      <c r="N116" s="1123">
        <v>1828.435895115</v>
      </c>
      <c r="O116" s="1156">
        <v>163</v>
      </c>
      <c r="P116" s="1156">
        <v>305.84448131800002</v>
      </c>
      <c r="Q116" s="1156">
        <v>455.35476136199998</v>
      </c>
      <c r="R116" s="1156">
        <v>606.98178917899997</v>
      </c>
      <c r="S116" s="1156">
        <v>763.15037840900004</v>
      </c>
      <c r="T116" s="1156">
        <v>916.05807480099998</v>
      </c>
      <c r="U116" s="430"/>
    </row>
    <row r="117" spans="1:24" ht="12.75" customHeight="1">
      <c r="A117" s="160"/>
      <c r="B117" s="196"/>
      <c r="C117" s="196"/>
      <c r="D117" s="350" t="s">
        <v>343</v>
      </c>
      <c r="E117" s="162">
        <v>14280.630122827</v>
      </c>
      <c r="F117" s="162">
        <v>16505.537805595999</v>
      </c>
      <c r="G117" s="162">
        <v>14118.63245811</v>
      </c>
      <c r="H117" s="1123">
        <v>5824.3894080870004</v>
      </c>
      <c r="I117" s="1123">
        <v>6776.7746177210001</v>
      </c>
      <c r="J117" s="1123">
        <v>7467.5559950750003</v>
      </c>
      <c r="K117" s="1123">
        <v>8384.0812288460002</v>
      </c>
      <c r="L117" s="1123">
        <v>9413.477186868</v>
      </c>
      <c r="M117" s="1123">
        <v>10588.858742318</v>
      </c>
      <c r="N117" s="1123">
        <v>11911.94495648</v>
      </c>
      <c r="O117" s="1156">
        <v>1452</v>
      </c>
      <c r="P117" s="1156">
        <v>2771.4311132190001</v>
      </c>
      <c r="Q117" s="1156">
        <v>4218.8665818230002</v>
      </c>
      <c r="R117" s="1156">
        <v>5590.003845749</v>
      </c>
      <c r="S117" s="1156">
        <v>7040.3917743740003</v>
      </c>
      <c r="T117" s="1156">
        <v>8407.1497257999999</v>
      </c>
      <c r="U117" s="430"/>
    </row>
    <row r="118" spans="1:24" ht="12.75" customHeight="1">
      <c r="A118" s="159"/>
      <c r="B118" s="374"/>
      <c r="C118" s="374" t="s">
        <v>11</v>
      </c>
      <c r="D118" s="374" t="s">
        <v>344</v>
      </c>
      <c r="E118" s="162">
        <v>1177.268680788</v>
      </c>
      <c r="F118" s="162">
        <v>1147.381114987</v>
      </c>
      <c r="G118" s="162">
        <v>1073.9959366099999</v>
      </c>
      <c r="H118" s="1123">
        <v>482.50394114800002</v>
      </c>
      <c r="I118" s="1123">
        <v>566.27256825100005</v>
      </c>
      <c r="J118" s="1123">
        <v>648.23174759300002</v>
      </c>
      <c r="K118" s="1123">
        <v>727.70200896100005</v>
      </c>
      <c r="L118" s="1123">
        <v>815.40091008000002</v>
      </c>
      <c r="M118" s="1123">
        <v>899.77467298299996</v>
      </c>
      <c r="N118" s="1123">
        <v>976.12921095499996</v>
      </c>
      <c r="O118" s="1156">
        <v>75</v>
      </c>
      <c r="P118" s="1156">
        <v>145.951041498</v>
      </c>
      <c r="Q118" s="1156">
        <v>220.00812315799999</v>
      </c>
      <c r="R118" s="1156">
        <v>292.08303749100003</v>
      </c>
      <c r="S118" s="1156">
        <v>364.30167774900002</v>
      </c>
      <c r="T118" s="1156">
        <v>436.47346967499999</v>
      </c>
      <c r="U118" s="430"/>
    </row>
    <row r="119" spans="1:24" ht="12.75" customHeight="1">
      <c r="A119" s="159"/>
      <c r="B119" s="374"/>
      <c r="C119" s="374" t="s">
        <v>98</v>
      </c>
      <c r="D119" s="374" t="s">
        <v>345</v>
      </c>
      <c r="E119" s="162">
        <v>759.98010629299995</v>
      </c>
      <c r="F119" s="162">
        <v>912.731452139</v>
      </c>
      <c r="G119" s="162">
        <v>869.79076024200003</v>
      </c>
      <c r="H119" s="1123">
        <v>402.720350043</v>
      </c>
      <c r="I119" s="1123">
        <v>473.35930174700002</v>
      </c>
      <c r="J119" s="1123">
        <v>543.54964615200004</v>
      </c>
      <c r="K119" s="1123">
        <v>620.12643594799999</v>
      </c>
      <c r="L119" s="1123">
        <v>716.21985266700005</v>
      </c>
      <c r="M119" s="1123">
        <v>812.88948081800004</v>
      </c>
      <c r="N119" s="1123">
        <v>913.18361863099994</v>
      </c>
      <c r="O119" s="1156">
        <v>106</v>
      </c>
      <c r="P119" s="1156">
        <v>204.11408931899999</v>
      </c>
      <c r="Q119" s="1156">
        <v>313.126610777</v>
      </c>
      <c r="R119" s="1156">
        <v>420.48351969800001</v>
      </c>
      <c r="S119" s="1156">
        <v>531.79570248899995</v>
      </c>
      <c r="T119" s="1156">
        <v>644.11832770199999</v>
      </c>
      <c r="U119" s="430"/>
    </row>
    <row r="120" spans="1:24" ht="12.75" customHeight="1">
      <c r="A120" s="159"/>
      <c r="B120" s="374"/>
      <c r="C120" s="374" t="s">
        <v>97</v>
      </c>
      <c r="D120" s="374" t="s">
        <v>336</v>
      </c>
      <c r="E120" s="162">
        <v>21235.993271959</v>
      </c>
      <c r="F120" s="162">
        <v>35777.515604034001</v>
      </c>
      <c r="G120" s="162">
        <v>34462.541217846003</v>
      </c>
      <c r="H120" s="1123">
        <v>15522.724082004001</v>
      </c>
      <c r="I120" s="1123">
        <v>18357.464544162998</v>
      </c>
      <c r="J120" s="1123">
        <v>21077.436263467</v>
      </c>
      <c r="K120" s="1123">
        <v>23922.536886107999</v>
      </c>
      <c r="L120" s="1123">
        <v>26708.105321183</v>
      </c>
      <c r="M120" s="1123">
        <v>29961.719380514998</v>
      </c>
      <c r="N120" s="1123">
        <v>33676.370855241003</v>
      </c>
      <c r="O120" s="1156">
        <v>4100</v>
      </c>
      <c r="P120" s="1156">
        <v>6924.445600473</v>
      </c>
      <c r="Q120" s="1156">
        <v>10531.184417688</v>
      </c>
      <c r="R120" s="1156">
        <v>13941.68020244</v>
      </c>
      <c r="S120" s="1156">
        <v>17574.722869065001</v>
      </c>
      <c r="T120" s="1156">
        <v>20939.481226292999</v>
      </c>
      <c r="U120" s="430"/>
    </row>
    <row r="121" spans="1:24" ht="12.75" customHeight="1">
      <c r="A121" s="159"/>
      <c r="B121" s="374"/>
      <c r="C121" s="374" t="s">
        <v>125</v>
      </c>
      <c r="D121" s="374" t="s">
        <v>346</v>
      </c>
      <c r="E121" s="162">
        <v>4.7747812810000001</v>
      </c>
      <c r="F121" s="162">
        <v>76.256406346999995</v>
      </c>
      <c r="G121" s="162">
        <v>83.756821654000007</v>
      </c>
      <c r="H121" s="1123">
        <v>0</v>
      </c>
      <c r="I121" s="1123">
        <v>0</v>
      </c>
      <c r="J121" s="1123">
        <v>0</v>
      </c>
      <c r="K121" s="1123">
        <v>0</v>
      </c>
      <c r="L121" s="1123">
        <v>0</v>
      </c>
      <c r="M121" s="1123">
        <v>0</v>
      </c>
      <c r="N121" s="1123">
        <v>0</v>
      </c>
      <c r="O121" s="1156" t="s">
        <v>17</v>
      </c>
      <c r="P121" s="1156">
        <v>0</v>
      </c>
      <c r="Q121" s="1156">
        <v>0</v>
      </c>
      <c r="R121" s="1156">
        <v>0</v>
      </c>
      <c r="S121" s="1156">
        <v>0</v>
      </c>
      <c r="T121" s="1156">
        <v>0</v>
      </c>
      <c r="U121" s="430"/>
    </row>
    <row r="122" spans="1:24" ht="12.75" customHeight="1">
      <c r="A122" s="174" t="s">
        <v>204</v>
      </c>
      <c r="B122" s="1369" t="s">
        <v>347</v>
      </c>
      <c r="C122" s="1369"/>
      <c r="D122" s="1369"/>
      <c r="E122" s="162">
        <v>38636.216786792997</v>
      </c>
      <c r="F122" s="162">
        <v>40811.398137092998</v>
      </c>
      <c r="G122" s="162">
        <v>45091.277874038002</v>
      </c>
      <c r="H122" s="1124">
        <v>23980.256563284001</v>
      </c>
      <c r="I122" s="1124">
        <v>28181.137492868002</v>
      </c>
      <c r="J122" s="1124">
        <v>31545.836774722</v>
      </c>
      <c r="K122" s="1124">
        <v>35882.926330224996</v>
      </c>
      <c r="L122" s="1124">
        <v>40150.180935980003</v>
      </c>
      <c r="M122" s="1124">
        <v>44485.599326055002</v>
      </c>
      <c r="N122" s="1124">
        <v>48773.940927549003</v>
      </c>
      <c r="O122" s="1156">
        <v>3800</v>
      </c>
      <c r="P122" s="1156">
        <v>7568.0269503540003</v>
      </c>
      <c r="Q122" s="1156">
        <v>11653.401444867</v>
      </c>
      <c r="R122" s="1156">
        <v>15591.59362118</v>
      </c>
      <c r="S122" s="1156">
        <v>19625.480862958</v>
      </c>
      <c r="T122" s="1156">
        <v>23744.186824425</v>
      </c>
      <c r="U122" s="430"/>
    </row>
    <row r="123" spans="1:24" ht="12.75" customHeight="1">
      <c r="A123" s="174" t="s">
        <v>105</v>
      </c>
      <c r="B123" s="1369" t="s">
        <v>348</v>
      </c>
      <c r="C123" s="1369"/>
      <c r="D123" s="1369"/>
      <c r="E123" s="162"/>
      <c r="F123" s="162"/>
      <c r="G123" s="162"/>
      <c r="H123" s="1093"/>
      <c r="I123" s="1093"/>
      <c r="J123" s="1093"/>
      <c r="K123" s="1093"/>
      <c r="L123" s="1093"/>
      <c r="M123" s="1093"/>
      <c r="N123" s="1093"/>
      <c r="O123" s="1155"/>
      <c r="P123" s="1155">
        <v>0</v>
      </c>
      <c r="Q123" s="1155">
        <v>0</v>
      </c>
      <c r="R123" s="1155">
        <v>0</v>
      </c>
      <c r="S123" s="1155">
        <v>0</v>
      </c>
      <c r="T123" s="1155">
        <v>0</v>
      </c>
      <c r="U123" s="430"/>
    </row>
    <row r="124" spans="1:24" ht="12.75" customHeight="1">
      <c r="A124" s="159"/>
      <c r="B124" s="374" t="s">
        <v>18</v>
      </c>
      <c r="C124" s="1368" t="s">
        <v>349</v>
      </c>
      <c r="D124" s="1368"/>
      <c r="E124" s="162">
        <v>8163.4267648590003</v>
      </c>
      <c r="F124" s="162">
        <v>12166.296767960001</v>
      </c>
      <c r="G124" s="162">
        <v>13850.802699094</v>
      </c>
      <c r="H124" s="1125">
        <v>5658.4274385019999</v>
      </c>
      <c r="I124" s="1093">
        <v>6486.7707291289998</v>
      </c>
      <c r="J124" s="1093">
        <v>7432.2887340799998</v>
      </c>
      <c r="K124" s="1093">
        <v>8391.8735534429998</v>
      </c>
      <c r="L124" s="1093">
        <v>9155.9022479640007</v>
      </c>
      <c r="M124" s="1093">
        <v>10079.581241378</v>
      </c>
      <c r="N124" s="1093">
        <v>11387.979682781001</v>
      </c>
      <c r="O124" s="1155">
        <v>1270.256542612</v>
      </c>
      <c r="P124" s="1155">
        <v>2049.8876147890001</v>
      </c>
      <c r="Q124" s="1155">
        <v>3081.112730242</v>
      </c>
      <c r="R124" s="1155">
        <v>3832.0641118110002</v>
      </c>
      <c r="S124" s="1155">
        <v>4673.407076214</v>
      </c>
      <c r="T124" s="1155">
        <v>5469.3961464710001</v>
      </c>
      <c r="U124" s="430"/>
      <c r="X124" s="59"/>
    </row>
    <row r="125" spans="1:24" ht="22.8">
      <c r="A125" s="159"/>
      <c r="B125" s="374"/>
      <c r="C125" s="374" t="s">
        <v>8</v>
      </c>
      <c r="D125" s="374" t="s">
        <v>350</v>
      </c>
      <c r="E125" s="162">
        <v>702.87977170500005</v>
      </c>
      <c r="F125" s="162">
        <v>900.20769426000004</v>
      </c>
      <c r="G125" s="162">
        <v>699.24492684699999</v>
      </c>
      <c r="H125" s="1093">
        <v>177.74176104399999</v>
      </c>
      <c r="I125" s="1093">
        <v>227.03157970000001</v>
      </c>
      <c r="J125" s="1093">
        <v>252.82690411199999</v>
      </c>
      <c r="K125" s="1093">
        <v>252.469791485</v>
      </c>
      <c r="L125" s="1093">
        <v>302.39262926700002</v>
      </c>
      <c r="M125" s="1093">
        <v>414.28581170199999</v>
      </c>
      <c r="N125" s="1093">
        <v>436.589356388</v>
      </c>
      <c r="O125" s="1155">
        <v>71.953103279999993</v>
      </c>
      <c r="P125" s="1155">
        <v>73.391957771999998</v>
      </c>
      <c r="Q125" s="1155">
        <v>110.016819764</v>
      </c>
      <c r="R125" s="1155">
        <v>131.15930051800001</v>
      </c>
      <c r="S125" s="1155">
        <v>158.85286809199999</v>
      </c>
      <c r="T125" s="1155">
        <v>201.100988726</v>
      </c>
      <c r="U125" s="430"/>
    </row>
    <row r="126" spans="1:24" ht="22.8">
      <c r="A126" s="159"/>
      <c r="B126" s="374"/>
      <c r="C126" s="374" t="s">
        <v>9</v>
      </c>
      <c r="D126" s="374" t="s">
        <v>353</v>
      </c>
      <c r="E126" s="162">
        <v>4.9393151000000003E-2</v>
      </c>
      <c r="F126" s="162">
        <v>0.88204884500000003</v>
      </c>
      <c r="G126" s="162">
        <v>0</v>
      </c>
      <c r="H126" s="1093">
        <v>0</v>
      </c>
      <c r="I126" s="1093">
        <v>0</v>
      </c>
      <c r="J126" s="1093">
        <v>0</v>
      </c>
      <c r="K126" s="1093">
        <v>0</v>
      </c>
      <c r="L126" s="1093">
        <v>0</v>
      </c>
      <c r="M126" s="1093">
        <v>0</v>
      </c>
      <c r="N126" s="1093">
        <v>0</v>
      </c>
      <c r="O126" s="1155">
        <v>0</v>
      </c>
      <c r="P126" s="1155">
        <v>0</v>
      </c>
      <c r="Q126" s="1155">
        <v>0</v>
      </c>
      <c r="R126" s="1155">
        <v>0</v>
      </c>
      <c r="S126" s="1155">
        <v>0</v>
      </c>
      <c r="T126" s="1155">
        <v>0</v>
      </c>
      <c r="U126" s="430"/>
    </row>
    <row r="127" spans="1:24" ht="22.8">
      <c r="A127" s="159"/>
      <c r="B127" s="374"/>
      <c r="C127" s="374" t="s">
        <v>10</v>
      </c>
      <c r="D127" s="374" t="s">
        <v>351</v>
      </c>
      <c r="E127" s="162">
        <v>0</v>
      </c>
      <c r="F127" s="162">
        <v>0</v>
      </c>
      <c r="G127" s="162">
        <v>0</v>
      </c>
      <c r="H127" s="1093">
        <v>5.1444286630000002</v>
      </c>
      <c r="I127" s="1093">
        <v>2.8469808579999998</v>
      </c>
      <c r="J127" s="1093">
        <v>3.3408750770000002</v>
      </c>
      <c r="K127" s="1093">
        <v>2.4253050250000001</v>
      </c>
      <c r="L127" s="1093">
        <v>1.8586839589999999</v>
      </c>
      <c r="M127" s="1093">
        <v>1.956380563</v>
      </c>
      <c r="N127" s="1093">
        <v>2.525697123</v>
      </c>
      <c r="O127" s="1093">
        <v>0.62217079799999997</v>
      </c>
      <c r="P127" s="1093">
        <v>0.167231401</v>
      </c>
      <c r="Q127" s="1093">
        <v>1.2204863720000001</v>
      </c>
      <c r="R127" s="1093">
        <v>0.91116460799999999</v>
      </c>
      <c r="S127" s="1093">
        <v>7.7499999999999997E-4</v>
      </c>
      <c r="T127" s="1093">
        <v>2.275E-4</v>
      </c>
      <c r="U127" s="430"/>
    </row>
    <row r="128" spans="1:24" ht="22.8">
      <c r="A128" s="159"/>
      <c r="B128" s="374"/>
      <c r="C128" s="374" t="s">
        <v>11</v>
      </c>
      <c r="D128" s="374" t="s">
        <v>352</v>
      </c>
      <c r="E128" s="162">
        <v>143.666379186</v>
      </c>
      <c r="F128" s="162">
        <v>843.16455302999998</v>
      </c>
      <c r="G128" s="162">
        <v>1658.4155893239999</v>
      </c>
      <c r="H128" s="1093">
        <v>1088.8342244810001</v>
      </c>
      <c r="I128" s="1093">
        <v>1206.907365562</v>
      </c>
      <c r="J128" s="1093">
        <v>1393.1188994680001</v>
      </c>
      <c r="K128" s="1093">
        <v>1556.2348317010001</v>
      </c>
      <c r="L128" s="1093">
        <v>1678.1790537209999</v>
      </c>
      <c r="M128" s="1093">
        <v>1777.6763540899999</v>
      </c>
      <c r="N128" s="1093">
        <v>2016.6447541380001</v>
      </c>
      <c r="O128" s="1093">
        <v>338.24907795600001</v>
      </c>
      <c r="P128" s="1093">
        <v>466.77726035900002</v>
      </c>
      <c r="Q128" s="1093">
        <v>782.94834892100005</v>
      </c>
      <c r="R128" s="1093">
        <v>895.59883024099997</v>
      </c>
      <c r="S128" s="1093">
        <v>1013.153765295</v>
      </c>
      <c r="T128" s="1093">
        <v>1070.8619626479999</v>
      </c>
      <c r="U128" s="430"/>
    </row>
    <row r="129" spans="1:24" ht="34.200000000000003">
      <c r="A129" s="159"/>
      <c r="B129" s="374"/>
      <c r="C129" s="374" t="s">
        <v>98</v>
      </c>
      <c r="D129" s="374" t="s">
        <v>354</v>
      </c>
      <c r="E129" s="162">
        <v>1951.3137565970001</v>
      </c>
      <c r="F129" s="162">
        <v>2920.4424064</v>
      </c>
      <c r="G129" s="162">
        <v>3539.6374779900002</v>
      </c>
      <c r="H129" s="1093">
        <v>2035.6697864390001</v>
      </c>
      <c r="I129" s="1093">
        <v>2416.0460914710002</v>
      </c>
      <c r="J129" s="1093">
        <v>2801.0413246879998</v>
      </c>
      <c r="K129" s="1093">
        <v>3175.7647528460002</v>
      </c>
      <c r="L129" s="1093">
        <v>3548.8066179399998</v>
      </c>
      <c r="M129" s="1093">
        <v>3942.0362605330001</v>
      </c>
      <c r="N129" s="1093">
        <v>4415.6619409369996</v>
      </c>
      <c r="O129" s="1093">
        <v>354.45231141800002</v>
      </c>
      <c r="P129" s="1093">
        <v>737.02132674200004</v>
      </c>
      <c r="Q129" s="1093">
        <v>1135.3855720240001</v>
      </c>
      <c r="R129" s="1093">
        <v>1522.985744671</v>
      </c>
      <c r="S129" s="1093">
        <v>1938.0994369919999</v>
      </c>
      <c r="T129" s="1093">
        <v>2337.1411903570001</v>
      </c>
      <c r="U129" s="430"/>
      <c r="X129" s="36"/>
    </row>
    <row r="130" spans="1:24" ht="16.5" customHeight="1">
      <c r="A130" s="159"/>
      <c r="B130" s="374"/>
      <c r="C130" s="374" t="s">
        <v>97</v>
      </c>
      <c r="D130" s="374" t="s">
        <v>355</v>
      </c>
      <c r="E130" s="162">
        <v>5365.51746422</v>
      </c>
      <c r="F130" s="162">
        <v>7501.6000654250001</v>
      </c>
      <c r="G130" s="162">
        <v>7953.5047049329996</v>
      </c>
      <c r="H130" s="1093">
        <v>2351.0372378749998</v>
      </c>
      <c r="I130" s="1093">
        <v>2633.938711538</v>
      </c>
      <c r="J130" s="1125">
        <v>2981.9607307350002</v>
      </c>
      <c r="K130" s="1125">
        <v>3404.9788723860001</v>
      </c>
      <c r="L130" s="1093">
        <v>3624.665263077</v>
      </c>
      <c r="M130" s="1093">
        <v>3943.6264344900001</v>
      </c>
      <c r="N130" s="1093">
        <v>4516.5579341949997</v>
      </c>
      <c r="O130" s="1093">
        <v>504.97987916</v>
      </c>
      <c r="P130" s="1093">
        <v>772.52983851500005</v>
      </c>
      <c r="Q130" s="1093">
        <v>1051.541503161</v>
      </c>
      <c r="R130" s="1093">
        <v>1281.4090717730001</v>
      </c>
      <c r="S130" s="1093">
        <v>1563.3002308350001</v>
      </c>
      <c r="T130" s="1093">
        <v>1860.2917772400001</v>
      </c>
      <c r="U130" s="430"/>
    </row>
    <row r="131" spans="1:24" ht="12.75" customHeight="1">
      <c r="A131" s="159"/>
      <c r="B131" s="374" t="s">
        <v>19</v>
      </c>
      <c r="C131" s="1368" t="s">
        <v>356</v>
      </c>
      <c r="D131" s="1368"/>
      <c r="E131" s="162">
        <v>31601.448070109</v>
      </c>
      <c r="F131" s="162">
        <v>37976.513199847999</v>
      </c>
      <c r="G131" s="162">
        <v>42382.303057145997</v>
      </c>
      <c r="H131" s="1125">
        <v>20029.875819642999</v>
      </c>
      <c r="I131" s="1125">
        <v>23537.254141787998</v>
      </c>
      <c r="J131" s="1093">
        <v>26510.115415901</v>
      </c>
      <c r="K131" s="1093">
        <v>29938.480701688</v>
      </c>
      <c r="L131" s="1093">
        <v>33502.434870206998</v>
      </c>
      <c r="M131" s="1093">
        <v>37301.735220486</v>
      </c>
      <c r="N131" s="1093">
        <v>41341.149541247003</v>
      </c>
      <c r="O131" s="1093">
        <v>3344.7692797539999</v>
      </c>
      <c r="P131" s="1093">
        <v>6689.7697063859996</v>
      </c>
      <c r="Q131" s="1093">
        <v>10350.099778734</v>
      </c>
      <c r="R131" s="1093">
        <v>13896.692310729</v>
      </c>
      <c r="S131" s="1093">
        <v>17042.173518427</v>
      </c>
      <c r="T131" s="1093">
        <v>20083.49342884</v>
      </c>
      <c r="U131" s="430"/>
      <c r="X131" s="58"/>
    </row>
    <row r="132" spans="1:24" ht="22.8">
      <c r="A132" s="159"/>
      <c r="B132" s="374"/>
      <c r="C132" s="374" t="s">
        <v>8</v>
      </c>
      <c r="D132" s="374" t="s">
        <v>357</v>
      </c>
      <c r="E132" s="162">
        <v>402.94874810900001</v>
      </c>
      <c r="F132" s="162">
        <v>107.88256266800001</v>
      </c>
      <c r="G132" s="162">
        <v>28.511175789999999</v>
      </c>
      <c r="H132" s="1093">
        <v>80.689864174999997</v>
      </c>
      <c r="I132" s="1093">
        <v>74.449692862999996</v>
      </c>
      <c r="J132" s="1093">
        <v>73.674156479000004</v>
      </c>
      <c r="K132" s="1093">
        <v>84.081234597000005</v>
      </c>
      <c r="L132" s="1093">
        <v>150.95072645100001</v>
      </c>
      <c r="M132" s="1093">
        <v>200.92020173700001</v>
      </c>
      <c r="N132" s="1093">
        <v>211.197628853</v>
      </c>
      <c r="O132" s="1093">
        <v>3.2038297560000002</v>
      </c>
      <c r="P132" s="1093">
        <v>15.233630172</v>
      </c>
      <c r="Q132" s="1093">
        <v>7.9179345579999998</v>
      </c>
      <c r="R132" s="1093">
        <v>8.6279462729999992</v>
      </c>
      <c r="S132" s="1093">
        <v>8.6513215270000003</v>
      </c>
      <c r="T132" s="1093">
        <v>7.9729700479999996</v>
      </c>
      <c r="U132" s="430"/>
    </row>
    <row r="133" spans="1:24" ht="22.8">
      <c r="A133" s="159"/>
      <c r="B133" s="374"/>
      <c r="C133" s="374" t="s">
        <v>9</v>
      </c>
      <c r="D133" s="374" t="s">
        <v>358</v>
      </c>
      <c r="E133" s="162">
        <v>0</v>
      </c>
      <c r="F133" s="162">
        <v>0</v>
      </c>
      <c r="G133" s="162">
        <v>0</v>
      </c>
      <c r="H133" s="1126">
        <v>0</v>
      </c>
      <c r="I133" s="1093">
        <v>0.840714815</v>
      </c>
      <c r="J133" s="1093">
        <v>0</v>
      </c>
      <c r="K133" s="1093">
        <v>0</v>
      </c>
      <c r="L133" s="1093">
        <v>0</v>
      </c>
      <c r="M133" s="1093">
        <v>0</v>
      </c>
      <c r="N133" s="1093">
        <v>0</v>
      </c>
      <c r="O133" s="1093">
        <v>0</v>
      </c>
      <c r="P133" s="1093">
        <v>0</v>
      </c>
      <c r="Q133" s="1093">
        <v>0</v>
      </c>
      <c r="R133" s="1093">
        <v>0</v>
      </c>
      <c r="S133" s="1093">
        <v>0</v>
      </c>
      <c r="T133" s="1093">
        <v>0</v>
      </c>
      <c r="U133" s="430"/>
    </row>
    <row r="134" spans="1:24" ht="22.8">
      <c r="A134" s="159"/>
      <c r="B134" s="374"/>
      <c r="C134" s="374" t="s">
        <v>10</v>
      </c>
      <c r="D134" s="374" t="s">
        <v>359</v>
      </c>
      <c r="E134" s="162">
        <v>0</v>
      </c>
      <c r="F134" s="162">
        <v>0</v>
      </c>
      <c r="G134" s="162">
        <v>0</v>
      </c>
      <c r="H134" s="1093">
        <v>0</v>
      </c>
      <c r="I134" s="1093">
        <v>0</v>
      </c>
      <c r="J134" s="1093">
        <v>0</v>
      </c>
      <c r="K134" s="1093">
        <v>0</v>
      </c>
      <c r="L134" s="1093">
        <v>0</v>
      </c>
      <c r="M134" s="1093">
        <v>0</v>
      </c>
      <c r="N134" s="1093">
        <v>0</v>
      </c>
      <c r="O134" s="1093">
        <v>0</v>
      </c>
      <c r="P134" s="1093">
        <v>0</v>
      </c>
      <c r="Q134" s="1093">
        <v>0</v>
      </c>
      <c r="R134" s="1093">
        <v>0</v>
      </c>
      <c r="S134" s="1093">
        <v>0</v>
      </c>
      <c r="T134" s="1093">
        <v>0</v>
      </c>
      <c r="U134" s="430"/>
    </row>
    <row r="135" spans="1:24" ht="22.8">
      <c r="A135" s="159"/>
      <c r="B135" s="374"/>
      <c r="C135" s="374" t="s">
        <v>11</v>
      </c>
      <c r="D135" s="374" t="s">
        <v>360</v>
      </c>
      <c r="E135" s="162">
        <v>124.280228783</v>
      </c>
      <c r="F135" s="162">
        <v>757.07392511700004</v>
      </c>
      <c r="G135" s="162">
        <v>1539.322452245</v>
      </c>
      <c r="H135" s="1093">
        <v>1021.8637381999999</v>
      </c>
      <c r="I135" s="1093">
        <v>1133.954718898</v>
      </c>
      <c r="J135" s="1093">
        <v>1312.333754799</v>
      </c>
      <c r="K135" s="1093">
        <v>1485.489238566</v>
      </c>
      <c r="L135" s="1093">
        <v>1605.1073392830001</v>
      </c>
      <c r="M135" s="1093">
        <v>1708.1991492499999</v>
      </c>
      <c r="N135" s="1093">
        <v>1940.008529768</v>
      </c>
      <c r="O135" s="1093">
        <v>323.75675705100002</v>
      </c>
      <c r="P135" s="1093">
        <v>451.82654229299999</v>
      </c>
      <c r="Q135" s="1093">
        <v>756.67729602700001</v>
      </c>
      <c r="R135" s="1093">
        <v>864.97948707299997</v>
      </c>
      <c r="S135" s="1093">
        <v>991.52900969100006</v>
      </c>
      <c r="T135" s="1093">
        <v>1050.38140475</v>
      </c>
      <c r="U135" s="430"/>
    </row>
    <row r="136" spans="1:24">
      <c r="A136" s="159"/>
      <c r="B136" s="374"/>
      <c r="C136" s="374" t="s">
        <v>98</v>
      </c>
      <c r="D136" s="374" t="s">
        <v>361</v>
      </c>
      <c r="E136" s="162">
        <v>6105.9626662359997</v>
      </c>
      <c r="F136" s="162">
        <v>9569.0455132509996</v>
      </c>
      <c r="G136" s="162">
        <v>11084.395428275</v>
      </c>
      <c r="H136" s="1093">
        <v>3725.7505513639999</v>
      </c>
      <c r="I136" s="1093">
        <v>4343.0636952539999</v>
      </c>
      <c r="J136" s="1093">
        <v>4878.2348757620002</v>
      </c>
      <c r="K136" s="1093">
        <v>5448.8962270620004</v>
      </c>
      <c r="L136" s="1123">
        <v>5962.8008681990004</v>
      </c>
      <c r="M136" s="1123">
        <v>6615.5824576380001</v>
      </c>
      <c r="N136" s="1123">
        <v>6833.5103047370003</v>
      </c>
      <c r="O136" s="1123">
        <v>800.54300359000001</v>
      </c>
      <c r="P136" s="1123">
        <v>1404.775951069</v>
      </c>
      <c r="Q136" s="1123">
        <v>2007.396323529</v>
      </c>
      <c r="R136" s="1123">
        <v>2639.7837993070002</v>
      </c>
      <c r="S136" s="1123">
        <v>3138.8951548660002</v>
      </c>
      <c r="T136" s="1123">
        <v>3610.2964869369998</v>
      </c>
      <c r="U136" s="430"/>
    </row>
    <row r="137" spans="1:24" ht="22.8">
      <c r="A137" s="161"/>
      <c r="B137" s="375"/>
      <c r="C137" s="374" t="s">
        <v>97</v>
      </c>
      <c r="D137" s="374" t="s">
        <v>362</v>
      </c>
      <c r="E137" s="162">
        <v>73.237680795000003</v>
      </c>
      <c r="F137" s="162">
        <v>62.415361161</v>
      </c>
      <c r="G137" s="162">
        <v>104.22706491700001</v>
      </c>
      <c r="H137" s="1093">
        <v>34.705281276999997</v>
      </c>
      <c r="I137" s="1093">
        <v>41.361016644999999</v>
      </c>
      <c r="J137" s="1093">
        <v>52.541290822999997</v>
      </c>
      <c r="K137" s="1093">
        <v>61.149373236000002</v>
      </c>
      <c r="L137" s="1093">
        <v>71.246862716999999</v>
      </c>
      <c r="M137" s="1093">
        <v>79.588052578000003</v>
      </c>
      <c r="N137" s="1093">
        <v>92.887871723000003</v>
      </c>
      <c r="O137" s="1093">
        <v>5.7298443949999998</v>
      </c>
      <c r="P137" s="1093">
        <v>11.709542813000001</v>
      </c>
      <c r="Q137" s="1093">
        <v>19.249155426000002</v>
      </c>
      <c r="R137" s="1093">
        <v>26.286115832</v>
      </c>
      <c r="S137" s="1093">
        <v>33.237047214999997</v>
      </c>
      <c r="T137" s="1093">
        <v>40.845140077000003</v>
      </c>
      <c r="U137" s="430"/>
    </row>
    <row r="138" spans="1:24" ht="12.75" customHeight="1">
      <c r="A138" s="161"/>
      <c r="B138" s="375"/>
      <c r="C138" s="374" t="s">
        <v>125</v>
      </c>
      <c r="D138" s="374" t="s">
        <v>355</v>
      </c>
      <c r="E138" s="162">
        <v>24895.018746186</v>
      </c>
      <c r="F138" s="162">
        <v>27480.095837650999</v>
      </c>
      <c r="G138" s="162">
        <v>29625.846935918998</v>
      </c>
      <c r="H138" s="1123">
        <v>15166.866384626999</v>
      </c>
      <c r="I138" s="1123">
        <v>17943.584303313</v>
      </c>
      <c r="J138" s="1094">
        <v>20193.331338037999</v>
      </c>
      <c r="K138" s="1094">
        <v>22858.864628226998</v>
      </c>
      <c r="L138" s="1094">
        <v>25712.329073557001</v>
      </c>
      <c r="M138" s="1094">
        <v>28697.445359283</v>
      </c>
      <c r="N138" s="1094">
        <v>32263.545206166</v>
      </c>
      <c r="O138" s="1094">
        <v>2211.5358449619998</v>
      </c>
      <c r="P138" s="1094">
        <v>4806.2240400390001</v>
      </c>
      <c r="Q138" s="1094">
        <v>7558.8590691939999</v>
      </c>
      <c r="R138" s="1094">
        <v>10357.014962244</v>
      </c>
      <c r="S138" s="1094">
        <v>12869.860985128</v>
      </c>
      <c r="T138" s="1094">
        <v>15373.997427028</v>
      </c>
      <c r="U138" s="430"/>
    </row>
    <row r="139" spans="1:24" ht="22.95" customHeight="1">
      <c r="A139" s="222" t="s">
        <v>205</v>
      </c>
      <c r="B139" s="1369" t="s">
        <v>363</v>
      </c>
      <c r="C139" s="1369"/>
      <c r="D139" s="1369"/>
      <c r="E139" s="274">
        <v>15198.195481543</v>
      </c>
      <c r="F139" s="274">
        <v>15001.181705204999</v>
      </c>
      <c r="G139" s="274">
        <v>16559.777515985999</v>
      </c>
      <c r="H139" s="1094">
        <v>9608.8081821430005</v>
      </c>
      <c r="I139" s="1094">
        <v>11130.654080209</v>
      </c>
      <c r="J139" s="1094">
        <v>12468.010092901</v>
      </c>
      <c r="K139" s="1094">
        <v>14336.319181979999</v>
      </c>
      <c r="L139" s="1094">
        <v>15803.648313737</v>
      </c>
      <c r="M139" s="1094">
        <v>17263.445346946999</v>
      </c>
      <c r="N139" s="1094">
        <v>18820.771069082999</v>
      </c>
      <c r="O139" s="1094">
        <v>1725.718219008</v>
      </c>
      <c r="P139" s="1094">
        <v>2928.1448587569998</v>
      </c>
      <c r="Q139" s="1094">
        <v>4384.4143963750003</v>
      </c>
      <c r="R139" s="1094">
        <v>5526.9654222620002</v>
      </c>
      <c r="S139" s="1094">
        <v>7256.7144207450001</v>
      </c>
      <c r="T139" s="1094">
        <v>9130.0895420559991</v>
      </c>
      <c r="U139" s="431"/>
    </row>
    <row r="140" spans="1:24" ht="12.75" customHeight="1">
      <c r="A140" s="222" t="s">
        <v>206</v>
      </c>
      <c r="B140" s="1369" t="s">
        <v>364</v>
      </c>
      <c r="C140" s="1369"/>
      <c r="D140" s="1369"/>
      <c r="E140" s="274">
        <v>5488.0427229830002</v>
      </c>
      <c r="F140" s="274">
        <v>5199.6362122749997</v>
      </c>
      <c r="G140" s="274">
        <v>5772.1268514080002</v>
      </c>
      <c r="H140" s="1094">
        <v>3328.893044891</v>
      </c>
      <c r="I140" s="1094">
        <v>3889.7113953799999</v>
      </c>
      <c r="J140" s="1094">
        <v>4515.3095190370004</v>
      </c>
      <c r="K140" s="1094">
        <v>5109.5594259190002</v>
      </c>
      <c r="L140" s="1094">
        <v>5712.4169516600004</v>
      </c>
      <c r="M140" s="1094">
        <v>6395.9420282560004</v>
      </c>
      <c r="N140" s="1094">
        <v>7224.3863828089998</v>
      </c>
      <c r="O140" s="1094">
        <v>761.20494653900005</v>
      </c>
      <c r="P140" s="1094">
        <v>1437.1445772950001</v>
      </c>
      <c r="Q140" s="1094">
        <v>2318.5075447429999</v>
      </c>
      <c r="R140" s="1094">
        <v>3144.7074035370001</v>
      </c>
      <c r="S140" s="1094">
        <v>3966.1559206520001</v>
      </c>
      <c r="T140" s="1094">
        <v>4831.6845776629998</v>
      </c>
      <c r="U140" s="431"/>
    </row>
    <row r="141" spans="1:24" ht="12.75" customHeight="1">
      <c r="A141" s="222" t="s">
        <v>207</v>
      </c>
      <c r="B141" s="1369" t="s">
        <v>365</v>
      </c>
      <c r="C141" s="1369"/>
      <c r="D141" s="1369"/>
      <c r="E141" s="274">
        <v>5528.9115289840001</v>
      </c>
      <c r="F141" s="274">
        <v>5163.9516306089999</v>
      </c>
      <c r="G141" s="274">
        <v>5834.7414246300004</v>
      </c>
      <c r="H141" s="1094">
        <v>3513.52804182</v>
      </c>
      <c r="I141" s="1094">
        <v>4124.1770924399998</v>
      </c>
      <c r="J141" s="1094">
        <v>4688.3528083399997</v>
      </c>
      <c r="K141" s="1094">
        <v>5285.1120738010004</v>
      </c>
      <c r="L141" s="1094">
        <v>5928.4871670909997</v>
      </c>
      <c r="M141" s="1094">
        <v>6632.6635586410002</v>
      </c>
      <c r="N141" s="1094">
        <v>7428.1315562520003</v>
      </c>
      <c r="O141" s="1094">
        <v>801.72964185499995</v>
      </c>
      <c r="P141" s="1094">
        <v>1482.15280426</v>
      </c>
      <c r="Q141" s="1094">
        <v>2374.984286509</v>
      </c>
      <c r="R141" s="1094">
        <v>3262.684796304</v>
      </c>
      <c r="S141" s="1094">
        <v>4087.619235655</v>
      </c>
      <c r="T141" s="1094">
        <v>4966.2572092500004</v>
      </c>
      <c r="U141" s="431"/>
    </row>
    <row r="142" spans="1:24" ht="12.75" customHeight="1">
      <c r="A142" s="222" t="s">
        <v>208</v>
      </c>
      <c r="B142" s="1369" t="s">
        <v>366</v>
      </c>
      <c r="C142" s="1369"/>
      <c r="D142" s="1369"/>
      <c r="E142" s="274">
        <v>-40.868806001000003</v>
      </c>
      <c r="F142" s="274">
        <v>35.684581666</v>
      </c>
      <c r="G142" s="274">
        <v>-62.614573221999997</v>
      </c>
      <c r="H142" s="1094">
        <v>-184.63499692900001</v>
      </c>
      <c r="I142" s="1094">
        <v>-234.46569706</v>
      </c>
      <c r="J142" s="1094">
        <v>-173.04328930299999</v>
      </c>
      <c r="K142" s="1094">
        <v>-175.552647882</v>
      </c>
      <c r="L142" s="1094">
        <v>-216.07021543100001</v>
      </c>
      <c r="M142" s="1094">
        <v>-236.72153038499999</v>
      </c>
      <c r="N142" s="1094">
        <v>-203.745173443</v>
      </c>
      <c r="O142" s="1094">
        <v>-40.524695315999999</v>
      </c>
      <c r="P142" s="1094">
        <v>-45.008226964999999</v>
      </c>
      <c r="Q142" s="1094">
        <v>-56.476741766000004</v>
      </c>
      <c r="R142" s="1094">
        <v>-117.977392767</v>
      </c>
      <c r="S142" s="1094">
        <v>-121.46331500300001</v>
      </c>
      <c r="T142" s="1094">
        <v>-134.57263158699999</v>
      </c>
      <c r="U142" s="431"/>
      <c r="X142" s="58"/>
    </row>
    <row r="143" spans="1:24" ht="12.75" customHeight="1">
      <c r="A143" s="222" t="s">
        <v>106</v>
      </c>
      <c r="B143" s="1369" t="s">
        <v>367</v>
      </c>
      <c r="C143" s="1369"/>
      <c r="D143" s="1369"/>
      <c r="E143" s="274">
        <v>15157.326675542001</v>
      </c>
      <c r="F143" s="274">
        <v>15036.866286871</v>
      </c>
      <c r="G143" s="274">
        <v>16497.162942764</v>
      </c>
      <c r="H143" s="1094">
        <v>9424.1731852140001</v>
      </c>
      <c r="I143" s="1094">
        <v>10896.188383148999</v>
      </c>
      <c r="J143" s="1094">
        <v>12294.966803597999</v>
      </c>
      <c r="K143" s="1094">
        <v>14160.766534098</v>
      </c>
      <c r="L143" s="1094">
        <v>15587.578098305999</v>
      </c>
      <c r="M143" s="1094">
        <v>17026.723816562</v>
      </c>
      <c r="N143" s="1094">
        <v>18617.025895639999</v>
      </c>
      <c r="O143" s="1094">
        <v>1685.1935236920001</v>
      </c>
      <c r="P143" s="1094">
        <v>2883.1366317920001</v>
      </c>
      <c r="Q143" s="1094">
        <v>4327.9376546089998</v>
      </c>
      <c r="R143" s="1094">
        <v>5408.9880294949999</v>
      </c>
      <c r="S143" s="1094">
        <v>7135.2511057419997</v>
      </c>
      <c r="T143" s="1094">
        <v>8995.5169104689994</v>
      </c>
      <c r="U143" s="431"/>
    </row>
    <row r="144" spans="1:24" ht="12.75" customHeight="1">
      <c r="A144" s="222" t="s">
        <v>209</v>
      </c>
      <c r="B144" s="1369" t="s">
        <v>368</v>
      </c>
      <c r="C144" s="1369"/>
      <c r="D144" s="1369"/>
      <c r="E144" s="274">
        <v>4096.5796725390001</v>
      </c>
      <c r="F144" s="274">
        <v>4242.0021857419997</v>
      </c>
      <c r="G144" s="274">
        <v>4207.3098082240003</v>
      </c>
      <c r="H144" s="1094">
        <v>0</v>
      </c>
      <c r="I144" s="1094">
        <v>0</v>
      </c>
      <c r="J144" s="1094">
        <v>0</v>
      </c>
      <c r="K144" s="1094">
        <v>0</v>
      </c>
      <c r="L144" s="1094">
        <v>0</v>
      </c>
      <c r="M144" s="1094">
        <v>0</v>
      </c>
      <c r="N144" s="1094">
        <v>4055.1008879259998</v>
      </c>
      <c r="O144" s="1094">
        <v>0</v>
      </c>
      <c r="P144" s="1094">
        <v>0</v>
      </c>
      <c r="Q144" s="1094">
        <v>0</v>
      </c>
      <c r="R144" s="1094">
        <v>0</v>
      </c>
      <c r="S144" s="1094">
        <v>0</v>
      </c>
      <c r="T144" s="1094">
        <v>0</v>
      </c>
      <c r="U144" s="431"/>
    </row>
    <row r="145" spans="1:24" ht="22.95" customHeight="1">
      <c r="A145" s="222" t="s">
        <v>210</v>
      </c>
      <c r="B145" s="1369" t="s">
        <v>369</v>
      </c>
      <c r="C145" s="1369"/>
      <c r="D145" s="1369"/>
      <c r="E145" s="274">
        <v>4000.0055601190002</v>
      </c>
      <c r="F145" s="274">
        <v>4076.433537209</v>
      </c>
      <c r="G145" s="274">
        <v>4031.0406502219998</v>
      </c>
      <c r="H145" s="1094">
        <v>0</v>
      </c>
      <c r="I145" s="1094">
        <v>0</v>
      </c>
      <c r="J145" s="1094">
        <v>0</v>
      </c>
      <c r="K145" s="1094">
        <v>0</v>
      </c>
      <c r="L145" s="1094">
        <v>0</v>
      </c>
      <c r="M145" s="1094">
        <v>0</v>
      </c>
      <c r="N145" s="1094">
        <v>4055.1008879279998</v>
      </c>
      <c r="O145" s="1094">
        <v>0</v>
      </c>
      <c r="P145" s="1094">
        <v>0</v>
      </c>
      <c r="Q145" s="1094">
        <v>0</v>
      </c>
      <c r="R145" s="1094">
        <v>0</v>
      </c>
      <c r="S145" s="1094">
        <v>0</v>
      </c>
      <c r="T145" s="1094">
        <v>0</v>
      </c>
      <c r="U145" s="431"/>
    </row>
    <row r="146" spans="1:24" ht="25.2" customHeight="1" thickBot="1">
      <c r="A146" s="326" t="s">
        <v>211</v>
      </c>
      <c r="B146" s="1323" t="s">
        <v>370</v>
      </c>
      <c r="C146" s="1323"/>
      <c r="D146" s="1323"/>
      <c r="E146" s="432">
        <v>13090.432925562</v>
      </c>
      <c r="F146" s="432">
        <v>13002.076621116999</v>
      </c>
      <c r="G146" s="432">
        <v>13776.372612441</v>
      </c>
      <c r="H146" s="1127">
        <v>7798.4052845879996</v>
      </c>
      <c r="I146" s="1127">
        <v>9012.4110719569999</v>
      </c>
      <c r="J146" s="1127">
        <v>10126.801566996999</v>
      </c>
      <c r="K146" s="1127">
        <v>11652.442673150999</v>
      </c>
      <c r="L146" s="1127">
        <v>13970.454364943</v>
      </c>
      <c r="M146" s="1127">
        <v>15300.412631178</v>
      </c>
      <c r="N146" s="1127">
        <v>15300.412631178</v>
      </c>
      <c r="O146" s="1127">
        <v>1441.5200071629999</v>
      </c>
      <c r="P146" s="1127">
        <v>2324.0242961919998</v>
      </c>
      <c r="Q146" s="1127">
        <v>3466.9082659679998</v>
      </c>
      <c r="R146" s="1127">
        <v>4311.945379539</v>
      </c>
      <c r="S146" s="1127">
        <v>5722.2492873809997</v>
      </c>
      <c r="T146" s="1127">
        <v>7207.2363238329999</v>
      </c>
      <c r="U146" s="433"/>
    </row>
    <row r="147" spans="1:24" s="36" customFormat="1" ht="24" hidden="1" customHeight="1" thickBot="1">
      <c r="A147" s="1375" t="s">
        <v>240</v>
      </c>
      <c r="B147" s="1375"/>
      <c r="C147" s="1375"/>
      <c r="D147" s="1375"/>
      <c r="E147" s="428"/>
      <c r="F147" s="428"/>
      <c r="G147" s="428"/>
      <c r="H147" s="428"/>
      <c r="I147" s="428"/>
      <c r="J147" s="428">
        <v>10126.801566996999</v>
      </c>
      <c r="K147" s="428"/>
      <c r="L147" s="428">
        <v>13970.454364943</v>
      </c>
      <c r="M147" s="428"/>
      <c r="N147" s="428"/>
      <c r="O147" s="428"/>
      <c r="P147" s="428"/>
      <c r="Q147" s="428"/>
      <c r="R147" s="428"/>
      <c r="S147" s="428"/>
      <c r="T147" s="428"/>
      <c r="U147" s="428"/>
    </row>
    <row r="148" spans="1:24" ht="75" customHeight="1">
      <c r="A148" s="1371" t="s">
        <v>774</v>
      </c>
      <c r="B148" s="1372"/>
      <c r="C148" s="1372"/>
      <c r="D148" s="1372"/>
      <c r="E148" s="1372"/>
      <c r="F148" s="1372"/>
      <c r="G148" s="1372"/>
      <c r="H148" s="1372"/>
      <c r="I148" s="1372"/>
      <c r="J148" s="1372"/>
      <c r="K148" s="1372"/>
      <c r="L148" s="1372"/>
      <c r="M148" s="1372"/>
      <c r="N148" s="1372"/>
      <c r="O148" s="1372"/>
      <c r="P148" s="1372"/>
      <c r="Q148" s="1372"/>
      <c r="R148" s="1372"/>
      <c r="S148" s="1372"/>
      <c r="T148" s="1372"/>
      <c r="U148" s="1373"/>
    </row>
    <row r="149" spans="1:24" ht="22.2" customHeight="1">
      <c r="A149" s="1321" t="s">
        <v>427</v>
      </c>
      <c r="B149" s="1334"/>
      <c r="C149" s="1334"/>
      <c r="D149" s="1334"/>
      <c r="E149" s="1370" t="s">
        <v>278</v>
      </c>
      <c r="F149" s="1357" t="s">
        <v>855</v>
      </c>
      <c r="G149" s="1360">
        <v>2021</v>
      </c>
      <c r="H149" s="1360"/>
      <c r="I149" s="1360"/>
      <c r="J149" s="1360"/>
      <c r="K149" s="1360"/>
      <c r="L149" s="1360"/>
      <c r="M149" s="1360"/>
      <c r="N149" s="1360"/>
      <c r="O149" s="1360">
        <v>2023</v>
      </c>
      <c r="P149" s="1360"/>
      <c r="Q149" s="1360"/>
      <c r="R149" s="1360"/>
      <c r="S149" s="1207"/>
      <c r="T149" s="1257"/>
      <c r="U149" s="1105"/>
    </row>
    <row r="150" spans="1:24" ht="22.2" customHeight="1">
      <c r="A150" s="1321"/>
      <c r="B150" s="1334"/>
      <c r="C150" s="1334"/>
      <c r="D150" s="1334"/>
      <c r="E150" s="1370"/>
      <c r="F150" s="1358"/>
      <c r="G150" s="1361"/>
      <c r="H150" s="1119" t="s">
        <v>5</v>
      </c>
      <c r="I150" s="1119" t="s">
        <v>6</v>
      </c>
      <c r="J150" s="960" t="s">
        <v>268</v>
      </c>
      <c r="K150" s="960" t="s">
        <v>7</v>
      </c>
      <c r="L150" s="960" t="s">
        <v>13</v>
      </c>
      <c r="M150" s="960" t="s">
        <v>14</v>
      </c>
      <c r="N150" s="960" t="s">
        <v>15</v>
      </c>
      <c r="O150" s="1153" t="s">
        <v>0</v>
      </c>
      <c r="P150" s="1153" t="s">
        <v>1</v>
      </c>
      <c r="Q150" s="1153" t="s">
        <v>2</v>
      </c>
      <c r="R150" s="1153" t="s">
        <v>3</v>
      </c>
      <c r="S150" s="1153" t="s">
        <v>4</v>
      </c>
      <c r="T150" s="1153" t="s">
        <v>5</v>
      </c>
      <c r="U150" s="957"/>
    </row>
    <row r="151" spans="1:24" ht="12.75" customHeight="1">
      <c r="A151" s="353" t="s">
        <v>99</v>
      </c>
      <c r="B151" s="1369" t="s">
        <v>371</v>
      </c>
      <c r="C151" s="1369"/>
      <c r="D151" s="1369"/>
      <c r="G151"/>
      <c r="H151"/>
      <c r="I151"/>
      <c r="J151"/>
      <c r="K151"/>
      <c r="L151"/>
      <c r="M151"/>
      <c r="N151"/>
      <c r="O151"/>
      <c r="P151"/>
      <c r="Q151"/>
      <c r="R151"/>
      <c r="S151" s="1210"/>
      <c r="T151" s="1261"/>
      <c r="U151" s="434"/>
      <c r="V151" s="58"/>
      <c r="W151" s="58"/>
    </row>
    <row r="152" spans="1:24" ht="12.75" customHeight="1">
      <c r="A152" s="159"/>
      <c r="B152" s="374" t="s">
        <v>100</v>
      </c>
      <c r="C152" s="1368" t="s">
        <v>329</v>
      </c>
      <c r="D152" s="1368"/>
      <c r="E152" s="162">
        <v>372258.01319212699</v>
      </c>
      <c r="F152" s="162">
        <v>397992.88588231499</v>
      </c>
      <c r="G152" s="162">
        <v>377151.40692431002</v>
      </c>
      <c r="H152" s="1157">
        <v>180185.93992533401</v>
      </c>
      <c r="I152" s="1157">
        <v>212150.21775480499</v>
      </c>
      <c r="J152" s="1157">
        <v>244953.76598143799</v>
      </c>
      <c r="K152" s="1157">
        <v>277591.74303481198</v>
      </c>
      <c r="L152" s="1157">
        <v>311889.40124722302</v>
      </c>
      <c r="M152" s="1157">
        <v>346601.76423803699</v>
      </c>
      <c r="N152" s="1157">
        <v>384484.15415943897</v>
      </c>
      <c r="O152" s="1157">
        <v>37618.625905004999</v>
      </c>
      <c r="P152" s="1157">
        <v>73408.844582773003</v>
      </c>
      <c r="Q152" s="1157">
        <v>112270.356622094</v>
      </c>
      <c r="R152" s="1157">
        <v>150515.342270544</v>
      </c>
      <c r="S152" s="1157">
        <v>189499.681936409</v>
      </c>
      <c r="T152" s="1157">
        <v>227987.48522623401</v>
      </c>
      <c r="U152" s="430"/>
      <c r="V152" s="58"/>
      <c r="W152" s="58"/>
      <c r="X152" s="58"/>
    </row>
    <row r="153" spans="1:24" ht="12.75" customHeight="1">
      <c r="A153" s="159"/>
      <c r="B153" s="374"/>
      <c r="C153" s="374" t="s">
        <v>8</v>
      </c>
      <c r="D153" s="374" t="s">
        <v>330</v>
      </c>
      <c r="E153" s="162">
        <v>3647.3903564490001</v>
      </c>
      <c r="F153" s="162">
        <v>4546.1635471760001</v>
      </c>
      <c r="G153" s="162">
        <v>5568.2753018060002</v>
      </c>
      <c r="H153" s="1157">
        <v>3849.2929368169998</v>
      </c>
      <c r="I153" s="1157">
        <v>4441.5734448310004</v>
      </c>
      <c r="J153" s="1157">
        <v>5005.3805666179996</v>
      </c>
      <c r="K153" s="1157">
        <v>5532.9766969490001</v>
      </c>
      <c r="L153" s="1157">
        <v>6100.1762100280002</v>
      </c>
      <c r="M153" s="1157">
        <v>6900.7255833449999</v>
      </c>
      <c r="N153" s="1157">
        <v>7890.81805781</v>
      </c>
      <c r="O153" s="1157">
        <v>1061.111230622</v>
      </c>
      <c r="P153" s="1157">
        <v>2003.3041030700001</v>
      </c>
      <c r="Q153" s="1157">
        <v>3093.1407148409999</v>
      </c>
      <c r="R153" s="1157">
        <v>4143.5000510170003</v>
      </c>
      <c r="S153" s="1157">
        <v>5172.5910824840003</v>
      </c>
      <c r="T153" s="1157">
        <v>6037.4726207180001</v>
      </c>
      <c r="U153" s="430"/>
    </row>
    <row r="154" spans="1:24" ht="12.75" customHeight="1">
      <c r="A154" s="159"/>
      <c r="B154" s="374"/>
      <c r="C154" s="374" t="s">
        <v>9</v>
      </c>
      <c r="D154" s="374" t="s">
        <v>331</v>
      </c>
      <c r="E154" s="162">
        <v>2672.1689481600001</v>
      </c>
      <c r="F154" s="162">
        <v>1528.654354689</v>
      </c>
      <c r="G154" s="162">
        <v>663.48172715999999</v>
      </c>
      <c r="H154" s="1157">
        <v>380.33297817800002</v>
      </c>
      <c r="I154" s="1157">
        <v>453.06898617299998</v>
      </c>
      <c r="J154" s="1157">
        <v>565.927535831</v>
      </c>
      <c r="K154" s="1157">
        <v>712.48603414199999</v>
      </c>
      <c r="L154" s="1157">
        <v>871.68395386099996</v>
      </c>
      <c r="M154" s="1157">
        <v>1015.453500407</v>
      </c>
      <c r="N154" s="1157">
        <v>1202.5305824300001</v>
      </c>
      <c r="O154" s="1157">
        <v>184.05176094000001</v>
      </c>
      <c r="P154" s="1157">
        <v>376.598894503</v>
      </c>
      <c r="Q154" s="1157">
        <v>604.19521009699997</v>
      </c>
      <c r="R154" s="1157">
        <v>833.64950520499997</v>
      </c>
      <c r="S154" s="1157">
        <v>1056.7390472970001</v>
      </c>
      <c r="T154" s="1157">
        <v>1297.6111055050001</v>
      </c>
      <c r="U154" s="430"/>
    </row>
    <row r="155" spans="1:24" ht="12.75" customHeight="1">
      <c r="A155" s="159"/>
      <c r="B155" s="374"/>
      <c r="C155" s="374" t="s">
        <v>10</v>
      </c>
      <c r="D155" s="374" t="s">
        <v>332</v>
      </c>
      <c r="E155" s="162">
        <v>30213.722840057999</v>
      </c>
      <c r="F155" s="162">
        <v>38774.209803498998</v>
      </c>
      <c r="G155" s="162">
        <v>46339.265374371003</v>
      </c>
      <c r="H155" s="1157">
        <v>22666.271532979001</v>
      </c>
      <c r="I155" s="1157">
        <v>26724.832443300998</v>
      </c>
      <c r="J155" s="1157">
        <v>30977.391370441001</v>
      </c>
      <c r="K155" s="1157">
        <v>34992.258512785003</v>
      </c>
      <c r="L155" s="1157">
        <v>39407.978200418002</v>
      </c>
      <c r="M155" s="1157">
        <v>43960.977729081002</v>
      </c>
      <c r="N155" s="1157">
        <v>48547.353594934</v>
      </c>
      <c r="O155" s="1157">
        <v>4797.1268683919998</v>
      </c>
      <c r="P155" s="1157">
        <v>9294.3697989909997</v>
      </c>
      <c r="Q155" s="1157">
        <v>14117.691455835</v>
      </c>
      <c r="R155" s="1157">
        <v>18908.453265163</v>
      </c>
      <c r="S155" s="1157">
        <v>23747.851964283</v>
      </c>
      <c r="T155" s="1157">
        <v>28699.625855277998</v>
      </c>
      <c r="U155" s="430"/>
    </row>
    <row r="156" spans="1:24" ht="12.75" customHeight="1">
      <c r="A156" s="159"/>
      <c r="B156" s="374"/>
      <c r="C156" s="374" t="s">
        <v>11</v>
      </c>
      <c r="D156" s="374" t="s">
        <v>333</v>
      </c>
      <c r="E156" s="162">
        <v>222809.51899433701</v>
      </c>
      <c r="F156" s="162">
        <v>213902.50339703099</v>
      </c>
      <c r="G156" s="162">
        <v>192555.09602129701</v>
      </c>
      <c r="H156" s="1157">
        <v>98573.726372068995</v>
      </c>
      <c r="I156" s="1157">
        <v>116287.400705206</v>
      </c>
      <c r="J156" s="1157">
        <v>134073.913641033</v>
      </c>
      <c r="K156" s="1157">
        <v>152254.27449738601</v>
      </c>
      <c r="L156" s="1157">
        <v>171071.230173763</v>
      </c>
      <c r="M156" s="1157">
        <v>190053.01965881299</v>
      </c>
      <c r="N156" s="1157">
        <v>210080.79734566901</v>
      </c>
      <c r="O156" s="1157">
        <v>19983.397654008</v>
      </c>
      <c r="P156" s="1157">
        <v>39018.339837505002</v>
      </c>
      <c r="Q156" s="1157">
        <v>59729.857994329002</v>
      </c>
      <c r="R156" s="1157">
        <v>80029.871657644995</v>
      </c>
      <c r="S156" s="1157">
        <v>100791.52661758399</v>
      </c>
      <c r="T156" s="1157">
        <v>121513.75220083199</v>
      </c>
      <c r="U156" s="430"/>
    </row>
    <row r="157" spans="1:24" ht="12.75" customHeight="1">
      <c r="A157" s="159"/>
      <c r="B157" s="374"/>
      <c r="C157" s="374"/>
      <c r="D157" s="349" t="s">
        <v>334</v>
      </c>
      <c r="E157" s="162">
        <v>220465.46288290701</v>
      </c>
      <c r="F157" s="162">
        <v>211019.69673781798</v>
      </c>
      <c r="G157" s="162">
        <v>190212.32826724599</v>
      </c>
      <c r="H157" s="1157">
        <v>97644.571881512005</v>
      </c>
      <c r="I157" s="1157">
        <v>115190.8197003</v>
      </c>
      <c r="J157" s="1157">
        <v>132809.133279887</v>
      </c>
      <c r="K157" s="1157">
        <v>150824.81756656</v>
      </c>
      <c r="L157" s="1157">
        <v>169453.25508609501</v>
      </c>
      <c r="M157" s="1157">
        <v>188240.41049103701</v>
      </c>
      <c r="N157" s="1157">
        <v>208048.162134271</v>
      </c>
      <c r="O157" s="1157">
        <v>19744.085731177998</v>
      </c>
      <c r="P157" s="1157">
        <v>38555.703668321999</v>
      </c>
      <c r="Q157" s="1157">
        <v>59002.767814309998</v>
      </c>
      <c r="R157" s="1157">
        <v>79056.426655207993</v>
      </c>
      <c r="S157" s="1157">
        <v>99582.048623822004</v>
      </c>
      <c r="T157" s="1157">
        <v>120061.838801618</v>
      </c>
      <c r="U157" s="430"/>
    </row>
    <row r="158" spans="1:24" ht="12.75" customHeight="1">
      <c r="A158" s="159"/>
      <c r="B158" s="374"/>
      <c r="C158" s="374"/>
      <c r="D158" s="349" t="s">
        <v>335</v>
      </c>
      <c r="E158" s="162">
        <v>2344.0561114300003</v>
      </c>
      <c r="F158" s="162">
        <v>2882.8066592130003</v>
      </c>
      <c r="G158" s="162">
        <v>2342.7677540509999</v>
      </c>
      <c r="H158" s="1157">
        <v>929.15449055700003</v>
      </c>
      <c r="I158" s="1157">
        <v>1096.5810049060001</v>
      </c>
      <c r="J158" s="1157">
        <v>1264.7803611459999</v>
      </c>
      <c r="K158" s="1157">
        <v>1429.456930826</v>
      </c>
      <c r="L158" s="1157">
        <v>1617.975087668</v>
      </c>
      <c r="M158" s="1157">
        <v>1812.609167776</v>
      </c>
      <c r="N158" s="1157">
        <v>2032.6352113979999</v>
      </c>
      <c r="O158" s="1157">
        <v>239.31192282999999</v>
      </c>
      <c r="P158" s="1157">
        <v>462.63616918299999</v>
      </c>
      <c r="Q158" s="1157">
        <v>727.09018001899994</v>
      </c>
      <c r="R158" s="1157">
        <v>973.44500243699997</v>
      </c>
      <c r="S158" s="1157">
        <v>1209.4779937620001</v>
      </c>
      <c r="T158" s="1157">
        <v>1451.913399214</v>
      </c>
      <c r="U158" s="430"/>
    </row>
    <row r="159" spans="1:24" ht="12.75" customHeight="1">
      <c r="A159" s="159"/>
      <c r="B159" s="374"/>
      <c r="C159" s="374" t="s">
        <v>98</v>
      </c>
      <c r="D159" s="374" t="s">
        <v>336</v>
      </c>
      <c r="E159" s="162">
        <v>112915.212053123</v>
      </c>
      <c r="F159" s="162">
        <v>139241.35477991999</v>
      </c>
      <c r="G159" s="162">
        <v>132025.28849967601</v>
      </c>
      <c r="H159" s="1157">
        <v>54716.316105291</v>
      </c>
      <c r="I159" s="1157">
        <v>64243.342175293998</v>
      </c>
      <c r="J159" s="1157">
        <v>74331.152867515004</v>
      </c>
      <c r="K159" s="1157">
        <v>84099.747293549997</v>
      </c>
      <c r="L159" s="1157">
        <v>94438.332709152994</v>
      </c>
      <c r="M159" s="1157">
        <v>104671.58776639101</v>
      </c>
      <c r="N159" s="1157">
        <v>116762.654578596</v>
      </c>
      <c r="O159" s="1157">
        <v>11592.938391043001</v>
      </c>
      <c r="P159" s="1157">
        <v>22716.231948704</v>
      </c>
      <c r="Q159" s="1157">
        <v>34725.471246991998</v>
      </c>
      <c r="R159" s="1157">
        <v>46599.867791514</v>
      </c>
      <c r="S159" s="1157">
        <v>58730.973224761001</v>
      </c>
      <c r="T159" s="1157">
        <v>70439.023443900995</v>
      </c>
      <c r="U159" s="430"/>
    </row>
    <row r="160" spans="1:24" ht="12.75" customHeight="1">
      <c r="A160" s="159"/>
      <c r="B160" s="374" t="s">
        <v>19</v>
      </c>
      <c r="C160" s="1368" t="s">
        <v>337</v>
      </c>
      <c r="D160" s="1368"/>
      <c r="E160" s="162">
        <v>215824.82297487798</v>
      </c>
      <c r="F160" s="162">
        <v>233875.57013822804</v>
      </c>
      <c r="G160" s="162">
        <v>199964.45572080501</v>
      </c>
      <c r="H160" s="1157">
        <v>83853.216062517007</v>
      </c>
      <c r="I160" s="1157">
        <v>98557.856868738003</v>
      </c>
      <c r="J160" s="1157">
        <v>113752.28464631</v>
      </c>
      <c r="K160" s="1157">
        <v>128663.31912411901</v>
      </c>
      <c r="L160" s="1157">
        <v>144544.90283164199</v>
      </c>
      <c r="M160" s="1157">
        <v>160800.19634215999</v>
      </c>
      <c r="N160" s="1157">
        <v>179343.706944084</v>
      </c>
      <c r="O160" s="1157">
        <v>18549.973979143</v>
      </c>
      <c r="P160" s="1157">
        <v>36283.565206195002</v>
      </c>
      <c r="Q160" s="1157">
        <v>56059.211680016997</v>
      </c>
      <c r="R160" s="1157">
        <v>75782.893111447993</v>
      </c>
      <c r="S160" s="1157">
        <v>96006.184015138002</v>
      </c>
      <c r="T160" s="1157">
        <v>115702.000341073</v>
      </c>
      <c r="U160" s="430"/>
    </row>
    <row r="161" spans="1:24" ht="12.75" customHeight="1">
      <c r="A161" s="159"/>
      <c r="B161" s="374"/>
      <c r="C161" s="374" t="s">
        <v>8</v>
      </c>
      <c r="D161" s="374" t="s">
        <v>338</v>
      </c>
      <c r="E161" s="162">
        <v>24.767756315</v>
      </c>
      <c r="F161" s="162">
        <v>81.792780817999997</v>
      </c>
      <c r="G161" s="162">
        <v>139.95436346400001</v>
      </c>
      <c r="H161" s="1157">
        <v>138.42238732600001</v>
      </c>
      <c r="I161" s="1157">
        <v>175.58390185100001</v>
      </c>
      <c r="J161" s="1157">
        <v>214.21548896600001</v>
      </c>
      <c r="K161" s="1157">
        <v>256.30600918900001</v>
      </c>
      <c r="L161" s="1157">
        <v>303.83668732799998</v>
      </c>
      <c r="M161" s="1157">
        <v>351.62180868199999</v>
      </c>
      <c r="N161" s="1157">
        <v>400.69918105400001</v>
      </c>
      <c r="O161" s="1157">
        <v>42.993711537999999</v>
      </c>
      <c r="P161" s="1157">
        <v>75.379446322000007</v>
      </c>
      <c r="Q161" s="1157">
        <v>110.72810011999999</v>
      </c>
      <c r="R161" s="1157">
        <v>145.27631443000001</v>
      </c>
      <c r="S161" s="1157">
        <v>188.025492042</v>
      </c>
      <c r="T161" s="1157">
        <v>217.16344275500001</v>
      </c>
      <c r="U161" s="430"/>
    </row>
    <row r="162" spans="1:24" ht="12.75" customHeight="1">
      <c r="A162" s="159"/>
      <c r="B162" s="374"/>
      <c r="C162" s="374" t="s">
        <v>9</v>
      </c>
      <c r="D162" s="374" t="s">
        <v>339</v>
      </c>
      <c r="E162" s="162">
        <v>3420.4532070610003</v>
      </c>
      <c r="F162" s="162">
        <v>2178.036414491</v>
      </c>
      <c r="G162" s="162">
        <v>1658.083755376</v>
      </c>
      <c r="H162" s="1157">
        <v>807.28753377700002</v>
      </c>
      <c r="I162" s="1157">
        <v>973.61519605900003</v>
      </c>
      <c r="J162" s="1157">
        <v>1156.999151211</v>
      </c>
      <c r="K162" s="1157">
        <v>1368.911045973</v>
      </c>
      <c r="L162" s="1157">
        <v>1630.125947581</v>
      </c>
      <c r="M162" s="1157">
        <v>1919.8828997390001</v>
      </c>
      <c r="N162" s="1157">
        <v>2236.2022323159999</v>
      </c>
      <c r="O162" s="1157">
        <v>314.44312781399998</v>
      </c>
      <c r="P162" s="1157">
        <v>602.17603081899995</v>
      </c>
      <c r="Q162" s="1157">
        <v>935.12738150200005</v>
      </c>
      <c r="R162" s="1157">
        <v>1282.7380196639999</v>
      </c>
      <c r="S162" s="1157">
        <v>1608.1624754909999</v>
      </c>
      <c r="T162" s="1157">
        <v>1975.0595385019999</v>
      </c>
      <c r="U162" s="430"/>
    </row>
    <row r="163" spans="1:24" ht="12.75" customHeight="1">
      <c r="A163" s="159"/>
      <c r="B163" s="374"/>
      <c r="C163" s="374" t="s">
        <v>10</v>
      </c>
      <c r="D163" s="374" t="s">
        <v>340</v>
      </c>
      <c r="E163" s="162">
        <v>92185.975598445002</v>
      </c>
      <c r="F163" s="162">
        <v>89387.233673644005</v>
      </c>
      <c r="G163" s="162">
        <v>68493.422229738993</v>
      </c>
      <c r="H163" s="1157">
        <v>29890.531796133</v>
      </c>
      <c r="I163" s="1157">
        <v>34979.861116034001</v>
      </c>
      <c r="J163" s="1157">
        <v>40127.527397612001</v>
      </c>
      <c r="K163" s="1157">
        <v>45161.348049815999</v>
      </c>
      <c r="L163" s="1157">
        <v>50667.507302416001</v>
      </c>
      <c r="M163" s="1157">
        <v>56498.201309474003</v>
      </c>
      <c r="N163" s="1157">
        <v>63019.702610932</v>
      </c>
      <c r="O163" s="1157">
        <v>7010.5000092239998</v>
      </c>
      <c r="P163" s="1157">
        <v>13640.219334648</v>
      </c>
      <c r="Q163" s="1157">
        <v>21517.472888717999</v>
      </c>
      <c r="R163" s="1157">
        <v>29235.822793186999</v>
      </c>
      <c r="S163" s="1157">
        <v>37372.075206196998</v>
      </c>
      <c r="T163" s="1157">
        <v>45313.153935570001</v>
      </c>
      <c r="U163" s="430"/>
    </row>
    <row r="164" spans="1:24" ht="12.75" customHeight="1">
      <c r="A164" s="160"/>
      <c r="B164" s="196"/>
      <c r="C164" s="196"/>
      <c r="D164" s="350" t="s">
        <v>341</v>
      </c>
      <c r="E164" s="162">
        <v>7828.85381856</v>
      </c>
      <c r="F164" s="162">
        <v>10017.115619458</v>
      </c>
      <c r="G164" s="162">
        <v>9003.6442077459997</v>
      </c>
      <c r="H164" s="1157">
        <v>4643.6968739430004</v>
      </c>
      <c r="I164" s="1157">
        <v>5474.7717757800001</v>
      </c>
      <c r="J164" s="1157">
        <v>6357.643831587</v>
      </c>
      <c r="K164" s="1157">
        <v>7199.3937429380003</v>
      </c>
      <c r="L164" s="1157">
        <v>8103.2655967649998</v>
      </c>
      <c r="M164" s="1157">
        <v>9041.7002365179997</v>
      </c>
      <c r="N164" s="1157">
        <v>10082.016332744</v>
      </c>
      <c r="O164" s="1157">
        <v>998.91135454799996</v>
      </c>
      <c r="P164" s="1157">
        <v>1921.705564741</v>
      </c>
      <c r="Q164" s="1157">
        <v>3044.2990548950002</v>
      </c>
      <c r="R164" s="1157">
        <v>4174.0610454079997</v>
      </c>
      <c r="S164" s="1157">
        <v>5384.7502188259996</v>
      </c>
      <c r="T164" s="1157">
        <v>6506.1660057070003</v>
      </c>
      <c r="U164" s="430"/>
    </row>
    <row r="165" spans="1:24" ht="12.75" customHeight="1">
      <c r="A165" s="160"/>
      <c r="B165" s="196"/>
      <c r="C165" s="196"/>
      <c r="D165" s="350" t="s">
        <v>342</v>
      </c>
      <c r="E165" s="162">
        <v>11720.921162298</v>
      </c>
      <c r="F165" s="162">
        <v>9595.3273875039995</v>
      </c>
      <c r="G165" s="162">
        <v>7407.6205042190004</v>
      </c>
      <c r="H165" s="1157">
        <v>3770.1584314500001</v>
      </c>
      <c r="I165" s="1157">
        <v>4406.0391613820002</v>
      </c>
      <c r="J165" s="1157">
        <v>5019.4910014349998</v>
      </c>
      <c r="K165" s="1157">
        <v>5641.2609470269999</v>
      </c>
      <c r="L165" s="1157">
        <v>6305.9929399599996</v>
      </c>
      <c r="M165" s="1157">
        <v>6985.6592936070001</v>
      </c>
      <c r="N165" s="1157">
        <v>7687.9872985410002</v>
      </c>
      <c r="O165" s="1157">
        <v>703.96859494099999</v>
      </c>
      <c r="P165" s="1157">
        <v>1390.318673493</v>
      </c>
      <c r="Q165" s="1157">
        <v>2225.722688798</v>
      </c>
      <c r="R165" s="1157">
        <v>3022.506527899</v>
      </c>
      <c r="S165" s="1157">
        <v>3863.1510865</v>
      </c>
      <c r="T165" s="1157">
        <v>4663.8100317420003</v>
      </c>
      <c r="U165" s="430"/>
    </row>
    <row r="166" spans="1:24" ht="12.75" customHeight="1">
      <c r="A166" s="160"/>
      <c r="B166" s="196"/>
      <c r="C166" s="196"/>
      <c r="D166" s="350" t="s">
        <v>343</v>
      </c>
      <c r="E166" s="162">
        <v>72636.200617587005</v>
      </c>
      <c r="F166" s="162">
        <v>69774.790666682005</v>
      </c>
      <c r="G166" s="162">
        <v>52082.157517774001</v>
      </c>
      <c r="H166" s="1157">
        <v>21476.676490739999</v>
      </c>
      <c r="I166" s="1157">
        <v>25099.050178871999</v>
      </c>
      <c r="J166" s="1157">
        <v>28750.392564590002</v>
      </c>
      <c r="K166" s="1157">
        <v>32320.693359851</v>
      </c>
      <c r="L166" s="1157">
        <v>36258.248765691002</v>
      </c>
      <c r="M166" s="1157">
        <v>40470.841779349001</v>
      </c>
      <c r="N166" s="1157">
        <v>45249.698979647001</v>
      </c>
      <c r="O166" s="1157">
        <v>5307.6200597349998</v>
      </c>
      <c r="P166" s="1157">
        <v>10328.195096414</v>
      </c>
      <c r="Q166" s="1157">
        <v>16247.451145024999</v>
      </c>
      <c r="R166" s="1157">
        <v>22039.25521988</v>
      </c>
      <c r="S166" s="1157">
        <v>28124.173900870999</v>
      </c>
      <c r="T166" s="1157">
        <v>34143.177898121001</v>
      </c>
      <c r="U166" s="430"/>
    </row>
    <row r="167" spans="1:24" ht="12.75" customHeight="1">
      <c r="A167" s="159"/>
      <c r="B167" s="374"/>
      <c r="C167" s="374" t="s">
        <v>11</v>
      </c>
      <c r="D167" s="374" t="s">
        <v>344</v>
      </c>
      <c r="E167" s="162">
        <v>5742.8154889269999</v>
      </c>
      <c r="F167" s="162">
        <v>5770.5297924739998</v>
      </c>
      <c r="G167" s="162">
        <v>4665.4457988960003</v>
      </c>
      <c r="H167" s="1157">
        <v>1903.732739733</v>
      </c>
      <c r="I167" s="1157">
        <v>2220.3678744449999</v>
      </c>
      <c r="J167" s="1157">
        <v>2526.3246723709999</v>
      </c>
      <c r="K167" s="1157">
        <v>2848.9706171739999</v>
      </c>
      <c r="L167" s="1157">
        <v>3134.7324426999999</v>
      </c>
      <c r="M167" s="1157">
        <v>3566.638930095</v>
      </c>
      <c r="N167" s="1157">
        <v>3801.7072371230001</v>
      </c>
      <c r="O167" s="1157">
        <v>301.40832196999997</v>
      </c>
      <c r="P167" s="1157">
        <v>624.30320188600001</v>
      </c>
      <c r="Q167" s="1157">
        <v>943.32545168399997</v>
      </c>
      <c r="R167" s="1157">
        <v>1253.1674558950001</v>
      </c>
      <c r="S167" s="1157">
        <v>1530.271292916</v>
      </c>
      <c r="T167" s="1157">
        <v>1806.910271407</v>
      </c>
      <c r="U167" s="430"/>
    </row>
    <row r="168" spans="1:24">
      <c r="A168" s="159"/>
      <c r="B168" s="374"/>
      <c r="C168" s="374" t="s">
        <v>98</v>
      </c>
      <c r="D168" s="374" t="s">
        <v>345</v>
      </c>
      <c r="E168" s="162">
        <v>4397.1239248929996</v>
      </c>
      <c r="F168" s="162">
        <v>3138.0186068279995</v>
      </c>
      <c r="G168" s="162">
        <v>1824.16292002</v>
      </c>
      <c r="H168" s="1157">
        <v>984.52471223600003</v>
      </c>
      <c r="I168" s="1157">
        <v>1268.426662241</v>
      </c>
      <c r="J168" s="1157">
        <v>1592.332939141</v>
      </c>
      <c r="K168" s="1157">
        <v>2018.9948333039999</v>
      </c>
      <c r="L168" s="1157">
        <v>2545.1064024500001</v>
      </c>
      <c r="M168" s="1157">
        <v>3074.7442862749999</v>
      </c>
      <c r="N168" s="1157">
        <v>3698.584485155</v>
      </c>
      <c r="O168" s="1157">
        <v>658.22756748999996</v>
      </c>
      <c r="P168" s="1157">
        <v>1209.108469644</v>
      </c>
      <c r="Q168" s="1157">
        <v>1856.0190940929999</v>
      </c>
      <c r="R168" s="1157">
        <v>2461.1295212099999</v>
      </c>
      <c r="S168" s="1157">
        <v>3069.035510962</v>
      </c>
      <c r="T168" s="1157">
        <v>3679.8545426740002</v>
      </c>
      <c r="U168" s="430"/>
    </row>
    <row r="169" spans="1:24" ht="12.75" customHeight="1">
      <c r="A169" s="159"/>
      <c r="B169" s="374"/>
      <c r="C169" s="374" t="s">
        <v>97</v>
      </c>
      <c r="D169" s="374" t="s">
        <v>336</v>
      </c>
      <c r="E169" s="162">
        <v>109997.1226744</v>
      </c>
      <c r="F169" s="162">
        <v>133033.09247972301</v>
      </c>
      <c r="G169" s="162">
        <v>123078.04524183599</v>
      </c>
      <c r="H169" s="1157">
        <v>50128.716893311997</v>
      </c>
      <c r="I169" s="1157">
        <v>58940.002118108001</v>
      </c>
      <c r="J169" s="1157">
        <v>68134.884997008994</v>
      </c>
      <c r="K169" s="1157">
        <v>77008.788568663003</v>
      </c>
      <c r="L169" s="1157">
        <v>86263.594049167004</v>
      </c>
      <c r="M169" s="1157">
        <v>95389.107107895004</v>
      </c>
      <c r="N169" s="1157">
        <v>106186.81119750399</v>
      </c>
      <c r="O169" s="1157">
        <v>10222.401241107</v>
      </c>
      <c r="P169" s="1157">
        <v>20132.378722876001</v>
      </c>
      <c r="Q169" s="1157">
        <v>30696.5387639</v>
      </c>
      <c r="R169" s="1157">
        <v>41404.759007061999</v>
      </c>
      <c r="S169" s="1157">
        <v>52238.614037530002</v>
      </c>
      <c r="T169" s="1157">
        <v>62709.858610165</v>
      </c>
      <c r="U169" s="430"/>
    </row>
    <row r="170" spans="1:24" ht="12.75" customHeight="1">
      <c r="A170" s="159"/>
      <c r="B170" s="374"/>
      <c r="C170" s="374" t="s">
        <v>125</v>
      </c>
      <c r="D170" s="374" t="s">
        <v>346</v>
      </c>
      <c r="E170" s="162">
        <v>56.564324837000001</v>
      </c>
      <c r="F170" s="162">
        <v>286.86639024999999</v>
      </c>
      <c r="G170" s="162">
        <v>105.341411474</v>
      </c>
      <c r="H170" s="1157">
        <v>0</v>
      </c>
      <c r="I170" s="1157">
        <v>0</v>
      </c>
      <c r="J170" s="1157">
        <v>0</v>
      </c>
      <c r="K170" s="1157">
        <v>0</v>
      </c>
      <c r="L170" s="1157">
        <v>0</v>
      </c>
      <c r="M170" s="1157">
        <v>0</v>
      </c>
      <c r="N170" s="1157">
        <v>0</v>
      </c>
      <c r="O170" s="1157">
        <v>0</v>
      </c>
      <c r="P170" s="1157">
        <v>0</v>
      </c>
      <c r="Q170" s="1157">
        <v>0</v>
      </c>
      <c r="R170" s="1157">
        <v>0</v>
      </c>
      <c r="S170" s="1157">
        <v>0</v>
      </c>
      <c r="T170" s="1157">
        <v>0</v>
      </c>
      <c r="U170" s="430"/>
    </row>
    <row r="171" spans="1:24" ht="12.75" customHeight="1">
      <c r="A171" s="174" t="s">
        <v>204</v>
      </c>
      <c r="B171" s="1369" t="s">
        <v>347</v>
      </c>
      <c r="C171" s="1369"/>
      <c r="D171" s="1369"/>
      <c r="E171" s="162">
        <v>156433.19021724901</v>
      </c>
      <c r="F171" s="162">
        <v>164117.31574408701</v>
      </c>
      <c r="G171" s="162">
        <v>177186.95120350501</v>
      </c>
      <c r="H171" s="162">
        <v>96333</v>
      </c>
      <c r="I171" s="162">
        <v>113592.36088606701</v>
      </c>
      <c r="J171" s="162">
        <v>131201.48133512799</v>
      </c>
      <c r="K171" s="162">
        <v>148928.423910693</v>
      </c>
      <c r="L171" s="162">
        <v>167344.49841558101</v>
      </c>
      <c r="M171" s="162">
        <v>185801.567895877</v>
      </c>
      <c r="N171" s="162">
        <v>205140.447215355</v>
      </c>
      <c r="O171" s="162">
        <v>19068.651925861999</v>
      </c>
      <c r="P171" s="162">
        <v>37125.279376578001</v>
      </c>
      <c r="Q171" s="162">
        <v>56211.144942077</v>
      </c>
      <c r="R171" s="162">
        <v>74732.449159095995</v>
      </c>
      <c r="S171" s="162">
        <v>93493.497921271002</v>
      </c>
      <c r="T171" s="162">
        <v>112285.484885161</v>
      </c>
      <c r="U171" s="430"/>
    </row>
    <row r="172" spans="1:24" ht="12.75" customHeight="1">
      <c r="A172" s="174" t="s">
        <v>105</v>
      </c>
      <c r="B172" s="1369" t="s">
        <v>348</v>
      </c>
      <c r="C172" s="1369"/>
      <c r="D172" s="1369"/>
      <c r="E172" s="162"/>
      <c r="F172" s="162"/>
      <c r="G172" s="162"/>
      <c r="H172" s="162"/>
      <c r="I172" s="162"/>
      <c r="J172" s="162"/>
      <c r="K172" s="162"/>
      <c r="L172" s="162"/>
      <c r="M172" s="162"/>
      <c r="N172" s="162"/>
      <c r="O172" s="162">
        <v>0</v>
      </c>
      <c r="P172" s="162">
        <v>0</v>
      </c>
      <c r="Q172" s="162">
        <v>0</v>
      </c>
      <c r="R172" s="162">
        <v>0</v>
      </c>
      <c r="S172" s="162">
        <v>0</v>
      </c>
      <c r="T172" s="162">
        <v>0</v>
      </c>
      <c r="U172" s="430"/>
    </row>
    <row r="173" spans="1:24" ht="12.75" customHeight="1">
      <c r="A173" s="159"/>
      <c r="B173" s="374" t="s">
        <v>18</v>
      </c>
      <c r="C173" s="1368" t="s">
        <v>349</v>
      </c>
      <c r="D173" s="1368"/>
      <c r="E173" s="162">
        <v>103814.77251416899</v>
      </c>
      <c r="F173" s="1093">
        <v>119024.72870210999</v>
      </c>
      <c r="G173" s="1093">
        <v>108316.051156439</v>
      </c>
      <c r="H173" s="1093">
        <v>55330</v>
      </c>
      <c r="I173" s="1093">
        <v>62148.743955143997</v>
      </c>
      <c r="J173" s="1093">
        <v>69888.263433746994</v>
      </c>
      <c r="K173" s="1093">
        <v>82589.774956820998</v>
      </c>
      <c r="L173" s="1093">
        <v>92905.354268595998</v>
      </c>
      <c r="M173" s="1093">
        <v>102335.48407813199</v>
      </c>
      <c r="N173" s="1093">
        <v>109629.60825776</v>
      </c>
      <c r="O173" s="162">
        <v>17949.669926727998</v>
      </c>
      <c r="P173" s="162">
        <v>22394.534371991002</v>
      </c>
      <c r="Q173" s="162">
        <v>31941.789408709999</v>
      </c>
      <c r="R173" s="162">
        <v>42949.185688284997</v>
      </c>
      <c r="S173" s="162">
        <v>49127.354221152003</v>
      </c>
      <c r="T173" s="162">
        <v>59542.719140875997</v>
      </c>
      <c r="U173" s="430"/>
      <c r="X173" s="59"/>
    </row>
    <row r="174" spans="1:24" ht="22.8">
      <c r="A174" s="159"/>
      <c r="B174" s="374"/>
      <c r="C174" s="374" t="s">
        <v>8</v>
      </c>
      <c r="D174" s="374" t="s">
        <v>350</v>
      </c>
      <c r="E174" s="162">
        <v>2615.4134353679997</v>
      </c>
      <c r="F174" s="1093">
        <v>11872.512716894</v>
      </c>
      <c r="G174" s="1093">
        <v>8731.143547185</v>
      </c>
      <c r="H174" s="1093">
        <v>2386</v>
      </c>
      <c r="I174" s="1093">
        <v>2647.57311424</v>
      </c>
      <c r="J174" s="1093">
        <v>3041.7941141910001</v>
      </c>
      <c r="K174" s="1093">
        <v>3030.4413499550001</v>
      </c>
      <c r="L174" s="1093">
        <v>3140.1840183149998</v>
      </c>
      <c r="M174" s="1093">
        <v>3834.3396150439999</v>
      </c>
      <c r="N174" s="1093">
        <v>4575.2990616659999</v>
      </c>
      <c r="O174" s="162">
        <v>1056.578996772</v>
      </c>
      <c r="P174" s="162">
        <v>1344.295591584</v>
      </c>
      <c r="Q174" s="162">
        <v>1767.3864772710001</v>
      </c>
      <c r="R174" s="162">
        <v>2271.5380655600002</v>
      </c>
      <c r="S174" s="162">
        <v>3281.0635878130001</v>
      </c>
      <c r="T174" s="162">
        <v>3858.9599809199999</v>
      </c>
      <c r="U174" s="430"/>
    </row>
    <row r="175" spans="1:24" ht="22.8">
      <c r="A175" s="159"/>
      <c r="B175" s="374"/>
      <c r="C175" s="374" t="s">
        <v>9</v>
      </c>
      <c r="D175" s="374" t="s">
        <v>353</v>
      </c>
      <c r="E175" s="162">
        <v>16.45606956</v>
      </c>
      <c r="F175" s="1093">
        <v>0.153686357</v>
      </c>
      <c r="G175" s="1093">
        <v>0</v>
      </c>
      <c r="H175" s="1093">
        <v>0</v>
      </c>
      <c r="I175" s="1093">
        <v>0</v>
      </c>
      <c r="J175" s="1093">
        <v>0</v>
      </c>
      <c r="K175" s="1093">
        <v>0</v>
      </c>
      <c r="L175" s="1093">
        <v>0</v>
      </c>
      <c r="M175" s="1093">
        <v>0</v>
      </c>
      <c r="N175" s="1093">
        <v>0</v>
      </c>
      <c r="O175" s="162">
        <v>0</v>
      </c>
      <c r="P175" s="162">
        <v>0</v>
      </c>
      <c r="Q175" s="162">
        <v>0</v>
      </c>
      <c r="R175" s="162">
        <v>0</v>
      </c>
      <c r="S175" s="162">
        <v>0</v>
      </c>
      <c r="T175" s="162">
        <v>0</v>
      </c>
      <c r="U175" s="430"/>
    </row>
    <row r="176" spans="1:24" ht="22.8">
      <c r="A176" s="159"/>
      <c r="B176" s="374"/>
      <c r="C176" s="374" t="s">
        <v>10</v>
      </c>
      <c r="D176" s="374" t="s">
        <v>351</v>
      </c>
      <c r="E176" s="162">
        <v>1.5685460120000001</v>
      </c>
      <c r="F176" s="1093">
        <v>23.021036394999999</v>
      </c>
      <c r="G176" s="1093">
        <v>35.906566268999981</v>
      </c>
      <c r="H176" s="1093">
        <v>45</v>
      </c>
      <c r="I176" s="1093">
        <v>61.990694159999997</v>
      </c>
      <c r="J176" s="1093">
        <v>86.934751508999994</v>
      </c>
      <c r="K176" s="1093">
        <v>89.980156679000004</v>
      </c>
      <c r="L176" s="1093">
        <v>111.41051232</v>
      </c>
      <c r="M176" s="1093">
        <v>127.738758813</v>
      </c>
      <c r="N176" s="1093">
        <v>151.93059793</v>
      </c>
      <c r="O176" s="162">
        <v>43.932157046999997</v>
      </c>
      <c r="P176" s="162">
        <v>83.515769711000004</v>
      </c>
      <c r="Q176" s="162">
        <v>149.06243305699999</v>
      </c>
      <c r="R176" s="162">
        <v>189.92019019</v>
      </c>
      <c r="S176" s="162">
        <v>238.56307955599999</v>
      </c>
      <c r="T176" s="162">
        <v>292.09111202399998</v>
      </c>
      <c r="U176" s="430"/>
    </row>
    <row r="177" spans="1:24" ht="22.8">
      <c r="A177" s="159"/>
      <c r="B177" s="374"/>
      <c r="C177" s="374" t="s">
        <v>11</v>
      </c>
      <c r="D177" s="374" t="s">
        <v>352</v>
      </c>
      <c r="E177" s="162">
        <v>45351.636871408002</v>
      </c>
      <c r="F177" s="1093">
        <v>50141.239235614004</v>
      </c>
      <c r="G177" s="1093">
        <v>33978.965831640002</v>
      </c>
      <c r="H177" s="1093">
        <v>15519</v>
      </c>
      <c r="I177" s="1093">
        <v>17499.841397515</v>
      </c>
      <c r="J177" s="1093">
        <v>19610.195863198998</v>
      </c>
      <c r="K177" s="1093">
        <v>25636.227991080999</v>
      </c>
      <c r="L177" s="1093">
        <v>31013.127952899002</v>
      </c>
      <c r="M177" s="1093">
        <v>34492.936499684998</v>
      </c>
      <c r="N177" s="1093">
        <v>35420.839428179002</v>
      </c>
      <c r="O177" s="162">
        <v>7548.1542505070001</v>
      </c>
      <c r="P177" s="162">
        <v>8006.5763944849996</v>
      </c>
      <c r="Q177" s="162">
        <v>11399.962402783</v>
      </c>
      <c r="R177" s="162">
        <v>15645.309498770999</v>
      </c>
      <c r="S177" s="162">
        <v>15833.840915449</v>
      </c>
      <c r="T177" s="162">
        <v>19257.499295425001</v>
      </c>
      <c r="U177" s="430"/>
    </row>
    <row r="178" spans="1:24" ht="34.200000000000003">
      <c r="A178" s="159"/>
      <c r="B178" s="374"/>
      <c r="C178" s="374" t="s">
        <v>98</v>
      </c>
      <c r="D178" s="374" t="s">
        <v>354</v>
      </c>
      <c r="E178" s="162">
        <v>33862.840885058999</v>
      </c>
      <c r="F178" s="1093">
        <v>32382.371626160999</v>
      </c>
      <c r="G178" s="1093">
        <v>37659.702279703</v>
      </c>
      <c r="H178" s="1093">
        <v>20132</v>
      </c>
      <c r="I178" s="1093">
        <v>23675.636548626</v>
      </c>
      <c r="J178" s="1093">
        <v>26931.777984470998</v>
      </c>
      <c r="K178" s="1093">
        <v>30336.213242401001</v>
      </c>
      <c r="L178" s="1093">
        <v>33561.520527221001</v>
      </c>
      <c r="M178" s="1093">
        <v>37688.772089819999</v>
      </c>
      <c r="N178" s="1093">
        <v>41177.503104891999</v>
      </c>
      <c r="O178" s="162">
        <v>3308.8423981689998</v>
      </c>
      <c r="P178" s="162">
        <v>6394.2525238939998</v>
      </c>
      <c r="Q178" s="162">
        <v>9851.5270698500008</v>
      </c>
      <c r="R178" s="162">
        <v>14406.430319505</v>
      </c>
      <c r="S178" s="162">
        <v>17843.604211639999</v>
      </c>
      <c r="T178" s="162">
        <v>21736.473036889998</v>
      </c>
      <c r="U178" s="430"/>
      <c r="X178" s="36"/>
    </row>
    <row r="179" spans="1:24" ht="12.75" customHeight="1">
      <c r="A179" s="159"/>
      <c r="B179" s="374"/>
      <c r="C179" s="374" t="s">
        <v>97</v>
      </c>
      <c r="D179" s="374" t="s">
        <v>355</v>
      </c>
      <c r="E179" s="162">
        <v>21966.856706761999</v>
      </c>
      <c r="F179" s="1093">
        <v>24605.430400689002</v>
      </c>
      <c r="G179" s="1093">
        <v>27910.332931641999</v>
      </c>
      <c r="H179" s="1093">
        <v>17247</v>
      </c>
      <c r="I179" s="1093">
        <v>18263.702200602998</v>
      </c>
      <c r="J179" s="1093">
        <v>20217.560720377001</v>
      </c>
      <c r="K179" s="1093">
        <v>23496.912216705001</v>
      </c>
      <c r="L179" s="1093">
        <v>25079.111257840999</v>
      </c>
      <c r="M179" s="1093">
        <v>26191.697114769999</v>
      </c>
      <c r="N179" s="1093">
        <v>28304.036065093002</v>
      </c>
      <c r="O179" s="162">
        <v>5992.1621242330002</v>
      </c>
      <c r="P179" s="162">
        <v>6565.8940923170003</v>
      </c>
      <c r="Q179" s="162">
        <v>8773.8510257489997</v>
      </c>
      <c r="R179" s="162">
        <v>10435.987614259</v>
      </c>
      <c r="S179" s="162">
        <v>11930.282426694001</v>
      </c>
      <c r="T179" s="162">
        <v>14397.695715616999</v>
      </c>
      <c r="U179" s="430"/>
    </row>
    <row r="180" spans="1:24" ht="12.75" customHeight="1">
      <c r="A180" s="159"/>
      <c r="B180" s="374" t="s">
        <v>19</v>
      </c>
      <c r="C180" s="1368" t="s">
        <v>356</v>
      </c>
      <c r="D180" s="1368"/>
      <c r="E180" s="162">
        <v>194464.241037525</v>
      </c>
      <c r="F180" s="1093">
        <v>224576.87925889902</v>
      </c>
      <c r="G180" s="1093">
        <v>217162.88669581199</v>
      </c>
      <c r="H180" s="1093">
        <v>111158.46074942101</v>
      </c>
      <c r="I180" s="1093">
        <v>123974.639145639</v>
      </c>
      <c r="J180" s="1093">
        <v>141213.140451724</v>
      </c>
      <c r="K180" s="1093">
        <v>163192.36329879501</v>
      </c>
      <c r="L180" s="1093">
        <v>182974.00838439199</v>
      </c>
      <c r="M180" s="1093">
        <v>201626.85370638801</v>
      </c>
      <c r="N180" s="1093">
        <v>221574.44450451701</v>
      </c>
      <c r="O180" s="1093">
        <v>25127.953822962001</v>
      </c>
      <c r="P180" s="1093">
        <v>39852.749020397001</v>
      </c>
      <c r="Q180" s="1093">
        <v>59346.089415490998</v>
      </c>
      <c r="R180" s="1093">
        <v>78160.079689559003</v>
      </c>
      <c r="S180" s="1093">
        <v>93926.924162889001</v>
      </c>
      <c r="T180" s="1093">
        <v>115769.02340360401</v>
      </c>
      <c r="U180" s="430"/>
      <c r="X180" s="58"/>
    </row>
    <row r="181" spans="1:24" ht="22.8">
      <c r="A181" s="159"/>
      <c r="B181" s="374"/>
      <c r="C181" s="374" t="s">
        <v>8</v>
      </c>
      <c r="D181" s="374" t="s">
        <v>357</v>
      </c>
      <c r="E181" s="162">
        <v>1289.0239290439999</v>
      </c>
      <c r="F181" s="1093">
        <v>543.80360333600004</v>
      </c>
      <c r="G181" s="1093">
        <v>1239.3264119830001</v>
      </c>
      <c r="H181" s="1093">
        <v>902.69759862499996</v>
      </c>
      <c r="I181" s="1093">
        <v>811.87460766499998</v>
      </c>
      <c r="J181" s="1093">
        <v>763.92984922300002</v>
      </c>
      <c r="K181" s="1093">
        <v>1233.7182477409999</v>
      </c>
      <c r="L181" s="1093">
        <v>1342.646643222</v>
      </c>
      <c r="M181" s="1093">
        <v>944.22120099599999</v>
      </c>
      <c r="N181" s="1093">
        <v>900.064603143</v>
      </c>
      <c r="O181" s="162">
        <v>99.343799508000004</v>
      </c>
      <c r="P181" s="162">
        <v>350.89768066400001</v>
      </c>
      <c r="Q181" s="162">
        <v>270.64211949100002</v>
      </c>
      <c r="R181" s="162">
        <v>244.47379083199999</v>
      </c>
      <c r="S181" s="162">
        <v>218.40026045600001</v>
      </c>
      <c r="T181" s="162">
        <v>232.56390060000001</v>
      </c>
      <c r="U181" s="430"/>
    </row>
    <row r="182" spans="1:24" ht="22.8">
      <c r="A182" s="159"/>
      <c r="B182" s="374"/>
      <c r="C182" s="374" t="s">
        <v>9</v>
      </c>
      <c r="D182" s="374" t="s">
        <v>358</v>
      </c>
      <c r="E182" s="162">
        <v>14.673245888</v>
      </c>
      <c r="F182" s="1093">
        <v>52.022361101000001</v>
      </c>
      <c r="G182" s="1093">
        <v>108.723615642</v>
      </c>
      <c r="H182" s="1093">
        <v>621.243973568</v>
      </c>
      <c r="I182" s="1093">
        <v>619.75762406900003</v>
      </c>
      <c r="J182" s="1093">
        <v>619.75762406900003</v>
      </c>
      <c r="K182" s="1093">
        <v>619.75762406900003</v>
      </c>
      <c r="L182" s="1093">
        <v>619.75762406900003</v>
      </c>
      <c r="M182" s="1093">
        <v>619.84738824500005</v>
      </c>
      <c r="N182" s="1093">
        <v>631.65155829399998</v>
      </c>
      <c r="O182" s="1093">
        <v>0</v>
      </c>
      <c r="P182" s="1093">
        <v>196.16109303900001</v>
      </c>
      <c r="Q182" s="1093">
        <v>197.04233257000001</v>
      </c>
      <c r="R182" s="1093">
        <v>197.04233257000001</v>
      </c>
      <c r="S182" s="1093">
        <v>197.04233257000001</v>
      </c>
      <c r="T182" s="1093">
        <v>236.71054853300001</v>
      </c>
      <c r="U182" s="430"/>
    </row>
    <row r="183" spans="1:24" ht="22.8">
      <c r="A183" s="159"/>
      <c r="B183" s="374"/>
      <c r="C183" s="374" t="s">
        <v>10</v>
      </c>
      <c r="D183" s="374" t="s">
        <v>359</v>
      </c>
      <c r="E183" s="162">
        <v>0.98329482999999995</v>
      </c>
      <c r="F183" s="1093">
        <v>67.747042903999997</v>
      </c>
      <c r="G183" s="1093">
        <v>10.754980870000001</v>
      </c>
      <c r="H183" s="1093">
        <v>18.751801841999999</v>
      </c>
      <c r="I183" s="1093">
        <v>21.187199521</v>
      </c>
      <c r="J183" s="1093">
        <v>30.064915510999999</v>
      </c>
      <c r="K183" s="1093">
        <v>39.296025114000003</v>
      </c>
      <c r="L183" s="1093">
        <v>17.798114786999999</v>
      </c>
      <c r="M183" s="1093">
        <v>17.324363129000002</v>
      </c>
      <c r="N183" s="1093">
        <v>15.080560117999999</v>
      </c>
      <c r="O183" s="162">
        <v>0.18401337200000001</v>
      </c>
      <c r="P183" s="162">
        <v>4.0835743000000001E-2</v>
      </c>
      <c r="Q183" s="162">
        <v>5.9743345330000004</v>
      </c>
      <c r="R183" s="162">
        <v>7.2176326939999997</v>
      </c>
      <c r="S183" s="162">
        <v>5.9754341330000003</v>
      </c>
      <c r="T183" s="162">
        <v>6.959144781</v>
      </c>
      <c r="U183" s="430"/>
    </row>
    <row r="184" spans="1:24" ht="22.8">
      <c r="A184" s="159"/>
      <c r="B184" s="374"/>
      <c r="C184" s="374" t="s">
        <v>11</v>
      </c>
      <c r="D184" s="374" t="s">
        <v>360</v>
      </c>
      <c r="E184" s="162">
        <v>41965.883163541999</v>
      </c>
      <c r="F184" s="1093">
        <v>42138.304890279003</v>
      </c>
      <c r="G184" s="1093">
        <v>26706.095332454999</v>
      </c>
      <c r="H184" s="1093">
        <v>14320.475459462001</v>
      </c>
      <c r="I184" s="1093">
        <v>15652.737927038999</v>
      </c>
      <c r="J184" s="1093">
        <v>17086.221561455</v>
      </c>
      <c r="K184" s="1093">
        <v>22708.866533908</v>
      </c>
      <c r="L184" s="1093">
        <v>27569.497935746</v>
      </c>
      <c r="M184" s="1093">
        <v>30218.320299215</v>
      </c>
      <c r="N184" s="1093">
        <v>30546.897784393001</v>
      </c>
      <c r="O184" s="162">
        <v>6990.8053015659998</v>
      </c>
      <c r="P184" s="162">
        <v>7364.29282504</v>
      </c>
      <c r="Q184" s="162">
        <v>10004.735508313001</v>
      </c>
      <c r="R184" s="162">
        <v>13912.173825279</v>
      </c>
      <c r="S184" s="162">
        <v>14083.049135285</v>
      </c>
      <c r="T184" s="162">
        <v>17308.622956195999</v>
      </c>
      <c r="U184" s="430"/>
    </row>
    <row r="185" spans="1:24">
      <c r="A185" s="159"/>
      <c r="B185" s="374"/>
      <c r="C185" s="374" t="s">
        <v>98</v>
      </c>
      <c r="D185" s="374" t="s">
        <v>361</v>
      </c>
      <c r="E185" s="162">
        <v>46809.875367922999</v>
      </c>
      <c r="F185" s="1093">
        <v>75388.609262340004</v>
      </c>
      <c r="G185" s="1093">
        <v>79475.011491102996</v>
      </c>
      <c r="H185" s="1093">
        <v>37550.246823841997</v>
      </c>
      <c r="I185" s="1093">
        <v>40111.285975095001</v>
      </c>
      <c r="J185" s="1093">
        <v>45687.704385479999</v>
      </c>
      <c r="K185" s="1093">
        <v>51386.887879036003</v>
      </c>
      <c r="L185" s="1093">
        <v>55955.677379583001</v>
      </c>
      <c r="M185" s="1093">
        <v>61622.988030984998</v>
      </c>
      <c r="N185" s="1093">
        <v>68952.209192855007</v>
      </c>
      <c r="O185" s="162">
        <v>8114.495389576</v>
      </c>
      <c r="P185" s="162">
        <v>11674.916404449001</v>
      </c>
      <c r="Q185" s="162">
        <v>17810.178461954001</v>
      </c>
      <c r="R185" s="162">
        <v>22476.081975819001</v>
      </c>
      <c r="S185" s="162">
        <v>27579.88870806</v>
      </c>
      <c r="T185" s="162">
        <v>35970.293986178003</v>
      </c>
      <c r="U185" s="430"/>
    </row>
    <row r="186" spans="1:24" ht="22.8">
      <c r="A186" s="161"/>
      <c r="B186" s="375"/>
      <c r="C186" s="374" t="s">
        <v>97</v>
      </c>
      <c r="D186" s="374" t="s">
        <v>362</v>
      </c>
      <c r="E186" s="162">
        <v>3149.1596391970002</v>
      </c>
      <c r="F186" s="1093">
        <v>2949.489535615</v>
      </c>
      <c r="G186" s="1093">
        <v>2886.1123612420001</v>
      </c>
      <c r="H186" s="1093">
        <v>1771.0689113620001</v>
      </c>
      <c r="I186" s="1093">
        <v>2044.012454382</v>
      </c>
      <c r="J186" s="1093">
        <v>2318.049648101</v>
      </c>
      <c r="K186" s="1093">
        <v>2593.6592984560002</v>
      </c>
      <c r="L186" s="1093">
        <v>2859.7319343700001</v>
      </c>
      <c r="M186" s="1093">
        <v>3192.4883873200001</v>
      </c>
      <c r="N186" s="1094">
        <v>3558.227592408</v>
      </c>
      <c r="O186" s="274">
        <v>302.10620450599998</v>
      </c>
      <c r="P186" s="274">
        <v>567.41734961400005</v>
      </c>
      <c r="Q186" s="274">
        <v>877.27066493200005</v>
      </c>
      <c r="R186" s="274">
        <v>1153.945705778</v>
      </c>
      <c r="S186" s="274">
        <v>1462.321821585</v>
      </c>
      <c r="T186" s="274">
        <v>1809.141914308</v>
      </c>
      <c r="U186" s="430"/>
    </row>
    <row r="187" spans="1:24" ht="12.75" customHeight="1">
      <c r="A187" s="161"/>
      <c r="B187" s="375"/>
      <c r="C187" s="374" t="s">
        <v>125</v>
      </c>
      <c r="D187" s="374" t="s">
        <v>355</v>
      </c>
      <c r="E187" s="162">
        <v>101234.64239710101</v>
      </c>
      <c r="F187" s="1093">
        <v>103436.90256332399</v>
      </c>
      <c r="G187" s="1093">
        <v>106736.862502517</v>
      </c>
      <c r="H187" s="1093">
        <v>55973.976180719998</v>
      </c>
      <c r="I187" s="1093">
        <v>64713.783357868</v>
      </c>
      <c r="J187" s="1094">
        <v>74707.412467885006</v>
      </c>
      <c r="K187" s="1094">
        <v>84610.177690470999</v>
      </c>
      <c r="L187" s="1094">
        <v>94608.898752615001</v>
      </c>
      <c r="M187" s="1094">
        <v>105011.664036498</v>
      </c>
      <c r="N187" s="1094">
        <v>116970.313213306</v>
      </c>
      <c r="O187" s="274">
        <v>9621.0191144340006</v>
      </c>
      <c r="P187" s="274">
        <v>19699.022831848</v>
      </c>
      <c r="Q187" s="274">
        <v>30180.245993698001</v>
      </c>
      <c r="R187" s="274">
        <v>40169.144426587001</v>
      </c>
      <c r="S187" s="274">
        <v>50380.246470799997</v>
      </c>
      <c r="T187" s="274">
        <v>60204.730953008002</v>
      </c>
      <c r="U187" s="430"/>
    </row>
    <row r="188" spans="1:24" ht="22.95" customHeight="1">
      <c r="A188" s="222" t="s">
        <v>205</v>
      </c>
      <c r="B188" s="1369" t="s">
        <v>363</v>
      </c>
      <c r="C188" s="1369"/>
      <c r="D188" s="1369"/>
      <c r="E188" s="274">
        <v>65783.721693893007</v>
      </c>
      <c r="F188" s="1094">
        <v>58565.165187298</v>
      </c>
      <c r="G188" s="1094">
        <v>68340.115664132012</v>
      </c>
      <c r="H188" s="1094">
        <v>40503.809604403999</v>
      </c>
      <c r="I188" s="1094">
        <v>51766.465695571998</v>
      </c>
      <c r="J188" s="1094">
        <v>59876.604317151003</v>
      </c>
      <c r="K188" s="1094">
        <v>68325.835568719005</v>
      </c>
      <c r="L188" s="1094">
        <v>77275.844299785007</v>
      </c>
      <c r="M188" s="1094">
        <v>86510.198267621003</v>
      </c>
      <c r="N188" s="1094">
        <v>93195.610968598005</v>
      </c>
      <c r="O188" s="274">
        <v>11890.368029628</v>
      </c>
      <c r="P188" s="274">
        <v>19667.064728172001</v>
      </c>
      <c r="Q188" s="274">
        <v>28806.844935296001</v>
      </c>
      <c r="R188" s="274">
        <v>39521.555157821997</v>
      </c>
      <c r="S188" s="274">
        <v>48693.927979533997</v>
      </c>
      <c r="T188" s="274">
        <v>56059.180622432999</v>
      </c>
      <c r="U188" s="431"/>
    </row>
    <row r="189" spans="1:24" ht="12.75" customHeight="1">
      <c r="A189" s="222" t="s">
        <v>206</v>
      </c>
      <c r="B189" s="1369" t="s">
        <v>364</v>
      </c>
      <c r="C189" s="1369"/>
      <c r="D189" s="1369"/>
      <c r="E189" s="274">
        <v>17310.448843692</v>
      </c>
      <c r="F189" s="1094">
        <v>19459.308198576</v>
      </c>
      <c r="G189" s="1094">
        <v>12748.614331424</v>
      </c>
      <c r="H189" s="1094">
        <v>12386.942005294</v>
      </c>
      <c r="I189" s="1094">
        <v>13597.943406801</v>
      </c>
      <c r="J189" s="1094">
        <v>15787.769517557999</v>
      </c>
      <c r="K189" s="1094">
        <v>18908.263689154999</v>
      </c>
      <c r="L189" s="1094">
        <v>21733.09751937</v>
      </c>
      <c r="M189" s="1094">
        <v>24180.795336171999</v>
      </c>
      <c r="N189" s="1094">
        <v>26911.243008310001</v>
      </c>
      <c r="O189" s="274">
        <v>4785.2664132700002</v>
      </c>
      <c r="P189" s="274">
        <v>7487.2969898680003</v>
      </c>
      <c r="Q189" s="274">
        <v>10737.985474203</v>
      </c>
      <c r="R189" s="274">
        <v>14398.037198341</v>
      </c>
      <c r="S189" s="274">
        <v>16229.644238916</v>
      </c>
      <c r="T189" s="274">
        <v>19010.455795796999</v>
      </c>
      <c r="U189" s="431"/>
    </row>
    <row r="190" spans="1:24" ht="12.75" customHeight="1">
      <c r="A190" s="222" t="s">
        <v>207</v>
      </c>
      <c r="B190" s="1369" t="s">
        <v>365</v>
      </c>
      <c r="C190" s="1369"/>
      <c r="D190" s="1369"/>
      <c r="E190" s="274">
        <v>13472.563000402</v>
      </c>
      <c r="F190" s="1094">
        <v>17016.554932318999</v>
      </c>
      <c r="G190" s="1094">
        <v>13448.723908458</v>
      </c>
      <c r="H190" s="1094">
        <v>10381.718116493001</v>
      </c>
      <c r="I190" s="1094">
        <v>11836.682232769001</v>
      </c>
      <c r="J190" s="1094">
        <v>13677.097349064999</v>
      </c>
      <c r="K190" s="1094">
        <v>16661.350962449</v>
      </c>
      <c r="L190" s="1094">
        <v>19535.73322306</v>
      </c>
      <c r="M190" s="1094">
        <v>22642.707200231998</v>
      </c>
      <c r="N190" s="1094">
        <v>25712.033514596002</v>
      </c>
      <c r="O190" s="274">
        <v>4805.6971860200001</v>
      </c>
      <c r="P190" s="274">
        <v>6958.3541019100003</v>
      </c>
      <c r="Q190" s="274">
        <v>10574.495420399</v>
      </c>
      <c r="R190" s="274">
        <v>14052.485114968</v>
      </c>
      <c r="S190" s="274">
        <v>15650.389858891</v>
      </c>
      <c r="T190" s="274">
        <v>18236.894216974</v>
      </c>
      <c r="U190" s="431"/>
    </row>
    <row r="191" spans="1:24" ht="12.75" customHeight="1">
      <c r="A191" s="222" t="s">
        <v>208</v>
      </c>
      <c r="B191" s="1369" t="s">
        <v>366</v>
      </c>
      <c r="C191" s="1369"/>
      <c r="D191" s="1369"/>
      <c r="E191" s="274">
        <v>3837.8858431569997</v>
      </c>
      <c r="F191" s="1094">
        <v>2442.7532662569997</v>
      </c>
      <c r="G191" s="1094">
        <v>-700.10957703400004</v>
      </c>
      <c r="H191" s="1094">
        <v>2005.2238888009999</v>
      </c>
      <c r="I191" s="1094">
        <v>1761.2611740320001</v>
      </c>
      <c r="J191" s="1094">
        <v>2110.6721684929998</v>
      </c>
      <c r="K191" s="1094">
        <v>2246.9127267059998</v>
      </c>
      <c r="L191" s="1094">
        <v>2197.3642963100001</v>
      </c>
      <c r="M191" s="1094">
        <v>1538.08813594</v>
      </c>
      <c r="N191" s="1094">
        <v>1199.209493714</v>
      </c>
      <c r="O191" s="274">
        <v>-20.430772749999999</v>
      </c>
      <c r="P191" s="274">
        <v>528.94288795800003</v>
      </c>
      <c r="Q191" s="274">
        <v>163.49005380400001</v>
      </c>
      <c r="R191" s="274">
        <v>345.55208337300002</v>
      </c>
      <c r="S191" s="274">
        <v>579.25438002500005</v>
      </c>
      <c r="T191" s="274">
        <v>773.56157882299999</v>
      </c>
      <c r="U191" s="431"/>
      <c r="X191" s="59"/>
    </row>
    <row r="192" spans="1:24" ht="12.75" customHeight="1">
      <c r="A192" s="222" t="s">
        <v>106</v>
      </c>
      <c r="B192" s="1369" t="s">
        <v>367</v>
      </c>
      <c r="C192" s="1369"/>
      <c r="D192" s="1369"/>
      <c r="E192" s="274">
        <v>69621.607537182994</v>
      </c>
      <c r="F192" s="1094">
        <v>61007.918453555001</v>
      </c>
      <c r="G192" s="1094">
        <v>67754.007185237002</v>
      </c>
      <c r="H192" s="1094">
        <v>42509.033493205003</v>
      </c>
      <c r="I192" s="1094">
        <v>53527.726869603997</v>
      </c>
      <c r="J192" s="1094">
        <v>61987.276485643997</v>
      </c>
      <c r="K192" s="1094">
        <v>70572.748295425001</v>
      </c>
      <c r="L192" s="1094">
        <v>79473.208596095006</v>
      </c>
      <c r="M192" s="1094">
        <v>88048.286403560996</v>
      </c>
      <c r="N192" s="1094">
        <v>94394.820462311996</v>
      </c>
      <c r="O192" s="274">
        <v>11869.937256878</v>
      </c>
      <c r="P192" s="274">
        <v>20196.007616129998</v>
      </c>
      <c r="Q192" s="274">
        <v>28970.3349891</v>
      </c>
      <c r="R192" s="274">
        <v>39867.107241195001</v>
      </c>
      <c r="S192" s="274">
        <v>49273.182359559003</v>
      </c>
      <c r="T192" s="274">
        <v>56832.742201255998</v>
      </c>
      <c r="U192" s="431"/>
      <c r="X192" s="58"/>
    </row>
    <row r="193" spans="1:24" ht="12.75" customHeight="1">
      <c r="A193" s="222" t="s">
        <v>209</v>
      </c>
      <c r="B193" s="1369" t="s">
        <v>368</v>
      </c>
      <c r="C193" s="1369"/>
      <c r="D193" s="1369"/>
      <c r="E193" s="274">
        <v>42217.766279443</v>
      </c>
      <c r="F193" s="1094">
        <v>43405.382650928004</v>
      </c>
      <c r="G193" s="1094">
        <v>49855.027330131001</v>
      </c>
      <c r="H193" s="1094">
        <v>0</v>
      </c>
      <c r="I193" s="1094">
        <v>0</v>
      </c>
      <c r="J193" s="1094">
        <v>0</v>
      </c>
      <c r="K193" s="1094">
        <v>0</v>
      </c>
      <c r="L193" s="1094">
        <v>0</v>
      </c>
      <c r="M193" s="1094">
        <v>0</v>
      </c>
      <c r="N193" s="1094">
        <v>62773.238799434999</v>
      </c>
      <c r="O193" s="274">
        <v>0</v>
      </c>
      <c r="P193" s="274">
        <v>0</v>
      </c>
      <c r="Q193" s="274">
        <v>0</v>
      </c>
      <c r="R193" s="274">
        <v>0</v>
      </c>
      <c r="S193" s="1094">
        <v>0</v>
      </c>
      <c r="T193" s="1094">
        <v>0</v>
      </c>
      <c r="U193" s="431"/>
    </row>
    <row r="194" spans="1:24" ht="22.95" customHeight="1">
      <c r="A194" s="222" t="s">
        <v>210</v>
      </c>
      <c r="B194" s="1369" t="s">
        <v>369</v>
      </c>
      <c r="C194" s="1369"/>
      <c r="D194" s="1369"/>
      <c r="E194" s="274">
        <v>42217.766241047</v>
      </c>
      <c r="F194" s="1094">
        <v>43405.382682925003</v>
      </c>
      <c r="G194" s="1094">
        <v>49855.028822852997</v>
      </c>
      <c r="H194" s="1094">
        <v>0</v>
      </c>
      <c r="I194" s="1094">
        <v>0</v>
      </c>
      <c r="J194" s="1094">
        <v>0</v>
      </c>
      <c r="K194" s="1094">
        <v>0</v>
      </c>
      <c r="L194" s="1094">
        <v>0</v>
      </c>
      <c r="M194" s="1094">
        <v>0</v>
      </c>
      <c r="N194" s="1094">
        <v>62762.367160209003</v>
      </c>
      <c r="O194" s="274">
        <v>0</v>
      </c>
      <c r="P194" s="274">
        <v>0</v>
      </c>
      <c r="Q194" s="274">
        <v>0</v>
      </c>
      <c r="R194" s="274">
        <v>0</v>
      </c>
      <c r="S194" s="1094">
        <v>0</v>
      </c>
      <c r="T194" s="1094">
        <v>0</v>
      </c>
      <c r="U194" s="431"/>
    </row>
    <row r="195" spans="1:24" ht="25.2" customHeight="1" thickBot="1">
      <c r="A195" s="326" t="s">
        <v>211</v>
      </c>
      <c r="B195" s="1323" t="s">
        <v>370</v>
      </c>
      <c r="C195" s="1323"/>
      <c r="D195" s="1323"/>
      <c r="E195" s="432">
        <v>54171.129840070003</v>
      </c>
      <c r="F195" s="1127">
        <v>46927.411001901994</v>
      </c>
      <c r="G195" s="1127">
        <v>53222.103258909003</v>
      </c>
      <c r="H195" s="1127">
        <v>34471.062401420997</v>
      </c>
      <c r="I195" s="1127">
        <v>42476.575753990001</v>
      </c>
      <c r="J195" s="1127">
        <v>49206.947819888002</v>
      </c>
      <c r="K195" s="1127">
        <v>55871.925363887</v>
      </c>
      <c r="L195" s="1127">
        <v>63001.417654889003</v>
      </c>
      <c r="M195" s="1127">
        <v>70153.639058817993</v>
      </c>
      <c r="N195" s="1127">
        <v>74205.584164796004</v>
      </c>
      <c r="O195" s="432">
        <v>9514.5639408269999</v>
      </c>
      <c r="P195" s="432">
        <v>16140.58013192</v>
      </c>
      <c r="Q195" s="432">
        <v>23208.114336668001</v>
      </c>
      <c r="R195" s="432">
        <v>32017.845110184</v>
      </c>
      <c r="S195" s="432">
        <v>39530.876328976003</v>
      </c>
      <c r="T195" s="432">
        <v>45640.741367217001</v>
      </c>
      <c r="U195" s="433"/>
    </row>
    <row r="196" spans="1:24" ht="24" hidden="1" customHeight="1" thickBot="1">
      <c r="A196" s="1375" t="s">
        <v>240</v>
      </c>
      <c r="B196" s="1375"/>
      <c r="C196" s="1375"/>
      <c r="D196" s="1375"/>
      <c r="E196" s="429"/>
      <c r="F196" s="429"/>
      <c r="G196" s="429"/>
      <c r="H196" s="429"/>
      <c r="I196" s="429"/>
      <c r="J196" s="429">
        <v>49206.947819888002</v>
      </c>
      <c r="K196" s="429"/>
      <c r="L196" s="429">
        <v>63001.417654889003</v>
      </c>
      <c r="M196" s="429"/>
      <c r="N196" s="429"/>
      <c r="O196" s="429"/>
      <c r="P196" s="429"/>
      <c r="Q196" s="429"/>
      <c r="R196" s="429"/>
      <c r="S196" s="429"/>
      <c r="T196" s="429"/>
      <c r="U196" s="429"/>
    </row>
    <row r="197" spans="1:24" ht="75" customHeight="1">
      <c r="A197" s="1371" t="s">
        <v>728</v>
      </c>
      <c r="B197" s="1372"/>
      <c r="C197" s="1372"/>
      <c r="D197" s="1372"/>
      <c r="E197" s="1372"/>
      <c r="F197" s="1372"/>
      <c r="G197" s="1372"/>
      <c r="H197" s="1372"/>
      <c r="I197" s="1372"/>
      <c r="J197" s="1372"/>
      <c r="K197" s="1372"/>
      <c r="L197" s="1372"/>
      <c r="M197" s="1372"/>
      <c r="N197" s="1372"/>
      <c r="O197" s="1372"/>
      <c r="P197" s="1372"/>
      <c r="Q197" s="1372"/>
      <c r="R197" s="1372"/>
      <c r="S197" s="1372"/>
      <c r="T197" s="1372"/>
      <c r="U197" s="1373"/>
    </row>
    <row r="198" spans="1:24" ht="22.2" customHeight="1">
      <c r="A198" s="1321" t="s">
        <v>427</v>
      </c>
      <c r="B198" s="1334"/>
      <c r="C198" s="1334"/>
      <c r="D198" s="1334"/>
      <c r="E198" s="1370" t="s">
        <v>278</v>
      </c>
      <c r="F198" s="1357" t="s">
        <v>855</v>
      </c>
      <c r="G198" s="1360">
        <v>2021</v>
      </c>
      <c r="H198" s="1360"/>
      <c r="I198" s="1360"/>
      <c r="J198" s="1360"/>
      <c r="K198" s="1360"/>
      <c r="L198" s="1360"/>
      <c r="M198" s="1360"/>
      <c r="N198" s="1360"/>
      <c r="O198" s="1360">
        <v>2023</v>
      </c>
      <c r="P198" s="1360"/>
      <c r="Q198" s="1360"/>
      <c r="R198" s="1360"/>
      <c r="S198" s="1207"/>
      <c r="T198" s="1257"/>
      <c r="U198" s="1105"/>
    </row>
    <row r="199" spans="1:24" ht="22.2" customHeight="1">
      <c r="A199" s="1321"/>
      <c r="B199" s="1334"/>
      <c r="C199" s="1334"/>
      <c r="D199" s="1334"/>
      <c r="E199" s="1370"/>
      <c r="F199" s="1358"/>
      <c r="G199" s="1361"/>
      <c r="H199" s="1119" t="s">
        <v>5</v>
      </c>
      <c r="I199" s="1119" t="s">
        <v>6</v>
      </c>
      <c r="J199" s="960" t="s">
        <v>268</v>
      </c>
      <c r="K199" s="960" t="s">
        <v>7</v>
      </c>
      <c r="L199" s="960" t="s">
        <v>13</v>
      </c>
      <c r="M199" s="960" t="s">
        <v>14</v>
      </c>
      <c r="N199" s="960" t="s">
        <v>15</v>
      </c>
      <c r="O199" s="1153" t="s">
        <v>0</v>
      </c>
      <c r="P199" s="1153" t="s">
        <v>1</v>
      </c>
      <c r="Q199" s="1153" t="s">
        <v>2</v>
      </c>
      <c r="R199" s="1153" t="s">
        <v>3</v>
      </c>
      <c r="S199" s="1153" t="s">
        <v>4</v>
      </c>
      <c r="T199" s="1153" t="s">
        <v>5</v>
      </c>
      <c r="U199" s="957"/>
    </row>
    <row r="200" spans="1:24" ht="12.75" customHeight="1">
      <c r="A200" s="353" t="s">
        <v>99</v>
      </c>
      <c r="B200" s="1369" t="s">
        <v>371</v>
      </c>
      <c r="C200" s="1369"/>
      <c r="D200" s="1369"/>
      <c r="G200"/>
      <c r="H200"/>
      <c r="I200"/>
      <c r="J200"/>
      <c r="K200"/>
      <c r="L200"/>
      <c r="M200"/>
      <c r="N200"/>
      <c r="O200"/>
      <c r="P200"/>
      <c r="Q200"/>
      <c r="R200"/>
      <c r="S200" s="1210"/>
      <c r="T200" s="1261"/>
      <c r="U200" s="434"/>
      <c r="V200" s="58"/>
      <c r="W200" s="58"/>
    </row>
    <row r="201" spans="1:24" ht="12.75" customHeight="1">
      <c r="A201" s="159"/>
      <c r="B201" s="374" t="s">
        <v>100</v>
      </c>
      <c r="C201" s="1368" t="s">
        <v>329</v>
      </c>
      <c r="D201" s="1368"/>
      <c r="E201" s="162">
        <v>21310.576464761001</v>
      </c>
      <c r="F201" s="162">
        <v>17784.679380615002</v>
      </c>
      <c r="G201" s="162">
        <v>11691.010359156</v>
      </c>
      <c r="H201" s="162">
        <v>6102.0010056179999</v>
      </c>
      <c r="I201" s="162">
        <v>7311.8964287790004</v>
      </c>
      <c r="J201" s="162">
        <v>8663.3441842669999</v>
      </c>
      <c r="K201" s="162">
        <v>10096.171588822001</v>
      </c>
      <c r="L201" s="162">
        <v>11803.702970614</v>
      </c>
      <c r="M201" s="162">
        <v>13598.085695842001</v>
      </c>
      <c r="N201" s="162">
        <v>15640.601709413</v>
      </c>
      <c r="O201" s="162">
        <v>2187.015408579</v>
      </c>
      <c r="P201" s="162">
        <v>4225.1810591249996</v>
      </c>
      <c r="Q201" s="162">
        <v>6474.4192553330004</v>
      </c>
      <c r="R201" s="162">
        <v>8409.0043848530004</v>
      </c>
      <c r="S201" s="162">
        <v>10623.088813967001</v>
      </c>
      <c r="T201" s="162">
        <v>12936.799752416</v>
      </c>
      <c r="U201" s="430"/>
      <c r="V201" s="58"/>
      <c r="W201" s="58"/>
      <c r="X201" s="58"/>
    </row>
    <row r="202" spans="1:24" ht="12.75" customHeight="1">
      <c r="A202" s="159"/>
      <c r="B202" s="374"/>
      <c r="C202" s="374" t="s">
        <v>8</v>
      </c>
      <c r="D202" s="374" t="s">
        <v>330</v>
      </c>
      <c r="E202" s="162">
        <v>919.18825122500004</v>
      </c>
      <c r="F202" s="162">
        <v>1227.3099517349999</v>
      </c>
      <c r="G202" s="162">
        <v>1105.7160010059999</v>
      </c>
      <c r="H202" s="162">
        <v>600.42381780400001</v>
      </c>
      <c r="I202" s="162">
        <v>728.67467732700004</v>
      </c>
      <c r="J202" s="162">
        <v>882.068608068</v>
      </c>
      <c r="K202" s="162">
        <v>1077.770893566</v>
      </c>
      <c r="L202" s="162">
        <v>1291.8467942320001</v>
      </c>
      <c r="M202" s="162">
        <v>1589.0918803960001</v>
      </c>
      <c r="N202" s="162">
        <v>1925.4816887259999</v>
      </c>
      <c r="O202" s="162">
        <v>331.02367100599997</v>
      </c>
      <c r="P202" s="162">
        <v>649.51201803000004</v>
      </c>
      <c r="Q202" s="162">
        <v>1000.792214244</v>
      </c>
      <c r="R202" s="162">
        <v>1327.7627216650001</v>
      </c>
      <c r="S202" s="162">
        <v>1698.1230459670001</v>
      </c>
      <c r="T202" s="162">
        <v>2043.9259440450001</v>
      </c>
      <c r="U202" s="430"/>
    </row>
    <row r="203" spans="1:24" ht="12.75" customHeight="1">
      <c r="A203" s="159"/>
      <c r="B203" s="374"/>
      <c r="C203" s="374" t="s">
        <v>9</v>
      </c>
      <c r="D203" s="374" t="s">
        <v>331</v>
      </c>
      <c r="E203" s="162">
        <v>1159.24787603</v>
      </c>
      <c r="F203" s="162">
        <v>369.181299534</v>
      </c>
      <c r="G203" s="162">
        <v>161.142413465</v>
      </c>
      <c r="H203" s="162">
        <v>93.409226938000003</v>
      </c>
      <c r="I203" s="162">
        <v>146.631789954</v>
      </c>
      <c r="J203" s="162">
        <v>233.016566791</v>
      </c>
      <c r="K203" s="162">
        <v>337.31406376799998</v>
      </c>
      <c r="L203" s="162">
        <v>452.26576414300001</v>
      </c>
      <c r="M203" s="162">
        <v>570.74570071699998</v>
      </c>
      <c r="N203" s="162">
        <v>712.79873816500003</v>
      </c>
      <c r="O203" s="162">
        <v>170.09520967700001</v>
      </c>
      <c r="P203" s="162">
        <v>351.989876869</v>
      </c>
      <c r="Q203" s="162">
        <v>530.658476651</v>
      </c>
      <c r="R203" s="162">
        <v>695.58858170500002</v>
      </c>
      <c r="S203" s="162">
        <v>870.70688873400002</v>
      </c>
      <c r="T203" s="162">
        <v>1018.795286204</v>
      </c>
      <c r="U203" s="430"/>
    </row>
    <row r="204" spans="1:24" ht="12.75" customHeight="1">
      <c r="A204" s="159"/>
      <c r="B204" s="374"/>
      <c r="C204" s="374" t="s">
        <v>10</v>
      </c>
      <c r="D204" s="374" t="s">
        <v>332</v>
      </c>
      <c r="E204" s="162">
        <v>3956.1153802049998</v>
      </c>
      <c r="F204" s="162">
        <v>3598.5434370110002</v>
      </c>
      <c r="G204" s="162">
        <v>3224.4012530519999</v>
      </c>
      <c r="H204" s="162">
        <v>1740.038885123</v>
      </c>
      <c r="I204" s="162">
        <v>1998.295255297</v>
      </c>
      <c r="J204" s="162">
        <v>2292.7630085569999</v>
      </c>
      <c r="K204" s="162">
        <v>2578.3594446729999</v>
      </c>
      <c r="L204" s="162">
        <v>2952.1949411989999</v>
      </c>
      <c r="M204" s="162">
        <v>3329.5432343299999</v>
      </c>
      <c r="N204" s="162">
        <v>3773.7932456779999</v>
      </c>
      <c r="O204" s="162">
        <v>531.751954791</v>
      </c>
      <c r="P204" s="162">
        <v>1025.68866342</v>
      </c>
      <c r="Q204" s="162">
        <v>1573.0693657019999</v>
      </c>
      <c r="R204" s="162">
        <v>2127.0015636789999</v>
      </c>
      <c r="S204" s="162">
        <v>2681.0480865310001</v>
      </c>
      <c r="T204" s="162">
        <v>3384.6477594560001</v>
      </c>
      <c r="U204" s="430"/>
    </row>
    <row r="205" spans="1:24" ht="12.75" customHeight="1">
      <c r="A205" s="159"/>
      <c r="B205" s="374"/>
      <c r="C205" s="374" t="s">
        <v>11</v>
      </c>
      <c r="D205" s="374" t="s">
        <v>333</v>
      </c>
      <c r="E205" s="162">
        <v>14971.375268534</v>
      </c>
      <c r="F205" s="162">
        <v>12163.134267711999</v>
      </c>
      <c r="G205" s="162">
        <v>6956.5244594340002</v>
      </c>
      <c r="H205" s="162">
        <v>3451.3597347770001</v>
      </c>
      <c r="I205" s="162">
        <v>4155.4840921109999</v>
      </c>
      <c r="J205" s="162">
        <v>4887.3611574189999</v>
      </c>
      <c r="K205" s="162">
        <v>5631.7382157120001</v>
      </c>
      <c r="L205" s="162">
        <v>6522.8416660229996</v>
      </c>
      <c r="M205" s="162">
        <v>7437.9117507849996</v>
      </c>
      <c r="N205" s="162">
        <v>8426.3935534480006</v>
      </c>
      <c r="O205" s="162">
        <v>1013.927427857</v>
      </c>
      <c r="P205" s="162">
        <v>1948.1961643239999</v>
      </c>
      <c r="Q205" s="162">
        <v>2992.231782545</v>
      </c>
      <c r="R205" s="162">
        <v>4013.9873582750001</v>
      </c>
      <c r="S205" s="162">
        <v>5057.1305917569998</v>
      </c>
      <c r="T205" s="162">
        <v>6095.3349295870003</v>
      </c>
      <c r="U205" s="430"/>
    </row>
    <row r="206" spans="1:24" ht="12.75" customHeight="1">
      <c r="A206" s="159"/>
      <c r="B206" s="374"/>
      <c r="C206" s="374"/>
      <c r="D206" s="349" t="s">
        <v>334</v>
      </c>
      <c r="E206" s="162">
        <v>14437.292245836001</v>
      </c>
      <c r="F206" s="162">
        <v>11874.152226007</v>
      </c>
      <c r="G206" s="162">
        <v>6928.5175686909997</v>
      </c>
      <c r="H206" s="162">
        <v>3419.891041545</v>
      </c>
      <c r="I206" s="162">
        <v>4118.879985519</v>
      </c>
      <c r="J206" s="162">
        <v>4837.8224639489999</v>
      </c>
      <c r="K206" s="162">
        <v>5567.3394410869996</v>
      </c>
      <c r="L206" s="162">
        <v>6441.1730140090003</v>
      </c>
      <c r="M206" s="162">
        <v>7335.2513340280002</v>
      </c>
      <c r="N206" s="162">
        <v>8296.8376130340002</v>
      </c>
      <c r="O206" s="162">
        <v>985.23199071800002</v>
      </c>
      <c r="P206" s="162">
        <v>1894.2773192750001</v>
      </c>
      <c r="Q206" s="162">
        <v>2918.1229906110002</v>
      </c>
      <c r="R206" s="162">
        <v>3915.9995986069998</v>
      </c>
      <c r="S206" s="162">
        <v>4939.309927882</v>
      </c>
      <c r="T206" s="162">
        <v>5954.6989759600001</v>
      </c>
      <c r="U206" s="430"/>
    </row>
    <row r="207" spans="1:24" ht="12.75" customHeight="1">
      <c r="A207" s="159"/>
      <c r="B207" s="374"/>
      <c r="C207" s="374"/>
      <c r="D207" s="349" t="s">
        <v>335</v>
      </c>
      <c r="E207" s="162">
        <v>534.08302269800004</v>
      </c>
      <c r="F207" s="162">
        <v>288.98204170499997</v>
      </c>
      <c r="G207" s="162">
        <v>28.006890743</v>
      </c>
      <c r="H207" s="162">
        <v>31.468693232</v>
      </c>
      <c r="I207" s="162">
        <v>36.604106592000001</v>
      </c>
      <c r="J207" s="162">
        <v>49.538693469999998</v>
      </c>
      <c r="K207" s="162">
        <v>64.398774625000001</v>
      </c>
      <c r="L207" s="162">
        <v>81.668652014000003</v>
      </c>
      <c r="M207" s="162">
        <v>102.66041675699999</v>
      </c>
      <c r="N207" s="162">
        <v>129.55594041399999</v>
      </c>
      <c r="O207" s="162">
        <v>28.695437138999999</v>
      </c>
      <c r="P207" s="162">
        <v>53.918845048999998</v>
      </c>
      <c r="Q207" s="162">
        <v>74.108791933999996</v>
      </c>
      <c r="R207" s="162">
        <v>97.987759667999995</v>
      </c>
      <c r="S207" s="162">
        <v>117.82066387499999</v>
      </c>
      <c r="T207" s="162">
        <v>140.63595362699999</v>
      </c>
      <c r="U207" s="430"/>
    </row>
    <row r="208" spans="1:24" ht="12.75" customHeight="1">
      <c r="A208" s="159"/>
      <c r="B208" s="374"/>
      <c r="C208" s="374" t="s">
        <v>98</v>
      </c>
      <c r="D208" s="374" t="s">
        <v>336</v>
      </c>
      <c r="E208" s="162">
        <v>304.64968876699999</v>
      </c>
      <c r="F208" s="162">
        <v>426.51042462300001</v>
      </c>
      <c r="G208" s="162">
        <v>243.22623219900001</v>
      </c>
      <c r="H208" s="162">
        <v>216.769340976</v>
      </c>
      <c r="I208" s="162">
        <v>282.81061409</v>
      </c>
      <c r="J208" s="162">
        <v>368.13484343200003</v>
      </c>
      <c r="K208" s="162">
        <v>470.98897110299998</v>
      </c>
      <c r="L208" s="162">
        <v>584.55380501699995</v>
      </c>
      <c r="M208" s="162">
        <v>670.79312961400001</v>
      </c>
      <c r="N208" s="162">
        <v>802.13448339599995</v>
      </c>
      <c r="O208" s="162">
        <v>140.21714524800001</v>
      </c>
      <c r="P208" s="162">
        <v>249.79433648200001</v>
      </c>
      <c r="Q208" s="162">
        <v>377.66741619099997</v>
      </c>
      <c r="R208" s="162">
        <v>244.66415952899999</v>
      </c>
      <c r="S208" s="162">
        <v>316.08020097799999</v>
      </c>
      <c r="T208" s="162">
        <v>394.09583312400002</v>
      </c>
      <c r="U208" s="430"/>
    </row>
    <row r="209" spans="1:24" ht="12.75" customHeight="1">
      <c r="A209" s="159"/>
      <c r="B209" s="374" t="s">
        <v>19</v>
      </c>
      <c r="C209" s="1368" t="s">
        <v>337</v>
      </c>
      <c r="D209" s="1368"/>
      <c r="E209" s="162">
        <v>5446.2669850410002</v>
      </c>
      <c r="F209" s="162">
        <v>4556.6701120110001</v>
      </c>
      <c r="G209" s="162">
        <v>2421.7257228650001</v>
      </c>
      <c r="H209" s="162">
        <v>1245.6241552060001</v>
      </c>
      <c r="I209" s="162">
        <v>1509.315987895</v>
      </c>
      <c r="J209" s="162">
        <v>1936.774897255</v>
      </c>
      <c r="K209" s="162">
        <v>2165.1509660480001</v>
      </c>
      <c r="L209" s="162">
        <v>2579.6913021559999</v>
      </c>
      <c r="M209" s="162">
        <v>2959.915026315</v>
      </c>
      <c r="N209" s="162">
        <v>3446.366012254</v>
      </c>
      <c r="O209" s="162">
        <v>546.72683630699999</v>
      </c>
      <c r="P209" s="162">
        <v>1071.1850464669999</v>
      </c>
      <c r="Q209" s="162">
        <v>1616.7328053819999</v>
      </c>
      <c r="R209" s="162">
        <v>2022.3196955870001</v>
      </c>
      <c r="S209" s="162">
        <v>2541.1312994929999</v>
      </c>
      <c r="T209" s="162">
        <v>3212.2394305470002</v>
      </c>
      <c r="U209" s="430"/>
    </row>
    <row r="210" spans="1:24" ht="12.75" customHeight="1">
      <c r="A210" s="159"/>
      <c r="B210" s="374"/>
      <c r="C210" s="374" t="s">
        <v>8</v>
      </c>
      <c r="D210" s="374" t="s">
        <v>338</v>
      </c>
      <c r="E210" s="162">
        <v>5.5629959500000004</v>
      </c>
      <c r="F210" s="162">
        <v>8.6450138999999995E-2</v>
      </c>
      <c r="G210" s="162">
        <v>3.5674188000000003E-2</v>
      </c>
      <c r="H210" s="162">
        <v>0.747724159</v>
      </c>
      <c r="I210" s="162">
        <v>8.2398869030000004</v>
      </c>
      <c r="J210" s="162">
        <v>25.504213694000001</v>
      </c>
      <c r="K210" s="162">
        <v>49.912348459</v>
      </c>
      <c r="L210" s="162">
        <v>73.122079580999994</v>
      </c>
      <c r="M210" s="162">
        <v>64.919493325000005</v>
      </c>
      <c r="N210" s="162">
        <v>82.356403627000006</v>
      </c>
      <c r="O210" s="162">
        <v>17.350891271999998</v>
      </c>
      <c r="P210" s="162">
        <v>31.072998324</v>
      </c>
      <c r="Q210" s="162">
        <v>42.452712192</v>
      </c>
      <c r="R210" s="162">
        <v>59.354116329</v>
      </c>
      <c r="S210" s="162">
        <v>52.101953846000001</v>
      </c>
      <c r="T210" s="162">
        <v>60.481286343999997</v>
      </c>
      <c r="U210" s="430"/>
    </row>
    <row r="211" spans="1:24" ht="12.75" customHeight="1">
      <c r="A211" s="159"/>
      <c r="B211" s="374"/>
      <c r="C211" s="374" t="s">
        <v>9</v>
      </c>
      <c r="D211" s="374" t="s">
        <v>339</v>
      </c>
      <c r="E211" s="162">
        <v>885.64638969400005</v>
      </c>
      <c r="F211" s="162">
        <v>745.09252605500001</v>
      </c>
      <c r="G211" s="162">
        <v>168.05779027899999</v>
      </c>
      <c r="H211" s="162">
        <v>96.283517732999996</v>
      </c>
      <c r="I211" s="162">
        <v>123.238259395</v>
      </c>
      <c r="J211" s="162">
        <v>155.60287369</v>
      </c>
      <c r="K211" s="162">
        <v>195.62932092400001</v>
      </c>
      <c r="L211" s="162">
        <v>247.33462097200001</v>
      </c>
      <c r="M211" s="162">
        <v>303.07418126900001</v>
      </c>
      <c r="N211" s="162">
        <v>366.085592539</v>
      </c>
      <c r="O211" s="162">
        <v>78.796706491999998</v>
      </c>
      <c r="P211" s="162">
        <v>146.86828669799999</v>
      </c>
      <c r="Q211" s="162">
        <v>200.85227261099999</v>
      </c>
      <c r="R211" s="162">
        <v>256.847567223</v>
      </c>
      <c r="S211" s="162">
        <v>335.24526485199999</v>
      </c>
      <c r="T211" s="162">
        <v>404.36177238900001</v>
      </c>
      <c r="U211" s="430"/>
    </row>
    <row r="212" spans="1:24" ht="12.75" customHeight="1">
      <c r="A212" s="159"/>
      <c r="B212" s="374"/>
      <c r="C212" s="374" t="s">
        <v>10</v>
      </c>
      <c r="D212" s="374" t="s">
        <v>340</v>
      </c>
      <c r="E212" s="162">
        <v>3517.2144909819999</v>
      </c>
      <c r="F212" s="162">
        <v>3100.6142530450002</v>
      </c>
      <c r="G212" s="162">
        <v>2070.7920372049998</v>
      </c>
      <c r="H212" s="162">
        <v>940.06256879700004</v>
      </c>
      <c r="I212" s="162">
        <v>1118.2365373319999</v>
      </c>
      <c r="J212" s="162">
        <v>1322.8974731759999</v>
      </c>
      <c r="K212" s="162">
        <v>1561.1210634639999</v>
      </c>
      <c r="L212" s="162">
        <v>1841.574005448</v>
      </c>
      <c r="M212" s="162">
        <v>2136.3226645240002</v>
      </c>
      <c r="N212" s="162">
        <v>2469.987252161</v>
      </c>
      <c r="O212" s="162">
        <v>364.51056409500001</v>
      </c>
      <c r="P212" s="162">
        <v>725.35680995999996</v>
      </c>
      <c r="Q212" s="162">
        <v>1121.328337101</v>
      </c>
      <c r="R212" s="162">
        <v>1490.9295845040001</v>
      </c>
      <c r="S212" s="162">
        <v>1866.9847279139999</v>
      </c>
      <c r="T212" s="162">
        <v>2238.16511928</v>
      </c>
      <c r="U212" s="430"/>
    </row>
    <row r="213" spans="1:24" ht="12.75" customHeight="1">
      <c r="A213" s="160"/>
      <c r="B213" s="196"/>
      <c r="C213" s="196"/>
      <c r="D213" s="350" t="s">
        <v>341</v>
      </c>
      <c r="E213" s="162">
        <v>848.92596815499996</v>
      </c>
      <c r="F213" s="162">
        <v>1079.233397496</v>
      </c>
      <c r="G213" s="162">
        <v>877.15103263399999</v>
      </c>
      <c r="H213" s="162">
        <v>422.59890365699999</v>
      </c>
      <c r="I213" s="162">
        <v>505.95984817900001</v>
      </c>
      <c r="J213" s="162">
        <v>588.77539411999999</v>
      </c>
      <c r="K213" s="162">
        <v>671.27453149600001</v>
      </c>
      <c r="L213" s="162">
        <v>768.30883429899995</v>
      </c>
      <c r="M213" s="162">
        <v>878.83138288800001</v>
      </c>
      <c r="N213" s="162">
        <v>1010.764084016</v>
      </c>
      <c r="O213" s="162">
        <v>135.79918356100001</v>
      </c>
      <c r="P213" s="162">
        <v>257.39529696800003</v>
      </c>
      <c r="Q213" s="162">
        <v>397.670856458</v>
      </c>
      <c r="R213" s="162">
        <v>537.84209229700002</v>
      </c>
      <c r="S213" s="162">
        <v>689.03570948799995</v>
      </c>
      <c r="T213" s="162">
        <v>832.35291844899996</v>
      </c>
      <c r="U213" s="430"/>
    </row>
    <row r="214" spans="1:24" ht="12.75" customHeight="1">
      <c r="A214" s="160"/>
      <c r="B214" s="196"/>
      <c r="C214" s="196"/>
      <c r="D214" s="350" t="s">
        <v>342</v>
      </c>
      <c r="E214" s="162">
        <v>107.01735420999999</v>
      </c>
      <c r="F214" s="162">
        <v>87.501357153000001</v>
      </c>
      <c r="G214" s="162">
        <v>116.820645935</v>
      </c>
      <c r="H214" s="162">
        <v>102.351890133</v>
      </c>
      <c r="I214" s="162">
        <v>119.583446162</v>
      </c>
      <c r="J214" s="162">
        <v>142.17170818700001</v>
      </c>
      <c r="K214" s="162">
        <v>165.868994149</v>
      </c>
      <c r="L214" s="162">
        <v>191.67117982100001</v>
      </c>
      <c r="M214" s="162">
        <v>216.78470048599999</v>
      </c>
      <c r="N214" s="162">
        <v>240.413597904</v>
      </c>
      <c r="O214" s="162">
        <v>19.834087370999999</v>
      </c>
      <c r="P214" s="162">
        <v>28.242501309000001</v>
      </c>
      <c r="Q214" s="162">
        <v>39.471740941999997</v>
      </c>
      <c r="R214" s="162">
        <v>52.478001415000001</v>
      </c>
      <c r="S214" s="162">
        <v>67.163804118000002</v>
      </c>
      <c r="T214" s="162">
        <v>81.913557041000004</v>
      </c>
      <c r="U214" s="430"/>
    </row>
    <row r="215" spans="1:24" ht="12.75" customHeight="1">
      <c r="A215" s="160"/>
      <c r="B215" s="196"/>
      <c r="C215" s="196"/>
      <c r="D215" s="350" t="s">
        <v>343</v>
      </c>
      <c r="E215" s="162">
        <v>2561.2711686170001</v>
      </c>
      <c r="F215" s="162">
        <v>1933.8794983959999</v>
      </c>
      <c r="G215" s="162">
        <v>1076.820358636</v>
      </c>
      <c r="H215" s="162">
        <v>415.11177500700001</v>
      </c>
      <c r="I215" s="162">
        <v>492.69324299099998</v>
      </c>
      <c r="J215" s="162">
        <v>591.95037086900004</v>
      </c>
      <c r="K215" s="162">
        <v>723.97753781899996</v>
      </c>
      <c r="L215" s="162">
        <v>881.59399132800002</v>
      </c>
      <c r="M215" s="162">
        <v>1040.7065811499999</v>
      </c>
      <c r="N215" s="162">
        <v>1218.8095702410001</v>
      </c>
      <c r="O215" s="162">
        <v>208.87729316299999</v>
      </c>
      <c r="P215" s="162">
        <v>439.71901168300002</v>
      </c>
      <c r="Q215" s="162">
        <v>684.18573970099999</v>
      </c>
      <c r="R215" s="162">
        <v>900.60949079199997</v>
      </c>
      <c r="S215" s="162">
        <v>1110.7852143079999</v>
      </c>
      <c r="T215" s="162">
        <v>1323.8986437900001</v>
      </c>
      <c r="U215" s="430"/>
    </row>
    <row r="216" spans="1:24" ht="12.75" customHeight="1">
      <c r="A216" s="159"/>
      <c r="B216" s="374"/>
      <c r="C216" s="374" t="s">
        <v>11</v>
      </c>
      <c r="D216" s="374" t="s">
        <v>344</v>
      </c>
      <c r="E216" s="162">
        <v>24.416431455000001</v>
      </c>
      <c r="F216" s="162">
        <v>25.416503457000001</v>
      </c>
      <c r="G216" s="162">
        <v>2.8104225020000002</v>
      </c>
      <c r="H216" s="162">
        <v>98.080364396999997</v>
      </c>
      <c r="I216" s="162">
        <v>112.33319865999999</v>
      </c>
      <c r="J216" s="162">
        <v>122.866681429</v>
      </c>
      <c r="K216" s="162">
        <v>132.55481086899999</v>
      </c>
      <c r="L216" s="162">
        <v>142.55479210600001</v>
      </c>
      <c r="M216" s="162">
        <v>148.50681331499999</v>
      </c>
      <c r="N216" s="162">
        <v>161.16212552299999</v>
      </c>
      <c r="O216" s="162">
        <v>20.011727357000002</v>
      </c>
      <c r="P216" s="162">
        <v>38.967302814</v>
      </c>
      <c r="Q216" s="162">
        <v>59.906071920999999</v>
      </c>
      <c r="R216" s="162">
        <v>79.195545926999998</v>
      </c>
      <c r="S216" s="162">
        <v>99.838902422999993</v>
      </c>
      <c r="T216" s="162">
        <v>114.846170554</v>
      </c>
      <c r="U216" s="430"/>
    </row>
    <row r="217" spans="1:24">
      <c r="A217" s="159"/>
      <c r="B217" s="374"/>
      <c r="C217" s="374" t="s">
        <v>98</v>
      </c>
      <c r="D217" s="374" t="s">
        <v>345</v>
      </c>
      <c r="E217" s="162">
        <v>108.971717099</v>
      </c>
      <c r="F217" s="162">
        <v>122.03677656000001</v>
      </c>
      <c r="G217" s="162">
        <v>52.433418299000003</v>
      </c>
      <c r="H217" s="162">
        <v>0.96226666400000005</v>
      </c>
      <c r="I217" s="162">
        <v>1.001155553</v>
      </c>
      <c r="J217" s="162">
        <v>1.4934423139999922</v>
      </c>
      <c r="K217" s="162">
        <v>2.0106472200000001</v>
      </c>
      <c r="L217" s="162">
        <v>2.2957583330000002</v>
      </c>
      <c r="M217" s="162">
        <v>2.2957583330000002</v>
      </c>
      <c r="N217" s="162">
        <v>3.8704725</v>
      </c>
      <c r="O217" s="162">
        <v>1.814322695</v>
      </c>
      <c r="P217" s="162">
        <v>3.3052503610000001</v>
      </c>
      <c r="Q217" s="162">
        <v>5.6132494460000002</v>
      </c>
      <c r="R217" s="162">
        <v>8.1383802779999996</v>
      </c>
      <c r="S217" s="162">
        <v>0</v>
      </c>
      <c r="T217" s="162">
        <v>0</v>
      </c>
      <c r="U217" s="430"/>
    </row>
    <row r="218" spans="1:24" ht="12.75" customHeight="1">
      <c r="A218" s="159"/>
      <c r="B218" s="374"/>
      <c r="C218" s="374" t="s">
        <v>97</v>
      </c>
      <c r="D218" s="374" t="s">
        <v>336</v>
      </c>
      <c r="E218" s="162">
        <v>904.45495986100002</v>
      </c>
      <c r="F218" s="162">
        <v>563.42360275500005</v>
      </c>
      <c r="G218" s="162">
        <v>127.596380392</v>
      </c>
      <c r="H218" s="162">
        <v>109.48771345599999</v>
      </c>
      <c r="I218" s="162">
        <v>146.266950052</v>
      </c>
      <c r="J218" s="162">
        <v>184.94101295199999</v>
      </c>
      <c r="K218" s="162">
        <v>223.92277511200001</v>
      </c>
      <c r="L218" s="162">
        <v>272.81004571599999</v>
      </c>
      <c r="M218" s="162">
        <v>304.79611554899998</v>
      </c>
      <c r="N218" s="162">
        <v>362.90416590400002</v>
      </c>
      <c r="O218" s="162">
        <v>64.242624395999997</v>
      </c>
      <c r="P218" s="162">
        <v>125.61439831</v>
      </c>
      <c r="Q218" s="162">
        <v>186.58016211099999</v>
      </c>
      <c r="R218" s="162">
        <v>127.854501326</v>
      </c>
      <c r="S218" s="162">
        <v>186.960450458</v>
      </c>
      <c r="T218" s="162">
        <v>394.38508198</v>
      </c>
      <c r="U218" s="430"/>
    </row>
    <row r="219" spans="1:24" ht="12.75" customHeight="1">
      <c r="A219" s="159"/>
      <c r="B219" s="374"/>
      <c r="C219" s="374" t="s">
        <v>125</v>
      </c>
      <c r="D219" s="374" t="s">
        <v>346</v>
      </c>
      <c r="E219" s="162">
        <v>0</v>
      </c>
      <c r="F219" s="162">
        <v>0</v>
      </c>
      <c r="G219" s="162">
        <v>0</v>
      </c>
      <c r="H219" s="162">
        <v>0</v>
      </c>
      <c r="I219" s="162">
        <v>0</v>
      </c>
      <c r="J219" s="162">
        <v>0</v>
      </c>
      <c r="K219" s="162">
        <v>0</v>
      </c>
      <c r="L219" s="162">
        <v>0</v>
      </c>
      <c r="M219" s="162">
        <v>0</v>
      </c>
      <c r="N219" s="162">
        <v>0</v>
      </c>
      <c r="O219" s="162">
        <v>0</v>
      </c>
      <c r="P219" s="162">
        <v>0</v>
      </c>
      <c r="Q219" s="162">
        <v>0</v>
      </c>
      <c r="R219" s="162">
        <v>0</v>
      </c>
      <c r="S219" s="162">
        <v>0</v>
      </c>
      <c r="T219" s="162">
        <v>0</v>
      </c>
      <c r="U219" s="430"/>
    </row>
    <row r="220" spans="1:24" ht="12.75" customHeight="1">
      <c r="A220" s="174" t="s">
        <v>204</v>
      </c>
      <c r="B220" s="1369" t="s">
        <v>347</v>
      </c>
      <c r="C220" s="1369"/>
      <c r="D220" s="1369"/>
      <c r="E220" s="162">
        <v>15864.309479719999</v>
      </c>
      <c r="F220" s="162">
        <v>13228.009268604001</v>
      </c>
      <c r="G220" s="162">
        <v>9269.2846362910004</v>
      </c>
      <c r="H220" s="162">
        <v>4856.3768504119998</v>
      </c>
      <c r="I220" s="162">
        <v>5802.5804408840004</v>
      </c>
      <c r="J220" s="162">
        <v>6726.5692870120001</v>
      </c>
      <c r="K220" s="162">
        <v>7931.020622774</v>
      </c>
      <c r="L220" s="162">
        <v>9224.0116684580007</v>
      </c>
      <c r="M220" s="162">
        <v>10638.170669527</v>
      </c>
      <c r="N220" s="162">
        <v>12194.235697159</v>
      </c>
      <c r="O220" s="162">
        <v>1640.288572272</v>
      </c>
      <c r="P220" s="162">
        <v>3153.9960126579999</v>
      </c>
      <c r="Q220" s="162">
        <v>4857.6864499510002</v>
      </c>
      <c r="R220" s="162">
        <v>6386.6846892659996</v>
      </c>
      <c r="S220" s="162">
        <v>8081.9575144740002</v>
      </c>
      <c r="T220" s="162">
        <v>9724.5603218689994</v>
      </c>
      <c r="U220" s="430"/>
    </row>
    <row r="221" spans="1:24" ht="12.75" customHeight="1">
      <c r="A221" s="174" t="s">
        <v>105</v>
      </c>
      <c r="B221" s="1369" t="s">
        <v>348</v>
      </c>
      <c r="C221" s="1369"/>
      <c r="D221" s="1369"/>
      <c r="E221" s="162"/>
      <c r="F221" s="162"/>
      <c r="G221" s="162"/>
      <c r="H221" s="162"/>
      <c r="I221" s="162"/>
      <c r="J221" s="162"/>
      <c r="K221" s="162"/>
      <c r="L221" s="162"/>
      <c r="M221" s="162"/>
      <c r="N221" s="162"/>
      <c r="O221" s="162"/>
      <c r="P221" s="162">
        <v>0</v>
      </c>
      <c r="Q221" s="162">
        <v>0</v>
      </c>
      <c r="R221" s="162">
        <v>0</v>
      </c>
      <c r="S221" s="162">
        <v>0</v>
      </c>
      <c r="T221" s="162">
        <v>0</v>
      </c>
      <c r="U221" s="430"/>
    </row>
    <row r="222" spans="1:24" ht="12.75" customHeight="1">
      <c r="A222" s="159"/>
      <c r="B222" s="374" t="s">
        <v>18</v>
      </c>
      <c r="C222" s="1368" t="s">
        <v>349</v>
      </c>
      <c r="D222" s="1368"/>
      <c r="E222" s="162">
        <v>74116.372052161998</v>
      </c>
      <c r="F222" s="162">
        <v>141645.814513536</v>
      </c>
      <c r="G222" s="162">
        <v>144077.501652665</v>
      </c>
      <c r="H222" s="162">
        <v>109319.835740022</v>
      </c>
      <c r="I222" s="162">
        <v>122861.25282217799</v>
      </c>
      <c r="J222" s="162">
        <v>128330.258419317</v>
      </c>
      <c r="K222" s="162">
        <v>159130.73695939299</v>
      </c>
      <c r="L222" s="162">
        <v>181553.51511787201</v>
      </c>
      <c r="M222" s="162">
        <v>204437.61218731001</v>
      </c>
      <c r="N222" s="162">
        <v>223895.01000064399</v>
      </c>
      <c r="O222" s="162">
        <v>45982.037159931999</v>
      </c>
      <c r="P222" s="162">
        <v>58072.937389040999</v>
      </c>
      <c r="Q222" s="162">
        <v>72432.979746475001</v>
      </c>
      <c r="R222" s="162">
        <v>93458.873382438993</v>
      </c>
      <c r="S222" s="162">
        <v>103367.691090464</v>
      </c>
      <c r="T222" s="162">
        <v>129379.020034904</v>
      </c>
      <c r="U222" s="430"/>
      <c r="X222" s="59"/>
    </row>
    <row r="223" spans="1:24" ht="22.8">
      <c r="A223" s="159"/>
      <c r="B223" s="374"/>
      <c r="C223" s="374" t="s">
        <v>8</v>
      </c>
      <c r="D223" s="374" t="s">
        <v>350</v>
      </c>
      <c r="E223" s="162">
        <v>2155.5309788539998</v>
      </c>
      <c r="F223" s="162">
        <v>2369.5872573769998</v>
      </c>
      <c r="G223" s="162">
        <v>1218.3078098609999</v>
      </c>
      <c r="H223" s="162">
        <v>623.30781965400001</v>
      </c>
      <c r="I223" s="162">
        <v>727.15687010199997</v>
      </c>
      <c r="J223" s="162">
        <v>864.81227921799996</v>
      </c>
      <c r="K223" s="162">
        <v>868.58811283099999</v>
      </c>
      <c r="L223" s="162">
        <v>874.84160734</v>
      </c>
      <c r="M223" s="162">
        <v>1011.614007143</v>
      </c>
      <c r="N223" s="162">
        <v>1001.989522179</v>
      </c>
      <c r="O223" s="162">
        <v>145.182927173</v>
      </c>
      <c r="P223" s="162">
        <v>123.450462536</v>
      </c>
      <c r="Q223" s="162">
        <v>153.505744604</v>
      </c>
      <c r="R223" s="162">
        <v>266.77847300000002</v>
      </c>
      <c r="S223" s="162">
        <v>432.96029084700001</v>
      </c>
      <c r="T223" s="162">
        <v>4395.4692328009996</v>
      </c>
      <c r="U223" s="430"/>
    </row>
    <row r="224" spans="1:24" ht="22.8">
      <c r="A224" s="159"/>
      <c r="B224" s="374"/>
      <c r="C224" s="374" t="s">
        <v>9</v>
      </c>
      <c r="D224" s="374" t="s">
        <v>353</v>
      </c>
      <c r="E224" s="162">
        <v>2.8914285999999998</v>
      </c>
      <c r="F224" s="162">
        <v>0</v>
      </c>
      <c r="G224" s="162">
        <v>0</v>
      </c>
      <c r="H224" s="162">
        <v>1.9309863119999999</v>
      </c>
      <c r="I224" s="162">
        <v>0</v>
      </c>
      <c r="J224" s="162">
        <v>0</v>
      </c>
      <c r="K224" s="162">
        <v>0</v>
      </c>
      <c r="L224" s="162">
        <v>0</v>
      </c>
      <c r="M224" s="162">
        <v>0</v>
      </c>
      <c r="N224" s="162">
        <v>0</v>
      </c>
      <c r="O224" s="162">
        <v>0</v>
      </c>
      <c r="P224" s="162">
        <v>0</v>
      </c>
      <c r="Q224" s="162">
        <v>0</v>
      </c>
      <c r="R224" s="162">
        <v>0</v>
      </c>
      <c r="S224" s="162">
        <v>0</v>
      </c>
      <c r="T224" s="162">
        <v>0</v>
      </c>
      <c r="U224" s="430"/>
    </row>
    <row r="225" spans="1:24" ht="22.8">
      <c r="A225" s="159"/>
      <c r="B225" s="374"/>
      <c r="C225" s="374" t="s">
        <v>10</v>
      </c>
      <c r="D225" s="374" t="s">
        <v>351</v>
      </c>
      <c r="E225" s="162">
        <v>29.566176798000001</v>
      </c>
      <c r="F225" s="162">
        <v>215.485951126</v>
      </c>
      <c r="G225" s="162">
        <v>23.883340797999999</v>
      </c>
      <c r="H225" s="162">
        <v>114.242777335</v>
      </c>
      <c r="I225" s="162">
        <v>199.087012813</v>
      </c>
      <c r="J225" s="162">
        <v>213.777063631</v>
      </c>
      <c r="K225" s="162">
        <v>154.28116320800001</v>
      </c>
      <c r="L225" s="162">
        <v>55.916758971999997</v>
      </c>
      <c r="M225" s="162">
        <v>106.09205332099999</v>
      </c>
      <c r="N225" s="162">
        <v>121.242566297</v>
      </c>
      <c r="O225" s="162">
        <v>103.28620852100001</v>
      </c>
      <c r="P225" s="162">
        <v>148.323692147</v>
      </c>
      <c r="Q225" s="162">
        <v>154.41639190800001</v>
      </c>
      <c r="R225" s="162">
        <v>219.34147999000001</v>
      </c>
      <c r="S225" s="162">
        <v>310.741868168</v>
      </c>
      <c r="T225" s="162">
        <v>284.832850533</v>
      </c>
      <c r="U225" s="430"/>
    </row>
    <row r="226" spans="1:24" ht="22.8">
      <c r="A226" s="159"/>
      <c r="B226" s="374"/>
      <c r="C226" s="374" t="s">
        <v>11</v>
      </c>
      <c r="D226" s="374" t="s">
        <v>352</v>
      </c>
      <c r="E226" s="162">
        <v>66121.791053907</v>
      </c>
      <c r="F226" s="162">
        <v>134590.945021725</v>
      </c>
      <c r="G226" s="162">
        <v>137960.91482232101</v>
      </c>
      <c r="H226" s="162">
        <v>106782.519094269</v>
      </c>
      <c r="I226" s="162">
        <v>119772.93431153899</v>
      </c>
      <c r="J226" s="162">
        <v>124844.509795191</v>
      </c>
      <c r="K226" s="162">
        <v>155344.437036149</v>
      </c>
      <c r="L226" s="162">
        <v>177505.61108719499</v>
      </c>
      <c r="M226" s="162">
        <v>199979.13587664699</v>
      </c>
      <c r="N226" s="1093">
        <v>218980.604052735</v>
      </c>
      <c r="O226" s="1093">
        <v>45351.116085547997</v>
      </c>
      <c r="P226" s="1093">
        <v>56920.395531895003</v>
      </c>
      <c r="Q226" s="1093">
        <v>70852.268910849001</v>
      </c>
      <c r="R226" s="1093">
        <v>91395.761013993004</v>
      </c>
      <c r="S226" s="1093">
        <v>100783.209030634</v>
      </c>
      <c r="T226" s="1093">
        <v>122490.606311654</v>
      </c>
      <c r="U226" s="430"/>
    </row>
    <row r="227" spans="1:24" ht="34.200000000000003">
      <c r="A227" s="159"/>
      <c r="B227" s="374"/>
      <c r="C227" s="374" t="s">
        <v>98</v>
      </c>
      <c r="D227" s="374" t="s">
        <v>354</v>
      </c>
      <c r="E227" s="162">
        <v>4371.3410099989997</v>
      </c>
      <c r="F227" s="162">
        <v>3432.2303222280002</v>
      </c>
      <c r="G227" s="162">
        <v>3261.7997339100002</v>
      </c>
      <c r="H227" s="162">
        <v>1563.71976432</v>
      </c>
      <c r="I227" s="162">
        <v>1830.594096281</v>
      </c>
      <c r="J227" s="1093">
        <v>2078.4222267499999</v>
      </c>
      <c r="K227" s="1093">
        <v>2376.4503654139999</v>
      </c>
      <c r="L227" s="1093">
        <v>2659.9657188629999</v>
      </c>
      <c r="M227" s="1093">
        <v>2896.4049780589999</v>
      </c>
      <c r="N227" s="162">
        <v>3177.845165748</v>
      </c>
      <c r="O227" s="162">
        <v>242.61385325000001</v>
      </c>
      <c r="P227" s="162">
        <v>510.97924238600001</v>
      </c>
      <c r="Q227" s="162">
        <v>760.30157999899996</v>
      </c>
      <c r="R227" s="162">
        <v>1020.570627417</v>
      </c>
      <c r="S227" s="162">
        <v>1277.88000887</v>
      </c>
      <c r="T227" s="162">
        <v>1533.3549884710001</v>
      </c>
      <c r="U227" s="430"/>
      <c r="X227" s="36"/>
    </row>
    <row r="228" spans="1:24" ht="12.75" customHeight="1">
      <c r="A228" s="159"/>
      <c r="B228" s="374"/>
      <c r="C228" s="374" t="s">
        <v>97</v>
      </c>
      <c r="D228" s="374" t="s">
        <v>355</v>
      </c>
      <c r="E228" s="162">
        <v>1435.2514040040001</v>
      </c>
      <c r="F228" s="162">
        <v>1037.5659610800001</v>
      </c>
      <c r="G228" s="162">
        <v>1612.595945775</v>
      </c>
      <c r="H228" s="1093">
        <v>234.11529813199999</v>
      </c>
      <c r="I228" s="1093">
        <v>329.549545131</v>
      </c>
      <c r="J228" s="162">
        <v>328.737054527</v>
      </c>
      <c r="K228" s="162">
        <v>386.98028179099998</v>
      </c>
      <c r="L228" s="162">
        <v>457.17994550200001</v>
      </c>
      <c r="M228" s="162">
        <v>444.36527214</v>
      </c>
      <c r="N228" s="162">
        <v>613.32869368499996</v>
      </c>
      <c r="O228" s="162">
        <v>139.83808543999999</v>
      </c>
      <c r="P228" s="162">
        <v>369.78846007700002</v>
      </c>
      <c r="Q228" s="162">
        <v>512.48711911500004</v>
      </c>
      <c r="R228" s="162">
        <v>556.42178803900003</v>
      </c>
      <c r="S228" s="162">
        <v>562.89989194500004</v>
      </c>
      <c r="T228" s="162">
        <v>674.75665144499999</v>
      </c>
      <c r="U228" s="430"/>
    </row>
    <row r="229" spans="1:24" ht="12.75" customHeight="1">
      <c r="A229" s="159"/>
      <c r="B229" s="374" t="s">
        <v>19</v>
      </c>
      <c r="C229" s="1368" t="s">
        <v>356</v>
      </c>
      <c r="D229" s="1368"/>
      <c r="E229" s="162">
        <v>78958.199533840001</v>
      </c>
      <c r="F229" s="162">
        <v>144574.523388842</v>
      </c>
      <c r="G229" s="162">
        <v>149126.633045739</v>
      </c>
      <c r="H229" s="162">
        <v>112159.48305553</v>
      </c>
      <c r="I229" s="162">
        <v>126332.536184361</v>
      </c>
      <c r="J229" s="162">
        <v>131744.23587941701</v>
      </c>
      <c r="K229" s="162">
        <v>165058.32330362301</v>
      </c>
      <c r="L229" s="162">
        <v>185157.046462717</v>
      </c>
      <c r="M229" s="162">
        <v>208707.85659736799</v>
      </c>
      <c r="N229" s="162">
        <v>228923.398337552</v>
      </c>
      <c r="O229" s="162">
        <v>46432.291497744998</v>
      </c>
      <c r="P229" s="162">
        <v>58557.530503463</v>
      </c>
      <c r="Q229" s="162">
        <v>73611.036345834</v>
      </c>
      <c r="R229" s="162">
        <v>94939.163122607002</v>
      </c>
      <c r="S229" s="162">
        <v>105084.035307274</v>
      </c>
      <c r="T229" s="162">
        <v>131321.87892895</v>
      </c>
      <c r="U229" s="430"/>
      <c r="X229" s="59"/>
    </row>
    <row r="230" spans="1:24" ht="22.8">
      <c r="A230" s="159"/>
      <c r="B230" s="374"/>
      <c r="C230" s="374" t="s">
        <v>8</v>
      </c>
      <c r="D230" s="374" t="s">
        <v>483</v>
      </c>
      <c r="E230" s="162">
        <v>1483.8588659439999</v>
      </c>
      <c r="F230" s="162">
        <v>621.13041263699995</v>
      </c>
      <c r="G230" s="162">
        <v>532.43731663899996</v>
      </c>
      <c r="H230" s="162">
        <v>432.96013537200002</v>
      </c>
      <c r="I230" s="162">
        <v>450.47034573600001</v>
      </c>
      <c r="J230" s="162">
        <v>451.45138628299998</v>
      </c>
      <c r="K230" s="162">
        <v>476.48255434499998</v>
      </c>
      <c r="L230" s="162">
        <v>523.38265183800002</v>
      </c>
      <c r="M230" s="162">
        <v>536.28724042199997</v>
      </c>
      <c r="N230" s="1093">
        <v>521.17957019400001</v>
      </c>
      <c r="O230" s="1093">
        <v>104.777544604</v>
      </c>
      <c r="P230" s="1093">
        <v>158.453244404</v>
      </c>
      <c r="Q230" s="1093">
        <v>220.682490304</v>
      </c>
      <c r="R230" s="1093">
        <v>328.195886884</v>
      </c>
      <c r="S230" s="1093">
        <v>436.83839328200003</v>
      </c>
      <c r="T230" s="1093">
        <v>4309.4601664170004</v>
      </c>
      <c r="U230" s="430"/>
    </row>
    <row r="231" spans="1:24" ht="22.8">
      <c r="A231" s="159"/>
      <c r="B231" s="374"/>
      <c r="C231" s="374" t="s">
        <v>9</v>
      </c>
      <c r="D231" s="374" t="s">
        <v>358</v>
      </c>
      <c r="E231" s="162">
        <v>137.547103814</v>
      </c>
      <c r="F231" s="162">
        <v>118.047292324</v>
      </c>
      <c r="G231" s="162">
        <v>345.14564411499998</v>
      </c>
      <c r="H231" s="162">
        <v>0</v>
      </c>
      <c r="I231" s="162"/>
      <c r="J231" s="1093">
        <v>0</v>
      </c>
      <c r="K231" s="1093">
        <v>0</v>
      </c>
      <c r="L231" s="1093">
        <v>0</v>
      </c>
      <c r="M231" s="1093">
        <v>0</v>
      </c>
      <c r="N231" s="162">
        <v>0</v>
      </c>
      <c r="O231" s="162">
        <v>0</v>
      </c>
      <c r="P231" s="162">
        <v>0</v>
      </c>
      <c r="Q231" s="162">
        <v>0</v>
      </c>
      <c r="R231" s="162">
        <v>0</v>
      </c>
      <c r="S231" s="162">
        <v>0</v>
      </c>
      <c r="T231" s="162">
        <v>0.22780170199999999</v>
      </c>
      <c r="U231" s="430"/>
    </row>
    <row r="232" spans="1:24" ht="22.8">
      <c r="A232" s="159"/>
      <c r="B232" s="374"/>
      <c r="C232" s="374" t="s">
        <v>10</v>
      </c>
      <c r="D232" s="374" t="s">
        <v>359</v>
      </c>
      <c r="E232" s="162">
        <v>176.075408192</v>
      </c>
      <c r="F232" s="162">
        <v>116.577881819</v>
      </c>
      <c r="G232" s="162">
        <v>166.438989322</v>
      </c>
      <c r="H232" s="1093">
        <v>164.55702537100001</v>
      </c>
      <c r="I232" s="1093">
        <v>143.223557798</v>
      </c>
      <c r="J232" s="162">
        <v>143.433995358</v>
      </c>
      <c r="K232" s="162">
        <v>143.11329932999999</v>
      </c>
      <c r="L232" s="162">
        <v>143.10756086800001</v>
      </c>
      <c r="M232" s="162">
        <v>143.12097311400001</v>
      </c>
      <c r="N232" s="1093">
        <v>143.19252054899999</v>
      </c>
      <c r="O232" s="1093">
        <v>0</v>
      </c>
      <c r="P232" s="1093">
        <v>18.642279103</v>
      </c>
      <c r="Q232" s="1093">
        <v>38.085036340999999</v>
      </c>
      <c r="R232" s="1093">
        <v>56.817415535000002</v>
      </c>
      <c r="S232" s="1093">
        <v>70.867550304999995</v>
      </c>
      <c r="T232" s="1093">
        <v>60.682212399000001</v>
      </c>
      <c r="U232" s="430"/>
    </row>
    <row r="233" spans="1:24" ht="12.75" customHeight="1">
      <c r="A233" s="159"/>
      <c r="B233" s="374"/>
      <c r="C233" s="374" t="s">
        <v>11</v>
      </c>
      <c r="D233" s="374" t="s">
        <v>360</v>
      </c>
      <c r="E233" s="162">
        <v>63702.125981646997</v>
      </c>
      <c r="F233" s="162">
        <v>129237.93346987601</v>
      </c>
      <c r="G233" s="162">
        <v>134427.69370151701</v>
      </c>
      <c r="H233" s="162">
        <v>105493.99781748799</v>
      </c>
      <c r="I233" s="162">
        <v>118650.045410493</v>
      </c>
      <c r="J233" s="1093">
        <v>123170.159831324</v>
      </c>
      <c r="K233" s="1093">
        <v>155416.916626219</v>
      </c>
      <c r="L233" s="1093">
        <v>174426.26963038801</v>
      </c>
      <c r="M233" s="1093">
        <v>196719.95385644599</v>
      </c>
      <c r="N233" s="1093">
        <v>215690.86893091799</v>
      </c>
      <c r="O233" s="1093">
        <v>45367.040120913996</v>
      </c>
      <c r="P233" s="1093">
        <v>56353.761120663999</v>
      </c>
      <c r="Q233" s="1093">
        <v>70122.773748755993</v>
      </c>
      <c r="R233" s="1093">
        <v>90273.792907912997</v>
      </c>
      <c r="S233" s="1093">
        <v>99229.384530173993</v>
      </c>
      <c r="T233" s="1093">
        <v>120640.672278281</v>
      </c>
      <c r="U233" s="430"/>
    </row>
    <row r="234" spans="1:24">
      <c r="A234" s="159"/>
      <c r="B234" s="374"/>
      <c r="C234" s="374" t="s">
        <v>98</v>
      </c>
      <c r="D234" s="374" t="s">
        <v>361</v>
      </c>
      <c r="E234" s="162">
        <v>3934.1291043149999</v>
      </c>
      <c r="F234" s="162">
        <v>4421.0906399519999</v>
      </c>
      <c r="G234" s="162">
        <v>3788.7888540849999</v>
      </c>
      <c r="H234" s="1093">
        <v>1111.9026674219999</v>
      </c>
      <c r="I234" s="1093">
        <v>1184.9939832780001</v>
      </c>
      <c r="J234" s="1093">
        <v>1271.425486092</v>
      </c>
      <c r="K234" s="1093">
        <v>1444.311029124</v>
      </c>
      <c r="L234" s="1093">
        <v>1703.075187161</v>
      </c>
      <c r="M234" s="1093">
        <v>1727.218220579</v>
      </c>
      <c r="N234" s="162">
        <v>2069.783634634</v>
      </c>
      <c r="O234" s="162">
        <v>123.790616511</v>
      </c>
      <c r="P234" s="162">
        <v>229.86078981099999</v>
      </c>
      <c r="Q234" s="162">
        <v>462.86386763100001</v>
      </c>
      <c r="R234" s="162">
        <v>618.55146691799996</v>
      </c>
      <c r="S234" s="162">
        <v>717.33822445600003</v>
      </c>
      <c r="T234" s="162">
        <v>858.96107696499996</v>
      </c>
      <c r="U234" s="430"/>
    </row>
    <row r="235" spans="1:24" ht="22.8">
      <c r="A235" s="161"/>
      <c r="B235" s="375"/>
      <c r="C235" s="374" t="s">
        <v>97</v>
      </c>
      <c r="D235" s="374" t="s">
        <v>362</v>
      </c>
      <c r="E235" s="162">
        <v>812.23973821200002</v>
      </c>
      <c r="F235" s="162">
        <v>685.82165947299995</v>
      </c>
      <c r="G235" s="1093">
        <v>670.32799726500002</v>
      </c>
      <c r="H235" s="1093">
        <v>335.51896083899999</v>
      </c>
      <c r="I235" s="1093">
        <v>402.626189716</v>
      </c>
      <c r="J235" s="162">
        <v>461.81951384400003</v>
      </c>
      <c r="K235" s="162">
        <v>595.385323223</v>
      </c>
      <c r="L235" s="162">
        <v>578.85434479000003</v>
      </c>
      <c r="M235" s="162">
        <v>654.73445551400005</v>
      </c>
      <c r="N235" s="162">
        <v>678.884032639</v>
      </c>
      <c r="O235" s="162">
        <v>59.903967352000002</v>
      </c>
      <c r="P235" s="162">
        <v>172.9573786</v>
      </c>
      <c r="Q235" s="162">
        <v>272.52252503599999</v>
      </c>
      <c r="R235" s="162">
        <v>352.93522240700003</v>
      </c>
      <c r="S235" s="162">
        <v>443.41536774100001</v>
      </c>
      <c r="T235" s="162">
        <v>516.58644565199995</v>
      </c>
      <c r="U235" s="430"/>
    </row>
    <row r="236" spans="1:24">
      <c r="A236" s="161"/>
      <c r="B236" s="375"/>
      <c r="C236" s="374" t="s">
        <v>125</v>
      </c>
      <c r="D236" s="374" t="s">
        <v>355</v>
      </c>
      <c r="E236" s="162">
        <v>8712.2233317160008</v>
      </c>
      <c r="F236" s="162">
        <v>9373.9220327610001</v>
      </c>
      <c r="G236" s="162">
        <v>9195.8005427959997</v>
      </c>
      <c r="H236" s="162">
        <v>4620.546449038</v>
      </c>
      <c r="I236" s="162">
        <v>5501.1766973399999</v>
      </c>
      <c r="J236" s="162">
        <v>6245.9456665159996</v>
      </c>
      <c r="K236" s="162">
        <v>6982.1144713820004</v>
      </c>
      <c r="L236" s="162">
        <v>7782.3570876719996</v>
      </c>
      <c r="M236" s="162">
        <v>8926.5418512929991</v>
      </c>
      <c r="N236" s="1093">
        <v>9819.4896486180005</v>
      </c>
      <c r="O236" s="1093">
        <v>776.77924836399995</v>
      </c>
      <c r="P236" s="1093">
        <v>1623.8556908810001</v>
      </c>
      <c r="Q236" s="1093">
        <v>2494.1086777659998</v>
      </c>
      <c r="R236" s="1093">
        <v>3308.87022295</v>
      </c>
      <c r="S236" s="1093">
        <v>4186.1912413159998</v>
      </c>
      <c r="T236" s="1093">
        <v>4935.2889475339998</v>
      </c>
      <c r="U236" s="430"/>
    </row>
    <row r="237" spans="1:24" ht="22.95" customHeight="1">
      <c r="A237" s="222" t="s">
        <v>205</v>
      </c>
      <c r="B237" s="1369" t="s">
        <v>363</v>
      </c>
      <c r="C237" s="1369"/>
      <c r="D237" s="1369"/>
      <c r="E237" s="274">
        <v>11022.481998042</v>
      </c>
      <c r="F237" s="274">
        <v>10299.300393297999</v>
      </c>
      <c r="G237" s="274">
        <v>4220.1532432169997</v>
      </c>
      <c r="H237" s="274">
        <v>2016.729534904</v>
      </c>
      <c r="I237" s="274">
        <v>2331.2970787009999</v>
      </c>
      <c r="J237" s="274">
        <v>3312.5918269120002</v>
      </c>
      <c r="K237" s="274">
        <v>2003.4342785440001</v>
      </c>
      <c r="L237" s="274">
        <v>5620.4803236130001</v>
      </c>
      <c r="M237" s="274">
        <v>6367.9262594689999</v>
      </c>
      <c r="N237" s="274">
        <v>7165.8473602510003</v>
      </c>
      <c r="O237" s="274">
        <v>1190.0342344589999</v>
      </c>
      <c r="P237" s="274">
        <v>2669.4028982360001</v>
      </c>
      <c r="Q237" s="274">
        <v>3679.6298505919999</v>
      </c>
      <c r="R237" s="274">
        <v>4906.3949490980003</v>
      </c>
      <c r="S237" s="274">
        <v>6365.6132976640001</v>
      </c>
      <c r="T237" s="274">
        <v>7781.7014278229999</v>
      </c>
      <c r="U237" s="431"/>
    </row>
    <row r="238" spans="1:24" ht="12.75" customHeight="1">
      <c r="A238" s="222" t="s">
        <v>206</v>
      </c>
      <c r="B238" s="1369" t="s">
        <v>364</v>
      </c>
      <c r="C238" s="1369"/>
      <c r="D238" s="1369"/>
      <c r="E238" s="274">
        <v>960.49809803200003</v>
      </c>
      <c r="F238" s="274">
        <v>1325.3018103750001</v>
      </c>
      <c r="G238" s="274">
        <v>934.45287794800004</v>
      </c>
      <c r="H238" s="274">
        <v>779.20559278799999</v>
      </c>
      <c r="I238" s="274">
        <v>1370.452001423</v>
      </c>
      <c r="J238" s="274">
        <v>1353.766190173</v>
      </c>
      <c r="K238" s="274">
        <v>3315.353346761</v>
      </c>
      <c r="L238" s="274">
        <v>629.75746101699997</v>
      </c>
      <c r="M238" s="274">
        <v>847.38776368499998</v>
      </c>
      <c r="N238" s="274">
        <v>892.54325645400002</v>
      </c>
      <c r="O238" s="274">
        <v>673.43121721</v>
      </c>
      <c r="P238" s="274">
        <v>466.64277282699999</v>
      </c>
      <c r="Q238" s="274">
        <v>1219.159227997</v>
      </c>
      <c r="R238" s="274">
        <v>862.03777685199998</v>
      </c>
      <c r="S238" s="274">
        <v>690.12120737299995</v>
      </c>
      <c r="T238" s="274">
        <v>763.64466442200001</v>
      </c>
      <c r="U238" s="431"/>
    </row>
    <row r="239" spans="1:24" ht="12.45" customHeight="1">
      <c r="A239" s="222" t="s">
        <v>207</v>
      </c>
      <c r="B239" s="1369" t="s">
        <v>365</v>
      </c>
      <c r="C239" s="1369"/>
      <c r="D239" s="1369"/>
      <c r="E239" s="274">
        <v>145.62472760599999</v>
      </c>
      <c r="F239" s="274">
        <v>28.30924074</v>
      </c>
      <c r="G239" s="274">
        <v>9.8039727269999997</v>
      </c>
      <c r="H239" s="274">
        <v>47.737181079000003</v>
      </c>
      <c r="I239" s="274">
        <v>3.7166021950000001</v>
      </c>
      <c r="J239" s="274">
        <v>3.7498844299999998</v>
      </c>
      <c r="K239" s="274">
        <v>5.0428872440000001</v>
      </c>
      <c r="L239" s="274">
        <v>179.342238694</v>
      </c>
      <c r="M239" s="274">
        <v>247.869429978</v>
      </c>
      <c r="N239" s="274">
        <v>6.9940194900000003</v>
      </c>
      <c r="O239" s="274">
        <v>484.18734258199999</v>
      </c>
      <c r="P239" s="274">
        <v>419.05286468000003</v>
      </c>
      <c r="Q239" s="274">
        <v>916.73020423800006</v>
      </c>
      <c r="R239" s="274">
        <v>635.63966885000002</v>
      </c>
      <c r="S239" s="274">
        <v>485.975804138</v>
      </c>
      <c r="T239" s="274">
        <v>556.18137216499997</v>
      </c>
      <c r="U239" s="431"/>
    </row>
    <row r="240" spans="1:24" ht="12.75" customHeight="1">
      <c r="A240" s="222" t="s">
        <v>208</v>
      </c>
      <c r="B240" s="1369" t="s">
        <v>366</v>
      </c>
      <c r="C240" s="1369"/>
      <c r="D240" s="1369"/>
      <c r="E240" s="274">
        <v>814.87337042599995</v>
      </c>
      <c r="F240" s="274">
        <v>1296.9925696350001</v>
      </c>
      <c r="G240" s="274">
        <v>924.64890522099995</v>
      </c>
      <c r="H240" s="274">
        <v>731.46841170899995</v>
      </c>
      <c r="I240" s="274">
        <v>1366.735399228</v>
      </c>
      <c r="J240" s="274">
        <v>1350.016305743</v>
      </c>
      <c r="K240" s="274">
        <v>3310.3104595169998</v>
      </c>
      <c r="L240" s="274">
        <v>450.41522232300002</v>
      </c>
      <c r="M240" s="274">
        <v>599.51833370700001</v>
      </c>
      <c r="N240" s="274">
        <v>885.54923696399999</v>
      </c>
      <c r="O240" s="274">
        <v>189.24387462799999</v>
      </c>
      <c r="P240" s="274">
        <v>47.589908147000003</v>
      </c>
      <c r="Q240" s="274">
        <v>302.42902375900002</v>
      </c>
      <c r="R240" s="274">
        <v>226.39810800199999</v>
      </c>
      <c r="S240" s="274">
        <v>204.145403235</v>
      </c>
      <c r="T240" s="274">
        <v>207.46329225700001</v>
      </c>
      <c r="U240" s="431"/>
      <c r="X240" s="58"/>
    </row>
    <row r="241" spans="1:21" ht="12.75" customHeight="1">
      <c r="A241" s="222" t="s">
        <v>106</v>
      </c>
      <c r="B241" s="1369" t="s">
        <v>367</v>
      </c>
      <c r="C241" s="1369"/>
      <c r="D241" s="1369"/>
      <c r="E241" s="274">
        <v>11837.355368467999</v>
      </c>
      <c r="F241" s="274">
        <v>11596.292962932999</v>
      </c>
      <c r="G241" s="274">
        <v>5144.8021484379997</v>
      </c>
      <c r="H241" s="274">
        <v>2748.1979466130001</v>
      </c>
      <c r="I241" s="274">
        <v>3698.0324779289999</v>
      </c>
      <c r="J241" s="274">
        <v>4662.6081326550002</v>
      </c>
      <c r="K241" s="274">
        <v>5313.7447380610001</v>
      </c>
      <c r="L241" s="274">
        <v>6070.8955459360004</v>
      </c>
      <c r="M241" s="274">
        <v>6967.4445931760001</v>
      </c>
      <c r="N241" s="274">
        <v>8051.3965972149999</v>
      </c>
      <c r="O241" s="274">
        <v>1379.2781090870001</v>
      </c>
      <c r="P241" s="274">
        <v>2716.9928063829998</v>
      </c>
      <c r="Q241" s="274">
        <v>3982.0588743510002</v>
      </c>
      <c r="R241" s="274">
        <v>5132.7930570999997</v>
      </c>
      <c r="S241" s="274">
        <v>6569.7587008990004</v>
      </c>
      <c r="T241" s="274">
        <v>7989.1647200799998</v>
      </c>
      <c r="U241" s="431"/>
    </row>
    <row r="242" spans="1:21">
      <c r="A242" s="222" t="s">
        <v>209</v>
      </c>
      <c r="B242" s="1369" t="s">
        <v>368</v>
      </c>
      <c r="C242" s="1369"/>
      <c r="D242" s="1369"/>
      <c r="E242" s="274">
        <v>52.479038320999997</v>
      </c>
      <c r="F242" s="274">
        <v>-89.188274054000004</v>
      </c>
      <c r="G242" s="274">
        <v>-256.83267390100002</v>
      </c>
      <c r="H242" s="274">
        <v>-137.120182871</v>
      </c>
      <c r="I242" s="274">
        <v>-156.13334116499999</v>
      </c>
      <c r="J242" s="274">
        <v>-184.760959598</v>
      </c>
      <c r="K242" s="274">
        <v>-184.95260322300001</v>
      </c>
      <c r="L242" s="274">
        <v>-209.087840599</v>
      </c>
      <c r="M242" s="274">
        <v>-236.193814081</v>
      </c>
      <c r="N242" s="274">
        <v>-288.89635896800002</v>
      </c>
      <c r="O242" s="274">
        <v>-32.935347729</v>
      </c>
      <c r="P242" s="274">
        <v>-61.256500283999998</v>
      </c>
      <c r="Q242" s="274">
        <v>-99.416774502999999</v>
      </c>
      <c r="R242" s="274">
        <v>-137.07529482199999</v>
      </c>
      <c r="S242" s="274">
        <v>-158.08871329999999</v>
      </c>
      <c r="T242" s="274">
        <v>-190.103589914</v>
      </c>
      <c r="U242" s="431"/>
    </row>
    <row r="243" spans="1:21" ht="22.95" customHeight="1">
      <c r="A243" s="222" t="s">
        <v>210</v>
      </c>
      <c r="B243" s="1369" t="s">
        <v>369</v>
      </c>
      <c r="C243" s="1369"/>
      <c r="D243" s="1369"/>
      <c r="E243" s="274">
        <v>251.68653510300001</v>
      </c>
      <c r="F243" s="274">
        <v>364.99568864700001</v>
      </c>
      <c r="G243" s="274">
        <v>-355.76694224400001</v>
      </c>
      <c r="H243" s="274">
        <v>-137.120182871</v>
      </c>
      <c r="I243" s="274">
        <v>-156.13334116499999</v>
      </c>
      <c r="J243" s="274">
        <v>-184.760959598</v>
      </c>
      <c r="K243" s="274">
        <v>-184.95260322300001</v>
      </c>
      <c r="L243" s="274">
        <v>-209.087840599</v>
      </c>
      <c r="M243" s="274">
        <v>-236.193814081</v>
      </c>
      <c r="N243" s="274">
        <v>-288.89635896800002</v>
      </c>
      <c r="O243" s="274">
        <v>-32.935347729</v>
      </c>
      <c r="P243" s="274">
        <v>-61.256500283999998</v>
      </c>
      <c r="Q243" s="274">
        <v>-99.416774502999999</v>
      </c>
      <c r="R243" s="274">
        <v>-137.07529482199999</v>
      </c>
      <c r="S243" s="274">
        <v>-158.08871329999999</v>
      </c>
      <c r="T243" s="274">
        <v>-190.103589914</v>
      </c>
      <c r="U243" s="431"/>
    </row>
    <row r="244" spans="1:21" ht="25.2" customHeight="1" thickBot="1">
      <c r="A244" s="326" t="s">
        <v>211</v>
      </c>
      <c r="B244" s="1323" t="s">
        <v>370</v>
      </c>
      <c r="C244" s="1323"/>
      <c r="D244" s="1323"/>
      <c r="E244" s="432">
        <v>8618.051827018</v>
      </c>
      <c r="F244" s="432">
        <v>7487.7363559209998</v>
      </c>
      <c r="G244" s="432">
        <v>3926.1155427540002</v>
      </c>
      <c r="H244" s="432">
        <v>2007.760788561</v>
      </c>
      <c r="I244" s="432">
        <v>2838.3501840670001</v>
      </c>
      <c r="J244" s="432">
        <v>3027.074482429</v>
      </c>
      <c r="K244" s="432">
        <v>4004.9444480890002</v>
      </c>
      <c r="L244" s="432">
        <v>4597.6609096949996</v>
      </c>
      <c r="M244" s="432">
        <v>5058.5109599469997</v>
      </c>
      <c r="N244" s="432">
        <v>5858.177266658</v>
      </c>
      <c r="O244" s="432">
        <v>1018.642887041</v>
      </c>
      <c r="P244" s="432">
        <v>2073.9532246449999</v>
      </c>
      <c r="Q244" s="432">
        <v>3033.656804409</v>
      </c>
      <c r="R244" s="432">
        <v>3921.0421781800001</v>
      </c>
      <c r="S244" s="432">
        <v>5175.2699841370004</v>
      </c>
      <c r="T244" s="432">
        <v>6163.9006295810004</v>
      </c>
      <c r="U244" s="433"/>
    </row>
    <row r="245" spans="1:21" s="36" customFormat="1" ht="24" hidden="1" customHeight="1" thickBot="1">
      <c r="A245" s="1375" t="s">
        <v>240</v>
      </c>
      <c r="B245" s="1375"/>
      <c r="C245" s="1375"/>
      <c r="D245" s="1375"/>
      <c r="E245" s="428"/>
      <c r="F245" s="428"/>
      <c r="G245" s="428"/>
      <c r="H245" s="428"/>
      <c r="I245" s="428"/>
      <c r="J245" s="428">
        <v>3027.074482429</v>
      </c>
      <c r="K245" s="428"/>
      <c r="L245" s="428"/>
      <c r="M245" s="428"/>
      <c r="N245" s="428">
        <v>5858.177266658</v>
      </c>
      <c r="O245" s="428"/>
      <c r="P245" s="428"/>
      <c r="Q245" s="428"/>
      <c r="R245" s="428"/>
      <c r="S245" s="428"/>
      <c r="T245" s="428"/>
      <c r="U245" s="428"/>
    </row>
  </sheetData>
  <mergeCells count="115">
    <mergeCell ref="H198:N198"/>
    <mergeCell ref="B123:D123"/>
    <mergeCell ref="O2:R2"/>
    <mergeCell ref="O51:R51"/>
    <mergeCell ref="O100:R100"/>
    <mergeCell ref="O149:R149"/>
    <mergeCell ref="O198:R198"/>
    <mergeCell ref="C180:D180"/>
    <mergeCell ref="A198:D199"/>
    <mergeCell ref="B188:D188"/>
    <mergeCell ref="B189:D189"/>
    <mergeCell ref="F149:F150"/>
    <mergeCell ref="C152:D152"/>
    <mergeCell ref="C160:D160"/>
    <mergeCell ref="B171:D171"/>
    <mergeCell ref="B172:D172"/>
    <mergeCell ref="E149:E150"/>
    <mergeCell ref="B151:D151"/>
    <mergeCell ref="A149:D150"/>
    <mergeCell ref="C173:D173"/>
    <mergeCell ref="B44:D44"/>
    <mergeCell ref="B45:D45"/>
    <mergeCell ref="B46:D46"/>
    <mergeCell ref="E51:E52"/>
    <mergeCell ref="G51:G52"/>
    <mergeCell ref="G100:G101"/>
    <mergeCell ref="G149:G150"/>
    <mergeCell ref="B144:D144"/>
    <mergeCell ref="B145:D145"/>
    <mergeCell ref="B146:D146"/>
    <mergeCell ref="A147:D147"/>
    <mergeCell ref="A148:U148"/>
    <mergeCell ref="C131:D131"/>
    <mergeCell ref="B139:D139"/>
    <mergeCell ref="B140:D140"/>
    <mergeCell ref="B141:D141"/>
    <mergeCell ref="B142:D142"/>
    <mergeCell ref="B143:D143"/>
    <mergeCell ref="C111:D111"/>
    <mergeCell ref="B122:D122"/>
    <mergeCell ref="H51:N51"/>
    <mergeCell ref="H100:N100"/>
    <mergeCell ref="H149:N149"/>
    <mergeCell ref="C82:D82"/>
    <mergeCell ref="B90:D90"/>
    <mergeCell ref="B92:D92"/>
    <mergeCell ref="B93:D93"/>
    <mergeCell ref="B94:D94"/>
    <mergeCell ref="B238:D238"/>
    <mergeCell ref="B239:D239"/>
    <mergeCell ref="B240:D240"/>
    <mergeCell ref="C209:D209"/>
    <mergeCell ref="B220:D220"/>
    <mergeCell ref="B221:D221"/>
    <mergeCell ref="C222:D222"/>
    <mergeCell ref="B200:D200"/>
    <mergeCell ref="C201:D201"/>
    <mergeCell ref="B47:D47"/>
    <mergeCell ref="B48:D48"/>
    <mergeCell ref="A49:D49"/>
    <mergeCell ref="A50:U50"/>
    <mergeCell ref="A51:D52"/>
    <mergeCell ref="F51:F52"/>
    <mergeCell ref="A245:D245"/>
    <mergeCell ref="C229:D229"/>
    <mergeCell ref="A196:D196"/>
    <mergeCell ref="A197:U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95:D95"/>
    <mergeCell ref="B96:D96"/>
    <mergeCell ref="B97:D97"/>
    <mergeCell ref="A98:D98"/>
    <mergeCell ref="B91:D91"/>
    <mergeCell ref="C54:D54"/>
    <mergeCell ref="C62:D62"/>
    <mergeCell ref="B73:D73"/>
    <mergeCell ref="B74:D74"/>
    <mergeCell ref="C75:D75"/>
    <mergeCell ref="C124:D124"/>
    <mergeCell ref="B102:D102"/>
    <mergeCell ref="C103:D103"/>
    <mergeCell ref="B53:D53"/>
    <mergeCell ref="E100:E101"/>
    <mergeCell ref="A1:U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H2:N2"/>
    <mergeCell ref="A99:U99"/>
    <mergeCell ref="A100:D101"/>
    <mergeCell ref="F100:F101"/>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topLeftCell="M1" zoomScale="110" zoomScaleNormal="85" zoomScaleSheetLayoutView="110" zoomScalePageLayoutView="50" workbookViewId="0">
      <selection activeCell="V295" sqref="V295"/>
    </sheetView>
  </sheetViews>
  <sheetFormatPr defaultColWidth="6.81640625" defaultRowHeight="13.2"/>
  <cols>
    <col min="1" max="1" width="1.81640625" style="35" customWidth="1"/>
    <col min="2" max="2" width="44.81640625" style="35" customWidth="1"/>
    <col min="3" max="3" width="9.1796875" style="70" hidden="1" customWidth="1"/>
    <col min="4" max="18" width="9.1796875" style="70" customWidth="1"/>
    <col min="19" max="19" width="0.81640625" style="70" customWidth="1"/>
    <col min="20" max="21" width="7.81640625" style="35" customWidth="1"/>
    <col min="22" max="22" width="8.1796875" style="35" customWidth="1"/>
    <col min="23" max="23" width="6.81640625" style="35" customWidth="1"/>
    <col min="24" max="16384" width="6.81640625" style="35"/>
  </cols>
  <sheetData>
    <row r="1" spans="1:35" ht="75" customHeight="1">
      <c r="A1" s="1371" t="s">
        <v>297</v>
      </c>
      <c r="B1" s="1372"/>
      <c r="C1" s="1372"/>
      <c r="D1" s="1372"/>
      <c r="E1" s="1372"/>
      <c r="F1" s="1372"/>
      <c r="G1" s="1372"/>
      <c r="H1" s="1372"/>
      <c r="I1" s="1372"/>
      <c r="J1" s="1372"/>
      <c r="K1" s="1372"/>
      <c r="L1" s="1372"/>
      <c r="M1" s="1372"/>
      <c r="N1" s="1372"/>
      <c r="O1" s="1372"/>
      <c r="P1" s="1372"/>
      <c r="Q1" s="1372"/>
      <c r="R1" s="1372"/>
      <c r="S1" s="1373"/>
    </row>
    <row r="2" spans="1:35" ht="22.2" customHeight="1">
      <c r="A2" s="1321" t="s">
        <v>413</v>
      </c>
      <c r="B2" s="1334"/>
      <c r="C2" s="1357" t="s">
        <v>278</v>
      </c>
      <c r="D2" s="1357" t="s">
        <v>855</v>
      </c>
      <c r="E2" s="1360">
        <v>2021</v>
      </c>
      <c r="F2" s="1360">
        <v>2022</v>
      </c>
      <c r="G2" s="1360"/>
      <c r="H2" s="1360"/>
      <c r="I2" s="1360"/>
      <c r="J2" s="1360"/>
      <c r="K2" s="1360"/>
      <c r="L2" s="1360"/>
      <c r="M2" s="1360">
        <v>2023</v>
      </c>
      <c r="N2" s="1360"/>
      <c r="O2" s="1360"/>
      <c r="P2" s="1360"/>
      <c r="Q2" s="1207"/>
      <c r="R2" s="1257"/>
      <c r="S2" s="1105"/>
    </row>
    <row r="3" spans="1:35" ht="22.2" customHeight="1">
      <c r="A3" s="1321"/>
      <c r="B3" s="1334"/>
      <c r="C3" s="1358"/>
      <c r="D3" s="1358"/>
      <c r="E3" s="1361"/>
      <c r="F3" s="960" t="s">
        <v>5</v>
      </c>
      <c r="G3" s="960" t="s">
        <v>6</v>
      </c>
      <c r="H3" s="960" t="s">
        <v>268</v>
      </c>
      <c r="I3" s="960" t="s">
        <v>7</v>
      </c>
      <c r="J3" s="960" t="s">
        <v>13</v>
      </c>
      <c r="K3" s="960" t="s">
        <v>14</v>
      </c>
      <c r="L3" s="960" t="s">
        <v>15</v>
      </c>
      <c r="M3" s="1153" t="s">
        <v>0</v>
      </c>
      <c r="N3" s="1153" t="s">
        <v>1</v>
      </c>
      <c r="O3" s="1153" t="s">
        <v>2</v>
      </c>
      <c r="P3" s="1153" t="s">
        <v>3</v>
      </c>
      <c r="Q3" s="1153" t="s">
        <v>4</v>
      </c>
      <c r="R3" s="1153" t="s">
        <v>5</v>
      </c>
      <c r="S3" s="957"/>
      <c r="AI3" s="35" t="s">
        <v>237</v>
      </c>
    </row>
    <row r="4" spans="1:35" s="186" customFormat="1" ht="12.75" customHeight="1">
      <c r="A4" s="1306" t="s">
        <v>372</v>
      </c>
      <c r="B4" s="1376"/>
      <c r="C4" s="274">
        <v>1063037.153687086</v>
      </c>
      <c r="D4" s="274">
        <v>1037780.0068282899</v>
      </c>
      <c r="E4" s="274">
        <v>1213629.3466167143</v>
      </c>
      <c r="F4" s="274">
        <v>1338665.1731423538</v>
      </c>
      <c r="G4" s="274">
        <v>1370718.6064230551</v>
      </c>
      <c r="H4" s="274">
        <v>1312978.3502018049</v>
      </c>
      <c r="I4" s="274">
        <v>1472583.2294183581</v>
      </c>
      <c r="J4" s="274">
        <v>1498354.9215864439</v>
      </c>
      <c r="K4" s="274">
        <v>1525034.6362889269</v>
      </c>
      <c r="L4" s="274">
        <v>1447439.8621149629</v>
      </c>
      <c r="M4" s="274">
        <v>1472252.370789231</v>
      </c>
      <c r="N4" s="274">
        <v>1491455.0138740528</v>
      </c>
      <c r="O4" s="274">
        <v>1516741.0239859917</v>
      </c>
      <c r="P4" s="274">
        <v>1455566.718712419</v>
      </c>
      <c r="Q4" s="274">
        <v>1466140.052689608</v>
      </c>
      <c r="R4" s="274">
        <v>1419280.2316323959</v>
      </c>
      <c r="S4" s="431"/>
      <c r="T4" s="435"/>
      <c r="U4" s="435"/>
    </row>
    <row r="5" spans="1:35">
      <c r="A5" s="140" t="s">
        <v>17</v>
      </c>
      <c r="B5" s="29" t="s">
        <v>373</v>
      </c>
      <c r="C5" s="162">
        <v>17310.125501982999</v>
      </c>
      <c r="D5" s="162">
        <v>42308.030430459999</v>
      </c>
      <c r="E5" s="162">
        <v>41524.751291820998</v>
      </c>
      <c r="F5" s="162">
        <v>36745.395361176998</v>
      </c>
      <c r="G5" s="162">
        <v>37248.296225712002</v>
      </c>
      <c r="H5" s="162">
        <v>37295.698149324002</v>
      </c>
      <c r="I5" s="162">
        <v>36037.668669455001</v>
      </c>
      <c r="J5" s="162">
        <v>36159.147535812997</v>
      </c>
      <c r="K5" s="162">
        <v>37902.820432913002</v>
      </c>
      <c r="L5" s="162">
        <v>32934.305312213997</v>
      </c>
      <c r="M5" s="162">
        <v>40138.948373448002</v>
      </c>
      <c r="N5" s="162">
        <v>41033.629664426997</v>
      </c>
      <c r="O5" s="162">
        <v>42486.502802041003</v>
      </c>
      <c r="P5" s="162">
        <v>43110.492796398001</v>
      </c>
      <c r="Q5" s="162">
        <v>44823.701872307996</v>
      </c>
      <c r="R5" s="162">
        <v>53829.327857297001</v>
      </c>
      <c r="S5" s="430"/>
      <c r="T5" s="435"/>
      <c r="U5" s="58"/>
    </row>
    <row r="6" spans="1:35" ht="22.8">
      <c r="A6" s="140" t="s">
        <v>17</v>
      </c>
      <c r="B6" s="29" t="s">
        <v>374</v>
      </c>
      <c r="C6" s="162">
        <v>1040332.52030715</v>
      </c>
      <c r="D6" s="162">
        <v>987244.73676941998</v>
      </c>
      <c r="E6" s="162">
        <v>1163491.2893238992</v>
      </c>
      <c r="F6" s="162">
        <v>1290251.8755475699</v>
      </c>
      <c r="G6" s="162">
        <v>1322021.53992649</v>
      </c>
      <c r="H6" s="162">
        <v>1264639.3698825201</v>
      </c>
      <c r="I6" s="162">
        <v>1426347.2926884801</v>
      </c>
      <c r="J6" s="162">
        <v>1452346.5567183199</v>
      </c>
      <c r="K6" s="162">
        <v>1473777.1236187599</v>
      </c>
      <c r="L6" s="162">
        <v>1405654.0764337899</v>
      </c>
      <c r="M6" s="162">
        <v>1409018.39645622</v>
      </c>
      <c r="N6" s="162">
        <v>1434969.5697795099</v>
      </c>
      <c r="O6" s="162">
        <v>1460835.0739412799</v>
      </c>
      <c r="P6" s="162">
        <v>1400971.00937028</v>
      </c>
      <c r="Q6" s="162">
        <v>1408755.5348979</v>
      </c>
      <c r="R6" s="162">
        <v>1354661.4485661699</v>
      </c>
      <c r="S6" s="430"/>
      <c r="T6" s="435"/>
      <c r="U6" s="58"/>
    </row>
    <row r="7" spans="1:35">
      <c r="A7" s="140" t="s">
        <v>17</v>
      </c>
      <c r="B7" s="29" t="s">
        <v>336</v>
      </c>
      <c r="C7" s="162">
        <v>5394.5078779530004</v>
      </c>
      <c r="D7" s="162">
        <v>8227.2396284099996</v>
      </c>
      <c r="E7" s="1093">
        <v>8613.306000994</v>
      </c>
      <c r="F7" s="1093">
        <v>11667.902233606999</v>
      </c>
      <c r="G7" s="1093">
        <v>11448.770270853</v>
      </c>
      <c r="H7" s="1093">
        <v>11043.282169960999</v>
      </c>
      <c r="I7" s="1093">
        <v>10198.268060423001</v>
      </c>
      <c r="J7" s="1093">
        <v>9849.2173323110001</v>
      </c>
      <c r="K7" s="1093">
        <v>13354.692237253999</v>
      </c>
      <c r="L7" s="1093">
        <v>8851.4803689590008</v>
      </c>
      <c r="M7" s="1093">
        <v>23095.025959563001</v>
      </c>
      <c r="N7" s="1093">
        <v>15451.814430115999</v>
      </c>
      <c r="O7" s="1093">
        <v>13419.447242671</v>
      </c>
      <c r="P7" s="1093">
        <v>11485.216545740999</v>
      </c>
      <c r="Q7" s="1093">
        <v>12560.8159194</v>
      </c>
      <c r="R7" s="1093">
        <v>10789.455208928999</v>
      </c>
      <c r="S7" s="430"/>
      <c r="T7" s="435"/>
      <c r="U7" s="58"/>
    </row>
    <row r="8" spans="1:35" s="186" customFormat="1" ht="12.75" customHeight="1">
      <c r="A8" s="1306" t="s">
        <v>375</v>
      </c>
      <c r="B8" s="1376"/>
      <c r="C8" s="274">
        <v>2724780.4919050261</v>
      </c>
      <c r="D8" s="274">
        <v>2820197.4631738053</v>
      </c>
      <c r="E8" s="274">
        <v>3113244.1554274871</v>
      </c>
      <c r="F8" s="274">
        <v>3117796.1486165561</v>
      </c>
      <c r="G8" s="274">
        <v>3215608.3388440427</v>
      </c>
      <c r="H8" s="274">
        <v>3135629.9395446056</v>
      </c>
      <c r="I8" s="274">
        <v>3298090.6632286324</v>
      </c>
      <c r="J8" s="274">
        <v>3330867.2630630387</v>
      </c>
      <c r="K8" s="274">
        <v>3363716.2660321184</v>
      </c>
      <c r="L8" s="274">
        <v>3664205.4832129837</v>
      </c>
      <c r="M8" s="274">
        <v>3453149.4182502287</v>
      </c>
      <c r="N8" s="274">
        <v>3496291.7309758193</v>
      </c>
      <c r="O8" s="274">
        <v>3503654.3335206411</v>
      </c>
      <c r="P8" s="274">
        <v>3503748.1444104114</v>
      </c>
      <c r="Q8" s="274">
        <v>3533120.4416512819</v>
      </c>
      <c r="R8" s="274">
        <v>3503856.8471662924</v>
      </c>
      <c r="S8" s="431"/>
      <c r="T8" s="435"/>
      <c r="U8" s="435"/>
      <c r="V8" s="185"/>
    </row>
    <row r="9" spans="1:35" ht="22.8">
      <c r="A9" s="140" t="s">
        <v>17</v>
      </c>
      <c r="B9" s="29" t="s">
        <v>376</v>
      </c>
      <c r="C9" s="162">
        <v>1545055.0928075099</v>
      </c>
      <c r="D9" s="162">
        <v>1643288.1326159199</v>
      </c>
      <c r="E9" s="1093">
        <v>1705175.4482922701</v>
      </c>
      <c r="F9" s="1093">
        <v>1690677.28545766</v>
      </c>
      <c r="G9" s="1093">
        <v>1765023.224731572</v>
      </c>
      <c r="H9" s="1093">
        <v>1771383.9319263899</v>
      </c>
      <c r="I9" s="1093">
        <v>1790929.1529454</v>
      </c>
      <c r="J9" s="1093">
        <v>1813450.7829919499</v>
      </c>
      <c r="K9" s="1093">
        <v>1848402.30888801</v>
      </c>
      <c r="L9" s="1093">
        <v>2142858.5990100801</v>
      </c>
      <c r="M9" s="1093">
        <v>1924266.8712470799</v>
      </c>
      <c r="N9" s="1093">
        <v>1951645.1689013699</v>
      </c>
      <c r="O9" s="1093">
        <v>1933399.71145774</v>
      </c>
      <c r="P9" s="1093">
        <v>1926261.4127720201</v>
      </c>
      <c r="Q9" s="1093">
        <v>1996490.45118968</v>
      </c>
      <c r="R9" s="1093">
        <v>1996558.73972557</v>
      </c>
      <c r="S9" s="430"/>
      <c r="T9" s="435"/>
      <c r="U9" s="58"/>
    </row>
    <row r="10" spans="1:35" ht="12.75" customHeight="1">
      <c r="A10" s="140"/>
      <c r="B10" s="930" t="s">
        <v>715</v>
      </c>
      <c r="C10" s="162">
        <v>367107.52700427501</v>
      </c>
      <c r="D10" s="162">
        <v>405603.13169800601</v>
      </c>
      <c r="E10" s="1093">
        <v>429071.669028003</v>
      </c>
      <c r="F10" s="162">
        <v>441943.52732869302</v>
      </c>
      <c r="G10" s="162">
        <v>456680.99864926201</v>
      </c>
      <c r="H10" s="162">
        <v>457885.58814222499</v>
      </c>
      <c r="I10" s="162">
        <v>462499.81818493298</v>
      </c>
      <c r="J10" s="162">
        <v>467435.038041402</v>
      </c>
      <c r="K10" s="162">
        <v>473254.74757962202</v>
      </c>
      <c r="L10" s="162">
        <v>479975.42501547298</v>
      </c>
      <c r="M10" s="162">
        <v>513216.07125213498</v>
      </c>
      <c r="N10" s="162">
        <v>525977.26313744101</v>
      </c>
      <c r="O10" s="162">
        <v>532510.84334029502</v>
      </c>
      <c r="P10" s="162">
        <v>536692.15919976204</v>
      </c>
      <c r="Q10" s="162">
        <v>549900.80042436102</v>
      </c>
      <c r="R10" s="162">
        <v>551987.21885059297</v>
      </c>
      <c r="S10" s="430"/>
      <c r="T10" s="435"/>
      <c r="U10" s="58"/>
    </row>
    <row r="11" spans="1:35">
      <c r="A11" s="140"/>
      <c r="B11" s="930" t="s">
        <v>716</v>
      </c>
      <c r="C11" s="162">
        <v>1177947.5658032401</v>
      </c>
      <c r="D11" s="162">
        <v>1237685.0009179199</v>
      </c>
      <c r="E11" s="1093">
        <v>1276103.7792642701</v>
      </c>
      <c r="F11" s="162">
        <v>1248733.7581289699</v>
      </c>
      <c r="G11" s="162">
        <v>1308342.2260823119</v>
      </c>
      <c r="H11" s="162">
        <v>1313498.34378417</v>
      </c>
      <c r="I11" s="162">
        <v>1328429.3347604601</v>
      </c>
      <c r="J11" s="162">
        <v>1346015.7449505499</v>
      </c>
      <c r="K11" s="162">
        <v>1375147.56130839</v>
      </c>
      <c r="L11" s="162">
        <v>1662883.1739946001</v>
      </c>
      <c r="M11" s="162">
        <v>1411050.7999949399</v>
      </c>
      <c r="N11" s="162">
        <v>1425667.9057639299</v>
      </c>
      <c r="O11" s="162">
        <v>1400888.86811744</v>
      </c>
      <c r="P11" s="162">
        <v>1389569.25357226</v>
      </c>
      <c r="Q11" s="162">
        <v>1446589.6507653201</v>
      </c>
      <c r="R11" s="162">
        <v>1444571.5208749799</v>
      </c>
      <c r="S11" s="430"/>
      <c r="T11" s="435"/>
      <c r="U11" s="58"/>
    </row>
    <row r="12" spans="1:35" ht="22.8">
      <c r="A12" s="140" t="s">
        <v>17</v>
      </c>
      <c r="B12" s="29" t="s">
        <v>377</v>
      </c>
      <c r="C12" s="162">
        <v>10181.301764262</v>
      </c>
      <c r="D12" s="162">
        <v>19401.733231116999</v>
      </c>
      <c r="E12" s="1093">
        <v>24251.113820058999</v>
      </c>
      <c r="F12" s="162">
        <v>16052.273503999</v>
      </c>
      <c r="G12" s="162">
        <v>16832.977476477001</v>
      </c>
      <c r="H12" s="162">
        <v>18335.046664754998</v>
      </c>
      <c r="I12" s="162">
        <v>23760.375956456999</v>
      </c>
      <c r="J12" s="162">
        <v>20766.614724851999</v>
      </c>
      <c r="K12" s="162">
        <v>19079.333194399998</v>
      </c>
      <c r="L12" s="162">
        <v>17761.779633768001</v>
      </c>
      <c r="M12" s="162">
        <v>18419.697437643001</v>
      </c>
      <c r="N12" s="162">
        <v>18446.17142698</v>
      </c>
      <c r="O12" s="162">
        <v>17239.133759085002</v>
      </c>
      <c r="P12" s="162">
        <v>17575.354548354</v>
      </c>
      <c r="Q12" s="162">
        <v>17644.866023061</v>
      </c>
      <c r="R12" s="162">
        <v>15800.378743144</v>
      </c>
      <c r="S12" s="430"/>
      <c r="T12" s="435"/>
      <c r="U12" s="58"/>
    </row>
    <row r="13" spans="1:35">
      <c r="A13" s="140"/>
      <c r="B13" s="930" t="s">
        <v>715</v>
      </c>
      <c r="C13" s="162">
        <v>1897.4193213650001</v>
      </c>
      <c r="D13" s="162">
        <v>4842.520373112</v>
      </c>
      <c r="E13" s="162">
        <v>3873.9267187710002</v>
      </c>
      <c r="F13" s="1093">
        <v>1941.8836028789999</v>
      </c>
      <c r="G13" s="1093">
        <v>1798.902165725</v>
      </c>
      <c r="H13" s="1093">
        <v>3446.0283982609999</v>
      </c>
      <c r="I13" s="1093">
        <v>5989.7182253669998</v>
      </c>
      <c r="J13" s="1093">
        <v>5593.8762585909999</v>
      </c>
      <c r="K13" s="1093">
        <v>4866.1389274450003</v>
      </c>
      <c r="L13" s="1093">
        <v>2897.1281180860001</v>
      </c>
      <c r="M13" s="1093">
        <v>2866.114967254</v>
      </c>
      <c r="N13" s="1093">
        <v>2871.0548493780002</v>
      </c>
      <c r="O13" s="1093">
        <v>3298.035023503</v>
      </c>
      <c r="P13" s="1093">
        <v>3399.2224058520001</v>
      </c>
      <c r="Q13" s="1093">
        <v>3787.296925272</v>
      </c>
      <c r="R13" s="1093">
        <v>2851.2040743030002</v>
      </c>
      <c r="S13" s="430"/>
      <c r="T13" s="435"/>
      <c r="U13" s="58"/>
    </row>
    <row r="14" spans="1:35">
      <c r="A14" s="140"/>
      <c r="B14" s="930" t="s">
        <v>716</v>
      </c>
      <c r="C14" s="162">
        <v>8283.8824428970001</v>
      </c>
      <c r="D14" s="162">
        <v>14559.212858004999</v>
      </c>
      <c r="E14" s="162">
        <v>20377.187101288</v>
      </c>
      <c r="F14" s="162">
        <v>14110.389901119999</v>
      </c>
      <c r="G14" s="162">
        <v>15034.075310751999</v>
      </c>
      <c r="H14" s="162">
        <v>14889.018266494</v>
      </c>
      <c r="I14" s="162">
        <v>17770.657731089999</v>
      </c>
      <c r="J14" s="162">
        <v>15172.738466261</v>
      </c>
      <c r="K14" s="162">
        <v>14213.194266955001</v>
      </c>
      <c r="L14" s="162">
        <v>14864.651515682001</v>
      </c>
      <c r="M14" s="162">
        <v>15553.582470388999</v>
      </c>
      <c r="N14" s="162">
        <v>15575.116577602001</v>
      </c>
      <c r="O14" s="162">
        <v>13941.098735582</v>
      </c>
      <c r="P14" s="162">
        <v>14176.132142502</v>
      </c>
      <c r="Q14" s="162">
        <v>13857.569097789001</v>
      </c>
      <c r="R14" s="162">
        <v>12949.174668841</v>
      </c>
      <c r="S14" s="430"/>
      <c r="T14" s="435"/>
      <c r="U14" s="58"/>
    </row>
    <row r="15" spans="1:35">
      <c r="A15" s="140" t="s">
        <v>17</v>
      </c>
      <c r="B15" s="29" t="s">
        <v>378</v>
      </c>
      <c r="C15" s="162">
        <v>88143.814973318003</v>
      </c>
      <c r="D15" s="162">
        <v>68511.036181542004</v>
      </c>
      <c r="E15" s="162">
        <v>85062.504373143005</v>
      </c>
      <c r="F15" s="1093">
        <v>99553.697043845998</v>
      </c>
      <c r="G15" s="1093">
        <v>96578.382994006999</v>
      </c>
      <c r="H15" s="1093">
        <v>98031.571242043006</v>
      </c>
      <c r="I15" s="1093">
        <v>90151.481567355993</v>
      </c>
      <c r="J15" s="1093">
        <v>97507.049051852999</v>
      </c>
      <c r="K15" s="1093">
        <v>91893.223517154998</v>
      </c>
      <c r="L15" s="1093">
        <v>101522.020906473</v>
      </c>
      <c r="M15" s="1093">
        <v>88492.588145336005</v>
      </c>
      <c r="N15" s="1093">
        <v>91479.868496993004</v>
      </c>
      <c r="O15" s="1093">
        <v>83000.005198608007</v>
      </c>
      <c r="P15" s="1093">
        <v>84426.124536256</v>
      </c>
      <c r="Q15" s="1093">
        <v>84407.848603405</v>
      </c>
      <c r="R15" s="1093">
        <v>85604.772192139004</v>
      </c>
      <c r="S15" s="430"/>
      <c r="T15" s="435"/>
      <c r="U15" s="58"/>
    </row>
    <row r="16" spans="1:35" ht="24" customHeight="1">
      <c r="A16" s="140" t="s">
        <v>17</v>
      </c>
      <c r="B16" s="29" t="s">
        <v>379</v>
      </c>
      <c r="C16" s="162">
        <v>1075274.7723080299</v>
      </c>
      <c r="D16" s="162">
        <v>1080952.37370509</v>
      </c>
      <c r="E16" s="162">
        <v>1285893.140220216</v>
      </c>
      <c r="F16" s="1093">
        <v>1293841.34943382</v>
      </c>
      <c r="G16" s="1093">
        <v>1316563.8412169199</v>
      </c>
      <c r="H16" s="1093">
        <v>1230845.75665292</v>
      </c>
      <c r="I16" s="1093">
        <v>1377629.26844619</v>
      </c>
      <c r="J16" s="1093">
        <v>1382511.00198682</v>
      </c>
      <c r="K16" s="1093">
        <v>1384764.84745635</v>
      </c>
      <c r="L16" s="1093">
        <v>1388554.49842549</v>
      </c>
      <c r="M16" s="1093">
        <v>1404530.7909091599</v>
      </c>
      <c r="N16" s="1093">
        <v>1416621.3704628199</v>
      </c>
      <c r="O16" s="1093">
        <v>1452766.89307421</v>
      </c>
      <c r="P16" s="1093">
        <v>1459776.92995518</v>
      </c>
      <c r="Q16" s="1093">
        <v>1416617.57598622</v>
      </c>
      <c r="R16" s="1093">
        <v>1388549.34494957</v>
      </c>
      <c r="S16" s="430"/>
      <c r="T16" s="435"/>
      <c r="U16" s="58"/>
    </row>
    <row r="17" spans="1:22">
      <c r="A17" s="140" t="s">
        <v>17</v>
      </c>
      <c r="B17" s="29" t="s">
        <v>336</v>
      </c>
      <c r="C17" s="162">
        <v>6125.5100519059997</v>
      </c>
      <c r="D17" s="162">
        <v>8044.1874401360001</v>
      </c>
      <c r="E17" s="1093">
        <v>12861.948721799001</v>
      </c>
      <c r="F17" s="1093">
        <v>17671.543177231</v>
      </c>
      <c r="G17" s="1093">
        <v>20609.912425066999</v>
      </c>
      <c r="H17" s="1093">
        <v>17033.633058497002</v>
      </c>
      <c r="I17" s="1093">
        <v>15620.384313229</v>
      </c>
      <c r="J17" s="1093">
        <v>16631.814307564</v>
      </c>
      <c r="K17" s="1093">
        <v>19576.552976202998</v>
      </c>
      <c r="L17" s="1093">
        <v>13508.585237173</v>
      </c>
      <c r="M17" s="1093">
        <v>17439.47051101</v>
      </c>
      <c r="N17" s="1093">
        <v>18099.151687656002</v>
      </c>
      <c r="O17" s="1093">
        <v>17248.590030997999</v>
      </c>
      <c r="P17" s="1093">
        <v>15708.322598601</v>
      </c>
      <c r="Q17" s="1093">
        <v>17959.699848916</v>
      </c>
      <c r="R17" s="1093">
        <v>17343.611555869</v>
      </c>
      <c r="S17" s="430"/>
      <c r="T17" s="435"/>
      <c r="U17" s="58"/>
      <c r="V17" s="88"/>
    </row>
    <row r="18" spans="1:22" s="186" customFormat="1" ht="12.75" customHeight="1">
      <c r="A18" s="1306" t="s">
        <v>380</v>
      </c>
      <c r="B18" s="1376"/>
      <c r="C18" s="274">
        <v>286136.44243521598</v>
      </c>
      <c r="D18" s="274">
        <v>275006.09942471399</v>
      </c>
      <c r="E18" s="1094">
        <v>269045.44424597197</v>
      </c>
      <c r="F18" s="1094">
        <v>247747.42764609793</v>
      </c>
      <c r="G18" s="1094">
        <v>254082.396634426</v>
      </c>
      <c r="H18" s="1094">
        <v>257558.22696911503</v>
      </c>
      <c r="I18" s="1094">
        <v>262014.36717721503</v>
      </c>
      <c r="J18" s="1094">
        <v>271041.59719334904</v>
      </c>
      <c r="K18" s="1094">
        <v>272190.53238192701</v>
      </c>
      <c r="L18" s="1094">
        <v>273728.46543609799</v>
      </c>
      <c r="M18" s="1094">
        <v>267075.71184310701</v>
      </c>
      <c r="N18" s="1094">
        <v>273224.35116911196</v>
      </c>
      <c r="O18" s="1094">
        <v>261771.102782342</v>
      </c>
      <c r="P18" s="1094">
        <v>262737.56528838299</v>
      </c>
      <c r="Q18" s="1094">
        <v>265017.18215143803</v>
      </c>
      <c r="R18" s="1094">
        <v>270844.55623370298</v>
      </c>
      <c r="S18" s="431"/>
      <c r="T18" s="435"/>
      <c r="U18" s="435"/>
    </row>
    <row r="19" spans="1:22">
      <c r="A19" s="140" t="s">
        <v>17</v>
      </c>
      <c r="B19" s="29" t="s">
        <v>381</v>
      </c>
      <c r="C19" s="162">
        <v>248740.29845764799</v>
      </c>
      <c r="D19" s="162">
        <v>222264.627965333</v>
      </c>
      <c r="E19" s="1093">
        <v>204276.47356272099</v>
      </c>
      <c r="F19" s="1093">
        <v>226760.12702200294</v>
      </c>
      <c r="G19" s="1093">
        <v>230478.94971676599</v>
      </c>
      <c r="H19" s="1093">
        <v>234476.580377103</v>
      </c>
      <c r="I19" s="1093">
        <v>238347.24898010801</v>
      </c>
      <c r="J19" s="1093">
        <v>247756.22874061501</v>
      </c>
      <c r="K19" s="1093">
        <v>247083.38008122201</v>
      </c>
      <c r="L19" s="1093">
        <v>249893.42015532401</v>
      </c>
      <c r="M19" s="1093">
        <v>243029.48897056401</v>
      </c>
      <c r="N19" s="1093">
        <v>248145.14835357299</v>
      </c>
      <c r="O19" s="1093">
        <v>237012.63259871199</v>
      </c>
      <c r="P19" s="1093">
        <v>237744.95143156601</v>
      </c>
      <c r="Q19" s="1093">
        <v>239446.27878068</v>
      </c>
      <c r="R19" s="1093">
        <v>244984.41459310899</v>
      </c>
      <c r="S19" s="430"/>
      <c r="T19" s="435"/>
      <c r="U19" s="58"/>
    </row>
    <row r="20" spans="1:22" ht="13.5" customHeight="1">
      <c r="A20" s="140" t="s">
        <v>17</v>
      </c>
      <c r="B20" s="29" t="s">
        <v>382</v>
      </c>
      <c r="C20" s="162">
        <v>32404.948062746</v>
      </c>
      <c r="D20" s="162">
        <v>44416.021182912002</v>
      </c>
      <c r="E20" s="1093">
        <v>53710.812952742002</v>
      </c>
      <c r="F20" s="1093">
        <v>1148.9296771950001</v>
      </c>
      <c r="G20" s="1093">
        <v>1143.9448862920001</v>
      </c>
      <c r="H20" s="1093">
        <v>1562.599692062</v>
      </c>
      <c r="I20" s="1093">
        <v>1748.929422768</v>
      </c>
      <c r="J20" s="1093">
        <v>1977.6933479449999</v>
      </c>
      <c r="K20" s="1093">
        <v>2179.2038024369999</v>
      </c>
      <c r="L20" s="1093">
        <v>1810.968851048</v>
      </c>
      <c r="M20" s="1093">
        <v>1866.4653968120001</v>
      </c>
      <c r="N20" s="1093">
        <v>1925.6971582389999</v>
      </c>
      <c r="O20" s="1093">
        <v>1908.565290966</v>
      </c>
      <c r="P20" s="1093">
        <v>2003.6561032069999</v>
      </c>
      <c r="Q20" s="1093">
        <v>2028.0307927839999</v>
      </c>
      <c r="R20" s="1093">
        <v>2083.708038839</v>
      </c>
      <c r="S20" s="430"/>
      <c r="T20" s="435"/>
      <c r="U20" s="58"/>
    </row>
    <row r="21" spans="1:22">
      <c r="A21" s="140" t="s">
        <v>17</v>
      </c>
      <c r="B21" s="29" t="s">
        <v>336</v>
      </c>
      <c r="C21" s="162">
        <v>4991.1959148220003</v>
      </c>
      <c r="D21" s="162">
        <v>8325.4502764690005</v>
      </c>
      <c r="E21" s="1093">
        <v>11058.157730509</v>
      </c>
      <c r="F21" s="1093">
        <v>19838.370946899999</v>
      </c>
      <c r="G21" s="1093">
        <v>22459.502031368</v>
      </c>
      <c r="H21" s="1093">
        <v>21519.046899950001</v>
      </c>
      <c r="I21" s="1093">
        <v>21918.188774339</v>
      </c>
      <c r="J21" s="1093">
        <v>21307.675104788999</v>
      </c>
      <c r="K21" s="1093">
        <v>22927.948498268001</v>
      </c>
      <c r="L21" s="1093">
        <v>22024.076429725999</v>
      </c>
      <c r="M21" s="1093">
        <v>22179.757475730999</v>
      </c>
      <c r="N21" s="1093">
        <v>23153.5056573</v>
      </c>
      <c r="O21" s="1093">
        <v>22849.904892663999</v>
      </c>
      <c r="P21" s="1093">
        <v>22988.957753610001</v>
      </c>
      <c r="Q21" s="1093">
        <v>23542.872577974002</v>
      </c>
      <c r="R21" s="1093">
        <v>23776.433601755001</v>
      </c>
      <c r="S21" s="430"/>
      <c r="T21" s="435"/>
      <c r="U21" s="58"/>
    </row>
    <row r="22" spans="1:22" s="186" customFormat="1" ht="12.75" customHeight="1">
      <c r="A22" s="1306" t="s">
        <v>383</v>
      </c>
      <c r="B22" s="1376"/>
      <c r="C22" s="274">
        <v>366334.21883134701</v>
      </c>
      <c r="D22" s="274">
        <v>341684.492908446</v>
      </c>
      <c r="E22" s="1094">
        <v>348029.60152039299</v>
      </c>
      <c r="F22" s="1094">
        <v>292647.74308042601</v>
      </c>
      <c r="G22" s="1094">
        <v>298725.51151625201</v>
      </c>
      <c r="H22" s="1148" t="s">
        <v>879</v>
      </c>
      <c r="I22" s="1094">
        <v>315392.04278222698</v>
      </c>
      <c r="J22" s="1094">
        <v>311513.05198094802</v>
      </c>
      <c r="K22" s="1094">
        <v>320310.87742538605</v>
      </c>
      <c r="L22" s="1094">
        <v>388566.94446366496</v>
      </c>
      <c r="M22" s="1094">
        <v>351150.39854001999</v>
      </c>
      <c r="N22" s="1094">
        <v>381873.10761532706</v>
      </c>
      <c r="O22" s="1094">
        <v>366646.77502087597</v>
      </c>
      <c r="P22" s="1094">
        <v>359228.10134095501</v>
      </c>
      <c r="Q22" s="1094">
        <v>359406.70447810204</v>
      </c>
      <c r="R22" s="1094">
        <v>368960.40604936902</v>
      </c>
      <c r="S22" s="431"/>
      <c r="T22" s="435"/>
      <c r="U22" s="435"/>
    </row>
    <row r="23" spans="1:22" ht="13.2" customHeight="1">
      <c r="A23" s="140" t="s">
        <v>17</v>
      </c>
      <c r="B23" s="29" t="s">
        <v>384</v>
      </c>
      <c r="C23" s="162">
        <v>364513.930572821</v>
      </c>
      <c r="D23" s="162">
        <v>338920.28120620199</v>
      </c>
      <c r="E23" s="1093">
        <v>345453.339310607</v>
      </c>
      <c r="F23" s="1093">
        <v>289955.35820960999</v>
      </c>
      <c r="G23" s="1093">
        <v>295910.91124305403</v>
      </c>
      <c r="H23" s="1093">
        <v>301654.72169701499</v>
      </c>
      <c r="I23" s="1093">
        <v>311776.08710609598</v>
      </c>
      <c r="J23" s="1093">
        <v>307694.16584885202</v>
      </c>
      <c r="K23" s="1093">
        <v>316315.92021739902</v>
      </c>
      <c r="L23" s="1093">
        <v>384200.11233286798</v>
      </c>
      <c r="M23" s="1093">
        <v>346412.039332819</v>
      </c>
      <c r="N23" s="1093">
        <v>377064.73397178203</v>
      </c>
      <c r="O23" s="1093">
        <v>361640.42403933097</v>
      </c>
      <c r="P23" s="1093">
        <v>354289.05349045899</v>
      </c>
      <c r="Q23" s="1093">
        <v>354107.66772094002</v>
      </c>
      <c r="R23" s="1093">
        <v>363289.46513209702</v>
      </c>
      <c r="S23" s="430"/>
      <c r="T23" s="435"/>
      <c r="U23" s="58"/>
    </row>
    <row r="24" spans="1:22">
      <c r="A24" s="140" t="s">
        <v>17</v>
      </c>
      <c r="B24" s="29" t="s">
        <v>336</v>
      </c>
      <c r="C24" s="162">
        <v>1820.2882585259999</v>
      </c>
      <c r="D24" s="162">
        <v>2764.2117022440002</v>
      </c>
      <c r="E24" s="1093">
        <v>2576.2622097859999</v>
      </c>
      <c r="F24" s="1093">
        <v>2692.3848708159999</v>
      </c>
      <c r="G24" s="1093">
        <v>2814.6002731980002</v>
      </c>
      <c r="H24" s="1149" t="s">
        <v>880</v>
      </c>
      <c r="I24" s="1093">
        <v>3615.955676131</v>
      </c>
      <c r="J24" s="1093">
        <v>3818.886132096</v>
      </c>
      <c r="K24" s="1093">
        <v>3994.9572079869999</v>
      </c>
      <c r="L24" s="1093">
        <v>4366.832130797</v>
      </c>
      <c r="M24" s="1093">
        <v>4738.3592072009997</v>
      </c>
      <c r="N24" s="1093">
        <v>4808.373643545</v>
      </c>
      <c r="O24" s="1093">
        <v>5006.3509815449997</v>
      </c>
      <c r="P24" s="1093">
        <v>4939.0478504960001</v>
      </c>
      <c r="Q24" s="1093">
        <v>5299.036757162</v>
      </c>
      <c r="R24" s="1093">
        <v>5670.9409172719998</v>
      </c>
      <c r="S24" s="430"/>
      <c r="T24" s="435"/>
      <c r="U24" s="58"/>
    </row>
    <row r="25" spans="1:22" s="186" customFormat="1" ht="15" customHeight="1">
      <c r="A25" s="1306" t="s">
        <v>385</v>
      </c>
      <c r="B25" s="1376"/>
      <c r="C25" s="274">
        <v>445955.16074174503</v>
      </c>
      <c r="D25" s="274">
        <v>566621.57565852406</v>
      </c>
      <c r="E25" s="1094">
        <v>696230.34617330995</v>
      </c>
      <c r="F25" s="1094">
        <v>541982.82815029495</v>
      </c>
      <c r="G25" s="1094">
        <v>545090.34956940694</v>
      </c>
      <c r="H25" s="1094">
        <v>548721.59226412</v>
      </c>
      <c r="I25" s="1094">
        <v>555999.63603402104</v>
      </c>
      <c r="J25" s="1094">
        <v>563122.34651020891</v>
      </c>
      <c r="K25" s="1094">
        <v>570201.35129736608</v>
      </c>
      <c r="L25" s="1094">
        <v>578345.23011760297</v>
      </c>
      <c r="M25" s="1094">
        <v>562656.81491732912</v>
      </c>
      <c r="N25" s="1094">
        <v>559745.62660211197</v>
      </c>
      <c r="O25" s="1094">
        <v>525585.47162238893</v>
      </c>
      <c r="P25" s="1094">
        <v>532376.012393952</v>
      </c>
      <c r="Q25" s="1094">
        <v>538012.03379691206</v>
      </c>
      <c r="R25" s="1094">
        <v>550784.25210511696</v>
      </c>
      <c r="S25" s="431"/>
      <c r="T25" s="435"/>
      <c r="U25" s="435"/>
    </row>
    <row r="26" spans="1:22">
      <c r="A26" s="140" t="s">
        <v>17</v>
      </c>
      <c r="B26" s="29" t="s">
        <v>386</v>
      </c>
      <c r="C26" s="162">
        <v>12072.035299935</v>
      </c>
      <c r="D26" s="162">
        <v>12966.086169451</v>
      </c>
      <c r="E26" s="1093">
        <v>11477.347096285999</v>
      </c>
      <c r="F26" s="1095">
        <v>8453.3291469590004</v>
      </c>
      <c r="G26" s="1095">
        <v>8450.5016949929995</v>
      </c>
      <c r="H26" s="1095">
        <v>7709.3212901110001</v>
      </c>
      <c r="I26" s="1095">
        <v>7377.9686152619997</v>
      </c>
      <c r="J26" s="1095">
        <v>7169.6134165860003</v>
      </c>
      <c r="K26" s="1095">
        <v>7124.9182054909998</v>
      </c>
      <c r="L26" s="1095">
        <v>7342.0606351429997</v>
      </c>
      <c r="M26" s="1095">
        <v>7320.6063045250003</v>
      </c>
      <c r="N26" s="1095">
        <v>7421.8215752489996</v>
      </c>
      <c r="O26" s="1095">
        <v>7419.5368279989998</v>
      </c>
      <c r="P26" s="1095">
        <v>7402.3370799639997</v>
      </c>
      <c r="Q26" s="1095">
        <v>7444.6839419950002</v>
      </c>
      <c r="R26" s="1095">
        <v>7506.3314974189998</v>
      </c>
      <c r="S26" s="430"/>
      <c r="T26" s="435"/>
      <c r="U26" s="58"/>
    </row>
    <row r="27" spans="1:22">
      <c r="A27" s="140" t="s">
        <v>17</v>
      </c>
      <c r="B27" s="29" t="s">
        <v>387</v>
      </c>
      <c r="C27" s="162">
        <v>392081.16036780202</v>
      </c>
      <c r="D27" s="162">
        <v>500846.014958988</v>
      </c>
      <c r="E27" s="1093">
        <v>627790.76342954498</v>
      </c>
      <c r="F27" s="162">
        <v>532849.20373359194</v>
      </c>
      <c r="G27" s="162">
        <v>535956.89433907298</v>
      </c>
      <c r="H27" s="162">
        <v>540325.24240145495</v>
      </c>
      <c r="I27" s="162">
        <v>547916.63027412503</v>
      </c>
      <c r="J27" s="162">
        <v>555231.60321945196</v>
      </c>
      <c r="K27" s="162">
        <v>562346.75702599401</v>
      </c>
      <c r="L27" s="162">
        <v>570264.59340263403</v>
      </c>
      <c r="M27" s="162">
        <v>554597.74595393403</v>
      </c>
      <c r="N27" s="162">
        <v>551575.67516963696</v>
      </c>
      <c r="O27" s="162">
        <v>517412.76700102497</v>
      </c>
      <c r="P27" s="162">
        <v>524221.08509583399</v>
      </c>
      <c r="Q27" s="162">
        <v>529792.92293754104</v>
      </c>
      <c r="R27" s="162">
        <v>542487.27064937097</v>
      </c>
      <c r="S27" s="430"/>
      <c r="T27" s="435"/>
      <c r="U27" s="58"/>
    </row>
    <row r="28" spans="1:22">
      <c r="A28" s="140"/>
      <c r="B28" s="30" t="s">
        <v>388</v>
      </c>
      <c r="C28" s="162">
        <v>383717.79802408302</v>
      </c>
      <c r="D28" s="162">
        <v>490473.24126091599</v>
      </c>
      <c r="E28" s="1093">
        <v>548613.63283576397</v>
      </c>
      <c r="F28" s="162">
        <v>525367.60450660798</v>
      </c>
      <c r="G28" s="162">
        <v>528515.74077341799</v>
      </c>
      <c r="H28" s="162">
        <v>532784.06910715497</v>
      </c>
      <c r="I28" s="162">
        <v>540350.96639803401</v>
      </c>
      <c r="J28" s="162">
        <v>547644.584748241</v>
      </c>
      <c r="K28" s="162">
        <v>554742.62987595098</v>
      </c>
      <c r="L28" s="162">
        <v>562648.51439200703</v>
      </c>
      <c r="M28" s="162">
        <v>547208.96831491205</v>
      </c>
      <c r="N28" s="162">
        <v>544175.69024740404</v>
      </c>
      <c r="O28" s="162">
        <v>510025.683451191</v>
      </c>
      <c r="P28" s="162">
        <v>516852.93577346398</v>
      </c>
      <c r="Q28" s="162">
        <v>522408.62416419899</v>
      </c>
      <c r="R28" s="162">
        <v>535101.80697023403</v>
      </c>
      <c r="S28" s="430"/>
      <c r="T28" s="435"/>
      <c r="U28" s="58"/>
    </row>
    <row r="29" spans="1:22">
      <c r="A29" s="140"/>
      <c r="B29" s="30" t="s">
        <v>336</v>
      </c>
      <c r="C29" s="162">
        <v>8363.3623437189999</v>
      </c>
      <c r="D29" s="162">
        <v>10372.773698072</v>
      </c>
      <c r="E29" s="1095">
        <v>79177.130593780996</v>
      </c>
      <c r="F29" s="162">
        <v>7481.5992269839999</v>
      </c>
      <c r="G29" s="162">
        <v>7441.1535656550004</v>
      </c>
      <c r="H29" s="162">
        <v>7541.1732942999997</v>
      </c>
      <c r="I29" s="162">
        <v>7565.663876091</v>
      </c>
      <c r="J29" s="162">
        <v>7587.0184712110004</v>
      </c>
      <c r="K29" s="162">
        <v>7604.1271500430003</v>
      </c>
      <c r="L29" s="162">
        <v>7616.0790106269997</v>
      </c>
      <c r="M29" s="162">
        <v>7388.7776390219997</v>
      </c>
      <c r="N29" s="162">
        <v>7399.9849222330004</v>
      </c>
      <c r="O29" s="162">
        <v>7387.0835498340002</v>
      </c>
      <c r="P29" s="162">
        <v>7368.1493223699999</v>
      </c>
      <c r="Q29" s="162">
        <v>7384.2987733419995</v>
      </c>
      <c r="R29" s="162">
        <v>7385.4636791370003</v>
      </c>
      <c r="S29" s="430"/>
      <c r="T29" s="435"/>
      <c r="U29" s="58"/>
    </row>
    <row r="30" spans="1:22">
      <c r="A30" s="140" t="s">
        <v>17</v>
      </c>
      <c r="B30" s="29" t="s">
        <v>389</v>
      </c>
      <c r="C30" s="162">
        <v>41801.965074008003</v>
      </c>
      <c r="D30" s="162">
        <v>52809.474530084997</v>
      </c>
      <c r="E30" s="162">
        <v>56962.235647478999</v>
      </c>
      <c r="F30" s="162">
        <v>680.29526974400005</v>
      </c>
      <c r="G30" s="162">
        <v>682.95353534100002</v>
      </c>
      <c r="H30" s="162">
        <v>687.02857255399999</v>
      </c>
      <c r="I30" s="162">
        <v>705.03714463400001</v>
      </c>
      <c r="J30" s="162">
        <v>721.12987417099998</v>
      </c>
      <c r="K30" s="162">
        <v>729.676065881</v>
      </c>
      <c r="L30" s="162">
        <v>738.57607982599995</v>
      </c>
      <c r="M30" s="162">
        <v>738.46265887000004</v>
      </c>
      <c r="N30" s="162">
        <v>748.12985722600001</v>
      </c>
      <c r="O30" s="162">
        <v>753.16779336499997</v>
      </c>
      <c r="P30" s="162">
        <v>752.59021815400001</v>
      </c>
      <c r="Q30" s="162">
        <v>774.42691737600001</v>
      </c>
      <c r="R30" s="162">
        <v>790.64995832700004</v>
      </c>
      <c r="S30" s="430"/>
      <c r="T30" s="435"/>
      <c r="U30" s="58"/>
    </row>
    <row r="31" spans="1:22">
      <c r="A31" s="140"/>
      <c r="B31" s="30" t="s">
        <v>388</v>
      </c>
      <c r="C31" s="162">
        <v>34238.15685123</v>
      </c>
      <c r="D31" s="162">
        <v>45429.006115433003</v>
      </c>
      <c r="E31" s="162">
        <v>49557.856497408</v>
      </c>
      <c r="F31" s="162">
        <v>680.29526974400005</v>
      </c>
      <c r="G31" s="162">
        <v>682.95353534100002</v>
      </c>
      <c r="H31" s="162">
        <v>687.02857255399999</v>
      </c>
      <c r="I31" s="162">
        <v>705.03714463400001</v>
      </c>
      <c r="J31" s="162">
        <v>721.12987417099998</v>
      </c>
      <c r="K31" s="162">
        <v>729.676065881</v>
      </c>
      <c r="L31" s="162">
        <v>738.57607982599995</v>
      </c>
      <c r="M31" s="162">
        <v>738.46265887000004</v>
      </c>
      <c r="N31" s="162">
        <v>748.12985722600001</v>
      </c>
      <c r="O31" s="162">
        <v>753.16779336499997</v>
      </c>
      <c r="P31" s="162">
        <v>752.59021815400001</v>
      </c>
      <c r="Q31" s="162">
        <v>774.42691737600001</v>
      </c>
      <c r="R31" s="162">
        <v>790.64995832700004</v>
      </c>
      <c r="S31" s="430"/>
      <c r="T31" s="435"/>
      <c r="U31" s="58"/>
    </row>
    <row r="32" spans="1:22">
      <c r="A32" s="140"/>
      <c r="B32" s="30" t="s">
        <v>336</v>
      </c>
      <c r="C32" s="162">
        <v>7563.8082227779996</v>
      </c>
      <c r="D32" s="162">
        <v>7380.4684146520003</v>
      </c>
      <c r="E32" s="162">
        <v>7404.3791500710004</v>
      </c>
      <c r="F32" s="162">
        <v>0</v>
      </c>
      <c r="G32" s="162">
        <v>0</v>
      </c>
      <c r="H32" s="162">
        <v>0</v>
      </c>
      <c r="I32" s="162">
        <v>0</v>
      </c>
      <c r="J32" s="162">
        <v>0</v>
      </c>
      <c r="K32" s="162">
        <v>0</v>
      </c>
      <c r="L32" s="162">
        <v>0</v>
      </c>
      <c r="M32" s="162">
        <v>0</v>
      </c>
      <c r="N32" s="162">
        <v>0</v>
      </c>
      <c r="O32" s="162">
        <v>0</v>
      </c>
      <c r="P32" s="162">
        <v>0</v>
      </c>
      <c r="Q32" s="162">
        <v>0</v>
      </c>
      <c r="R32" s="162">
        <v>0</v>
      </c>
      <c r="S32" s="430"/>
      <c r="T32" s="435"/>
      <c r="U32" s="58"/>
    </row>
    <row r="33" spans="1:21" ht="13.8" thickBot="1">
      <c r="A33" s="168"/>
      <c r="B33" s="328"/>
      <c r="C33" s="327"/>
      <c r="D33" s="327"/>
      <c r="E33" s="1096"/>
      <c r="F33" s="1096"/>
      <c r="G33" s="1096"/>
      <c r="H33" s="1096"/>
      <c r="I33" s="1096"/>
      <c r="J33" s="1096"/>
      <c r="K33" s="1096"/>
      <c r="L33" s="1096"/>
      <c r="M33" s="1096"/>
      <c r="N33" s="1096"/>
      <c r="O33" s="1096"/>
      <c r="P33" s="1096"/>
      <c r="Q33" s="1096"/>
      <c r="R33" s="1096"/>
      <c r="S33" s="438"/>
      <c r="T33" s="435"/>
      <c r="U33" s="58"/>
    </row>
    <row r="34" spans="1:21" ht="10.95" hidden="1" customHeight="1">
      <c r="A34" s="1377" t="s">
        <v>244</v>
      </c>
      <c r="B34" s="1378"/>
      <c r="C34" s="82"/>
      <c r="D34" s="82"/>
      <c r="E34" s="82"/>
      <c r="F34" s="82">
        <v>680.29526974400005</v>
      </c>
      <c r="G34" s="82"/>
      <c r="H34" s="82"/>
      <c r="I34" s="82"/>
      <c r="J34" s="82"/>
      <c r="K34" s="82"/>
      <c r="L34" s="82"/>
      <c r="M34" s="82"/>
      <c r="N34" s="82"/>
      <c r="O34" s="82"/>
      <c r="P34" s="82"/>
      <c r="Q34" s="82"/>
      <c r="R34" s="82"/>
      <c r="S34" s="82">
        <v>57034.82174747</v>
      </c>
      <c r="T34" s="58"/>
      <c r="U34" s="58"/>
    </row>
    <row r="35" spans="1:21" ht="10.95" hidden="1" customHeight="1">
      <c r="A35" s="1377" t="s">
        <v>242</v>
      </c>
      <c r="B35" s="1377"/>
      <c r="C35" s="82"/>
      <c r="D35" s="82"/>
      <c r="E35" s="82"/>
      <c r="F35" s="82">
        <v>680.29526974400005</v>
      </c>
      <c r="G35" s="82"/>
      <c r="H35" s="82"/>
      <c r="I35" s="82"/>
      <c r="J35" s="82"/>
      <c r="K35" s="82"/>
      <c r="L35" s="82"/>
      <c r="M35" s="82"/>
      <c r="N35" s="82"/>
      <c r="O35" s="82"/>
      <c r="P35" s="82"/>
      <c r="Q35" s="82"/>
      <c r="R35" s="82"/>
      <c r="S35" s="82">
        <v>49651.073454616999</v>
      </c>
      <c r="T35" s="58"/>
      <c r="U35" s="58"/>
    </row>
    <row r="36" spans="1:21" ht="19.5" hidden="1" customHeight="1">
      <c r="A36" s="1356" t="s">
        <v>243</v>
      </c>
      <c r="B36" s="1356"/>
      <c r="C36" s="85"/>
      <c r="D36" s="85"/>
      <c r="E36" s="85"/>
      <c r="F36" s="85"/>
      <c r="G36" s="85"/>
      <c r="H36" s="85"/>
      <c r="I36" s="85"/>
      <c r="J36" s="85"/>
      <c r="K36" s="85"/>
      <c r="L36" s="85"/>
      <c r="M36" s="85"/>
      <c r="N36" s="85"/>
      <c r="O36" s="85"/>
      <c r="P36" s="85"/>
      <c r="Q36" s="85"/>
      <c r="R36" s="85"/>
      <c r="S36" s="85">
        <v>7383.7482928529998</v>
      </c>
      <c r="T36" s="58"/>
      <c r="U36" s="58"/>
    </row>
    <row r="37" spans="1:21" ht="17.25" hidden="1" customHeight="1">
      <c r="A37" s="1359" t="s">
        <v>240</v>
      </c>
      <c r="B37" s="1359"/>
      <c r="C37" s="359"/>
      <c r="D37" s="359"/>
      <c r="E37" s="359"/>
      <c r="F37" s="359"/>
      <c r="G37" s="359"/>
      <c r="H37" s="359"/>
      <c r="I37" s="359"/>
      <c r="J37" s="359"/>
      <c r="K37" s="359"/>
      <c r="L37" s="359"/>
      <c r="M37" s="359"/>
      <c r="N37" s="359"/>
      <c r="O37" s="359"/>
      <c r="P37" s="359"/>
      <c r="Q37" s="359"/>
      <c r="R37" s="359"/>
      <c r="S37" s="359"/>
    </row>
    <row r="38" spans="1:21" ht="75" customHeight="1">
      <c r="A38" s="1371" t="s">
        <v>298</v>
      </c>
      <c r="B38" s="1372"/>
      <c r="C38" s="1372"/>
      <c r="D38" s="1372"/>
      <c r="E38" s="1372"/>
      <c r="F38" s="1372"/>
      <c r="G38" s="1372"/>
      <c r="H38" s="1372"/>
      <c r="I38" s="1372"/>
      <c r="J38" s="1372"/>
      <c r="K38" s="1372"/>
      <c r="L38" s="1372"/>
      <c r="M38" s="1372"/>
      <c r="N38" s="1372"/>
      <c r="O38" s="1372"/>
      <c r="P38" s="1372"/>
      <c r="Q38" s="1372"/>
      <c r="R38" s="1372"/>
      <c r="S38" s="1373"/>
      <c r="T38" s="58"/>
      <c r="U38" s="58"/>
    </row>
    <row r="39" spans="1:21" ht="22.2" customHeight="1">
      <c r="A39" s="1321" t="s">
        <v>413</v>
      </c>
      <c r="B39" s="1334"/>
      <c r="C39" s="1357" t="s">
        <v>278</v>
      </c>
      <c r="D39" s="1357" t="s">
        <v>855</v>
      </c>
      <c r="E39" s="1360">
        <v>2021</v>
      </c>
      <c r="F39" s="1360"/>
      <c r="G39" s="1360"/>
      <c r="H39" s="1360"/>
      <c r="I39" s="1360"/>
      <c r="J39" s="1360"/>
      <c r="K39" s="1360"/>
      <c r="L39" s="1360"/>
      <c r="M39" s="1360">
        <v>2023</v>
      </c>
      <c r="N39" s="1360"/>
      <c r="O39" s="1360"/>
      <c r="P39" s="1360"/>
      <c r="Q39" s="1207"/>
      <c r="R39" s="1257"/>
      <c r="S39" s="1105"/>
      <c r="T39" s="58"/>
      <c r="U39" s="58"/>
    </row>
    <row r="40" spans="1:21" ht="22.2" customHeight="1">
      <c r="A40" s="1321"/>
      <c r="B40" s="1334"/>
      <c r="C40" s="1358"/>
      <c r="D40" s="1358"/>
      <c r="E40" s="1361"/>
      <c r="F40" s="960" t="s">
        <v>5</v>
      </c>
      <c r="G40" s="960" t="s">
        <v>6</v>
      </c>
      <c r="H40" s="960" t="s">
        <v>268</v>
      </c>
      <c r="I40" s="960" t="s">
        <v>7</v>
      </c>
      <c r="J40" s="960" t="s">
        <v>13</v>
      </c>
      <c r="K40" s="960" t="s">
        <v>14</v>
      </c>
      <c r="L40" s="960" t="s">
        <v>15</v>
      </c>
      <c r="M40" s="1153" t="s">
        <v>0</v>
      </c>
      <c r="N40" s="1153" t="s">
        <v>1</v>
      </c>
      <c r="O40" s="1153" t="s">
        <v>2</v>
      </c>
      <c r="P40" s="1153" t="s">
        <v>3</v>
      </c>
      <c r="Q40" s="1153" t="s">
        <v>4</v>
      </c>
      <c r="R40" s="1153" t="s">
        <v>5</v>
      </c>
      <c r="S40" s="957"/>
      <c r="T40" s="58"/>
      <c r="U40" s="58"/>
    </row>
    <row r="41" spans="1:21" s="186" customFormat="1" ht="12.75" customHeight="1">
      <c r="A41" s="1306" t="s">
        <v>372</v>
      </c>
      <c r="B41" s="1376"/>
      <c r="C41" s="274">
        <v>348931.42652233603</v>
      </c>
      <c r="D41" s="274">
        <v>212808.484912313</v>
      </c>
      <c r="E41" s="274">
        <v>272165.19777835603</v>
      </c>
      <c r="F41" s="274">
        <v>301440.31339151901</v>
      </c>
      <c r="G41" s="274">
        <f>SUM(G42:G44)</f>
        <v>267455.554367506</v>
      </c>
      <c r="H41" s="274">
        <v>258545.69144760299</v>
      </c>
      <c r="I41" s="274">
        <v>297978.29562451201</v>
      </c>
      <c r="J41" s="274">
        <v>295564.14266008302</v>
      </c>
      <c r="K41" s="274">
        <v>312480.00868733804</v>
      </c>
      <c r="L41" s="274">
        <v>330577.88820488</v>
      </c>
      <c r="M41" s="274">
        <v>316520.32525623497</v>
      </c>
      <c r="N41" s="274">
        <v>298106.31634706102</v>
      </c>
      <c r="O41" s="274">
        <v>313178.81055935501</v>
      </c>
      <c r="P41" s="274">
        <v>309167.838552651</v>
      </c>
      <c r="Q41" s="274">
        <v>306678.25753886101</v>
      </c>
      <c r="R41" s="274">
        <v>306678.25753886101</v>
      </c>
      <c r="S41" s="431"/>
      <c r="T41" s="435"/>
      <c r="U41" s="435"/>
    </row>
    <row r="42" spans="1:21" ht="12.75" customHeight="1">
      <c r="A42" s="140" t="s">
        <v>17</v>
      </c>
      <c r="B42" s="29" t="s">
        <v>373</v>
      </c>
      <c r="C42" s="162">
        <v>0</v>
      </c>
      <c r="D42" s="162">
        <v>0</v>
      </c>
      <c r="E42" s="162">
        <v>0</v>
      </c>
      <c r="F42" s="162">
        <v>0</v>
      </c>
      <c r="G42" s="162">
        <v>0</v>
      </c>
      <c r="H42" s="162">
        <v>0</v>
      </c>
      <c r="I42" s="162">
        <v>0</v>
      </c>
      <c r="J42" s="162">
        <v>0</v>
      </c>
      <c r="K42" s="162">
        <v>0</v>
      </c>
      <c r="L42" s="162">
        <v>0</v>
      </c>
      <c r="M42" s="162">
        <v>0</v>
      </c>
      <c r="N42" s="162">
        <v>0</v>
      </c>
      <c r="O42" s="162">
        <v>0</v>
      </c>
      <c r="P42" s="162">
        <v>0</v>
      </c>
      <c r="Q42" s="162">
        <v>0</v>
      </c>
      <c r="R42" s="162">
        <v>0</v>
      </c>
      <c r="S42" s="430"/>
      <c r="T42" s="58"/>
      <c r="U42" s="58"/>
    </row>
    <row r="43" spans="1:21" ht="12.75" customHeight="1">
      <c r="A43" s="140" t="s">
        <v>17</v>
      </c>
      <c r="B43" s="29" t="s">
        <v>374</v>
      </c>
      <c r="C43" s="162">
        <v>348421.16074061702</v>
      </c>
      <c r="D43" s="162">
        <v>212512.01511415001</v>
      </c>
      <c r="E43" s="162">
        <v>271747.57486238802</v>
      </c>
      <c r="F43" s="162">
        <v>301440.31339151901</v>
      </c>
      <c r="G43" s="162">
        <v>267362.973060049</v>
      </c>
      <c r="H43" s="162">
        <v>258465.091638324</v>
      </c>
      <c r="I43" s="162">
        <v>297895.60513464903</v>
      </c>
      <c r="J43" s="162">
        <v>295479.44294472301</v>
      </c>
      <c r="K43" s="162">
        <v>312394.58130652801</v>
      </c>
      <c r="L43" s="162">
        <v>330493.35139969498</v>
      </c>
      <c r="M43" s="162">
        <v>316438.92447192699</v>
      </c>
      <c r="N43" s="162">
        <v>298023.50367456599</v>
      </c>
      <c r="O43" s="162">
        <v>313097.38533851999</v>
      </c>
      <c r="P43" s="162">
        <v>309088.17547687999</v>
      </c>
      <c r="Q43" s="162">
        <v>306388.798777177</v>
      </c>
      <c r="R43" s="162">
        <v>306388.798777177</v>
      </c>
      <c r="S43" s="430"/>
      <c r="T43" s="58"/>
      <c r="U43" s="58"/>
    </row>
    <row r="44" spans="1:21" ht="12.75" customHeight="1">
      <c r="A44" s="140" t="s">
        <v>17</v>
      </c>
      <c r="B44" s="29" t="s">
        <v>336</v>
      </c>
      <c r="C44" s="162">
        <v>510.26578171900002</v>
      </c>
      <c r="D44" s="162">
        <v>296.46979816300001</v>
      </c>
      <c r="E44" s="1093">
        <v>417.62291596799997</v>
      </c>
      <c r="F44" s="1093">
        <v>0</v>
      </c>
      <c r="G44" s="1093">
        <v>92.581307456999994</v>
      </c>
      <c r="H44" s="1093">
        <v>80.599809278999999</v>
      </c>
      <c r="I44" s="1093">
        <v>82.690489862999996</v>
      </c>
      <c r="J44" s="1093">
        <v>84.699715359999999</v>
      </c>
      <c r="K44" s="1093">
        <v>85.427380810000002</v>
      </c>
      <c r="L44" s="1093">
        <v>84.536805185000006</v>
      </c>
      <c r="M44" s="1093">
        <v>81.400784307999999</v>
      </c>
      <c r="N44" s="1093">
        <v>82.812672495000001</v>
      </c>
      <c r="O44" s="1093">
        <v>81.425220835000005</v>
      </c>
      <c r="P44" s="1093">
        <v>79.663075770999995</v>
      </c>
      <c r="Q44" s="1093">
        <v>289.45876168400002</v>
      </c>
      <c r="R44" s="1093">
        <v>289.45876168400002</v>
      </c>
      <c r="S44" s="430"/>
      <c r="T44" s="58"/>
      <c r="U44" s="58"/>
    </row>
    <row r="45" spans="1:21" s="186" customFormat="1" ht="12.75" customHeight="1">
      <c r="A45" s="1306" t="s">
        <v>375</v>
      </c>
      <c r="B45" s="1376"/>
      <c r="C45" s="274">
        <v>760780.98744751199</v>
      </c>
      <c r="D45" s="274">
        <v>653064.53850180213</v>
      </c>
      <c r="E45" s="274">
        <v>753807.668053639</v>
      </c>
      <c r="F45" s="1094">
        <v>748598.00304880401</v>
      </c>
      <c r="G45" s="1094">
        <f>G46+G49+G52+G53+G54</f>
        <v>739469.94885028095</v>
      </c>
      <c r="H45" s="1094">
        <v>754257.49258514296</v>
      </c>
      <c r="I45" s="1094">
        <v>776064.508333873</v>
      </c>
      <c r="J45" s="1094">
        <v>787906.02595953201</v>
      </c>
      <c r="K45" s="1094">
        <v>778602.2427018641</v>
      </c>
      <c r="L45" s="1094">
        <v>1057298.7114135639</v>
      </c>
      <c r="M45" s="1094">
        <v>765539.68873891607</v>
      </c>
      <c r="N45" s="1094">
        <v>761271.18062338594</v>
      </c>
      <c r="O45" s="1094">
        <v>787713.02351612912</v>
      </c>
      <c r="P45" s="1094">
        <v>797578.91780201206</v>
      </c>
      <c r="Q45" s="1094">
        <v>829358.10829964711</v>
      </c>
      <c r="R45" s="1094">
        <v>829358.10829964711</v>
      </c>
      <c r="S45" s="431"/>
      <c r="T45" s="435"/>
      <c r="U45" s="435"/>
    </row>
    <row r="46" spans="1:21" ht="12.75" customHeight="1">
      <c r="A46" s="140" t="s">
        <v>17</v>
      </c>
      <c r="B46" s="29" t="s">
        <v>376</v>
      </c>
      <c r="C46" s="162">
        <v>363852.29095448001</v>
      </c>
      <c r="D46" s="162">
        <v>350189.08165134903</v>
      </c>
      <c r="E46" s="162">
        <v>377530.98975638102</v>
      </c>
      <c r="F46" s="162">
        <v>338176.34963958903</v>
      </c>
      <c r="G46" s="162">
        <v>360696.77816482802</v>
      </c>
      <c r="H46" s="162">
        <v>376699.75983269903</v>
      </c>
      <c r="I46" s="162">
        <v>355889.12408581102</v>
      </c>
      <c r="J46" s="162">
        <v>353652.38243075198</v>
      </c>
      <c r="K46" s="162">
        <v>344576.59487506002</v>
      </c>
      <c r="L46" s="162">
        <v>610521.11309944896</v>
      </c>
      <c r="M46" s="162">
        <v>357461.43351701502</v>
      </c>
      <c r="N46" s="162">
        <v>371329.41990164202</v>
      </c>
      <c r="O46" s="162">
        <v>372559.04638760001</v>
      </c>
      <c r="P46" s="162">
        <v>381577.69312916201</v>
      </c>
      <c r="Q46" s="162">
        <v>413869.59403100499</v>
      </c>
      <c r="R46" s="162">
        <v>413869.59403100499</v>
      </c>
      <c r="S46" s="430"/>
      <c r="T46" s="58"/>
      <c r="U46" s="58"/>
    </row>
    <row r="47" spans="1:21" ht="12.75" customHeight="1">
      <c r="A47" s="140"/>
      <c r="B47" s="930" t="s">
        <v>715</v>
      </c>
      <c r="C47" s="162">
        <v>38083.413257273998</v>
      </c>
      <c r="D47" s="162">
        <v>40702.904884114003</v>
      </c>
      <c r="E47" s="162">
        <v>60068.992891741</v>
      </c>
      <c r="F47" s="162">
        <v>58530.266894029999</v>
      </c>
      <c r="G47" s="162">
        <v>59715.464541071</v>
      </c>
      <c r="H47" s="162">
        <v>59742.754714358998</v>
      </c>
      <c r="I47" s="162">
        <v>51118.064104008998</v>
      </c>
      <c r="J47" s="162">
        <v>54015.513240654</v>
      </c>
      <c r="K47" s="162">
        <v>50850.339174020999</v>
      </c>
      <c r="L47" s="162">
        <v>48809.588925641001</v>
      </c>
      <c r="M47" s="162">
        <v>49381.949987170003</v>
      </c>
      <c r="N47" s="162">
        <v>54835.859042925003</v>
      </c>
      <c r="O47" s="162">
        <v>59090.748481659997</v>
      </c>
      <c r="P47" s="162">
        <v>66339.004495632995</v>
      </c>
      <c r="Q47" s="162">
        <v>61372.030921602003</v>
      </c>
      <c r="R47" s="162">
        <v>61372.030921602003</v>
      </c>
      <c r="S47" s="430"/>
      <c r="T47" s="58"/>
      <c r="U47" s="58"/>
    </row>
    <row r="48" spans="1:21" ht="12.75" customHeight="1">
      <c r="A48" s="140"/>
      <c r="B48" s="930" t="s">
        <v>716</v>
      </c>
      <c r="C48" s="162">
        <v>325768.87769720599</v>
      </c>
      <c r="D48" s="162">
        <v>309486.17676723498</v>
      </c>
      <c r="E48" s="162">
        <v>317461.99686463998</v>
      </c>
      <c r="F48" s="162">
        <v>279646.08274555899</v>
      </c>
      <c r="G48" s="162">
        <v>300981.31362375699</v>
      </c>
      <c r="H48" s="162">
        <v>316957.00511834002</v>
      </c>
      <c r="I48" s="162">
        <v>304771.05998180201</v>
      </c>
      <c r="J48" s="162">
        <v>299636.86919009802</v>
      </c>
      <c r="K48" s="162">
        <v>293726.25570103899</v>
      </c>
      <c r="L48" s="162">
        <v>561711.52417380805</v>
      </c>
      <c r="M48" s="162">
        <v>308079.48352984502</v>
      </c>
      <c r="N48" s="162">
        <v>316493.56085871701</v>
      </c>
      <c r="O48" s="162">
        <v>313468.29790593998</v>
      </c>
      <c r="P48" s="162">
        <v>315238.688633529</v>
      </c>
      <c r="Q48" s="162">
        <v>352497.56310940301</v>
      </c>
      <c r="R48" s="162">
        <v>352497.56310940301</v>
      </c>
      <c r="S48" s="430"/>
      <c r="T48" s="58"/>
      <c r="U48" s="58"/>
    </row>
    <row r="49" spans="1:21" ht="12.75" customHeight="1">
      <c r="A49" s="140" t="s">
        <v>17</v>
      </c>
      <c r="B49" s="29" t="s">
        <v>377</v>
      </c>
      <c r="C49" s="162">
        <v>219.85351436900001</v>
      </c>
      <c r="D49" s="162">
        <v>4250.8942393090001</v>
      </c>
      <c r="E49" s="162">
        <v>3379.2614169779999</v>
      </c>
      <c r="F49" s="162">
        <v>531.319718169</v>
      </c>
      <c r="G49" s="162">
        <v>539.87998226100001</v>
      </c>
      <c r="H49" s="162">
        <v>534.95063354399997</v>
      </c>
      <c r="I49" s="162">
        <v>543.14829674800001</v>
      </c>
      <c r="J49" s="162">
        <v>714.33234583299998</v>
      </c>
      <c r="K49" s="162">
        <v>691.48387397500005</v>
      </c>
      <c r="L49" s="162">
        <v>701.54187451799999</v>
      </c>
      <c r="M49" s="162">
        <v>698.10814429899995</v>
      </c>
      <c r="N49" s="162">
        <v>695.74992391000001</v>
      </c>
      <c r="O49" s="162">
        <v>692.75598839199995</v>
      </c>
      <c r="P49" s="162">
        <v>689.98643144599998</v>
      </c>
      <c r="Q49" s="162">
        <v>665.34408299500001</v>
      </c>
      <c r="R49" s="162">
        <v>665.34408299500001</v>
      </c>
      <c r="S49" s="430"/>
      <c r="T49" s="58"/>
      <c r="U49" s="58"/>
    </row>
    <row r="50" spans="1:21" ht="12.75" customHeight="1">
      <c r="A50" s="140"/>
      <c r="B50" s="930" t="s">
        <v>715</v>
      </c>
      <c r="C50" s="162">
        <v>0</v>
      </c>
      <c r="D50" s="162">
        <v>2230.9084669889999</v>
      </c>
      <c r="E50" s="162">
        <v>785.05</v>
      </c>
      <c r="F50" s="162">
        <v>500</v>
      </c>
      <c r="G50" s="162">
        <v>500</v>
      </c>
      <c r="H50" s="162">
        <v>500</v>
      </c>
      <c r="I50" s="162">
        <v>502.5</v>
      </c>
      <c r="J50" s="162">
        <v>500.5</v>
      </c>
      <c r="K50" s="162">
        <v>500</v>
      </c>
      <c r="L50" s="162">
        <v>508.2</v>
      </c>
      <c r="M50" s="162">
        <v>503.5</v>
      </c>
      <c r="N50" s="162">
        <v>506.5</v>
      </c>
      <c r="O50" s="162">
        <v>506</v>
      </c>
      <c r="P50" s="162">
        <v>553.12</v>
      </c>
      <c r="Q50" s="162">
        <v>576</v>
      </c>
      <c r="R50" s="162">
        <v>576</v>
      </c>
      <c r="S50" s="430"/>
      <c r="T50" s="58"/>
      <c r="U50" s="58"/>
    </row>
    <row r="51" spans="1:21" ht="12.75" customHeight="1">
      <c r="A51" s="140"/>
      <c r="B51" s="930" t="s">
        <v>716</v>
      </c>
      <c r="C51" s="162">
        <v>219.85351436900001</v>
      </c>
      <c r="D51" s="162">
        <v>2019.98577232</v>
      </c>
      <c r="E51" s="162">
        <v>2594.2114169780002</v>
      </c>
      <c r="F51" s="162">
        <v>31.319718169000001</v>
      </c>
      <c r="G51" s="162">
        <v>39.879982261000002</v>
      </c>
      <c r="H51" s="162">
        <v>34.950633543999999</v>
      </c>
      <c r="I51" s="162">
        <v>40.648296748</v>
      </c>
      <c r="J51" s="162">
        <v>213.83234583300001</v>
      </c>
      <c r="K51" s="162">
        <v>191.48387397499999</v>
      </c>
      <c r="L51" s="162">
        <v>193.341874518</v>
      </c>
      <c r="M51" s="162">
        <v>194.608144299</v>
      </c>
      <c r="N51" s="162">
        <v>189.24992391000001</v>
      </c>
      <c r="O51" s="162">
        <v>186.75598839200001</v>
      </c>
      <c r="P51" s="162">
        <v>136.86643144600001</v>
      </c>
      <c r="Q51" s="162">
        <v>89.344082994999994</v>
      </c>
      <c r="R51" s="162">
        <v>89.344082994999994</v>
      </c>
      <c r="S51" s="430"/>
      <c r="T51" s="58"/>
      <c r="U51" s="58"/>
    </row>
    <row r="52" spans="1:21" ht="12.75" customHeight="1">
      <c r="A52" s="140" t="s">
        <v>17</v>
      </c>
      <c r="B52" s="29" t="s">
        <v>378</v>
      </c>
      <c r="C52" s="162">
        <v>40819.265182852003</v>
      </c>
      <c r="D52" s="162">
        <v>34575.725835008998</v>
      </c>
      <c r="E52" s="162">
        <v>38006.861099533002</v>
      </c>
      <c r="F52" s="162">
        <v>51496.697190081999</v>
      </c>
      <c r="G52" s="162">
        <v>50247.553528498996</v>
      </c>
      <c r="H52" s="162">
        <v>57365.045341580997</v>
      </c>
      <c r="I52" s="162">
        <v>47282.313286352997</v>
      </c>
      <c r="J52" s="162">
        <v>55628.95783847</v>
      </c>
      <c r="K52" s="162">
        <v>50280.280218621003</v>
      </c>
      <c r="L52" s="162">
        <v>58081.950088256002</v>
      </c>
      <c r="M52" s="162">
        <v>47413.546008176003</v>
      </c>
      <c r="N52" s="162">
        <v>47911.073281787001</v>
      </c>
      <c r="O52" s="162">
        <v>43161.511439444999</v>
      </c>
      <c r="P52" s="162">
        <v>41921.738933779998</v>
      </c>
      <c r="Q52" s="162">
        <v>41127.580315979001</v>
      </c>
      <c r="R52" s="162">
        <v>41127.580315979001</v>
      </c>
      <c r="S52" s="430"/>
      <c r="T52" s="58"/>
      <c r="U52" s="58"/>
    </row>
    <row r="53" spans="1:21" ht="24" customHeight="1">
      <c r="A53" s="140" t="s">
        <v>17</v>
      </c>
      <c r="B53" s="29" t="s">
        <v>379</v>
      </c>
      <c r="C53" s="162">
        <v>355887.71708106698</v>
      </c>
      <c r="D53" s="162">
        <v>264036.82241738401</v>
      </c>
      <c r="E53" s="162">
        <v>334877.998493944</v>
      </c>
      <c r="F53" s="162">
        <v>358380.77122683101</v>
      </c>
      <c r="G53" s="162">
        <v>327880.23932582402</v>
      </c>
      <c r="H53" s="162">
        <v>319564.18847872497</v>
      </c>
      <c r="I53" s="162">
        <v>372254.20997116098</v>
      </c>
      <c r="J53" s="162">
        <v>377812.605499261</v>
      </c>
      <c r="K53" s="162">
        <v>382955.35531543399</v>
      </c>
      <c r="L53" s="162">
        <v>387896.41688297701</v>
      </c>
      <c r="M53" s="162">
        <v>359871.99845334899</v>
      </c>
      <c r="N53" s="162">
        <v>341238.89072614902</v>
      </c>
      <c r="O53" s="162">
        <v>371204.98046355898</v>
      </c>
      <c r="P53" s="162">
        <v>373296.49962537503</v>
      </c>
      <c r="Q53" s="162">
        <v>373392.74235463201</v>
      </c>
      <c r="R53" s="162">
        <v>373392.74235463201</v>
      </c>
      <c r="S53" s="430"/>
      <c r="T53" s="58"/>
      <c r="U53" s="58"/>
    </row>
    <row r="54" spans="1:21" ht="12.75" customHeight="1">
      <c r="A54" s="140" t="s">
        <v>17</v>
      </c>
      <c r="B54" s="29" t="s">
        <v>355</v>
      </c>
      <c r="C54" s="162">
        <v>1.860714744</v>
      </c>
      <c r="D54" s="162">
        <v>12.014358751</v>
      </c>
      <c r="E54" s="162">
        <v>12.557286803</v>
      </c>
      <c r="F54" s="162">
        <v>12.865274133</v>
      </c>
      <c r="G54" s="162">
        <v>105.49784886899999</v>
      </c>
      <c r="H54" s="162">
        <v>93.548298594000002</v>
      </c>
      <c r="I54" s="162">
        <v>95.712693799999997</v>
      </c>
      <c r="J54" s="162">
        <v>97.747845216000002</v>
      </c>
      <c r="K54" s="162">
        <v>98.528418774000002</v>
      </c>
      <c r="L54" s="162">
        <v>97.689468364000007</v>
      </c>
      <c r="M54" s="162">
        <v>94.602616076999993</v>
      </c>
      <c r="N54" s="162">
        <v>96.046789898</v>
      </c>
      <c r="O54" s="162">
        <v>94.729237132999998</v>
      </c>
      <c r="P54" s="162">
        <v>92.999682249000003</v>
      </c>
      <c r="Q54" s="162">
        <v>302.847515036</v>
      </c>
      <c r="R54" s="162">
        <v>302.847515036</v>
      </c>
      <c r="S54" s="430"/>
      <c r="T54" s="58"/>
      <c r="U54" s="58"/>
    </row>
    <row r="55" spans="1:21" s="186" customFormat="1" ht="12.75" customHeight="1">
      <c r="A55" s="1306" t="s">
        <v>380</v>
      </c>
      <c r="B55" s="1376"/>
      <c r="C55" s="274">
        <v>59370.067832528002</v>
      </c>
      <c r="D55" s="274">
        <v>84460.053154314999</v>
      </c>
      <c r="E55" s="274">
        <v>89771.735542213006</v>
      </c>
      <c r="F55" s="274">
        <v>66207.340571256005</v>
      </c>
      <c r="G55" s="274">
        <f>SUM(G56:G58)</f>
        <v>69612.647703893002</v>
      </c>
      <c r="H55" s="274">
        <v>69330.638580961997</v>
      </c>
      <c r="I55" s="274">
        <v>70960.736005761995</v>
      </c>
      <c r="J55" s="274">
        <v>72473.494372551999</v>
      </c>
      <c r="K55" s="274">
        <v>74896.741629673008</v>
      </c>
      <c r="L55" s="274">
        <v>76846.442560946001</v>
      </c>
      <c r="M55" s="274">
        <v>74847.401340878991</v>
      </c>
      <c r="N55" s="274">
        <v>76506.478345607</v>
      </c>
      <c r="O55" s="274">
        <v>75733.457190745001</v>
      </c>
      <c r="P55" s="274">
        <v>75179.146443998994</v>
      </c>
      <c r="Q55" s="274">
        <v>75530.789420590998</v>
      </c>
      <c r="R55" s="274">
        <v>75530.789420590998</v>
      </c>
      <c r="S55" s="431"/>
      <c r="T55" s="435"/>
      <c r="U55" s="435"/>
    </row>
    <row r="56" spans="1:21" ht="12.75" customHeight="1">
      <c r="A56" s="140" t="s">
        <v>17</v>
      </c>
      <c r="B56" s="29" t="s">
        <v>381</v>
      </c>
      <c r="C56" s="162">
        <v>39076.573449734002</v>
      </c>
      <c r="D56" s="162">
        <v>51865.598892376001</v>
      </c>
      <c r="E56" s="162">
        <v>48934.186528714003</v>
      </c>
      <c r="F56" s="162">
        <v>57895.723327268002</v>
      </c>
      <c r="G56" s="162">
        <v>60681.801195070002</v>
      </c>
      <c r="H56" s="162">
        <v>60252.988202676002</v>
      </c>
      <c r="I56" s="162">
        <v>61855.643213094998</v>
      </c>
      <c r="J56" s="162">
        <v>63148.710905213004</v>
      </c>
      <c r="K56" s="162">
        <v>65405.414288161999</v>
      </c>
      <c r="L56" s="162">
        <v>67206.289192679003</v>
      </c>
      <c r="M56" s="162">
        <v>65045.545630075998</v>
      </c>
      <c r="N56" s="162">
        <v>66561.787718492997</v>
      </c>
      <c r="O56" s="162">
        <v>65654.430673777999</v>
      </c>
      <c r="P56" s="162">
        <v>64922.641570539003</v>
      </c>
      <c r="Q56" s="162">
        <v>65080.166943905999</v>
      </c>
      <c r="R56" s="162">
        <v>65080.166943905999</v>
      </c>
      <c r="S56" s="430"/>
      <c r="T56" s="58"/>
      <c r="U56" s="58"/>
    </row>
    <row r="57" spans="1:21" ht="12.75" customHeight="1">
      <c r="A57" s="140" t="s">
        <v>17</v>
      </c>
      <c r="B57" s="29" t="s">
        <v>382</v>
      </c>
      <c r="C57" s="162">
        <v>16188.676776757</v>
      </c>
      <c r="D57" s="162">
        <v>26379.449543630999</v>
      </c>
      <c r="E57" s="162">
        <v>33095.479857719001</v>
      </c>
      <c r="F57" s="162">
        <v>156.92077502699999</v>
      </c>
      <c r="G57" s="162">
        <v>157.428436164</v>
      </c>
      <c r="H57" s="162">
        <v>161.03835337500001</v>
      </c>
      <c r="I57" s="162">
        <v>157.35986990000001</v>
      </c>
      <c r="J57" s="162">
        <v>166.38068286699999</v>
      </c>
      <c r="K57" s="162">
        <v>169.238382336</v>
      </c>
      <c r="L57" s="162">
        <v>174.95181427899999</v>
      </c>
      <c r="M57" s="162">
        <v>174.59455058899999</v>
      </c>
      <c r="N57" s="162">
        <v>178.16158606499999</v>
      </c>
      <c r="O57" s="162">
        <v>182.13752837300001</v>
      </c>
      <c r="P57" s="162">
        <v>186.542632699</v>
      </c>
      <c r="Q57" s="162">
        <v>186.662819652</v>
      </c>
      <c r="R57" s="162">
        <v>186.662819652</v>
      </c>
      <c r="S57" s="430"/>
      <c r="T57" s="58"/>
      <c r="U57" s="58"/>
    </row>
    <row r="58" spans="1:21" ht="12.75" customHeight="1">
      <c r="A58" s="140" t="s">
        <v>17</v>
      </c>
      <c r="B58" s="29" t="s">
        <v>336</v>
      </c>
      <c r="C58" s="162">
        <v>4104.8176060369997</v>
      </c>
      <c r="D58" s="162">
        <v>6215.0047183079996</v>
      </c>
      <c r="E58" s="162">
        <v>7742.0691557800001</v>
      </c>
      <c r="F58" s="162">
        <v>8154.6964689610004</v>
      </c>
      <c r="G58" s="162">
        <v>8773.4180726590002</v>
      </c>
      <c r="H58" s="162">
        <v>8916.6120249110008</v>
      </c>
      <c r="I58" s="162">
        <v>8947.7329227669998</v>
      </c>
      <c r="J58" s="162">
        <v>9158.4027844720003</v>
      </c>
      <c r="K58" s="162">
        <v>9322.0889591750001</v>
      </c>
      <c r="L58" s="162">
        <v>9465.2015539879994</v>
      </c>
      <c r="M58" s="162">
        <v>9627.2611602140005</v>
      </c>
      <c r="N58" s="162">
        <v>9766.5290410489997</v>
      </c>
      <c r="O58" s="162">
        <v>9896.8889885940007</v>
      </c>
      <c r="P58" s="162">
        <v>10069.962240761</v>
      </c>
      <c r="Q58" s="162">
        <v>10263.959657033</v>
      </c>
      <c r="R58" s="162">
        <v>10263.959657033</v>
      </c>
      <c r="S58" s="430"/>
      <c r="T58" s="58"/>
      <c r="U58" s="58"/>
    </row>
    <row r="59" spans="1:21" s="186" customFormat="1" ht="12.75" customHeight="1">
      <c r="A59" s="1306" t="s">
        <v>383</v>
      </c>
      <c r="B59" s="1376"/>
      <c r="C59" s="274">
        <v>209292.82562378302</v>
      </c>
      <c r="D59" s="274">
        <v>218809.18505738102</v>
      </c>
      <c r="E59" s="274">
        <v>233976.94600669199</v>
      </c>
      <c r="F59" s="274">
        <v>182335.591418136</v>
      </c>
      <c r="G59" s="274">
        <f>SUM(G60:G61)</f>
        <v>186256.74692732899</v>
      </c>
      <c r="H59" s="274">
        <v>190207.53053839898</v>
      </c>
      <c r="I59" s="274">
        <v>191655.38839506</v>
      </c>
      <c r="J59" s="274">
        <v>186053.86482789199</v>
      </c>
      <c r="K59" s="274">
        <v>195296.63882672699</v>
      </c>
      <c r="L59" s="274">
        <v>266789.83671741601</v>
      </c>
      <c r="M59" s="274">
        <v>237335.70955103901</v>
      </c>
      <c r="N59" s="274">
        <v>265036.51563803898</v>
      </c>
      <c r="O59" s="274">
        <v>249758.306883585</v>
      </c>
      <c r="P59" s="274">
        <v>242329.76320731197</v>
      </c>
      <c r="Q59" s="274">
        <v>242274.69242459201</v>
      </c>
      <c r="R59" s="274">
        <v>242274.69242459201</v>
      </c>
      <c r="S59" s="431"/>
      <c r="T59" s="435"/>
      <c r="U59" s="435"/>
    </row>
    <row r="60" spans="1:21" ht="12.75" customHeight="1">
      <c r="A60" s="140" t="s">
        <v>17</v>
      </c>
      <c r="B60" s="29" t="s">
        <v>384</v>
      </c>
      <c r="C60" s="162">
        <v>208451.14036843201</v>
      </c>
      <c r="D60" s="162">
        <v>217325.06355165501</v>
      </c>
      <c r="E60" s="162">
        <v>232372.51250285999</v>
      </c>
      <c r="F60" s="162">
        <v>180729.698906857</v>
      </c>
      <c r="G60" s="162">
        <v>184573.568861176</v>
      </c>
      <c r="H60" s="162">
        <v>188424.09820121099</v>
      </c>
      <c r="I60" s="162">
        <v>189660.010581312</v>
      </c>
      <c r="J60" s="162">
        <v>183846.12575933099</v>
      </c>
      <c r="K60" s="162">
        <v>192876.084340801</v>
      </c>
      <c r="L60" s="162">
        <v>264066.656585533</v>
      </c>
      <c r="M60" s="162">
        <v>234457.65296467801</v>
      </c>
      <c r="N60" s="162">
        <v>262030.95441183</v>
      </c>
      <c r="O60" s="162">
        <v>246562.76989404901</v>
      </c>
      <c r="P60" s="162">
        <v>238973.43417965199</v>
      </c>
      <c r="Q60" s="162">
        <v>238708.889489483</v>
      </c>
      <c r="R60" s="162">
        <v>238708.889489483</v>
      </c>
      <c r="S60" s="430"/>
      <c r="T60" s="58"/>
      <c r="U60" s="58"/>
    </row>
    <row r="61" spans="1:21" ht="12.75" customHeight="1">
      <c r="A61" s="140" t="s">
        <v>17</v>
      </c>
      <c r="B61" s="29" t="s">
        <v>336</v>
      </c>
      <c r="C61" s="162">
        <v>841.68525535100002</v>
      </c>
      <c r="D61" s="162">
        <v>1484.1215057259999</v>
      </c>
      <c r="E61" s="162">
        <v>1604.433503832</v>
      </c>
      <c r="F61" s="162">
        <v>1605.892511279</v>
      </c>
      <c r="G61" s="162">
        <v>1683.1780661529999</v>
      </c>
      <c r="H61" s="162">
        <v>1783.432337188</v>
      </c>
      <c r="I61" s="162">
        <v>1995.3778137480001</v>
      </c>
      <c r="J61" s="162">
        <v>2207.7390685609998</v>
      </c>
      <c r="K61" s="162">
        <v>2420.5544859259999</v>
      </c>
      <c r="L61" s="162">
        <v>2723.1801318829998</v>
      </c>
      <c r="M61" s="162">
        <v>2878.056586361</v>
      </c>
      <c r="N61" s="162">
        <v>3005.5612262089999</v>
      </c>
      <c r="O61" s="162">
        <v>3195.536989536</v>
      </c>
      <c r="P61" s="162">
        <v>3356.3290276600001</v>
      </c>
      <c r="Q61" s="162">
        <v>3565.8029351089999</v>
      </c>
      <c r="R61" s="162">
        <v>3565.8029351089999</v>
      </c>
      <c r="S61" s="430"/>
      <c r="T61" s="58"/>
      <c r="U61" s="58"/>
    </row>
    <row r="62" spans="1:21" s="186" customFormat="1" ht="12.75" customHeight="1">
      <c r="A62" s="1306" t="s">
        <v>385</v>
      </c>
      <c r="B62" s="1376"/>
      <c r="C62" s="274">
        <v>232267.42518349297</v>
      </c>
      <c r="D62" s="274">
        <v>284230.40263447596</v>
      </c>
      <c r="E62" s="274">
        <v>381308.49069096299</v>
      </c>
      <c r="F62" s="274">
        <v>312299.52285236196</v>
      </c>
      <c r="G62" s="274">
        <f>G63+G64+G67</f>
        <v>315951.44343645999</v>
      </c>
      <c r="H62" s="274">
        <v>318377.28307586798</v>
      </c>
      <c r="I62" s="274">
        <v>324864.96241703903</v>
      </c>
      <c r="J62" s="274">
        <v>329720.45305176498</v>
      </c>
      <c r="K62" s="274">
        <v>335085.66519362602</v>
      </c>
      <c r="L62" s="274">
        <v>337572.643677329</v>
      </c>
      <c r="M62" s="274">
        <v>330359.15522316203</v>
      </c>
      <c r="N62" s="274">
        <v>331865.15327269997</v>
      </c>
      <c r="O62" s="274">
        <v>296448.62793475197</v>
      </c>
      <c r="P62" s="274">
        <v>301820.256732098</v>
      </c>
      <c r="Q62" s="274">
        <v>306058.83624233201</v>
      </c>
      <c r="R62" s="274">
        <v>306058.83624233201</v>
      </c>
      <c r="S62" s="431"/>
      <c r="T62" s="435"/>
      <c r="U62" s="435"/>
    </row>
    <row r="63" spans="1:21" ht="12.75" customHeight="1">
      <c r="A63" s="140" t="s">
        <v>17</v>
      </c>
      <c r="B63" s="29" t="s">
        <v>386</v>
      </c>
      <c r="C63" s="162">
        <v>5114.8896220750003</v>
      </c>
      <c r="D63" s="162">
        <v>4488.0246307690004</v>
      </c>
      <c r="E63" s="162">
        <v>4349.3915972739997</v>
      </c>
      <c r="F63" s="162">
        <v>4294.5465983949998</v>
      </c>
      <c r="G63" s="162">
        <v>4293.076090003</v>
      </c>
      <c r="H63" s="162">
        <v>4286.58049252</v>
      </c>
      <c r="I63" s="162">
        <v>4760.4252414399998</v>
      </c>
      <c r="J63" s="162">
        <v>4735.5170763670003</v>
      </c>
      <c r="K63" s="162">
        <v>4704.7187370490001</v>
      </c>
      <c r="L63" s="162">
        <v>4926.2695635500004</v>
      </c>
      <c r="M63" s="162">
        <v>4906.0855895180002</v>
      </c>
      <c r="N63" s="162">
        <v>5025.8121436640004</v>
      </c>
      <c r="O63" s="162">
        <v>5023.9168109989996</v>
      </c>
      <c r="P63" s="162">
        <v>5007.9083302669997</v>
      </c>
      <c r="Q63" s="162">
        <v>5061.7455059499998</v>
      </c>
      <c r="R63" s="162">
        <v>5061.7455059499998</v>
      </c>
      <c r="S63" s="430"/>
      <c r="T63" s="58"/>
      <c r="U63" s="58"/>
    </row>
    <row r="64" spans="1:21" ht="12.75" customHeight="1">
      <c r="A64" s="140" t="s">
        <v>17</v>
      </c>
      <c r="B64" s="29" t="s">
        <v>387</v>
      </c>
      <c r="C64" s="162">
        <v>227010.34429507999</v>
      </c>
      <c r="D64" s="162">
        <v>279603.50664616399</v>
      </c>
      <c r="E64" s="162">
        <v>376821.15491242497</v>
      </c>
      <c r="F64" s="162">
        <v>308004.97625396698</v>
      </c>
      <c r="G64" s="162">
        <v>311658.36734645697</v>
      </c>
      <c r="H64" s="162">
        <v>314090.70258334797</v>
      </c>
      <c r="I64" s="162">
        <v>320104.53717559902</v>
      </c>
      <c r="J64" s="162">
        <v>324984.935975398</v>
      </c>
      <c r="K64" s="162">
        <v>330380.94645657699</v>
      </c>
      <c r="L64" s="162">
        <v>332646.37411377899</v>
      </c>
      <c r="M64" s="162">
        <v>325453.06963364402</v>
      </c>
      <c r="N64" s="162">
        <v>326839.34112903598</v>
      </c>
      <c r="O64" s="162">
        <v>291424.71112375299</v>
      </c>
      <c r="P64" s="162">
        <v>296812.348401831</v>
      </c>
      <c r="Q64" s="162">
        <v>300997.090736382</v>
      </c>
      <c r="R64" s="162">
        <v>300997.090736382</v>
      </c>
      <c r="S64" s="430"/>
      <c r="T64" s="58"/>
      <c r="U64" s="58"/>
    </row>
    <row r="65" spans="1:21" ht="12.75" customHeight="1">
      <c r="A65" s="140"/>
      <c r="B65" s="30" t="s">
        <v>388</v>
      </c>
      <c r="C65" s="162">
        <v>224153.670612849</v>
      </c>
      <c r="D65" s="162">
        <v>276872.58573153301</v>
      </c>
      <c r="E65" s="162">
        <v>306651.619380416</v>
      </c>
      <c r="F65" s="162">
        <v>304512.52588911302</v>
      </c>
      <c r="G65" s="162">
        <v>308169.22013860499</v>
      </c>
      <c r="H65" s="162">
        <v>310604.60844277398</v>
      </c>
      <c r="I65" s="162">
        <v>316612.78262912401</v>
      </c>
      <c r="J65" s="162">
        <v>321484.83112511598</v>
      </c>
      <c r="K65" s="162">
        <v>326872.10095189698</v>
      </c>
      <c r="L65" s="162">
        <v>329136.86435084202</v>
      </c>
      <c r="M65" s="162">
        <v>322127.43069134001</v>
      </c>
      <c r="N65" s="162">
        <v>323513.33020825899</v>
      </c>
      <c r="O65" s="162">
        <v>288099.33968635497</v>
      </c>
      <c r="P65" s="162">
        <v>293490.213187018</v>
      </c>
      <c r="Q65" s="162">
        <v>297673.85012706602</v>
      </c>
      <c r="R65" s="162">
        <v>297673.85012706602</v>
      </c>
      <c r="S65" s="430"/>
      <c r="T65" s="58"/>
      <c r="U65" s="58"/>
    </row>
    <row r="66" spans="1:21" ht="12.75" customHeight="1">
      <c r="A66" s="140"/>
      <c r="B66" s="30" t="s">
        <v>336</v>
      </c>
      <c r="C66" s="162">
        <v>2856.6736822309999</v>
      </c>
      <c r="D66" s="162">
        <v>2730.920914631</v>
      </c>
      <c r="E66" s="162">
        <v>70169.535532009002</v>
      </c>
      <c r="F66" s="162">
        <v>3492.4503648539999</v>
      </c>
      <c r="G66" s="162">
        <v>3489.1472078520001</v>
      </c>
      <c r="H66" s="162">
        <v>3486.094140574</v>
      </c>
      <c r="I66" s="162">
        <v>3491.7545464750001</v>
      </c>
      <c r="J66" s="162">
        <v>3500.1048502819999</v>
      </c>
      <c r="K66" s="162">
        <v>3508.84550468</v>
      </c>
      <c r="L66" s="162">
        <v>3509.5097629369998</v>
      </c>
      <c r="M66" s="162">
        <v>3325.638942304</v>
      </c>
      <c r="N66" s="162">
        <v>3326.0109207770001</v>
      </c>
      <c r="O66" s="162">
        <v>3325.3714373980001</v>
      </c>
      <c r="P66" s="162">
        <v>3322.1352148129999</v>
      </c>
      <c r="Q66" s="162">
        <v>3323.2406093159998</v>
      </c>
      <c r="R66" s="162">
        <v>3323.2406093159998</v>
      </c>
      <c r="S66" s="430"/>
      <c r="T66" s="58"/>
      <c r="U66" s="58"/>
    </row>
    <row r="67" spans="1:21" ht="12.75" customHeight="1">
      <c r="A67" s="140" t="s">
        <v>17</v>
      </c>
      <c r="B67" s="29" t="s">
        <v>389</v>
      </c>
      <c r="C67" s="162">
        <v>142.19126633799999</v>
      </c>
      <c r="D67" s="162">
        <v>138.87135754299999</v>
      </c>
      <c r="E67" s="162">
        <v>137.94418126400001</v>
      </c>
      <c r="F67" s="162">
        <v>0</v>
      </c>
      <c r="G67" s="162">
        <v>0</v>
      </c>
      <c r="H67" s="162">
        <v>0</v>
      </c>
      <c r="I67" s="162">
        <v>0</v>
      </c>
      <c r="J67" s="162">
        <v>0</v>
      </c>
      <c r="K67" s="162">
        <v>0</v>
      </c>
      <c r="L67" s="162">
        <v>0</v>
      </c>
      <c r="M67" s="162">
        <v>0</v>
      </c>
      <c r="N67" s="162">
        <v>0</v>
      </c>
      <c r="O67" s="162">
        <v>0</v>
      </c>
      <c r="P67" s="162">
        <v>0</v>
      </c>
      <c r="Q67" s="162">
        <v>0</v>
      </c>
      <c r="R67" s="162">
        <v>0</v>
      </c>
      <c r="S67" s="430"/>
      <c r="T67" s="58"/>
      <c r="U67" s="58"/>
    </row>
    <row r="68" spans="1:21" ht="12.75" customHeight="1">
      <c r="A68" s="140"/>
      <c r="B68" s="30" t="s">
        <v>388</v>
      </c>
      <c r="C68" s="162">
        <v>142.19126633799999</v>
      </c>
      <c r="D68" s="162">
        <v>138.87135754299999</v>
      </c>
      <c r="E68" s="162">
        <v>137.94418126400001</v>
      </c>
      <c r="F68" s="162">
        <v>0</v>
      </c>
      <c r="G68" s="162">
        <v>0</v>
      </c>
      <c r="H68" s="162">
        <v>0</v>
      </c>
      <c r="I68" s="162">
        <v>0</v>
      </c>
      <c r="J68" s="162">
        <v>0</v>
      </c>
      <c r="K68" s="162">
        <v>0</v>
      </c>
      <c r="L68" s="162">
        <v>0</v>
      </c>
      <c r="M68" s="162">
        <v>0</v>
      </c>
      <c r="N68" s="162">
        <v>0</v>
      </c>
      <c r="O68" s="162">
        <v>0</v>
      </c>
      <c r="P68" s="162">
        <v>0</v>
      </c>
      <c r="Q68" s="162">
        <v>0</v>
      </c>
      <c r="R68" s="162">
        <v>0</v>
      </c>
      <c r="S68" s="430"/>
      <c r="T68" s="58"/>
      <c r="U68" s="58"/>
    </row>
    <row r="69" spans="1:21" ht="12.75" customHeight="1">
      <c r="A69" s="140"/>
      <c r="B69" s="30" t="s">
        <v>336</v>
      </c>
      <c r="C69" s="162">
        <v>0</v>
      </c>
      <c r="D69" s="162">
        <v>0</v>
      </c>
      <c r="E69" s="162">
        <v>0</v>
      </c>
      <c r="F69" s="162">
        <v>0</v>
      </c>
      <c r="G69" s="162">
        <v>0</v>
      </c>
      <c r="H69" s="162">
        <v>0</v>
      </c>
      <c r="I69" s="162">
        <v>0</v>
      </c>
      <c r="J69" s="162">
        <v>0</v>
      </c>
      <c r="K69" s="162">
        <v>0</v>
      </c>
      <c r="L69" s="162">
        <v>0</v>
      </c>
      <c r="M69" s="162">
        <v>0</v>
      </c>
      <c r="N69" s="162">
        <v>0</v>
      </c>
      <c r="O69" s="162">
        <v>0</v>
      </c>
      <c r="P69" s="162">
        <v>0</v>
      </c>
      <c r="Q69" s="162">
        <v>0</v>
      </c>
      <c r="R69" s="162">
        <v>0</v>
      </c>
      <c r="S69" s="430"/>
      <c r="T69" s="58"/>
      <c r="U69" s="58"/>
    </row>
    <row r="70" spans="1:21" ht="12.75" customHeight="1" thickBot="1">
      <c r="A70" s="168"/>
      <c r="B70" s="328"/>
      <c r="C70" s="327"/>
      <c r="D70" s="327"/>
      <c r="E70" s="327"/>
      <c r="F70" s="327"/>
      <c r="G70" s="327"/>
      <c r="H70" s="327"/>
      <c r="I70" s="327"/>
      <c r="J70" s="327"/>
      <c r="K70" s="327"/>
      <c r="L70" s="327"/>
      <c r="M70" s="327"/>
      <c r="N70" s="327"/>
      <c r="O70" s="327"/>
      <c r="P70" s="327"/>
      <c r="Q70" s="327"/>
      <c r="R70" s="327"/>
      <c r="S70" s="438"/>
      <c r="T70" s="58"/>
      <c r="U70" s="58"/>
    </row>
    <row r="71" spans="1:21" ht="10.95" hidden="1" customHeight="1" thickBot="1">
      <c r="A71" s="1377" t="s">
        <v>244</v>
      </c>
      <c r="B71" s="1378"/>
      <c r="C71" s="82"/>
      <c r="D71" s="82"/>
      <c r="E71" s="82"/>
      <c r="F71" s="82"/>
      <c r="G71" s="82"/>
      <c r="H71" s="82"/>
      <c r="I71" s="82"/>
      <c r="J71" s="82"/>
      <c r="K71" s="82"/>
      <c r="L71" s="82"/>
      <c r="M71" s="82"/>
      <c r="N71" s="82"/>
      <c r="O71" s="82"/>
      <c r="P71" s="82"/>
      <c r="Q71" s="82"/>
      <c r="R71" s="82"/>
      <c r="S71" s="82"/>
      <c r="T71" s="58"/>
      <c r="U71" s="58"/>
    </row>
    <row r="72" spans="1:21" ht="10.95" hidden="1" customHeight="1">
      <c r="A72" s="1377" t="s">
        <v>242</v>
      </c>
      <c r="B72" s="1377"/>
      <c r="C72" s="82"/>
      <c r="D72" s="82"/>
      <c r="E72" s="82"/>
      <c r="F72" s="82"/>
      <c r="G72" s="82"/>
      <c r="H72" s="82"/>
      <c r="I72" s="82"/>
      <c r="J72" s="82"/>
      <c r="K72" s="82"/>
      <c r="L72" s="82"/>
      <c r="M72" s="82"/>
      <c r="N72" s="82"/>
      <c r="O72" s="82"/>
      <c r="P72" s="82"/>
      <c r="Q72" s="82"/>
      <c r="R72" s="82"/>
      <c r="S72" s="82"/>
      <c r="T72" s="58"/>
      <c r="U72" s="58"/>
    </row>
    <row r="73" spans="1:21" ht="10.95" hidden="1" customHeight="1">
      <c r="A73" s="1377" t="s">
        <v>243</v>
      </c>
      <c r="B73" s="1377"/>
      <c r="C73" s="82"/>
      <c r="D73" s="82"/>
      <c r="E73" s="82"/>
      <c r="F73" s="82"/>
      <c r="G73" s="82"/>
      <c r="H73" s="82"/>
      <c r="I73" s="82"/>
      <c r="J73" s="82"/>
      <c r="K73" s="82"/>
      <c r="L73" s="82"/>
      <c r="M73" s="82"/>
      <c r="N73" s="82"/>
      <c r="O73" s="82"/>
      <c r="P73" s="82"/>
      <c r="Q73" s="82"/>
      <c r="R73" s="82"/>
      <c r="S73" s="82"/>
      <c r="T73" s="58"/>
      <c r="U73" s="58"/>
    </row>
    <row r="74" spans="1:21" ht="20.25" hidden="1" customHeight="1">
      <c r="A74" s="1359" t="s">
        <v>240</v>
      </c>
      <c r="B74" s="1359"/>
      <c r="C74" s="436"/>
      <c r="D74" s="436"/>
      <c r="E74" s="436"/>
      <c r="F74" s="436"/>
      <c r="G74" s="436"/>
      <c r="H74" s="436"/>
      <c r="I74" s="436"/>
      <c r="J74" s="436"/>
      <c r="K74" s="436"/>
      <c r="L74" s="436"/>
      <c r="M74" s="436"/>
      <c r="N74" s="436"/>
      <c r="O74" s="436"/>
      <c r="P74" s="436"/>
      <c r="Q74" s="436"/>
      <c r="R74" s="436"/>
      <c r="S74" s="436"/>
      <c r="T74" s="58"/>
      <c r="U74" s="58"/>
    </row>
    <row r="75" spans="1:21" ht="75" customHeight="1">
      <c r="A75" s="1371" t="s">
        <v>299</v>
      </c>
      <c r="B75" s="1372"/>
      <c r="C75" s="1372"/>
      <c r="D75" s="1372"/>
      <c r="E75" s="1372"/>
      <c r="F75" s="1372"/>
      <c r="G75" s="1372"/>
      <c r="H75" s="1372"/>
      <c r="I75" s="1372"/>
      <c r="J75" s="1372"/>
      <c r="K75" s="1372"/>
      <c r="L75" s="1372"/>
      <c r="M75" s="1372"/>
      <c r="N75" s="1372"/>
      <c r="O75" s="1372"/>
      <c r="P75" s="1372"/>
      <c r="Q75" s="1372"/>
      <c r="R75" s="1372"/>
      <c r="S75" s="1373"/>
      <c r="T75" s="58"/>
      <c r="U75" s="58"/>
    </row>
    <row r="76" spans="1:21" ht="22.2" customHeight="1">
      <c r="A76" s="1321" t="s">
        <v>413</v>
      </c>
      <c r="B76" s="1334"/>
      <c r="C76" s="1357" t="s">
        <v>278</v>
      </c>
      <c r="D76" s="1357" t="s">
        <v>855</v>
      </c>
      <c r="E76" s="1360">
        <v>2021</v>
      </c>
      <c r="F76" s="1360"/>
      <c r="G76" s="1360"/>
      <c r="H76" s="1360"/>
      <c r="I76" s="1360"/>
      <c r="J76" s="1360"/>
      <c r="K76" s="1360"/>
      <c r="L76" s="1360"/>
      <c r="M76" s="1360">
        <v>2023</v>
      </c>
      <c r="N76" s="1360"/>
      <c r="O76" s="1360"/>
      <c r="P76" s="1360"/>
      <c r="Q76" s="1207"/>
      <c r="R76" s="1257"/>
      <c r="S76" s="1105"/>
      <c r="T76" s="58"/>
      <c r="U76" s="58"/>
    </row>
    <row r="77" spans="1:21" ht="22.2" customHeight="1">
      <c r="A77" s="1321"/>
      <c r="B77" s="1334"/>
      <c r="C77" s="1358"/>
      <c r="D77" s="1358"/>
      <c r="E77" s="1361"/>
      <c r="F77" s="960" t="s">
        <v>5</v>
      </c>
      <c r="G77" s="960" t="s">
        <v>6</v>
      </c>
      <c r="H77" s="960" t="s">
        <v>268</v>
      </c>
      <c r="I77" s="960" t="s">
        <v>7</v>
      </c>
      <c r="J77" s="960" t="s">
        <v>13</v>
      </c>
      <c r="K77" s="960" t="s">
        <v>14</v>
      </c>
      <c r="L77" s="960" t="s">
        <v>15</v>
      </c>
      <c r="M77" s="1153" t="s">
        <v>0</v>
      </c>
      <c r="N77" s="1153" t="s">
        <v>1</v>
      </c>
      <c r="O77" s="1153" t="s">
        <v>2</v>
      </c>
      <c r="P77" s="1153" t="s">
        <v>3</v>
      </c>
      <c r="Q77" s="1153" t="s">
        <v>4</v>
      </c>
      <c r="R77" s="1153" t="s">
        <v>5</v>
      </c>
      <c r="S77" s="957"/>
      <c r="T77" s="58"/>
      <c r="U77" s="58"/>
    </row>
    <row r="78" spans="1:21" s="263" customFormat="1" ht="12.75" customHeight="1">
      <c r="A78" s="1306" t="s">
        <v>372</v>
      </c>
      <c r="B78" s="1376"/>
      <c r="C78" s="274">
        <v>5261.7293534310002</v>
      </c>
      <c r="D78" s="274">
        <v>7323.8216898780001</v>
      </c>
      <c r="E78" s="274">
        <v>13569.850271665</v>
      </c>
      <c r="F78" s="274">
        <v>11947.672681615</v>
      </c>
      <c r="G78" s="274">
        <v>14281.222201239001</v>
      </c>
      <c r="H78" s="274">
        <v>14051.809693997</v>
      </c>
      <c r="I78" s="274">
        <v>14209.860943559001</v>
      </c>
      <c r="J78" s="274">
        <v>12522.205865369</v>
      </c>
      <c r="K78" s="274">
        <v>16439.910288532999</v>
      </c>
      <c r="L78" s="274">
        <v>11454.033195608001</v>
      </c>
      <c r="M78" s="274">
        <v>16888.224964854999</v>
      </c>
      <c r="N78" s="274">
        <v>17859.078076584003</v>
      </c>
      <c r="O78" s="274">
        <v>15992.113520379</v>
      </c>
      <c r="P78" s="274">
        <v>17389.130310918001</v>
      </c>
      <c r="Q78" s="274">
        <v>15470.716269680001</v>
      </c>
      <c r="R78" s="274">
        <v>16306.971931824002</v>
      </c>
      <c r="S78" s="431"/>
      <c r="T78" s="435"/>
      <c r="U78" s="435"/>
    </row>
    <row r="79" spans="1:21" s="71" customFormat="1" ht="12.75" customHeight="1">
      <c r="A79" s="140" t="s">
        <v>17</v>
      </c>
      <c r="B79" s="29" t="s">
        <v>373</v>
      </c>
      <c r="C79" s="162">
        <v>0.47884994800000003</v>
      </c>
      <c r="D79" s="162">
        <v>108</v>
      </c>
      <c r="E79" s="162">
        <v>108</v>
      </c>
      <c r="F79" s="162">
        <v>108</v>
      </c>
      <c r="G79" s="162">
        <v>108</v>
      </c>
      <c r="H79" s="162">
        <v>108</v>
      </c>
      <c r="I79" s="162">
        <v>108</v>
      </c>
      <c r="J79" s="162">
        <v>108</v>
      </c>
      <c r="K79" s="162">
        <v>108</v>
      </c>
      <c r="L79" s="162">
        <v>108</v>
      </c>
      <c r="M79" s="162">
        <v>108</v>
      </c>
      <c r="N79" s="162">
        <v>108</v>
      </c>
      <c r="O79" s="162">
        <v>108.001</v>
      </c>
      <c r="P79" s="162">
        <v>108.000448127</v>
      </c>
      <c r="Q79" s="162">
        <v>108.00034312699999</v>
      </c>
      <c r="R79" s="162">
        <v>108.000318127</v>
      </c>
      <c r="S79" s="430"/>
      <c r="T79" s="58"/>
      <c r="U79" s="58"/>
    </row>
    <row r="80" spans="1:21" s="71" customFormat="1" ht="12.75" customHeight="1">
      <c r="A80" s="140" t="s">
        <v>17</v>
      </c>
      <c r="B80" s="29" t="s">
        <v>374</v>
      </c>
      <c r="C80" s="162">
        <v>987.79443352600003</v>
      </c>
      <c r="D80" s="162">
        <v>885.35859429499999</v>
      </c>
      <c r="E80" s="162">
        <v>5970.220657103001</v>
      </c>
      <c r="F80" s="162">
        <v>3969.966317416</v>
      </c>
      <c r="G80" s="162">
        <v>6176.7278658069999</v>
      </c>
      <c r="H80" s="162">
        <v>6140.1170208330004</v>
      </c>
      <c r="I80" s="162">
        <v>6256.8324766639998</v>
      </c>
      <c r="J80" s="162">
        <v>4299.098080705</v>
      </c>
      <c r="K80" s="162">
        <v>8838.5760181189999</v>
      </c>
      <c r="L80" s="162">
        <v>3719.7069770630001</v>
      </c>
      <c r="M80" s="162">
        <v>7966.4052218739998</v>
      </c>
      <c r="N80" s="162">
        <v>8103.7197893920002</v>
      </c>
      <c r="O80" s="162">
        <v>5887.1761238959998</v>
      </c>
      <c r="P80" s="162">
        <v>8827.7647559159996</v>
      </c>
      <c r="Q80" s="162">
        <v>6835.4073804170002</v>
      </c>
      <c r="R80" s="162">
        <v>7784.6333897260001</v>
      </c>
      <c r="S80" s="430"/>
      <c r="T80" s="58"/>
      <c r="U80" s="58"/>
    </row>
    <row r="81" spans="1:21" s="71" customFormat="1" ht="12.75" customHeight="1">
      <c r="A81" s="140" t="s">
        <v>17</v>
      </c>
      <c r="B81" s="29" t="s">
        <v>336</v>
      </c>
      <c r="C81" s="162">
        <v>4273.4560699570002</v>
      </c>
      <c r="D81" s="162">
        <v>6330.4630955829998</v>
      </c>
      <c r="E81" s="162">
        <v>7491.6296145619999</v>
      </c>
      <c r="F81" s="162">
        <v>7869.7063641989998</v>
      </c>
      <c r="G81" s="162">
        <v>7996.4943354320003</v>
      </c>
      <c r="H81" s="162">
        <v>7803.6926731639996</v>
      </c>
      <c r="I81" s="162">
        <v>7845.0284668949998</v>
      </c>
      <c r="J81" s="162">
        <v>8115.1077846640001</v>
      </c>
      <c r="K81" s="162">
        <v>7493.3342704139995</v>
      </c>
      <c r="L81" s="162">
        <v>7626.3262185450003</v>
      </c>
      <c r="M81" s="162">
        <v>8813.8197429810007</v>
      </c>
      <c r="N81" s="162">
        <v>9647.3582871920007</v>
      </c>
      <c r="O81" s="162">
        <v>9996.9363964830009</v>
      </c>
      <c r="P81" s="162">
        <v>8453.3651068750005</v>
      </c>
      <c r="Q81" s="162">
        <v>8527.3085461360006</v>
      </c>
      <c r="R81" s="162">
        <v>8414.3382239710008</v>
      </c>
      <c r="S81" s="430"/>
      <c r="T81" s="58"/>
      <c r="U81" s="58"/>
    </row>
    <row r="82" spans="1:21" s="263" customFormat="1" ht="12.75" customHeight="1">
      <c r="A82" s="1306" t="s">
        <v>375</v>
      </c>
      <c r="B82" s="1376"/>
      <c r="C82" s="274">
        <v>26073.559747460997</v>
      </c>
      <c r="D82" s="274">
        <v>28035.104099213</v>
      </c>
      <c r="E82" s="274">
        <v>40281.594057605995</v>
      </c>
      <c r="F82" s="274">
        <v>37401.507734473998</v>
      </c>
      <c r="G82" s="274">
        <v>42995.322809783996</v>
      </c>
      <c r="H82" s="274">
        <v>42316.961656182</v>
      </c>
      <c r="I82" s="274">
        <v>42541.758566299999</v>
      </c>
      <c r="J82" s="274">
        <v>42041.684131115995</v>
      </c>
      <c r="K82" s="274">
        <v>49417.803737401002</v>
      </c>
      <c r="L82" s="274">
        <v>42244.137132455005</v>
      </c>
      <c r="M82" s="274">
        <v>47773.235338995</v>
      </c>
      <c r="N82" s="274">
        <v>48823.475946036997</v>
      </c>
      <c r="O82" s="274">
        <v>46494.245337736997</v>
      </c>
      <c r="P82" s="274">
        <v>47527.952242229003</v>
      </c>
      <c r="Q82" s="274">
        <v>46868.263809318996</v>
      </c>
      <c r="R82" s="274">
        <v>47015.571517527998</v>
      </c>
      <c r="S82" s="431"/>
      <c r="T82" s="435"/>
      <c r="U82" s="435"/>
    </row>
    <row r="83" spans="1:21" s="71" customFormat="1" ht="12.75" customHeight="1">
      <c r="A83" s="140" t="s">
        <v>17</v>
      </c>
      <c r="B83" s="29" t="s">
        <v>376</v>
      </c>
      <c r="C83" s="162">
        <v>20831.504923323999</v>
      </c>
      <c r="D83" s="162">
        <v>21199.680677967001</v>
      </c>
      <c r="E83" s="162">
        <v>20262.543695208002</v>
      </c>
      <c r="F83" s="162">
        <v>22344.382896802999</v>
      </c>
      <c r="G83" s="162">
        <v>23804.441190309</v>
      </c>
      <c r="H83" s="162">
        <v>23183.719477683</v>
      </c>
      <c r="I83" s="162">
        <v>24104.746404067999</v>
      </c>
      <c r="J83" s="162">
        <v>24489.710110209999</v>
      </c>
      <c r="K83" s="162">
        <v>25496.415307079002</v>
      </c>
      <c r="L83" s="162">
        <v>27067.423929517001</v>
      </c>
      <c r="M83" s="162">
        <v>26891.659869358002</v>
      </c>
      <c r="N83" s="162">
        <v>27140.368795820999</v>
      </c>
      <c r="O83" s="162">
        <v>26478.607148376999</v>
      </c>
      <c r="P83" s="162">
        <v>26258.023164556002</v>
      </c>
      <c r="Q83" s="162">
        <v>26905.226947525</v>
      </c>
      <c r="R83" s="162">
        <v>26481.918887301999</v>
      </c>
      <c r="S83" s="430"/>
      <c r="T83" s="58"/>
      <c r="U83" s="58"/>
    </row>
    <row r="84" spans="1:21" s="71" customFormat="1" ht="12.75" customHeight="1">
      <c r="A84" s="140"/>
      <c r="B84" s="930" t="s">
        <v>715</v>
      </c>
      <c r="C84" s="162">
        <v>7548.7170219660002</v>
      </c>
      <c r="D84" s="162">
        <v>4826.0240684749997</v>
      </c>
      <c r="E84" s="162">
        <v>6009.2359617820002</v>
      </c>
      <c r="F84" s="162">
        <v>5755.6158579169996</v>
      </c>
      <c r="G84" s="162">
        <v>6761.1358527909997</v>
      </c>
      <c r="H84" s="162">
        <v>6321.929553942</v>
      </c>
      <c r="I84" s="162">
        <v>6389.6440961050002</v>
      </c>
      <c r="J84" s="162">
        <v>7121.8106269119999</v>
      </c>
      <c r="K84" s="162">
        <v>7260.6999274979999</v>
      </c>
      <c r="L84" s="162">
        <v>8793.6812198330008</v>
      </c>
      <c r="M84" s="162">
        <v>8577.7732472560001</v>
      </c>
      <c r="N84" s="162">
        <v>8302.6317503970004</v>
      </c>
      <c r="O84" s="162">
        <v>7910.10513249</v>
      </c>
      <c r="P84" s="162">
        <v>8086.6510218160001</v>
      </c>
      <c r="Q84" s="162">
        <v>7897.0846653529998</v>
      </c>
      <c r="R84" s="162">
        <v>7724.0887468170004</v>
      </c>
      <c r="S84" s="430"/>
      <c r="T84" s="58"/>
      <c r="U84" s="58"/>
    </row>
    <row r="85" spans="1:21" s="71" customFormat="1" ht="12.75" customHeight="1">
      <c r="A85" s="140"/>
      <c r="B85" s="930" t="s">
        <v>716</v>
      </c>
      <c r="C85" s="162">
        <v>13282.787901358</v>
      </c>
      <c r="D85" s="162">
        <v>16373.656609492</v>
      </c>
      <c r="E85" s="162">
        <v>14253.307733426</v>
      </c>
      <c r="F85" s="162">
        <v>16588.767038885999</v>
      </c>
      <c r="G85" s="162">
        <v>17043.305337517999</v>
      </c>
      <c r="H85" s="162">
        <v>16861.789923740998</v>
      </c>
      <c r="I85" s="162">
        <v>17715.102307962999</v>
      </c>
      <c r="J85" s="162">
        <v>17367.899483297999</v>
      </c>
      <c r="K85" s="162">
        <v>18235.715379581001</v>
      </c>
      <c r="L85" s="162">
        <v>18273.742709684</v>
      </c>
      <c r="M85" s="162">
        <v>18313.886622102</v>
      </c>
      <c r="N85" s="162">
        <v>18837.737045424001</v>
      </c>
      <c r="O85" s="162">
        <v>18568.502015886999</v>
      </c>
      <c r="P85" s="162">
        <v>18171.372142740001</v>
      </c>
      <c r="Q85" s="162">
        <v>19008.142282172001</v>
      </c>
      <c r="R85" s="162">
        <v>18757.830140484999</v>
      </c>
      <c r="S85" s="430"/>
      <c r="T85" s="58"/>
      <c r="U85" s="58"/>
    </row>
    <row r="86" spans="1:21" s="71" customFormat="1" ht="12.75" customHeight="1">
      <c r="A86" s="140" t="s">
        <v>17</v>
      </c>
      <c r="B86" s="29" t="s">
        <v>377</v>
      </c>
      <c r="C86" s="162">
        <v>316.72379742499999</v>
      </c>
      <c r="D86" s="162">
        <v>826.09184526199999</v>
      </c>
      <c r="E86" s="162">
        <v>976.19185187999994</v>
      </c>
      <c r="F86" s="162">
        <v>738.45631163899998</v>
      </c>
      <c r="G86" s="162">
        <v>808.48143951199995</v>
      </c>
      <c r="H86" s="162">
        <v>897.40990421399999</v>
      </c>
      <c r="I86" s="162">
        <v>940.55305153899997</v>
      </c>
      <c r="J86" s="162">
        <v>949.45174973799999</v>
      </c>
      <c r="K86" s="162">
        <v>952.37128888300003</v>
      </c>
      <c r="L86" s="162">
        <v>977.23530896199998</v>
      </c>
      <c r="M86" s="162">
        <v>871.28341803599994</v>
      </c>
      <c r="N86" s="162">
        <v>907.27378234100001</v>
      </c>
      <c r="O86" s="162">
        <v>988.05562779000002</v>
      </c>
      <c r="P86" s="162">
        <v>793.76204495800005</v>
      </c>
      <c r="Q86" s="162">
        <v>753.83473482600004</v>
      </c>
      <c r="R86" s="162">
        <v>526.96938503700005</v>
      </c>
      <c r="S86" s="430"/>
      <c r="T86" s="58"/>
      <c r="U86" s="58"/>
    </row>
    <row r="87" spans="1:21" s="71" customFormat="1" ht="12.75" customHeight="1">
      <c r="A87" s="140"/>
      <c r="B87" s="930" t="s">
        <v>715</v>
      </c>
      <c r="C87" s="162">
        <v>53.109149305999999</v>
      </c>
      <c r="D87" s="162">
        <v>116.962200135</v>
      </c>
      <c r="E87" s="162">
        <v>69.332351880000004</v>
      </c>
      <c r="F87" s="162">
        <v>190.95120652200001</v>
      </c>
      <c r="G87" s="162">
        <v>196.51596508099999</v>
      </c>
      <c r="H87" s="162">
        <v>200.12692517100001</v>
      </c>
      <c r="I87" s="162">
        <v>219.287408575</v>
      </c>
      <c r="J87" s="162">
        <v>227.452416438</v>
      </c>
      <c r="K87" s="162">
        <v>263.26445618499997</v>
      </c>
      <c r="L87" s="162">
        <v>365.58285352500002</v>
      </c>
      <c r="M87" s="162">
        <v>291.07511799100001</v>
      </c>
      <c r="N87" s="162">
        <v>321.74190974800001</v>
      </c>
      <c r="O87" s="162">
        <v>415.02300642599999</v>
      </c>
      <c r="P87" s="162">
        <v>411.58729121200003</v>
      </c>
      <c r="Q87" s="162">
        <v>386.55614207500003</v>
      </c>
      <c r="R87" s="162">
        <v>261.803250999</v>
      </c>
      <c r="S87" s="430"/>
      <c r="T87" s="58"/>
      <c r="U87" s="58"/>
    </row>
    <row r="88" spans="1:21" s="71" customFormat="1" ht="12.75" customHeight="1">
      <c r="A88" s="140"/>
      <c r="B88" s="930" t="s">
        <v>716</v>
      </c>
      <c r="C88" s="162">
        <v>263.61464811899998</v>
      </c>
      <c r="D88" s="162">
        <v>709.129645127</v>
      </c>
      <c r="E88" s="162">
        <v>906.85950000000003</v>
      </c>
      <c r="F88" s="162">
        <v>547.50510511699997</v>
      </c>
      <c r="G88" s="162">
        <v>611.96547443099996</v>
      </c>
      <c r="H88" s="162">
        <v>697.28297904299995</v>
      </c>
      <c r="I88" s="162">
        <v>721.26564296399999</v>
      </c>
      <c r="J88" s="162">
        <v>721.99933329999999</v>
      </c>
      <c r="K88" s="162">
        <v>689.10683269799995</v>
      </c>
      <c r="L88" s="162">
        <v>611.65245543699996</v>
      </c>
      <c r="M88" s="162">
        <v>580.20830004499999</v>
      </c>
      <c r="N88" s="162">
        <v>585.531872593</v>
      </c>
      <c r="O88" s="162">
        <v>573.03262136399997</v>
      </c>
      <c r="P88" s="162">
        <v>382.17475374600002</v>
      </c>
      <c r="Q88" s="162">
        <v>367.27859275100002</v>
      </c>
      <c r="R88" s="162">
        <v>265.166134038</v>
      </c>
      <c r="S88" s="430"/>
      <c r="T88" s="58"/>
      <c r="U88" s="58"/>
    </row>
    <row r="89" spans="1:21" s="265" customFormat="1" ht="12.75" customHeight="1">
      <c r="A89" s="140" t="s">
        <v>17</v>
      </c>
      <c r="B89" s="29" t="s">
        <v>378</v>
      </c>
      <c r="C89" s="162">
        <v>320.75225002299999</v>
      </c>
      <c r="D89" s="162">
        <v>116.33418689</v>
      </c>
      <c r="E89" s="162">
        <v>237.73095237699999</v>
      </c>
      <c r="F89" s="162">
        <v>213.071883458</v>
      </c>
      <c r="G89" s="162">
        <v>313.602399601</v>
      </c>
      <c r="H89" s="162">
        <v>271.23593296199999</v>
      </c>
      <c r="I89" s="162">
        <v>222.252702121</v>
      </c>
      <c r="J89" s="162">
        <v>264.31453534100001</v>
      </c>
      <c r="K89" s="162">
        <v>595.44394163699997</v>
      </c>
      <c r="L89" s="162">
        <v>645.66687953999997</v>
      </c>
      <c r="M89" s="162">
        <v>530.02403650199994</v>
      </c>
      <c r="N89" s="162">
        <v>544.57970995400001</v>
      </c>
      <c r="O89" s="162">
        <v>829.96439666599997</v>
      </c>
      <c r="P89" s="162">
        <v>705.27715388399997</v>
      </c>
      <c r="Q89" s="162">
        <v>511.95754158099999</v>
      </c>
      <c r="R89" s="162">
        <v>316.71772634000001</v>
      </c>
      <c r="S89" s="430"/>
      <c r="T89" s="58"/>
      <c r="U89" s="58"/>
    </row>
    <row r="90" spans="1:21" s="71" customFormat="1" ht="24" customHeight="1">
      <c r="A90" s="140" t="s">
        <v>17</v>
      </c>
      <c r="B90" s="29" t="s">
        <v>379</v>
      </c>
      <c r="C90" s="162">
        <v>106.22243802</v>
      </c>
      <c r="D90" s="162">
        <v>651.30903899999998</v>
      </c>
      <c r="E90" s="162">
        <v>9391.5295412659998</v>
      </c>
      <c r="F90" s="162">
        <v>4022.4114543679998</v>
      </c>
      <c r="G90" s="162">
        <v>5930.4952514529996</v>
      </c>
      <c r="H90" s="162">
        <v>6133.4644437260004</v>
      </c>
      <c r="I90" s="162">
        <v>6311.0017836549996</v>
      </c>
      <c r="J90" s="162">
        <v>4285.8285223590001</v>
      </c>
      <c r="K90" s="162">
        <v>8854.5020396529999</v>
      </c>
      <c r="L90" s="162">
        <v>3697.9834025</v>
      </c>
      <c r="M90" s="162">
        <v>7816.1737519609997</v>
      </c>
      <c r="N90" s="162">
        <v>8085.7735613409995</v>
      </c>
      <c r="O90" s="162">
        <v>5770.6279436499999</v>
      </c>
      <c r="P90" s="162">
        <v>8730.0878926160003</v>
      </c>
      <c r="Q90" s="162">
        <v>6814.2149246489998</v>
      </c>
      <c r="R90" s="162">
        <v>7768.1029308280004</v>
      </c>
      <c r="S90" s="430"/>
      <c r="T90" s="58"/>
      <c r="U90" s="58"/>
    </row>
    <row r="91" spans="1:21" s="71" customFormat="1" ht="12.75" customHeight="1">
      <c r="A91" s="140" t="s">
        <v>17</v>
      </c>
      <c r="B91" s="29" t="s">
        <v>336</v>
      </c>
      <c r="C91" s="162">
        <v>4498.3563386690003</v>
      </c>
      <c r="D91" s="162">
        <v>5241.6883500940003</v>
      </c>
      <c r="E91" s="162">
        <v>9413.5980168749993</v>
      </c>
      <c r="F91" s="162">
        <v>10083.185188206</v>
      </c>
      <c r="G91" s="162">
        <v>11210.431358999</v>
      </c>
      <c r="H91" s="162">
        <v>11831.131897597001</v>
      </c>
      <c r="I91" s="162">
        <v>10963.204624917</v>
      </c>
      <c r="J91" s="162">
        <v>12052.379213468001</v>
      </c>
      <c r="K91" s="162">
        <v>13519.071160149</v>
      </c>
      <c r="L91" s="162">
        <v>9855.8276119359998</v>
      </c>
      <c r="M91" s="162">
        <v>11664.094263138</v>
      </c>
      <c r="N91" s="162">
        <v>12145.48009658</v>
      </c>
      <c r="O91" s="162">
        <v>12426.990221254</v>
      </c>
      <c r="P91" s="162">
        <v>11040.801986214999</v>
      </c>
      <c r="Q91" s="162">
        <v>11883.029660738001</v>
      </c>
      <c r="R91" s="162">
        <v>11921.862588021</v>
      </c>
      <c r="S91" s="430"/>
      <c r="T91" s="58"/>
      <c r="U91" s="58"/>
    </row>
    <row r="92" spans="1:21" s="263" customFormat="1" ht="12.75" customHeight="1">
      <c r="A92" s="1306" t="s">
        <v>380</v>
      </c>
      <c r="B92" s="1376"/>
      <c r="C92" s="274">
        <v>6846.1081966819993</v>
      </c>
      <c r="D92" s="274">
        <v>8406.1068391930003</v>
      </c>
      <c r="E92" s="274">
        <v>9049.8769667279994</v>
      </c>
      <c r="F92" s="274">
        <v>4312.2207158290003</v>
      </c>
      <c r="G92" s="274">
        <v>4319.9563851639996</v>
      </c>
      <c r="H92" s="274">
        <v>5586.743984877</v>
      </c>
      <c r="I92" s="274">
        <v>5896.7090245740001</v>
      </c>
      <c r="J92" s="274">
        <v>6162.9147424179992</v>
      </c>
      <c r="K92" s="274">
        <v>6403.2124022579992</v>
      </c>
      <c r="L92" s="274">
        <v>5937.5262842230004</v>
      </c>
      <c r="M92" s="274">
        <v>5972.4656053859999</v>
      </c>
      <c r="N92" s="274">
        <v>6024.4575265179992</v>
      </c>
      <c r="O92" s="274">
        <v>6090.9887241800006</v>
      </c>
      <c r="P92" s="274">
        <v>6154.4828278370005</v>
      </c>
      <c r="Q92" s="274">
        <v>6223.9128986430005</v>
      </c>
      <c r="R92" s="274">
        <v>6267.073510315</v>
      </c>
      <c r="S92" s="431"/>
      <c r="T92" s="435"/>
      <c r="U92" s="435"/>
    </row>
    <row r="93" spans="1:21" s="265" customFormat="1" ht="12.75" customHeight="1">
      <c r="A93" s="140" t="s">
        <v>17</v>
      </c>
      <c r="B93" s="29" t="s">
        <v>381</v>
      </c>
      <c r="C93" s="162">
        <v>1800.8076562609999</v>
      </c>
      <c r="D93" s="162">
        <v>1807.1858858759999</v>
      </c>
      <c r="E93" s="162">
        <v>1725.9135899410001</v>
      </c>
      <c r="F93" s="162">
        <v>1198.8782861990001</v>
      </c>
      <c r="G93" s="162">
        <v>1241.4735695110001</v>
      </c>
      <c r="H93" s="162">
        <v>1266.2680987179999</v>
      </c>
      <c r="I93" s="162">
        <v>1299.8402022089999</v>
      </c>
      <c r="J93" s="162">
        <v>1339.401807751</v>
      </c>
      <c r="K93" s="162">
        <v>1342.7688096029999</v>
      </c>
      <c r="L93" s="162">
        <v>1255.1698447849999</v>
      </c>
      <c r="M93" s="162">
        <v>1191.0762662550001</v>
      </c>
      <c r="N93" s="162">
        <v>1173.4402690249999</v>
      </c>
      <c r="O93" s="162">
        <v>1174.0406037319999</v>
      </c>
      <c r="P93" s="162">
        <v>1164.427700086</v>
      </c>
      <c r="Q93" s="162">
        <v>1182.885134507</v>
      </c>
      <c r="R93" s="162">
        <v>1193.6694029800001</v>
      </c>
      <c r="S93" s="430"/>
      <c r="T93" s="58"/>
      <c r="U93" s="58"/>
    </row>
    <row r="94" spans="1:21" s="71" customFormat="1" ht="12.75" customHeight="1">
      <c r="A94" s="140" t="s">
        <v>17</v>
      </c>
      <c r="B94" s="29" t="s">
        <v>382</v>
      </c>
      <c r="C94" s="162">
        <v>4286.7990089679997</v>
      </c>
      <c r="D94" s="162">
        <v>5607.327587451</v>
      </c>
      <c r="E94" s="162">
        <v>6164.4432878179996</v>
      </c>
      <c r="F94" s="162">
        <v>220.22532212600001</v>
      </c>
      <c r="G94" s="162">
        <v>221.77635414599999</v>
      </c>
      <c r="H94" s="162">
        <v>537.98822304600003</v>
      </c>
      <c r="I94" s="162">
        <v>781.11749880000002</v>
      </c>
      <c r="J94" s="162">
        <v>997.06013258400003</v>
      </c>
      <c r="K94" s="162">
        <v>1182.135871386</v>
      </c>
      <c r="L94" s="162">
        <v>816.73000133799997</v>
      </c>
      <c r="M94" s="162">
        <v>864.85420132800004</v>
      </c>
      <c r="N94" s="162">
        <v>909.40079519699998</v>
      </c>
      <c r="O94" s="162">
        <v>936.22221400800004</v>
      </c>
      <c r="P94" s="162">
        <v>978.64785372799997</v>
      </c>
      <c r="Q94" s="162">
        <v>1012.124431838</v>
      </c>
      <c r="R94" s="162">
        <v>1050.6382914779999</v>
      </c>
      <c r="S94" s="430"/>
      <c r="T94" s="58"/>
      <c r="U94" s="58"/>
    </row>
    <row r="95" spans="1:21" s="71" customFormat="1" ht="12.75" customHeight="1">
      <c r="A95" s="140" t="s">
        <v>17</v>
      </c>
      <c r="B95" s="29" t="s">
        <v>336</v>
      </c>
      <c r="C95" s="162">
        <v>758.50153145299998</v>
      </c>
      <c r="D95" s="162">
        <v>991.593365866</v>
      </c>
      <c r="E95" s="162">
        <v>1159.520088969</v>
      </c>
      <c r="F95" s="162">
        <v>4091.995393703</v>
      </c>
      <c r="G95" s="162">
        <v>4098.1800310179997</v>
      </c>
      <c r="H95" s="162">
        <v>3782.4876631130001</v>
      </c>
      <c r="I95" s="162">
        <v>3815.7513235649999</v>
      </c>
      <c r="J95" s="162">
        <v>3826.4528020829998</v>
      </c>
      <c r="K95" s="162">
        <v>3878.307721269</v>
      </c>
      <c r="L95" s="162">
        <v>3865.6264381000001</v>
      </c>
      <c r="M95" s="162">
        <v>3916.535137803</v>
      </c>
      <c r="N95" s="162">
        <v>3941.616462296</v>
      </c>
      <c r="O95" s="162">
        <v>3980.72590644</v>
      </c>
      <c r="P95" s="162">
        <v>4011.4072740229999</v>
      </c>
      <c r="Q95" s="162">
        <v>4028.9033322979999</v>
      </c>
      <c r="R95" s="162">
        <v>4022.7658158569998</v>
      </c>
      <c r="S95" s="430"/>
      <c r="T95" s="58"/>
      <c r="U95" s="58"/>
    </row>
    <row r="96" spans="1:21" s="263" customFormat="1" ht="12.75" customHeight="1">
      <c r="A96" s="1306" t="s">
        <v>383</v>
      </c>
      <c r="B96" s="1376"/>
      <c r="C96" s="274">
        <v>10938.457179204999</v>
      </c>
      <c r="D96" s="274">
        <v>6066.3929024019999</v>
      </c>
      <c r="E96" s="274">
        <v>6625.5218767700007</v>
      </c>
      <c r="F96" s="274">
        <v>4997.480299756</v>
      </c>
      <c r="G96" s="274">
        <v>5741.1884699080001</v>
      </c>
      <c r="H96" s="1150" t="s">
        <v>883</v>
      </c>
      <c r="I96" s="274">
        <v>7341.7869336129997</v>
      </c>
      <c r="J96" s="274">
        <v>7302.8594040199996</v>
      </c>
      <c r="K96" s="274">
        <v>7062.2399039439997</v>
      </c>
      <c r="L96" s="274">
        <v>7540.1452998750001</v>
      </c>
      <c r="M96" s="274">
        <v>5632.7847499919999</v>
      </c>
      <c r="N96" s="274">
        <v>5128.7996072129999</v>
      </c>
      <c r="O96" s="274">
        <v>5062.0543725729995</v>
      </c>
      <c r="P96" s="274">
        <v>5213.487897385</v>
      </c>
      <c r="Q96" s="274">
        <v>5638.4228377790005</v>
      </c>
      <c r="R96" s="274">
        <v>6058.3819195720007</v>
      </c>
      <c r="S96" s="431"/>
      <c r="T96" s="435"/>
      <c r="U96" s="435"/>
    </row>
    <row r="97" spans="1:21" s="265" customFormat="1" ht="12.75" customHeight="1">
      <c r="A97" s="140" t="s">
        <v>17</v>
      </c>
      <c r="B97" s="29" t="s">
        <v>384</v>
      </c>
      <c r="C97" s="162">
        <v>10935.805117639</v>
      </c>
      <c r="D97" s="162">
        <v>5959.7473388050003</v>
      </c>
      <c r="E97" s="162">
        <v>6517.6290459290003</v>
      </c>
      <c r="F97" s="162">
        <v>4841.6390672549996</v>
      </c>
      <c r="G97" s="162">
        <v>5599.5672239699998</v>
      </c>
      <c r="H97" s="162">
        <v>6401.6789057340002</v>
      </c>
      <c r="I97" s="162">
        <v>6684.0601181989996</v>
      </c>
      <c r="J97" s="162">
        <v>6692.6905414909997</v>
      </c>
      <c r="K97" s="162">
        <v>6480.917957789</v>
      </c>
      <c r="L97" s="162">
        <v>7002.4445112240001</v>
      </c>
      <c r="M97" s="162">
        <v>4905.9893131159997</v>
      </c>
      <c r="N97" s="162">
        <v>4447.6895012659998</v>
      </c>
      <c r="O97" s="162">
        <v>4360.5589557089997</v>
      </c>
      <c r="P97" s="162">
        <v>4707.1114187860003</v>
      </c>
      <c r="Q97" s="162">
        <v>5019.199669785</v>
      </c>
      <c r="R97" s="162">
        <v>5361.0716537320004</v>
      </c>
      <c r="S97" s="430"/>
      <c r="T97" s="58"/>
      <c r="U97" s="58"/>
    </row>
    <row r="98" spans="1:21" s="71" customFormat="1" ht="12.75" customHeight="1">
      <c r="A98" s="140" t="s">
        <v>17</v>
      </c>
      <c r="B98" s="29" t="s">
        <v>336</v>
      </c>
      <c r="C98" s="162">
        <v>2.652061566</v>
      </c>
      <c r="D98" s="162">
        <v>106.64556359700001</v>
      </c>
      <c r="E98" s="162">
        <v>107.89283084100001</v>
      </c>
      <c r="F98" s="162">
        <v>155.84123250100001</v>
      </c>
      <c r="G98" s="162">
        <v>141.62124593799999</v>
      </c>
      <c r="H98" s="1149" t="s">
        <v>882</v>
      </c>
      <c r="I98" s="162">
        <v>657.72681541400004</v>
      </c>
      <c r="J98" s="162">
        <v>610.16886252899997</v>
      </c>
      <c r="K98" s="162">
        <v>581.32194615499998</v>
      </c>
      <c r="L98" s="162">
        <v>537.70078865100004</v>
      </c>
      <c r="M98" s="162">
        <v>726.79543687600005</v>
      </c>
      <c r="N98" s="162">
        <v>681.11010594699997</v>
      </c>
      <c r="O98" s="162">
        <v>701.49541686400005</v>
      </c>
      <c r="P98" s="162">
        <v>506.376478599</v>
      </c>
      <c r="Q98" s="162">
        <v>619.22316799400005</v>
      </c>
      <c r="R98" s="162">
        <v>697.31026584000006</v>
      </c>
      <c r="S98" s="430"/>
      <c r="T98" s="58"/>
      <c r="U98" s="58"/>
    </row>
    <row r="99" spans="1:21" s="263" customFormat="1" ht="12.75" customHeight="1">
      <c r="A99" s="1306" t="s">
        <v>385</v>
      </c>
      <c r="B99" s="1376"/>
      <c r="C99" s="274">
        <v>22919.004308872001</v>
      </c>
      <c r="D99" s="274">
        <v>27678.504960216003</v>
      </c>
      <c r="E99" s="274">
        <v>26445.107785168999</v>
      </c>
      <c r="F99" s="274">
        <v>25668.679472946998</v>
      </c>
      <c r="G99" s="274">
        <v>25742.758428535999</v>
      </c>
      <c r="H99" s="274">
        <v>25577.625785616001</v>
      </c>
      <c r="I99" s="274">
        <v>25713.285914371001</v>
      </c>
      <c r="J99" s="274">
        <v>25713.948297637999</v>
      </c>
      <c r="K99" s="274">
        <v>25722.292246739999</v>
      </c>
      <c r="L99" s="274">
        <v>26356.529788176002</v>
      </c>
      <c r="M99" s="274">
        <v>26031.772020032</v>
      </c>
      <c r="N99" s="274">
        <v>26006.481001412001</v>
      </c>
      <c r="O99" s="274">
        <v>26000.546917399999</v>
      </c>
      <c r="P99" s="274">
        <v>25720.380789529001</v>
      </c>
      <c r="Q99" s="274">
        <v>25725.030150557002</v>
      </c>
      <c r="R99" s="274">
        <v>26082.468008725999</v>
      </c>
      <c r="S99" s="431"/>
      <c r="T99" s="435"/>
      <c r="U99" s="435"/>
    </row>
    <row r="100" spans="1:21" s="71" customFormat="1" ht="12.75" customHeight="1">
      <c r="A100" s="140" t="s">
        <v>17</v>
      </c>
      <c r="B100" s="29" t="s">
        <v>386</v>
      </c>
      <c r="C100" s="162">
        <v>1914.4545037529999</v>
      </c>
      <c r="D100" s="162">
        <v>1815.480008539</v>
      </c>
      <c r="E100" s="162">
        <v>1785.8163226060001</v>
      </c>
      <c r="F100" s="162">
        <v>1715.023514406</v>
      </c>
      <c r="G100" s="162">
        <v>1713.689235931</v>
      </c>
      <c r="H100" s="162">
        <v>1488.804428532</v>
      </c>
      <c r="I100" s="162">
        <v>1490.8143609010001</v>
      </c>
      <c r="J100" s="162">
        <v>1491.4673272980001</v>
      </c>
      <c r="K100" s="162">
        <v>1478.570455521</v>
      </c>
      <c r="L100" s="162">
        <v>1480.328952307</v>
      </c>
      <c r="M100" s="162">
        <v>1479.1373295830001</v>
      </c>
      <c r="N100" s="162">
        <v>1465.626046161</v>
      </c>
      <c r="O100" s="162">
        <v>1464.6499649740001</v>
      </c>
      <c r="P100" s="162">
        <v>1463.458697671</v>
      </c>
      <c r="Q100" s="162">
        <v>1461.968384019</v>
      </c>
      <c r="R100" s="162">
        <v>1460.164491835</v>
      </c>
      <c r="S100" s="430"/>
      <c r="T100" s="58"/>
      <c r="U100" s="58"/>
    </row>
    <row r="101" spans="1:21" s="71" customFormat="1" ht="12.75" customHeight="1">
      <c r="A101" s="140" t="s">
        <v>17</v>
      </c>
      <c r="B101" s="29" t="s">
        <v>387</v>
      </c>
      <c r="C101" s="162">
        <v>20842.921119205999</v>
      </c>
      <c r="D101" s="162">
        <v>25701.965400851001</v>
      </c>
      <c r="E101" s="162">
        <v>24493.985441429999</v>
      </c>
      <c r="F101" s="162">
        <v>23953.655958541</v>
      </c>
      <c r="G101" s="162">
        <v>24029.069192604999</v>
      </c>
      <c r="H101" s="162">
        <v>24088.821357084002</v>
      </c>
      <c r="I101" s="162">
        <v>24222.471553470001</v>
      </c>
      <c r="J101" s="162">
        <v>24222.480970339999</v>
      </c>
      <c r="K101" s="162">
        <v>24243.721791218999</v>
      </c>
      <c r="L101" s="162">
        <v>24876.200835869</v>
      </c>
      <c r="M101" s="162">
        <v>24552.634690448998</v>
      </c>
      <c r="N101" s="162">
        <v>24540.854955251001</v>
      </c>
      <c r="O101" s="162">
        <v>24535.896952425999</v>
      </c>
      <c r="P101" s="162">
        <v>24256.922091857999</v>
      </c>
      <c r="Q101" s="162">
        <v>24263.061766538001</v>
      </c>
      <c r="R101" s="162">
        <v>24622.303516890999</v>
      </c>
      <c r="S101" s="430"/>
      <c r="T101" s="58"/>
      <c r="U101" s="58"/>
    </row>
    <row r="102" spans="1:21" s="71" customFormat="1" ht="12.75" customHeight="1">
      <c r="A102" s="140"/>
      <c r="B102" s="30" t="s">
        <v>388</v>
      </c>
      <c r="C102" s="162">
        <v>20210.889975870999</v>
      </c>
      <c r="D102" s="162">
        <v>24965.306442883</v>
      </c>
      <c r="E102" s="162">
        <v>23752.171464538998</v>
      </c>
      <c r="F102" s="162">
        <v>23656.611832990999</v>
      </c>
      <c r="G102" s="162">
        <v>23768.461088119999</v>
      </c>
      <c r="H102" s="162">
        <v>23828.280796027</v>
      </c>
      <c r="I102" s="162">
        <v>23961.860885102</v>
      </c>
      <c r="J102" s="162">
        <v>23965.282786561002</v>
      </c>
      <c r="K102" s="162">
        <v>23986.343547494002</v>
      </c>
      <c r="L102" s="162">
        <v>24618.792884414001</v>
      </c>
      <c r="M102" s="162">
        <v>24295.400623657999</v>
      </c>
      <c r="N102" s="162">
        <v>24283.612786065001</v>
      </c>
      <c r="O102" s="162">
        <v>24278.704253979002</v>
      </c>
      <c r="P102" s="162">
        <v>23999.815848008999</v>
      </c>
      <c r="Q102" s="162">
        <v>24006.136277508002</v>
      </c>
      <c r="R102" s="162">
        <v>24365.102853191998</v>
      </c>
      <c r="S102" s="430"/>
      <c r="T102" s="58"/>
      <c r="U102" s="58"/>
    </row>
    <row r="103" spans="1:21" s="71" customFormat="1" ht="12.75" customHeight="1">
      <c r="A103" s="140"/>
      <c r="B103" s="30" t="s">
        <v>336</v>
      </c>
      <c r="C103" s="162">
        <v>632.03114333500002</v>
      </c>
      <c r="D103" s="162">
        <v>736.65895796799998</v>
      </c>
      <c r="E103" s="162">
        <v>741.81397689100004</v>
      </c>
      <c r="F103" s="162">
        <v>297.04412554999999</v>
      </c>
      <c r="G103" s="162">
        <v>260.60810448500001</v>
      </c>
      <c r="H103" s="162">
        <v>260.54056105699999</v>
      </c>
      <c r="I103" s="162">
        <v>260.61066836800001</v>
      </c>
      <c r="J103" s="162">
        <v>257.19818377899998</v>
      </c>
      <c r="K103" s="162">
        <v>257.378243725</v>
      </c>
      <c r="L103" s="162">
        <v>257.40795145499999</v>
      </c>
      <c r="M103" s="162">
        <v>257.23406679099998</v>
      </c>
      <c r="N103" s="162">
        <v>257.24216918600001</v>
      </c>
      <c r="O103" s="162">
        <v>257.192698447</v>
      </c>
      <c r="P103" s="162">
        <v>257.10624384900001</v>
      </c>
      <c r="Q103" s="162">
        <v>256.92548902999999</v>
      </c>
      <c r="R103" s="162">
        <v>257.20066369900002</v>
      </c>
      <c r="S103" s="430"/>
      <c r="T103" s="58"/>
      <c r="U103" s="58"/>
    </row>
    <row r="104" spans="1:21" s="71" customFormat="1" ht="12.75" customHeight="1">
      <c r="A104" s="140" t="s">
        <v>17</v>
      </c>
      <c r="B104" s="29" t="s">
        <v>389</v>
      </c>
      <c r="C104" s="162">
        <v>161.628685913</v>
      </c>
      <c r="D104" s="162">
        <v>161.05955082599999</v>
      </c>
      <c r="E104" s="162">
        <v>165.306021133</v>
      </c>
      <c r="F104" s="162">
        <v>0</v>
      </c>
      <c r="G104" s="162">
        <v>0</v>
      </c>
      <c r="H104" s="162">
        <v>0</v>
      </c>
      <c r="I104" s="162">
        <v>0</v>
      </c>
      <c r="J104" s="162">
        <v>0</v>
      </c>
      <c r="K104" s="162">
        <v>0</v>
      </c>
      <c r="L104" s="162">
        <v>0</v>
      </c>
      <c r="M104" s="162">
        <v>0</v>
      </c>
      <c r="N104" s="162">
        <v>0</v>
      </c>
      <c r="O104" s="162">
        <v>0</v>
      </c>
      <c r="P104" s="162">
        <v>0</v>
      </c>
      <c r="Q104" s="162">
        <v>0</v>
      </c>
      <c r="R104" s="162">
        <v>0</v>
      </c>
      <c r="S104" s="430"/>
      <c r="T104" s="58"/>
      <c r="U104" s="58"/>
    </row>
    <row r="105" spans="1:21" s="71" customFormat="1" ht="12.75" customHeight="1">
      <c r="A105" s="140"/>
      <c r="B105" s="30" t="s">
        <v>388</v>
      </c>
      <c r="C105" s="162">
        <v>161.628685913</v>
      </c>
      <c r="D105" s="162">
        <v>161.05955082599999</v>
      </c>
      <c r="E105" s="162">
        <v>165.306021133</v>
      </c>
      <c r="F105" s="162">
        <v>0</v>
      </c>
      <c r="G105" s="162">
        <v>0</v>
      </c>
      <c r="H105" s="162">
        <v>0</v>
      </c>
      <c r="I105" s="162">
        <v>0</v>
      </c>
      <c r="J105" s="162">
        <v>0</v>
      </c>
      <c r="K105" s="162">
        <v>0</v>
      </c>
      <c r="L105" s="162">
        <v>0</v>
      </c>
      <c r="M105" s="162">
        <v>0</v>
      </c>
      <c r="N105" s="162">
        <v>0</v>
      </c>
      <c r="O105" s="162">
        <v>0</v>
      </c>
      <c r="P105" s="162">
        <v>0</v>
      </c>
      <c r="Q105" s="162">
        <v>0</v>
      </c>
      <c r="R105" s="162">
        <v>0</v>
      </c>
      <c r="S105" s="430"/>
      <c r="T105" s="58"/>
      <c r="U105" s="58"/>
    </row>
    <row r="106" spans="1:21" s="71" customFormat="1" ht="12.75" customHeight="1">
      <c r="A106" s="140"/>
      <c r="B106" s="30" t="s">
        <v>336</v>
      </c>
      <c r="C106" s="162">
        <v>0</v>
      </c>
      <c r="D106" s="162">
        <v>0</v>
      </c>
      <c r="E106" s="162">
        <v>0</v>
      </c>
      <c r="F106" s="162">
        <v>0</v>
      </c>
      <c r="G106" s="162">
        <v>0</v>
      </c>
      <c r="H106" s="162">
        <v>0</v>
      </c>
      <c r="I106" s="162">
        <v>0</v>
      </c>
      <c r="J106" s="162">
        <v>0</v>
      </c>
      <c r="K106" s="162">
        <v>0</v>
      </c>
      <c r="L106" s="162">
        <v>0</v>
      </c>
      <c r="M106" s="162">
        <v>0</v>
      </c>
      <c r="N106" s="162">
        <v>0</v>
      </c>
      <c r="O106" s="162">
        <v>0</v>
      </c>
      <c r="P106" s="162">
        <v>0</v>
      </c>
      <c r="Q106" s="162">
        <v>0</v>
      </c>
      <c r="R106" s="162">
        <v>0</v>
      </c>
      <c r="S106" s="430"/>
      <c r="T106" s="58"/>
      <c r="U106" s="58"/>
    </row>
    <row r="107" spans="1:21" s="71" customFormat="1" ht="12.75" customHeight="1" thickBot="1">
      <c r="A107" s="168"/>
      <c r="B107" s="328"/>
      <c r="C107" s="327"/>
      <c r="D107" s="327"/>
      <c r="E107" s="327"/>
      <c r="F107" s="327"/>
      <c r="G107" s="327"/>
      <c r="H107" s="327"/>
      <c r="I107" s="327"/>
      <c r="J107" s="327"/>
      <c r="K107" s="327"/>
      <c r="L107" s="327"/>
      <c r="M107" s="327"/>
      <c r="N107" s="327"/>
      <c r="O107" s="327"/>
      <c r="P107" s="327"/>
      <c r="Q107" s="327"/>
      <c r="R107" s="327"/>
      <c r="S107" s="438"/>
      <c r="T107" s="58"/>
      <c r="U107" s="58"/>
    </row>
    <row r="108" spans="1:21" s="71" customFormat="1" ht="10.95" hidden="1" customHeight="1" thickBot="1">
      <c r="A108" s="1377" t="s">
        <v>244</v>
      </c>
      <c r="B108" s="1378"/>
      <c r="C108" s="82"/>
      <c r="D108" s="82"/>
      <c r="E108" s="82"/>
      <c r="F108" s="82"/>
      <c r="G108" s="82"/>
      <c r="H108" s="82"/>
      <c r="I108" s="82"/>
      <c r="J108" s="82"/>
      <c r="K108" s="82"/>
      <c r="L108" s="82"/>
      <c r="M108" s="82"/>
      <c r="N108" s="82"/>
      <c r="O108" s="82"/>
      <c r="P108" s="82"/>
      <c r="Q108" s="82"/>
      <c r="R108" s="82"/>
      <c r="S108" s="82"/>
      <c r="T108" s="58"/>
      <c r="U108" s="58"/>
    </row>
    <row r="109" spans="1:21" s="71" customFormat="1" ht="10.95" hidden="1" customHeight="1">
      <c r="A109" s="1377" t="s">
        <v>242</v>
      </c>
      <c r="B109" s="1377"/>
      <c r="C109" s="82"/>
      <c r="D109" s="82"/>
      <c r="E109" s="82"/>
      <c r="F109" s="82"/>
      <c r="G109" s="82"/>
      <c r="H109" s="82"/>
      <c r="I109" s="82"/>
      <c r="J109" s="82"/>
      <c r="K109" s="82"/>
      <c r="L109" s="82"/>
      <c r="M109" s="82"/>
      <c r="N109" s="82"/>
      <c r="O109" s="82"/>
      <c r="P109" s="82"/>
      <c r="Q109" s="82"/>
      <c r="R109" s="82"/>
      <c r="S109" s="82"/>
      <c r="T109" s="58"/>
      <c r="U109" s="58"/>
    </row>
    <row r="110" spans="1:21" s="71" customFormat="1" ht="13.5" hidden="1" customHeight="1">
      <c r="A110" s="1356" t="s">
        <v>243</v>
      </c>
      <c r="B110" s="1356"/>
      <c r="C110" s="85"/>
      <c r="D110" s="85"/>
      <c r="E110" s="85"/>
      <c r="F110" s="85"/>
      <c r="G110" s="85"/>
      <c r="H110" s="85"/>
      <c r="I110" s="85"/>
      <c r="J110" s="85"/>
      <c r="K110" s="85"/>
      <c r="L110" s="85"/>
      <c r="M110" s="85"/>
      <c r="N110" s="85"/>
      <c r="O110" s="85"/>
      <c r="P110" s="85"/>
      <c r="Q110" s="85"/>
      <c r="R110" s="85"/>
      <c r="S110" s="85"/>
      <c r="T110" s="58"/>
      <c r="U110" s="58"/>
    </row>
    <row r="111" spans="1:21" s="71" customFormat="1" ht="24" hidden="1" customHeight="1">
      <c r="A111" s="1375" t="s">
        <v>240</v>
      </c>
      <c r="B111" s="1375"/>
      <c r="C111" s="359"/>
      <c r="D111" s="359"/>
      <c r="E111" s="359"/>
      <c r="F111" s="359"/>
      <c r="G111" s="359"/>
      <c r="H111" s="359"/>
      <c r="I111" s="359"/>
      <c r="J111" s="359"/>
      <c r="K111" s="359"/>
      <c r="L111" s="359"/>
      <c r="M111" s="359"/>
      <c r="N111" s="359"/>
      <c r="O111" s="359"/>
      <c r="P111" s="359"/>
      <c r="Q111" s="359"/>
      <c r="R111" s="359"/>
      <c r="S111" s="359"/>
      <c r="T111" s="58"/>
      <c r="U111" s="58"/>
    </row>
    <row r="112" spans="1:21" ht="75" customHeight="1">
      <c r="A112" s="1371" t="s">
        <v>300</v>
      </c>
      <c r="B112" s="1372"/>
      <c r="C112" s="1372"/>
      <c r="D112" s="1372"/>
      <c r="E112" s="1372"/>
      <c r="F112" s="1372"/>
      <c r="G112" s="1372"/>
      <c r="H112" s="1372"/>
      <c r="I112" s="1372"/>
      <c r="J112" s="1372"/>
      <c r="K112" s="1372"/>
      <c r="L112" s="1372"/>
      <c r="M112" s="1372"/>
      <c r="N112" s="1372"/>
      <c r="O112" s="1372"/>
      <c r="P112" s="1372"/>
      <c r="Q112" s="1372"/>
      <c r="R112" s="1372"/>
      <c r="S112" s="1373"/>
      <c r="T112" s="58"/>
      <c r="U112" s="58"/>
    </row>
    <row r="113" spans="1:21" ht="22.2" customHeight="1">
      <c r="A113" s="1321" t="s">
        <v>413</v>
      </c>
      <c r="B113" s="1334"/>
      <c r="C113" s="1357" t="s">
        <v>278</v>
      </c>
      <c r="D113" s="1357" t="s">
        <v>855</v>
      </c>
      <c r="E113" s="1360">
        <v>2021</v>
      </c>
      <c r="F113" s="1360"/>
      <c r="G113" s="1360"/>
      <c r="H113" s="1360"/>
      <c r="I113" s="1360"/>
      <c r="J113" s="1360"/>
      <c r="K113" s="1360"/>
      <c r="L113" s="1360"/>
      <c r="M113" s="1360">
        <v>2023</v>
      </c>
      <c r="N113" s="1360"/>
      <c r="O113" s="1360"/>
      <c r="P113" s="1360"/>
      <c r="Q113" s="1207"/>
      <c r="R113" s="1257"/>
      <c r="S113" s="1105"/>
      <c r="T113" s="58"/>
      <c r="U113" s="58"/>
    </row>
    <row r="114" spans="1:21" ht="22.2" customHeight="1">
      <c r="A114" s="1321"/>
      <c r="B114" s="1334"/>
      <c r="C114" s="1358"/>
      <c r="D114" s="1358"/>
      <c r="E114" s="1361"/>
      <c r="F114" s="960" t="s">
        <v>5</v>
      </c>
      <c r="G114" s="960" t="s">
        <v>6</v>
      </c>
      <c r="H114" s="960" t="s">
        <v>268</v>
      </c>
      <c r="I114" s="960" t="s">
        <v>7</v>
      </c>
      <c r="J114" s="960" t="s">
        <v>13</v>
      </c>
      <c r="K114" s="960" t="s">
        <v>14</v>
      </c>
      <c r="L114" s="960" t="s">
        <v>15</v>
      </c>
      <c r="M114" s="1153" t="s">
        <v>0</v>
      </c>
      <c r="N114" s="1153" t="s">
        <v>1</v>
      </c>
      <c r="O114" s="1153" t="s">
        <v>2</v>
      </c>
      <c r="P114" s="1153" t="s">
        <v>3</v>
      </c>
      <c r="Q114" s="1153" t="s">
        <v>4</v>
      </c>
      <c r="R114" s="1153" t="s">
        <v>5</v>
      </c>
      <c r="S114" s="957"/>
      <c r="T114" s="58"/>
      <c r="U114" s="58"/>
    </row>
    <row r="115" spans="1:21" s="263" customFormat="1" ht="12" customHeight="1">
      <c r="A115" s="1306" t="s">
        <v>372</v>
      </c>
      <c r="B115" s="1376"/>
      <c r="C115" s="274">
        <v>383527.06430508604</v>
      </c>
      <c r="D115" s="274">
        <v>422254.95846896397</v>
      </c>
      <c r="E115" s="274">
        <v>457140.78755375301</v>
      </c>
      <c r="F115" s="274">
        <v>539257.16970944905</v>
      </c>
      <c r="G115" s="274">
        <v>567706.84792088007</v>
      </c>
      <c r="H115" s="274">
        <v>550709.69216918305</v>
      </c>
      <c r="I115" s="274">
        <v>592781.26064947806</v>
      </c>
      <c r="J115" s="274">
        <v>613020.95656796708</v>
      </c>
      <c r="K115" s="274">
        <v>616699.07684148906</v>
      </c>
      <c r="L115" s="274">
        <v>580484.33278022497</v>
      </c>
      <c r="M115" s="274">
        <v>646490.44386084797</v>
      </c>
      <c r="N115" s="274">
        <v>641520.64847538306</v>
      </c>
      <c r="O115" s="274">
        <v>657756.76883485797</v>
      </c>
      <c r="P115" s="274">
        <v>642737.8408425909</v>
      </c>
      <c r="Q115" s="274">
        <v>633757.64542448602</v>
      </c>
      <c r="R115" s="274">
        <v>630977.533099344</v>
      </c>
      <c r="S115" s="431"/>
      <c r="T115" s="435"/>
      <c r="U115" s="435"/>
    </row>
    <row r="116" spans="1:21" s="71" customFormat="1" ht="12.75" customHeight="1">
      <c r="A116" s="140" t="s">
        <v>17</v>
      </c>
      <c r="B116" s="29" t="s">
        <v>373</v>
      </c>
      <c r="C116" s="162">
        <v>17309.646652035</v>
      </c>
      <c r="D116" s="162">
        <v>42200.030430459999</v>
      </c>
      <c r="E116" s="162">
        <v>41416.751291820998</v>
      </c>
      <c r="F116" s="162">
        <v>36637.395361176998</v>
      </c>
      <c r="G116" s="162">
        <v>37140.296225712002</v>
      </c>
      <c r="H116" s="162">
        <v>37187.698149324002</v>
      </c>
      <c r="I116" s="162">
        <v>35929.668669455001</v>
      </c>
      <c r="J116" s="162">
        <v>36051.147535812997</v>
      </c>
      <c r="K116" s="162">
        <v>37794.820432913002</v>
      </c>
      <c r="L116" s="162">
        <v>32826.305312213997</v>
      </c>
      <c r="M116" s="162">
        <v>40030.948373448002</v>
      </c>
      <c r="N116" s="162">
        <v>40925.629664426997</v>
      </c>
      <c r="O116" s="162">
        <v>42378.501802040999</v>
      </c>
      <c r="P116" s="162">
        <v>43002.492348271</v>
      </c>
      <c r="Q116" s="162">
        <v>44715.701529181002</v>
      </c>
      <c r="R116" s="162">
        <v>53721.327539170001</v>
      </c>
      <c r="S116" s="430"/>
      <c r="T116" s="58"/>
      <c r="U116" s="58"/>
    </row>
    <row r="117" spans="1:21" s="71" customFormat="1" ht="12.75" customHeight="1">
      <c r="A117" s="140" t="s">
        <v>17</v>
      </c>
      <c r="B117" s="29" t="s">
        <v>374</v>
      </c>
      <c r="C117" s="162">
        <v>365623.35162677401</v>
      </c>
      <c r="D117" s="162">
        <v>378454.62130384002</v>
      </c>
      <c r="E117" s="162">
        <v>415019.98279146798</v>
      </c>
      <c r="F117" s="162">
        <v>498827.93747886398</v>
      </c>
      <c r="G117" s="162">
        <v>527206.85706720396</v>
      </c>
      <c r="H117" s="162">
        <v>510363.00433234102</v>
      </c>
      <c r="I117" s="162">
        <v>554581.04287635803</v>
      </c>
      <c r="J117" s="162">
        <v>575320.39919986704</v>
      </c>
      <c r="K117" s="162">
        <v>573128.32582254603</v>
      </c>
      <c r="L117" s="162">
        <v>546517.41012278199</v>
      </c>
      <c r="M117" s="162">
        <v>592259.69005512598</v>
      </c>
      <c r="N117" s="162">
        <v>594873.37534052704</v>
      </c>
      <c r="O117" s="162">
        <v>612037.18140746397</v>
      </c>
      <c r="P117" s="162">
        <v>596863.84513122495</v>
      </c>
      <c r="Q117" s="162">
        <v>585331.62278372503</v>
      </c>
      <c r="R117" s="162">
        <v>574962.50293537194</v>
      </c>
      <c r="S117" s="430"/>
      <c r="T117" s="58"/>
      <c r="U117" s="58"/>
    </row>
    <row r="118" spans="1:21" s="71" customFormat="1" ht="12.75" customHeight="1">
      <c r="A118" s="140" t="s">
        <v>17</v>
      </c>
      <c r="B118" s="29" t="s">
        <v>336</v>
      </c>
      <c r="C118" s="162">
        <v>594.06602627699999</v>
      </c>
      <c r="D118" s="162">
        <v>1600.306734664</v>
      </c>
      <c r="E118" s="162">
        <v>704.05347046400004</v>
      </c>
      <c r="F118" s="162">
        <v>3791.836869408</v>
      </c>
      <c r="G118" s="162">
        <v>3359.6946279640001</v>
      </c>
      <c r="H118" s="162">
        <v>3158.9896875180002</v>
      </c>
      <c r="I118" s="162">
        <v>2270.5491036650001</v>
      </c>
      <c r="J118" s="162">
        <v>1649.409832287</v>
      </c>
      <c r="K118" s="162">
        <v>5775.9305860300001</v>
      </c>
      <c r="L118" s="162">
        <v>1140.617345229</v>
      </c>
      <c r="M118" s="162">
        <v>14199.805432274001</v>
      </c>
      <c r="N118" s="162">
        <v>5721.6434704290004</v>
      </c>
      <c r="O118" s="162">
        <v>3341.0856253530001</v>
      </c>
      <c r="P118" s="162">
        <v>2871.5033630950002</v>
      </c>
      <c r="Q118" s="162">
        <v>3710.32111158</v>
      </c>
      <c r="R118" s="162">
        <v>2293.7026248020002</v>
      </c>
      <c r="S118" s="430"/>
      <c r="T118" s="58"/>
      <c r="U118" s="58"/>
    </row>
    <row r="119" spans="1:21" s="263" customFormat="1" ht="12.75" customHeight="1">
      <c r="A119" s="1306" t="s">
        <v>375</v>
      </c>
      <c r="B119" s="1376"/>
      <c r="C119" s="274">
        <v>1347494.7820136331</v>
      </c>
      <c r="D119" s="274">
        <v>1480366.4005683637</v>
      </c>
      <c r="E119" s="274">
        <v>1594009.8989750261</v>
      </c>
      <c r="F119" s="274">
        <v>1679860.3753824148</v>
      </c>
      <c r="G119" s="274">
        <v>1247421.5201042092</v>
      </c>
      <c r="H119" s="274">
        <v>1666232.7533028643</v>
      </c>
      <c r="I119" s="274">
        <v>1746966.726886759</v>
      </c>
      <c r="J119" s="274">
        <v>1760106.4807060922</v>
      </c>
      <c r="K119" s="274">
        <v>1788278.6494592009</v>
      </c>
      <c r="L119" s="274">
        <v>1784970.6848266621</v>
      </c>
      <c r="M119" s="274">
        <v>1874122.0617922943</v>
      </c>
      <c r="N119" s="274">
        <v>1896448.461450872</v>
      </c>
      <c r="O119" s="274">
        <v>1891918.587993698</v>
      </c>
      <c r="P119" s="274">
        <v>1885227.186306132</v>
      </c>
      <c r="Q119" s="274">
        <v>1892635.440740119</v>
      </c>
      <c r="R119" s="274">
        <v>1870993.8710333849</v>
      </c>
      <c r="S119" s="431"/>
      <c r="T119" s="435"/>
      <c r="U119" s="435"/>
    </row>
    <row r="120" spans="1:21" s="71" customFormat="1" ht="12.75" customHeight="1">
      <c r="A120" s="140" t="s">
        <v>17</v>
      </c>
      <c r="B120" s="29" t="s">
        <v>376</v>
      </c>
      <c r="C120" s="162">
        <v>895509.14876320399</v>
      </c>
      <c r="D120" s="162">
        <v>990204.967167606</v>
      </c>
      <c r="E120" s="162">
        <v>1045459.08380123</v>
      </c>
      <c r="F120" s="162">
        <v>1066037.4754451099</v>
      </c>
      <c r="G120" s="162">
        <v>1110924.20203948</v>
      </c>
      <c r="H120" s="162">
        <v>1084409.5336406301</v>
      </c>
      <c r="I120" s="162">
        <v>1125981.6237238401</v>
      </c>
      <c r="J120" s="162">
        <v>1137974.7084359301</v>
      </c>
      <c r="K120" s="162">
        <v>1171516.79716348</v>
      </c>
      <c r="L120" s="162">
        <v>1193190.8899055601</v>
      </c>
      <c r="M120" s="162">
        <v>1233116.4616123701</v>
      </c>
      <c r="N120" s="162">
        <v>1245017.8269253401</v>
      </c>
      <c r="O120" s="162">
        <v>1241648.55498617</v>
      </c>
      <c r="P120" s="162">
        <v>1224399.87843497</v>
      </c>
      <c r="Q120" s="162">
        <v>1257364.9459291401</v>
      </c>
      <c r="R120" s="162">
        <v>1250798.2709135199</v>
      </c>
      <c r="S120" s="430"/>
      <c r="T120" s="58"/>
      <c r="U120" s="58"/>
    </row>
    <row r="121" spans="1:21" s="71" customFormat="1" ht="12.75" customHeight="1">
      <c r="A121" s="140"/>
      <c r="B121" s="930" t="s">
        <v>715</v>
      </c>
      <c r="C121" s="162">
        <v>261417.11701877401</v>
      </c>
      <c r="D121" s="162">
        <v>306028.48575750098</v>
      </c>
      <c r="E121" s="162">
        <v>314681.445624332</v>
      </c>
      <c r="F121" s="162">
        <v>327210.40893003298</v>
      </c>
      <c r="G121" s="162">
        <v>342780.61837780499</v>
      </c>
      <c r="H121" s="162">
        <v>342663.60032932798</v>
      </c>
      <c r="I121" s="162">
        <v>355319.207349209</v>
      </c>
      <c r="J121" s="162">
        <v>354351.10659447598</v>
      </c>
      <c r="K121" s="162">
        <v>364635.82824546</v>
      </c>
      <c r="L121" s="162">
        <v>372816.40259202698</v>
      </c>
      <c r="M121" s="162">
        <v>407524.64780519297</v>
      </c>
      <c r="N121" s="162">
        <v>413470.96876881598</v>
      </c>
      <c r="O121" s="162">
        <v>417119.493773497</v>
      </c>
      <c r="P121" s="162">
        <v>415647.56832592998</v>
      </c>
      <c r="Q121" s="162">
        <v>433846.528929035</v>
      </c>
      <c r="R121" s="162">
        <v>437866.05334110698</v>
      </c>
      <c r="S121" s="430"/>
      <c r="T121" s="58"/>
      <c r="U121" s="58"/>
    </row>
    <row r="122" spans="1:21" s="71" customFormat="1" ht="12.75" customHeight="1">
      <c r="A122" s="140"/>
      <c r="B122" s="930" t="s">
        <v>716</v>
      </c>
      <c r="C122" s="162">
        <v>634092.03174443007</v>
      </c>
      <c r="D122" s="162">
        <v>684176.48141010501</v>
      </c>
      <c r="E122" s="162">
        <v>730777.63817690103</v>
      </c>
      <c r="F122" s="162">
        <v>738827.06651507295</v>
      </c>
      <c r="G122" s="162">
        <v>768143.58366167103</v>
      </c>
      <c r="H122" s="162">
        <v>741745.93331129698</v>
      </c>
      <c r="I122" s="162">
        <v>770662.41637463099</v>
      </c>
      <c r="J122" s="162">
        <v>783623.601841453</v>
      </c>
      <c r="K122" s="162">
        <v>806880.96891801804</v>
      </c>
      <c r="L122" s="162">
        <v>820374.48731353099</v>
      </c>
      <c r="M122" s="162">
        <v>825591.81380718097</v>
      </c>
      <c r="N122" s="162">
        <v>831546.85815652099</v>
      </c>
      <c r="O122" s="162">
        <v>824529.06121267495</v>
      </c>
      <c r="P122" s="162">
        <v>808752.31010904303</v>
      </c>
      <c r="Q122" s="162">
        <v>823518.41700010502</v>
      </c>
      <c r="R122" s="162">
        <v>812932.21757240896</v>
      </c>
      <c r="S122" s="430"/>
      <c r="T122" s="58"/>
      <c r="U122" s="58"/>
    </row>
    <row r="123" spans="1:21" s="71" customFormat="1" ht="12.75" customHeight="1">
      <c r="A123" s="140" t="s">
        <v>17</v>
      </c>
      <c r="B123" s="29" t="s">
        <v>377</v>
      </c>
      <c r="C123" s="162">
        <v>8944.207341845</v>
      </c>
      <c r="D123" s="162">
        <v>9616.4516465460019</v>
      </c>
      <c r="E123" s="162">
        <v>14082.502198497999</v>
      </c>
      <c r="F123" s="162">
        <v>10224.160424191001</v>
      </c>
      <c r="G123" s="162">
        <v>11094.492704704</v>
      </c>
      <c r="H123" s="162">
        <v>12471.724892849999</v>
      </c>
      <c r="I123" s="162">
        <v>16543.82540817</v>
      </c>
      <c r="J123" s="162">
        <v>14166.533829280999</v>
      </c>
      <c r="K123" s="162">
        <v>12983.778161542001</v>
      </c>
      <c r="L123" s="162">
        <v>11919.007550288001</v>
      </c>
      <c r="M123" s="162">
        <v>12487.016675307999</v>
      </c>
      <c r="N123" s="162">
        <v>12406.237568729</v>
      </c>
      <c r="O123" s="162">
        <v>11814.006142357</v>
      </c>
      <c r="P123" s="162">
        <v>12428.410543350001</v>
      </c>
      <c r="Q123" s="162">
        <v>12485.667994719999</v>
      </c>
      <c r="R123" s="162">
        <v>11323.816904596</v>
      </c>
      <c r="S123" s="430"/>
      <c r="T123" s="58"/>
      <c r="U123" s="58"/>
    </row>
    <row r="124" spans="1:21" s="71" customFormat="1" ht="12.75" customHeight="1">
      <c r="A124" s="140"/>
      <c r="B124" s="930" t="s">
        <v>715</v>
      </c>
      <c r="C124" s="162">
        <v>1761.701661436</v>
      </c>
      <c r="D124" s="162">
        <v>2494.6497059879998</v>
      </c>
      <c r="E124" s="162">
        <v>3019.5443668910002</v>
      </c>
      <c r="F124" s="162">
        <v>1250.932396357</v>
      </c>
      <c r="G124" s="162">
        <v>1102.3862006439999</v>
      </c>
      <c r="H124" s="162">
        <v>2589.2833889429999</v>
      </c>
      <c r="I124" s="162">
        <v>4658.8308167920004</v>
      </c>
      <c r="J124" s="162">
        <v>4242.0238421530003</v>
      </c>
      <c r="K124" s="162">
        <v>4024.2169712599998</v>
      </c>
      <c r="L124" s="162">
        <v>2023.345264561</v>
      </c>
      <c r="M124" s="162">
        <v>2071.5398492630002</v>
      </c>
      <c r="N124" s="162">
        <v>2042.8129396300001</v>
      </c>
      <c r="O124" s="162">
        <v>2377.0120170770001</v>
      </c>
      <c r="P124" s="162">
        <v>2434.5151146399999</v>
      </c>
      <c r="Q124" s="162">
        <v>2824.7407831969999</v>
      </c>
      <c r="R124" s="162">
        <v>2088.4008233039999</v>
      </c>
      <c r="S124" s="430"/>
      <c r="T124" s="58"/>
      <c r="U124" s="58"/>
    </row>
    <row r="125" spans="1:21" s="71" customFormat="1" ht="12.75" customHeight="1">
      <c r="A125" s="140"/>
      <c r="B125" s="930" t="s">
        <v>716</v>
      </c>
      <c r="C125" s="162">
        <v>7182.505680409</v>
      </c>
      <c r="D125" s="162">
        <v>7121.8019405579998</v>
      </c>
      <c r="E125" s="162">
        <v>11062.957831607</v>
      </c>
      <c r="F125" s="162">
        <v>8973.2280278340004</v>
      </c>
      <c r="G125" s="162">
        <v>9992.1065040600006</v>
      </c>
      <c r="H125" s="162">
        <v>9882.4415039070009</v>
      </c>
      <c r="I125" s="162">
        <v>11884.994591377999</v>
      </c>
      <c r="J125" s="162">
        <v>9924.5099871279999</v>
      </c>
      <c r="K125" s="162">
        <v>8959.5611902820001</v>
      </c>
      <c r="L125" s="162">
        <v>9895.6622857269995</v>
      </c>
      <c r="M125" s="162">
        <v>10415.476826045</v>
      </c>
      <c r="N125" s="162">
        <v>10363.424629099</v>
      </c>
      <c r="O125" s="162">
        <v>9436.9941252799999</v>
      </c>
      <c r="P125" s="162">
        <v>9993.8954287100005</v>
      </c>
      <c r="Q125" s="162">
        <v>9660.9272115229996</v>
      </c>
      <c r="R125" s="162">
        <v>9235.4160812919999</v>
      </c>
      <c r="S125" s="430"/>
      <c r="T125" s="58"/>
      <c r="U125" s="58"/>
    </row>
    <row r="126" spans="1:21" s="265" customFormat="1" ht="12.75" customHeight="1">
      <c r="A126" s="140" t="s">
        <v>17</v>
      </c>
      <c r="B126" s="29" t="s">
        <v>378</v>
      </c>
      <c r="C126" s="162">
        <v>40902.096844558997</v>
      </c>
      <c r="D126" s="162">
        <v>31549.617967803999</v>
      </c>
      <c r="E126" s="162">
        <v>40859.763395574999</v>
      </c>
      <c r="F126" s="162">
        <v>41856.289629963001</v>
      </c>
      <c r="G126" s="162">
        <v>40199.761817769999</v>
      </c>
      <c r="H126" s="162">
        <v>36007.599074209997</v>
      </c>
      <c r="I126" s="162">
        <v>38843.907370829998</v>
      </c>
      <c r="J126" s="162">
        <v>36865.924015735996</v>
      </c>
      <c r="K126" s="162">
        <v>34876.772436997002</v>
      </c>
      <c r="L126" s="162">
        <v>37394.486432220998</v>
      </c>
      <c r="M126" s="162">
        <v>36504.233330654999</v>
      </c>
      <c r="N126" s="162">
        <v>37909.794393206997</v>
      </c>
      <c r="O126" s="162">
        <v>33445.283743398999</v>
      </c>
      <c r="P126" s="162">
        <v>38174.14787986</v>
      </c>
      <c r="Q126" s="162">
        <v>37077.070494496998</v>
      </c>
      <c r="R126" s="162">
        <v>34025.599505502003</v>
      </c>
      <c r="S126" s="430"/>
      <c r="T126" s="58"/>
      <c r="U126" s="58"/>
    </row>
    <row r="127" spans="1:21" s="71" customFormat="1" ht="24" customHeight="1">
      <c r="A127" s="140" t="s">
        <v>17</v>
      </c>
      <c r="B127" s="29" t="s">
        <v>379</v>
      </c>
      <c r="C127" s="162">
        <v>400542.271065532</v>
      </c>
      <c r="D127" s="162">
        <v>446204.87905511697</v>
      </c>
      <c r="E127" s="162">
        <v>490172.75616160198</v>
      </c>
      <c r="F127" s="162">
        <v>554166.95716825896</v>
      </c>
      <c r="G127" s="162">
        <v>559108.92308124399</v>
      </c>
      <c r="H127" s="162">
        <v>528244.94283286796</v>
      </c>
      <c r="I127" s="162">
        <v>561035.90338940697</v>
      </c>
      <c r="J127" s="162">
        <v>566617.627176265</v>
      </c>
      <c r="K127" s="162">
        <v>562942.34829990205</v>
      </c>
      <c r="L127" s="162">
        <v>538922.23278172</v>
      </c>
      <c r="M127" s="162">
        <v>586733.57654216595</v>
      </c>
      <c r="N127" s="162">
        <v>595256.97776241798</v>
      </c>
      <c r="O127" s="162">
        <v>600283.87254916097</v>
      </c>
      <c r="P127" s="162">
        <v>605650.22851781501</v>
      </c>
      <c r="Q127" s="162">
        <v>579933.93364862003</v>
      </c>
      <c r="R127" s="162">
        <v>569519.29151818703</v>
      </c>
      <c r="S127" s="430"/>
      <c r="T127" s="58"/>
      <c r="U127" s="58"/>
    </row>
    <row r="128" spans="1:21" s="71" customFormat="1" ht="12.75" customHeight="1">
      <c r="A128" s="140" t="s">
        <v>17</v>
      </c>
      <c r="B128" s="29" t="s">
        <v>336</v>
      </c>
      <c r="C128" s="162">
        <v>1597.057998493</v>
      </c>
      <c r="D128" s="162">
        <v>2790.4847312910001</v>
      </c>
      <c r="E128" s="162">
        <v>3435.7934181209998</v>
      </c>
      <c r="F128" s="162">
        <v>7575.4927148919996</v>
      </c>
      <c r="G128" s="162">
        <v>9293.9832171990001</v>
      </c>
      <c r="H128" s="162">
        <v>5098.9528623059996</v>
      </c>
      <c r="I128" s="162">
        <v>4561.4669945120004</v>
      </c>
      <c r="J128" s="162">
        <v>4481.68724888</v>
      </c>
      <c r="K128" s="162">
        <v>5958.95339728</v>
      </c>
      <c r="L128" s="162">
        <v>3544.0681568730001</v>
      </c>
      <c r="M128" s="162">
        <v>5280.7736317950003</v>
      </c>
      <c r="N128" s="162">
        <v>5857.6248011779999</v>
      </c>
      <c r="O128" s="162">
        <v>4726.8705726110002</v>
      </c>
      <c r="P128" s="162">
        <v>4574.5209301369996</v>
      </c>
      <c r="Q128" s="162">
        <v>5773.822673142</v>
      </c>
      <c r="R128" s="162">
        <v>5326.8921915800001</v>
      </c>
      <c r="S128" s="430"/>
      <c r="T128" s="58"/>
      <c r="U128" s="58"/>
    </row>
    <row r="129" spans="1:21" s="263" customFormat="1" ht="12.75" customHeight="1">
      <c r="A129" s="1306" t="s">
        <v>380</v>
      </c>
      <c r="B129" s="1376"/>
      <c r="C129" s="274">
        <v>177132.16794533399</v>
      </c>
      <c r="D129" s="274">
        <v>153743.51106742298</v>
      </c>
      <c r="E129" s="274">
        <v>149462.346667918</v>
      </c>
      <c r="F129" s="274">
        <v>158492.51470213002</v>
      </c>
      <c r="G129" s="274">
        <v>161615.16627718401</v>
      </c>
      <c r="H129" s="274">
        <v>162278.96683063798</v>
      </c>
      <c r="I129" s="274">
        <v>165330.72941364101</v>
      </c>
      <c r="J129" s="274">
        <v>171407.83032020699</v>
      </c>
      <c r="K129" s="274">
        <v>169469.16727356901</v>
      </c>
      <c r="L129" s="274">
        <v>169597.82743851902</v>
      </c>
      <c r="M129" s="274">
        <v>165959.75081685299</v>
      </c>
      <c r="N129" s="274">
        <v>169672.12256487701</v>
      </c>
      <c r="O129" s="274">
        <v>157348.23299683601</v>
      </c>
      <c r="P129" s="274">
        <v>159188.87921047703</v>
      </c>
      <c r="Q129" s="274">
        <v>164731.78660957303</v>
      </c>
      <c r="R129" s="274">
        <v>159951.73126342901</v>
      </c>
      <c r="S129" s="431"/>
      <c r="T129" s="435"/>
      <c r="U129" s="435"/>
    </row>
    <row r="130" spans="1:21" s="265" customFormat="1" ht="12.75" customHeight="1">
      <c r="A130" s="140" t="s">
        <v>17</v>
      </c>
      <c r="B130" s="29" t="s">
        <v>381</v>
      </c>
      <c r="C130" s="162">
        <v>165746.26199663299</v>
      </c>
      <c r="D130" s="162">
        <v>140666.726168175</v>
      </c>
      <c r="E130" s="162">
        <v>133500.869253299</v>
      </c>
      <c r="F130" s="162">
        <v>150486.61783747299</v>
      </c>
      <c r="G130" s="162">
        <v>151817.008466623</v>
      </c>
      <c r="H130" s="162">
        <v>153157.64174926799</v>
      </c>
      <c r="I130" s="162">
        <v>155544.77236010399</v>
      </c>
      <c r="J130" s="162">
        <v>162453.38335222399</v>
      </c>
      <c r="K130" s="162">
        <v>159099.11311363001</v>
      </c>
      <c r="L130" s="162">
        <v>160275.65726912499</v>
      </c>
      <c r="M130" s="162">
        <v>156679.29900712901</v>
      </c>
      <c r="N130" s="162">
        <v>159575.96261056399</v>
      </c>
      <c r="O130" s="162">
        <v>147775.973293174</v>
      </c>
      <c r="P130" s="162">
        <v>149637.08315942201</v>
      </c>
      <c r="Q130" s="162">
        <v>154852.82150727001</v>
      </c>
      <c r="R130" s="162">
        <v>149993.10245992601</v>
      </c>
      <c r="S130" s="430"/>
      <c r="T130" s="58"/>
      <c r="U130" s="58"/>
    </row>
    <row r="131" spans="1:21" s="71" customFormat="1" ht="12.75" customHeight="1">
      <c r="A131" s="140" t="s">
        <v>17</v>
      </c>
      <c r="B131" s="29" t="s">
        <v>382</v>
      </c>
      <c r="C131" s="162">
        <v>11273.763646209001</v>
      </c>
      <c r="D131" s="162">
        <v>11970.558191366999</v>
      </c>
      <c r="E131" s="162">
        <v>13813.644781862</v>
      </c>
      <c r="F131" s="162">
        <v>771.78358004200004</v>
      </c>
      <c r="G131" s="162">
        <v>764.74009598199996</v>
      </c>
      <c r="H131" s="162">
        <v>863.57311564099996</v>
      </c>
      <c r="I131" s="162">
        <v>810.45205406800005</v>
      </c>
      <c r="J131" s="162">
        <v>814.25253249399998</v>
      </c>
      <c r="K131" s="162">
        <v>827.82954871499999</v>
      </c>
      <c r="L131" s="162">
        <v>819.28703543100005</v>
      </c>
      <c r="M131" s="162">
        <v>827.01664489500001</v>
      </c>
      <c r="N131" s="162">
        <v>838.134776977</v>
      </c>
      <c r="O131" s="162">
        <v>790.20554858499997</v>
      </c>
      <c r="P131" s="162">
        <v>838.46561678</v>
      </c>
      <c r="Q131" s="162">
        <v>829.24354129400001</v>
      </c>
      <c r="R131" s="162">
        <v>848.79378116600003</v>
      </c>
      <c r="S131" s="430"/>
      <c r="T131" s="58"/>
      <c r="U131" s="58"/>
    </row>
    <row r="132" spans="1:21" s="71" customFormat="1" ht="12.75" customHeight="1">
      <c r="A132" s="140" t="s">
        <v>17</v>
      </c>
      <c r="B132" s="29" t="s">
        <v>336</v>
      </c>
      <c r="C132" s="162">
        <v>112.142302492</v>
      </c>
      <c r="D132" s="162">
        <v>1106.226707881</v>
      </c>
      <c r="E132" s="162">
        <v>2147.8326327569998</v>
      </c>
      <c r="F132" s="162">
        <v>7234.1132846150003</v>
      </c>
      <c r="G132" s="162">
        <v>9033.4177145789999</v>
      </c>
      <c r="H132" s="162">
        <v>8257.7519657289995</v>
      </c>
      <c r="I132" s="162">
        <v>8975.5049994689998</v>
      </c>
      <c r="J132" s="162">
        <v>8140.1944354890002</v>
      </c>
      <c r="K132" s="162">
        <v>9542.2246112239991</v>
      </c>
      <c r="L132" s="162">
        <v>8502.8831339629996</v>
      </c>
      <c r="M132" s="162">
        <v>8453.4351648289994</v>
      </c>
      <c r="N132" s="162">
        <v>9258.0251773359996</v>
      </c>
      <c r="O132" s="162">
        <v>8782.0541550769995</v>
      </c>
      <c r="P132" s="162">
        <v>8713.3304342749998</v>
      </c>
      <c r="Q132" s="162">
        <v>9049.7215610090007</v>
      </c>
      <c r="R132" s="162">
        <v>9109.8350223369998</v>
      </c>
      <c r="S132" s="430"/>
      <c r="T132" s="58"/>
      <c r="U132" s="58"/>
    </row>
    <row r="133" spans="1:21" s="263" customFormat="1" ht="12.75" customHeight="1">
      <c r="A133" s="1306" t="s">
        <v>383</v>
      </c>
      <c r="B133" s="1376"/>
      <c r="C133" s="274">
        <v>111557.23798918902</v>
      </c>
      <c r="D133" s="274">
        <v>89493.048547134007</v>
      </c>
      <c r="E133" s="274">
        <v>84761.910728162999</v>
      </c>
      <c r="F133" s="274">
        <v>85420.116556970999</v>
      </c>
      <c r="G133" s="274">
        <v>87489.199397504999</v>
      </c>
      <c r="H133" s="274">
        <v>88041.667734162998</v>
      </c>
      <c r="I133" s="274">
        <v>90571.041737378997</v>
      </c>
      <c r="J133" s="274">
        <v>92057.044451850001</v>
      </c>
      <c r="K133" s="274">
        <v>91857.280370698994</v>
      </c>
      <c r="L133" s="274">
        <v>93955.842537032993</v>
      </c>
      <c r="M133" s="274">
        <v>88988.618956548002</v>
      </c>
      <c r="N133" s="274">
        <v>91277.923738077996</v>
      </c>
      <c r="O133" s="274">
        <v>92264.775148946996</v>
      </c>
      <c r="P133" s="274">
        <v>91067.395677836001</v>
      </c>
      <c r="Q133" s="274">
        <v>89559.716034334007</v>
      </c>
      <c r="R133" s="274">
        <v>92254.445248767006</v>
      </c>
      <c r="S133" s="431"/>
      <c r="T133" s="435"/>
      <c r="U133" s="435"/>
    </row>
    <row r="134" spans="1:21" s="265" customFormat="1" ht="12.75" customHeight="1">
      <c r="A134" s="140" t="s">
        <v>17</v>
      </c>
      <c r="B134" s="29" t="s">
        <v>384</v>
      </c>
      <c r="C134" s="162">
        <v>110581.28704758</v>
      </c>
      <c r="D134" s="162">
        <v>88319.603914213003</v>
      </c>
      <c r="E134" s="162">
        <v>83897.974853049993</v>
      </c>
      <c r="F134" s="162">
        <v>84489.465429934993</v>
      </c>
      <c r="G134" s="162">
        <v>86499.398436397998</v>
      </c>
      <c r="H134" s="162">
        <v>87080.867346052997</v>
      </c>
      <c r="I134" s="162">
        <v>89608.190690410003</v>
      </c>
      <c r="J134" s="162">
        <v>91056.066250844</v>
      </c>
      <c r="K134" s="162">
        <v>90864.199594792997</v>
      </c>
      <c r="L134" s="162">
        <v>92989.891326769997</v>
      </c>
      <c r="M134" s="162">
        <v>87995.111772584001</v>
      </c>
      <c r="N134" s="162">
        <v>90296.221426688993</v>
      </c>
      <c r="O134" s="162">
        <v>91295.456573802003</v>
      </c>
      <c r="P134" s="162">
        <v>90131.053333599004</v>
      </c>
      <c r="Q134" s="162">
        <v>88585.705380275002</v>
      </c>
      <c r="R134" s="162">
        <v>91242.766745815999</v>
      </c>
      <c r="S134" s="430"/>
      <c r="T134" s="58"/>
      <c r="U134" s="58"/>
    </row>
    <row r="135" spans="1:21" s="71" customFormat="1" ht="12.75" customHeight="1">
      <c r="A135" s="140" t="s">
        <v>17</v>
      </c>
      <c r="B135" s="29" t="s">
        <v>336</v>
      </c>
      <c r="C135" s="162">
        <v>975.95094160899998</v>
      </c>
      <c r="D135" s="162">
        <v>1173.444632921</v>
      </c>
      <c r="E135" s="162">
        <v>863.93587511299995</v>
      </c>
      <c r="F135" s="162">
        <v>930.65112703600005</v>
      </c>
      <c r="G135" s="162">
        <v>989.80096110700003</v>
      </c>
      <c r="H135" s="162">
        <v>960.80038810999997</v>
      </c>
      <c r="I135" s="162">
        <v>962.85104696899998</v>
      </c>
      <c r="J135" s="162">
        <v>1000.9782010059999</v>
      </c>
      <c r="K135" s="162">
        <v>993.08077590599999</v>
      </c>
      <c r="L135" s="162">
        <v>965.95121026300001</v>
      </c>
      <c r="M135" s="162">
        <v>993.50718396399998</v>
      </c>
      <c r="N135" s="162">
        <v>981.70231138899999</v>
      </c>
      <c r="O135" s="162">
        <v>969.31857514499995</v>
      </c>
      <c r="P135" s="162">
        <v>936.34234423700002</v>
      </c>
      <c r="Q135" s="162">
        <v>974.01065405899999</v>
      </c>
      <c r="R135" s="162">
        <v>1011.678502951</v>
      </c>
      <c r="S135" s="430"/>
      <c r="T135" s="58"/>
      <c r="U135" s="58"/>
    </row>
    <row r="136" spans="1:21" s="263" customFormat="1" ht="12.75" customHeight="1">
      <c r="A136" s="1306" t="s">
        <v>385</v>
      </c>
      <c r="B136" s="1376"/>
      <c r="C136" s="274">
        <v>174881.99103260398</v>
      </c>
      <c r="D136" s="274">
        <v>236336.41361140404</v>
      </c>
      <c r="E136" s="274">
        <v>268882.76938118599</v>
      </c>
      <c r="F136" s="274">
        <v>188545.02610436201</v>
      </c>
      <c r="G136" s="274">
        <v>187915.04054289701</v>
      </c>
      <c r="H136" s="274">
        <v>189274.46046035399</v>
      </c>
      <c r="I136" s="274">
        <v>190531.98914976697</v>
      </c>
      <c r="J136" s="274">
        <v>192951.03563325401</v>
      </c>
      <c r="K136" s="274">
        <v>194631.13446861701</v>
      </c>
      <c r="L136" s="274">
        <v>199644.66911301899</v>
      </c>
      <c r="M136" s="274">
        <v>191483.25692590501</v>
      </c>
      <c r="N136" s="274">
        <v>187053.08477251203</v>
      </c>
      <c r="O136" s="274">
        <v>188654.780298353</v>
      </c>
      <c r="P136" s="274">
        <v>190358.18191469001</v>
      </c>
      <c r="Q136" s="274">
        <v>191721.93432310902</v>
      </c>
      <c r="R136" s="274">
        <v>195097.02819218399</v>
      </c>
      <c r="S136" s="431"/>
      <c r="T136" s="435"/>
      <c r="U136" s="435"/>
    </row>
    <row r="137" spans="1:21" s="71" customFormat="1" ht="12.75" customHeight="1">
      <c r="A137" s="140" t="s">
        <v>17</v>
      </c>
      <c r="B137" s="29" t="s">
        <v>386</v>
      </c>
      <c r="C137" s="162">
        <v>5042.6911741069998</v>
      </c>
      <c r="D137" s="162">
        <v>6662.5815301430002</v>
      </c>
      <c r="E137" s="162">
        <v>5342.1391764059999</v>
      </c>
      <c r="F137" s="162">
        <v>2443.7590341579998</v>
      </c>
      <c r="G137" s="162">
        <v>2443.736369059</v>
      </c>
      <c r="H137" s="162">
        <v>1933.9363690590001</v>
      </c>
      <c r="I137" s="162">
        <v>1126.729012921</v>
      </c>
      <c r="J137" s="162">
        <v>942.62901292100003</v>
      </c>
      <c r="K137" s="162">
        <v>941.62901292100003</v>
      </c>
      <c r="L137" s="162">
        <v>935.46211928599996</v>
      </c>
      <c r="M137" s="162">
        <v>935.38338542400004</v>
      </c>
      <c r="N137" s="162">
        <v>930.38338542400004</v>
      </c>
      <c r="O137" s="162">
        <v>930.97005202599996</v>
      </c>
      <c r="P137" s="162">
        <v>930.97005202599996</v>
      </c>
      <c r="Q137" s="162">
        <v>920.97005202599996</v>
      </c>
      <c r="R137" s="162">
        <v>920.75332478400003</v>
      </c>
      <c r="S137" s="430"/>
      <c r="T137" s="58"/>
      <c r="U137" s="58"/>
    </row>
    <row r="138" spans="1:21" s="71" customFormat="1" ht="12.75" customHeight="1">
      <c r="A138" s="140" t="s">
        <v>17</v>
      </c>
      <c r="B138" s="29" t="s">
        <v>387</v>
      </c>
      <c r="C138" s="162">
        <v>132216.25249347</v>
      </c>
      <c r="D138" s="162">
        <v>181267.62468771901</v>
      </c>
      <c r="E138" s="162">
        <v>211684.457305672</v>
      </c>
      <c r="F138" s="162">
        <v>185420.97180046001</v>
      </c>
      <c r="G138" s="162">
        <v>184788.35063849701</v>
      </c>
      <c r="H138" s="162">
        <v>186653.49551874099</v>
      </c>
      <c r="I138" s="162">
        <v>188700.22299221199</v>
      </c>
      <c r="J138" s="162">
        <v>191287.27674616201</v>
      </c>
      <c r="K138" s="162">
        <v>192959.82938981499</v>
      </c>
      <c r="L138" s="162">
        <v>197970.63091390699</v>
      </c>
      <c r="M138" s="162">
        <v>189809.41088161099</v>
      </c>
      <c r="N138" s="162">
        <v>185374.57152986201</v>
      </c>
      <c r="O138" s="162">
        <v>186970.642452962</v>
      </c>
      <c r="P138" s="162">
        <v>188674.62164451001</v>
      </c>
      <c r="Q138" s="162">
        <v>190026.53735370701</v>
      </c>
      <c r="R138" s="162">
        <v>193385.624909073</v>
      </c>
      <c r="S138" s="430"/>
      <c r="T138" s="58"/>
      <c r="U138" s="58"/>
    </row>
    <row r="139" spans="1:21" s="71" customFormat="1" ht="12.75" customHeight="1">
      <c r="A139" s="140"/>
      <c r="B139" s="30" t="s">
        <v>388</v>
      </c>
      <c r="C139" s="162">
        <v>127492.74564908899</v>
      </c>
      <c r="D139" s="162">
        <v>174513.58153601803</v>
      </c>
      <c r="E139" s="162">
        <v>203569.82689456301</v>
      </c>
      <c r="F139" s="162">
        <v>181880.017737652</v>
      </c>
      <c r="G139" s="162">
        <v>181248.103058951</v>
      </c>
      <c r="H139" s="162">
        <v>183010.10759984399</v>
      </c>
      <c r="I139" s="162">
        <v>185038.07500473599</v>
      </c>
      <c r="J139" s="162">
        <v>187608.71198278401</v>
      </c>
      <c r="K139" s="162">
        <v>189273.07666194899</v>
      </c>
      <c r="L139" s="162">
        <v>194272.62029144401</v>
      </c>
      <c r="M139" s="162">
        <v>186154.65692545599</v>
      </c>
      <c r="N139" s="162">
        <v>181708.99037136399</v>
      </c>
      <c r="O139" s="162">
        <v>183317.27371274499</v>
      </c>
      <c r="P139" s="162">
        <v>185036.86445457401</v>
      </c>
      <c r="Q139" s="162">
        <v>186373.555352483</v>
      </c>
      <c r="R139" s="162">
        <v>189732.508435442</v>
      </c>
      <c r="S139" s="430"/>
      <c r="T139" s="58"/>
      <c r="U139" s="58"/>
    </row>
    <row r="140" spans="1:21" s="71" customFormat="1" ht="12.75" customHeight="1">
      <c r="A140" s="140"/>
      <c r="B140" s="30" t="s">
        <v>336</v>
      </c>
      <c r="C140" s="162">
        <v>4723.5068443810005</v>
      </c>
      <c r="D140" s="162">
        <v>6754.0431517010002</v>
      </c>
      <c r="E140" s="162">
        <v>8114.6304111090003</v>
      </c>
      <c r="F140" s="162">
        <v>3540.9540628079999</v>
      </c>
      <c r="G140" s="162">
        <v>3540.247579546</v>
      </c>
      <c r="H140" s="162">
        <v>3643.387918897</v>
      </c>
      <c r="I140" s="162">
        <v>3662.1479874759998</v>
      </c>
      <c r="J140" s="162">
        <v>3678.564763378</v>
      </c>
      <c r="K140" s="162">
        <v>3686.752727866</v>
      </c>
      <c r="L140" s="162">
        <v>3698.0106224629999</v>
      </c>
      <c r="M140" s="162">
        <v>3654.7539561550002</v>
      </c>
      <c r="N140" s="162">
        <v>3665.5811584980001</v>
      </c>
      <c r="O140" s="162">
        <v>3653.3687402169999</v>
      </c>
      <c r="P140" s="162">
        <v>3637.757189936</v>
      </c>
      <c r="Q140" s="162">
        <v>3652.9820012240002</v>
      </c>
      <c r="R140" s="162">
        <v>3653.1164736310002</v>
      </c>
      <c r="S140" s="430"/>
      <c r="T140" s="58"/>
      <c r="U140" s="58"/>
    </row>
    <row r="141" spans="1:21" s="71" customFormat="1" ht="12.75" customHeight="1">
      <c r="A141" s="140" t="s">
        <v>17</v>
      </c>
      <c r="B141" s="29" t="s">
        <v>389</v>
      </c>
      <c r="C141" s="162">
        <v>37623.047365027</v>
      </c>
      <c r="D141" s="162">
        <v>48406.207393542005</v>
      </c>
      <c r="E141" s="162">
        <v>51856.172899108002</v>
      </c>
      <c r="F141" s="162">
        <v>680.29526974400005</v>
      </c>
      <c r="G141" s="162">
        <v>682.95353534100002</v>
      </c>
      <c r="H141" s="162">
        <v>687.02857255399999</v>
      </c>
      <c r="I141" s="162">
        <v>705.03714463400001</v>
      </c>
      <c r="J141" s="162">
        <v>721.12987417099998</v>
      </c>
      <c r="K141" s="162">
        <v>729.676065881</v>
      </c>
      <c r="L141" s="162">
        <v>738.57607982599995</v>
      </c>
      <c r="M141" s="162">
        <v>738.46265887000004</v>
      </c>
      <c r="N141" s="162">
        <v>748.12985722600001</v>
      </c>
      <c r="O141" s="162">
        <v>753.16779336499997</v>
      </c>
      <c r="P141" s="162">
        <v>752.59021815400001</v>
      </c>
      <c r="Q141" s="162">
        <v>774.42691737600001</v>
      </c>
      <c r="R141" s="162">
        <v>790.64995832700004</v>
      </c>
      <c r="S141" s="430"/>
      <c r="T141" s="58"/>
      <c r="U141" s="58"/>
    </row>
    <row r="142" spans="1:21" s="71" customFormat="1" ht="12.75" customHeight="1">
      <c r="A142" s="140"/>
      <c r="B142" s="30" t="s">
        <v>388</v>
      </c>
      <c r="C142" s="162">
        <v>30151.280688345003</v>
      </c>
      <c r="D142" s="162">
        <v>41076.150557453002</v>
      </c>
      <c r="E142" s="162">
        <v>44502.294427599998</v>
      </c>
      <c r="F142" s="162">
        <v>680.29526974400005</v>
      </c>
      <c r="G142" s="162">
        <v>682.95353534100002</v>
      </c>
      <c r="H142" s="162">
        <v>687.02857255399999</v>
      </c>
      <c r="I142" s="162">
        <v>705.03714463400001</v>
      </c>
      <c r="J142" s="162">
        <v>721.12987417099998</v>
      </c>
      <c r="K142" s="162">
        <v>729.676065881</v>
      </c>
      <c r="L142" s="162">
        <v>738.57607982599995</v>
      </c>
      <c r="M142" s="162">
        <v>738.46265887000004</v>
      </c>
      <c r="N142" s="162">
        <v>748.12985722600001</v>
      </c>
      <c r="O142" s="162">
        <v>753.16779336499997</v>
      </c>
      <c r="P142" s="162">
        <v>752.59021815400001</v>
      </c>
      <c r="Q142" s="162">
        <v>774.42691737600001</v>
      </c>
      <c r="R142" s="162">
        <v>790.64995832700004</v>
      </c>
      <c r="S142" s="430"/>
      <c r="T142" s="58"/>
      <c r="U142" s="58"/>
    </row>
    <row r="143" spans="1:21" s="71" customFormat="1" ht="12.75" customHeight="1">
      <c r="A143" s="140"/>
      <c r="B143" s="30" t="s">
        <v>336</v>
      </c>
      <c r="C143" s="162">
        <v>7471.7666766820003</v>
      </c>
      <c r="D143" s="162">
        <v>7330.0568360890002</v>
      </c>
      <c r="E143" s="162">
        <v>7353.8784715080001</v>
      </c>
      <c r="F143" s="162">
        <v>0</v>
      </c>
      <c r="G143" s="162">
        <v>0</v>
      </c>
      <c r="H143" s="162">
        <v>0</v>
      </c>
      <c r="I143" s="162">
        <v>0</v>
      </c>
      <c r="J143" s="162">
        <v>0</v>
      </c>
      <c r="K143" s="162">
        <v>0</v>
      </c>
      <c r="L143" s="162">
        <v>0</v>
      </c>
      <c r="M143" s="162">
        <v>0</v>
      </c>
      <c r="N143" s="162">
        <v>0</v>
      </c>
      <c r="O143" s="162">
        <v>0</v>
      </c>
      <c r="P143" s="162">
        <v>0</v>
      </c>
      <c r="Q143" s="162">
        <v>0</v>
      </c>
      <c r="R143" s="162">
        <v>0</v>
      </c>
      <c r="S143" s="430"/>
      <c r="T143" s="58"/>
      <c r="U143" s="58"/>
    </row>
    <row r="144" spans="1:21" s="71" customFormat="1" ht="13.8" thickBot="1">
      <c r="A144" s="168"/>
      <c r="B144" s="328"/>
      <c r="C144" s="327"/>
      <c r="D144" s="327"/>
      <c r="E144" s="327"/>
      <c r="F144" s="327"/>
      <c r="G144" s="327"/>
      <c r="H144" s="327"/>
      <c r="I144" s="327"/>
      <c r="J144" s="327"/>
      <c r="K144" s="327"/>
      <c r="L144" s="327"/>
      <c r="M144" s="327"/>
      <c r="N144" s="327"/>
      <c r="O144" s="327"/>
      <c r="P144" s="327"/>
      <c r="Q144" s="327"/>
      <c r="R144" s="327"/>
      <c r="S144" s="438"/>
      <c r="T144" s="58"/>
      <c r="U144" s="58"/>
    </row>
    <row r="145" spans="1:22" s="71" customFormat="1" ht="10.95" hidden="1" customHeight="1">
      <c r="A145" s="1377" t="s">
        <v>244</v>
      </c>
      <c r="B145" s="1378"/>
      <c r="C145" s="82"/>
      <c r="D145" s="82"/>
      <c r="E145" s="82"/>
      <c r="F145" s="82"/>
      <c r="G145" s="82"/>
      <c r="H145" s="82"/>
      <c r="I145" s="82"/>
      <c r="J145" s="82"/>
      <c r="K145" s="82"/>
      <c r="L145" s="82"/>
      <c r="M145" s="82"/>
      <c r="N145" s="82"/>
      <c r="O145" s="82"/>
      <c r="P145" s="82"/>
      <c r="Q145" s="82"/>
      <c r="R145" s="82"/>
      <c r="S145" s="82"/>
      <c r="T145" s="58"/>
      <c r="U145" s="58"/>
    </row>
    <row r="146" spans="1:22" s="71" customFormat="1" ht="10.95" hidden="1" customHeight="1">
      <c r="A146" s="1377" t="s">
        <v>242</v>
      </c>
      <c r="B146" s="1377"/>
      <c r="C146" s="82"/>
      <c r="D146" s="82"/>
      <c r="E146" s="82"/>
      <c r="F146" s="82"/>
      <c r="G146" s="82"/>
      <c r="H146" s="82"/>
      <c r="I146" s="82"/>
      <c r="J146" s="82"/>
      <c r="K146" s="82"/>
      <c r="L146" s="82"/>
      <c r="M146" s="82"/>
      <c r="N146" s="82"/>
      <c r="O146" s="82"/>
      <c r="P146" s="82"/>
      <c r="Q146" s="82"/>
      <c r="R146" s="82"/>
      <c r="S146" s="82"/>
      <c r="T146" s="58"/>
      <c r="U146" s="58"/>
    </row>
    <row r="147" spans="1:22" s="71" customFormat="1" ht="10.95" hidden="1" customHeight="1">
      <c r="A147" s="1377" t="s">
        <v>243</v>
      </c>
      <c r="B147" s="1377"/>
      <c r="C147" s="82"/>
      <c r="D147" s="82"/>
      <c r="E147" s="82"/>
      <c r="F147" s="82"/>
      <c r="G147" s="82"/>
      <c r="H147" s="82"/>
      <c r="I147" s="82"/>
      <c r="J147" s="82"/>
      <c r="K147" s="82"/>
      <c r="L147" s="82"/>
      <c r="M147" s="82"/>
      <c r="N147" s="82"/>
      <c r="O147" s="82"/>
      <c r="P147" s="82"/>
      <c r="Q147" s="82"/>
      <c r="R147" s="82"/>
      <c r="S147" s="82"/>
      <c r="T147" s="58"/>
      <c r="U147" s="58"/>
    </row>
    <row r="148" spans="1:22" s="71" customFormat="1" ht="24" hidden="1" customHeight="1">
      <c r="A148" s="1365" t="s">
        <v>240</v>
      </c>
      <c r="B148" s="1365"/>
      <c r="C148" s="436"/>
      <c r="D148" s="436"/>
      <c r="E148" s="436"/>
      <c r="F148" s="436"/>
      <c r="G148" s="436"/>
      <c r="H148" s="436"/>
      <c r="I148" s="436"/>
      <c r="J148" s="436"/>
      <c r="K148" s="436"/>
      <c r="L148" s="436"/>
      <c r="M148" s="436"/>
      <c r="N148" s="436"/>
      <c r="O148" s="436"/>
      <c r="P148" s="436"/>
      <c r="Q148" s="436"/>
      <c r="R148" s="436"/>
      <c r="S148" s="436"/>
      <c r="T148" s="58"/>
      <c r="U148" s="58"/>
    </row>
    <row r="149" spans="1:22" ht="75" customHeight="1">
      <c r="A149" s="1371" t="s">
        <v>729</v>
      </c>
      <c r="B149" s="1372"/>
      <c r="C149" s="1372"/>
      <c r="D149" s="1372"/>
      <c r="E149" s="1372"/>
      <c r="F149" s="1372"/>
      <c r="G149" s="1372"/>
      <c r="H149" s="1372"/>
      <c r="I149" s="1372"/>
      <c r="J149" s="1372"/>
      <c r="K149" s="1372"/>
      <c r="L149" s="1372"/>
      <c r="M149" s="1372"/>
      <c r="N149" s="1372"/>
      <c r="O149" s="1372"/>
      <c r="P149" s="1372"/>
      <c r="Q149" s="1372"/>
      <c r="R149" s="1372"/>
      <c r="S149" s="1373"/>
      <c r="T149" s="58"/>
      <c r="U149" s="58"/>
    </row>
    <row r="150" spans="1:22" s="262" customFormat="1" ht="22.2" customHeight="1">
      <c r="A150" s="1321" t="s">
        <v>413</v>
      </c>
      <c r="B150" s="1334"/>
      <c r="C150" s="1357" t="s">
        <v>278</v>
      </c>
      <c r="D150" s="1357" t="s">
        <v>855</v>
      </c>
      <c r="E150" s="1360">
        <v>2021</v>
      </c>
      <c r="F150" s="1360"/>
      <c r="G150" s="1360"/>
      <c r="H150" s="1360"/>
      <c r="I150" s="1360"/>
      <c r="J150" s="1360"/>
      <c r="K150" s="1360"/>
      <c r="L150" s="1360"/>
      <c r="M150" s="1360">
        <v>2023</v>
      </c>
      <c r="N150" s="1360"/>
      <c r="O150" s="1360"/>
      <c r="P150" s="1360"/>
      <c r="Q150" s="1207"/>
      <c r="R150" s="1257"/>
      <c r="S150" s="1105"/>
      <c r="T150" s="437"/>
      <c r="U150" s="437"/>
    </row>
    <row r="151" spans="1:22" s="262" customFormat="1" ht="22.2" customHeight="1">
      <c r="A151" s="1321"/>
      <c r="B151" s="1334"/>
      <c r="C151" s="1358"/>
      <c r="D151" s="1358"/>
      <c r="E151" s="1361"/>
      <c r="F151" s="960" t="s">
        <v>5</v>
      </c>
      <c r="G151" s="960" t="s">
        <v>6</v>
      </c>
      <c r="H151" s="960" t="s">
        <v>268</v>
      </c>
      <c r="I151" s="960" t="s">
        <v>7</v>
      </c>
      <c r="J151" s="960" t="s">
        <v>13</v>
      </c>
      <c r="K151" s="960" t="s">
        <v>14</v>
      </c>
      <c r="L151" s="960" t="s">
        <v>15</v>
      </c>
      <c r="M151" s="1153" t="s">
        <v>0</v>
      </c>
      <c r="N151" s="1153" t="s">
        <v>1</v>
      </c>
      <c r="O151" s="1153" t="s">
        <v>2</v>
      </c>
      <c r="P151" s="1153" t="s">
        <v>3</v>
      </c>
      <c r="Q151" s="1153" t="s">
        <v>4</v>
      </c>
      <c r="R151" s="1153" t="s">
        <v>5</v>
      </c>
      <c r="S151" s="957"/>
      <c r="T151" s="437"/>
      <c r="U151" s="437"/>
    </row>
    <row r="152" spans="1:22" s="263" customFormat="1" ht="12.75" customHeight="1">
      <c r="A152" s="1306" t="s">
        <v>372</v>
      </c>
      <c r="B152" s="1376"/>
      <c r="C152" s="274">
        <v>325316.933506231</v>
      </c>
      <c r="D152" s="274">
        <v>395392.74175713502</v>
      </c>
      <c r="E152" s="274">
        <v>470753.51101294102</v>
      </c>
      <c r="F152" s="274">
        <v>486013.658359767</v>
      </c>
      <c r="G152" s="274">
        <v>521274.981933431</v>
      </c>
      <c r="H152" s="274">
        <v>489671.15689101699</v>
      </c>
      <c r="I152" s="274">
        <v>567613.81220080995</v>
      </c>
      <c r="J152" s="274">
        <v>577247.61649302696</v>
      </c>
      <c r="K152" s="274">
        <v>579415.64047156402</v>
      </c>
      <c r="L152" s="274">
        <v>524923.60793425306</v>
      </c>
      <c r="M152" s="274">
        <v>492353.37670728797</v>
      </c>
      <c r="N152" s="274">
        <v>533968.97097502195</v>
      </c>
      <c r="O152" s="274">
        <v>529813.33107139706</v>
      </c>
      <c r="P152" s="274">
        <v>486271.90900626301</v>
      </c>
      <c r="Q152" s="274">
        <v>510233.43345658301</v>
      </c>
      <c r="R152" s="274">
        <v>480454.01187272999</v>
      </c>
      <c r="S152" s="431"/>
      <c r="T152" s="435"/>
      <c r="U152" s="435"/>
    </row>
    <row r="153" spans="1:22" s="71" customFormat="1" ht="12.75" customHeight="1">
      <c r="A153" s="140" t="s">
        <v>17</v>
      </c>
      <c r="B153" s="29" t="s">
        <v>373</v>
      </c>
      <c r="C153" s="162">
        <v>0</v>
      </c>
      <c r="D153" s="162">
        <v>0</v>
      </c>
      <c r="E153" s="162">
        <v>0</v>
      </c>
      <c r="F153" s="162">
        <v>0</v>
      </c>
      <c r="G153" s="162">
        <v>0</v>
      </c>
      <c r="H153" s="162">
        <v>0</v>
      </c>
      <c r="I153" s="162">
        <v>0</v>
      </c>
      <c r="J153" s="162">
        <v>0</v>
      </c>
      <c r="K153" s="162">
        <v>0</v>
      </c>
      <c r="L153" s="162">
        <v>0</v>
      </c>
      <c r="M153" s="162">
        <v>0</v>
      </c>
      <c r="N153" s="162">
        <v>0</v>
      </c>
      <c r="O153" s="162">
        <v>0</v>
      </c>
      <c r="P153" s="162">
        <v>0</v>
      </c>
      <c r="Q153" s="162">
        <v>0</v>
      </c>
      <c r="R153" s="162">
        <v>0</v>
      </c>
      <c r="S153" s="430"/>
      <c r="T153" s="58"/>
      <c r="U153" s="58"/>
    </row>
    <row r="154" spans="1:22" s="71" customFormat="1" ht="12.75" customHeight="1">
      <c r="A154" s="140" t="s">
        <v>17</v>
      </c>
      <c r="B154" s="29" t="s">
        <v>374</v>
      </c>
      <c r="C154" s="162">
        <v>325300.21350623103</v>
      </c>
      <c r="D154" s="162">
        <v>395392.74175713502</v>
      </c>
      <c r="E154" s="162">
        <v>470753.51101294102</v>
      </c>
      <c r="F154" s="162">
        <v>486013.658359767</v>
      </c>
      <c r="G154" s="162">
        <v>521274.981933431</v>
      </c>
      <c r="H154" s="162">
        <v>489671.15689101699</v>
      </c>
      <c r="I154" s="162">
        <v>567613.81220080995</v>
      </c>
      <c r="J154" s="162">
        <v>577247.61649302696</v>
      </c>
      <c r="K154" s="162">
        <v>579415.64047156402</v>
      </c>
      <c r="L154" s="162">
        <v>524923.60793425306</v>
      </c>
      <c r="M154" s="162">
        <v>492353.37670728797</v>
      </c>
      <c r="N154" s="162">
        <v>533968.97097502195</v>
      </c>
      <c r="O154" s="162">
        <v>529813.33107139706</v>
      </c>
      <c r="P154" s="162">
        <v>486191.22400626302</v>
      </c>
      <c r="Q154" s="162">
        <v>510199.70595658303</v>
      </c>
      <c r="R154" s="162">
        <v>480454.01187272999</v>
      </c>
      <c r="S154" s="430"/>
      <c r="T154" s="58"/>
      <c r="U154" s="58"/>
    </row>
    <row r="155" spans="1:22" s="71" customFormat="1" ht="12.75" customHeight="1">
      <c r="A155" s="140" t="s">
        <v>17</v>
      </c>
      <c r="B155" s="29" t="s">
        <v>336</v>
      </c>
      <c r="C155" s="162">
        <v>16.72</v>
      </c>
      <c r="D155" s="162">
        <v>0</v>
      </c>
      <c r="E155" s="162">
        <v>0</v>
      </c>
      <c r="F155" s="162">
        <v>0</v>
      </c>
      <c r="G155" s="162">
        <v>0</v>
      </c>
      <c r="H155" s="162">
        <v>0</v>
      </c>
      <c r="I155" s="162">
        <v>0</v>
      </c>
      <c r="J155" s="162">
        <v>0</v>
      </c>
      <c r="K155" s="162">
        <v>0</v>
      </c>
      <c r="L155" s="162">
        <v>0</v>
      </c>
      <c r="M155" s="162">
        <v>0</v>
      </c>
      <c r="N155" s="162">
        <v>0</v>
      </c>
      <c r="O155" s="162">
        <v>0</v>
      </c>
      <c r="P155" s="162">
        <v>80.685000000000002</v>
      </c>
      <c r="Q155" s="162">
        <v>33.727499999999999</v>
      </c>
      <c r="R155" s="162">
        <v>0</v>
      </c>
      <c r="S155" s="430"/>
      <c r="T155" s="58"/>
      <c r="U155" s="58"/>
    </row>
    <row r="156" spans="1:22" s="263" customFormat="1" ht="12.75" customHeight="1">
      <c r="A156" s="1306" t="s">
        <v>375</v>
      </c>
      <c r="B156" s="1376"/>
      <c r="C156" s="274">
        <v>590431.16269642196</v>
      </c>
      <c r="D156" s="274">
        <v>658731.42000442802</v>
      </c>
      <c r="E156" s="274">
        <v>725144.994341215</v>
      </c>
      <c r="F156" s="274">
        <v>651936.262450865</v>
      </c>
      <c r="G156" s="274">
        <v>703449.57549349405</v>
      </c>
      <c r="H156" s="274">
        <v>672822.73200042197</v>
      </c>
      <c r="I156" s="274">
        <v>732517.66944169498</v>
      </c>
      <c r="J156" s="274">
        <v>740813.07226630603</v>
      </c>
      <c r="K156" s="274">
        <v>747417.57013365207</v>
      </c>
      <c r="L156" s="274">
        <v>779691.94984029792</v>
      </c>
      <c r="M156" s="274">
        <v>765714.43238001806</v>
      </c>
      <c r="N156" s="274">
        <v>789748.61295552412</v>
      </c>
      <c r="O156" s="274">
        <v>777528.47667307593</v>
      </c>
      <c r="P156" s="274">
        <v>773414.08806003397</v>
      </c>
      <c r="Q156" s="274">
        <v>764258.628802191</v>
      </c>
      <c r="R156" s="274">
        <v>764734.901664807</v>
      </c>
      <c r="S156" s="431"/>
      <c r="T156" s="435"/>
      <c r="U156" s="435"/>
      <c r="V156" s="264"/>
    </row>
    <row r="157" spans="1:22" s="71" customFormat="1" ht="12.75" customHeight="1">
      <c r="A157" s="140" t="s">
        <v>17</v>
      </c>
      <c r="B157" s="29" t="s">
        <v>376</v>
      </c>
      <c r="C157" s="162">
        <v>264862.14816650498</v>
      </c>
      <c r="D157" s="162">
        <v>281694.40311900101</v>
      </c>
      <c r="E157" s="162">
        <v>261922.831039451</v>
      </c>
      <c r="F157" s="162">
        <v>264119.07747616101</v>
      </c>
      <c r="G157" s="162">
        <v>269597.80333696294</v>
      </c>
      <c r="H157" s="162">
        <v>287090.91897538502</v>
      </c>
      <c r="I157" s="162">
        <v>284953.65873167798</v>
      </c>
      <c r="J157" s="162">
        <v>297333.98201506102</v>
      </c>
      <c r="K157" s="162">
        <v>306812.50154239201</v>
      </c>
      <c r="L157" s="162">
        <v>312079.17207555298</v>
      </c>
      <c r="M157" s="162">
        <v>306797.31624833</v>
      </c>
      <c r="N157" s="162">
        <v>308157.55327857001</v>
      </c>
      <c r="O157" s="162">
        <v>292713.50293558801</v>
      </c>
      <c r="P157" s="162">
        <v>294025.818043329</v>
      </c>
      <c r="Q157" s="162">
        <v>298350.68428200798</v>
      </c>
      <c r="R157" s="162">
        <v>305363.864482868</v>
      </c>
      <c r="S157" s="430"/>
      <c r="T157" s="58"/>
      <c r="U157" s="58"/>
    </row>
    <row r="158" spans="1:22" s="71" customFormat="1" ht="12.75" customHeight="1">
      <c r="A158" s="140"/>
      <c r="B158" s="930" t="s">
        <v>715</v>
      </c>
      <c r="C158" s="162">
        <v>60058.279706260997</v>
      </c>
      <c r="D158" s="162">
        <v>54045.716987915999</v>
      </c>
      <c r="E158" s="162">
        <v>48311.994550148003</v>
      </c>
      <c r="F158" s="162">
        <v>50447.235646713001</v>
      </c>
      <c r="G158" s="162">
        <v>47423.779877595</v>
      </c>
      <c r="H158" s="162">
        <v>49157.303544595998</v>
      </c>
      <c r="I158" s="162">
        <v>49672.90263561</v>
      </c>
      <c r="J158" s="162">
        <v>51946.607579360003</v>
      </c>
      <c r="K158" s="162">
        <v>50507.880232643001</v>
      </c>
      <c r="L158" s="162">
        <v>49555.752277972002</v>
      </c>
      <c r="M158" s="162">
        <v>47731.700212516</v>
      </c>
      <c r="N158" s="162">
        <v>49367.803575302998</v>
      </c>
      <c r="O158" s="162">
        <v>48390.495952648002</v>
      </c>
      <c r="P158" s="162">
        <v>46618.935356383001</v>
      </c>
      <c r="Q158" s="162">
        <v>46785.155908371002</v>
      </c>
      <c r="R158" s="162">
        <v>47501.087487648001</v>
      </c>
      <c r="S158" s="430"/>
      <c r="T158" s="58"/>
      <c r="U158" s="58"/>
    </row>
    <row r="159" spans="1:22" s="71" customFormat="1" ht="12.75" customHeight="1">
      <c r="A159" s="140"/>
      <c r="B159" s="930" t="s">
        <v>716</v>
      </c>
      <c r="C159" s="162">
        <v>204803.868460244</v>
      </c>
      <c r="D159" s="162">
        <v>227648.68613108501</v>
      </c>
      <c r="E159" s="162">
        <v>213610.83648930301</v>
      </c>
      <c r="F159" s="162">
        <v>213671.84182944801</v>
      </c>
      <c r="G159" s="162">
        <v>222174.02345936792</v>
      </c>
      <c r="H159" s="162">
        <v>237933.61543078901</v>
      </c>
      <c r="I159" s="162">
        <v>235280.75609606801</v>
      </c>
      <c r="J159" s="162">
        <v>245387.374435701</v>
      </c>
      <c r="K159" s="162">
        <v>256304.621309749</v>
      </c>
      <c r="L159" s="162">
        <v>262523.41979758098</v>
      </c>
      <c r="M159" s="162">
        <v>259065.61603581399</v>
      </c>
      <c r="N159" s="162">
        <v>258789.74970326701</v>
      </c>
      <c r="O159" s="162">
        <v>244323.00698293999</v>
      </c>
      <c r="P159" s="162">
        <v>247406.88268694599</v>
      </c>
      <c r="Q159" s="162">
        <v>251565.528373637</v>
      </c>
      <c r="R159" s="162">
        <v>257862.77699521999</v>
      </c>
      <c r="S159" s="430"/>
      <c r="T159" s="58"/>
      <c r="U159" s="58"/>
    </row>
    <row r="160" spans="1:22" s="71" customFormat="1" ht="12.75" customHeight="1">
      <c r="A160" s="140" t="s">
        <v>17</v>
      </c>
      <c r="B160" s="29" t="s">
        <v>377</v>
      </c>
      <c r="C160" s="162">
        <v>700.51711062300001</v>
      </c>
      <c r="D160" s="162">
        <v>4708.2955000000002</v>
      </c>
      <c r="E160" s="162">
        <v>5813.1583527029998</v>
      </c>
      <c r="F160" s="162">
        <v>4558.3370500000001</v>
      </c>
      <c r="G160" s="162">
        <v>4390.1233499999998</v>
      </c>
      <c r="H160" s="162">
        <v>4430.9612341470001</v>
      </c>
      <c r="I160" s="162">
        <v>5732.8491999999997</v>
      </c>
      <c r="J160" s="162">
        <v>4936.2968000000001</v>
      </c>
      <c r="K160" s="162">
        <v>4451.6998700000004</v>
      </c>
      <c r="L160" s="162">
        <v>4163.9948999999997</v>
      </c>
      <c r="M160" s="162">
        <v>4363.2892000000002</v>
      </c>
      <c r="N160" s="162">
        <v>4436.9101520000004</v>
      </c>
      <c r="O160" s="162">
        <v>3744.3160005459999</v>
      </c>
      <c r="P160" s="162">
        <v>3663.1955286000002</v>
      </c>
      <c r="Q160" s="162">
        <v>3740.0192105199999</v>
      </c>
      <c r="R160" s="162">
        <v>3431.3688122399999</v>
      </c>
      <c r="S160" s="430"/>
      <c r="T160" s="58"/>
      <c r="U160" s="58"/>
    </row>
    <row r="161" spans="1:21" s="71" customFormat="1" ht="12.75" customHeight="1">
      <c r="A161" s="140"/>
      <c r="B161" s="930" t="s">
        <v>715</v>
      </c>
      <c r="C161" s="162">
        <v>82.608510623000001</v>
      </c>
      <c r="D161" s="162">
        <v>0</v>
      </c>
      <c r="E161" s="162">
        <v>0</v>
      </c>
      <c r="F161" s="162">
        <v>0</v>
      </c>
      <c r="G161" s="162"/>
      <c r="H161" s="162">
        <v>156.61808414699999</v>
      </c>
      <c r="I161" s="162">
        <v>609.1</v>
      </c>
      <c r="J161" s="162">
        <v>623.9</v>
      </c>
      <c r="K161" s="162">
        <v>78.657499999999999</v>
      </c>
      <c r="L161" s="162">
        <v>0</v>
      </c>
      <c r="M161" s="162">
        <v>0</v>
      </c>
      <c r="N161" s="162">
        <v>0</v>
      </c>
      <c r="O161" s="162">
        <v>0</v>
      </c>
      <c r="P161" s="162">
        <v>0</v>
      </c>
      <c r="Q161" s="162">
        <v>0</v>
      </c>
      <c r="R161" s="162">
        <v>0</v>
      </c>
      <c r="S161" s="430"/>
      <c r="T161" s="58"/>
      <c r="U161" s="58"/>
    </row>
    <row r="162" spans="1:21" s="71" customFormat="1" ht="12.75" customHeight="1">
      <c r="A162" s="140"/>
      <c r="B162" s="930" t="s">
        <v>716</v>
      </c>
      <c r="C162" s="162">
        <v>617.90859999999998</v>
      </c>
      <c r="D162" s="162">
        <v>4708.2955000000002</v>
      </c>
      <c r="E162" s="162">
        <v>5813.1583527029998</v>
      </c>
      <c r="F162" s="162">
        <v>4558.3370500000001</v>
      </c>
      <c r="G162" s="162">
        <v>4390.1233499999998</v>
      </c>
      <c r="H162" s="162">
        <v>4274.3431499999997</v>
      </c>
      <c r="I162" s="162">
        <v>5123.7492000000002</v>
      </c>
      <c r="J162" s="162">
        <v>4312.3968000000004</v>
      </c>
      <c r="K162" s="162">
        <v>4373.0423700000001</v>
      </c>
      <c r="L162" s="162">
        <v>4163.9948999999997</v>
      </c>
      <c r="M162" s="162">
        <v>4363.2892000000002</v>
      </c>
      <c r="N162" s="162">
        <v>4436.9101520000004</v>
      </c>
      <c r="O162" s="162">
        <v>3744.3160005459999</v>
      </c>
      <c r="P162" s="162">
        <v>3663.1955286000002</v>
      </c>
      <c r="Q162" s="162">
        <v>3740.0192105199999</v>
      </c>
      <c r="R162" s="162">
        <v>3431.3688122399999</v>
      </c>
      <c r="S162" s="430"/>
      <c r="T162" s="58"/>
      <c r="U162" s="58"/>
    </row>
    <row r="163" spans="1:21" s="265" customFormat="1" ht="12.75" customHeight="1">
      <c r="A163" s="140" t="s">
        <v>17</v>
      </c>
      <c r="B163" s="29" t="s">
        <v>378</v>
      </c>
      <c r="C163" s="162">
        <v>6101.7006958840002</v>
      </c>
      <c r="D163" s="162">
        <v>2269.358191839</v>
      </c>
      <c r="E163" s="162">
        <v>5958.1489256579998</v>
      </c>
      <c r="F163" s="162">
        <v>5987.638340343</v>
      </c>
      <c r="G163" s="162">
        <v>5817.4652481370003</v>
      </c>
      <c r="H163" s="162">
        <v>4387.6908932899996</v>
      </c>
      <c r="I163" s="162">
        <v>3803.0082080520001</v>
      </c>
      <c r="J163" s="162">
        <v>4747.8526623059997</v>
      </c>
      <c r="K163" s="162">
        <v>6140.7269199000002</v>
      </c>
      <c r="L163" s="162">
        <v>5399.9175064560004</v>
      </c>
      <c r="M163" s="162">
        <v>4044.7847700030002</v>
      </c>
      <c r="N163" s="162">
        <v>5114.421112045</v>
      </c>
      <c r="O163" s="162">
        <v>5563.2456190980001</v>
      </c>
      <c r="P163" s="162">
        <v>3624.960568732</v>
      </c>
      <c r="Q163" s="162">
        <v>5691.2402513480001</v>
      </c>
      <c r="R163" s="162">
        <v>4422.587232287</v>
      </c>
      <c r="S163" s="430"/>
      <c r="T163" s="58"/>
      <c r="U163" s="58"/>
    </row>
    <row r="164" spans="1:21" s="71" customFormat="1" ht="24" customHeight="1">
      <c r="A164" s="140" t="s">
        <v>17</v>
      </c>
      <c r="B164" s="29" t="s">
        <v>379</v>
      </c>
      <c r="C164" s="162">
        <v>318738.56172340998</v>
      </c>
      <c r="D164" s="162">
        <v>370059.36319358798</v>
      </c>
      <c r="E164" s="162">
        <v>451450.856023403</v>
      </c>
      <c r="F164" s="162">
        <v>377271.209584361</v>
      </c>
      <c r="G164" s="162">
        <v>423644.18355839403</v>
      </c>
      <c r="H164" s="162">
        <v>376903.1608976</v>
      </c>
      <c r="I164" s="162">
        <v>438028.15330196498</v>
      </c>
      <c r="J164" s="162">
        <v>433794.94078893901</v>
      </c>
      <c r="K164" s="162">
        <v>430012.64180136001</v>
      </c>
      <c r="L164" s="162">
        <v>458037.86535828898</v>
      </c>
      <c r="M164" s="162">
        <v>450109.04216168501</v>
      </c>
      <c r="N164" s="162">
        <v>472039.72841290903</v>
      </c>
      <c r="O164" s="162">
        <v>475507.41211784398</v>
      </c>
      <c r="P164" s="162">
        <v>472100.11391937302</v>
      </c>
      <c r="Q164" s="162">
        <v>456476.68505831499</v>
      </c>
      <c r="R164" s="162">
        <v>451517.08113741199</v>
      </c>
      <c r="S164" s="430"/>
      <c r="T164" s="58"/>
      <c r="U164" s="58"/>
    </row>
    <row r="165" spans="1:21" s="71" customFormat="1" ht="12.75" customHeight="1">
      <c r="A165" s="140" t="s">
        <v>17</v>
      </c>
      <c r="B165" s="29" t="s">
        <v>336</v>
      </c>
      <c r="C165" s="162">
        <v>28.234999999999999</v>
      </c>
      <c r="D165" s="162">
        <v>0</v>
      </c>
      <c r="E165" s="162">
        <v>0</v>
      </c>
      <c r="F165" s="162">
        <v>0</v>
      </c>
      <c r="G165" s="162">
        <v>0</v>
      </c>
      <c r="H165" s="162">
        <v>10</v>
      </c>
      <c r="I165" s="162">
        <v>0</v>
      </c>
      <c r="J165" s="162">
        <v>0</v>
      </c>
      <c r="K165" s="162">
        <v>0</v>
      </c>
      <c r="L165" s="162">
        <v>11</v>
      </c>
      <c r="M165" s="162">
        <v>400</v>
      </c>
      <c r="N165" s="162">
        <v>0</v>
      </c>
      <c r="O165" s="162">
        <v>0</v>
      </c>
      <c r="P165" s="162">
        <v>0</v>
      </c>
      <c r="Q165" s="162">
        <v>0</v>
      </c>
      <c r="R165" s="162">
        <v>0</v>
      </c>
      <c r="S165" s="430"/>
      <c r="T165" s="58"/>
      <c r="U165" s="58"/>
    </row>
    <row r="166" spans="1:21" s="263" customFormat="1" ht="12.75" customHeight="1">
      <c r="A166" s="1306" t="s">
        <v>380</v>
      </c>
      <c r="B166" s="1376"/>
      <c r="C166" s="274">
        <v>42788.098460671994</v>
      </c>
      <c r="D166" s="274">
        <v>28396.428363782998</v>
      </c>
      <c r="E166" s="274">
        <v>20761.485069112998</v>
      </c>
      <c r="F166" s="274">
        <v>17178.907571062999</v>
      </c>
      <c r="G166" s="274">
        <v>17293.152698673999</v>
      </c>
      <c r="H166" s="274">
        <v>20361.877572638001</v>
      </c>
      <c r="I166" s="274">
        <v>19826.192733238</v>
      </c>
      <c r="J166" s="274">
        <v>20997.357758171998</v>
      </c>
      <c r="K166" s="274">
        <v>21421.411076427001</v>
      </c>
      <c r="L166" s="274">
        <v>21346.669152409999</v>
      </c>
      <c r="M166" s="274">
        <v>20296.094079988998</v>
      </c>
      <c r="N166" s="274">
        <v>21021.29273211</v>
      </c>
      <c r="O166" s="274">
        <v>22598.423870580998</v>
      </c>
      <c r="P166" s="274">
        <v>22215.056806070002</v>
      </c>
      <c r="Q166" s="274">
        <v>18530.693222631002</v>
      </c>
      <c r="R166" s="274">
        <v>21773.944080081001</v>
      </c>
      <c r="S166" s="431"/>
      <c r="T166" s="435"/>
      <c r="U166" s="435"/>
    </row>
    <row r="167" spans="1:21" s="265" customFormat="1" ht="12.75" customHeight="1">
      <c r="A167" s="140" t="s">
        <v>17</v>
      </c>
      <c r="B167" s="29" t="s">
        <v>381</v>
      </c>
      <c r="C167" s="162">
        <v>42116.655355019997</v>
      </c>
      <c r="D167" s="162">
        <v>27925.117018905999</v>
      </c>
      <c r="E167" s="162">
        <v>20115.504190766998</v>
      </c>
      <c r="F167" s="162">
        <v>17178.907571062999</v>
      </c>
      <c r="G167" s="162">
        <v>16738.666485562</v>
      </c>
      <c r="H167" s="162">
        <v>19799.682326441001</v>
      </c>
      <c r="I167" s="162">
        <v>19646.9932047</v>
      </c>
      <c r="J167" s="162">
        <v>20814.732675427</v>
      </c>
      <c r="K167" s="162">
        <v>21236.083869827002</v>
      </c>
      <c r="L167" s="162">
        <v>21156.303848734999</v>
      </c>
      <c r="M167" s="162">
        <v>20113.568067103999</v>
      </c>
      <c r="N167" s="162">
        <v>20833.957755490999</v>
      </c>
      <c r="O167" s="162">
        <v>22408.188028027998</v>
      </c>
      <c r="P167" s="162">
        <v>22020.799001519001</v>
      </c>
      <c r="Q167" s="162">
        <v>18330.405194997002</v>
      </c>
      <c r="R167" s="162">
        <v>21568.39590512</v>
      </c>
      <c r="S167" s="430"/>
      <c r="T167" s="58"/>
      <c r="U167" s="58"/>
    </row>
    <row r="168" spans="1:21" s="71" customFormat="1">
      <c r="A168" s="140" t="s">
        <v>17</v>
      </c>
      <c r="B168" s="29" t="s">
        <v>382</v>
      </c>
      <c r="C168" s="162">
        <v>655.70863081200002</v>
      </c>
      <c r="D168" s="162">
        <v>458.68586046299998</v>
      </c>
      <c r="E168" s="162">
        <v>637.24502534299995</v>
      </c>
      <c r="F168" s="162">
        <v>0</v>
      </c>
      <c r="G168" s="162">
        <v>0</v>
      </c>
      <c r="H168" s="162">
        <v>0</v>
      </c>
      <c r="I168" s="162">
        <v>0</v>
      </c>
      <c r="J168" s="162">
        <v>0</v>
      </c>
      <c r="K168" s="162">
        <v>0</v>
      </c>
      <c r="L168" s="162">
        <v>0</v>
      </c>
      <c r="M168" s="162">
        <v>0</v>
      </c>
      <c r="N168" s="162">
        <v>0</v>
      </c>
      <c r="O168" s="162">
        <v>0</v>
      </c>
      <c r="P168" s="162">
        <v>0</v>
      </c>
      <c r="Q168" s="162">
        <v>0</v>
      </c>
      <c r="R168" s="162">
        <v>0</v>
      </c>
      <c r="S168" s="430"/>
      <c r="T168" s="58"/>
      <c r="U168" s="58"/>
    </row>
    <row r="169" spans="1:21" s="71" customFormat="1" ht="12.75" customHeight="1">
      <c r="A169" s="140" t="s">
        <v>17</v>
      </c>
      <c r="B169" s="29" t="s">
        <v>336</v>
      </c>
      <c r="C169" s="162">
        <v>15.734474840000001</v>
      </c>
      <c r="D169" s="162">
        <v>12.625484414000001</v>
      </c>
      <c r="E169" s="162">
        <v>8.7358530030000008</v>
      </c>
      <c r="F169" s="162">
        <v>357.565799621</v>
      </c>
      <c r="G169" s="162">
        <v>554.48621311199997</v>
      </c>
      <c r="H169" s="162">
        <v>562.19524619699996</v>
      </c>
      <c r="I169" s="162">
        <v>179.19952853800001</v>
      </c>
      <c r="J169" s="162">
        <v>182.62508274499999</v>
      </c>
      <c r="K169" s="162">
        <v>185.32720660000001</v>
      </c>
      <c r="L169" s="162">
        <v>190.36530367500001</v>
      </c>
      <c r="M169" s="162">
        <v>182.526012885</v>
      </c>
      <c r="N169" s="162">
        <v>187.334976619</v>
      </c>
      <c r="O169" s="162">
        <v>190.235842553</v>
      </c>
      <c r="P169" s="162">
        <v>194.25780455099999</v>
      </c>
      <c r="Q169" s="162">
        <v>200.288027634</v>
      </c>
      <c r="R169" s="162">
        <v>205.548174961</v>
      </c>
      <c r="S169" s="430"/>
      <c r="T169" s="58"/>
      <c r="U169" s="58"/>
    </row>
    <row r="170" spans="1:21" s="263" customFormat="1" ht="12.75" customHeight="1">
      <c r="A170" s="1306" t="s">
        <v>383</v>
      </c>
      <c r="B170" s="1376"/>
      <c r="C170" s="274">
        <v>34545.698039169998</v>
      </c>
      <c r="D170" s="274">
        <v>27315.866401529001</v>
      </c>
      <c r="E170" s="274">
        <v>22665.222908767999</v>
      </c>
      <c r="F170" s="274">
        <v>19894.554805562999</v>
      </c>
      <c r="G170" s="274">
        <v>19238.376721510002</v>
      </c>
      <c r="H170" s="274">
        <v>19748.077244017</v>
      </c>
      <c r="I170" s="274">
        <v>25823.825716175001</v>
      </c>
      <c r="J170" s="274">
        <v>26099.283297186001</v>
      </c>
      <c r="K170" s="274">
        <v>26094.718324016001</v>
      </c>
      <c r="L170" s="274">
        <v>20281.119909341</v>
      </c>
      <c r="M170" s="274">
        <v>19193.285282441</v>
      </c>
      <c r="N170" s="274">
        <v>20429.868631997</v>
      </c>
      <c r="O170" s="274">
        <v>19561.638615771</v>
      </c>
      <c r="P170" s="274">
        <v>20617.454558422</v>
      </c>
      <c r="Q170" s="274">
        <v>21933.873181397001</v>
      </c>
      <c r="R170" s="274">
        <v>20736.527785325001</v>
      </c>
      <c r="S170" s="431"/>
      <c r="T170" s="435"/>
      <c r="U170" s="435"/>
    </row>
    <row r="171" spans="1:21" s="265" customFormat="1" ht="12.75" customHeight="1">
      <c r="A171" s="140" t="s">
        <v>17</v>
      </c>
      <c r="B171" s="29" t="s">
        <v>384</v>
      </c>
      <c r="C171" s="162">
        <v>34545.698039169998</v>
      </c>
      <c r="D171" s="162">
        <v>27315.866401529001</v>
      </c>
      <c r="E171" s="162">
        <v>22665.222908767999</v>
      </c>
      <c r="F171" s="162">
        <v>19894.554805562999</v>
      </c>
      <c r="G171" s="162">
        <v>19238.376721510002</v>
      </c>
      <c r="H171" s="162">
        <v>19748.077244017</v>
      </c>
      <c r="I171" s="162">
        <v>25823.825716175001</v>
      </c>
      <c r="J171" s="162">
        <v>26099.283297186001</v>
      </c>
      <c r="K171" s="162">
        <v>26094.718324016001</v>
      </c>
      <c r="L171" s="162">
        <v>20141.119909341</v>
      </c>
      <c r="M171" s="162">
        <v>19053.285282441</v>
      </c>
      <c r="N171" s="162">
        <v>20289.868631997</v>
      </c>
      <c r="O171" s="162">
        <v>19421.638615771</v>
      </c>
      <c r="P171" s="162">
        <v>20477.454558422</v>
      </c>
      <c r="Q171" s="162">
        <v>21793.873181397001</v>
      </c>
      <c r="R171" s="162">
        <v>20596.527785325001</v>
      </c>
      <c r="S171" s="430"/>
      <c r="T171" s="58"/>
      <c r="U171" s="58"/>
    </row>
    <row r="172" spans="1:21" s="71" customFormat="1" ht="12.75" customHeight="1">
      <c r="A172" s="140" t="s">
        <v>17</v>
      </c>
      <c r="B172" s="29" t="s">
        <v>336</v>
      </c>
      <c r="C172" s="162">
        <v>0</v>
      </c>
      <c r="D172" s="162">
        <v>0</v>
      </c>
      <c r="E172" s="162">
        <v>0</v>
      </c>
      <c r="F172" s="162">
        <v>0</v>
      </c>
      <c r="G172" s="162">
        <v>0</v>
      </c>
      <c r="H172" s="162">
        <v>0</v>
      </c>
      <c r="I172" s="162">
        <v>0</v>
      </c>
      <c r="J172" s="162">
        <v>0</v>
      </c>
      <c r="K172" s="162">
        <v>0</v>
      </c>
      <c r="L172" s="162">
        <v>140</v>
      </c>
      <c r="M172" s="162">
        <v>140</v>
      </c>
      <c r="N172" s="162">
        <v>140</v>
      </c>
      <c r="O172" s="162">
        <v>140</v>
      </c>
      <c r="P172" s="162">
        <v>140</v>
      </c>
      <c r="Q172" s="162">
        <v>140</v>
      </c>
      <c r="R172" s="162">
        <v>140</v>
      </c>
      <c r="S172" s="430"/>
      <c r="T172" s="58"/>
      <c r="U172" s="58"/>
    </row>
    <row r="173" spans="1:21" s="263" customFormat="1" ht="12.75" customHeight="1">
      <c r="A173" s="1306" t="s">
        <v>385</v>
      </c>
      <c r="B173" s="1376"/>
      <c r="C173" s="274">
        <v>15886.740216775999</v>
      </c>
      <c r="D173" s="274">
        <v>18376.254452427998</v>
      </c>
      <c r="E173" s="274">
        <v>19593.978315992001</v>
      </c>
      <c r="F173" s="274">
        <v>15469.599720624001</v>
      </c>
      <c r="G173" s="274">
        <v>15481.107161514001</v>
      </c>
      <c r="H173" s="274">
        <v>15492.222942282</v>
      </c>
      <c r="I173" s="274">
        <v>14889.398552844001</v>
      </c>
      <c r="J173" s="274">
        <v>14736.909527551999</v>
      </c>
      <c r="K173" s="274">
        <v>14762.259388383</v>
      </c>
      <c r="L173" s="274">
        <v>14771.387539079</v>
      </c>
      <c r="M173" s="274">
        <v>14782.63074823</v>
      </c>
      <c r="N173" s="274">
        <v>14820.907555488</v>
      </c>
      <c r="O173" s="274">
        <v>14481.516471884001</v>
      </c>
      <c r="P173" s="274">
        <v>14477.192957634999</v>
      </c>
      <c r="Q173" s="274">
        <v>14506.233080914</v>
      </c>
      <c r="R173" s="274">
        <v>14634.839478948999</v>
      </c>
      <c r="S173" s="431"/>
      <c r="T173" s="435"/>
      <c r="U173" s="435"/>
    </row>
    <row r="174" spans="1:21" ht="12.75" customHeight="1">
      <c r="A174" s="140" t="s">
        <v>17</v>
      </c>
      <c r="B174" s="29" t="s">
        <v>386</v>
      </c>
      <c r="C174" s="162">
        <v>0</v>
      </c>
      <c r="D174" s="162">
        <v>0</v>
      </c>
      <c r="E174" s="162">
        <v>0</v>
      </c>
      <c r="F174" s="162">
        <v>0</v>
      </c>
      <c r="G174" s="162">
        <v>0</v>
      </c>
      <c r="H174" s="162">
        <v>0</v>
      </c>
      <c r="I174" s="162">
        <v>0</v>
      </c>
      <c r="J174" s="162">
        <v>0</v>
      </c>
      <c r="K174" s="162">
        <v>0</v>
      </c>
      <c r="L174" s="162">
        <v>0</v>
      </c>
      <c r="M174" s="162">
        <v>0</v>
      </c>
      <c r="N174" s="162">
        <v>0</v>
      </c>
      <c r="O174" s="162">
        <v>0</v>
      </c>
      <c r="P174" s="162">
        <v>0</v>
      </c>
      <c r="Q174" s="162">
        <v>0</v>
      </c>
      <c r="R174" s="162">
        <v>0</v>
      </c>
      <c r="S174" s="430"/>
      <c r="T174" s="58"/>
      <c r="U174" s="58"/>
    </row>
    <row r="175" spans="1:21" ht="12.75" customHeight="1">
      <c r="A175" s="140" t="s">
        <v>17</v>
      </c>
      <c r="B175" s="29" t="s">
        <v>387</v>
      </c>
      <c r="C175" s="162">
        <v>12011.642460046</v>
      </c>
      <c r="D175" s="162">
        <v>14272.918224253999</v>
      </c>
      <c r="E175" s="162">
        <v>14791.165770018</v>
      </c>
      <c r="F175" s="162">
        <v>15469.599720624001</v>
      </c>
      <c r="G175" s="162">
        <v>15481.107161514001</v>
      </c>
      <c r="H175" s="162">
        <v>15492.222942282</v>
      </c>
      <c r="I175" s="162">
        <v>14889.398552844001</v>
      </c>
      <c r="J175" s="162">
        <v>14736.909527551999</v>
      </c>
      <c r="K175" s="162">
        <v>14762.259388383</v>
      </c>
      <c r="L175" s="162">
        <v>14771.387539079</v>
      </c>
      <c r="M175" s="162">
        <v>14782.63074823</v>
      </c>
      <c r="N175" s="162">
        <v>14820.907555488</v>
      </c>
      <c r="O175" s="162">
        <v>14481.516471884001</v>
      </c>
      <c r="P175" s="162">
        <v>14477.192957634999</v>
      </c>
      <c r="Q175" s="162">
        <v>14506.233080914</v>
      </c>
      <c r="R175" s="162">
        <v>14634.839478948999</v>
      </c>
      <c r="S175" s="430"/>
      <c r="T175" s="58"/>
      <c r="U175" s="58"/>
    </row>
    <row r="176" spans="1:21" ht="12.75" customHeight="1">
      <c r="A176" s="140"/>
      <c r="B176" s="30" t="s">
        <v>388</v>
      </c>
      <c r="C176" s="162">
        <v>11860.491786274</v>
      </c>
      <c r="D176" s="162">
        <v>14121.767550482</v>
      </c>
      <c r="E176" s="162">
        <v>14640.015096245999</v>
      </c>
      <c r="F176" s="162">
        <v>15318.449046852</v>
      </c>
      <c r="G176" s="162">
        <v>15329.956487742</v>
      </c>
      <c r="H176" s="162">
        <v>15341.072268510001</v>
      </c>
      <c r="I176" s="162">
        <v>14738.247879072</v>
      </c>
      <c r="J176" s="162">
        <v>14585.75885378</v>
      </c>
      <c r="K176" s="162">
        <v>14611.108714611</v>
      </c>
      <c r="L176" s="162">
        <v>14620.236865307001</v>
      </c>
      <c r="M176" s="162">
        <v>14631.480074458001</v>
      </c>
      <c r="N176" s="162">
        <v>14669.756881716001</v>
      </c>
      <c r="O176" s="162">
        <v>14330.365798112</v>
      </c>
      <c r="P176" s="162">
        <v>14326.042283863</v>
      </c>
      <c r="Q176" s="162">
        <v>14355.082407141999</v>
      </c>
      <c r="R176" s="162">
        <v>14483.688805177</v>
      </c>
      <c r="S176" s="430"/>
      <c r="T176" s="58"/>
      <c r="U176" s="58"/>
    </row>
    <row r="177" spans="1:21" ht="12.75" customHeight="1">
      <c r="A177" s="140"/>
      <c r="B177" s="929" t="s">
        <v>336</v>
      </c>
      <c r="C177" s="162">
        <v>151.150673772</v>
      </c>
      <c r="D177" s="162">
        <v>151.150673772</v>
      </c>
      <c r="E177" s="162">
        <v>151.150673772</v>
      </c>
      <c r="F177" s="162">
        <v>151.150673772</v>
      </c>
      <c r="G177" s="162">
        <v>151.150673772</v>
      </c>
      <c r="H177" s="162">
        <v>151.150673772</v>
      </c>
      <c r="I177" s="162">
        <v>151.150673772</v>
      </c>
      <c r="J177" s="162">
        <v>151.150673772</v>
      </c>
      <c r="K177" s="162">
        <v>151.150673772</v>
      </c>
      <c r="L177" s="162">
        <v>151.150673772</v>
      </c>
      <c r="M177" s="162">
        <v>151.150673772</v>
      </c>
      <c r="N177" s="162">
        <v>151.150673772</v>
      </c>
      <c r="O177" s="162">
        <v>151.150673772</v>
      </c>
      <c r="P177" s="162">
        <v>151.150673772</v>
      </c>
      <c r="Q177" s="162">
        <v>151.150673772</v>
      </c>
      <c r="R177" s="162">
        <v>151.150673772</v>
      </c>
      <c r="S177" s="430"/>
      <c r="T177" s="58"/>
      <c r="U177" s="58"/>
    </row>
    <row r="178" spans="1:21" ht="12.75" customHeight="1">
      <c r="A178" s="140" t="s">
        <v>17</v>
      </c>
      <c r="B178" s="29" t="s">
        <v>389</v>
      </c>
      <c r="C178" s="162">
        <v>3875.0977567300001</v>
      </c>
      <c r="D178" s="162">
        <v>4103.3362281740001</v>
      </c>
      <c r="E178" s="162">
        <v>4802.8125459740004</v>
      </c>
      <c r="F178" s="162">
        <v>0</v>
      </c>
      <c r="G178" s="162">
        <v>0</v>
      </c>
      <c r="H178" s="162">
        <v>0</v>
      </c>
      <c r="I178" s="162">
        <v>0</v>
      </c>
      <c r="J178" s="162">
        <v>0</v>
      </c>
      <c r="K178" s="162">
        <v>0</v>
      </c>
      <c r="L178" s="162">
        <v>0</v>
      </c>
      <c r="M178" s="162">
        <v>0</v>
      </c>
      <c r="N178" s="162">
        <v>0</v>
      </c>
      <c r="O178" s="162">
        <v>0</v>
      </c>
      <c r="P178" s="162">
        <v>0</v>
      </c>
      <c r="Q178" s="162">
        <v>0</v>
      </c>
      <c r="R178" s="162">
        <v>0</v>
      </c>
      <c r="S178" s="430"/>
      <c r="T178" s="58"/>
      <c r="U178" s="58"/>
    </row>
    <row r="179" spans="1:21" ht="12.75" customHeight="1">
      <c r="A179" s="140"/>
      <c r="B179" s="30" t="s">
        <v>388</v>
      </c>
      <c r="C179" s="162">
        <v>3783.0562106339999</v>
      </c>
      <c r="D179" s="162">
        <v>4052.9246496109999</v>
      </c>
      <c r="E179" s="162">
        <v>4752.3118674110001</v>
      </c>
      <c r="F179" s="162">
        <v>0</v>
      </c>
      <c r="G179" s="162">
        <v>0</v>
      </c>
      <c r="H179" s="162">
        <v>0</v>
      </c>
      <c r="I179" s="162">
        <v>0</v>
      </c>
      <c r="J179" s="162">
        <v>0</v>
      </c>
      <c r="K179" s="162">
        <v>0</v>
      </c>
      <c r="L179" s="162">
        <v>0</v>
      </c>
      <c r="M179" s="162">
        <v>0</v>
      </c>
      <c r="N179" s="162">
        <v>0</v>
      </c>
      <c r="O179" s="162">
        <v>0</v>
      </c>
      <c r="P179" s="162">
        <v>0</v>
      </c>
      <c r="Q179" s="162">
        <v>0</v>
      </c>
      <c r="R179" s="162">
        <v>0</v>
      </c>
      <c r="S179" s="430"/>
      <c r="T179" s="58"/>
      <c r="U179" s="58"/>
    </row>
    <row r="180" spans="1:21" ht="12.75" customHeight="1">
      <c r="A180" s="140"/>
      <c r="B180" s="929" t="s">
        <v>336</v>
      </c>
      <c r="C180" s="162">
        <v>92.041546096000005</v>
      </c>
      <c r="D180" s="162">
        <v>50.411578562999999</v>
      </c>
      <c r="E180" s="162">
        <v>50.500678563000001</v>
      </c>
      <c r="F180" s="162">
        <v>0</v>
      </c>
      <c r="G180" s="162">
        <v>0</v>
      </c>
      <c r="H180" s="162">
        <v>0</v>
      </c>
      <c r="I180" s="162">
        <v>0</v>
      </c>
      <c r="J180" s="162">
        <v>0</v>
      </c>
      <c r="K180" s="162">
        <v>0</v>
      </c>
      <c r="L180" s="162">
        <v>0</v>
      </c>
      <c r="M180" s="162">
        <v>0</v>
      </c>
      <c r="N180" s="162">
        <v>0</v>
      </c>
      <c r="O180" s="162">
        <v>0</v>
      </c>
      <c r="P180" s="162">
        <v>0</v>
      </c>
      <c r="Q180" s="162">
        <v>0</v>
      </c>
      <c r="R180" s="162">
        <v>0</v>
      </c>
      <c r="S180" s="430"/>
      <c r="T180" s="58"/>
      <c r="U180" s="58"/>
    </row>
    <row r="181" spans="1:21" ht="12.75" customHeight="1" thickBot="1">
      <c r="A181" s="329"/>
      <c r="B181" s="330"/>
      <c r="C181" s="327"/>
      <c r="D181" s="327"/>
      <c r="E181" s="327"/>
      <c r="F181" s="327"/>
      <c r="G181" s="327"/>
      <c r="H181" s="327"/>
      <c r="I181" s="327"/>
      <c r="J181" s="327"/>
      <c r="K181" s="327"/>
      <c r="L181" s="327"/>
      <c r="M181" s="327"/>
      <c r="N181" s="327"/>
      <c r="O181" s="327"/>
      <c r="P181" s="327"/>
      <c r="Q181" s="327"/>
      <c r="R181" s="327"/>
      <c r="S181" s="438"/>
      <c r="T181" s="58"/>
      <c r="U181" s="58"/>
    </row>
    <row r="182" spans="1:21" ht="12.75" hidden="1" customHeight="1" thickBot="1">
      <c r="A182" s="1377" t="s">
        <v>244</v>
      </c>
      <c r="B182" s="1378"/>
      <c r="C182" s="82"/>
      <c r="D182" s="82"/>
      <c r="E182" s="82"/>
      <c r="F182" s="82"/>
      <c r="G182" s="82"/>
      <c r="H182" s="82"/>
      <c r="I182" s="82"/>
      <c r="J182" s="82"/>
      <c r="K182" s="82"/>
      <c r="L182" s="82"/>
      <c r="M182" s="82"/>
      <c r="N182" s="82"/>
      <c r="O182" s="82"/>
      <c r="P182" s="82"/>
      <c r="Q182" s="82"/>
      <c r="R182" s="82"/>
      <c r="S182" s="82"/>
      <c r="T182" s="58"/>
      <c r="U182" s="58"/>
    </row>
    <row r="183" spans="1:21" ht="12.75" hidden="1" customHeight="1">
      <c r="A183" s="1377" t="s">
        <v>242</v>
      </c>
      <c r="B183" s="1377"/>
      <c r="C183" s="82"/>
      <c r="D183" s="82"/>
      <c r="E183" s="82"/>
      <c r="F183" s="82"/>
      <c r="G183" s="82"/>
      <c r="H183" s="82"/>
      <c r="I183" s="82"/>
      <c r="J183" s="82"/>
      <c r="K183" s="82"/>
      <c r="L183" s="82"/>
      <c r="M183" s="82"/>
      <c r="N183" s="82"/>
      <c r="O183" s="82"/>
      <c r="P183" s="82"/>
      <c r="Q183" s="82"/>
      <c r="R183" s="82"/>
      <c r="S183" s="82"/>
      <c r="T183" s="58"/>
      <c r="U183" s="58"/>
    </row>
    <row r="184" spans="1:21" ht="16.2" hidden="1" customHeight="1">
      <c r="A184" s="1379" t="s">
        <v>243</v>
      </c>
      <c r="B184" s="1379"/>
      <c r="C184" s="164"/>
      <c r="D184" s="164"/>
      <c r="E184" s="164"/>
      <c r="F184" s="164"/>
      <c r="G184" s="164"/>
      <c r="H184" s="164"/>
      <c r="I184" s="164"/>
      <c r="J184" s="164"/>
      <c r="K184" s="164"/>
      <c r="L184" s="164"/>
      <c r="M184" s="164"/>
      <c r="N184" s="164"/>
      <c r="O184" s="164"/>
      <c r="P184" s="164"/>
      <c r="Q184" s="164"/>
      <c r="R184" s="164"/>
      <c r="S184" s="164"/>
      <c r="T184" s="58"/>
      <c r="U184" s="58"/>
    </row>
    <row r="185" spans="1:21" ht="16.2" hidden="1" customHeight="1">
      <c r="A185" s="1379" t="s">
        <v>240</v>
      </c>
      <c r="B185" s="1379"/>
      <c r="C185" s="164"/>
      <c r="D185" s="164"/>
      <c r="E185" s="164"/>
      <c r="F185" s="164"/>
      <c r="G185" s="164"/>
      <c r="H185" s="164"/>
      <c r="I185" s="164"/>
      <c r="J185" s="164"/>
      <c r="K185" s="164"/>
      <c r="L185" s="164"/>
      <c r="M185" s="164"/>
      <c r="N185" s="164"/>
      <c r="O185" s="164"/>
      <c r="P185" s="164"/>
      <c r="Q185" s="164"/>
      <c r="R185" s="164"/>
      <c r="S185" s="164"/>
    </row>
  </sheetData>
  <mergeCells count="80">
    <mergeCell ref="A185:B185"/>
    <mergeCell ref="A170:B170"/>
    <mergeCell ref="A183:B183"/>
    <mergeCell ref="D150:D151"/>
    <mergeCell ref="C150:C151"/>
    <mergeCell ref="A173:B173"/>
    <mergeCell ref="A182:B182"/>
    <mergeCell ref="A152:B152"/>
    <mergeCell ref="A156:B156"/>
    <mergeCell ref="A166:B166"/>
    <mergeCell ref="A150:B151"/>
    <mergeCell ref="A184:B184"/>
    <mergeCell ref="A149:S149"/>
    <mergeCell ref="E150:E151"/>
    <mergeCell ref="F113:L113"/>
    <mergeCell ref="F150:L150"/>
    <mergeCell ref="A136:B136"/>
    <mergeCell ref="A145:B145"/>
    <mergeCell ref="A146:B146"/>
    <mergeCell ref="A147:B147"/>
    <mergeCell ref="A148:B148"/>
    <mergeCell ref="A115:B115"/>
    <mergeCell ref="M113:P113"/>
    <mergeCell ref="M150:P150"/>
    <mergeCell ref="A119:B119"/>
    <mergeCell ref="A129:B129"/>
    <mergeCell ref="A133:B133"/>
    <mergeCell ref="A112:S112"/>
    <mergeCell ref="A113:B114"/>
    <mergeCell ref="D113:D114"/>
    <mergeCell ref="E113:E114"/>
    <mergeCell ref="A108:B108"/>
    <mergeCell ref="A109:B109"/>
    <mergeCell ref="A110:B110"/>
    <mergeCell ref="A111:B111"/>
    <mergeCell ref="C113:C114"/>
    <mergeCell ref="A82:B82"/>
    <mergeCell ref="A92:B92"/>
    <mergeCell ref="A96:B96"/>
    <mergeCell ref="A78:B78"/>
    <mergeCell ref="A99:B99"/>
    <mergeCell ref="A73:B73"/>
    <mergeCell ref="A74:B74"/>
    <mergeCell ref="A75:S75"/>
    <mergeCell ref="A76:B77"/>
    <mergeCell ref="C76:C77"/>
    <mergeCell ref="D76:D77"/>
    <mergeCell ref="E76:E77"/>
    <mergeCell ref="F76:L76"/>
    <mergeCell ref="M76:P76"/>
    <mergeCell ref="A71:B71"/>
    <mergeCell ref="F39:L39"/>
    <mergeCell ref="A72:B72"/>
    <mergeCell ref="A41:B41"/>
    <mergeCell ref="A45:B45"/>
    <mergeCell ref="A55:B55"/>
    <mergeCell ref="A4:B4"/>
    <mergeCell ref="A1:S1"/>
    <mergeCell ref="A2:B3"/>
    <mergeCell ref="D2:D3"/>
    <mergeCell ref="E2:E3"/>
    <mergeCell ref="C2:C3"/>
    <mergeCell ref="F2:L2"/>
    <mergeCell ref="M2:P2"/>
    <mergeCell ref="A8:B8"/>
    <mergeCell ref="A59:B59"/>
    <mergeCell ref="A62:B62"/>
    <mergeCell ref="A39:B40"/>
    <mergeCell ref="E39:E40"/>
    <mergeCell ref="C39:C40"/>
    <mergeCell ref="A18:B18"/>
    <mergeCell ref="A22:B22"/>
    <mergeCell ref="A25:B25"/>
    <mergeCell ref="A34:B34"/>
    <mergeCell ref="A35:B35"/>
    <mergeCell ref="A36:B36"/>
    <mergeCell ref="A37:B37"/>
    <mergeCell ref="A38:S38"/>
    <mergeCell ref="D39:D40"/>
    <mergeCell ref="M39:P39"/>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topLeftCell="L10" zoomScale="110" zoomScaleNormal="90" zoomScaleSheetLayoutView="110" workbookViewId="0">
      <selection activeCell="V295" sqref="V295"/>
    </sheetView>
  </sheetViews>
  <sheetFormatPr defaultColWidth="0" defaultRowHeight="13.2"/>
  <cols>
    <col min="1" max="2" width="1.1796875" style="35" customWidth="1"/>
    <col min="3" max="3" width="47.1796875" style="35" customWidth="1"/>
    <col min="4" max="4" width="8" style="46" hidden="1" customWidth="1"/>
    <col min="5" max="12" width="8" style="46" customWidth="1"/>
    <col min="13" max="19" width="8.6328125" style="46" customWidth="1"/>
    <col min="20" max="20" width="0.453125" style="46" customWidth="1"/>
    <col min="21" max="21" width="8.81640625" style="282" customWidth="1"/>
    <col min="22" max="23" width="8.81640625" style="35" customWidth="1"/>
    <col min="24" max="216" width="6.81640625" style="35" customWidth="1"/>
    <col min="217" max="218" width="1.1796875" style="35" customWidth="1"/>
    <col min="219" max="219" width="19.1796875" style="35" customWidth="1"/>
    <col min="220" max="220" width="7.81640625" style="35" customWidth="1"/>
    <col min="221" max="224" width="7.1796875" style="35" customWidth="1"/>
    <col min="225" max="16384" width="0" style="35" hidden="1"/>
  </cols>
  <sheetData>
    <row r="1" spans="1:23" ht="75" customHeight="1">
      <c r="A1" s="1371" t="s">
        <v>823</v>
      </c>
      <c r="B1" s="1372"/>
      <c r="C1" s="1372"/>
      <c r="D1" s="1372"/>
      <c r="E1" s="1372"/>
      <c r="F1" s="1372"/>
      <c r="G1" s="1372"/>
      <c r="H1" s="1372"/>
      <c r="I1" s="1372"/>
      <c r="J1" s="1372"/>
      <c r="K1" s="1372"/>
      <c r="L1" s="1372"/>
      <c r="M1" s="1372"/>
      <c r="N1" s="1372"/>
      <c r="O1" s="1372"/>
      <c r="P1" s="1372"/>
      <c r="Q1" s="1372"/>
      <c r="R1" s="1372"/>
      <c r="S1" s="1372"/>
      <c r="T1" s="1373"/>
    </row>
    <row r="2" spans="1:23" ht="22.2" customHeight="1">
      <c r="A2" s="1321" t="s">
        <v>427</v>
      </c>
      <c r="B2" s="1334"/>
      <c r="C2" s="1334"/>
      <c r="D2" s="1357" t="s">
        <v>278</v>
      </c>
      <c r="E2" s="1357" t="s">
        <v>855</v>
      </c>
      <c r="F2" s="1360">
        <v>2021</v>
      </c>
      <c r="G2" s="1360">
        <v>2022</v>
      </c>
      <c r="H2" s="1360"/>
      <c r="I2" s="1360"/>
      <c r="J2" s="1360"/>
      <c r="K2" s="1360"/>
      <c r="L2" s="1360"/>
      <c r="M2" s="1360"/>
      <c r="N2" s="1360">
        <v>2023</v>
      </c>
      <c r="O2" s="1360"/>
      <c r="P2" s="1360"/>
      <c r="Q2" s="1360"/>
      <c r="R2" s="1207"/>
      <c r="S2" s="1257"/>
      <c r="T2" s="1105"/>
      <c r="U2" s="283"/>
    </row>
    <row r="3" spans="1:23" ht="22.2" customHeight="1">
      <c r="A3" s="1321"/>
      <c r="B3" s="1334"/>
      <c r="C3" s="1334"/>
      <c r="D3" s="1358"/>
      <c r="E3" s="1358"/>
      <c r="F3" s="1361"/>
      <c r="G3" s="960" t="s">
        <v>5</v>
      </c>
      <c r="H3" s="960" t="s">
        <v>6</v>
      </c>
      <c r="I3" s="960" t="s">
        <v>268</v>
      </c>
      <c r="J3" s="960" t="s">
        <v>7</v>
      </c>
      <c r="K3" s="960" t="s">
        <v>13</v>
      </c>
      <c r="L3" s="960" t="s">
        <v>14</v>
      </c>
      <c r="M3" s="960" t="s">
        <v>15</v>
      </c>
      <c r="N3" s="1153" t="s">
        <v>0</v>
      </c>
      <c r="O3" s="1153" t="s">
        <v>1</v>
      </c>
      <c r="P3" s="1153" t="s">
        <v>2</v>
      </c>
      <c r="Q3" s="1153" t="s">
        <v>3</v>
      </c>
      <c r="R3" s="1153" t="s">
        <v>4</v>
      </c>
      <c r="S3" s="1153" t="s">
        <v>5</v>
      </c>
      <c r="T3" s="957"/>
      <c r="U3" s="283"/>
    </row>
    <row r="4" spans="1:23" s="442" customFormat="1" ht="25.2" customHeight="1">
      <c r="A4" s="1335" t="s">
        <v>391</v>
      </c>
      <c r="B4" s="1336"/>
      <c r="C4" s="1336"/>
      <c r="D4" s="366">
        <v>22.972897095192373</v>
      </c>
      <c r="E4" s="366">
        <v>23.893842074415069</v>
      </c>
      <c r="F4" s="366">
        <v>25.66384474825254</v>
      </c>
      <c r="G4" s="366">
        <v>24.717648445279412</v>
      </c>
      <c r="H4" s="366">
        <v>24.988013972369409</v>
      </c>
      <c r="I4" s="366">
        <v>25.13</v>
      </c>
      <c r="J4" s="366">
        <v>25.168463064469194</v>
      </c>
      <c r="K4" s="366">
        <v>25.151193888438982</v>
      </c>
      <c r="L4" s="366">
        <v>25.55</v>
      </c>
      <c r="M4" s="366">
        <v>25.62</v>
      </c>
      <c r="N4" s="366">
        <v>25.883276513060316</v>
      </c>
      <c r="O4" s="366">
        <v>26.015296314357911</v>
      </c>
      <c r="P4" s="366">
        <v>24.76018264479659</v>
      </c>
      <c r="Q4" s="366">
        <v>24.495791956262963</v>
      </c>
      <c r="R4" s="366">
        <v>26.11285005785966</v>
      </c>
      <c r="S4" s="366">
        <v>26.804078185686077</v>
      </c>
      <c r="T4" s="369"/>
      <c r="U4" s="441"/>
      <c r="V4" s="361"/>
    </row>
    <row r="5" spans="1:23" ht="22.2" customHeight="1">
      <c r="A5" s="192"/>
      <c r="B5" s="193" t="s">
        <v>17</v>
      </c>
      <c r="C5" s="189" t="s">
        <v>392</v>
      </c>
      <c r="D5" s="367">
        <v>1269615.7227690995</v>
      </c>
      <c r="E5" s="367">
        <v>1360375.9431021002</v>
      </c>
      <c r="F5" s="367">
        <v>1519278.2487134996</v>
      </c>
      <c r="G5" s="367">
        <v>1538992.9528724991</v>
      </c>
      <c r="H5" s="367">
        <v>1555367.242086699</v>
      </c>
      <c r="I5" s="367">
        <v>1564910</v>
      </c>
      <c r="J5" s="367">
        <v>1583200.3005361003</v>
      </c>
      <c r="K5" s="367">
        <v>1598033.1354666995</v>
      </c>
      <c r="L5" s="367">
        <v>1625967</v>
      </c>
      <c r="M5" s="367">
        <v>1649203</v>
      </c>
      <c r="N5" s="367">
        <v>1665300.6179569999</v>
      </c>
      <c r="O5" s="367">
        <v>1684115.4610852005</v>
      </c>
      <c r="P5" s="367">
        <v>1612469.1203092998</v>
      </c>
      <c r="Q5" s="367">
        <v>1601180.7711466979</v>
      </c>
      <c r="R5" s="367">
        <v>1630158.7842218</v>
      </c>
      <c r="S5" s="367">
        <v>1657971.7324585</v>
      </c>
      <c r="T5" s="370"/>
      <c r="U5" s="439"/>
      <c r="V5" s="79"/>
    </row>
    <row r="6" spans="1:23" ht="22.2" customHeight="1">
      <c r="A6" s="192"/>
      <c r="B6" s="193" t="s">
        <v>17</v>
      </c>
      <c r="C6" s="190" t="s">
        <v>393</v>
      </c>
      <c r="D6" s="367">
        <v>5526580.8117636014</v>
      </c>
      <c r="E6" s="367">
        <v>5693416.4830642985</v>
      </c>
      <c r="F6" s="367">
        <v>5919916.7685775058</v>
      </c>
      <c r="G6" s="367">
        <v>6226291.9398645982</v>
      </c>
      <c r="H6" s="367">
        <v>6224453.2270814013</v>
      </c>
      <c r="I6" s="367">
        <v>6226643</v>
      </c>
      <c r="J6" s="367">
        <v>6290413.1113637006</v>
      </c>
      <c r="K6" s="367">
        <v>6353706.8759238999</v>
      </c>
      <c r="L6" s="367">
        <v>6364102</v>
      </c>
      <c r="M6" s="367">
        <v>6437288</v>
      </c>
      <c r="N6" s="367">
        <v>6433886.4406008031</v>
      </c>
      <c r="O6" s="367">
        <v>6473558.6354084024</v>
      </c>
      <c r="P6" s="367">
        <v>6512347.4387946976</v>
      </c>
      <c r="Q6" s="367">
        <v>6536554.4172059968</v>
      </c>
      <c r="R6" s="367">
        <v>6242745.5471531022</v>
      </c>
      <c r="S6" s="367">
        <v>6185520.4307823973</v>
      </c>
      <c r="T6" s="370"/>
      <c r="U6" s="439"/>
      <c r="V6" s="79"/>
    </row>
    <row r="7" spans="1:23" s="442" customFormat="1" ht="25.2" customHeight="1">
      <c r="A7" s="1335" t="s">
        <v>394</v>
      </c>
      <c r="B7" s="1336"/>
      <c r="C7" s="1336"/>
      <c r="D7" s="366">
        <v>21.291643821965565</v>
      </c>
      <c r="E7" s="366">
        <v>22.241758379723272</v>
      </c>
      <c r="F7" s="366">
        <v>24.061010923208741</v>
      </c>
      <c r="G7" s="366">
        <v>23.062723378870785</v>
      </c>
      <c r="H7" s="366">
        <v>23.329820722842896</v>
      </c>
      <c r="I7" s="366">
        <v>23.52</v>
      </c>
      <c r="J7" s="366">
        <v>23.518185116078687</v>
      </c>
      <c r="K7" s="366">
        <v>23.523208306832199</v>
      </c>
      <c r="L7" s="366">
        <v>23.9</v>
      </c>
      <c r="M7" s="366">
        <v>24.09</v>
      </c>
      <c r="N7" s="366">
        <v>24.390149330224496</v>
      </c>
      <c r="O7" s="366">
        <v>24.520521884968723</v>
      </c>
      <c r="P7" s="366">
        <v>23.276796615124322</v>
      </c>
      <c r="Q7" s="366">
        <v>22.999038366358366</v>
      </c>
      <c r="R7" s="366">
        <v>24.559422721116388</v>
      </c>
      <c r="S7" s="366">
        <v>25.244089547645238</v>
      </c>
      <c r="T7" s="369"/>
      <c r="U7" s="441"/>
      <c r="V7" s="361"/>
    </row>
    <row r="8" spans="1:23" ht="22.2" customHeight="1">
      <c r="A8" s="192"/>
      <c r="B8" s="193" t="s">
        <v>17</v>
      </c>
      <c r="C8" s="189" t="s">
        <v>395</v>
      </c>
      <c r="D8" s="367">
        <v>1176699.9019737991</v>
      </c>
      <c r="E8" s="367">
        <v>1266315.9377144997</v>
      </c>
      <c r="F8" s="367">
        <v>1424391.8203322995</v>
      </c>
      <c r="G8" s="367">
        <v>1435952.4868519001</v>
      </c>
      <c r="H8" s="367">
        <v>1452153.7788553003</v>
      </c>
      <c r="I8" s="367">
        <v>1464275</v>
      </c>
      <c r="J8" s="367">
        <v>1479391.0000966</v>
      </c>
      <c r="K8" s="367">
        <v>1494595.7036290995</v>
      </c>
      <c r="L8" s="367">
        <v>1521185</v>
      </c>
      <c r="M8" s="367">
        <v>1550607</v>
      </c>
      <c r="N8" s="367">
        <v>1569234.5105996013</v>
      </c>
      <c r="O8" s="367">
        <v>1587350.3619315999</v>
      </c>
      <c r="P8" s="367">
        <v>1515865.8681984998</v>
      </c>
      <c r="Q8" s="367">
        <v>1503344.6582510998</v>
      </c>
      <c r="R8" s="367">
        <v>1533182.2683290006</v>
      </c>
      <c r="S8" s="367">
        <v>1561478.3165346</v>
      </c>
      <c r="T8" s="370"/>
      <c r="U8" s="439"/>
      <c r="V8" s="79"/>
    </row>
    <row r="9" spans="1:23" ht="22.2" customHeight="1">
      <c r="A9" s="192"/>
      <c r="B9" s="193" t="s">
        <v>17</v>
      </c>
      <c r="C9" s="190" t="s">
        <v>393</v>
      </c>
      <c r="D9" s="367">
        <v>5526580.8117636014</v>
      </c>
      <c r="E9" s="367">
        <v>5693416.4830642985</v>
      </c>
      <c r="F9" s="367">
        <v>5919916.7685775058</v>
      </c>
      <c r="G9" s="367">
        <v>6226291.9398645982</v>
      </c>
      <c r="H9" s="367">
        <v>6224453.2270814013</v>
      </c>
      <c r="I9" s="367">
        <v>6226643</v>
      </c>
      <c r="J9" s="367">
        <v>6290413.1113637006</v>
      </c>
      <c r="K9" s="367">
        <v>6353706.8759238999</v>
      </c>
      <c r="L9" s="367">
        <v>6364102</v>
      </c>
      <c r="M9" s="367">
        <v>6437288</v>
      </c>
      <c r="N9" s="367">
        <v>6433886.4406008031</v>
      </c>
      <c r="O9" s="367">
        <v>6473558.6354084024</v>
      </c>
      <c r="P9" s="367">
        <v>6512347.4387946976</v>
      </c>
      <c r="Q9" s="367">
        <v>6536554.4172059968</v>
      </c>
      <c r="R9" s="367">
        <v>6242745.5471531022</v>
      </c>
      <c r="S9" s="367">
        <v>6185520.4307823973</v>
      </c>
      <c r="T9" s="370"/>
      <c r="U9" s="439"/>
      <c r="V9" s="79"/>
    </row>
    <row r="10" spans="1:23" s="442" customFormat="1" ht="22.2" customHeight="1">
      <c r="A10" s="1337" t="s">
        <v>396</v>
      </c>
      <c r="B10" s="1338"/>
      <c r="C10" s="1338"/>
      <c r="D10" s="366">
        <v>2.5502253168139339</v>
      </c>
      <c r="E10" s="366">
        <v>1.5939069562079473</v>
      </c>
      <c r="F10" s="366">
        <v>1.8517147680773223</v>
      </c>
      <c r="G10" s="366">
        <v>2.3805260117738243</v>
      </c>
      <c r="H10" s="366">
        <v>2.4719696240996609</v>
      </c>
      <c r="I10" s="366">
        <v>2.5</v>
      </c>
      <c r="J10" s="366">
        <v>2.5320593448470574</v>
      </c>
      <c r="K10" s="366">
        <v>2.4929717121649873</v>
      </c>
      <c r="L10" s="366">
        <v>2.4900000000000002</v>
      </c>
      <c r="M10" s="366">
        <v>2.4500000000000002</v>
      </c>
      <c r="N10" s="366">
        <v>3.0720267891219173</v>
      </c>
      <c r="O10" s="366">
        <v>2.7809907418747652</v>
      </c>
      <c r="P10" s="366">
        <v>2.7980600225192944</v>
      </c>
      <c r="Q10" s="366">
        <v>2.7513534848827828</v>
      </c>
      <c r="R10" s="366">
        <v>2.7229719298880481</v>
      </c>
      <c r="S10" s="366">
        <v>2.7587456869674445</v>
      </c>
      <c r="T10" s="369"/>
      <c r="U10" s="441"/>
      <c r="V10" s="361"/>
      <c r="W10" s="364"/>
    </row>
    <row r="11" spans="1:23" ht="22.2" customHeight="1">
      <c r="A11" s="194"/>
      <c r="B11" s="193" t="s">
        <v>17</v>
      </c>
      <c r="C11" s="189" t="s">
        <v>397</v>
      </c>
      <c r="D11" s="367">
        <v>186912.37902710011</v>
      </c>
      <c r="E11" s="367">
        <v>134528.66522540004</v>
      </c>
      <c r="F11" s="367">
        <v>168046.92325950001</v>
      </c>
      <c r="G11" s="367">
        <v>230770.72273399989</v>
      </c>
      <c r="H11" s="367">
        <v>240233.09650439996</v>
      </c>
      <c r="I11" s="367">
        <v>242870</v>
      </c>
      <c r="J11" s="367">
        <v>246761.88736259995</v>
      </c>
      <c r="K11" s="367">
        <v>244373.43687320015</v>
      </c>
      <c r="L11" s="367">
        <v>245198</v>
      </c>
      <c r="M11" s="367">
        <v>242903</v>
      </c>
      <c r="N11" s="367">
        <v>319837.84091400017</v>
      </c>
      <c r="O11" s="367">
        <v>289687.9783086002</v>
      </c>
      <c r="P11" s="367">
        <v>291683.86412400025</v>
      </c>
      <c r="Q11" s="367">
        <v>286607.31952530006</v>
      </c>
      <c r="R11" s="367">
        <v>283263.91381009994</v>
      </c>
      <c r="S11" s="367">
        <v>287483.23057039996</v>
      </c>
      <c r="T11" s="370"/>
      <c r="U11" s="439"/>
      <c r="V11" s="79"/>
      <c r="W11" s="41"/>
    </row>
    <row r="12" spans="1:23" ht="22.2" customHeight="1">
      <c r="A12" s="194"/>
      <c r="B12" s="193" t="s">
        <v>17</v>
      </c>
      <c r="C12" s="189" t="s">
        <v>398</v>
      </c>
      <c r="D12" s="367">
        <v>7329249.6076627001</v>
      </c>
      <c r="E12" s="367">
        <v>8440183.0797863025</v>
      </c>
      <c r="F12" s="367">
        <v>9075205.650273392</v>
      </c>
      <c r="G12" s="367">
        <v>9694106.3274517003</v>
      </c>
      <c r="H12" s="367">
        <v>9718286.7524878047</v>
      </c>
      <c r="I12" s="367">
        <v>9714611</v>
      </c>
      <c r="J12" s="367">
        <v>9745501.7341824975</v>
      </c>
      <c r="K12" s="367">
        <v>9802495.3785367012</v>
      </c>
      <c r="L12" s="367">
        <v>9854294</v>
      </c>
      <c r="M12" s="367">
        <v>9912750</v>
      </c>
      <c r="N12" s="367">
        <v>10411297.2597293</v>
      </c>
      <c r="O12" s="367">
        <v>10416718.543741399</v>
      </c>
      <c r="P12" s="367">
        <v>10424503.4694208</v>
      </c>
      <c r="Q12" s="367">
        <v>10416957.366621707</v>
      </c>
      <c r="R12" s="367">
        <v>10402748.214218499</v>
      </c>
      <c r="S12" s="367">
        <v>10420794.926059907</v>
      </c>
      <c r="T12" s="370"/>
      <c r="U12" s="439"/>
      <c r="V12" s="79"/>
      <c r="W12" s="41"/>
    </row>
    <row r="13" spans="1:23" s="442" customFormat="1" ht="25.2" customHeight="1">
      <c r="A13" s="1332" t="s">
        <v>399</v>
      </c>
      <c r="B13" s="1333"/>
      <c r="C13" s="1333"/>
      <c r="D13" s="366">
        <v>77.864276386325074</v>
      </c>
      <c r="E13" s="366">
        <v>86.58419531045881</v>
      </c>
      <c r="F13" s="366">
        <v>83.551868044123481</v>
      </c>
      <c r="G13" s="366">
        <v>78.460823008235607</v>
      </c>
      <c r="H13" s="366">
        <v>77.313954018509648</v>
      </c>
      <c r="I13" s="366">
        <v>76.66</v>
      </c>
      <c r="J13" s="366">
        <v>77.179463246634938</v>
      </c>
      <c r="K13" s="366">
        <v>77.547941492921055</v>
      </c>
      <c r="L13" s="366">
        <v>77.540000000000006</v>
      </c>
      <c r="M13" s="366">
        <v>78.7</v>
      </c>
      <c r="N13" s="366">
        <v>86.247631281819665</v>
      </c>
      <c r="O13" s="366">
        <v>82.162485486142913</v>
      </c>
      <c r="P13" s="366">
        <v>79.480243453388397</v>
      </c>
      <c r="Q13" s="366">
        <v>78.700809806184196</v>
      </c>
      <c r="R13" s="366">
        <v>77.607627858681411</v>
      </c>
      <c r="S13" s="366">
        <v>77.386081310114491</v>
      </c>
      <c r="T13" s="369"/>
      <c r="U13" s="441"/>
      <c r="V13" s="365"/>
      <c r="W13" s="364"/>
    </row>
    <row r="14" spans="1:23" ht="22.2" customHeight="1">
      <c r="A14" s="194"/>
      <c r="B14" s="193" t="s">
        <v>17</v>
      </c>
      <c r="C14" s="189" t="s">
        <v>400</v>
      </c>
      <c r="D14" s="367">
        <v>638989.87180490012</v>
      </c>
      <c r="E14" s="367">
        <v>849953.59803680016</v>
      </c>
      <c r="F14" s="367">
        <v>856793.98833000008</v>
      </c>
      <c r="G14" s="367">
        <v>417211.1964848002</v>
      </c>
      <c r="H14" s="367">
        <v>475564.36561959988</v>
      </c>
      <c r="I14" s="367">
        <v>532579</v>
      </c>
      <c r="J14" s="367">
        <v>626789.4795305999</v>
      </c>
      <c r="K14" s="367">
        <v>704642.35815950006</v>
      </c>
      <c r="L14" s="367">
        <v>778010</v>
      </c>
      <c r="M14" s="367">
        <v>900323</v>
      </c>
      <c r="N14" s="367">
        <v>167570.60014439988</v>
      </c>
      <c r="O14" s="367">
        <v>222533.70168000003</v>
      </c>
      <c r="P14" s="367">
        <v>282591.48532219999</v>
      </c>
      <c r="Q14" s="367">
        <v>353988.75428750005</v>
      </c>
      <c r="R14" s="367">
        <v>410190.97399069986</v>
      </c>
      <c r="S14" s="367">
        <v>493156.46763129998</v>
      </c>
      <c r="T14" s="370"/>
      <c r="U14" s="439"/>
      <c r="V14" s="79"/>
      <c r="W14" s="41"/>
    </row>
    <row r="15" spans="1:23" ht="22.2" customHeight="1">
      <c r="A15" s="194"/>
      <c r="B15" s="193" t="s">
        <v>17</v>
      </c>
      <c r="C15" s="189" t="s">
        <v>401</v>
      </c>
      <c r="D15" s="367">
        <v>820645.74598309991</v>
      </c>
      <c r="E15" s="367">
        <v>981649.82071979973</v>
      </c>
      <c r="F15" s="367">
        <v>1025463.5933185</v>
      </c>
      <c r="G15" s="367">
        <v>531744.60895089991</v>
      </c>
      <c r="H15" s="367">
        <v>615108.06381179986</v>
      </c>
      <c r="I15" s="367">
        <v>694732</v>
      </c>
      <c r="J15" s="367">
        <v>812119.5110253999</v>
      </c>
      <c r="K15" s="367">
        <v>908653.85282190004</v>
      </c>
      <c r="L15" s="367">
        <v>1003408</v>
      </c>
      <c r="M15" s="367">
        <v>1143976</v>
      </c>
      <c r="N15" s="367">
        <v>194290.08965689992</v>
      </c>
      <c r="O15" s="367">
        <v>270845.87371389999</v>
      </c>
      <c r="P15" s="367">
        <v>355549.3454017</v>
      </c>
      <c r="Q15" s="367">
        <v>449790.48520499998</v>
      </c>
      <c r="R15" s="367">
        <v>528544.66153460031</v>
      </c>
      <c r="S15" s="367">
        <v>637267.65754559997</v>
      </c>
      <c r="T15" s="370"/>
      <c r="U15" s="439"/>
      <c r="V15" s="79"/>
      <c r="W15" s="41"/>
    </row>
    <row r="16" spans="1:23" s="442" customFormat="1" ht="22.2" customHeight="1">
      <c r="A16" s="1337" t="s">
        <v>402</v>
      </c>
      <c r="B16" s="1338"/>
      <c r="C16" s="1338"/>
      <c r="D16" s="366">
        <v>5.1368569241075397</v>
      </c>
      <c r="E16" s="366">
        <v>4.4481728690902074</v>
      </c>
      <c r="F16" s="366">
        <v>4.6328665458591223</v>
      </c>
      <c r="G16" s="366">
        <v>4.7837843800747226</v>
      </c>
      <c r="H16" s="366">
        <v>4.81476631462077</v>
      </c>
      <c r="I16" s="366">
        <v>4.82</v>
      </c>
      <c r="J16" s="366">
        <v>4.8635223106773049</v>
      </c>
      <c r="K16" s="366">
        <v>4.794158413156369</v>
      </c>
      <c r="L16" s="366">
        <v>4.79</v>
      </c>
      <c r="M16" s="366">
        <v>4.8</v>
      </c>
      <c r="N16" s="366">
        <v>4.9737832942952194</v>
      </c>
      <c r="O16" s="366">
        <v>4.8066772664219046</v>
      </c>
      <c r="P16" s="366">
        <v>4.8580199467276026</v>
      </c>
      <c r="Q16" s="366">
        <v>4.8634851042001888</v>
      </c>
      <c r="R16" s="366">
        <v>4.8836667519467722</v>
      </c>
      <c r="S16" s="366">
        <v>4.9005426281127269</v>
      </c>
      <c r="T16" s="369"/>
      <c r="U16" s="441"/>
      <c r="V16" s="361"/>
    </row>
    <row r="17" spans="1:22" ht="22.2" customHeight="1">
      <c r="A17" s="194"/>
      <c r="B17" s="193" t="s">
        <v>17</v>
      </c>
      <c r="C17" s="189" t="s">
        <v>403</v>
      </c>
      <c r="D17" s="367">
        <v>360411.74971849978</v>
      </c>
      <c r="E17" s="367">
        <v>361931.87515750009</v>
      </c>
      <c r="F17" s="367">
        <v>407834.14546209999</v>
      </c>
      <c r="G17" s="367">
        <v>448616.95551640011</v>
      </c>
      <c r="H17" s="367">
        <v>452692.79006740003</v>
      </c>
      <c r="I17" s="367">
        <v>453038</v>
      </c>
      <c r="J17" s="367">
        <v>458478.64196579991</v>
      </c>
      <c r="K17" s="367">
        <v>454543.2673922996</v>
      </c>
      <c r="L17" s="367">
        <v>456270</v>
      </c>
      <c r="M17" s="367">
        <v>460243</v>
      </c>
      <c r="N17" s="367">
        <v>499408.09136760014</v>
      </c>
      <c r="O17" s="367">
        <v>483291.91098839982</v>
      </c>
      <c r="P17" s="367">
        <v>488477.26790320012</v>
      </c>
      <c r="Q17" s="367">
        <v>487933.66515299998</v>
      </c>
      <c r="R17" s="367">
        <v>489372.54964530002</v>
      </c>
      <c r="S17" s="367">
        <v>491366.51379379979</v>
      </c>
      <c r="T17" s="370"/>
      <c r="U17" s="439"/>
      <c r="V17" s="79"/>
    </row>
    <row r="18" spans="1:22" ht="22.2" customHeight="1">
      <c r="A18" s="194"/>
      <c r="B18" s="193" t="s">
        <v>17</v>
      </c>
      <c r="C18" s="189" t="s">
        <v>404</v>
      </c>
      <c r="D18" s="367">
        <v>7016192.1004081015</v>
      </c>
      <c r="E18" s="367">
        <v>8136641.3988206051</v>
      </c>
      <c r="F18" s="367">
        <v>8803062.6702732034</v>
      </c>
      <c r="G18" s="367">
        <v>9377867.3927062042</v>
      </c>
      <c r="H18" s="367">
        <v>9402175.7336951029</v>
      </c>
      <c r="I18" s="367">
        <v>9396588</v>
      </c>
      <c r="J18" s="367">
        <v>9426884.7283636946</v>
      </c>
      <c r="K18" s="367">
        <v>9481189.9862323962</v>
      </c>
      <c r="L18" s="367">
        <v>9533206</v>
      </c>
      <c r="M18" s="367">
        <v>9587154</v>
      </c>
      <c r="N18" s="367">
        <v>10040809.215399599</v>
      </c>
      <c r="O18" s="367">
        <v>10054594.560873499</v>
      </c>
      <c r="P18" s="367">
        <v>10055069.210496798</v>
      </c>
      <c r="Q18" s="367">
        <v>10032592.980116503</v>
      </c>
      <c r="R18" s="367">
        <v>10020596.705338705</v>
      </c>
      <c r="S18" s="367">
        <v>10026777.666926092</v>
      </c>
      <c r="T18" s="370"/>
      <c r="U18" s="439"/>
      <c r="V18" s="79"/>
    </row>
    <row r="19" spans="1:22" s="442" customFormat="1" ht="22.2" customHeight="1">
      <c r="A19" s="1337" t="s">
        <v>405</v>
      </c>
      <c r="B19" s="1338"/>
      <c r="C19" s="1338"/>
      <c r="D19" s="366">
        <v>94.783805839958873</v>
      </c>
      <c r="E19" s="366">
        <v>82.538372887678548</v>
      </c>
      <c r="F19" s="366">
        <v>77.485718598674708</v>
      </c>
      <c r="G19" s="366">
        <v>81.634683273264741</v>
      </c>
      <c r="H19" s="366">
        <v>81.822034039802261</v>
      </c>
      <c r="I19" s="366">
        <v>81.56</v>
      </c>
      <c r="J19" s="366">
        <v>82.386127380486656</v>
      </c>
      <c r="K19" s="366">
        <v>80.090332167292487</v>
      </c>
      <c r="L19" s="366">
        <v>79.73</v>
      </c>
      <c r="M19" s="366">
        <v>78.98</v>
      </c>
      <c r="N19" s="366">
        <v>79.543151959400276</v>
      </c>
      <c r="O19" s="366">
        <v>80.002022427871779</v>
      </c>
      <c r="P19" s="366">
        <v>80.790651929525367</v>
      </c>
      <c r="Q19" s="366">
        <v>81.09208950583286</v>
      </c>
      <c r="R19" s="366">
        <v>82.352710024592596</v>
      </c>
      <c r="S19" s="366">
        <v>82.848402312989023</v>
      </c>
      <c r="T19" s="369"/>
      <c r="U19" s="441"/>
      <c r="V19" s="361"/>
    </row>
    <row r="20" spans="1:22" ht="22.2" customHeight="1">
      <c r="A20" s="194"/>
      <c r="B20" s="193" t="s">
        <v>17</v>
      </c>
      <c r="C20" s="189" t="s">
        <v>406</v>
      </c>
      <c r="D20" s="367">
        <v>5092583.5436573001</v>
      </c>
      <c r="E20" s="367">
        <v>5235027.3781805979</v>
      </c>
      <c r="F20" s="367">
        <v>5512366.1209496008</v>
      </c>
      <c r="G20" s="367">
        <v>5895208.8501993949</v>
      </c>
      <c r="H20" s="367">
        <v>5876336.2656902</v>
      </c>
      <c r="I20" s="367">
        <v>5873603</v>
      </c>
      <c r="J20" s="367">
        <v>5964173.595322201</v>
      </c>
      <c r="K20" s="367">
        <v>6019762.2864743024</v>
      </c>
      <c r="L20" s="367">
        <v>6028889</v>
      </c>
      <c r="M20" s="367">
        <v>6100964</v>
      </c>
      <c r="N20" s="367">
        <v>5990269.8142265994</v>
      </c>
      <c r="O20" s="367">
        <v>6051731.276591301</v>
      </c>
      <c r="P20" s="367">
        <v>6114349.0595815033</v>
      </c>
      <c r="Q20" s="367">
        <v>6132059.7214997988</v>
      </c>
      <c r="R20" s="367">
        <v>6239951.1437680013</v>
      </c>
      <c r="S20" s="367">
        <v>6312779.0892137</v>
      </c>
      <c r="T20" s="370"/>
      <c r="U20" s="439"/>
      <c r="V20" s="79"/>
    </row>
    <row r="21" spans="1:22" ht="22.2" customHeight="1">
      <c r="A21" s="194"/>
      <c r="B21" s="193" t="s">
        <v>17</v>
      </c>
      <c r="C21" s="189" t="s">
        <v>407</v>
      </c>
      <c r="D21" s="367">
        <v>5372841.3820563983</v>
      </c>
      <c r="E21" s="367">
        <v>6342537.652522698</v>
      </c>
      <c r="F21" s="367">
        <v>7114041.4267822029</v>
      </c>
      <c r="G21" s="367">
        <v>7221451.2432977967</v>
      </c>
      <c r="H21" s="367">
        <v>7181850.6281958977</v>
      </c>
      <c r="I21" s="367">
        <v>7201133</v>
      </c>
      <c r="J21" s="367">
        <v>7239293.537585102</v>
      </c>
      <c r="K21" s="367">
        <v>7516215.9071837002</v>
      </c>
      <c r="L21" s="367">
        <v>7561382</v>
      </c>
      <c r="M21" s="367">
        <v>7724561</v>
      </c>
      <c r="N21" s="367">
        <v>7530842.9030874977</v>
      </c>
      <c r="O21" s="367">
        <v>7564472.8632297022</v>
      </c>
      <c r="P21" s="367">
        <v>7568139.2754636034</v>
      </c>
      <c r="Q21" s="367">
        <v>7561846.9802270001</v>
      </c>
      <c r="R21" s="367">
        <v>7577104.7994711949</v>
      </c>
      <c r="S21" s="367">
        <v>7619675.1089598006</v>
      </c>
      <c r="T21" s="370"/>
      <c r="U21" s="439"/>
      <c r="V21" s="79"/>
    </row>
    <row r="22" spans="1:22" s="442" customFormat="1" ht="22.2" customHeight="1">
      <c r="A22" s="1332" t="s">
        <v>408</v>
      </c>
      <c r="B22" s="1333"/>
      <c r="C22" s="1333"/>
      <c r="D22" s="366">
        <v>14.956981146819325</v>
      </c>
      <c r="E22" s="366">
        <v>18.907662255286127</v>
      </c>
      <c r="F22" s="366">
        <v>20.006457498504339</v>
      </c>
      <c r="G22" s="366">
        <v>17.882356943973864</v>
      </c>
      <c r="H22" s="366">
        <v>14.675384016160628</v>
      </c>
      <c r="I22" s="366">
        <v>14.54</v>
      </c>
      <c r="J22" s="366">
        <v>14.765982961696885</v>
      </c>
      <c r="K22" s="366">
        <v>15.097831950154289</v>
      </c>
      <c r="L22" s="366">
        <v>16.07</v>
      </c>
      <c r="M22" s="366">
        <v>16.23</v>
      </c>
      <c r="N22" s="366">
        <v>15.421280113195474</v>
      </c>
      <c r="O22" s="366">
        <v>15.660096727197953</v>
      </c>
      <c r="P22" s="366">
        <v>16.217760497767763</v>
      </c>
      <c r="Q22" s="366">
        <v>15.860465399169376</v>
      </c>
      <c r="R22" s="366">
        <v>14.120131097900195</v>
      </c>
      <c r="S22" s="366">
        <v>14.193277199850257</v>
      </c>
      <c r="T22" s="369"/>
      <c r="U22" s="441"/>
      <c r="V22" s="361"/>
    </row>
    <row r="23" spans="1:22" ht="22.2" customHeight="1">
      <c r="A23" s="194"/>
      <c r="B23" s="193" t="s">
        <v>17</v>
      </c>
      <c r="C23" s="189" t="s">
        <v>409</v>
      </c>
      <c r="D23" s="367">
        <v>899936.8289202</v>
      </c>
      <c r="E23" s="367">
        <v>1009045.3155287998</v>
      </c>
      <c r="F23" s="367">
        <v>1174590.2256656003</v>
      </c>
      <c r="G23" s="367">
        <v>1082495.4988179004</v>
      </c>
      <c r="H23" s="367">
        <v>789658.71121099987</v>
      </c>
      <c r="I23" s="367">
        <v>801517</v>
      </c>
      <c r="J23" s="367">
        <v>832734.11987810035</v>
      </c>
      <c r="K23" s="367">
        <v>881984.04680209944</v>
      </c>
      <c r="L23" s="367">
        <v>970832</v>
      </c>
      <c r="M23" s="367">
        <v>1047654</v>
      </c>
      <c r="N23" s="367">
        <v>931840.64539010008</v>
      </c>
      <c r="O23" s="367">
        <v>962640.23189679964</v>
      </c>
      <c r="P23" s="367">
        <v>1016815.3102313998</v>
      </c>
      <c r="Q23" s="367">
        <v>994418.17277950002</v>
      </c>
      <c r="R23" s="367">
        <v>843536.02273369988</v>
      </c>
      <c r="S23" s="367">
        <v>871797.34666920081</v>
      </c>
      <c r="T23" s="370"/>
      <c r="U23" s="439"/>
      <c r="V23" s="79"/>
    </row>
    <row r="24" spans="1:22" ht="22.2" customHeight="1">
      <c r="A24" s="194"/>
      <c r="B24" s="193" t="s">
        <v>17</v>
      </c>
      <c r="C24" s="189" t="s">
        <v>410</v>
      </c>
      <c r="D24" s="367">
        <v>259471.73160429992</v>
      </c>
      <c r="E24" s="367">
        <v>651176.2415242003</v>
      </c>
      <c r="F24" s="367">
        <v>760137.29110949964</v>
      </c>
      <c r="G24" s="367">
        <v>678839.08818650024</v>
      </c>
      <c r="H24" s="367">
        <v>657828.6108932998</v>
      </c>
      <c r="I24" s="367">
        <v>637743</v>
      </c>
      <c r="J24" s="367">
        <v>642775.79817690037</v>
      </c>
      <c r="K24" s="367">
        <v>675423.47419250011</v>
      </c>
      <c r="L24" s="367">
        <v>695492</v>
      </c>
      <c r="M24" s="367">
        <v>669416</v>
      </c>
      <c r="N24" s="367">
        <v>673714.66845019988</v>
      </c>
      <c r="O24" s="367">
        <v>669476.94617250026</v>
      </c>
      <c r="P24" s="367">
        <v>676330.77672469988</v>
      </c>
      <c r="Q24" s="367">
        <v>654169.20492910012</v>
      </c>
      <c r="R24" s="367">
        <v>618607.0739929002</v>
      </c>
      <c r="S24" s="367">
        <v>620062.06279929983</v>
      </c>
      <c r="T24" s="370"/>
      <c r="U24" s="439"/>
      <c r="V24" s="79"/>
    </row>
    <row r="25" spans="1:22" ht="22.2" customHeight="1" thickBot="1">
      <c r="A25" s="334"/>
      <c r="B25" s="335" t="s">
        <v>17</v>
      </c>
      <c r="C25" s="336" t="s">
        <v>411</v>
      </c>
      <c r="D25" s="371">
        <v>7751621.4612001013</v>
      </c>
      <c r="E25" s="371">
        <v>8780681.2636969015</v>
      </c>
      <c r="F25" s="371">
        <v>9670515.2169980016</v>
      </c>
      <c r="G25" s="371">
        <v>9849566.2094361056</v>
      </c>
      <c r="H25" s="371">
        <v>9863369.3027066085</v>
      </c>
      <c r="I25" s="371">
        <v>9900549</v>
      </c>
      <c r="J25" s="371">
        <v>9992629.1523055993</v>
      </c>
      <c r="K25" s="371">
        <v>10315438.177722489</v>
      </c>
      <c r="L25" s="371">
        <v>10372277</v>
      </c>
      <c r="M25" s="371">
        <v>10581455</v>
      </c>
      <c r="N25" s="371">
        <v>10411297.2597293</v>
      </c>
      <c r="O25" s="371">
        <v>10422139.8277489</v>
      </c>
      <c r="P25" s="371">
        <v>10440073.320784006</v>
      </c>
      <c r="Q25" s="371">
        <v>10394319.058222199</v>
      </c>
      <c r="R25" s="371">
        <v>10355024.939846596</v>
      </c>
      <c r="S25" s="371">
        <v>10511028.485262306</v>
      </c>
      <c r="T25" s="372"/>
      <c r="U25" s="439"/>
      <c r="V25" s="79"/>
    </row>
    <row r="26" spans="1:22" ht="26.25" hidden="1" customHeight="1" thickBot="1">
      <c r="A26" s="427" t="s">
        <v>258</v>
      </c>
      <c r="B26" s="440"/>
      <c r="C26" s="440"/>
      <c r="D26" s="440"/>
      <c r="E26" s="440"/>
      <c r="F26" s="440"/>
      <c r="G26" s="440"/>
      <c r="H26" s="440"/>
      <c r="I26" s="440"/>
      <c r="J26" s="440"/>
      <c r="K26" s="440"/>
      <c r="L26" s="440"/>
      <c r="M26" s="440"/>
      <c r="N26" s="440"/>
      <c r="O26" s="440"/>
      <c r="P26" s="440"/>
      <c r="Q26" s="440"/>
      <c r="R26" s="440"/>
      <c r="S26" s="440"/>
      <c r="T26" s="440"/>
    </row>
    <row r="27" spans="1:22" ht="75" customHeight="1">
      <c r="A27" s="1371" t="s">
        <v>824</v>
      </c>
      <c r="B27" s="1372"/>
      <c r="C27" s="1372"/>
      <c r="D27" s="1372"/>
      <c r="E27" s="1372"/>
      <c r="F27" s="1372"/>
      <c r="G27" s="1372"/>
      <c r="H27" s="1372"/>
      <c r="I27" s="1372"/>
      <c r="J27" s="1372"/>
      <c r="K27" s="1372"/>
      <c r="L27" s="1372"/>
      <c r="M27" s="1372"/>
      <c r="N27" s="1372"/>
      <c r="O27" s="1372"/>
      <c r="P27" s="1372"/>
      <c r="Q27" s="1372"/>
      <c r="R27" s="1372"/>
      <c r="S27" s="1372"/>
      <c r="T27" s="1373"/>
    </row>
    <row r="28" spans="1:22" ht="22.2" customHeight="1">
      <c r="A28" s="1321" t="s">
        <v>427</v>
      </c>
      <c r="B28" s="1334"/>
      <c r="C28" s="1334"/>
      <c r="D28" s="1357" t="s">
        <v>278</v>
      </c>
      <c r="E28" s="1357" t="s">
        <v>855</v>
      </c>
      <c r="F28" s="1360">
        <v>2021</v>
      </c>
      <c r="G28" s="1360"/>
      <c r="H28" s="1360"/>
      <c r="I28" s="1360"/>
      <c r="J28" s="1360"/>
      <c r="K28" s="1360"/>
      <c r="L28" s="1360"/>
      <c r="M28" s="1360"/>
      <c r="N28" s="1360">
        <v>2023</v>
      </c>
      <c r="O28" s="1360"/>
      <c r="P28" s="1360"/>
      <c r="Q28" s="1360"/>
      <c r="R28" s="1207"/>
      <c r="S28" s="1257"/>
      <c r="T28" s="1105"/>
    </row>
    <row r="29" spans="1:22" ht="22.2" customHeight="1">
      <c r="A29" s="1321"/>
      <c r="B29" s="1334"/>
      <c r="C29" s="1334"/>
      <c r="D29" s="1358"/>
      <c r="E29" s="1358"/>
      <c r="F29" s="1361"/>
      <c r="G29" s="960" t="s">
        <v>5</v>
      </c>
      <c r="H29" s="960" t="s">
        <v>6</v>
      </c>
      <c r="I29" s="960" t="s">
        <v>268</v>
      </c>
      <c r="J29" s="960" t="s">
        <v>7</v>
      </c>
      <c r="K29" s="960" t="s">
        <v>13</v>
      </c>
      <c r="L29" s="960" t="s">
        <v>14</v>
      </c>
      <c r="M29" s="960" t="s">
        <v>15</v>
      </c>
      <c r="N29" s="1153" t="s">
        <v>0</v>
      </c>
      <c r="O29" s="1153" t="s">
        <v>1</v>
      </c>
      <c r="P29" s="1153" t="s">
        <v>2</v>
      </c>
      <c r="Q29" s="1153" t="s">
        <v>3</v>
      </c>
      <c r="R29" s="1153" t="s">
        <v>4</v>
      </c>
      <c r="S29" s="1153" t="s">
        <v>5</v>
      </c>
      <c r="T29" s="957"/>
    </row>
    <row r="30" spans="1:22" s="442" customFormat="1" ht="25.2" customHeight="1">
      <c r="A30" s="1335" t="s">
        <v>391</v>
      </c>
      <c r="B30" s="1336"/>
      <c r="C30" s="1336"/>
      <c r="D30" s="366">
        <v>20.879957791971751</v>
      </c>
      <c r="E30" s="366">
        <v>18.81919555152302</v>
      </c>
      <c r="F30" s="366">
        <v>21.385508613973943</v>
      </c>
      <c r="G30" s="366">
        <v>20.541553966147134</v>
      </c>
      <c r="H30" s="366">
        <v>20.994064374590913</v>
      </c>
      <c r="I30" s="366">
        <v>21.25</v>
      </c>
      <c r="J30" s="366">
        <v>21.488866713185878</v>
      </c>
      <c r="K30" s="366">
        <v>21.437034202341049</v>
      </c>
      <c r="L30" s="366">
        <v>21.519489551861323</v>
      </c>
      <c r="M30" s="366">
        <v>21.2</v>
      </c>
      <c r="N30" s="366">
        <v>21.362534960641792</v>
      </c>
      <c r="O30" s="366">
        <v>21.651211828861385</v>
      </c>
      <c r="P30" s="366">
        <v>19.751580114450672</v>
      </c>
      <c r="Q30" s="366">
        <v>19.185234818310693</v>
      </c>
      <c r="R30" s="366">
        <v>20.906524062328351</v>
      </c>
      <c r="S30" s="366">
        <v>22.097107699279437</v>
      </c>
      <c r="T30" s="369"/>
      <c r="U30" s="441"/>
    </row>
    <row r="31" spans="1:22" ht="22.2" customHeight="1">
      <c r="A31" s="192"/>
      <c r="B31" s="193" t="s">
        <v>17</v>
      </c>
      <c r="C31" s="189" t="s">
        <v>392</v>
      </c>
      <c r="D31" s="367">
        <v>472797.39204620005</v>
      </c>
      <c r="E31" s="367">
        <v>462628.53801439999</v>
      </c>
      <c r="F31" s="367">
        <v>561942.25783719996</v>
      </c>
      <c r="G31" s="367">
        <v>563731.84901580005</v>
      </c>
      <c r="H31" s="367">
        <v>575140.06831180002</v>
      </c>
      <c r="I31" s="367">
        <v>582442</v>
      </c>
      <c r="J31" s="367">
        <v>592932.25053210009</v>
      </c>
      <c r="K31" s="367">
        <v>596071.39251849998</v>
      </c>
      <c r="L31" s="367">
        <v>603090.53903360001</v>
      </c>
      <c r="M31" s="367">
        <v>608371</v>
      </c>
      <c r="N31" s="367">
        <v>617650.17175580002</v>
      </c>
      <c r="O31" s="367">
        <v>627544.87302329997</v>
      </c>
      <c r="P31" s="367">
        <v>579348.02890100004</v>
      </c>
      <c r="Q31" s="367">
        <v>565616.81222029997</v>
      </c>
      <c r="R31" s="367">
        <v>580374.87001690001</v>
      </c>
      <c r="S31" s="367">
        <v>592692.604054</v>
      </c>
      <c r="T31" s="370"/>
      <c r="U31" s="439"/>
    </row>
    <row r="32" spans="1:22" ht="22.2" customHeight="1">
      <c r="A32" s="192"/>
      <c r="B32" s="193" t="s">
        <v>17</v>
      </c>
      <c r="C32" s="190" t="s">
        <v>393</v>
      </c>
      <c r="D32" s="367">
        <v>2264359.9031985998</v>
      </c>
      <c r="E32" s="367">
        <v>2458280.0935769002</v>
      </c>
      <c r="F32" s="367">
        <v>2627677.7792883995</v>
      </c>
      <c r="G32" s="367">
        <v>2744348.6015948001</v>
      </c>
      <c r="H32" s="367">
        <v>2739536.5568559999</v>
      </c>
      <c r="I32" s="367">
        <v>2741245</v>
      </c>
      <c r="J32" s="367">
        <v>2759253.2377161998</v>
      </c>
      <c r="K32" s="367">
        <v>2780568.3701032</v>
      </c>
      <c r="L32" s="367">
        <v>2802531.8053207998</v>
      </c>
      <c r="M32" s="367">
        <v>2869649</v>
      </c>
      <c r="N32" s="367">
        <v>2891277.5234482004</v>
      </c>
      <c r="O32" s="367">
        <v>2898428.4019926004</v>
      </c>
      <c r="P32" s="367">
        <v>2933173.0704276003</v>
      </c>
      <c r="Q32" s="367">
        <v>2948188.1122479998</v>
      </c>
      <c r="R32" s="367">
        <v>2776046.6937815002</v>
      </c>
      <c r="S32" s="367">
        <v>2682218.0174889001</v>
      </c>
      <c r="T32" s="370"/>
      <c r="U32" s="439"/>
    </row>
    <row r="33" spans="1:23" s="442" customFormat="1" ht="25.2" customHeight="1">
      <c r="A33" s="1335" t="s">
        <v>394</v>
      </c>
      <c r="B33" s="1336"/>
      <c r="C33" s="1336"/>
      <c r="D33" s="366">
        <v>19.667132424864402</v>
      </c>
      <c r="E33" s="366">
        <v>17.523890614957871</v>
      </c>
      <c r="F33" s="366">
        <v>19.845548173506305</v>
      </c>
      <c r="G33" s="366">
        <v>19.026248790382148</v>
      </c>
      <c r="H33" s="366">
        <v>19.475201112975853</v>
      </c>
      <c r="I33" s="366">
        <v>19.739999999999998</v>
      </c>
      <c r="J33" s="366">
        <v>19.971355617388202</v>
      </c>
      <c r="K33" s="366">
        <v>19.935912550973384</v>
      </c>
      <c r="L33" s="366">
        <v>20.022035476392013</v>
      </c>
      <c r="M33" s="366">
        <v>19.8</v>
      </c>
      <c r="N33" s="366">
        <v>20.020639765706346</v>
      </c>
      <c r="O33" s="366">
        <v>20.306890830791776</v>
      </c>
      <c r="P33" s="366">
        <v>18.413199481327062</v>
      </c>
      <c r="Q33" s="366">
        <v>17.841817834507719</v>
      </c>
      <c r="R33" s="366">
        <v>19.493408098700122</v>
      </c>
      <c r="S33" s="366">
        <v>20.631672643064334</v>
      </c>
      <c r="T33" s="369"/>
      <c r="U33" s="441"/>
    </row>
    <row r="34" spans="1:23" ht="22.2" customHeight="1">
      <c r="A34" s="192"/>
      <c r="B34" s="193" t="s">
        <v>17</v>
      </c>
      <c r="C34" s="189" t="s">
        <v>395</v>
      </c>
      <c r="D34" s="367">
        <v>445334.6607376</v>
      </c>
      <c r="E34" s="367">
        <v>430786.31460769998</v>
      </c>
      <c r="F34" s="367">
        <v>521477.05953320005</v>
      </c>
      <c r="G34" s="367">
        <v>522146.59261480003</v>
      </c>
      <c r="H34" s="367">
        <v>533530.25401120004</v>
      </c>
      <c r="I34" s="367">
        <v>541202</v>
      </c>
      <c r="J34" s="367">
        <v>551060.27648860007</v>
      </c>
      <c r="K34" s="367">
        <v>554331.67868379992</v>
      </c>
      <c r="L34" s="367">
        <v>561123.91229850007</v>
      </c>
      <c r="M34" s="367">
        <v>568213</v>
      </c>
      <c r="N34" s="367">
        <v>578852.25759639998</v>
      </c>
      <c r="O34" s="367">
        <v>588580.69140130002</v>
      </c>
      <c r="P34" s="367">
        <v>540091.00859039999</v>
      </c>
      <c r="Q34" s="367">
        <v>526010.35240590002</v>
      </c>
      <c r="R34" s="367">
        <v>541146.11102930002</v>
      </c>
      <c r="S34" s="367">
        <v>553386.44094160001</v>
      </c>
      <c r="T34" s="370"/>
      <c r="U34" s="439"/>
    </row>
    <row r="35" spans="1:23" ht="22.2" customHeight="1">
      <c r="A35" s="192"/>
      <c r="B35" s="193" t="s">
        <v>17</v>
      </c>
      <c r="C35" s="190" t="s">
        <v>393</v>
      </c>
      <c r="D35" s="367">
        <v>2264359.9031985998</v>
      </c>
      <c r="E35" s="367">
        <v>2458280.0935769002</v>
      </c>
      <c r="F35" s="367">
        <v>2627677.7792883995</v>
      </c>
      <c r="G35" s="367">
        <v>2744348.6015948001</v>
      </c>
      <c r="H35" s="367">
        <v>2739536.5568559999</v>
      </c>
      <c r="I35" s="367">
        <v>2741245</v>
      </c>
      <c r="J35" s="367">
        <v>2759253.2377161998</v>
      </c>
      <c r="K35" s="367">
        <v>2780568.3701032</v>
      </c>
      <c r="L35" s="367">
        <v>2802531.8053207998</v>
      </c>
      <c r="M35" s="367">
        <v>2869649</v>
      </c>
      <c r="N35" s="367">
        <v>2891277.5234482004</v>
      </c>
      <c r="O35" s="367">
        <v>2898428.4019926004</v>
      </c>
      <c r="P35" s="367">
        <v>2933173.0704276003</v>
      </c>
      <c r="Q35" s="367">
        <v>2948188.1122479998</v>
      </c>
      <c r="R35" s="367">
        <v>2776046.6937815002</v>
      </c>
      <c r="S35" s="367">
        <v>2682218.0174889001</v>
      </c>
      <c r="T35" s="370"/>
      <c r="U35" s="439"/>
      <c r="W35" s="79"/>
    </row>
    <row r="36" spans="1:23" s="442" customFormat="1" ht="22.2" customHeight="1">
      <c r="A36" s="1337" t="s">
        <v>396</v>
      </c>
      <c r="B36" s="1338"/>
      <c r="C36" s="1338"/>
      <c r="D36" s="366">
        <v>3.082699919111298</v>
      </c>
      <c r="E36" s="366">
        <v>1.433000695333289</v>
      </c>
      <c r="F36" s="366">
        <v>2.1585317950541811</v>
      </c>
      <c r="G36" s="366">
        <v>3.1294185799089527</v>
      </c>
      <c r="H36" s="366">
        <v>3.1727214958055812</v>
      </c>
      <c r="I36" s="366">
        <v>3.2</v>
      </c>
      <c r="J36" s="366">
        <v>3.2426278034161324</v>
      </c>
      <c r="K36" s="366">
        <v>3.1302325116610472</v>
      </c>
      <c r="L36" s="366">
        <v>3.107919754711856</v>
      </c>
      <c r="M36" s="366">
        <v>3.05</v>
      </c>
      <c r="N36" s="366">
        <v>3.2825748127065588</v>
      </c>
      <c r="O36" s="366">
        <v>3.1765515353406362</v>
      </c>
      <c r="P36" s="366">
        <v>3.365730081389704</v>
      </c>
      <c r="Q36" s="366">
        <v>3.2151190720775844</v>
      </c>
      <c r="R36" s="366">
        <v>3.1454109622927087</v>
      </c>
      <c r="S36" s="366">
        <v>3.3078271276228208</v>
      </c>
      <c r="T36" s="369"/>
      <c r="U36" s="441"/>
      <c r="V36" s="443"/>
      <c r="W36" s="443"/>
    </row>
    <row r="37" spans="1:23" ht="22.2" customHeight="1">
      <c r="A37" s="194"/>
      <c r="B37" s="193" t="s">
        <v>17</v>
      </c>
      <c r="C37" s="189" t="s">
        <v>397</v>
      </c>
      <c r="D37" s="367">
        <v>94102.536472000007</v>
      </c>
      <c r="E37" s="367">
        <v>51974.617832699994</v>
      </c>
      <c r="F37" s="367">
        <v>84875.10571080001</v>
      </c>
      <c r="G37" s="367">
        <v>130574.5170238</v>
      </c>
      <c r="H37" s="367">
        <v>132663.06211669999</v>
      </c>
      <c r="I37" s="367">
        <v>133926</v>
      </c>
      <c r="J37" s="367">
        <v>136389.96116790001</v>
      </c>
      <c r="K37" s="367">
        <v>132692.1246251</v>
      </c>
      <c r="L37" s="367">
        <v>132638.66534400001</v>
      </c>
      <c r="M37" s="367">
        <v>131436</v>
      </c>
      <c r="N37" s="367">
        <v>151254.41274960001</v>
      </c>
      <c r="O37" s="367">
        <v>145771.8990102</v>
      </c>
      <c r="P37" s="367">
        <v>154064.9007084</v>
      </c>
      <c r="Q37" s="367">
        <v>146734.12890869999</v>
      </c>
      <c r="R37" s="367">
        <v>143277.5568055</v>
      </c>
      <c r="S37" s="367">
        <v>150930.3603156</v>
      </c>
      <c r="T37" s="370"/>
      <c r="U37" s="439"/>
      <c r="V37" s="112"/>
      <c r="W37" s="112"/>
    </row>
    <row r="38" spans="1:23" ht="22.2" customHeight="1">
      <c r="A38" s="194"/>
      <c r="B38" s="193" t="s">
        <v>17</v>
      </c>
      <c r="C38" s="189" t="s">
        <v>398</v>
      </c>
      <c r="D38" s="367">
        <v>3052601.2567297998</v>
      </c>
      <c r="E38" s="367">
        <v>3626977.8515782002</v>
      </c>
      <c r="F38" s="367">
        <v>3932075.7704506996</v>
      </c>
      <c r="G38" s="367">
        <v>4172484.8782484997</v>
      </c>
      <c r="H38" s="367">
        <v>4181364.8721479005</v>
      </c>
      <c r="I38" s="367">
        <v>4191539</v>
      </c>
      <c r="J38" s="367">
        <v>4206155.2986196</v>
      </c>
      <c r="K38" s="367">
        <v>4239050.1066864002</v>
      </c>
      <c r="L38" s="367">
        <v>4267763.5142577002</v>
      </c>
      <c r="M38" s="367">
        <v>4306153</v>
      </c>
      <c r="N38" s="367">
        <v>4607797.8836645996</v>
      </c>
      <c r="O38" s="367">
        <v>4588998.3961669998</v>
      </c>
      <c r="P38" s="367">
        <v>4577458.5894537</v>
      </c>
      <c r="Q38" s="367">
        <v>4563878.5257767001</v>
      </c>
      <c r="R38" s="367">
        <v>4555129.9503662996</v>
      </c>
      <c r="S38" s="367">
        <v>4562824.9147368995</v>
      </c>
      <c r="T38" s="370"/>
      <c r="U38" s="439"/>
      <c r="V38" s="112"/>
      <c r="W38" s="112"/>
    </row>
    <row r="39" spans="1:23" s="442" customFormat="1" ht="25.2" customHeight="1">
      <c r="A39" s="1332" t="s">
        <v>399</v>
      </c>
      <c r="B39" s="1333"/>
      <c r="C39" s="1333"/>
      <c r="D39" s="366">
        <v>71.236775111636234</v>
      </c>
      <c r="E39" s="366">
        <v>86.622345686617862</v>
      </c>
      <c r="F39" s="366">
        <v>81.65944743286903</v>
      </c>
      <c r="G39" s="366">
        <v>69.462328063152611</v>
      </c>
      <c r="H39" s="366">
        <v>68.745880749503257</v>
      </c>
      <c r="I39" s="366">
        <v>68.56</v>
      </c>
      <c r="J39" s="366">
        <v>68.72723273056684</v>
      </c>
      <c r="K39" s="366">
        <v>69.606434302329035</v>
      </c>
      <c r="L39" s="366">
        <v>69.1928392533639</v>
      </c>
      <c r="M39" s="366">
        <v>72.349999999999994</v>
      </c>
      <c r="N39" s="366">
        <v>86.789347199003814</v>
      </c>
      <c r="O39" s="366">
        <v>80.674100775713839</v>
      </c>
      <c r="P39" s="366">
        <v>74.754179392499921</v>
      </c>
      <c r="Q39" s="366">
        <v>72.949625496250121</v>
      </c>
      <c r="R39" s="366">
        <v>71.597080059713321</v>
      </c>
      <c r="S39" s="366">
        <v>69.650809719682414</v>
      </c>
      <c r="T39" s="369"/>
      <c r="U39" s="441"/>
      <c r="V39" s="443"/>
      <c r="W39" s="443"/>
    </row>
    <row r="40" spans="1:23" ht="22.2" customHeight="1">
      <c r="A40" s="194"/>
      <c r="B40" s="193" t="s">
        <v>17</v>
      </c>
      <c r="C40" s="189" t="s">
        <v>400</v>
      </c>
      <c r="D40" s="367">
        <v>231406.65645930002</v>
      </c>
      <c r="E40" s="367">
        <v>342974.73213999998</v>
      </c>
      <c r="F40" s="367">
        <v>378704.80566369998</v>
      </c>
      <c r="G40" s="367">
        <v>145779.4389065</v>
      </c>
      <c r="H40" s="367">
        <v>168038.77318359999</v>
      </c>
      <c r="I40" s="367">
        <v>194399</v>
      </c>
      <c r="J40" s="367">
        <v>224252.40532269998</v>
      </c>
      <c r="K40" s="367">
        <v>252437.57943459999</v>
      </c>
      <c r="L40" s="367">
        <v>272455.64750329999</v>
      </c>
      <c r="M40" s="367">
        <v>343300</v>
      </c>
      <c r="N40" s="367">
        <v>83086.82843780001</v>
      </c>
      <c r="O40" s="367">
        <v>101315.614023</v>
      </c>
      <c r="P40" s="367">
        <v>113970.87874540001</v>
      </c>
      <c r="Q40" s="367">
        <v>132226.55281680002</v>
      </c>
      <c r="R40" s="367">
        <v>150748.06735699999</v>
      </c>
      <c r="S40" s="367">
        <v>173392.5054045</v>
      </c>
      <c r="T40" s="370"/>
      <c r="U40" s="439"/>
      <c r="V40" s="112"/>
      <c r="W40" s="112"/>
    </row>
    <row r="41" spans="1:23" ht="22.2" customHeight="1">
      <c r="A41" s="194"/>
      <c r="B41" s="193" t="s">
        <v>17</v>
      </c>
      <c r="C41" s="189" t="s">
        <v>401</v>
      </c>
      <c r="D41" s="367">
        <v>324841.56686859997</v>
      </c>
      <c r="E41" s="367">
        <v>395942.55895679991</v>
      </c>
      <c r="F41" s="367">
        <v>463761.16612230003</v>
      </c>
      <c r="G41" s="367">
        <v>209868.34586649999</v>
      </c>
      <c r="H41" s="367">
        <v>244434.67936050004</v>
      </c>
      <c r="I41" s="367">
        <v>283528</v>
      </c>
      <c r="J41" s="367">
        <v>326293.37223840004</v>
      </c>
      <c r="K41" s="367">
        <v>362664.14443550003</v>
      </c>
      <c r="L41" s="367">
        <v>393762.7801421</v>
      </c>
      <c r="M41" s="367">
        <v>474496</v>
      </c>
      <c r="N41" s="367">
        <v>95733.9018201</v>
      </c>
      <c r="O41" s="367">
        <v>125586.29479450001</v>
      </c>
      <c r="P41" s="367">
        <v>152460.87867140002</v>
      </c>
      <c r="Q41" s="367">
        <v>181257.34288189997</v>
      </c>
      <c r="R41" s="367">
        <v>210550.58003940003</v>
      </c>
      <c r="S41" s="367">
        <v>248945.42662509999</v>
      </c>
      <c r="T41" s="370"/>
      <c r="U41" s="439"/>
      <c r="V41" s="112"/>
      <c r="W41" s="112"/>
    </row>
    <row r="42" spans="1:23" s="442" customFormat="1" ht="22.2" customHeight="1">
      <c r="A42" s="1337" t="s">
        <v>402</v>
      </c>
      <c r="B42" s="1338"/>
      <c r="C42" s="1338"/>
      <c r="D42" s="366">
        <v>5.6968342465950599</v>
      </c>
      <c r="E42" s="366">
        <v>4.6261228913691985</v>
      </c>
      <c r="F42" s="366">
        <v>5.158626581267499</v>
      </c>
      <c r="G42" s="366">
        <v>5.470256968336642</v>
      </c>
      <c r="H42" s="366">
        <v>5.4961531453987416</v>
      </c>
      <c r="I42" s="366">
        <v>5.47</v>
      </c>
      <c r="J42" s="366">
        <v>5.521595671543686</v>
      </c>
      <c r="K42" s="366">
        <v>5.3182921843673849</v>
      </c>
      <c r="L42" s="366">
        <v>5.2604167084180951</v>
      </c>
      <c r="M42" s="366">
        <v>5.24</v>
      </c>
      <c r="N42" s="366">
        <v>5.1890037656807371</v>
      </c>
      <c r="O42" s="366">
        <v>4.9924253410609607</v>
      </c>
      <c r="P42" s="366">
        <v>5.0551755955773396</v>
      </c>
      <c r="Q42" s="366">
        <v>5.0848776923625616</v>
      </c>
      <c r="R42" s="366">
        <v>5.108473249904069</v>
      </c>
      <c r="S42" s="366">
        <v>5.1446065123789513</v>
      </c>
      <c r="T42" s="369"/>
      <c r="U42" s="441"/>
    </row>
    <row r="43" spans="1:23" ht="22.2" customHeight="1">
      <c r="A43" s="194"/>
      <c r="B43" s="193" t="s">
        <v>17</v>
      </c>
      <c r="C43" s="189" t="s">
        <v>403</v>
      </c>
      <c r="D43" s="367">
        <v>166316.46346919998</v>
      </c>
      <c r="E43" s="367">
        <v>163745.7445113</v>
      </c>
      <c r="F43" s="367">
        <v>199655.7851717</v>
      </c>
      <c r="G43" s="367">
        <v>224117.40698879998</v>
      </c>
      <c r="H43" s="367">
        <v>225720.97875389998</v>
      </c>
      <c r="I43" s="367">
        <v>225202</v>
      </c>
      <c r="J43" s="367">
        <v>228152.20513369999</v>
      </c>
      <c r="K43" s="367">
        <v>221495.06329370002</v>
      </c>
      <c r="L43" s="367">
        <v>220586.71880639999</v>
      </c>
      <c r="M43" s="367">
        <v>221739</v>
      </c>
      <c r="N43" s="367">
        <v>233787.14248559999</v>
      </c>
      <c r="O43" s="367">
        <v>224294.01065640003</v>
      </c>
      <c r="P43" s="367">
        <v>226500.92731520001</v>
      </c>
      <c r="Q43" s="367">
        <v>226822.3566459</v>
      </c>
      <c r="R43" s="367">
        <v>227360.65874720001</v>
      </c>
      <c r="S43" s="367">
        <v>229004.75142379999</v>
      </c>
      <c r="T43" s="370"/>
      <c r="U43" s="439"/>
    </row>
    <row r="44" spans="1:23" ht="22.2" customHeight="1">
      <c r="A44" s="194"/>
      <c r="B44" s="193" t="s">
        <v>17</v>
      </c>
      <c r="C44" s="189" t="s">
        <v>404</v>
      </c>
      <c r="D44" s="367">
        <v>2919454.1436518999</v>
      </c>
      <c r="E44" s="367">
        <v>3539589.1625965</v>
      </c>
      <c r="F44" s="367">
        <v>3870328.3136777002</v>
      </c>
      <c r="G44" s="367">
        <v>4097017.8967104</v>
      </c>
      <c r="H44" s="367">
        <v>4106890.2700222</v>
      </c>
      <c r="I44" s="367">
        <v>4117392</v>
      </c>
      <c r="J44" s="367">
        <v>4131997.6815672005</v>
      </c>
      <c r="K44" s="367">
        <v>4164778.0079621002</v>
      </c>
      <c r="L44" s="367">
        <v>4193331.6509583993</v>
      </c>
      <c r="M44" s="367">
        <v>4228754</v>
      </c>
      <c r="N44" s="367">
        <v>4505434.0494380007</v>
      </c>
      <c r="O44" s="367">
        <v>4492686.3264565999</v>
      </c>
      <c r="P44" s="367">
        <v>4480574.8689196995</v>
      </c>
      <c r="Q44" s="367">
        <v>4460723.9420248996</v>
      </c>
      <c r="R44" s="367">
        <v>4450657.7136617005</v>
      </c>
      <c r="S44" s="367">
        <v>4451356.0147460997</v>
      </c>
      <c r="T44" s="370"/>
      <c r="U44" s="439"/>
    </row>
    <row r="45" spans="1:23" s="442" customFormat="1" ht="22.2" customHeight="1">
      <c r="A45" s="1337" t="s">
        <v>405</v>
      </c>
      <c r="B45" s="1338"/>
      <c r="C45" s="1338"/>
      <c r="D45" s="366">
        <v>92.834975106495719</v>
      </c>
      <c r="E45" s="366">
        <v>85.131857522542035</v>
      </c>
      <c r="F45" s="366">
        <v>82.502774027593219</v>
      </c>
      <c r="G45" s="366">
        <v>88.149658748837922</v>
      </c>
      <c r="H45" s="366">
        <v>88.59264693009338</v>
      </c>
      <c r="I45" s="366">
        <v>87.97</v>
      </c>
      <c r="J45" s="366">
        <v>87.769105633847289</v>
      </c>
      <c r="K45" s="366">
        <v>83.359461666790921</v>
      </c>
      <c r="L45" s="366">
        <v>83.117149126716257</v>
      </c>
      <c r="M45" s="366">
        <v>80.819999999999993</v>
      </c>
      <c r="N45" s="366">
        <v>83.000249673586794</v>
      </c>
      <c r="O45" s="366">
        <v>84.075231110421058</v>
      </c>
      <c r="P45" s="366">
        <v>85.925081241891547</v>
      </c>
      <c r="Q45" s="366">
        <v>86.463761358026034</v>
      </c>
      <c r="R45" s="366">
        <v>87.426938654945104</v>
      </c>
      <c r="S45" s="366">
        <v>87.408204048759913</v>
      </c>
      <c r="T45" s="369"/>
      <c r="U45" s="441"/>
    </row>
    <row r="46" spans="1:23" ht="22.2" customHeight="1">
      <c r="A46" s="194"/>
      <c r="B46" s="193" t="s">
        <v>17</v>
      </c>
      <c r="C46" s="189" t="s">
        <v>406</v>
      </c>
      <c r="D46" s="367">
        <v>2239600.0299281003</v>
      </c>
      <c r="E46" s="367">
        <v>2445964.8025810001</v>
      </c>
      <c r="F46" s="367">
        <v>2623165.1434912006</v>
      </c>
      <c r="G46" s="367">
        <v>2786884.3092336003</v>
      </c>
      <c r="H46" s="367">
        <v>2770549.6566562001</v>
      </c>
      <c r="I46" s="367">
        <v>2767646</v>
      </c>
      <c r="J46" s="367">
        <v>2816338.7159051998</v>
      </c>
      <c r="K46" s="367">
        <v>2830182.1629819004</v>
      </c>
      <c r="L46" s="367">
        <v>2846207.0875891</v>
      </c>
      <c r="M46" s="367">
        <v>2894142</v>
      </c>
      <c r="N46" s="367">
        <v>2843202.4323658999</v>
      </c>
      <c r="O46" s="367">
        <v>2868053.0899418998</v>
      </c>
      <c r="P46" s="367">
        <v>2914190.0272357999</v>
      </c>
      <c r="Q46" s="367">
        <v>2912016.1324730995</v>
      </c>
      <c r="R46" s="367">
        <v>2976500.0004603001</v>
      </c>
      <c r="S46" s="367">
        <v>3018121.5080861002</v>
      </c>
      <c r="T46" s="370"/>
      <c r="U46" s="439"/>
    </row>
    <row r="47" spans="1:23" ht="22.2" customHeight="1">
      <c r="A47" s="194"/>
      <c r="B47" s="193" t="s">
        <v>17</v>
      </c>
      <c r="C47" s="189" t="s">
        <v>407</v>
      </c>
      <c r="D47" s="367">
        <v>2412452.8792719999</v>
      </c>
      <c r="E47" s="367">
        <v>2873148.6352607002</v>
      </c>
      <c r="F47" s="367">
        <v>3179487.2044107001</v>
      </c>
      <c r="G47" s="367">
        <v>3161537.2637734003</v>
      </c>
      <c r="H47" s="367">
        <v>3127290.7545502996</v>
      </c>
      <c r="I47" s="367">
        <v>3146243</v>
      </c>
      <c r="J47" s="367">
        <v>3208804.1635678997</v>
      </c>
      <c r="K47" s="367">
        <v>3395154.0789632997</v>
      </c>
      <c r="L47" s="367">
        <v>3424331.9429181996</v>
      </c>
      <c r="M47" s="367">
        <v>3581139</v>
      </c>
      <c r="N47" s="367">
        <v>3425534.7948316997</v>
      </c>
      <c r="O47" s="367">
        <v>3411293.7330795</v>
      </c>
      <c r="P47" s="367">
        <v>3391547.5960178999</v>
      </c>
      <c r="Q47" s="367">
        <v>3367903.6011574003</v>
      </c>
      <c r="R47" s="367">
        <v>3404557.0464360998</v>
      </c>
      <c r="S47" s="367">
        <v>3452904.1534848004</v>
      </c>
      <c r="T47" s="370"/>
      <c r="U47" s="439"/>
    </row>
    <row r="48" spans="1:23" s="442" customFormat="1" ht="22.2" customHeight="1">
      <c r="A48" s="1332" t="s">
        <v>408</v>
      </c>
      <c r="B48" s="1333"/>
      <c r="C48" s="1333"/>
      <c r="D48" s="366">
        <v>13.07796334102798</v>
      </c>
      <c r="E48" s="366">
        <v>17.528745083299039</v>
      </c>
      <c r="F48" s="366">
        <v>16.408544906392585</v>
      </c>
      <c r="G48" s="366">
        <v>12.695081107419604</v>
      </c>
      <c r="H48" s="366">
        <v>10.752179537502741</v>
      </c>
      <c r="I48" s="366">
        <v>11.25</v>
      </c>
      <c r="J48" s="366">
        <v>12.120159687019436</v>
      </c>
      <c r="K48" s="366">
        <v>12.978625494543621</v>
      </c>
      <c r="L48" s="366">
        <v>14.856234562454576</v>
      </c>
      <c r="M48" s="366">
        <v>14.23</v>
      </c>
      <c r="N48" s="366">
        <v>13.783742556077158</v>
      </c>
      <c r="O48" s="366">
        <v>13.727937930869569</v>
      </c>
      <c r="P48" s="366">
        <v>13.852307620189572</v>
      </c>
      <c r="Q48" s="366">
        <v>12.634077531568089</v>
      </c>
      <c r="R48" s="366">
        <v>11.519171203822003</v>
      </c>
      <c r="S48" s="366">
        <v>11.950233844765849</v>
      </c>
      <c r="T48" s="369"/>
      <c r="U48" s="441"/>
    </row>
    <row r="49" spans="1:22" ht="22.2" customHeight="1">
      <c r="A49" s="194"/>
      <c r="B49" s="193" t="s">
        <v>17</v>
      </c>
      <c r="C49" s="189" t="s">
        <v>409</v>
      </c>
      <c r="D49" s="367">
        <v>329235.29038040002</v>
      </c>
      <c r="E49" s="367">
        <v>414449.04969000007</v>
      </c>
      <c r="F49" s="367">
        <v>395658.4880292</v>
      </c>
      <c r="G49" s="367">
        <v>295363.24474679999</v>
      </c>
      <c r="H49" s="367">
        <v>244818.15750360003</v>
      </c>
      <c r="I49" s="367">
        <v>273102</v>
      </c>
      <c r="J49" s="367">
        <v>289727.29860460002</v>
      </c>
      <c r="K49" s="367">
        <v>322696.82083370001</v>
      </c>
      <c r="L49" s="367">
        <v>390933.37186329998</v>
      </c>
      <c r="M49" s="367">
        <v>401380</v>
      </c>
      <c r="N49" s="367">
        <v>367838.76839470002</v>
      </c>
      <c r="O49" s="367">
        <v>373037.47425269999</v>
      </c>
      <c r="P49" s="367">
        <v>366810.38624809997</v>
      </c>
      <c r="Q49" s="367">
        <v>332418.072904</v>
      </c>
      <c r="R49" s="367">
        <v>314821.64912370004</v>
      </c>
      <c r="S49" s="367">
        <v>337918.35931179998</v>
      </c>
      <c r="T49" s="370"/>
      <c r="U49" s="439"/>
      <c r="V49" s="58"/>
    </row>
    <row r="50" spans="1:22" ht="22.2" customHeight="1">
      <c r="A50" s="194"/>
      <c r="B50" s="193" t="s">
        <v>17</v>
      </c>
      <c r="C50" s="189" t="s">
        <v>410</v>
      </c>
      <c r="D50" s="367">
        <v>107960.35456670001</v>
      </c>
      <c r="E50" s="367">
        <v>254900.8687581</v>
      </c>
      <c r="F50" s="367">
        <v>301991.69665870001</v>
      </c>
      <c r="G50" s="367">
        <v>241863.69963749999</v>
      </c>
      <c r="H50" s="367">
        <v>210498.45798969999</v>
      </c>
      <c r="I50" s="367">
        <v>206558</v>
      </c>
      <c r="J50" s="367">
        <v>234237.19424969997</v>
      </c>
      <c r="K50" s="367">
        <v>265897.26255430002</v>
      </c>
      <c r="L50" s="367">
        <v>285752.89818210003</v>
      </c>
      <c r="M50" s="367">
        <v>271583</v>
      </c>
      <c r="N50" s="367">
        <v>267288.22939399997</v>
      </c>
      <c r="O50" s="367">
        <v>254356.59524670002</v>
      </c>
      <c r="P50" s="367">
        <v>264076.1997004</v>
      </c>
      <c r="Q50" s="367">
        <v>239038.7311679</v>
      </c>
      <c r="R50" s="367">
        <v>205860.51489789999</v>
      </c>
      <c r="S50" s="367">
        <v>211947.71910930003</v>
      </c>
      <c r="T50" s="370"/>
      <c r="U50" s="439"/>
    </row>
    <row r="51" spans="1:22" ht="22.2" customHeight="1" thickBot="1">
      <c r="A51" s="334"/>
      <c r="B51" s="335" t="s">
        <v>17</v>
      </c>
      <c r="C51" s="336" t="s">
        <v>411</v>
      </c>
      <c r="D51" s="371">
        <v>3342994.8803690006</v>
      </c>
      <c r="E51" s="371">
        <v>3818584.3611009</v>
      </c>
      <c r="F51" s="371">
        <v>4251749.2481378</v>
      </c>
      <c r="G51" s="371">
        <v>4231772.4466551002</v>
      </c>
      <c r="H51" s="371">
        <v>4234644.8355441997</v>
      </c>
      <c r="I51" s="371">
        <v>4262761</v>
      </c>
      <c r="J51" s="371">
        <v>4323082.4212280009</v>
      </c>
      <c r="K51" s="371">
        <v>4535103.3792866003</v>
      </c>
      <c r="L51" s="371">
        <v>4554897.5899691004</v>
      </c>
      <c r="M51" s="371">
        <v>4728435</v>
      </c>
      <c r="N51" s="371">
        <v>4607797.8836645996</v>
      </c>
      <c r="O51" s="371">
        <v>4570198.9086693004</v>
      </c>
      <c r="P51" s="371">
        <v>4554378.9760270007</v>
      </c>
      <c r="Q51" s="371">
        <v>4523138.3347461</v>
      </c>
      <c r="R51" s="371">
        <v>4520135.6487248</v>
      </c>
      <c r="S51" s="371">
        <v>4601299.7365899999</v>
      </c>
      <c r="T51" s="372"/>
      <c r="U51" s="439"/>
    </row>
    <row r="52" spans="1:22" ht="31.5" hidden="1" customHeight="1" thickBot="1">
      <c r="A52" s="427" t="s">
        <v>258</v>
      </c>
      <c r="B52" s="440"/>
      <c r="C52" s="440"/>
      <c r="D52" s="440"/>
      <c r="E52" s="440"/>
      <c r="F52" s="440"/>
      <c r="G52" s="440"/>
      <c r="H52" s="440"/>
      <c r="I52" s="440"/>
      <c r="J52" s="440"/>
      <c r="K52" s="440"/>
      <c r="L52" s="440"/>
      <c r="M52" s="440"/>
      <c r="N52" s="440"/>
      <c r="O52" s="440"/>
      <c r="P52" s="440"/>
      <c r="Q52" s="440"/>
      <c r="R52" s="440"/>
      <c r="S52" s="440"/>
      <c r="T52" s="440"/>
    </row>
    <row r="53" spans="1:22" ht="75" customHeight="1">
      <c r="A53" s="1371" t="s">
        <v>825</v>
      </c>
      <c r="B53" s="1372"/>
      <c r="C53" s="1372"/>
      <c r="D53" s="1372"/>
      <c r="E53" s="1372"/>
      <c r="F53" s="1372"/>
      <c r="G53" s="1372"/>
      <c r="H53" s="1372"/>
      <c r="I53" s="1372"/>
      <c r="J53" s="1372"/>
      <c r="K53" s="1372"/>
      <c r="L53" s="1372"/>
      <c r="M53" s="1372"/>
      <c r="N53" s="1372"/>
      <c r="O53" s="1372"/>
      <c r="P53" s="1372"/>
      <c r="Q53" s="1372"/>
      <c r="R53" s="1372"/>
      <c r="S53" s="1372"/>
      <c r="T53" s="1373"/>
    </row>
    <row r="54" spans="1:22" ht="22.2" customHeight="1">
      <c r="A54" s="1321" t="s">
        <v>427</v>
      </c>
      <c r="B54" s="1334"/>
      <c r="C54" s="1334"/>
      <c r="D54" s="1357" t="s">
        <v>278</v>
      </c>
      <c r="E54" s="1357" t="s">
        <v>855</v>
      </c>
      <c r="F54" s="1360">
        <v>2021</v>
      </c>
      <c r="G54" s="1360"/>
      <c r="H54" s="1360"/>
      <c r="I54" s="1360"/>
      <c r="J54" s="1360"/>
      <c r="K54" s="1360"/>
      <c r="L54" s="1360"/>
      <c r="M54" s="1360"/>
      <c r="N54" s="1360">
        <v>2023</v>
      </c>
      <c r="O54" s="1360"/>
      <c r="P54" s="1360"/>
      <c r="Q54" s="1360"/>
      <c r="R54" s="1207"/>
      <c r="S54" s="1257"/>
      <c r="T54" s="1105"/>
    </row>
    <row r="55" spans="1:22" ht="22.2" customHeight="1">
      <c r="A55" s="1321"/>
      <c r="B55" s="1334"/>
      <c r="C55" s="1334"/>
      <c r="D55" s="1358"/>
      <c r="E55" s="1358"/>
      <c r="F55" s="1361"/>
      <c r="G55" s="960" t="s">
        <v>5</v>
      </c>
      <c r="H55" s="960" t="s">
        <v>6</v>
      </c>
      <c r="I55" s="960" t="s">
        <v>268</v>
      </c>
      <c r="J55" s="960" t="s">
        <v>7</v>
      </c>
      <c r="K55" s="960" t="s">
        <v>13</v>
      </c>
      <c r="L55" s="960" t="s">
        <v>14</v>
      </c>
      <c r="M55" s="960" t="s">
        <v>15</v>
      </c>
      <c r="N55" s="1153" t="s">
        <v>0</v>
      </c>
      <c r="O55" s="1153" t="s">
        <v>1</v>
      </c>
      <c r="P55" s="1153" t="s">
        <v>2</v>
      </c>
      <c r="Q55" s="1153" t="s">
        <v>3</v>
      </c>
      <c r="R55" s="1153" t="s">
        <v>4</v>
      </c>
      <c r="S55" s="1153" t="s">
        <v>5</v>
      </c>
      <c r="T55" s="957"/>
    </row>
    <row r="56" spans="1:22" s="442" customFormat="1" ht="25.2" customHeight="1">
      <c r="A56" s="1335" t="s">
        <v>391</v>
      </c>
      <c r="B56" s="1336"/>
      <c r="C56" s="1336"/>
      <c r="D56" s="366">
        <v>22.045225847020415</v>
      </c>
      <c r="E56" s="366">
        <v>22.110436553345743</v>
      </c>
      <c r="F56" s="366">
        <v>22.774128835655016</v>
      </c>
      <c r="G56" s="366">
        <v>22.147937704420688</v>
      </c>
      <c r="H56" s="366">
        <v>22.484055541485123</v>
      </c>
      <c r="I56" s="366">
        <v>22.594336253531331</v>
      </c>
      <c r="J56" s="366">
        <v>22.485287656801038</v>
      </c>
      <c r="K56" s="366">
        <v>22.536034823053601</v>
      </c>
      <c r="L56" s="366">
        <v>23.40285348482815</v>
      </c>
      <c r="M56" s="366">
        <v>23.59</v>
      </c>
      <c r="N56" s="366">
        <v>23.671459615707612</v>
      </c>
      <c r="O56" s="366">
        <v>23.430216147666865</v>
      </c>
      <c r="P56" s="366">
        <v>22.776330481348971</v>
      </c>
      <c r="Q56" s="366">
        <v>22.394825154113725</v>
      </c>
      <c r="R56" s="366">
        <v>22.5486711666452</v>
      </c>
      <c r="S56" s="366">
        <v>22.556874631909466</v>
      </c>
      <c r="T56" s="369"/>
      <c r="U56" s="441"/>
    </row>
    <row r="57" spans="1:22" ht="22.2" customHeight="1">
      <c r="A57" s="192"/>
      <c r="B57" s="193" t="s">
        <v>17</v>
      </c>
      <c r="C57" s="189" t="s">
        <v>392</v>
      </c>
      <c r="D57" s="367">
        <v>77296.464584799993</v>
      </c>
      <c r="E57" s="367">
        <v>89467.949538499975</v>
      </c>
      <c r="F57" s="367">
        <v>97304.730419800006</v>
      </c>
      <c r="G57" s="367">
        <v>98139.098888600012</v>
      </c>
      <c r="H57" s="367">
        <v>100465.1793609</v>
      </c>
      <c r="I57" s="367">
        <v>98598.102466300013</v>
      </c>
      <c r="J57" s="367">
        <v>99385.679759099978</v>
      </c>
      <c r="K57" s="367">
        <v>99398.308160399989</v>
      </c>
      <c r="L57" s="367">
        <v>102860.57551859997</v>
      </c>
      <c r="M57" s="367">
        <v>104310</v>
      </c>
      <c r="N57" s="367">
        <v>107210.16556409997</v>
      </c>
      <c r="O57" s="367">
        <v>106389.93922260002</v>
      </c>
      <c r="P57" s="367">
        <v>104141.24393789996</v>
      </c>
      <c r="Q57" s="367">
        <v>102944.55030089998</v>
      </c>
      <c r="R57" s="367">
        <v>103810.29559050001</v>
      </c>
      <c r="S57" s="367">
        <v>105218.62742330001</v>
      </c>
      <c r="T57" s="370"/>
      <c r="U57" s="439"/>
    </row>
    <row r="58" spans="1:22" ht="22.2" customHeight="1">
      <c r="A58" s="192"/>
      <c r="B58" s="193" t="s">
        <v>17</v>
      </c>
      <c r="C58" s="190" t="s">
        <v>393</v>
      </c>
      <c r="D58" s="367">
        <v>350626.7757073</v>
      </c>
      <c r="E58" s="367">
        <v>404641.26215979992</v>
      </c>
      <c r="F58" s="367">
        <v>427259.94536159997</v>
      </c>
      <c r="G58" s="367">
        <v>443107.16509289993</v>
      </c>
      <c r="H58" s="367">
        <v>446828.55001639994</v>
      </c>
      <c r="I58" s="367">
        <v>436384.15114269999</v>
      </c>
      <c r="J58" s="367">
        <v>442003.15013109997</v>
      </c>
      <c r="K58" s="367">
        <v>441063.87366209994</v>
      </c>
      <c r="L58" s="367">
        <v>439521.51213220006</v>
      </c>
      <c r="M58" s="367">
        <v>442232</v>
      </c>
      <c r="N58" s="367">
        <v>452908.97690550011</v>
      </c>
      <c r="O58" s="367">
        <v>454071.52265300002</v>
      </c>
      <c r="P58" s="367">
        <v>457234.51380010002</v>
      </c>
      <c r="Q58" s="367">
        <v>459680.08052070014</v>
      </c>
      <c r="R58" s="367">
        <v>460383.20761029993</v>
      </c>
      <c r="S58" s="367">
        <v>466459.24641730002</v>
      </c>
      <c r="T58" s="370"/>
      <c r="U58" s="439"/>
    </row>
    <row r="59" spans="1:22" s="442" customFormat="1" ht="25.2" customHeight="1">
      <c r="A59" s="1335" t="s">
        <v>394</v>
      </c>
      <c r="B59" s="1336"/>
      <c r="C59" s="1336"/>
      <c r="D59" s="366">
        <v>20.505961917586397</v>
      </c>
      <c r="E59" s="366">
        <v>20.430373086680497</v>
      </c>
      <c r="F59" s="366">
        <v>21.000348809543272</v>
      </c>
      <c r="G59" s="366">
        <v>20.145476844791006</v>
      </c>
      <c r="H59" s="366">
        <v>20.385697220210474</v>
      </c>
      <c r="I59" s="366">
        <v>20.469652839108214</v>
      </c>
      <c r="J59" s="366">
        <v>20.370214869757067</v>
      </c>
      <c r="K59" s="366">
        <v>20.525366033889973</v>
      </c>
      <c r="L59" s="366">
        <v>21.275433310275343</v>
      </c>
      <c r="M59" s="366">
        <v>21.65</v>
      </c>
      <c r="N59" s="366">
        <v>21.771320611729429</v>
      </c>
      <c r="O59" s="366">
        <v>21.529683561329168</v>
      </c>
      <c r="P59" s="366">
        <v>20.88117820537963</v>
      </c>
      <c r="Q59" s="366">
        <v>20.501962473432879</v>
      </c>
      <c r="R59" s="366">
        <v>20.65066700520833</v>
      </c>
      <c r="S59" s="366">
        <v>20.668104524538034</v>
      </c>
      <c r="T59" s="369"/>
      <c r="U59" s="441"/>
    </row>
    <row r="60" spans="1:22" ht="22.2" customHeight="1">
      <c r="A60" s="192"/>
      <c r="B60" s="193" t="s">
        <v>17</v>
      </c>
      <c r="C60" s="189" t="s">
        <v>395</v>
      </c>
      <c r="D60" s="367">
        <v>71899.393099400011</v>
      </c>
      <c r="E60" s="367">
        <v>82669.719521900042</v>
      </c>
      <c r="F60" s="367">
        <v>89726.078849399986</v>
      </c>
      <c r="G60" s="367">
        <v>89266.051341400002</v>
      </c>
      <c r="H60" s="367">
        <v>91089.115299800018</v>
      </c>
      <c r="I60" s="367">
        <v>89326.320783799965</v>
      </c>
      <c r="J60" s="367">
        <v>90036.99141279998</v>
      </c>
      <c r="K60" s="367">
        <v>90529.974512400047</v>
      </c>
      <c r="L60" s="367">
        <v>93510.106197999979</v>
      </c>
      <c r="M60" s="367">
        <v>95764</v>
      </c>
      <c r="N60" s="367">
        <v>98604.265441400014</v>
      </c>
      <c r="O60" s="367">
        <v>97760.161969299996</v>
      </c>
      <c r="P60" s="367">
        <v>95475.953643100001</v>
      </c>
      <c r="Q60" s="367">
        <v>94243.437606199994</v>
      </c>
      <c r="R60" s="367">
        <v>95072.203151499984</v>
      </c>
      <c r="S60" s="367">
        <v>96408.284613900003</v>
      </c>
      <c r="T60" s="370"/>
      <c r="U60" s="439"/>
    </row>
    <row r="61" spans="1:22" ht="22.2" customHeight="1">
      <c r="A61" s="192"/>
      <c r="B61" s="193" t="s">
        <v>17</v>
      </c>
      <c r="C61" s="190" t="s">
        <v>393</v>
      </c>
      <c r="D61" s="367">
        <v>350626.7757073</v>
      </c>
      <c r="E61" s="367">
        <v>404641.26215979992</v>
      </c>
      <c r="F61" s="367">
        <v>427259.94536159997</v>
      </c>
      <c r="G61" s="367">
        <v>443107.16509289993</v>
      </c>
      <c r="H61" s="367">
        <v>446828.55001639994</v>
      </c>
      <c r="I61" s="367">
        <v>436384.15114269999</v>
      </c>
      <c r="J61" s="367">
        <v>442003.15013109997</v>
      </c>
      <c r="K61" s="367">
        <v>441063.87366209994</v>
      </c>
      <c r="L61" s="367">
        <v>439521.51213220006</v>
      </c>
      <c r="M61" s="367">
        <v>442232</v>
      </c>
      <c r="N61" s="367">
        <v>452908.97690550011</v>
      </c>
      <c r="O61" s="367">
        <v>454071.52265300002</v>
      </c>
      <c r="P61" s="367">
        <v>457234.51380010002</v>
      </c>
      <c r="Q61" s="367">
        <v>459680.08052070014</v>
      </c>
      <c r="R61" s="367">
        <v>460383.20761029993</v>
      </c>
      <c r="S61" s="367">
        <v>466459.24641730002</v>
      </c>
      <c r="T61" s="370"/>
      <c r="U61" s="439"/>
    </row>
    <row r="62" spans="1:22" s="442" customFormat="1" ht="22.2" customHeight="1">
      <c r="A62" s="1337" t="s">
        <v>396</v>
      </c>
      <c r="B62" s="1338"/>
      <c r="C62" s="1338"/>
      <c r="D62" s="366">
        <v>2.3795084870415102</v>
      </c>
      <c r="E62" s="366">
        <v>2.0416337488892689</v>
      </c>
      <c r="F62" s="366">
        <v>2.0264057827840354</v>
      </c>
      <c r="G62" s="366">
        <v>2.1686464935014369</v>
      </c>
      <c r="H62" s="366">
        <v>2.1525396672842212</v>
      </c>
      <c r="I62" s="366">
        <v>2.1787472936916257</v>
      </c>
      <c r="J62" s="366">
        <v>2.2069774628283021</v>
      </c>
      <c r="K62" s="366">
        <v>2.1617583719162705</v>
      </c>
      <c r="L62" s="366">
        <v>2.126719704103937</v>
      </c>
      <c r="M62" s="366">
        <v>2.12</v>
      </c>
      <c r="N62" s="366">
        <v>2.3144784315179496</v>
      </c>
      <c r="O62" s="366">
        <v>1.9537395498503036</v>
      </c>
      <c r="P62" s="366">
        <v>1.9511608554933402</v>
      </c>
      <c r="Q62" s="366">
        <v>1.8212022059104667</v>
      </c>
      <c r="R62" s="366">
        <v>1.9011139155149719</v>
      </c>
      <c r="S62" s="366">
        <v>1.9847361687768752</v>
      </c>
      <c r="T62" s="369"/>
      <c r="U62" s="441"/>
    </row>
    <row r="63" spans="1:22" ht="22.2" customHeight="1">
      <c r="A63" s="194"/>
      <c r="B63" s="193" t="s">
        <v>17</v>
      </c>
      <c r="C63" s="189" t="s">
        <v>397</v>
      </c>
      <c r="D63" s="367">
        <v>14563.856700699998</v>
      </c>
      <c r="E63" s="367">
        <v>14432.654379699999</v>
      </c>
      <c r="F63" s="367">
        <v>15801.570610600003</v>
      </c>
      <c r="G63" s="367">
        <v>18153.052866600006</v>
      </c>
      <c r="H63" s="367">
        <v>18020.373536999996</v>
      </c>
      <c r="I63" s="367">
        <v>17610.236588300006</v>
      </c>
      <c r="J63" s="367">
        <v>17896.841718299998</v>
      </c>
      <c r="K63" s="367">
        <v>17667.063612000002</v>
      </c>
      <c r="L63" s="367">
        <v>17482.397870500001</v>
      </c>
      <c r="M63" s="367">
        <v>17474</v>
      </c>
      <c r="N63" s="367">
        <v>19481.152702800005</v>
      </c>
      <c r="O63" s="367">
        <v>16416.833985000001</v>
      </c>
      <c r="P63" s="367">
        <v>16441.043468</v>
      </c>
      <c r="Q63" s="367">
        <v>15388.225155300001</v>
      </c>
      <c r="R63" s="367">
        <v>16087.399117099998</v>
      </c>
      <c r="S63" s="367">
        <v>16861.967077000001</v>
      </c>
      <c r="T63" s="370"/>
      <c r="U63" s="439"/>
    </row>
    <row r="64" spans="1:22" ht="22.2" customHeight="1">
      <c r="A64" s="194"/>
      <c r="B64" s="193" t="s">
        <v>17</v>
      </c>
      <c r="C64" s="189" t="s">
        <v>398</v>
      </c>
      <c r="D64" s="367">
        <v>612053.15215359989</v>
      </c>
      <c r="E64" s="367">
        <v>706916.91825489991</v>
      </c>
      <c r="F64" s="367">
        <v>779783.13844379992</v>
      </c>
      <c r="G64" s="367">
        <v>837068.32445940003</v>
      </c>
      <c r="H64" s="367">
        <v>837168.0118552997</v>
      </c>
      <c r="I64" s="367">
        <v>808273.48078819993</v>
      </c>
      <c r="J64" s="367">
        <v>810920.90969359991</v>
      </c>
      <c r="K64" s="367">
        <v>817254.31674119981</v>
      </c>
      <c r="L64" s="367">
        <v>822035.82525540004</v>
      </c>
      <c r="M64" s="367">
        <v>825593</v>
      </c>
      <c r="N64" s="367">
        <v>841708.11175039993</v>
      </c>
      <c r="O64" s="367">
        <v>840277.50711490004</v>
      </c>
      <c r="P64" s="367">
        <v>842628.80847119982</v>
      </c>
      <c r="Q64" s="367">
        <v>844948.74349259993</v>
      </c>
      <c r="R64" s="367">
        <v>846209.1085552997</v>
      </c>
      <c r="S64" s="367">
        <v>849582.29422459973</v>
      </c>
      <c r="T64" s="370"/>
      <c r="U64" s="439"/>
    </row>
    <row r="65" spans="1:22" s="442" customFormat="1" ht="25.2" customHeight="1">
      <c r="A65" s="1332" t="s">
        <v>399</v>
      </c>
      <c r="B65" s="1333"/>
      <c r="C65" s="1333"/>
      <c r="D65" s="366">
        <v>77.884001717599844</v>
      </c>
      <c r="E65" s="366">
        <v>80.59876085863192</v>
      </c>
      <c r="F65" s="366">
        <v>79.37539008183245</v>
      </c>
      <c r="G65" s="366">
        <v>75.196203173312952</v>
      </c>
      <c r="H65" s="366">
        <v>75.38367471091847</v>
      </c>
      <c r="I65" s="366">
        <v>75.420737475889894</v>
      </c>
      <c r="J65" s="366">
        <v>75.194615773590101</v>
      </c>
      <c r="K65" s="366">
        <v>75.507961315622566</v>
      </c>
      <c r="L65" s="366">
        <v>75.907169974324873</v>
      </c>
      <c r="M65" s="366">
        <v>76.38</v>
      </c>
      <c r="N65" s="366">
        <v>77.538936538786061</v>
      </c>
      <c r="O65" s="366">
        <v>78.301251757610402</v>
      </c>
      <c r="P65" s="366">
        <v>78.723570515000659</v>
      </c>
      <c r="Q65" s="366">
        <v>79.805296023759567</v>
      </c>
      <c r="R65" s="366">
        <v>78.944486171105282</v>
      </c>
      <c r="S65" s="366">
        <v>77.979474780892858</v>
      </c>
      <c r="T65" s="369"/>
      <c r="U65" s="441"/>
    </row>
    <row r="66" spans="1:22" ht="22.2" customHeight="1">
      <c r="A66" s="194"/>
      <c r="B66" s="193" t="s">
        <v>17</v>
      </c>
      <c r="C66" s="189" t="s">
        <v>400</v>
      </c>
      <c r="D66" s="367">
        <v>51513.822377500001</v>
      </c>
      <c r="E66" s="367">
        <v>59823.366134200005</v>
      </c>
      <c r="F66" s="367">
        <v>61033.338148200011</v>
      </c>
      <c r="G66" s="367">
        <v>28011.643821899994</v>
      </c>
      <c r="H66" s="367">
        <v>32816.836471200004</v>
      </c>
      <c r="I66" s="367">
        <v>36571.62610429999</v>
      </c>
      <c r="J66" s="367">
        <v>41149.346497500002</v>
      </c>
      <c r="K66" s="367">
        <v>46021.188542899996</v>
      </c>
      <c r="L66" s="367">
        <v>51251.98786899999</v>
      </c>
      <c r="M66" s="367">
        <v>57197</v>
      </c>
      <c r="N66" s="367">
        <v>5642.3232100999985</v>
      </c>
      <c r="O66" s="367">
        <v>9973.0405793999998</v>
      </c>
      <c r="P66" s="367">
        <v>15330.000611000001</v>
      </c>
      <c r="Q66" s="367">
        <v>20553.176548899999</v>
      </c>
      <c r="R66" s="367">
        <v>25483.896153199999</v>
      </c>
      <c r="S66" s="367">
        <v>30244.159094900002</v>
      </c>
      <c r="T66" s="370"/>
      <c r="U66" s="439"/>
    </row>
    <row r="67" spans="1:22" ht="22.2" customHeight="1">
      <c r="A67" s="194"/>
      <c r="B67" s="193" t="s">
        <v>17</v>
      </c>
      <c r="C67" s="189" t="s">
        <v>401</v>
      </c>
      <c r="D67" s="367">
        <v>66141.725182900002</v>
      </c>
      <c r="E67" s="367">
        <v>74223.679740099964</v>
      </c>
      <c r="F67" s="367">
        <v>76892.016638000001</v>
      </c>
      <c r="G67" s="367">
        <v>37251.407171899999</v>
      </c>
      <c r="H67" s="367">
        <v>43533.081396000001</v>
      </c>
      <c r="I67" s="367">
        <v>48490.146514399989</v>
      </c>
      <c r="J67" s="367">
        <v>54723.793817099999</v>
      </c>
      <c r="K67" s="367">
        <v>60948.78969189999</v>
      </c>
      <c r="L67" s="367">
        <v>67519.29743440001</v>
      </c>
      <c r="M67" s="367">
        <v>74886</v>
      </c>
      <c r="N67" s="367">
        <v>7276.7611498999986</v>
      </c>
      <c r="O67" s="367">
        <v>12736.757530099998</v>
      </c>
      <c r="P67" s="367">
        <v>19473.202892999998</v>
      </c>
      <c r="Q67" s="367">
        <v>25754.151131500003</v>
      </c>
      <c r="R67" s="367">
        <v>32280.7803169</v>
      </c>
      <c r="S67" s="367">
        <v>38784.768915000008</v>
      </c>
      <c r="T67" s="370"/>
      <c r="U67" s="439"/>
    </row>
    <row r="68" spans="1:22" s="442" customFormat="1" ht="22.2" customHeight="1">
      <c r="A68" s="1337" t="s">
        <v>402</v>
      </c>
      <c r="B68" s="1338"/>
      <c r="C68" s="1338"/>
      <c r="D68" s="366">
        <v>6.3185452342864465</v>
      </c>
      <c r="E68" s="366">
        <v>5.7187364993404115</v>
      </c>
      <c r="F68" s="366">
        <v>5.7161601805368969</v>
      </c>
      <c r="G68" s="366">
        <v>5.6727836938674576</v>
      </c>
      <c r="H68" s="366">
        <v>5.7138162726452704</v>
      </c>
      <c r="I68" s="366">
        <v>5.7783548486101299</v>
      </c>
      <c r="J68" s="366">
        <v>5.7998225765938622</v>
      </c>
      <c r="K68" s="366">
        <v>5.7775373718737599</v>
      </c>
      <c r="L68" s="366">
        <v>5.7682444954840113</v>
      </c>
      <c r="M68" s="366">
        <v>5.76</v>
      </c>
      <c r="N68" s="366">
        <v>5.2399750538932386</v>
      </c>
      <c r="O68" s="366">
        <v>5.2108239751211132</v>
      </c>
      <c r="P68" s="366">
        <v>5.3329807028481104</v>
      </c>
      <c r="Q68" s="366">
        <v>5.3485803921295583</v>
      </c>
      <c r="R68" s="366">
        <v>5.3845164420113427</v>
      </c>
      <c r="S68" s="366">
        <v>5.4066770260140755</v>
      </c>
      <c r="T68" s="369"/>
      <c r="U68" s="441"/>
    </row>
    <row r="69" spans="1:22" ht="22.2" customHeight="1">
      <c r="A69" s="194"/>
      <c r="B69" s="193" t="s">
        <v>17</v>
      </c>
      <c r="C69" s="189" t="s">
        <v>403</v>
      </c>
      <c r="D69" s="367">
        <v>36879.537887200007</v>
      </c>
      <c r="E69" s="367">
        <v>38825.944698899999</v>
      </c>
      <c r="F69" s="367">
        <v>42834.349365299997</v>
      </c>
      <c r="G69" s="367">
        <v>45484.013994999987</v>
      </c>
      <c r="H69" s="367">
        <v>45819.794946600006</v>
      </c>
      <c r="I69" s="367">
        <v>44673.252394399991</v>
      </c>
      <c r="J69" s="367">
        <v>44998.897671700004</v>
      </c>
      <c r="K69" s="367">
        <v>45179.309770399996</v>
      </c>
      <c r="L69" s="367">
        <v>45396.878676200009</v>
      </c>
      <c r="M69" s="367">
        <v>45542</v>
      </c>
      <c r="N69" s="367">
        <v>42037.204170000005</v>
      </c>
      <c r="O69" s="367">
        <v>41878.344325800012</v>
      </c>
      <c r="P69" s="367">
        <v>42991.89619639999</v>
      </c>
      <c r="Q69" s="367">
        <v>43082.717210999981</v>
      </c>
      <c r="R69" s="367">
        <v>43430.473266200017</v>
      </c>
      <c r="S69" s="367">
        <v>43772.500022999993</v>
      </c>
      <c r="T69" s="370"/>
      <c r="U69" s="439"/>
    </row>
    <row r="70" spans="1:22" ht="22.2" customHeight="1">
      <c r="A70" s="194"/>
      <c r="B70" s="193" t="s">
        <v>17</v>
      </c>
      <c r="C70" s="189" t="s">
        <v>404</v>
      </c>
      <c r="D70" s="367">
        <v>583671.34395239979</v>
      </c>
      <c r="E70" s="367">
        <v>678925.22593719978</v>
      </c>
      <c r="F70" s="367">
        <v>749355.30167870026</v>
      </c>
      <c r="G70" s="367">
        <v>801793.55409180012</v>
      </c>
      <c r="H70" s="367">
        <v>801912.29049419996</v>
      </c>
      <c r="I70" s="367">
        <v>773113.69005219999</v>
      </c>
      <c r="J70" s="367">
        <v>775866.79725859989</v>
      </c>
      <c r="K70" s="367">
        <v>781982.12945090001</v>
      </c>
      <c r="L70" s="367">
        <v>787013.7736315002</v>
      </c>
      <c r="M70" s="367">
        <v>790313</v>
      </c>
      <c r="N70" s="367">
        <v>802240.54003400006</v>
      </c>
      <c r="O70" s="367">
        <v>803679.88874209963</v>
      </c>
      <c r="P70" s="367">
        <v>806151.35497189977</v>
      </c>
      <c r="Q70" s="367">
        <v>805498.17058739997</v>
      </c>
      <c r="R70" s="367">
        <v>806580.75305230031</v>
      </c>
      <c r="S70" s="367">
        <v>809600.79199089995</v>
      </c>
      <c r="T70" s="370"/>
      <c r="U70" s="439"/>
    </row>
    <row r="71" spans="1:22" s="442" customFormat="1" ht="22.2" customHeight="1">
      <c r="A71" s="1337" t="s">
        <v>405</v>
      </c>
      <c r="B71" s="1338"/>
      <c r="C71" s="1338"/>
      <c r="D71" s="366">
        <v>88.8558320540251</v>
      </c>
      <c r="E71" s="366">
        <v>83.148419090125387</v>
      </c>
      <c r="F71" s="366">
        <v>75.870603639504225</v>
      </c>
      <c r="G71" s="366">
        <v>72.917600826554036</v>
      </c>
      <c r="H71" s="366">
        <v>76.555900082778976</v>
      </c>
      <c r="I71" s="366">
        <v>76.509489368557809</v>
      </c>
      <c r="J71" s="366">
        <v>77.259246107079306</v>
      </c>
      <c r="K71" s="366">
        <v>72.697542280046363</v>
      </c>
      <c r="L71" s="366">
        <v>74.461137472112057</v>
      </c>
      <c r="M71" s="366">
        <v>77.87</v>
      </c>
      <c r="N71" s="366">
        <v>78.057481737652978</v>
      </c>
      <c r="O71" s="366">
        <v>78.761490665539881</v>
      </c>
      <c r="P71" s="366">
        <v>78.504474142591746</v>
      </c>
      <c r="Q71" s="366">
        <v>77.644680747873466</v>
      </c>
      <c r="R71" s="366">
        <v>78.625604382834979</v>
      </c>
      <c r="S71" s="366">
        <v>79.680527501609518</v>
      </c>
      <c r="T71" s="369"/>
      <c r="U71" s="441"/>
    </row>
    <row r="72" spans="1:22" ht="22.2" customHeight="1">
      <c r="A72" s="194"/>
      <c r="B72" s="193" t="s">
        <v>17</v>
      </c>
      <c r="C72" s="189" t="s">
        <v>406</v>
      </c>
      <c r="D72" s="367">
        <v>403549.39145250007</v>
      </c>
      <c r="E72" s="367">
        <v>466977.34056369989</v>
      </c>
      <c r="F72" s="367">
        <v>492338.16148800013</v>
      </c>
      <c r="G72" s="367">
        <v>510617.65592420002</v>
      </c>
      <c r="H72" s="367">
        <v>514074.12011860003</v>
      </c>
      <c r="I72" s="367">
        <v>498072.70135350007</v>
      </c>
      <c r="J72" s="367">
        <v>504852.60517300002</v>
      </c>
      <c r="K72" s="367">
        <v>509126.99244559999</v>
      </c>
      <c r="L72" s="367">
        <v>512652.46175469994</v>
      </c>
      <c r="M72" s="367">
        <v>517187</v>
      </c>
      <c r="N72" s="367">
        <v>511417.57111349999</v>
      </c>
      <c r="O72" s="367">
        <v>516639.75994050002</v>
      </c>
      <c r="P72" s="367">
        <v>523507.32989569992</v>
      </c>
      <c r="Q72" s="367">
        <v>524446.31785520003</v>
      </c>
      <c r="R72" s="367">
        <v>529289.09214330022</v>
      </c>
      <c r="S72" s="367">
        <v>535300.21179009986</v>
      </c>
      <c r="T72" s="370"/>
      <c r="U72" s="439"/>
    </row>
    <row r="73" spans="1:22" ht="22.2" customHeight="1">
      <c r="A73" s="194"/>
      <c r="B73" s="193" t="s">
        <v>17</v>
      </c>
      <c r="C73" s="189" t="s">
        <v>407</v>
      </c>
      <c r="D73" s="367">
        <v>454161.96340060001</v>
      </c>
      <c r="E73" s="367">
        <v>561619.02496010007</v>
      </c>
      <c r="F73" s="367">
        <v>648918.20793640031</v>
      </c>
      <c r="G73" s="367">
        <v>700266.67105900019</v>
      </c>
      <c r="H73" s="367">
        <v>671501.63418200007</v>
      </c>
      <c r="I73" s="367">
        <v>650994.67460070003</v>
      </c>
      <c r="J73" s="367">
        <v>653452.6682712998</v>
      </c>
      <c r="K73" s="367">
        <v>700335.90748410008</v>
      </c>
      <c r="L73" s="367">
        <v>688483.25335710018</v>
      </c>
      <c r="M73" s="367">
        <v>664150</v>
      </c>
      <c r="N73" s="367">
        <v>655180.72032139997</v>
      </c>
      <c r="O73" s="367">
        <v>655954.7763441999</v>
      </c>
      <c r="P73" s="367">
        <v>666850.31090689998</v>
      </c>
      <c r="Q73" s="367">
        <v>675443.97478839988</v>
      </c>
      <c r="R73" s="367">
        <v>673176.5005788001</v>
      </c>
      <c r="S73" s="367">
        <v>671808.06725870003</v>
      </c>
      <c r="T73" s="370"/>
      <c r="U73" s="439"/>
    </row>
    <row r="74" spans="1:22" s="442" customFormat="1" ht="22.2" customHeight="1">
      <c r="A74" s="1332" t="s">
        <v>408</v>
      </c>
      <c r="B74" s="1333"/>
      <c r="C74" s="1333"/>
      <c r="D74" s="366">
        <v>17.785729271120431</v>
      </c>
      <c r="E74" s="366">
        <v>16.121471866998192</v>
      </c>
      <c r="F74" s="366">
        <v>17.019493746315995</v>
      </c>
      <c r="G74" s="366">
        <v>17.33322033847308</v>
      </c>
      <c r="H74" s="366">
        <v>11.634388991975793</v>
      </c>
      <c r="I74" s="366">
        <v>11.677515757890847</v>
      </c>
      <c r="J74" s="366">
        <v>13.936357752188213</v>
      </c>
      <c r="K74" s="366">
        <v>16.310944534950309</v>
      </c>
      <c r="L74" s="366">
        <v>14.033091957147997</v>
      </c>
      <c r="M74" s="366">
        <v>14.41</v>
      </c>
      <c r="N74" s="366">
        <v>12.013118945108227</v>
      </c>
      <c r="O74" s="366">
        <v>11.670471741652026</v>
      </c>
      <c r="P74" s="366">
        <v>12.966493407605986</v>
      </c>
      <c r="Q74" s="366">
        <v>14.381430626284835</v>
      </c>
      <c r="R74" s="366">
        <v>11.57363562661657</v>
      </c>
      <c r="S74" s="366">
        <v>12.881285415032643</v>
      </c>
      <c r="T74" s="369"/>
      <c r="U74" s="441"/>
    </row>
    <row r="75" spans="1:22" ht="22.2" customHeight="1">
      <c r="A75" s="194"/>
      <c r="B75" s="193" t="s">
        <v>17</v>
      </c>
      <c r="C75" s="189" t="s">
        <v>409</v>
      </c>
      <c r="D75" s="367">
        <v>99853.897139800043</v>
      </c>
      <c r="E75" s="367">
        <v>92288.627677399956</v>
      </c>
      <c r="F75" s="367">
        <v>103468.32427719998</v>
      </c>
      <c r="G75" s="367">
        <v>108836.66655840001</v>
      </c>
      <c r="H75" s="367">
        <v>52396.262718400001</v>
      </c>
      <c r="I75" s="367">
        <v>58008.160247499989</v>
      </c>
      <c r="J75" s="367">
        <v>72809.906377100007</v>
      </c>
      <c r="K75" s="367">
        <v>97504.740698199996</v>
      </c>
      <c r="L75" s="367">
        <v>76138.142507600031</v>
      </c>
      <c r="M75" s="367">
        <v>78172</v>
      </c>
      <c r="N75" s="367">
        <v>54843.769164200006</v>
      </c>
      <c r="O75" s="367">
        <v>50840.395841500009</v>
      </c>
      <c r="P75" s="367">
        <v>58745.009795899998</v>
      </c>
      <c r="Q75" s="367">
        <v>69862.486883799997</v>
      </c>
      <c r="R75" s="367">
        <v>49277.869137299997</v>
      </c>
      <c r="S75" s="367">
        <v>63971.020816000011</v>
      </c>
      <c r="T75" s="370"/>
      <c r="U75" s="439"/>
      <c r="V75" s="58"/>
    </row>
    <row r="76" spans="1:22" ht="22.2" customHeight="1">
      <c r="A76" s="194"/>
      <c r="B76" s="193" t="s">
        <v>17</v>
      </c>
      <c r="C76" s="189" t="s">
        <v>410</v>
      </c>
      <c r="D76" s="367">
        <v>11423.8921565</v>
      </c>
      <c r="E76" s="367">
        <v>25053.101648499996</v>
      </c>
      <c r="F76" s="367">
        <v>36398.318817100007</v>
      </c>
      <c r="G76" s="367">
        <v>41154.2586954</v>
      </c>
      <c r="H76" s="367">
        <v>45072.7084139</v>
      </c>
      <c r="I76" s="367">
        <v>37476.748834399994</v>
      </c>
      <c r="J76" s="367">
        <v>43154.573993099984</v>
      </c>
      <c r="K76" s="367">
        <v>45094.504211499996</v>
      </c>
      <c r="L76" s="367">
        <v>45928.835638500001</v>
      </c>
      <c r="M76" s="367">
        <v>46423</v>
      </c>
      <c r="N76" s="367">
        <v>46271.627471</v>
      </c>
      <c r="O76" s="367">
        <v>47056.994867999994</v>
      </c>
      <c r="P76" s="367">
        <v>51124.1617759</v>
      </c>
      <c r="Q76" s="367">
        <v>52654.150026200012</v>
      </c>
      <c r="R76" s="367">
        <v>49242.769965899992</v>
      </c>
      <c r="S76" s="367">
        <v>47638.647706499993</v>
      </c>
      <c r="T76" s="370"/>
      <c r="U76" s="439"/>
      <c r="V76" s="58"/>
    </row>
    <row r="77" spans="1:22" ht="22.2" customHeight="1" thickBot="1">
      <c r="A77" s="334"/>
      <c r="B77" s="335" t="s">
        <v>17</v>
      </c>
      <c r="C77" s="336" t="s">
        <v>411</v>
      </c>
      <c r="D77" s="371">
        <v>625657.72592180001</v>
      </c>
      <c r="E77" s="371">
        <v>727859.90196159983</v>
      </c>
      <c r="F77" s="371">
        <v>821802.60575950006</v>
      </c>
      <c r="G77" s="371">
        <v>865337.90216049971</v>
      </c>
      <c r="H77" s="371">
        <v>837766.13623219996</v>
      </c>
      <c r="I77" s="371">
        <v>817681.6975595</v>
      </c>
      <c r="J77" s="371">
        <v>832100.34093730012</v>
      </c>
      <c r="K77" s="371">
        <v>874254.9801708</v>
      </c>
      <c r="L77" s="371">
        <v>869850.91039699991</v>
      </c>
      <c r="M77" s="371">
        <v>864727</v>
      </c>
      <c r="N77" s="371">
        <v>841708.11175039993</v>
      </c>
      <c r="O77" s="371">
        <v>838846.90247869992</v>
      </c>
      <c r="P77" s="371">
        <v>847331.41118439997</v>
      </c>
      <c r="Q77" s="371">
        <v>851908.54855620023</v>
      </c>
      <c r="R77" s="371">
        <v>851250.56880679994</v>
      </c>
      <c r="S77" s="371">
        <v>866448.22256829997</v>
      </c>
      <c r="T77" s="372"/>
      <c r="U77" s="439"/>
      <c r="V77" s="58"/>
    </row>
    <row r="78" spans="1:22" ht="28.5" hidden="1" customHeight="1" thickBot="1">
      <c r="A78" s="427" t="s">
        <v>258</v>
      </c>
      <c r="B78" s="440"/>
      <c r="C78" s="440"/>
      <c r="D78" s="440"/>
      <c r="E78" s="440"/>
      <c r="F78" s="440"/>
      <c r="G78" s="440"/>
      <c r="H78" s="440"/>
      <c r="I78" s="440"/>
      <c r="J78" s="440"/>
      <c r="K78" s="440"/>
      <c r="L78" s="440"/>
      <c r="M78" s="440"/>
      <c r="N78" s="440"/>
      <c r="O78" s="440"/>
      <c r="P78" s="440"/>
      <c r="Q78" s="440"/>
      <c r="R78" s="440"/>
      <c r="S78" s="440"/>
      <c r="T78" s="440"/>
    </row>
    <row r="79" spans="1:22" ht="75" customHeight="1">
      <c r="A79" s="1371" t="s">
        <v>826</v>
      </c>
      <c r="B79" s="1372"/>
      <c r="C79" s="1372"/>
      <c r="D79" s="1372"/>
      <c r="E79" s="1372"/>
      <c r="F79" s="1372"/>
      <c r="G79" s="1372"/>
      <c r="H79" s="1372"/>
      <c r="I79" s="1372"/>
      <c r="J79" s="1372"/>
      <c r="K79" s="1372"/>
      <c r="L79" s="1372"/>
      <c r="M79" s="1372"/>
      <c r="N79" s="1372"/>
      <c r="O79" s="1372"/>
      <c r="P79" s="1372"/>
      <c r="Q79" s="1372"/>
      <c r="R79" s="1372"/>
      <c r="S79" s="1372"/>
      <c r="T79" s="1373"/>
    </row>
    <row r="80" spans="1:22" ht="22.2" customHeight="1">
      <c r="A80" s="1321" t="s">
        <v>427</v>
      </c>
      <c r="B80" s="1334"/>
      <c r="C80" s="1334"/>
      <c r="D80" s="1357" t="s">
        <v>278</v>
      </c>
      <c r="E80" s="1357" t="s">
        <v>855</v>
      </c>
      <c r="F80" s="1360">
        <v>2021</v>
      </c>
      <c r="G80" s="1360"/>
      <c r="H80" s="1360"/>
      <c r="I80" s="1360"/>
      <c r="J80" s="1360"/>
      <c r="K80" s="1360"/>
      <c r="L80" s="1360"/>
      <c r="M80" s="1360"/>
      <c r="N80" s="1360">
        <v>2023</v>
      </c>
      <c r="O80" s="1360"/>
      <c r="P80" s="1360"/>
      <c r="Q80" s="1360"/>
      <c r="R80" s="1207"/>
      <c r="S80" s="1257"/>
      <c r="T80" s="1105"/>
    </row>
    <row r="81" spans="1:21" ht="22.2" customHeight="1">
      <c r="A81" s="1321"/>
      <c r="B81" s="1334"/>
      <c r="C81" s="1334"/>
      <c r="D81" s="1358"/>
      <c r="E81" s="1358"/>
      <c r="F81" s="1361"/>
      <c r="G81" s="960" t="s">
        <v>5</v>
      </c>
      <c r="H81" s="960" t="s">
        <v>6</v>
      </c>
      <c r="I81" s="960" t="s">
        <v>268</v>
      </c>
      <c r="J81" s="960" t="s">
        <v>7</v>
      </c>
      <c r="K81" s="960" t="s">
        <v>13</v>
      </c>
      <c r="L81" s="960" t="s">
        <v>14</v>
      </c>
      <c r="M81" s="960" t="s">
        <v>15</v>
      </c>
      <c r="N81" s="1153" t="s">
        <v>0</v>
      </c>
      <c r="O81" s="1153" t="s">
        <v>1</v>
      </c>
      <c r="P81" s="1153" t="s">
        <v>2</v>
      </c>
      <c r="Q81" s="1153" t="s">
        <v>3</v>
      </c>
      <c r="R81" s="1153" t="s">
        <v>4</v>
      </c>
      <c r="S81" s="1153" t="s">
        <v>5</v>
      </c>
      <c r="T81" s="957"/>
    </row>
    <row r="82" spans="1:21" s="442" customFormat="1" ht="25.2" customHeight="1">
      <c r="A82" s="1335" t="s">
        <v>391</v>
      </c>
      <c r="B82" s="1336"/>
      <c r="C82" s="1336"/>
      <c r="D82" s="366">
        <v>21.277693642980015</v>
      </c>
      <c r="E82" s="366">
        <v>25.475949565278995</v>
      </c>
      <c r="F82" s="366">
        <v>26.765886951717231</v>
      </c>
      <c r="G82" s="366">
        <v>25.805163939937621</v>
      </c>
      <c r="H82" s="366">
        <v>25.867106114523242</v>
      </c>
      <c r="I82" s="366">
        <v>25.877027360016125</v>
      </c>
      <c r="J82" s="366">
        <v>25.747464842300289</v>
      </c>
      <c r="K82" s="366">
        <v>25.717424429564478</v>
      </c>
      <c r="L82" s="366">
        <v>26.350734309454026</v>
      </c>
      <c r="M82" s="366">
        <v>27.03</v>
      </c>
      <c r="N82" s="366">
        <v>27.863338492815217</v>
      </c>
      <c r="O82" s="366">
        <v>27.729088251497863</v>
      </c>
      <c r="P82" s="366">
        <v>26.934716946154079</v>
      </c>
      <c r="Q82" s="366">
        <v>27.136018316962158</v>
      </c>
      <c r="R82" s="366">
        <v>28.621804481344437</v>
      </c>
      <c r="S82" s="366">
        <v>28.826810324890957</v>
      </c>
      <c r="T82" s="369"/>
      <c r="U82" s="441"/>
    </row>
    <row r="83" spans="1:21" ht="22.2" customHeight="1">
      <c r="A83" s="192"/>
      <c r="B83" s="193" t="s">
        <v>17</v>
      </c>
      <c r="C83" s="189" t="s">
        <v>392</v>
      </c>
      <c r="D83" s="367">
        <v>532830.83040179987</v>
      </c>
      <c r="E83" s="367">
        <v>644847.83634899999</v>
      </c>
      <c r="F83" s="367">
        <v>693680.56761579996</v>
      </c>
      <c r="G83" s="367">
        <v>707889.65174950031</v>
      </c>
      <c r="H83" s="367">
        <v>709605.49756930012</v>
      </c>
      <c r="I83" s="367">
        <v>714555.75575799984</v>
      </c>
      <c r="J83" s="367">
        <v>720783.14652779989</v>
      </c>
      <c r="K83" s="367">
        <v>727135.59147330001</v>
      </c>
      <c r="L83" s="367">
        <v>743647.27350599994</v>
      </c>
      <c r="M83" s="367">
        <v>762944</v>
      </c>
      <c r="N83" s="367">
        <v>770529.40604499984</v>
      </c>
      <c r="O83" s="367">
        <v>774587.51434010034</v>
      </c>
      <c r="P83" s="367">
        <v>756969.75546250003</v>
      </c>
      <c r="Q83" s="367">
        <v>761720.32106900006</v>
      </c>
      <c r="R83" s="367">
        <v>769835.47313020041</v>
      </c>
      <c r="S83" s="367">
        <v>782082.00400969991</v>
      </c>
      <c r="T83" s="370"/>
      <c r="U83" s="439"/>
    </row>
    <row r="84" spans="1:21" ht="22.2" customHeight="1">
      <c r="A84" s="192"/>
      <c r="B84" s="193" t="s">
        <v>17</v>
      </c>
      <c r="C84" s="190" t="s">
        <v>393</v>
      </c>
      <c r="D84" s="367">
        <v>2504175.6843678998</v>
      </c>
      <c r="E84" s="367">
        <v>2531202.3589018993</v>
      </c>
      <c r="F84" s="367">
        <v>2591659.1849435992</v>
      </c>
      <c r="G84" s="367">
        <v>2743209.2793408991</v>
      </c>
      <c r="H84" s="367">
        <v>2743273.6171862995</v>
      </c>
      <c r="I84" s="367">
        <v>2761351.7805453003</v>
      </c>
      <c r="J84" s="367">
        <v>2799433.4624495981</v>
      </c>
      <c r="K84" s="367">
        <v>2827404.4061635998</v>
      </c>
      <c r="L84" s="367">
        <v>2822112.1459950991</v>
      </c>
      <c r="M84" s="367">
        <v>2822508</v>
      </c>
      <c r="N84" s="367">
        <v>2765387.9532191991</v>
      </c>
      <c r="O84" s="367">
        <v>2793411.4072367991</v>
      </c>
      <c r="P84" s="367">
        <v>2810386.8957516006</v>
      </c>
      <c r="Q84" s="367">
        <v>2807045.2789783999</v>
      </c>
      <c r="R84" s="367">
        <v>2689681.8250295003</v>
      </c>
      <c r="S84" s="367">
        <v>2713036.9097215002</v>
      </c>
      <c r="T84" s="370"/>
      <c r="U84" s="439"/>
    </row>
    <row r="85" spans="1:21" s="442" customFormat="1" ht="25.2" customHeight="1">
      <c r="A85" s="1335" t="s">
        <v>394</v>
      </c>
      <c r="B85" s="1336"/>
      <c r="C85" s="1336"/>
      <c r="D85" s="366">
        <v>19.025934921844872</v>
      </c>
      <c r="E85" s="366">
        <v>23.386762468549147</v>
      </c>
      <c r="F85" s="366">
        <v>25.04801121701221</v>
      </c>
      <c r="G85" s="366">
        <v>23.986125594744724</v>
      </c>
      <c r="H85" s="366">
        <v>24.061332371173158</v>
      </c>
      <c r="I85" s="366">
        <v>24.127330926935862</v>
      </c>
      <c r="J85" s="366">
        <v>23.968450224231056</v>
      </c>
      <c r="K85" s="366">
        <v>23.953632281982507</v>
      </c>
      <c r="L85" s="366">
        <v>24.560124693956936</v>
      </c>
      <c r="M85" s="366">
        <v>25.36</v>
      </c>
      <c r="N85" s="366">
        <v>26.194185341273972</v>
      </c>
      <c r="O85" s="366">
        <v>26.069509498833643</v>
      </c>
      <c r="P85" s="366">
        <v>25.297485603812703</v>
      </c>
      <c r="Q85" s="366">
        <v>25.467563092330188</v>
      </c>
      <c r="R85" s="366">
        <v>26.902402952388744</v>
      </c>
      <c r="S85" s="366">
        <v>27.144772204636087</v>
      </c>
      <c r="T85" s="369"/>
      <c r="U85" s="441"/>
    </row>
    <row r="86" spans="1:21" ht="22.2" customHeight="1">
      <c r="A86" s="192"/>
      <c r="B86" s="193" t="s">
        <v>17</v>
      </c>
      <c r="C86" s="189" t="s">
        <v>395</v>
      </c>
      <c r="D86" s="367">
        <v>476442.83603650006</v>
      </c>
      <c r="E86" s="367">
        <v>591966.28327470005</v>
      </c>
      <c r="F86" s="367">
        <v>649159.08335139998</v>
      </c>
      <c r="G86" s="367">
        <v>657989.62306939962</v>
      </c>
      <c r="H86" s="367">
        <v>660068.18288189988</v>
      </c>
      <c r="I86" s="367">
        <v>666240.48214900028</v>
      </c>
      <c r="J86" s="367">
        <v>670980.81600769993</v>
      </c>
      <c r="K86" s="367">
        <v>677266.05457699986</v>
      </c>
      <c r="L86" s="367">
        <v>693114.26205970033</v>
      </c>
      <c r="M86" s="367">
        <v>715819</v>
      </c>
      <c r="N86" s="367">
        <v>724370.84587149974</v>
      </c>
      <c r="O86" s="367">
        <v>728228.65215109987</v>
      </c>
      <c r="P86" s="367">
        <v>710957.22036419995</v>
      </c>
      <c r="Q86" s="367">
        <v>714886.02745409985</v>
      </c>
      <c r="R86" s="367">
        <v>723589.04270659969</v>
      </c>
      <c r="S86" s="367">
        <v>736447.68897159968</v>
      </c>
      <c r="T86" s="370"/>
      <c r="U86" s="439"/>
    </row>
    <row r="87" spans="1:21" ht="22.2" customHeight="1">
      <c r="A87" s="192"/>
      <c r="B87" s="193" t="s">
        <v>17</v>
      </c>
      <c r="C87" s="190" t="s">
        <v>393</v>
      </c>
      <c r="D87" s="367">
        <v>2504175.6843678998</v>
      </c>
      <c r="E87" s="367">
        <v>2531202.3589018993</v>
      </c>
      <c r="F87" s="367">
        <v>2591659.1849435992</v>
      </c>
      <c r="G87" s="367">
        <v>2743209.2793408991</v>
      </c>
      <c r="H87" s="367">
        <v>2743273.6171862995</v>
      </c>
      <c r="I87" s="367">
        <v>2761351.7805453003</v>
      </c>
      <c r="J87" s="367">
        <v>2799433.4624495981</v>
      </c>
      <c r="K87" s="367">
        <v>2827404.4061635998</v>
      </c>
      <c r="L87" s="367">
        <v>2822112.1459950991</v>
      </c>
      <c r="M87" s="367">
        <v>2822508</v>
      </c>
      <c r="N87" s="367">
        <v>2765387.9532191991</v>
      </c>
      <c r="O87" s="367">
        <v>2793411.4072367991</v>
      </c>
      <c r="P87" s="367">
        <v>2810386.8957516006</v>
      </c>
      <c r="Q87" s="367">
        <v>2807045.2789783999</v>
      </c>
      <c r="R87" s="367">
        <v>2689681.8250295003</v>
      </c>
      <c r="S87" s="367">
        <v>2713036.9097215002</v>
      </c>
      <c r="T87" s="370"/>
      <c r="U87" s="439"/>
    </row>
    <row r="88" spans="1:21" s="442" customFormat="1" ht="22.2" customHeight="1">
      <c r="A88" s="1337" t="s">
        <v>396</v>
      </c>
      <c r="B88" s="1338"/>
      <c r="C88" s="1338"/>
      <c r="D88" s="366">
        <v>2.0750139130184411</v>
      </c>
      <c r="E88" s="366">
        <v>1.5632021515524337</v>
      </c>
      <c r="F88" s="366">
        <v>1.5882086159697655</v>
      </c>
      <c r="G88" s="366">
        <v>1.8152020532609736</v>
      </c>
      <c r="H88" s="366">
        <v>1.9677454310360503</v>
      </c>
      <c r="I88" s="366">
        <v>1.9888743744046895</v>
      </c>
      <c r="J88" s="366">
        <v>2.0099398800434924</v>
      </c>
      <c r="K88" s="366">
        <v>2.0355077316065877</v>
      </c>
      <c r="L88" s="366">
        <v>2.0464722930012487</v>
      </c>
      <c r="M88" s="366">
        <v>2</v>
      </c>
      <c r="N88" s="366">
        <v>2.987626327066264</v>
      </c>
      <c r="O88" s="366">
        <v>2.4933932176757874</v>
      </c>
      <c r="P88" s="366">
        <v>2.3492551796798118</v>
      </c>
      <c r="Q88" s="366">
        <v>2.4325989523228286</v>
      </c>
      <c r="R88" s="366">
        <v>2.4133601846020047</v>
      </c>
      <c r="S88" s="366">
        <v>2.3109896997187107</v>
      </c>
      <c r="T88" s="369"/>
      <c r="U88" s="441"/>
    </row>
    <row r="89" spans="1:21" ht="22.2" customHeight="1">
      <c r="A89" s="194"/>
      <c r="B89" s="193" t="s">
        <v>17</v>
      </c>
      <c r="C89" s="189" t="s">
        <v>397</v>
      </c>
      <c r="D89" s="367">
        <v>65593.798920500005</v>
      </c>
      <c r="E89" s="367">
        <v>56525.100050099987</v>
      </c>
      <c r="F89" s="367">
        <v>62225.444789700014</v>
      </c>
      <c r="G89" s="367">
        <v>76546.756950399955</v>
      </c>
      <c r="H89" s="367">
        <v>83210.176602800027</v>
      </c>
      <c r="I89" s="367">
        <v>84340.227313199968</v>
      </c>
      <c r="J89" s="367">
        <v>85390.091492599939</v>
      </c>
      <c r="K89" s="367">
        <v>86729.173980899999</v>
      </c>
      <c r="L89" s="367">
        <v>87475.668414099957</v>
      </c>
      <c r="M89" s="367">
        <v>85942</v>
      </c>
      <c r="N89" s="367">
        <v>132550.93814999994</v>
      </c>
      <c r="O89" s="367">
        <v>111197.28847500001</v>
      </c>
      <c r="P89" s="367">
        <v>105249.68445039999</v>
      </c>
      <c r="Q89" s="367">
        <v>109086.58628999999</v>
      </c>
      <c r="R89" s="367">
        <v>108131.53700560005</v>
      </c>
      <c r="S89" s="367">
        <v>103712.57373759996</v>
      </c>
      <c r="T89" s="370"/>
      <c r="U89" s="439"/>
    </row>
    <row r="90" spans="1:21" ht="22.2" customHeight="1">
      <c r="A90" s="194"/>
      <c r="B90" s="193" t="s">
        <v>17</v>
      </c>
      <c r="C90" s="189" t="s">
        <v>398</v>
      </c>
      <c r="D90" s="367">
        <v>3161125.7403610987</v>
      </c>
      <c r="E90" s="367">
        <v>3615981.4643271999</v>
      </c>
      <c r="F90" s="367">
        <v>3917964.1870728019</v>
      </c>
      <c r="G90" s="367">
        <v>4216982.7217242988</v>
      </c>
      <c r="H90" s="367">
        <v>4228706.3809361001</v>
      </c>
      <c r="I90" s="367">
        <v>4240601.0353693012</v>
      </c>
      <c r="J90" s="367">
        <v>4248390.3295033984</v>
      </c>
      <c r="K90" s="367">
        <v>4260812.8003741996</v>
      </c>
      <c r="L90" s="367">
        <v>4274461.4091897989</v>
      </c>
      <c r="M90" s="367">
        <v>4290349</v>
      </c>
      <c r="N90" s="367">
        <v>4436663.8809264991</v>
      </c>
      <c r="O90" s="367">
        <v>4459677.1855605021</v>
      </c>
      <c r="P90" s="367">
        <v>4480129.930574202</v>
      </c>
      <c r="Q90" s="367">
        <v>4484363.7783300001</v>
      </c>
      <c r="R90" s="367">
        <v>4480538.6985131018</v>
      </c>
      <c r="S90" s="367">
        <v>4487799.0477509983</v>
      </c>
      <c r="T90" s="370"/>
      <c r="U90" s="439"/>
    </row>
    <row r="91" spans="1:21" s="442" customFormat="1" ht="25.2" customHeight="1">
      <c r="A91" s="1332" t="s">
        <v>399</v>
      </c>
      <c r="B91" s="1333"/>
      <c r="C91" s="1333"/>
      <c r="D91" s="366">
        <v>81.122405819269332</v>
      </c>
      <c r="E91" s="366">
        <v>84.663425654492144</v>
      </c>
      <c r="F91" s="366">
        <v>80.915056389147381</v>
      </c>
      <c r="G91" s="366">
        <v>77.180181916394034</v>
      </c>
      <c r="H91" s="366">
        <v>75.084631485368377</v>
      </c>
      <c r="I91" s="366">
        <v>74.843237403264268</v>
      </c>
      <c r="J91" s="366">
        <v>75.092329453746046</v>
      </c>
      <c r="K91" s="366">
        <v>75.006948281749189</v>
      </c>
      <c r="L91" s="366">
        <v>75.007813291414976</v>
      </c>
      <c r="M91" s="366">
        <v>75.52</v>
      </c>
      <c r="N91" s="366">
        <v>74.054868628716406</v>
      </c>
      <c r="O91" s="366">
        <v>73.456375760403247</v>
      </c>
      <c r="P91" s="366">
        <v>74.672578839043567</v>
      </c>
      <c r="Q91" s="366">
        <v>73.973454489501549</v>
      </c>
      <c r="R91" s="366">
        <v>73.573951558908902</v>
      </c>
      <c r="S91" s="366">
        <v>74.793694018128335</v>
      </c>
      <c r="T91" s="369"/>
      <c r="U91" s="441"/>
    </row>
    <row r="92" spans="1:21" ht="22.2" customHeight="1">
      <c r="A92" s="194"/>
      <c r="B92" s="193" t="s">
        <v>17</v>
      </c>
      <c r="C92" s="189" t="s">
        <v>400</v>
      </c>
      <c r="D92" s="367">
        <v>265372.81909589999</v>
      </c>
      <c r="E92" s="367">
        <v>298258.37594220001</v>
      </c>
      <c r="F92" s="367">
        <v>265507.48574960005</v>
      </c>
      <c r="G92" s="367">
        <v>130014.26210500003</v>
      </c>
      <c r="H92" s="367">
        <v>146866.15935200005</v>
      </c>
      <c r="I92" s="367">
        <v>167926.31850509992</v>
      </c>
      <c r="J92" s="367">
        <v>194163.50900030005</v>
      </c>
      <c r="K92" s="367">
        <v>218446.10797649994</v>
      </c>
      <c r="L92" s="367">
        <v>242633.75456690005</v>
      </c>
      <c r="M92" s="367">
        <v>267455</v>
      </c>
      <c r="N92" s="367">
        <v>31546.755272599999</v>
      </c>
      <c r="O92" s="367">
        <v>51365.054064000011</v>
      </c>
      <c r="P92" s="367">
        <v>77707.953760600038</v>
      </c>
      <c r="Q92" s="367">
        <v>103624.31590280004</v>
      </c>
      <c r="R92" s="367">
        <v>125860.89655919999</v>
      </c>
      <c r="S92" s="367">
        <v>154448.37065570001</v>
      </c>
      <c r="T92" s="370"/>
      <c r="U92" s="439"/>
    </row>
    <row r="93" spans="1:21" ht="22.2" customHeight="1">
      <c r="A93" s="194"/>
      <c r="B93" s="193" t="s">
        <v>17</v>
      </c>
      <c r="C93" s="189" t="s">
        <v>401</v>
      </c>
      <c r="D93" s="367">
        <v>327126.41645159997</v>
      </c>
      <c r="E93" s="367">
        <v>352287.15780929988</v>
      </c>
      <c r="F93" s="367">
        <v>328131.12614379998</v>
      </c>
      <c r="G93" s="367">
        <v>168455.50098060002</v>
      </c>
      <c r="H93" s="367">
        <v>195600.82595679999</v>
      </c>
      <c r="I93" s="367">
        <v>224370.73051810003</v>
      </c>
      <c r="J93" s="367">
        <v>258566.36811339995</v>
      </c>
      <c r="K93" s="367">
        <v>291234.4962442001</v>
      </c>
      <c r="L93" s="367">
        <v>323477.97372020001</v>
      </c>
      <c r="M93" s="367">
        <v>354173</v>
      </c>
      <c r="N93" s="367">
        <v>42599.16445299999</v>
      </c>
      <c r="O93" s="367">
        <v>69925.930230399972</v>
      </c>
      <c r="P93" s="367">
        <v>104064.91240660002</v>
      </c>
      <c r="Q93" s="367">
        <v>140083.11037779992</v>
      </c>
      <c r="R93" s="367">
        <v>171067.19687119997</v>
      </c>
      <c r="S93" s="367">
        <v>206499.18777679995</v>
      </c>
      <c r="T93" s="370"/>
      <c r="U93" s="439"/>
    </row>
    <row r="94" spans="1:21" s="442" customFormat="1" ht="22.2" customHeight="1">
      <c r="A94" s="1337" t="s">
        <v>402</v>
      </c>
      <c r="B94" s="1338"/>
      <c r="C94" s="1338"/>
      <c r="D94" s="366">
        <v>4.5465966266843783</v>
      </c>
      <c r="E94" s="366">
        <v>4.2358590104179941</v>
      </c>
      <c r="F94" s="366">
        <v>4.1542075055265002</v>
      </c>
      <c r="G94" s="366">
        <v>4.18795968989913</v>
      </c>
      <c r="H94" s="366">
        <v>4.2217412043065563</v>
      </c>
      <c r="I94" s="366">
        <v>4.2562002159612202</v>
      </c>
      <c r="J94" s="366">
        <v>4.2882924171843664</v>
      </c>
      <c r="K94" s="366">
        <v>4.3265835296330133</v>
      </c>
      <c r="L94" s="366">
        <v>4.3569521546306698</v>
      </c>
      <c r="M94" s="366">
        <v>4.3899999999999997</v>
      </c>
      <c r="N94" s="366">
        <v>4.7867804457646477</v>
      </c>
      <c r="O94" s="366">
        <v>4.6301171630993219</v>
      </c>
      <c r="P94" s="366">
        <v>4.6488262084392851</v>
      </c>
      <c r="Q94" s="366">
        <v>4.632781196188092</v>
      </c>
      <c r="R94" s="366">
        <v>4.6404249748881679</v>
      </c>
      <c r="S94" s="366">
        <v>4.6356249033793189</v>
      </c>
      <c r="T94" s="369"/>
      <c r="U94" s="441"/>
    </row>
    <row r="95" spans="1:21" ht="22.2" customHeight="1">
      <c r="A95" s="194"/>
      <c r="B95" s="193" t="s">
        <v>17</v>
      </c>
      <c r="C95" s="189" t="s">
        <v>403</v>
      </c>
      <c r="D95" s="367">
        <v>137897.48276439996</v>
      </c>
      <c r="E95" s="367">
        <v>146132.17667869997</v>
      </c>
      <c r="F95" s="367">
        <v>156074.72628869998</v>
      </c>
      <c r="G95" s="367">
        <v>169302.78083199999</v>
      </c>
      <c r="H95" s="367">
        <v>171204.73561130004</v>
      </c>
      <c r="I95" s="367">
        <v>173072.7715875</v>
      </c>
      <c r="J95" s="367">
        <v>174752.84499659998</v>
      </c>
      <c r="K95" s="367">
        <v>176800.08032620011</v>
      </c>
      <c r="L95" s="367">
        <v>178681.61851369997</v>
      </c>
      <c r="M95" s="367">
        <v>180767</v>
      </c>
      <c r="N95" s="367">
        <v>203900.28184679998</v>
      </c>
      <c r="O95" s="367">
        <v>198195.57993000001</v>
      </c>
      <c r="P95" s="367">
        <v>199553.69859119997</v>
      </c>
      <c r="Q95" s="367">
        <v>198868.53722819992</v>
      </c>
      <c r="R95" s="367">
        <v>199184.71959709999</v>
      </c>
      <c r="S95" s="367">
        <v>199140.14170319997</v>
      </c>
      <c r="T95" s="370"/>
      <c r="U95" s="439"/>
    </row>
    <row r="96" spans="1:21" ht="22.2" customHeight="1">
      <c r="A96" s="194"/>
      <c r="B96" s="193" t="s">
        <v>17</v>
      </c>
      <c r="C96" s="189" t="s">
        <v>404</v>
      </c>
      <c r="D96" s="367">
        <v>3032982.5600772989</v>
      </c>
      <c r="E96" s="367">
        <v>3449882.9238483002</v>
      </c>
      <c r="F96" s="367">
        <v>3757027.6901446991</v>
      </c>
      <c r="G96" s="367">
        <v>4042607.6984537011</v>
      </c>
      <c r="H96" s="367">
        <v>4055311.0038259993</v>
      </c>
      <c r="I96" s="367">
        <v>4066368.1877196007</v>
      </c>
      <c r="J96" s="367">
        <v>4075114.940770301</v>
      </c>
      <c r="K96" s="367">
        <v>4086366.9709665012</v>
      </c>
      <c r="L96" s="367">
        <v>4101069.0999622983</v>
      </c>
      <c r="M96" s="367">
        <v>4117729</v>
      </c>
      <c r="N96" s="367">
        <v>4259653.9397834996</v>
      </c>
      <c r="O96" s="367">
        <v>4280573.7511257976</v>
      </c>
      <c r="P96" s="367">
        <v>4292560.9528903989</v>
      </c>
      <c r="Q96" s="367">
        <v>4292638.2405418009</v>
      </c>
      <c r="R96" s="367">
        <v>4292380.992581401</v>
      </c>
      <c r="S96" s="367">
        <v>4295864.0065556001</v>
      </c>
      <c r="T96" s="370"/>
      <c r="U96" s="439"/>
    </row>
    <row r="97" spans="1:21" s="442" customFormat="1" ht="22.2" customHeight="1">
      <c r="A97" s="1337" t="s">
        <v>405</v>
      </c>
      <c r="B97" s="1338"/>
      <c r="C97" s="1338"/>
      <c r="D97" s="366">
        <v>94.604077127528214</v>
      </c>
      <c r="E97" s="366">
        <v>78.764202580325431</v>
      </c>
      <c r="F97" s="366">
        <v>72.39129756918102</v>
      </c>
      <c r="G97" s="366">
        <v>76.896048953769153</v>
      </c>
      <c r="H97" s="366">
        <v>76.189270269520833</v>
      </c>
      <c r="I97" s="366">
        <v>76.664184619061359</v>
      </c>
      <c r="J97" s="366">
        <v>78.978795082203419</v>
      </c>
      <c r="K97" s="366">
        <v>78.805805772966337</v>
      </c>
      <c r="L97" s="366">
        <v>77.993047761750802</v>
      </c>
      <c r="M97" s="366">
        <v>77.7</v>
      </c>
      <c r="N97" s="366">
        <v>77.021469391012204</v>
      </c>
      <c r="O97" s="366">
        <v>77.092048360261728</v>
      </c>
      <c r="P97" s="366">
        <v>77.097035133346864</v>
      </c>
      <c r="Q97" s="366">
        <v>77.292574224170892</v>
      </c>
      <c r="R97" s="366">
        <v>78.639948021629991</v>
      </c>
      <c r="S97" s="366">
        <v>79.55097760752858</v>
      </c>
      <c r="T97" s="369"/>
      <c r="U97" s="441"/>
    </row>
    <row r="98" spans="1:21" ht="22.2" customHeight="1">
      <c r="A98" s="194"/>
      <c r="B98" s="193" t="s">
        <v>17</v>
      </c>
      <c r="C98" s="189" t="s">
        <v>406</v>
      </c>
      <c r="D98" s="367">
        <v>2158797.7609712002</v>
      </c>
      <c r="E98" s="367">
        <v>2144163.6549031003</v>
      </c>
      <c r="F98" s="367">
        <v>2229007.5017260006</v>
      </c>
      <c r="G98" s="367">
        <v>2405775.8050757004</v>
      </c>
      <c r="H98" s="367">
        <v>2402636.4214921999</v>
      </c>
      <c r="I98" s="367">
        <v>2425821.9968235982</v>
      </c>
      <c r="J98" s="367">
        <v>2461661.1571690999</v>
      </c>
      <c r="K98" s="367">
        <v>2491571.2200628999</v>
      </c>
      <c r="L98" s="367">
        <v>2483907.5396644999</v>
      </c>
      <c r="M98" s="367">
        <v>2506684</v>
      </c>
      <c r="N98" s="367">
        <v>2459984.5319875996</v>
      </c>
      <c r="O98" s="367">
        <v>2490834.0335400989</v>
      </c>
      <c r="P98" s="367">
        <v>2504295.5643493989</v>
      </c>
      <c r="Q98" s="367">
        <v>2524459.1166049005</v>
      </c>
      <c r="R98" s="367">
        <v>2560696.0629699989</v>
      </c>
      <c r="S98" s="367">
        <v>2583486.5706319995</v>
      </c>
      <c r="T98" s="370"/>
      <c r="U98" s="439"/>
    </row>
    <row r="99" spans="1:21" ht="22.2" customHeight="1">
      <c r="A99" s="194"/>
      <c r="B99" s="193" t="s">
        <v>17</v>
      </c>
      <c r="C99" s="189" t="s">
        <v>407</v>
      </c>
      <c r="D99" s="367">
        <v>2281928.8835312002</v>
      </c>
      <c r="E99" s="367">
        <v>2722256.5387066999</v>
      </c>
      <c r="F99" s="367">
        <v>3079109.7501683002</v>
      </c>
      <c r="G99" s="367">
        <v>3128607.8255101014</v>
      </c>
      <c r="H99" s="367">
        <v>3153510.2160617011</v>
      </c>
      <c r="I99" s="367">
        <v>3164218.0881168013</v>
      </c>
      <c r="J99" s="367">
        <v>3116863.3993553985</v>
      </c>
      <c r="K99" s="367">
        <v>3161659.4686449007</v>
      </c>
      <c r="L99" s="367">
        <v>3184780.7092398987</v>
      </c>
      <c r="M99" s="367">
        <v>3226257</v>
      </c>
      <c r="N99" s="367">
        <v>3193894.5743804006</v>
      </c>
      <c r="O99" s="367">
        <v>3230986.9649592</v>
      </c>
      <c r="P99" s="367">
        <v>3248238.4828650993</v>
      </c>
      <c r="Q99" s="367">
        <v>3266108.2153678006</v>
      </c>
      <c r="R99" s="367">
        <v>3256228.0715975002</v>
      </c>
      <c r="S99" s="367">
        <v>3247586.1998552009</v>
      </c>
      <c r="T99" s="370"/>
      <c r="U99" s="439"/>
    </row>
    <row r="100" spans="1:21" s="442" customFormat="1" ht="22.2" customHeight="1">
      <c r="A100" s="1332" t="s">
        <v>408</v>
      </c>
      <c r="B100" s="1333"/>
      <c r="C100" s="1333"/>
      <c r="D100" s="366">
        <v>14.884774994025499</v>
      </c>
      <c r="E100" s="366">
        <v>19.082165298574186</v>
      </c>
      <c r="F100" s="366">
        <v>22.656060128364768</v>
      </c>
      <c r="G100" s="366">
        <v>21.332435481544039</v>
      </c>
      <c r="H100" s="366">
        <v>17.158085466866456</v>
      </c>
      <c r="I100" s="366">
        <v>16.103660382262827</v>
      </c>
      <c r="J100" s="366">
        <v>15.385033733816458</v>
      </c>
      <c r="K100" s="366">
        <v>15.184114331511337</v>
      </c>
      <c r="L100" s="366">
        <v>15.480434025438964</v>
      </c>
      <c r="M100" s="366">
        <v>16.39</v>
      </c>
      <c r="N100" s="366">
        <v>14.860395404039908</v>
      </c>
      <c r="O100" s="366">
        <v>15.277209277783987</v>
      </c>
      <c r="P100" s="366">
        <v>14.676889873173307</v>
      </c>
      <c r="Q100" s="366">
        <v>16.373785918389142</v>
      </c>
      <c r="R100" s="366">
        <v>14.433530380692522</v>
      </c>
      <c r="S100" s="366">
        <v>13.8702291469119</v>
      </c>
      <c r="T100" s="369"/>
      <c r="U100" s="441"/>
    </row>
    <row r="101" spans="1:21" ht="22.2" customHeight="1">
      <c r="A101" s="194"/>
      <c r="B101" s="193" t="s">
        <v>17</v>
      </c>
      <c r="C101" s="189" t="s">
        <v>409</v>
      </c>
      <c r="D101" s="367">
        <v>381482.57566180005</v>
      </c>
      <c r="E101" s="367">
        <v>406531.14385440003</v>
      </c>
      <c r="F101" s="367">
        <v>569755.73888169962</v>
      </c>
      <c r="G101" s="367">
        <v>551600.39794750011</v>
      </c>
      <c r="H101" s="367">
        <v>371188.36136650015</v>
      </c>
      <c r="I101" s="367">
        <v>341190.89496750006</v>
      </c>
      <c r="J101" s="367">
        <v>338588.1927189001</v>
      </c>
      <c r="K101" s="367">
        <v>341033.98359470017</v>
      </c>
      <c r="L101" s="367">
        <v>360911.46506379999</v>
      </c>
      <c r="M101" s="367">
        <v>423388</v>
      </c>
      <c r="N101" s="367">
        <v>349770.4472295001</v>
      </c>
      <c r="O101" s="367">
        <v>364471.96202570014</v>
      </c>
      <c r="P101" s="367">
        <v>417114.91941100021</v>
      </c>
      <c r="Q101" s="367">
        <v>423203.56107120006</v>
      </c>
      <c r="R101" s="367">
        <v>330760.62081040011</v>
      </c>
      <c r="S101" s="367">
        <v>315156.9559040998</v>
      </c>
      <c r="T101" s="370"/>
      <c r="U101" s="439"/>
    </row>
    <row r="102" spans="1:21" ht="22.2" customHeight="1">
      <c r="A102" s="194"/>
      <c r="B102" s="193" t="s">
        <v>17</v>
      </c>
      <c r="C102" s="189" t="s">
        <v>410</v>
      </c>
      <c r="D102" s="367">
        <v>104447.34215790004</v>
      </c>
      <c r="E102" s="367">
        <v>318330.75286010012</v>
      </c>
      <c r="F102" s="367">
        <v>372861.93061869993</v>
      </c>
      <c r="G102" s="367">
        <v>359383.23177170003</v>
      </c>
      <c r="H102" s="367">
        <v>366446.02642190002</v>
      </c>
      <c r="I102" s="367">
        <v>355109.41720930004</v>
      </c>
      <c r="J102" s="367">
        <v>324615.17686170025</v>
      </c>
      <c r="K102" s="367">
        <v>322908.88308360009</v>
      </c>
      <c r="L102" s="367">
        <v>321922.35215980001</v>
      </c>
      <c r="M102" s="367">
        <v>308317</v>
      </c>
      <c r="N102" s="367">
        <v>309535.34822440002</v>
      </c>
      <c r="O102" s="367">
        <v>320358.04543609993</v>
      </c>
      <c r="P102" s="367">
        <v>315215.18789370003</v>
      </c>
      <c r="Q102" s="367">
        <v>313136.28729689994</v>
      </c>
      <c r="R102" s="367">
        <v>315046.29323880019</v>
      </c>
      <c r="S102" s="367">
        <v>312346.19105249987</v>
      </c>
      <c r="T102" s="370"/>
      <c r="U102" s="439"/>
    </row>
    <row r="103" spans="1:21" ht="22.2" customHeight="1" thickBot="1">
      <c r="A103" s="334"/>
      <c r="B103" s="335" t="s">
        <v>17</v>
      </c>
      <c r="C103" s="336" t="s">
        <v>411</v>
      </c>
      <c r="D103" s="371">
        <v>3264610.4359303</v>
      </c>
      <c r="E103" s="371">
        <v>3798635.4555301</v>
      </c>
      <c r="F103" s="371">
        <v>4160554.2365253</v>
      </c>
      <c r="G103" s="371">
        <v>4270415.4924427001</v>
      </c>
      <c r="H103" s="371">
        <v>4299048.3362075984</v>
      </c>
      <c r="I103" s="371">
        <v>4323863.6163969981</v>
      </c>
      <c r="J103" s="371">
        <v>4310704.6825830014</v>
      </c>
      <c r="K103" s="371">
        <v>4372615.0382076018</v>
      </c>
      <c r="L103" s="371">
        <v>4410947.4973473009</v>
      </c>
      <c r="M103" s="371">
        <v>4465116</v>
      </c>
      <c r="N103" s="371">
        <v>4436663.8809264991</v>
      </c>
      <c r="O103" s="371">
        <v>4482690.4901910005</v>
      </c>
      <c r="P103" s="371">
        <v>4989681.8306395197</v>
      </c>
      <c r="Q103" s="371">
        <v>4497065.3215951007</v>
      </c>
      <c r="R103" s="371">
        <v>4474351.7144847997</v>
      </c>
      <c r="S103" s="371">
        <v>4524100.7939389991</v>
      </c>
      <c r="T103" s="372"/>
      <c r="U103" s="439"/>
    </row>
    <row r="104" spans="1:21" ht="29.25" hidden="1" customHeight="1" thickBot="1">
      <c r="A104" s="427" t="s">
        <v>258</v>
      </c>
      <c r="B104" s="427"/>
      <c r="C104" s="440"/>
      <c r="D104" s="440"/>
      <c r="E104" s="440"/>
      <c r="F104" s="440"/>
      <c r="G104" s="440"/>
      <c r="H104" s="440"/>
      <c r="I104" s="440"/>
      <c r="J104" s="440"/>
      <c r="K104" s="440"/>
      <c r="L104" s="440"/>
      <c r="M104" s="440"/>
      <c r="N104" s="440"/>
      <c r="O104" s="440"/>
      <c r="P104" s="440"/>
      <c r="Q104" s="440"/>
      <c r="R104" s="440"/>
      <c r="S104" s="440"/>
      <c r="T104" s="440"/>
    </row>
    <row r="105" spans="1:21" ht="75" customHeight="1">
      <c r="A105" s="1371" t="s">
        <v>827</v>
      </c>
      <c r="B105" s="1372"/>
      <c r="C105" s="1372"/>
      <c r="D105" s="1372"/>
      <c r="E105" s="1372"/>
      <c r="F105" s="1372"/>
      <c r="G105" s="1372"/>
      <c r="H105" s="1372"/>
      <c r="I105" s="1372"/>
      <c r="J105" s="1372"/>
      <c r="K105" s="1372"/>
      <c r="L105" s="1372"/>
      <c r="M105" s="1372"/>
      <c r="N105" s="1372"/>
      <c r="O105" s="1372"/>
      <c r="P105" s="1372"/>
      <c r="Q105" s="1372"/>
      <c r="R105" s="1372"/>
      <c r="S105" s="1372"/>
      <c r="T105" s="1373"/>
    </row>
    <row r="106" spans="1:21" ht="22.2" customHeight="1">
      <c r="A106" s="1321" t="s">
        <v>427</v>
      </c>
      <c r="B106" s="1334"/>
      <c r="C106" s="1334"/>
      <c r="D106" s="1357" t="s">
        <v>278</v>
      </c>
      <c r="E106" s="1357" t="s">
        <v>855</v>
      </c>
      <c r="F106" s="1360">
        <v>2021</v>
      </c>
      <c r="G106" s="1360"/>
      <c r="H106" s="1360"/>
      <c r="I106" s="1360"/>
      <c r="J106" s="1360"/>
      <c r="K106" s="1360"/>
      <c r="L106" s="1360"/>
      <c r="M106" s="1360"/>
      <c r="N106" s="1360">
        <v>2023</v>
      </c>
      <c r="O106" s="1360"/>
      <c r="P106" s="1360"/>
      <c r="Q106" s="1360"/>
      <c r="R106" s="1207"/>
      <c r="S106" s="1257"/>
      <c r="T106" s="1105"/>
    </row>
    <row r="107" spans="1:21" ht="22.2" customHeight="1">
      <c r="A107" s="1321"/>
      <c r="B107" s="1334"/>
      <c r="C107" s="1334"/>
      <c r="D107" s="1358"/>
      <c r="E107" s="1358"/>
      <c r="F107" s="1361"/>
      <c r="G107" s="960" t="s">
        <v>5</v>
      </c>
      <c r="H107" s="960" t="s">
        <v>6</v>
      </c>
      <c r="I107" s="960" t="s">
        <v>268</v>
      </c>
      <c r="J107" s="960" t="s">
        <v>7</v>
      </c>
      <c r="K107" s="960" t="s">
        <v>13</v>
      </c>
      <c r="L107" s="960" t="s">
        <v>14</v>
      </c>
      <c r="M107" s="960" t="s">
        <v>15</v>
      </c>
      <c r="N107" s="1153" t="s">
        <v>0</v>
      </c>
      <c r="O107" s="1153" t="s">
        <v>1</v>
      </c>
      <c r="P107" s="1153" t="s">
        <v>2</v>
      </c>
      <c r="Q107" s="1153" t="s">
        <v>3</v>
      </c>
      <c r="R107" s="1153" t="s">
        <v>4</v>
      </c>
      <c r="S107" s="1153" t="s">
        <v>5</v>
      </c>
      <c r="T107" s="957"/>
    </row>
    <row r="108" spans="1:21" s="442" customFormat="1" ht="25.2" customHeight="1">
      <c r="A108" s="1335" t="s">
        <v>391</v>
      </c>
      <c r="B108" s="1336"/>
      <c r="C108" s="1336"/>
      <c r="D108" s="366">
        <v>47.868554164866637</v>
      </c>
      <c r="E108" s="366">
        <v>54.605936541621517</v>
      </c>
      <c r="F108" s="366">
        <v>60.86300990316952</v>
      </c>
      <c r="G108" s="366">
        <v>57.245249585608484</v>
      </c>
      <c r="H108" s="366">
        <v>57.716460723643017</v>
      </c>
      <c r="I108" s="366">
        <v>59.159849472684286</v>
      </c>
      <c r="J108" s="366">
        <v>58.710930938293245</v>
      </c>
      <c r="K108" s="366">
        <v>57.579582232423007</v>
      </c>
      <c r="L108" s="366">
        <v>58.801881812631905</v>
      </c>
      <c r="M108" s="366">
        <v>57.31</v>
      </c>
      <c r="N108" s="366">
        <v>52.39117929288345</v>
      </c>
      <c r="O108" s="366">
        <v>53.592119516791946</v>
      </c>
      <c r="P108" s="366">
        <v>55.210546759666215</v>
      </c>
      <c r="Q108" s="366">
        <v>53.133498694536662</v>
      </c>
      <c r="R108" s="366">
        <v>55.628342252609599</v>
      </c>
      <c r="S108" s="366">
        <v>54.964502086959335</v>
      </c>
      <c r="T108" s="369"/>
      <c r="U108" s="441"/>
    </row>
    <row r="109" spans="1:21" ht="22.2" customHeight="1">
      <c r="A109" s="192"/>
      <c r="B109" s="193" t="s">
        <v>17</v>
      </c>
      <c r="C109" s="189" t="s">
        <v>392</v>
      </c>
      <c r="D109" s="367">
        <v>175308.4075232</v>
      </c>
      <c r="E109" s="367">
        <v>163431.61920019999</v>
      </c>
      <c r="F109" s="367">
        <v>166350.69284070001</v>
      </c>
      <c r="G109" s="367">
        <v>169232.35321860001</v>
      </c>
      <c r="H109" s="367">
        <v>170156.49684470001</v>
      </c>
      <c r="I109" s="367">
        <v>170180.52898909998</v>
      </c>
      <c r="J109" s="367">
        <v>170099.22371710002</v>
      </c>
      <c r="K109" s="367">
        <v>175427.84331450003</v>
      </c>
      <c r="L109" s="367">
        <v>176368.50625389998</v>
      </c>
      <c r="M109" s="367">
        <v>173578</v>
      </c>
      <c r="N109" s="367">
        <v>169910.87459210001</v>
      </c>
      <c r="O109" s="367">
        <v>175593.13449919998</v>
      </c>
      <c r="P109" s="367">
        <v>172010.09200790001</v>
      </c>
      <c r="Q109" s="367">
        <v>170899.08755649999</v>
      </c>
      <c r="R109" s="367">
        <v>176138.14548419998</v>
      </c>
      <c r="S109" s="367">
        <v>177978.49697149999</v>
      </c>
      <c r="T109" s="370"/>
      <c r="U109" s="439"/>
    </row>
    <row r="110" spans="1:21" ht="22.2" customHeight="1">
      <c r="A110" s="192"/>
      <c r="B110" s="193" t="s">
        <v>17</v>
      </c>
      <c r="C110" s="190" t="s">
        <v>393</v>
      </c>
      <c r="D110" s="367">
        <v>366228.74992089998</v>
      </c>
      <c r="E110" s="367">
        <v>299292.76842570002</v>
      </c>
      <c r="F110" s="367">
        <v>273319.85898389999</v>
      </c>
      <c r="G110" s="367">
        <v>295626.893836</v>
      </c>
      <c r="H110" s="367">
        <v>294814.50302270002</v>
      </c>
      <c r="I110" s="367">
        <v>287662.20757149992</v>
      </c>
      <c r="J110" s="367">
        <v>289723.26106680004</v>
      </c>
      <c r="K110" s="367">
        <v>304670.22599499999</v>
      </c>
      <c r="L110" s="367">
        <v>299936.84014380001</v>
      </c>
      <c r="M110" s="367">
        <v>302899</v>
      </c>
      <c r="N110" s="367">
        <v>324311.9870279</v>
      </c>
      <c r="O110" s="367">
        <v>327647.30352599995</v>
      </c>
      <c r="P110" s="367">
        <v>311552.95881539996</v>
      </c>
      <c r="Q110" s="367">
        <v>321640.94545889995</v>
      </c>
      <c r="R110" s="367">
        <v>316633.82073179993</v>
      </c>
      <c r="S110" s="367">
        <v>323806.2571547</v>
      </c>
      <c r="T110" s="370"/>
      <c r="U110" s="439"/>
    </row>
    <row r="111" spans="1:21" s="442" customFormat="1" ht="25.2" customHeight="1">
      <c r="A111" s="1335" t="s">
        <v>394</v>
      </c>
      <c r="B111" s="1336"/>
      <c r="C111" s="1336"/>
      <c r="D111" s="366">
        <v>46.998792933863356</v>
      </c>
      <c r="E111" s="366">
        <v>53.757937806687139</v>
      </c>
      <c r="F111" s="366">
        <v>60.013787219157841</v>
      </c>
      <c r="G111" s="366">
        <v>56.337979831663844</v>
      </c>
      <c r="H111" s="366">
        <v>56.803930927884338</v>
      </c>
      <c r="I111" s="366">
        <v>58.230223208714484</v>
      </c>
      <c r="J111" s="366">
        <v>57.74921750205052</v>
      </c>
      <c r="K111" s="366">
        <v>56.608090039861793</v>
      </c>
      <c r="L111" s="366">
        <v>57.824502975742611</v>
      </c>
      <c r="M111" s="366">
        <v>56.39</v>
      </c>
      <c r="N111" s="366">
        <v>51.61916561409685</v>
      </c>
      <c r="O111" s="366">
        <v>52.733794708671923</v>
      </c>
      <c r="P111" s="366">
        <v>54.354061102381515</v>
      </c>
      <c r="Q111" s="366">
        <v>52.295842043653487</v>
      </c>
      <c r="R111" s="366">
        <v>54.755651509651805</v>
      </c>
      <c r="S111" s="366">
        <v>54.117515685862791</v>
      </c>
      <c r="T111" s="369"/>
      <c r="U111" s="441"/>
    </row>
    <row r="112" spans="1:21" ht="22.2" customHeight="1">
      <c r="A112" s="192"/>
      <c r="B112" s="193" t="s">
        <v>17</v>
      </c>
      <c r="C112" s="189" t="s">
        <v>395</v>
      </c>
      <c r="D112" s="367">
        <v>172123.09183960003</v>
      </c>
      <c r="E112" s="367">
        <v>160893.62031019997</v>
      </c>
      <c r="F112" s="367">
        <v>164029.59859830001</v>
      </c>
      <c r="G112" s="367">
        <v>166550.21982629996</v>
      </c>
      <c r="H112" s="367">
        <v>167466.2266624</v>
      </c>
      <c r="I112" s="367">
        <v>167506.34555599999</v>
      </c>
      <c r="J112" s="367">
        <v>167312.9161875</v>
      </c>
      <c r="K112" s="367">
        <v>172467.99585589999</v>
      </c>
      <c r="L112" s="367">
        <v>173436.9870543</v>
      </c>
      <c r="M112" s="367">
        <v>170811</v>
      </c>
      <c r="N112" s="367">
        <v>167407.14169029999</v>
      </c>
      <c r="O112" s="367">
        <v>172780.85640990001</v>
      </c>
      <c r="P112" s="367">
        <v>169341.6856008</v>
      </c>
      <c r="Q112" s="367">
        <v>168204.84078489998</v>
      </c>
      <c r="R112" s="367">
        <v>173374.91144159998</v>
      </c>
      <c r="S112" s="367">
        <v>175235.9020075</v>
      </c>
      <c r="T112" s="370"/>
      <c r="U112" s="439"/>
    </row>
    <row r="113" spans="1:21" ht="22.2" customHeight="1">
      <c r="A113" s="192"/>
      <c r="B113" s="193" t="s">
        <v>17</v>
      </c>
      <c r="C113" s="190" t="s">
        <v>393</v>
      </c>
      <c r="D113" s="367">
        <v>366228.74992089998</v>
      </c>
      <c r="E113" s="367">
        <v>299292.76842570002</v>
      </c>
      <c r="F113" s="367">
        <v>273319.85898389999</v>
      </c>
      <c r="G113" s="367">
        <v>295626.893836</v>
      </c>
      <c r="H113" s="367">
        <v>294814.50302270002</v>
      </c>
      <c r="I113" s="367">
        <v>287662.20757149992</v>
      </c>
      <c r="J113" s="367">
        <v>289723.26106680004</v>
      </c>
      <c r="K113" s="367">
        <v>304670.22599499999</v>
      </c>
      <c r="L113" s="367">
        <v>299936.84014380001</v>
      </c>
      <c r="M113" s="367">
        <v>302899</v>
      </c>
      <c r="N113" s="367">
        <v>324311.9870279</v>
      </c>
      <c r="O113" s="367">
        <v>327647.30352599995</v>
      </c>
      <c r="P113" s="367">
        <v>311552.95881539996</v>
      </c>
      <c r="Q113" s="367">
        <v>321640.94545889995</v>
      </c>
      <c r="R113" s="367">
        <v>316633.82073179993</v>
      </c>
      <c r="S113" s="367">
        <v>323806.2571547</v>
      </c>
      <c r="T113" s="370"/>
      <c r="U113" s="439"/>
    </row>
    <row r="114" spans="1:21" s="442" customFormat="1" ht="22.2" customHeight="1">
      <c r="A114" s="1337" t="s">
        <v>396</v>
      </c>
      <c r="B114" s="1338"/>
      <c r="C114" s="1338"/>
      <c r="D114" s="366">
        <v>2.6739362054440501</v>
      </c>
      <c r="E114" s="366">
        <v>2.3651093323191148</v>
      </c>
      <c r="F114" s="366">
        <v>1.155142270090828</v>
      </c>
      <c r="G114" s="366">
        <v>1.1755226288287486</v>
      </c>
      <c r="H114" s="366">
        <v>1.3458269952553934</v>
      </c>
      <c r="I114" s="366">
        <v>1.4748962842007278</v>
      </c>
      <c r="J114" s="366">
        <v>1.4759319811207272</v>
      </c>
      <c r="K114" s="366">
        <v>1.50090699058735</v>
      </c>
      <c r="L114" s="366">
        <v>1.5510893037743649</v>
      </c>
      <c r="M114" s="366">
        <v>1.64</v>
      </c>
      <c r="N114" s="366">
        <v>3.1518709241214795</v>
      </c>
      <c r="O114" s="366">
        <v>3.0888639426996511</v>
      </c>
      <c r="P114" s="366">
        <v>3.0380805926317276</v>
      </c>
      <c r="Q114" s="366">
        <v>2.9399330602320486</v>
      </c>
      <c r="R114" s="366">
        <v>3.0271290445725265</v>
      </c>
      <c r="S114" s="366">
        <v>3.0692810621925615</v>
      </c>
      <c r="T114" s="369"/>
      <c r="U114" s="441"/>
    </row>
    <row r="115" spans="1:21" ht="22.2" customHeight="1">
      <c r="A115" s="194"/>
      <c r="B115" s="193" t="s">
        <v>17</v>
      </c>
      <c r="C115" s="189" t="s">
        <v>397</v>
      </c>
      <c r="D115" s="367">
        <v>11837.355368300001</v>
      </c>
      <c r="E115" s="367">
        <v>11596.292962899999</v>
      </c>
      <c r="F115" s="367">
        <v>5144.8021483999992</v>
      </c>
      <c r="G115" s="367">
        <v>5496.3958932000005</v>
      </c>
      <c r="H115" s="367">
        <v>6339.4842478999999</v>
      </c>
      <c r="I115" s="367">
        <v>6993.9121992999999</v>
      </c>
      <c r="J115" s="367">
        <v>7084.9929838000007</v>
      </c>
      <c r="K115" s="367">
        <v>7285.0746551999991</v>
      </c>
      <c r="L115" s="367">
        <v>7600.8486470999997</v>
      </c>
      <c r="M115" s="367">
        <v>8051</v>
      </c>
      <c r="N115" s="367">
        <v>16551.3373116</v>
      </c>
      <c r="O115" s="367">
        <v>16301.956838399999</v>
      </c>
      <c r="P115" s="367">
        <v>15928.235497199998</v>
      </c>
      <c r="Q115" s="367">
        <v>15398.379171299999</v>
      </c>
      <c r="R115" s="367">
        <v>15767.4208819</v>
      </c>
      <c r="S115" s="367">
        <v>15978.329440199999</v>
      </c>
      <c r="T115" s="370"/>
      <c r="U115" s="439"/>
    </row>
    <row r="116" spans="1:21" ht="22.2" customHeight="1">
      <c r="A116" s="194"/>
      <c r="B116" s="193" t="s">
        <v>17</v>
      </c>
      <c r="C116" s="189" t="s">
        <v>398</v>
      </c>
      <c r="D116" s="367">
        <v>442694.00833869999</v>
      </c>
      <c r="E116" s="367">
        <v>490306.84562599991</v>
      </c>
      <c r="F116" s="367">
        <v>445382.55430610001</v>
      </c>
      <c r="G116" s="367">
        <v>467570.40301949997</v>
      </c>
      <c r="H116" s="367">
        <v>471047.48754849995</v>
      </c>
      <c r="I116" s="367">
        <v>474196.88246689999</v>
      </c>
      <c r="J116" s="367">
        <v>480035.19636589993</v>
      </c>
      <c r="K116" s="367">
        <v>485378.15473489999</v>
      </c>
      <c r="L116" s="367">
        <v>490032.94836759998</v>
      </c>
      <c r="M116" s="367">
        <v>490655</v>
      </c>
      <c r="N116" s="367">
        <v>525127.38338780007</v>
      </c>
      <c r="O116" s="367">
        <v>527765.454899</v>
      </c>
      <c r="P116" s="367">
        <v>524286.14092169999</v>
      </c>
      <c r="Q116" s="367">
        <v>523766.31902240001</v>
      </c>
      <c r="R116" s="367">
        <v>520870.45678379998</v>
      </c>
      <c r="S116" s="367">
        <v>520588.66934740002</v>
      </c>
      <c r="T116" s="370"/>
      <c r="U116" s="439"/>
    </row>
    <row r="117" spans="1:21" s="442" customFormat="1" ht="25.2" customHeight="1">
      <c r="A117" s="1332" t="s">
        <v>399</v>
      </c>
      <c r="B117" s="1333"/>
      <c r="C117" s="1333"/>
      <c r="D117" s="366">
        <v>88.434804066601984</v>
      </c>
      <c r="E117" s="366">
        <v>93.530444892794179</v>
      </c>
      <c r="F117" s="366">
        <v>96.725204825208905</v>
      </c>
      <c r="G117" s="366">
        <v>97.621142613626461</v>
      </c>
      <c r="H117" s="366">
        <v>97.18952776212447</v>
      </c>
      <c r="I117" s="366">
        <v>96.630589150297283</v>
      </c>
      <c r="J117" s="366">
        <v>96.92136200044942</v>
      </c>
      <c r="K117" s="366">
        <v>96.868555660813399</v>
      </c>
      <c r="L117" s="366">
        <v>96.80804210551689</v>
      </c>
      <c r="M117" s="366">
        <v>96.65</v>
      </c>
      <c r="N117" s="366">
        <v>97.153735525616952</v>
      </c>
      <c r="O117" s="366">
        <v>95.659691567743749</v>
      </c>
      <c r="P117" s="366">
        <v>95.012342303784266</v>
      </c>
      <c r="Q117" s="366">
        <v>95.023002135726159</v>
      </c>
      <c r="R117" s="366">
        <v>94.28851906885555</v>
      </c>
      <c r="S117" s="366">
        <v>94.43027273961512</v>
      </c>
      <c r="T117" s="369"/>
      <c r="U117" s="441"/>
    </row>
    <row r="118" spans="1:21" ht="22.2" customHeight="1">
      <c r="A118" s="194"/>
      <c r="B118" s="193" t="s">
        <v>17</v>
      </c>
      <c r="C118" s="189" t="s">
        <v>400</v>
      </c>
      <c r="D118" s="367">
        <v>84284.870006599973</v>
      </c>
      <c r="E118" s="367">
        <v>148897.12382039998</v>
      </c>
      <c r="F118" s="367">
        <v>151548.35876850001</v>
      </c>
      <c r="G118" s="367">
        <v>113405.85165140001</v>
      </c>
      <c r="H118" s="367">
        <v>127842.5966128</v>
      </c>
      <c r="I118" s="367">
        <v>133681.7552168</v>
      </c>
      <c r="J118" s="367">
        <v>167224.21871009996</v>
      </c>
      <c r="K118" s="367">
        <v>187737.48220550001</v>
      </c>
      <c r="L118" s="367">
        <v>211668.6176159</v>
      </c>
      <c r="M118" s="367">
        <v>232371</v>
      </c>
      <c r="N118" s="367">
        <v>47294.693223899994</v>
      </c>
      <c r="O118" s="367">
        <v>59879.993013599997</v>
      </c>
      <c r="P118" s="367">
        <v>75582.652205200022</v>
      </c>
      <c r="Q118" s="367">
        <v>97584.709018999973</v>
      </c>
      <c r="R118" s="367">
        <v>108098.1139213</v>
      </c>
      <c r="S118" s="367">
        <v>135071.43247619999</v>
      </c>
      <c r="T118" s="370"/>
      <c r="U118" s="439"/>
    </row>
    <row r="119" spans="1:21" ht="22.2" customHeight="1">
      <c r="A119" s="194"/>
      <c r="B119" s="193" t="s">
        <v>17</v>
      </c>
      <c r="C119" s="189" t="s">
        <v>401</v>
      </c>
      <c r="D119" s="367">
        <v>95307.352004899993</v>
      </c>
      <c r="E119" s="367">
        <v>159196.4242136</v>
      </c>
      <c r="F119" s="367">
        <v>156679.2844144</v>
      </c>
      <c r="G119" s="367">
        <v>116169.35493190002</v>
      </c>
      <c r="H119" s="367">
        <v>131539.47709849998</v>
      </c>
      <c r="I119" s="367">
        <v>138343.10272999998</v>
      </c>
      <c r="J119" s="367">
        <v>172535.97685649997</v>
      </c>
      <c r="K119" s="367">
        <v>193806.42245030002</v>
      </c>
      <c r="L119" s="367">
        <v>218647.76212</v>
      </c>
      <c r="M119" s="367">
        <v>240421</v>
      </c>
      <c r="N119" s="367">
        <v>48680.262233900001</v>
      </c>
      <c r="O119" s="367">
        <v>62596.891158899998</v>
      </c>
      <c r="P119" s="367">
        <v>79550.3514307</v>
      </c>
      <c r="Q119" s="367">
        <v>102695.8808138</v>
      </c>
      <c r="R119" s="367">
        <v>114646.10430709999</v>
      </c>
      <c r="S119" s="367">
        <v>143038.27422869997</v>
      </c>
      <c r="T119" s="370"/>
      <c r="U119" s="439"/>
    </row>
    <row r="120" spans="1:21" s="442" customFormat="1" ht="22.2" customHeight="1">
      <c r="A120" s="1337" t="s">
        <v>402</v>
      </c>
      <c r="B120" s="1338"/>
      <c r="C120" s="1338"/>
      <c r="D120" s="366">
        <v>3.7595574643856584</v>
      </c>
      <c r="E120" s="366">
        <v>2.8250243092679326</v>
      </c>
      <c r="F120" s="366">
        <v>2.1740952187064679</v>
      </c>
      <c r="G120" s="366">
        <v>2.2254079026224853</v>
      </c>
      <c r="H120" s="366">
        <v>2.2707463578282834</v>
      </c>
      <c r="I120" s="366">
        <v>2.2946385852272999</v>
      </c>
      <c r="J120" s="366">
        <v>2.3821959221794806</v>
      </c>
      <c r="K120" s="366">
        <v>2.470370688828615</v>
      </c>
      <c r="L120" s="366">
        <v>2.568722349653243</v>
      </c>
      <c r="M120" s="366">
        <v>2.71</v>
      </c>
      <c r="N120" s="366">
        <v>4.1571839023671391</v>
      </c>
      <c r="O120" s="366">
        <v>3.961853668353795</v>
      </c>
      <c r="P120" s="366">
        <v>4.0839595494367602</v>
      </c>
      <c r="Q120" s="366">
        <v>4.0444869062017812</v>
      </c>
      <c r="R120" s="366">
        <v>4.1183938709889887</v>
      </c>
      <c r="S120" s="366">
        <v>4.1384906919492597</v>
      </c>
      <c r="T120" s="369"/>
      <c r="U120" s="441"/>
    </row>
    <row r="121" spans="1:21" ht="22.2" customHeight="1">
      <c r="A121" s="194"/>
      <c r="B121" s="193" t="s">
        <v>17</v>
      </c>
      <c r="C121" s="189" t="s">
        <v>403</v>
      </c>
      <c r="D121" s="367">
        <v>15864.309479799998</v>
      </c>
      <c r="E121" s="367">
        <v>13228.009268600001</v>
      </c>
      <c r="F121" s="367">
        <v>9269.2846363999997</v>
      </c>
      <c r="G121" s="367">
        <v>9712.7537006000002</v>
      </c>
      <c r="H121" s="367">
        <v>9947.2807556000025</v>
      </c>
      <c r="I121" s="367">
        <v>10089.8539306</v>
      </c>
      <c r="J121" s="367">
        <v>10574.694163799999</v>
      </c>
      <c r="K121" s="367">
        <v>11068.814002000001</v>
      </c>
      <c r="L121" s="367">
        <v>11605.2770941</v>
      </c>
      <c r="M121" s="367">
        <v>12194</v>
      </c>
      <c r="N121" s="367">
        <v>19683.462865200003</v>
      </c>
      <c r="O121" s="367">
        <v>18923.976076200001</v>
      </c>
      <c r="P121" s="367">
        <v>19430.7458004</v>
      </c>
      <c r="Q121" s="367">
        <v>19160.054067899997</v>
      </c>
      <c r="R121" s="367">
        <v>19396.698034799996</v>
      </c>
      <c r="S121" s="367">
        <v>19449.120643800001</v>
      </c>
      <c r="T121" s="370"/>
      <c r="U121" s="439"/>
    </row>
    <row r="122" spans="1:21" ht="22.2" customHeight="1">
      <c r="A122" s="194"/>
      <c r="B122" s="193" t="s">
        <v>17</v>
      </c>
      <c r="C122" s="189" t="s">
        <v>404</v>
      </c>
      <c r="D122" s="367">
        <v>421972.78882110002</v>
      </c>
      <c r="E122" s="367">
        <v>468244.08643860003</v>
      </c>
      <c r="F122" s="367">
        <v>426351.36477210006</v>
      </c>
      <c r="G122" s="367">
        <v>436448.24345029995</v>
      </c>
      <c r="H122" s="367">
        <v>438062.1693527</v>
      </c>
      <c r="I122" s="367">
        <v>439714.29729970003</v>
      </c>
      <c r="J122" s="367">
        <v>443905.30876759999</v>
      </c>
      <c r="K122" s="367">
        <v>448062.87785289995</v>
      </c>
      <c r="L122" s="367">
        <v>451791.80597959994</v>
      </c>
      <c r="M122" s="367">
        <v>450357</v>
      </c>
      <c r="N122" s="367">
        <v>473480.68614409998</v>
      </c>
      <c r="O122" s="367">
        <v>477654.59454899997</v>
      </c>
      <c r="P122" s="367">
        <v>475782.03371480003</v>
      </c>
      <c r="Q122" s="367">
        <v>473732.62696240004</v>
      </c>
      <c r="R122" s="367">
        <v>470977.24604329997</v>
      </c>
      <c r="S122" s="367">
        <v>469956.8536335</v>
      </c>
      <c r="T122" s="370"/>
      <c r="U122" s="439"/>
    </row>
    <row r="123" spans="1:21" s="442" customFormat="1" ht="22.2" customHeight="1">
      <c r="A123" s="1337" t="s">
        <v>405</v>
      </c>
      <c r="B123" s="1338"/>
      <c r="C123" s="1338"/>
      <c r="D123" s="366">
        <v>138.99496503711921</v>
      </c>
      <c r="E123" s="366">
        <v>95.907642645171236</v>
      </c>
      <c r="F123" s="366">
        <v>81.27552921189573</v>
      </c>
      <c r="G123" s="366">
        <v>83.072848636452989</v>
      </c>
      <c r="H123" s="366">
        <v>82.368850152179093</v>
      </c>
      <c r="I123" s="366">
        <v>75.961324485355192</v>
      </c>
      <c r="J123" s="366">
        <v>69.6924367801019</v>
      </c>
      <c r="K123" s="366">
        <v>72.908672450287582</v>
      </c>
      <c r="L123" s="366">
        <v>70.55815885540558</v>
      </c>
      <c r="M123" s="366">
        <v>72.31</v>
      </c>
      <c r="N123" s="366">
        <v>68.556901952988653</v>
      </c>
      <c r="O123" s="366">
        <v>66.183188594218322</v>
      </c>
      <c r="P123" s="366">
        <v>65.909841742879976</v>
      </c>
      <c r="Q123" s="366">
        <v>67.806707240212177</v>
      </c>
      <c r="R123" s="366">
        <v>71.343143402872769</v>
      </c>
      <c r="S123" s="366">
        <v>71.094329813639661</v>
      </c>
      <c r="T123" s="369"/>
      <c r="U123" s="441"/>
    </row>
    <row r="124" spans="1:21" ht="22.2" customHeight="1">
      <c r="A124" s="194"/>
      <c r="B124" s="193" t="s">
        <v>17</v>
      </c>
      <c r="C124" s="189" t="s">
        <v>406</v>
      </c>
      <c r="D124" s="367">
        <v>244994.47314840002</v>
      </c>
      <c r="E124" s="367">
        <v>177921.58013280001</v>
      </c>
      <c r="F124" s="367">
        <v>167855.31424439998</v>
      </c>
      <c r="G124" s="367">
        <v>191931.07996589996</v>
      </c>
      <c r="H124" s="367">
        <v>189076.0674232</v>
      </c>
      <c r="I124" s="367">
        <v>182061.71424259999</v>
      </c>
      <c r="J124" s="367">
        <v>181321.11707490002</v>
      </c>
      <c r="K124" s="367">
        <v>188881.91098390002</v>
      </c>
      <c r="L124" s="367">
        <v>186122.26996390001</v>
      </c>
      <c r="M124" s="367">
        <v>182951</v>
      </c>
      <c r="N124" s="367">
        <v>175665.27875959998</v>
      </c>
      <c r="O124" s="367">
        <v>176204.39316879999</v>
      </c>
      <c r="P124" s="367">
        <v>172356.13810060002</v>
      </c>
      <c r="Q124" s="367">
        <v>171138.15456659999</v>
      </c>
      <c r="R124" s="367">
        <v>173465.98819439998</v>
      </c>
      <c r="S124" s="367">
        <v>175870.7987055</v>
      </c>
      <c r="T124" s="370"/>
      <c r="U124" s="439"/>
    </row>
    <row r="125" spans="1:21" ht="22.2" customHeight="1">
      <c r="A125" s="194"/>
      <c r="B125" s="193" t="s">
        <v>17</v>
      </c>
      <c r="C125" s="189" t="s">
        <v>407</v>
      </c>
      <c r="D125" s="367">
        <v>176261.401327</v>
      </c>
      <c r="E125" s="367">
        <v>185513.4535952</v>
      </c>
      <c r="F125" s="367">
        <v>206526.26426679999</v>
      </c>
      <c r="G125" s="367">
        <v>231039.48295529999</v>
      </c>
      <c r="H125" s="367">
        <v>229548.02340189999</v>
      </c>
      <c r="I125" s="367">
        <v>239676.85592119998</v>
      </c>
      <c r="J125" s="367">
        <v>260173.30639049999</v>
      </c>
      <c r="K125" s="367">
        <v>259066.45209139999</v>
      </c>
      <c r="L125" s="367">
        <v>263785.61031520006</v>
      </c>
      <c r="M125" s="367">
        <v>253015</v>
      </c>
      <c r="N125" s="367">
        <v>256232.81355399999</v>
      </c>
      <c r="O125" s="367">
        <v>266237.38884679996</v>
      </c>
      <c r="P125" s="367">
        <v>261502.88567369999</v>
      </c>
      <c r="Q125" s="367">
        <v>252391.18891339999</v>
      </c>
      <c r="R125" s="367">
        <v>243143.18085880001</v>
      </c>
      <c r="S125" s="367">
        <v>247376.68836110001</v>
      </c>
      <c r="T125" s="370"/>
      <c r="U125" s="439"/>
    </row>
    <row r="126" spans="1:21" s="442" customFormat="1" ht="22.2" customHeight="1">
      <c r="A126" s="1332" t="s">
        <v>408</v>
      </c>
      <c r="B126" s="1333"/>
      <c r="C126" s="1333"/>
      <c r="D126" s="366">
        <v>25.237213817542877</v>
      </c>
      <c r="E126" s="366">
        <v>34.12935840916338</v>
      </c>
      <c r="F126" s="366">
        <v>35.42387408476673</v>
      </c>
      <c r="G126" s="366">
        <v>33.842204598708747</v>
      </c>
      <c r="H126" s="366">
        <v>31.930098874871227</v>
      </c>
      <c r="I126" s="366">
        <v>33.81705921229333</v>
      </c>
      <c r="J126" s="366">
        <v>32.725256568210611</v>
      </c>
      <c r="K126" s="366">
        <v>30.418376636056362</v>
      </c>
      <c r="L126" s="366">
        <v>34.428603899909589</v>
      </c>
      <c r="M126" s="366">
        <v>35.9</v>
      </c>
      <c r="N126" s="366">
        <v>39.991653569399247</v>
      </c>
      <c r="O126" s="366">
        <v>41.854116600846275</v>
      </c>
      <c r="P126" s="366">
        <v>42.537892653131024</v>
      </c>
      <c r="Q126" s="366">
        <v>41.798395974485388</v>
      </c>
      <c r="R126" s="366">
        <v>38.70771814747053</v>
      </c>
      <c r="S126" s="366">
        <v>39.077125511483331</v>
      </c>
      <c r="T126" s="369"/>
      <c r="U126" s="441"/>
    </row>
    <row r="127" spans="1:21" ht="22.2" customHeight="1">
      <c r="A127" s="194"/>
      <c r="B127" s="193" t="s">
        <v>17</v>
      </c>
      <c r="C127" s="189" t="s">
        <v>409</v>
      </c>
      <c r="D127" s="367">
        <v>79021.069212999995</v>
      </c>
      <c r="E127" s="367">
        <v>95776.494307000015</v>
      </c>
      <c r="F127" s="367">
        <v>105707.67447750001</v>
      </c>
      <c r="G127" s="367">
        <v>126695.18956519997</v>
      </c>
      <c r="H127" s="367">
        <v>121255.9296225</v>
      </c>
      <c r="I127" s="367">
        <v>129215.9778065</v>
      </c>
      <c r="J127" s="367">
        <v>131608.72217750002</v>
      </c>
      <c r="K127" s="367">
        <v>120748.50167550001</v>
      </c>
      <c r="L127" s="367">
        <v>142849.08949020001</v>
      </c>
      <c r="M127" s="367">
        <v>144713</v>
      </c>
      <c r="N127" s="367">
        <v>159387.66060170002</v>
      </c>
      <c r="O127" s="367">
        <v>174290.39977689998</v>
      </c>
      <c r="P127" s="367">
        <v>174144.99477639998</v>
      </c>
      <c r="Q127" s="367">
        <v>168934.0519205</v>
      </c>
      <c r="R127" s="367">
        <v>148675.88366229998</v>
      </c>
      <c r="S127" s="367">
        <v>154751.01063729997</v>
      </c>
      <c r="T127" s="370"/>
      <c r="U127" s="439"/>
    </row>
    <row r="128" spans="1:21" ht="22.2" customHeight="1">
      <c r="A128" s="194"/>
      <c r="B128" s="193" t="s">
        <v>17</v>
      </c>
      <c r="C128" s="189" t="s">
        <v>410</v>
      </c>
      <c r="D128" s="367">
        <v>34965.547486399999</v>
      </c>
      <c r="E128" s="367">
        <v>52891.518257500007</v>
      </c>
      <c r="F128" s="367">
        <v>48885.345014999999</v>
      </c>
      <c r="G128" s="367">
        <v>36437.898081899999</v>
      </c>
      <c r="H128" s="367">
        <v>35811.418067799998</v>
      </c>
      <c r="I128" s="367">
        <v>38598.691930600005</v>
      </c>
      <c r="J128" s="367">
        <v>40768.853072400001</v>
      </c>
      <c r="K128" s="367">
        <v>41522.824343100001</v>
      </c>
      <c r="L128" s="367">
        <v>41888.217903900004</v>
      </c>
      <c r="M128" s="367">
        <v>43093</v>
      </c>
      <c r="N128" s="367">
        <v>50619.4633608</v>
      </c>
      <c r="O128" s="367">
        <v>47705.310621700002</v>
      </c>
      <c r="P128" s="367">
        <v>45915.2273547</v>
      </c>
      <c r="Q128" s="367">
        <v>49340.036438100004</v>
      </c>
      <c r="R128" s="367">
        <v>48457.495890300001</v>
      </c>
      <c r="S128" s="367">
        <v>48129.504931000003</v>
      </c>
      <c r="T128" s="370"/>
      <c r="U128" s="439"/>
    </row>
    <row r="129" spans="1:21" ht="22.2" customHeight="1" thickBot="1">
      <c r="A129" s="334"/>
      <c r="B129" s="335" t="s">
        <v>17</v>
      </c>
      <c r="C129" s="336" t="s">
        <v>411</v>
      </c>
      <c r="D129" s="371">
        <v>451660.85893429996</v>
      </c>
      <c r="E129" s="371">
        <v>435601.54510430002</v>
      </c>
      <c r="F129" s="371">
        <v>436409.12657540006</v>
      </c>
      <c r="G129" s="371">
        <v>482040.36817779992</v>
      </c>
      <c r="H129" s="371">
        <v>491909.99472259998</v>
      </c>
      <c r="I129" s="371">
        <v>496242.64689490001</v>
      </c>
      <c r="J129" s="371">
        <v>526741.70755729999</v>
      </c>
      <c r="K129" s="371">
        <v>533464.7800575</v>
      </c>
      <c r="L129" s="371">
        <v>536580.88469450001</v>
      </c>
      <c r="M129" s="371">
        <v>523177</v>
      </c>
      <c r="N129" s="371">
        <v>525127.38338780007</v>
      </c>
      <c r="O129" s="371">
        <v>530403.52640989993</v>
      </c>
      <c r="P129" s="371">
        <v>517327.51296719996</v>
      </c>
      <c r="Q129" s="371">
        <v>522206.85332480003</v>
      </c>
      <c r="R129" s="371">
        <v>509287.00783020002</v>
      </c>
      <c r="S129" s="371">
        <v>519179.73216499988</v>
      </c>
      <c r="T129" s="372"/>
      <c r="U129" s="439"/>
    </row>
    <row r="130" spans="1:21" ht="27" hidden="1" customHeight="1" thickBot="1">
      <c r="A130" s="427" t="s">
        <v>258</v>
      </c>
      <c r="B130" s="440"/>
      <c r="C130" s="440"/>
      <c r="D130" s="440"/>
      <c r="E130" s="440"/>
      <c r="F130" s="440"/>
      <c r="G130" s="440"/>
      <c r="H130" s="440"/>
      <c r="I130" s="440"/>
      <c r="J130" s="440"/>
      <c r="K130" s="440"/>
      <c r="L130" s="440"/>
      <c r="M130" s="440"/>
      <c r="N130" s="440"/>
      <c r="O130" s="440"/>
      <c r="P130" s="440"/>
      <c r="Q130" s="440"/>
      <c r="R130" s="440"/>
      <c r="S130" s="440"/>
      <c r="T130" s="440"/>
    </row>
    <row r="131" spans="1:21" ht="22.2" customHeight="1"/>
    <row r="132" spans="1:21" ht="22.95" customHeight="1"/>
  </sheetData>
  <mergeCells count="70">
    <mergeCell ref="N2:Q2"/>
    <mergeCell ref="N28:Q28"/>
    <mergeCell ref="N54:Q54"/>
    <mergeCell ref="N80:Q80"/>
    <mergeCell ref="N106:Q106"/>
    <mergeCell ref="A105:T105"/>
    <mergeCell ref="A97:C97"/>
    <mergeCell ref="A100:C100"/>
    <mergeCell ref="A94:C94"/>
    <mergeCell ref="A85:C85"/>
    <mergeCell ref="A80:C81"/>
    <mergeCell ref="A4:C4"/>
    <mergeCell ref="A7:C7"/>
    <mergeCell ref="G54:M54"/>
    <mergeCell ref="G28:M28"/>
    <mergeCell ref="A53:T53"/>
    <mergeCell ref="A120:C120"/>
    <mergeCell ref="A108:C108"/>
    <mergeCell ref="A106:C107"/>
    <mergeCell ref="E106:E107"/>
    <mergeCell ref="D54:D55"/>
    <mergeCell ref="A54:C55"/>
    <mergeCell ref="E54:E55"/>
    <mergeCell ref="F28:F29"/>
    <mergeCell ref="F54:F55"/>
    <mergeCell ref="F80:F81"/>
    <mergeCell ref="F106:F107"/>
    <mergeCell ref="A62:C62"/>
    <mergeCell ref="A56:C56"/>
    <mergeCell ref="A59:C59"/>
    <mergeCell ref="A79:T79"/>
    <mergeCell ref="G106:M106"/>
    <mergeCell ref="G80:M80"/>
    <mergeCell ref="E80:E81"/>
    <mergeCell ref="D80:D81"/>
    <mergeCell ref="A82:C82"/>
    <mergeCell ref="A28:C29"/>
    <mergeCell ref="A36:C36"/>
    <mergeCell ref="A123:C123"/>
    <mergeCell ref="D106:D107"/>
    <mergeCell ref="A126:C126"/>
    <mergeCell ref="A39:C39"/>
    <mergeCell ref="A42:C42"/>
    <mergeCell ref="A45:C45"/>
    <mergeCell ref="A48:C48"/>
    <mergeCell ref="A65:C65"/>
    <mergeCell ref="A68:C68"/>
    <mergeCell ref="A71:C71"/>
    <mergeCell ref="A74:C74"/>
    <mergeCell ref="A91:C91"/>
    <mergeCell ref="A88:C88"/>
    <mergeCell ref="A111:C111"/>
    <mergeCell ref="A114:C114"/>
    <mergeCell ref="A117:C117"/>
    <mergeCell ref="A1:T1"/>
    <mergeCell ref="A2:C3"/>
    <mergeCell ref="A33:C33"/>
    <mergeCell ref="D28:D29"/>
    <mergeCell ref="E2:E3"/>
    <mergeCell ref="E28:E29"/>
    <mergeCell ref="A30:C30"/>
    <mergeCell ref="D2:D3"/>
    <mergeCell ref="A27:T27"/>
    <mergeCell ref="A10:C10"/>
    <mergeCell ref="A19:C19"/>
    <mergeCell ref="A22:C22"/>
    <mergeCell ref="A16:C16"/>
    <mergeCell ref="G2:M2"/>
    <mergeCell ref="A13:C13"/>
    <mergeCell ref="F2:F3"/>
  </mergeCells>
  <printOptions horizontalCentered="1"/>
  <pageMargins left="0.31496062992125984" right="0.39370078740157483" top="0.74803149606299213" bottom="0.27559055118110237" header="0.55118110236220474" footer="0.15748031496062992"/>
  <pageSetup paperSize="9" scale="61"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4" manualBreakCount="4">
    <brk id="26" max="27" man="1"/>
    <brk id="52" max="27" man="1"/>
    <brk id="78" max="27" man="1"/>
    <brk id="104" max="27"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10"/>
  <sheetViews>
    <sheetView showGridLines="0" view="pageBreakPreview" topLeftCell="M1" zoomScaleNormal="90" zoomScaleSheetLayoutView="100" workbookViewId="0">
      <selection activeCell="V295" sqref="V295"/>
    </sheetView>
  </sheetViews>
  <sheetFormatPr defaultColWidth="7.1796875" defaultRowHeight="13.2"/>
  <cols>
    <col min="1" max="1" width="1.1796875" style="116" customWidth="1"/>
    <col min="2" max="2" width="34.453125" style="117" customWidth="1"/>
    <col min="3" max="3" width="9.1796875" style="117" hidden="1" customWidth="1"/>
    <col min="4" max="18" width="9.1796875" style="117" customWidth="1"/>
    <col min="19" max="19" width="1.36328125" style="117" customWidth="1"/>
    <col min="20" max="207" width="8.81640625" style="117" customWidth="1"/>
    <col min="208" max="208" width="3.1796875" style="117" customWidth="1"/>
    <col min="209" max="209" width="17.1796875" style="117" customWidth="1"/>
    <col min="210" max="16384" width="7.1796875" style="117"/>
  </cols>
  <sheetData>
    <row r="1" spans="1:21" ht="75" customHeight="1">
      <c r="A1" s="1371" t="s">
        <v>830</v>
      </c>
      <c r="B1" s="1372"/>
      <c r="C1" s="1372"/>
      <c r="D1" s="1372"/>
      <c r="E1" s="1372"/>
      <c r="F1" s="1372"/>
      <c r="G1" s="1372"/>
      <c r="H1" s="1372"/>
      <c r="I1" s="1372"/>
      <c r="J1" s="1372"/>
      <c r="K1" s="1372"/>
      <c r="L1" s="1372"/>
      <c r="M1" s="1372"/>
      <c r="N1" s="1372"/>
      <c r="O1" s="1372"/>
      <c r="P1" s="1372"/>
      <c r="Q1" s="1372"/>
      <c r="R1" s="1372"/>
      <c r="S1" s="1373"/>
    </row>
    <row r="2" spans="1:21" ht="22.2" customHeight="1">
      <c r="A2" s="1321" t="s">
        <v>487</v>
      </c>
      <c r="B2" s="1334"/>
      <c r="C2" s="1357" t="s">
        <v>278</v>
      </c>
      <c r="D2" s="1357" t="s">
        <v>855</v>
      </c>
      <c r="E2" s="1360">
        <v>2021</v>
      </c>
      <c r="F2" s="1360">
        <v>2022</v>
      </c>
      <c r="G2" s="1360"/>
      <c r="H2" s="1360"/>
      <c r="I2" s="1360"/>
      <c r="J2" s="1360"/>
      <c r="K2" s="1360"/>
      <c r="L2" s="1360"/>
      <c r="M2" s="1360">
        <v>2023</v>
      </c>
      <c r="N2" s="1360"/>
      <c r="O2" s="1360"/>
      <c r="P2" s="1360"/>
      <c r="Q2" s="1207"/>
      <c r="R2" s="1257"/>
      <c r="S2" s="1105"/>
    </row>
    <row r="3" spans="1:21" ht="22.2" customHeight="1">
      <c r="A3" s="1321"/>
      <c r="B3" s="1334"/>
      <c r="C3" s="1358"/>
      <c r="D3" s="1358"/>
      <c r="E3" s="1361"/>
      <c r="F3" s="960" t="s">
        <v>5</v>
      </c>
      <c r="G3" s="960" t="s">
        <v>6</v>
      </c>
      <c r="H3" s="960" t="s">
        <v>268</v>
      </c>
      <c r="I3" s="960" t="s">
        <v>7</v>
      </c>
      <c r="J3" s="960" t="s">
        <v>13</v>
      </c>
      <c r="K3" s="960" t="s">
        <v>14</v>
      </c>
      <c r="L3" s="960" t="s">
        <v>15</v>
      </c>
      <c r="M3" s="1153" t="s">
        <v>0</v>
      </c>
      <c r="N3" s="1153" t="s">
        <v>1</v>
      </c>
      <c r="O3" s="1153" t="s">
        <v>2</v>
      </c>
      <c r="P3" s="1153" t="s">
        <v>3</v>
      </c>
      <c r="Q3" s="1153" t="s">
        <v>4</v>
      </c>
      <c r="R3" s="960" t="s">
        <v>5</v>
      </c>
      <c r="S3" s="957"/>
    </row>
    <row r="4" spans="1:21" ht="10.5" customHeight="1">
      <c r="A4" s="179"/>
      <c r="B4" s="66"/>
      <c r="C4" s="444"/>
      <c r="D4" s="444"/>
      <c r="E4" s="444"/>
      <c r="F4" s="444"/>
      <c r="G4" s="444"/>
      <c r="H4" s="444"/>
      <c r="I4" s="444"/>
      <c r="J4" s="444"/>
      <c r="K4" s="444"/>
      <c r="L4" s="444"/>
      <c r="M4" s="444"/>
      <c r="N4" s="444"/>
      <c r="O4" s="444"/>
      <c r="P4" s="444"/>
      <c r="Q4" s="444"/>
      <c r="R4" s="444"/>
      <c r="S4" s="923"/>
    </row>
    <row r="5" spans="1:21" ht="33" customHeight="1">
      <c r="A5" s="924" t="s">
        <v>17</v>
      </c>
      <c r="B5" s="201" t="s">
        <v>484</v>
      </c>
      <c r="C5" s="162">
        <v>3342995.85656778</v>
      </c>
      <c r="D5" s="162">
        <v>3818584.3611009</v>
      </c>
      <c r="E5" s="162">
        <v>4251749.2481378</v>
      </c>
      <c r="F5" s="162">
        <v>4231772.4466553004</v>
      </c>
      <c r="G5" s="162">
        <v>4234644.8355448199</v>
      </c>
      <c r="H5" s="162">
        <v>4262761.1613140097</v>
      </c>
      <c r="I5" s="162">
        <v>4323082.4212270305</v>
      </c>
      <c r="J5" s="162">
        <v>4535103.3792864298</v>
      </c>
      <c r="K5" s="162">
        <v>4554897.5899686301</v>
      </c>
      <c r="L5" s="162">
        <v>4728441.7880796399</v>
      </c>
      <c r="M5" s="162">
        <v>4607797.8836645996</v>
      </c>
      <c r="N5" s="162">
        <v>4570198.9086693004</v>
      </c>
      <c r="O5" s="162">
        <v>4554378.9760269402</v>
      </c>
      <c r="P5" s="162">
        <v>4523138.3347454499</v>
      </c>
      <c r="Q5" s="162">
        <v>4520135.64872484</v>
      </c>
      <c r="R5" s="162">
        <v>4601299.7365899198</v>
      </c>
      <c r="S5" s="430"/>
    </row>
    <row r="6" spans="1:21" ht="33" customHeight="1">
      <c r="A6" s="924" t="s">
        <v>17</v>
      </c>
      <c r="B6" s="201" t="s">
        <v>485</v>
      </c>
      <c r="C6" s="162">
        <v>655962.98526158498</v>
      </c>
      <c r="D6" s="162">
        <v>763879.11320435395</v>
      </c>
      <c r="E6" s="162">
        <v>861328.88733455597</v>
      </c>
      <c r="F6" s="162">
        <v>907559.07671469403</v>
      </c>
      <c r="G6" s="162">
        <v>879986.59114361601</v>
      </c>
      <c r="H6" s="162">
        <v>888602.487613381</v>
      </c>
      <c r="I6" s="162">
        <v>904090.20512760198</v>
      </c>
      <c r="J6" s="162">
        <v>951743.51752086799</v>
      </c>
      <c r="K6" s="162">
        <v>944055.72155102401</v>
      </c>
      <c r="L6" s="162">
        <v>938286.38061855198</v>
      </c>
      <c r="M6" s="162">
        <v>911406.91560547298</v>
      </c>
      <c r="N6" s="162">
        <v>908479.33638772997</v>
      </c>
      <c r="O6" s="162">
        <v>918604.001149841</v>
      </c>
      <c r="P6" s="162">
        <v>921574.64704064105</v>
      </c>
      <c r="Q6" s="162">
        <v>919887.213291883</v>
      </c>
      <c r="R6" s="162">
        <v>936090.98688488302</v>
      </c>
      <c r="S6" s="430"/>
    </row>
    <row r="7" spans="1:21" ht="27" customHeight="1">
      <c r="A7" s="924" t="s">
        <v>17</v>
      </c>
      <c r="B7" s="201" t="s">
        <v>486</v>
      </c>
      <c r="C7" s="162">
        <v>3617726.7076381971</v>
      </c>
      <c r="D7" s="162">
        <v>4159828.5621993002</v>
      </c>
      <c r="E7" s="162">
        <v>4562816.7896907013</v>
      </c>
      <c r="F7" s="162">
        <v>4687196.0344650801</v>
      </c>
      <c r="G7" s="162">
        <v>4718801.2091610599</v>
      </c>
      <c r="H7" s="162">
        <v>4745482.35359756</v>
      </c>
      <c r="I7" s="162">
        <v>4733661.7228852902</v>
      </c>
      <c r="J7" s="162">
        <v>4793746.5178546496</v>
      </c>
      <c r="K7" s="162">
        <v>4839319.2229033401</v>
      </c>
      <c r="L7" s="162">
        <v>4923416.4835728304</v>
      </c>
      <c r="M7" s="162">
        <v>4887850.4363285704</v>
      </c>
      <c r="N7" s="162">
        <v>4938451.3828241676</v>
      </c>
      <c r="O7" s="162">
        <v>4989681.8306395225</v>
      </c>
      <c r="P7" s="162">
        <v>4965438.10627227</v>
      </c>
      <c r="Q7" s="162">
        <v>4939578.4227509797</v>
      </c>
      <c r="R7" s="162">
        <v>4995529.6252996903</v>
      </c>
      <c r="S7" s="430"/>
    </row>
    <row r="8" spans="1:21" ht="24" customHeight="1">
      <c r="A8" s="924" t="s">
        <v>17</v>
      </c>
      <c r="B8" s="313" t="s">
        <v>726</v>
      </c>
      <c r="C8" s="162">
        <v>451660.85893430799</v>
      </c>
      <c r="D8" s="162">
        <v>435601.54510451399</v>
      </c>
      <c r="E8" s="162">
        <v>436409.12657524197</v>
      </c>
      <c r="F8" s="162">
        <v>482040.36817813298</v>
      </c>
      <c r="G8" s="162">
        <v>491909.99472275301</v>
      </c>
      <c r="H8" s="162">
        <v>496242.64689489402</v>
      </c>
      <c r="I8" s="162">
        <v>526741.70755788998</v>
      </c>
      <c r="J8" s="162">
        <v>533464.78005751502</v>
      </c>
      <c r="K8" s="162">
        <v>536580.88469447498</v>
      </c>
      <c r="L8" s="162">
        <v>523176.73417297698</v>
      </c>
      <c r="M8" s="162">
        <v>525127.38338780007</v>
      </c>
      <c r="N8" s="162">
        <v>530403.52640989993</v>
      </c>
      <c r="O8" s="162">
        <v>517327.51296769502</v>
      </c>
      <c r="P8" s="162">
        <v>522206.85332457599</v>
      </c>
      <c r="Q8" s="162">
        <v>509287.007830863</v>
      </c>
      <c r="R8" s="162">
        <v>519179.73216541897</v>
      </c>
      <c r="S8" s="430"/>
    </row>
    <row r="9" spans="1:21" s="445" customFormat="1" ht="25.2" customHeight="1" thickBot="1">
      <c r="A9" s="925"/>
      <c r="B9" s="926" t="s">
        <v>230</v>
      </c>
      <c r="C9" s="927">
        <f>SUM(C5:C8)</f>
        <v>8068346.4084018702</v>
      </c>
      <c r="D9" s="927">
        <v>9177893.5816090684</v>
      </c>
      <c r="E9" s="927">
        <v>10112304.051738299</v>
      </c>
      <c r="F9" s="927">
        <v>10308567.926013207</v>
      </c>
      <c r="G9" s="927">
        <v>10325342.63057225</v>
      </c>
      <c r="H9" s="927">
        <v>10393088.649419844</v>
      </c>
      <c r="I9" s="927">
        <v>10487576.056797814</v>
      </c>
      <c r="J9" s="927">
        <v>10814058.194719464</v>
      </c>
      <c r="K9" s="927">
        <v>10874853.419117469</v>
      </c>
      <c r="L9" s="927">
        <v>11113321.386443999</v>
      </c>
      <c r="M9" s="927">
        <v>10932182.618986212</v>
      </c>
      <c r="N9" s="927">
        <v>10947533.154291099</v>
      </c>
      <c r="O9" s="927">
        <v>10979992.320783999</v>
      </c>
      <c r="P9" s="927">
        <v>10932357.941382935</v>
      </c>
      <c r="Q9" s="927">
        <v>10888888.292598566</v>
      </c>
      <c r="R9" s="927">
        <v>11052100.080939911</v>
      </c>
      <c r="S9" s="928"/>
    </row>
    <row r="10" spans="1:21" s="71" customFormat="1" ht="21" hidden="1" customHeight="1" thickBot="1">
      <c r="A10" s="1375" t="s">
        <v>240</v>
      </c>
      <c r="B10" s="1375"/>
      <c r="C10" s="359"/>
      <c r="D10" s="359"/>
      <c r="E10" s="359"/>
      <c r="F10" s="359"/>
      <c r="G10" s="359"/>
      <c r="H10" s="359"/>
      <c r="I10" s="359"/>
      <c r="J10" s="359"/>
      <c r="K10" s="359"/>
      <c r="L10" s="359"/>
      <c r="M10" s="359"/>
      <c r="N10" s="359"/>
      <c r="O10" s="359"/>
      <c r="P10" s="359"/>
      <c r="Q10" s="359"/>
      <c r="R10" s="359"/>
      <c r="S10" s="359"/>
      <c r="T10" s="58"/>
      <c r="U10" s="35"/>
    </row>
  </sheetData>
  <mergeCells count="8">
    <mergeCell ref="A10:B10"/>
    <mergeCell ref="C2:C3"/>
    <mergeCell ref="A1:S1"/>
    <mergeCell ref="A2:B3"/>
    <mergeCell ref="D2:D3"/>
    <mergeCell ref="F2:L2"/>
    <mergeCell ref="E2:E3"/>
    <mergeCell ref="M2:P2"/>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topLeftCell="D1" zoomScale="138" zoomScaleNormal="80" zoomScaleSheetLayoutView="110" workbookViewId="0">
      <selection activeCell="V295" sqref="V295"/>
    </sheetView>
  </sheetViews>
  <sheetFormatPr defaultColWidth="8.81640625" defaultRowHeight="13.2"/>
  <cols>
    <col min="1" max="1" width="39.453125" style="35" customWidth="1"/>
    <col min="2" max="17" width="5.81640625" style="35" customWidth="1"/>
    <col min="18" max="21" width="5.81640625" style="35" hidden="1" customWidth="1"/>
    <col min="22" max="25" width="5.81640625" style="35" customWidth="1"/>
    <col min="26" max="16384" width="8.81640625" style="35"/>
  </cols>
  <sheetData>
    <row r="1" spans="1:27" ht="75" customHeight="1">
      <c r="A1" s="1382" t="s">
        <v>301</v>
      </c>
      <c r="B1" s="1383"/>
      <c r="C1" s="1383"/>
      <c r="D1" s="1383"/>
      <c r="E1" s="1383"/>
      <c r="F1" s="1383"/>
      <c r="G1" s="1383"/>
      <c r="H1" s="1383"/>
      <c r="I1" s="1383"/>
      <c r="J1" s="1383"/>
      <c r="K1" s="1383"/>
      <c r="L1" s="1383"/>
      <c r="M1" s="1383"/>
      <c r="N1" s="1383"/>
      <c r="O1" s="1383"/>
      <c r="P1" s="1383"/>
      <c r="Q1" s="1383"/>
      <c r="R1" s="1383"/>
      <c r="S1" s="1383"/>
      <c r="T1" s="1383"/>
      <c r="U1" s="1383"/>
      <c r="V1" s="1383"/>
      <c r="W1" s="1383"/>
      <c r="X1" s="1383"/>
      <c r="Y1" s="1383"/>
      <c r="Z1" s="1189"/>
      <c r="AA1" s="1188"/>
    </row>
    <row r="2" spans="1:27" ht="33" customHeight="1">
      <c r="A2" s="1340" t="s">
        <v>487</v>
      </c>
      <c r="B2" s="1380" t="s">
        <v>279</v>
      </c>
      <c r="C2" s="1380"/>
      <c r="D2" s="1380"/>
      <c r="E2" s="1380"/>
      <c r="F2" s="1380" t="s">
        <v>856</v>
      </c>
      <c r="G2" s="1380"/>
      <c r="H2" s="1380"/>
      <c r="I2" s="1380"/>
      <c r="J2" s="1380" t="s">
        <v>932</v>
      </c>
      <c r="K2" s="1380"/>
      <c r="L2" s="1380"/>
      <c r="M2" s="1380"/>
      <c r="N2" s="1380" t="s">
        <v>884</v>
      </c>
      <c r="O2" s="1380"/>
      <c r="P2" s="1380"/>
      <c r="Q2" s="1380"/>
      <c r="R2" s="1380" t="s">
        <v>928</v>
      </c>
      <c r="S2" s="1380"/>
      <c r="T2" s="1380"/>
      <c r="U2" s="1380"/>
      <c r="V2" s="1380" t="s">
        <v>931</v>
      </c>
      <c r="W2" s="1380"/>
      <c r="X2" s="1380"/>
      <c r="Y2" s="1381"/>
    </row>
    <row r="3" spans="1:27" ht="69.75" customHeight="1">
      <c r="A3" s="1340"/>
      <c r="B3" s="446" t="s">
        <v>109</v>
      </c>
      <c r="C3" s="446" t="s">
        <v>110</v>
      </c>
      <c r="D3" s="446" t="s">
        <v>111</v>
      </c>
      <c r="E3" s="446" t="s">
        <v>112</v>
      </c>
      <c r="F3" s="446" t="s">
        <v>109</v>
      </c>
      <c r="G3" s="446" t="s">
        <v>110</v>
      </c>
      <c r="H3" s="446" t="s">
        <v>111</v>
      </c>
      <c r="I3" s="446" t="s">
        <v>112</v>
      </c>
      <c r="J3" s="446" t="s">
        <v>109</v>
      </c>
      <c r="K3" s="446" t="s">
        <v>110</v>
      </c>
      <c r="L3" s="446" t="s">
        <v>111</v>
      </c>
      <c r="M3" s="446" t="s">
        <v>112</v>
      </c>
      <c r="N3" s="446" t="s">
        <v>109</v>
      </c>
      <c r="O3" s="446" t="s">
        <v>110</v>
      </c>
      <c r="P3" s="446" t="s">
        <v>111</v>
      </c>
      <c r="Q3" s="446" t="s">
        <v>112</v>
      </c>
      <c r="R3" s="961" t="s">
        <v>109</v>
      </c>
      <c r="S3" s="446" t="s">
        <v>110</v>
      </c>
      <c r="T3" s="446" t="s">
        <v>111</v>
      </c>
      <c r="U3" s="447" t="s">
        <v>112</v>
      </c>
      <c r="V3" s="961" t="s">
        <v>109</v>
      </c>
      <c r="W3" s="446" t="s">
        <v>110</v>
      </c>
      <c r="X3" s="446" t="s">
        <v>111</v>
      </c>
      <c r="Y3" s="1190" t="s">
        <v>112</v>
      </c>
    </row>
    <row r="4" spans="1:27" ht="40.5" customHeight="1">
      <c r="A4" s="448" t="s">
        <v>484</v>
      </c>
      <c r="B4" s="931">
        <v>0</v>
      </c>
      <c r="C4" s="931">
        <v>0</v>
      </c>
      <c r="D4" s="931">
        <v>0</v>
      </c>
      <c r="E4" s="931">
        <v>4</v>
      </c>
      <c r="F4" s="931">
        <v>0</v>
      </c>
      <c r="G4" s="931">
        <v>0</v>
      </c>
      <c r="H4" s="931">
        <v>0</v>
      </c>
      <c r="I4" s="931">
        <v>4</v>
      </c>
      <c r="J4" s="1236">
        <v>0</v>
      </c>
      <c r="K4" s="1236">
        <v>0</v>
      </c>
      <c r="L4" s="1236">
        <v>0</v>
      </c>
      <c r="M4" s="1236">
        <v>4</v>
      </c>
      <c r="N4" s="931">
        <v>0</v>
      </c>
      <c r="O4" s="931">
        <v>0</v>
      </c>
      <c r="P4" s="931">
        <v>0</v>
      </c>
      <c r="Q4" s="931">
        <v>4</v>
      </c>
      <c r="R4" s="931">
        <v>0</v>
      </c>
      <c r="S4" s="931">
        <v>0</v>
      </c>
      <c r="T4" s="931">
        <v>0</v>
      </c>
      <c r="U4" s="932">
        <v>4</v>
      </c>
      <c r="V4" s="931">
        <v>0</v>
      </c>
      <c r="W4" s="931">
        <v>0</v>
      </c>
      <c r="X4" s="931">
        <v>0</v>
      </c>
      <c r="Y4" s="932">
        <v>4</v>
      </c>
      <c r="Z4" s="1189"/>
    </row>
    <row r="5" spans="1:27" ht="33" customHeight="1">
      <c r="A5" s="449" t="s">
        <v>485</v>
      </c>
      <c r="B5" s="933">
        <v>0</v>
      </c>
      <c r="C5" s="933">
        <v>7</v>
      </c>
      <c r="D5" s="933">
        <v>16</v>
      </c>
      <c r="E5" s="933">
        <v>4</v>
      </c>
      <c r="F5" s="933">
        <v>0</v>
      </c>
      <c r="G5" s="933">
        <v>5</v>
      </c>
      <c r="H5" s="933">
        <v>18</v>
      </c>
      <c r="I5" s="933">
        <v>4</v>
      </c>
      <c r="J5" s="1237">
        <v>0</v>
      </c>
      <c r="K5" s="1237">
        <v>3</v>
      </c>
      <c r="L5" s="1237">
        <v>20</v>
      </c>
      <c r="M5" s="1237">
        <v>4</v>
      </c>
      <c r="N5" s="933">
        <v>0</v>
      </c>
      <c r="O5" s="933">
        <v>2</v>
      </c>
      <c r="P5" s="933">
        <v>21</v>
      </c>
      <c r="Q5" s="933">
        <v>4</v>
      </c>
      <c r="R5" s="933">
        <v>0</v>
      </c>
      <c r="S5" s="933">
        <v>3</v>
      </c>
      <c r="T5" s="933">
        <v>20</v>
      </c>
      <c r="U5" s="934">
        <v>4</v>
      </c>
      <c r="V5" s="933">
        <v>0</v>
      </c>
      <c r="W5" s="933">
        <v>4</v>
      </c>
      <c r="X5" s="933">
        <v>19</v>
      </c>
      <c r="Y5" s="934">
        <v>4</v>
      </c>
      <c r="Z5" s="1189"/>
      <c r="AA5" s="58"/>
    </row>
    <row r="6" spans="1:27" ht="33" customHeight="1">
      <c r="A6" s="449" t="s">
        <v>486</v>
      </c>
      <c r="B6" s="933">
        <v>2</v>
      </c>
      <c r="C6" s="933">
        <v>25</v>
      </c>
      <c r="D6" s="933">
        <v>26</v>
      </c>
      <c r="E6" s="933">
        <v>18</v>
      </c>
      <c r="F6" s="933">
        <v>1</v>
      </c>
      <c r="G6" s="933">
        <v>22</v>
      </c>
      <c r="H6" s="933">
        <v>27</v>
      </c>
      <c r="I6" s="933">
        <v>20</v>
      </c>
      <c r="J6" s="1237">
        <v>0</v>
      </c>
      <c r="K6" s="1237">
        <v>14</v>
      </c>
      <c r="L6" s="1237">
        <v>35</v>
      </c>
      <c r="M6" s="1237">
        <v>19</v>
      </c>
      <c r="N6" s="933">
        <v>0</v>
      </c>
      <c r="O6" s="933">
        <v>11</v>
      </c>
      <c r="P6" s="933">
        <v>37</v>
      </c>
      <c r="Q6" s="933">
        <v>20</v>
      </c>
      <c r="R6" s="933">
        <v>0</v>
      </c>
      <c r="S6" s="933">
        <v>20</v>
      </c>
      <c r="T6" s="933">
        <v>30</v>
      </c>
      <c r="U6" s="934">
        <v>18</v>
      </c>
      <c r="V6" s="933">
        <v>0</v>
      </c>
      <c r="W6" s="933">
        <v>10</v>
      </c>
      <c r="X6" s="933">
        <v>37</v>
      </c>
      <c r="Y6" s="934">
        <v>20</v>
      </c>
      <c r="Z6" s="1189"/>
      <c r="AA6" s="58"/>
    </row>
    <row r="7" spans="1:27" ht="24" customHeight="1">
      <c r="A7" s="449" t="s">
        <v>726</v>
      </c>
      <c r="B7" s="933">
        <v>0</v>
      </c>
      <c r="C7" s="933">
        <v>0</v>
      </c>
      <c r="D7" s="933">
        <v>5</v>
      </c>
      <c r="E7" s="933">
        <v>3</v>
      </c>
      <c r="F7" s="933">
        <v>0</v>
      </c>
      <c r="G7" s="933">
        <v>1</v>
      </c>
      <c r="H7" s="933">
        <v>4</v>
      </c>
      <c r="I7" s="933">
        <v>3</v>
      </c>
      <c r="J7" s="1237">
        <v>0</v>
      </c>
      <c r="K7" s="1237">
        <v>1</v>
      </c>
      <c r="L7" s="1237">
        <v>3</v>
      </c>
      <c r="M7" s="1237">
        <v>4</v>
      </c>
      <c r="N7" s="933">
        <v>0</v>
      </c>
      <c r="O7" s="933">
        <v>0</v>
      </c>
      <c r="P7" s="933">
        <v>3</v>
      </c>
      <c r="Q7" s="933">
        <v>4</v>
      </c>
      <c r="R7" s="933">
        <v>0</v>
      </c>
      <c r="S7" s="933">
        <v>1</v>
      </c>
      <c r="T7" s="933">
        <v>4</v>
      </c>
      <c r="U7" s="934">
        <v>3</v>
      </c>
      <c r="V7" s="933">
        <v>0</v>
      </c>
      <c r="W7" s="933">
        <v>0</v>
      </c>
      <c r="X7" s="933">
        <v>3</v>
      </c>
      <c r="Y7" s="934">
        <v>4</v>
      </c>
      <c r="Z7" s="1189"/>
    </row>
    <row r="8" spans="1:27" ht="33" customHeight="1" thickBot="1">
      <c r="A8" s="450" t="s">
        <v>72</v>
      </c>
      <c r="B8" s="741">
        <f t="shared" ref="B8:I8" si="0">SUM(B4:B7)</f>
        <v>2</v>
      </c>
      <c r="C8" s="741">
        <f t="shared" si="0"/>
        <v>32</v>
      </c>
      <c r="D8" s="741">
        <f t="shared" si="0"/>
        <v>47</v>
      </c>
      <c r="E8" s="741">
        <f t="shared" si="0"/>
        <v>29</v>
      </c>
      <c r="F8" s="741">
        <f t="shared" si="0"/>
        <v>1</v>
      </c>
      <c r="G8" s="741">
        <f t="shared" si="0"/>
        <v>28</v>
      </c>
      <c r="H8" s="741">
        <f t="shared" si="0"/>
        <v>49</v>
      </c>
      <c r="I8" s="741">
        <f t="shared" si="0"/>
        <v>31</v>
      </c>
      <c r="J8" s="741">
        <v>0</v>
      </c>
      <c r="K8" s="741">
        <v>18</v>
      </c>
      <c r="L8" s="741">
        <v>58</v>
      </c>
      <c r="M8" s="741">
        <v>31</v>
      </c>
      <c r="N8" s="741">
        <f t="shared" ref="N8:U8" si="1">SUM(N4:N7)</f>
        <v>0</v>
      </c>
      <c r="O8" s="741">
        <f t="shared" si="1"/>
        <v>13</v>
      </c>
      <c r="P8" s="741">
        <f t="shared" si="1"/>
        <v>61</v>
      </c>
      <c r="Q8" s="741">
        <f t="shared" si="1"/>
        <v>32</v>
      </c>
      <c r="R8" s="741">
        <f t="shared" si="1"/>
        <v>0</v>
      </c>
      <c r="S8" s="741">
        <f t="shared" si="1"/>
        <v>24</v>
      </c>
      <c r="T8" s="741">
        <f t="shared" si="1"/>
        <v>54</v>
      </c>
      <c r="U8" s="776">
        <f t="shared" si="1"/>
        <v>29</v>
      </c>
      <c r="V8" s="741">
        <v>0</v>
      </c>
      <c r="W8" s="741">
        <v>14</v>
      </c>
      <c r="X8" s="741">
        <v>59</v>
      </c>
      <c r="Y8" s="776">
        <v>32</v>
      </c>
      <c r="Z8" s="1189"/>
      <c r="AA8" s="58"/>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85" type="noConversion"/>
  <printOptions horizontalCentered="1"/>
  <pageMargins left="0.31496062992125984" right="0.39370078740157483" top="0.74803149606299213" bottom="0.27559055118110237" header="0.55118110236220474" footer="0.15748031496062992"/>
  <pageSetup paperSize="9" scale="70"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topLeftCell="M79" zoomScale="108" zoomScaleNormal="60" zoomScaleSheetLayoutView="80" zoomScalePageLayoutView="50" workbookViewId="0">
      <selection activeCell="V295" sqref="V295"/>
    </sheetView>
  </sheetViews>
  <sheetFormatPr defaultColWidth="7.1796875" defaultRowHeight="13.2"/>
  <cols>
    <col min="1" max="1" width="42.1796875" style="35" customWidth="1"/>
    <col min="2" max="2" width="9.81640625" style="35" hidden="1" customWidth="1"/>
    <col min="3" max="16" width="9.81640625" style="35" customWidth="1"/>
    <col min="17" max="17" width="9.81640625" style="1223" customWidth="1"/>
    <col min="18" max="18" width="0.81640625" style="35" customWidth="1"/>
    <col min="19" max="19" width="12.1796875" style="35" customWidth="1"/>
    <col min="20" max="20" width="3.1796875" style="35" customWidth="1"/>
    <col min="21" max="21" width="12.1796875" style="35" customWidth="1"/>
    <col min="22" max="221" width="8.81640625" style="35" customWidth="1"/>
    <col min="222" max="222" width="20" style="35" customWidth="1"/>
    <col min="223" max="16384" width="7.1796875" style="35"/>
  </cols>
  <sheetData>
    <row r="1" spans="1:22" ht="75" customHeight="1">
      <c r="A1" s="1384" t="s">
        <v>828</v>
      </c>
      <c r="B1" s="1385"/>
      <c r="C1" s="1385"/>
      <c r="D1" s="1385"/>
      <c r="E1" s="1385"/>
      <c r="F1" s="1385"/>
      <c r="G1" s="1385"/>
      <c r="H1" s="1385"/>
      <c r="I1" s="1385"/>
      <c r="J1" s="1385"/>
      <c r="K1" s="1385"/>
      <c r="L1" s="1385"/>
      <c r="M1" s="1385"/>
      <c r="N1" s="1385"/>
      <c r="O1" s="1385"/>
      <c r="P1" s="1385"/>
      <c r="Q1" s="1385"/>
      <c r="R1" s="1386"/>
    </row>
    <row r="2" spans="1:22" ht="22.2" customHeight="1">
      <c r="A2" s="1321" t="s">
        <v>413</v>
      </c>
      <c r="B2" s="1370" t="s">
        <v>278</v>
      </c>
      <c r="C2" s="1357" t="s">
        <v>855</v>
      </c>
      <c r="D2" s="1360">
        <v>2021</v>
      </c>
      <c r="E2" s="1360">
        <v>2022</v>
      </c>
      <c r="F2" s="1360"/>
      <c r="G2" s="1360"/>
      <c r="H2" s="1360"/>
      <c r="I2" s="1360"/>
      <c r="J2" s="1360"/>
      <c r="K2" s="1360"/>
      <c r="L2" s="1360">
        <v>2023</v>
      </c>
      <c r="M2" s="1360"/>
      <c r="N2" s="1360"/>
      <c r="O2" s="1360"/>
      <c r="P2" s="1207"/>
      <c r="Q2" s="1257"/>
      <c r="R2" s="1105"/>
    </row>
    <row r="3" spans="1:22" ht="22.2" customHeight="1">
      <c r="A3" s="1321"/>
      <c r="B3" s="1370"/>
      <c r="C3" s="1358"/>
      <c r="D3" s="1361"/>
      <c r="E3" s="960" t="s">
        <v>5</v>
      </c>
      <c r="F3" s="960" t="s">
        <v>6</v>
      </c>
      <c r="G3" s="960" t="s">
        <v>268</v>
      </c>
      <c r="H3" s="960" t="s">
        <v>7</v>
      </c>
      <c r="I3" s="960" t="s">
        <v>13</v>
      </c>
      <c r="J3" s="960" t="s">
        <v>14</v>
      </c>
      <c r="K3" s="960" t="s">
        <v>15</v>
      </c>
      <c r="L3" s="1153" t="s">
        <v>0</v>
      </c>
      <c r="M3" s="1153" t="s">
        <v>1</v>
      </c>
      <c r="N3" s="1153" t="s">
        <v>2</v>
      </c>
      <c r="O3" s="1153" t="s">
        <v>3</v>
      </c>
      <c r="P3" s="1153" t="s">
        <v>4</v>
      </c>
      <c r="Q3" s="1153" t="s">
        <v>5</v>
      </c>
      <c r="R3" s="957"/>
      <c r="S3" s="312"/>
      <c r="U3" s="1388"/>
      <c r="V3" s="1388"/>
    </row>
    <row r="4" spans="1:22" ht="24" customHeight="1">
      <c r="A4" s="388" t="s">
        <v>426</v>
      </c>
      <c r="B4" s="967">
        <v>6668812.9072652999</v>
      </c>
      <c r="C4" s="967">
        <v>7720283.9792964999</v>
      </c>
      <c r="D4" s="967">
        <v>8262968.6287965002</v>
      </c>
      <c r="E4" s="967">
        <v>8447653.3200218007</v>
      </c>
      <c r="F4" s="967">
        <v>8633192.5198896993</v>
      </c>
      <c r="G4" s="967">
        <v>8627838.4973908998</v>
      </c>
      <c r="H4" s="967">
        <v>8729991.3072091006</v>
      </c>
      <c r="I4" s="967">
        <v>8818003.3107955009</v>
      </c>
      <c r="J4" s="967">
        <v>8978683.1584102027</v>
      </c>
      <c r="K4" s="967">
        <v>8981889.5389172006</v>
      </c>
      <c r="L4" s="967">
        <v>8985882.4665136989</v>
      </c>
      <c r="M4" s="967">
        <v>9034064.1861224994</v>
      </c>
      <c r="N4" s="967">
        <v>9011708.4668517001</v>
      </c>
      <c r="O4" s="967">
        <v>8972374.9183529001</v>
      </c>
      <c r="P4" s="967">
        <v>9073267.5199579</v>
      </c>
      <c r="Q4" s="967">
        <v>9157898.2129715011</v>
      </c>
      <c r="R4" s="965"/>
      <c r="S4" s="86"/>
      <c r="T4" s="58"/>
      <c r="U4" s="86"/>
      <c r="V4" s="86"/>
    </row>
    <row r="5" spans="1:22" ht="24" customHeight="1">
      <c r="A5" s="141" t="s">
        <v>417</v>
      </c>
      <c r="B5" s="455">
        <v>6317760.5660175998</v>
      </c>
      <c r="C5" s="455">
        <v>7319911.9995659003</v>
      </c>
      <c r="D5" s="455">
        <v>7858620.9582347004</v>
      </c>
      <c r="E5" s="455">
        <v>8003492.3277799999</v>
      </c>
      <c r="F5" s="455">
        <v>8195759.2821824998</v>
      </c>
      <c r="G5" s="455">
        <v>8193421.5254161004</v>
      </c>
      <c r="H5" s="455">
        <v>8301464.9975603996</v>
      </c>
      <c r="I5" s="455">
        <v>8394103.2069502994</v>
      </c>
      <c r="J5" s="455">
        <v>8556069.4736496005</v>
      </c>
      <c r="K5" s="455">
        <v>8592333.2115045991</v>
      </c>
      <c r="L5" s="455">
        <v>8561621.9793765992</v>
      </c>
      <c r="M5" s="455">
        <v>8580941.3730704002</v>
      </c>
      <c r="N5" s="455">
        <v>8583799.51609</v>
      </c>
      <c r="O5" s="455">
        <v>8512530.0971105993</v>
      </c>
      <c r="P5" s="455">
        <v>8621586.3862433992</v>
      </c>
      <c r="Q5" s="455">
        <v>8686225.9890107997</v>
      </c>
      <c r="R5" s="964"/>
      <c r="S5" s="86"/>
      <c r="U5" s="86"/>
      <c r="V5" s="86"/>
    </row>
    <row r="6" spans="1:22" ht="24" customHeight="1">
      <c r="A6" s="141" t="s">
        <v>725</v>
      </c>
      <c r="B6" s="455">
        <v>226493.2010528</v>
      </c>
      <c r="C6" s="455">
        <v>235324.62528549999</v>
      </c>
      <c r="D6" s="455">
        <v>232695.28251819999</v>
      </c>
      <c r="E6" s="455">
        <v>270654.480507</v>
      </c>
      <c r="F6" s="455">
        <v>262087.01548050001</v>
      </c>
      <c r="G6" s="455">
        <v>260452.4679206</v>
      </c>
      <c r="H6" s="455">
        <v>258584.38028469999</v>
      </c>
      <c r="I6" s="455">
        <v>255639.23572500001</v>
      </c>
      <c r="J6" s="455">
        <v>258513.3425389</v>
      </c>
      <c r="K6" s="455">
        <v>236947.42777750001</v>
      </c>
      <c r="L6" s="455">
        <v>264791.84042560001</v>
      </c>
      <c r="M6" s="455">
        <v>292696.08920669998</v>
      </c>
      <c r="N6" s="455">
        <v>271761.12321699999</v>
      </c>
      <c r="O6" s="455">
        <v>301276.85956750001</v>
      </c>
      <c r="P6" s="455">
        <v>290467.8254498</v>
      </c>
      <c r="Q6" s="455">
        <v>314160.83918519999</v>
      </c>
      <c r="R6" s="964"/>
      <c r="S6" s="86"/>
      <c r="U6" s="86"/>
      <c r="V6" s="86"/>
    </row>
    <row r="7" spans="1:22" ht="24" customHeight="1">
      <c r="A7" s="141" t="s">
        <v>419</v>
      </c>
      <c r="B7" s="455">
        <v>21215.6130079</v>
      </c>
      <c r="C7" s="455">
        <v>27703.982280799999</v>
      </c>
      <c r="D7" s="455">
        <v>20873.353088700002</v>
      </c>
      <c r="E7" s="455">
        <v>20542.755728399999</v>
      </c>
      <c r="F7" s="455">
        <v>22653.896254800002</v>
      </c>
      <c r="G7" s="455">
        <v>20585.340001299999</v>
      </c>
      <c r="H7" s="455">
        <v>19416.199348300001</v>
      </c>
      <c r="I7" s="455">
        <v>19827.856421199998</v>
      </c>
      <c r="J7" s="455">
        <v>17750.728310099999</v>
      </c>
      <c r="K7" s="455">
        <v>17649.624901700001</v>
      </c>
      <c r="L7" s="455">
        <v>22669.880949599999</v>
      </c>
      <c r="M7" s="455">
        <v>19896.983116700001</v>
      </c>
      <c r="N7" s="455">
        <v>17604.522210399999</v>
      </c>
      <c r="O7" s="455">
        <v>24342.978819</v>
      </c>
      <c r="P7" s="455">
        <v>21160.8269329</v>
      </c>
      <c r="Q7" s="455">
        <v>21778.8691411</v>
      </c>
      <c r="R7" s="964"/>
      <c r="S7" s="86"/>
      <c r="U7" s="86"/>
      <c r="V7" s="86"/>
    </row>
    <row r="8" spans="1:22" ht="24" customHeight="1">
      <c r="A8" s="141" t="s">
        <v>420</v>
      </c>
      <c r="B8" s="455">
        <v>15857.597485099999</v>
      </c>
      <c r="C8" s="455">
        <v>13637.2363043</v>
      </c>
      <c r="D8" s="455">
        <v>19234.428506299999</v>
      </c>
      <c r="E8" s="455">
        <v>30495.130064500001</v>
      </c>
      <c r="F8" s="455">
        <v>29632.214658600002</v>
      </c>
      <c r="G8" s="455">
        <v>31694.2607919</v>
      </c>
      <c r="H8" s="455">
        <v>30210.580570400001</v>
      </c>
      <c r="I8" s="455">
        <v>27362.108394300001</v>
      </c>
      <c r="J8" s="455">
        <v>26161.099137900001</v>
      </c>
      <c r="K8" s="455">
        <v>24635.763863699998</v>
      </c>
      <c r="L8" s="455">
        <v>24556.1716514</v>
      </c>
      <c r="M8" s="455">
        <v>29011.0524</v>
      </c>
      <c r="N8" s="455">
        <v>29896.231007800001</v>
      </c>
      <c r="O8" s="455">
        <v>27585.552967200001</v>
      </c>
      <c r="P8" s="455">
        <v>28097.151870199999</v>
      </c>
      <c r="Q8" s="455">
        <v>27214.256039799999</v>
      </c>
      <c r="R8" s="964"/>
      <c r="S8" s="86"/>
      <c r="U8" s="86"/>
      <c r="V8" s="86"/>
    </row>
    <row r="9" spans="1:22" ht="24" customHeight="1">
      <c r="A9" s="141" t="s">
        <v>421</v>
      </c>
      <c r="B9" s="455">
        <v>87485.929701899993</v>
      </c>
      <c r="C9" s="455">
        <v>123706.13585999999</v>
      </c>
      <c r="D9" s="455">
        <v>131544.60644860001</v>
      </c>
      <c r="E9" s="455">
        <v>122468.6259419</v>
      </c>
      <c r="F9" s="455">
        <v>123060.1113133</v>
      </c>
      <c r="G9" s="455">
        <v>121684.903261</v>
      </c>
      <c r="H9" s="455">
        <v>120315.14944530001</v>
      </c>
      <c r="I9" s="455">
        <v>121070.9033047</v>
      </c>
      <c r="J9" s="455">
        <v>120188.51477369999</v>
      </c>
      <c r="K9" s="455">
        <v>110323.5108697</v>
      </c>
      <c r="L9" s="455">
        <v>112242.59411049999</v>
      </c>
      <c r="M9" s="455">
        <v>111518.68832869999</v>
      </c>
      <c r="N9" s="455">
        <v>108647.07432650001</v>
      </c>
      <c r="O9" s="455">
        <v>106639.4298886</v>
      </c>
      <c r="P9" s="455">
        <v>111955.32946160001</v>
      </c>
      <c r="Q9" s="455">
        <v>108518.25959459999</v>
      </c>
      <c r="R9" s="964"/>
      <c r="S9" s="86"/>
      <c r="U9" s="452"/>
      <c r="V9" s="86"/>
    </row>
    <row r="10" spans="1:22" ht="24" customHeight="1">
      <c r="A10" s="388" t="s">
        <v>422</v>
      </c>
      <c r="B10" s="967">
        <v>2001032.2259050999</v>
      </c>
      <c r="C10" s="967">
        <v>2061120.9291934001</v>
      </c>
      <c r="D10" s="967">
        <v>2150273.7226201994</v>
      </c>
      <c r="E10" s="967">
        <v>2087526.2426541997</v>
      </c>
      <c r="F10" s="967">
        <v>2892662.1800775002</v>
      </c>
      <c r="G10" s="967">
        <v>2165934.7975577</v>
      </c>
      <c r="H10" s="967">
        <v>2205999.3589087999</v>
      </c>
      <c r="I10" s="967">
        <v>2228182.7038356001</v>
      </c>
      <c r="J10" s="967">
        <v>2269594.6677540005</v>
      </c>
      <c r="K10" s="967">
        <v>2640878.2640212001</v>
      </c>
      <c r="L10" s="967">
        <v>2372714.9301605001</v>
      </c>
      <c r="M10" s="967">
        <v>2433614.1845906004</v>
      </c>
      <c r="N10" s="967">
        <v>2389073.0649004001</v>
      </c>
      <c r="O10" s="967">
        <v>2373458.2858397001</v>
      </c>
      <c r="P10" s="967">
        <v>2444225.5362200001</v>
      </c>
      <c r="Q10" s="967">
        <v>2453701.4587662998</v>
      </c>
      <c r="R10" s="965"/>
      <c r="S10" s="86"/>
      <c r="U10" s="86"/>
      <c r="V10" s="86"/>
    </row>
    <row r="11" spans="1:22" ht="24" customHeight="1">
      <c r="A11" s="141" t="s">
        <v>417</v>
      </c>
      <c r="B11" s="455">
        <v>1971635.6447059</v>
      </c>
      <c r="C11" s="455">
        <v>2028854.3530931</v>
      </c>
      <c r="D11" s="455">
        <v>2116745.2367317998</v>
      </c>
      <c r="E11" s="455">
        <v>2056218.6000093999</v>
      </c>
      <c r="F11" s="455">
        <v>2859554.2492273999</v>
      </c>
      <c r="G11" s="455">
        <v>2132913.3004767001</v>
      </c>
      <c r="H11" s="455">
        <v>2173877.5257226001</v>
      </c>
      <c r="I11" s="455">
        <v>2193435.6117571001</v>
      </c>
      <c r="J11" s="455">
        <v>2235466.7340160999</v>
      </c>
      <c r="K11" s="455">
        <v>2539846.6929998999</v>
      </c>
      <c r="L11" s="455">
        <v>2339405.6800819002</v>
      </c>
      <c r="M11" s="455">
        <v>2398640.2728941999</v>
      </c>
      <c r="N11" s="455">
        <v>2355814.9619828002</v>
      </c>
      <c r="O11" s="455">
        <v>2338762.0383199998</v>
      </c>
      <c r="P11" s="455">
        <v>2410610.2558915</v>
      </c>
      <c r="Q11" s="455">
        <v>2422604.5828265999</v>
      </c>
      <c r="R11" s="964"/>
      <c r="S11" s="86"/>
      <c r="U11" s="86"/>
      <c r="V11" s="86"/>
    </row>
    <row r="12" spans="1:22" ht="24" customHeight="1">
      <c r="A12" s="141" t="s">
        <v>725</v>
      </c>
      <c r="B12" s="455">
        <v>26377.14732</v>
      </c>
      <c r="C12" s="455">
        <v>27927.096187700001</v>
      </c>
      <c r="D12" s="455">
        <v>29462.084718300001</v>
      </c>
      <c r="E12" s="455">
        <v>27998.3188095</v>
      </c>
      <c r="F12" s="455">
        <v>29734.2018833</v>
      </c>
      <c r="G12" s="455">
        <v>29660.5558724</v>
      </c>
      <c r="H12" s="455">
        <v>27677.021957000001</v>
      </c>
      <c r="I12" s="455">
        <v>31396.459624200001</v>
      </c>
      <c r="J12" s="455">
        <v>30781.1533371</v>
      </c>
      <c r="K12" s="455">
        <v>74230.748623899999</v>
      </c>
      <c r="L12" s="455">
        <v>29340.4726663</v>
      </c>
      <c r="M12" s="455">
        <v>31350.730554900001</v>
      </c>
      <c r="N12" s="455">
        <v>29723.294321599999</v>
      </c>
      <c r="O12" s="455">
        <v>31141.442987900002</v>
      </c>
      <c r="P12" s="455">
        <v>29768.203440599998</v>
      </c>
      <c r="Q12" s="455">
        <v>27102.018713500001</v>
      </c>
      <c r="R12" s="964"/>
      <c r="S12" s="86"/>
      <c r="U12" s="86"/>
      <c r="V12" s="86"/>
    </row>
    <row r="13" spans="1:22" ht="24" customHeight="1">
      <c r="A13" s="141" t="s">
        <v>419</v>
      </c>
      <c r="B13" s="455">
        <v>1254.1091079</v>
      </c>
      <c r="C13" s="455">
        <v>1968.080946</v>
      </c>
      <c r="D13" s="455">
        <v>878.77035230000001</v>
      </c>
      <c r="E13" s="455">
        <v>771.91463469999997</v>
      </c>
      <c r="F13" s="455">
        <v>797.97697849999997</v>
      </c>
      <c r="G13" s="455">
        <v>781.86396290000005</v>
      </c>
      <c r="H13" s="455">
        <v>795.11026849999996</v>
      </c>
      <c r="I13" s="455">
        <v>847.75819349999995</v>
      </c>
      <c r="J13" s="455">
        <v>823.05525150000005</v>
      </c>
      <c r="K13" s="455">
        <v>1003.7510898</v>
      </c>
      <c r="L13" s="455">
        <v>950.43504929999995</v>
      </c>
      <c r="M13" s="455">
        <v>1013.5540712</v>
      </c>
      <c r="N13" s="455">
        <v>948.466184</v>
      </c>
      <c r="O13" s="455">
        <v>1065.0438916000001</v>
      </c>
      <c r="P13" s="455">
        <v>1100.5279862</v>
      </c>
      <c r="Q13" s="455">
        <v>1529.231311</v>
      </c>
      <c r="R13" s="964"/>
      <c r="S13" s="86"/>
      <c r="U13" s="86"/>
      <c r="V13" s="86"/>
    </row>
    <row r="14" spans="1:22" ht="24" customHeight="1">
      <c r="A14" s="141" t="s">
        <v>420</v>
      </c>
      <c r="B14" s="455">
        <v>280.79528640000001</v>
      </c>
      <c r="C14" s="455">
        <v>227.6762477</v>
      </c>
      <c r="D14" s="455">
        <v>212.52443450000001</v>
      </c>
      <c r="E14" s="455">
        <v>254.09018940000001</v>
      </c>
      <c r="F14" s="455">
        <v>194.7891932</v>
      </c>
      <c r="G14" s="455">
        <v>210.4592662</v>
      </c>
      <c r="H14" s="455">
        <v>406.94885199999999</v>
      </c>
      <c r="I14" s="455">
        <v>208.47066720000001</v>
      </c>
      <c r="J14" s="455">
        <v>200.85021230000001</v>
      </c>
      <c r="K14" s="455">
        <v>217.91689769999999</v>
      </c>
      <c r="L14" s="455">
        <v>300.98539349999999</v>
      </c>
      <c r="M14" s="455">
        <v>390.75306799999998</v>
      </c>
      <c r="N14" s="455">
        <v>306.99780800000002</v>
      </c>
      <c r="O14" s="455">
        <v>295.78495550000002</v>
      </c>
      <c r="P14" s="455">
        <v>379.41909989999999</v>
      </c>
      <c r="Q14" s="455">
        <v>343.72173020000002</v>
      </c>
      <c r="R14" s="964"/>
      <c r="S14" s="86"/>
      <c r="U14" s="86"/>
      <c r="V14" s="86"/>
    </row>
    <row r="15" spans="1:22" ht="24" customHeight="1">
      <c r="A15" s="141" t="s">
        <v>421</v>
      </c>
      <c r="B15" s="455">
        <v>1484.5294848999999</v>
      </c>
      <c r="C15" s="455">
        <v>2143.7227189</v>
      </c>
      <c r="D15" s="455">
        <v>2975.1063832999998</v>
      </c>
      <c r="E15" s="455">
        <v>2283.3190112000002</v>
      </c>
      <c r="F15" s="455">
        <v>2380.9627951000002</v>
      </c>
      <c r="G15" s="455">
        <v>2368.6179794999998</v>
      </c>
      <c r="H15" s="455">
        <v>3242.7521087</v>
      </c>
      <c r="I15" s="455">
        <v>2294.4035936</v>
      </c>
      <c r="J15" s="455">
        <v>2322.874937</v>
      </c>
      <c r="K15" s="455">
        <v>25579.154409899998</v>
      </c>
      <c r="L15" s="455">
        <v>2717.3569695000001</v>
      </c>
      <c r="M15" s="455">
        <v>2218.8740023</v>
      </c>
      <c r="N15" s="455">
        <v>2279.3446039999999</v>
      </c>
      <c r="O15" s="455">
        <v>2193.9756846999999</v>
      </c>
      <c r="P15" s="455">
        <v>2367.1298018000002</v>
      </c>
      <c r="Q15" s="455">
        <v>2121.9041849999999</v>
      </c>
      <c r="R15" s="964"/>
      <c r="S15" s="86"/>
      <c r="U15" s="86"/>
      <c r="V15" s="86"/>
    </row>
    <row r="16" spans="1:22" ht="24">
      <c r="A16" s="389" t="s">
        <v>423</v>
      </c>
      <c r="B16" s="967">
        <v>127578.57407409999</v>
      </c>
      <c r="C16" s="967">
        <v>169386.83435770002</v>
      </c>
      <c r="D16" s="967">
        <v>175718.78921370002</v>
      </c>
      <c r="E16" s="967">
        <v>176815.8355701</v>
      </c>
      <c r="F16" s="967">
        <v>178719.95119349999</v>
      </c>
      <c r="G16" s="967">
        <v>177325.4452628</v>
      </c>
      <c r="H16" s="967">
        <v>174386.7405932</v>
      </c>
      <c r="I16" s="967">
        <v>171611.50057449998</v>
      </c>
      <c r="J16" s="967">
        <v>167447.12262249997</v>
      </c>
      <c r="K16" s="967">
        <v>179409.72203249997</v>
      </c>
      <c r="L16" s="967">
        <v>163437.42412380001</v>
      </c>
      <c r="M16" s="967">
        <v>164049.90498689999</v>
      </c>
      <c r="N16" s="967">
        <v>159682.63614069999</v>
      </c>
      <c r="O16" s="967">
        <v>162122.76620660003</v>
      </c>
      <c r="P16" s="967">
        <v>165060.38515260001</v>
      </c>
      <c r="Q16" s="967">
        <v>161506.24200169998</v>
      </c>
      <c r="R16" s="965"/>
      <c r="S16" s="86"/>
      <c r="U16" s="86"/>
      <c r="V16" s="86"/>
    </row>
    <row r="17" spans="1:22">
      <c r="A17" s="388" t="s">
        <v>424</v>
      </c>
      <c r="B17" s="967">
        <v>63129.654978837003</v>
      </c>
      <c r="C17" s="967">
        <v>66057.731298053986</v>
      </c>
      <c r="D17" s="967">
        <v>52050.901409736995</v>
      </c>
      <c r="E17" s="967">
        <v>59638.005475323997</v>
      </c>
      <c r="F17" s="967">
        <v>61465.191004443004</v>
      </c>
      <c r="G17" s="967">
        <v>61232.682655402001</v>
      </c>
      <c r="H17" s="967">
        <v>62783.749918632995</v>
      </c>
      <c r="I17" s="967">
        <v>67054.519814143001</v>
      </c>
      <c r="J17" s="967">
        <v>70503.95765660402</v>
      </c>
      <c r="K17" s="967">
        <v>74056.540162502017</v>
      </c>
      <c r="L17" s="967">
        <v>71955.513661570993</v>
      </c>
      <c r="M17" s="967">
        <v>70495.230186346002</v>
      </c>
      <c r="N17" s="967">
        <v>71060.464471580999</v>
      </c>
      <c r="O17" s="967">
        <v>70229.886513698002</v>
      </c>
      <c r="P17" s="967">
        <v>67248.729994132998</v>
      </c>
      <c r="Q17" s="967">
        <v>67208.282686987004</v>
      </c>
      <c r="R17" s="965"/>
      <c r="S17" s="86"/>
      <c r="U17" s="86"/>
      <c r="V17" s="86"/>
    </row>
    <row r="18" spans="1:22" ht="24" customHeight="1">
      <c r="A18" s="141" t="s">
        <v>417</v>
      </c>
      <c r="B18" s="463">
        <v>63028.512781819001</v>
      </c>
      <c r="C18" s="463">
        <v>65963.187815451995</v>
      </c>
      <c r="D18" s="455">
        <v>52027.790718703996</v>
      </c>
      <c r="E18" s="455">
        <v>59605.141293282002</v>
      </c>
      <c r="F18" s="455">
        <v>61425.933093537002</v>
      </c>
      <c r="G18" s="455">
        <v>61195.102011502</v>
      </c>
      <c r="H18" s="455">
        <v>62738.923433060001</v>
      </c>
      <c r="I18" s="455">
        <v>66974.968355292003</v>
      </c>
      <c r="J18" s="455">
        <v>70424.051543559006</v>
      </c>
      <c r="K18" s="455">
        <v>73999.073297102004</v>
      </c>
      <c r="L18" s="455">
        <v>71866.176141139993</v>
      </c>
      <c r="M18" s="455">
        <v>70399.319528371998</v>
      </c>
      <c r="N18" s="455">
        <v>70968.444827133004</v>
      </c>
      <c r="O18" s="455">
        <v>70124.418622743004</v>
      </c>
      <c r="P18" s="455">
        <v>67153.479165750003</v>
      </c>
      <c r="Q18" s="455">
        <v>67065.405112830995</v>
      </c>
      <c r="R18" s="964"/>
      <c r="S18" s="86"/>
      <c r="U18" s="86"/>
      <c r="V18" s="86"/>
    </row>
    <row r="19" spans="1:22" ht="24" customHeight="1">
      <c r="A19" s="141" t="s">
        <v>725</v>
      </c>
      <c r="B19" s="463">
        <v>9.2563554369999999</v>
      </c>
      <c r="C19" s="463">
        <v>35.385976460999998</v>
      </c>
      <c r="D19" s="455">
        <v>12.801094335</v>
      </c>
      <c r="E19" s="455">
        <v>31.497389683000002</v>
      </c>
      <c r="F19" s="455">
        <v>37.891118601000002</v>
      </c>
      <c r="G19" s="455">
        <v>30.270767916</v>
      </c>
      <c r="H19" s="455">
        <v>23.194024861999999</v>
      </c>
      <c r="I19" s="455">
        <v>58.743677478000002</v>
      </c>
      <c r="J19" s="455">
        <v>59.188442479000003</v>
      </c>
      <c r="K19" s="455">
        <v>31.390559238000002</v>
      </c>
      <c r="L19" s="455">
        <v>40.381787662999997</v>
      </c>
      <c r="M19" s="455">
        <v>38.978542607999998</v>
      </c>
      <c r="N19" s="455">
        <v>33.486381792000003</v>
      </c>
      <c r="O19" s="455">
        <v>41.335579782000003</v>
      </c>
      <c r="P19" s="455">
        <v>29.360623642</v>
      </c>
      <c r="Q19" s="455">
        <v>90.972812508999993</v>
      </c>
      <c r="R19" s="964"/>
      <c r="S19" s="86"/>
      <c r="U19" s="452"/>
      <c r="V19" s="86"/>
    </row>
    <row r="20" spans="1:22" ht="24" customHeight="1">
      <c r="A20" s="141" t="s">
        <v>419</v>
      </c>
      <c r="B20" s="968">
        <v>1.2481756850000001</v>
      </c>
      <c r="C20" s="968">
        <v>0</v>
      </c>
      <c r="D20" s="455">
        <v>0</v>
      </c>
      <c r="E20" s="455">
        <v>0.73834754499999999</v>
      </c>
      <c r="F20" s="455"/>
      <c r="G20" s="455">
        <v>5.943083734</v>
      </c>
      <c r="H20" s="455">
        <v>14.322584782</v>
      </c>
      <c r="I20" s="455">
        <v>13.498012677</v>
      </c>
      <c r="J20" s="455">
        <v>11.605723996</v>
      </c>
      <c r="K20" s="455">
        <v>17.161279579999999</v>
      </c>
      <c r="L20" s="455">
        <v>34.488805159000002</v>
      </c>
      <c r="M20" s="455">
        <v>5.8978594409999996</v>
      </c>
      <c r="N20" s="455">
        <v>1.615552925</v>
      </c>
      <c r="O20" s="455">
        <v>7.2290784129999999</v>
      </c>
      <c r="P20" s="455">
        <v>7.5018147639999997</v>
      </c>
      <c r="Q20" s="455">
        <v>5.7114495180000002</v>
      </c>
      <c r="R20" s="964"/>
      <c r="S20" s="86"/>
      <c r="U20" s="86"/>
      <c r="V20" s="86"/>
    </row>
    <row r="21" spans="1:22" ht="24" customHeight="1">
      <c r="A21" s="141" t="s">
        <v>420</v>
      </c>
      <c r="B21" s="463">
        <v>0</v>
      </c>
      <c r="C21" s="463">
        <v>0</v>
      </c>
      <c r="D21" s="455">
        <v>2.9583887999999999E-2</v>
      </c>
      <c r="E21" s="455"/>
      <c r="F21" s="455">
        <v>0.73834749099999997</v>
      </c>
      <c r="G21" s="455">
        <v>0</v>
      </c>
      <c r="H21" s="455">
        <v>5.943083734</v>
      </c>
      <c r="I21" s="455">
        <v>5.9429765550000004</v>
      </c>
      <c r="J21" s="455">
        <v>1.8022886810000001</v>
      </c>
      <c r="K21" s="455"/>
      <c r="L21" s="455">
        <v>5.5555555840000004</v>
      </c>
      <c r="M21" s="455">
        <v>27.749589254</v>
      </c>
      <c r="N21" s="455">
        <v>22.371863728000001</v>
      </c>
      <c r="O21" s="455">
        <v>8.1799266960000008</v>
      </c>
      <c r="P21" s="455">
        <v>1.4996288950000001</v>
      </c>
      <c r="Q21" s="455">
        <v>1.777365246</v>
      </c>
      <c r="R21" s="964"/>
      <c r="S21" s="86"/>
      <c r="U21" s="86"/>
      <c r="V21" s="86"/>
    </row>
    <row r="22" spans="1:22" ht="24" customHeight="1">
      <c r="A22" s="141" t="s">
        <v>421</v>
      </c>
      <c r="B22" s="463">
        <v>90.637665896000001</v>
      </c>
      <c r="C22" s="463">
        <v>59.157506140999999</v>
      </c>
      <c r="D22" s="463">
        <v>10.280012810000001</v>
      </c>
      <c r="E22" s="463">
        <v>0.62844481399999996</v>
      </c>
      <c r="F22" s="463">
        <v>0.62844481399999996</v>
      </c>
      <c r="G22" s="463">
        <v>1.36679225</v>
      </c>
      <c r="H22" s="463">
        <v>1.3667921949999999</v>
      </c>
      <c r="I22" s="463">
        <v>1.3667921409999999</v>
      </c>
      <c r="J22" s="463">
        <v>7.3096578890000004</v>
      </c>
      <c r="K22" s="463">
        <v>8.9150265819999994</v>
      </c>
      <c r="L22" s="463">
        <v>8.9113720250000004</v>
      </c>
      <c r="M22" s="463">
        <v>23.284666671</v>
      </c>
      <c r="N22" s="463">
        <v>34.545846003000001</v>
      </c>
      <c r="O22" s="463">
        <v>48.723306063999999</v>
      </c>
      <c r="P22" s="463">
        <v>56.888761082000002</v>
      </c>
      <c r="Q22" s="463">
        <v>44.415946882999997</v>
      </c>
      <c r="R22" s="465"/>
      <c r="S22" s="86"/>
      <c r="U22" s="86"/>
      <c r="V22" s="86"/>
    </row>
    <row r="23" spans="1:22" ht="25.2" customHeight="1" thickBot="1">
      <c r="A23" s="391" t="s">
        <v>425</v>
      </c>
      <c r="B23" s="969">
        <v>91.885841581000008</v>
      </c>
      <c r="C23" s="969">
        <v>59.157506140999999</v>
      </c>
      <c r="D23" s="969">
        <v>10.309596698</v>
      </c>
      <c r="E23" s="969">
        <v>1.366792359</v>
      </c>
      <c r="F23" s="969">
        <v>1.3667923049999999</v>
      </c>
      <c r="G23" s="969">
        <v>7.3098759839999996</v>
      </c>
      <c r="H23" s="969">
        <v>21.632460711</v>
      </c>
      <c r="I23" s="969">
        <v>20.807781373000001</v>
      </c>
      <c r="J23" s="969">
        <v>20.717670566000002</v>
      </c>
      <c r="K23" s="969">
        <v>26.076306161999998</v>
      </c>
      <c r="L23" s="969">
        <v>48.955732768000004</v>
      </c>
      <c r="M23" s="969">
        <v>48.955732768000004</v>
      </c>
      <c r="N23" s="969">
        <v>58.533262656000005</v>
      </c>
      <c r="O23" s="969">
        <v>64.132311173000005</v>
      </c>
      <c r="P23" s="969">
        <v>65.890204741000005</v>
      </c>
      <c r="Q23" s="969">
        <v>51.904761647000001</v>
      </c>
      <c r="R23" s="966"/>
      <c r="S23" s="86"/>
      <c r="U23" s="86"/>
      <c r="V23" s="86"/>
    </row>
    <row r="24" spans="1:22" ht="75" customHeight="1">
      <c r="A24" s="1384" t="s">
        <v>302</v>
      </c>
      <c r="B24" s="1385"/>
      <c r="C24" s="1385"/>
      <c r="D24" s="1385"/>
      <c r="E24" s="1385"/>
      <c r="F24" s="1385"/>
      <c r="G24" s="1385"/>
      <c r="H24" s="1385"/>
      <c r="I24" s="1385"/>
      <c r="J24" s="1385"/>
      <c r="K24" s="1385"/>
      <c r="L24" s="1385"/>
      <c r="M24" s="1385"/>
      <c r="N24" s="1385"/>
      <c r="O24" s="1385"/>
      <c r="P24" s="1385"/>
      <c r="Q24" s="1385"/>
      <c r="R24" s="1386"/>
    </row>
    <row r="25" spans="1:22" ht="22.2" customHeight="1">
      <c r="A25" s="1321" t="s">
        <v>413</v>
      </c>
      <c r="B25" s="1387" t="s">
        <v>278</v>
      </c>
      <c r="C25" s="1357" t="s">
        <v>855</v>
      </c>
      <c r="D25" s="1360">
        <v>2021</v>
      </c>
      <c r="E25" s="1360"/>
      <c r="F25" s="1360"/>
      <c r="G25" s="1360"/>
      <c r="H25" s="1360"/>
      <c r="I25" s="1360"/>
      <c r="J25" s="1360"/>
      <c r="K25" s="1360"/>
      <c r="L25" s="1360">
        <v>2023</v>
      </c>
      <c r="M25" s="1360"/>
      <c r="N25" s="1360"/>
      <c r="O25" s="1360"/>
      <c r="P25" s="1207"/>
      <c r="Q25" s="1257"/>
      <c r="R25" s="1105"/>
    </row>
    <row r="26" spans="1:22" ht="22.2" customHeight="1">
      <c r="A26" s="1321"/>
      <c r="B26" s="1387"/>
      <c r="C26" s="1358"/>
      <c r="D26" s="1389"/>
      <c r="E26" s="960" t="s">
        <v>5</v>
      </c>
      <c r="F26" s="960" t="s">
        <v>6</v>
      </c>
      <c r="G26" s="960" t="s">
        <v>268</v>
      </c>
      <c r="H26" s="960" t="s">
        <v>7</v>
      </c>
      <c r="I26" s="960" t="s">
        <v>13</v>
      </c>
      <c r="J26" s="960" t="s">
        <v>14</v>
      </c>
      <c r="K26" s="960" t="s">
        <v>15</v>
      </c>
      <c r="L26" s="1153" t="s">
        <v>0</v>
      </c>
      <c r="M26" s="1153" t="s">
        <v>1</v>
      </c>
      <c r="N26" s="1153" t="s">
        <v>2</v>
      </c>
      <c r="O26" s="1153" t="s">
        <v>3</v>
      </c>
      <c r="P26" s="1153" t="s">
        <v>4</v>
      </c>
      <c r="Q26" s="1153" t="s">
        <v>5</v>
      </c>
      <c r="R26" s="957"/>
    </row>
    <row r="27" spans="1:22" ht="24" customHeight="1">
      <c r="A27" s="388" t="s">
        <v>426</v>
      </c>
      <c r="B27" s="454">
        <v>2893140.2458918998</v>
      </c>
      <c r="C27" s="454">
        <v>3416538.2037941003</v>
      </c>
      <c r="D27" s="967">
        <v>3782348.5701877</v>
      </c>
      <c r="E27" s="967">
        <v>3890787.2849111999</v>
      </c>
      <c r="F27" s="967">
        <v>3897357.3125939006</v>
      </c>
      <c r="G27" s="967">
        <v>3887941.7141459999</v>
      </c>
      <c r="H27" s="967">
        <v>3944948.3904303</v>
      </c>
      <c r="I27" s="967">
        <v>3966258.4720798</v>
      </c>
      <c r="J27" s="967">
        <v>4067617.7399259997</v>
      </c>
      <c r="K27" s="967">
        <v>4098277.8798622</v>
      </c>
      <c r="L27" s="967">
        <v>4095282.6395959002</v>
      </c>
      <c r="M27" s="967">
        <v>4092468.6198142003</v>
      </c>
      <c r="N27" s="967">
        <v>4088233.5571197998</v>
      </c>
      <c r="O27" s="967">
        <v>4087797.6268234998</v>
      </c>
      <c r="P27" s="967">
        <v>4085850.1491358001</v>
      </c>
      <c r="Q27" s="967">
        <v>4113655.6211906001</v>
      </c>
      <c r="R27" s="965"/>
      <c r="S27" s="86"/>
      <c r="T27" s="58"/>
      <c r="U27" s="86"/>
      <c r="V27" s="86"/>
    </row>
    <row r="28" spans="1:22" ht="24" customHeight="1">
      <c r="A28" s="141" t="s">
        <v>417</v>
      </c>
      <c r="B28" s="456">
        <v>2740308.2143378998</v>
      </c>
      <c r="C28" s="456">
        <v>3220311.2446368001</v>
      </c>
      <c r="D28" s="455">
        <v>3577917.1875661998</v>
      </c>
      <c r="E28" s="455">
        <v>3656871.178142</v>
      </c>
      <c r="F28" s="455">
        <v>3666437.6959719001</v>
      </c>
      <c r="G28" s="455">
        <v>3657082.3716727998</v>
      </c>
      <c r="H28" s="455">
        <v>3716383.7610494001</v>
      </c>
      <c r="I28" s="455">
        <v>3742011.9575069002</v>
      </c>
      <c r="J28" s="455">
        <v>3843391.5770506002</v>
      </c>
      <c r="K28" s="455">
        <v>3897988.9207104002</v>
      </c>
      <c r="L28" s="455">
        <v>3867314.6110339998</v>
      </c>
      <c r="M28" s="455">
        <v>3847747.1725400002</v>
      </c>
      <c r="N28" s="455">
        <v>3857858.0630088998</v>
      </c>
      <c r="O28" s="455">
        <v>3843538.3312130999</v>
      </c>
      <c r="P28" s="455">
        <v>3843695.3875576002</v>
      </c>
      <c r="Q28" s="455">
        <v>3870542.3176878002</v>
      </c>
      <c r="R28" s="964"/>
      <c r="S28" s="86"/>
      <c r="U28" s="86"/>
      <c r="V28" s="86"/>
    </row>
    <row r="29" spans="1:22" ht="24" customHeight="1">
      <c r="A29" s="141" t="s">
        <v>725</v>
      </c>
      <c r="B29" s="456">
        <v>98144.2683559</v>
      </c>
      <c r="C29" s="456">
        <v>108285.09395189999</v>
      </c>
      <c r="D29" s="455">
        <v>118198.7495258</v>
      </c>
      <c r="E29" s="455">
        <v>146977.49472459999</v>
      </c>
      <c r="F29" s="455">
        <v>143699.9822379</v>
      </c>
      <c r="G29" s="455">
        <v>144079.0015637</v>
      </c>
      <c r="H29" s="455">
        <v>143512.80569800001</v>
      </c>
      <c r="I29" s="455">
        <v>139947.17711829999</v>
      </c>
      <c r="J29" s="455">
        <v>142777.51703640001</v>
      </c>
      <c r="K29" s="455">
        <v>124275.932338</v>
      </c>
      <c r="L29" s="455">
        <v>147007.60724310001</v>
      </c>
      <c r="M29" s="455">
        <v>162598.1746496</v>
      </c>
      <c r="N29" s="455">
        <v>152291.3027299</v>
      </c>
      <c r="O29" s="455">
        <v>164815.39170380001</v>
      </c>
      <c r="P29" s="455">
        <v>160846.0150822</v>
      </c>
      <c r="Q29" s="455">
        <v>166313.0927174</v>
      </c>
      <c r="R29" s="964"/>
      <c r="S29" s="86"/>
      <c r="U29" s="86"/>
      <c r="V29" s="86"/>
    </row>
    <row r="30" spans="1:22" ht="24" customHeight="1">
      <c r="A30" s="141" t="s">
        <v>419</v>
      </c>
      <c r="B30" s="456">
        <v>12038.5720115</v>
      </c>
      <c r="C30" s="456">
        <v>16955.816853299999</v>
      </c>
      <c r="D30" s="455">
        <v>9601.1080493999998</v>
      </c>
      <c r="E30" s="455">
        <v>10199.249037</v>
      </c>
      <c r="F30" s="455">
        <v>10239.086684</v>
      </c>
      <c r="G30" s="455">
        <v>9998.7417193000001</v>
      </c>
      <c r="H30" s="455">
        <v>9134.0136581999996</v>
      </c>
      <c r="I30" s="455">
        <v>9796.1665095000008</v>
      </c>
      <c r="J30" s="455">
        <v>8672.1647948000009</v>
      </c>
      <c r="K30" s="455">
        <v>7980.1352108000001</v>
      </c>
      <c r="L30" s="455">
        <v>12539.737795200001</v>
      </c>
      <c r="M30" s="455">
        <v>10814.545360599999</v>
      </c>
      <c r="N30" s="455">
        <v>9450.6852383000005</v>
      </c>
      <c r="O30" s="455">
        <v>13905.7114891</v>
      </c>
      <c r="P30" s="455">
        <v>10728.816051</v>
      </c>
      <c r="Q30" s="455">
        <v>11193.348493</v>
      </c>
      <c r="R30" s="964"/>
      <c r="S30" s="86"/>
      <c r="U30" s="86"/>
      <c r="V30" s="86"/>
    </row>
    <row r="31" spans="1:22" ht="24" customHeight="1">
      <c r="A31" s="141" t="s">
        <v>420</v>
      </c>
      <c r="B31" s="456">
        <v>7669.0205555000002</v>
      </c>
      <c r="C31" s="456">
        <v>7276.8312643999998</v>
      </c>
      <c r="D31" s="455">
        <v>11726.511808900001</v>
      </c>
      <c r="E31" s="455">
        <v>16889.831506499999</v>
      </c>
      <c r="F31" s="455">
        <v>17122.635892300001</v>
      </c>
      <c r="G31" s="455">
        <v>17669.532616299999</v>
      </c>
      <c r="H31" s="455">
        <v>16709.151878699999</v>
      </c>
      <c r="I31" s="455">
        <v>14829.6849033</v>
      </c>
      <c r="J31" s="455">
        <v>13696.1600045</v>
      </c>
      <c r="K31" s="455">
        <v>12758.410577299999</v>
      </c>
      <c r="L31" s="455">
        <v>12503.828104800001</v>
      </c>
      <c r="M31" s="455">
        <v>15414.607409599999</v>
      </c>
      <c r="N31" s="455">
        <v>16613.9146707</v>
      </c>
      <c r="O31" s="455">
        <v>15526.3449231</v>
      </c>
      <c r="P31" s="455">
        <v>20486.826592599999</v>
      </c>
      <c r="Q31" s="455">
        <v>19393.8920564</v>
      </c>
      <c r="R31" s="964"/>
      <c r="S31" s="86"/>
      <c r="U31" s="86"/>
      <c r="V31" s="86"/>
    </row>
    <row r="32" spans="1:22" ht="24" customHeight="1">
      <c r="A32" s="141" t="s">
        <v>421</v>
      </c>
      <c r="B32" s="456">
        <v>34980.170631100002</v>
      </c>
      <c r="C32" s="456">
        <v>63709.217087700003</v>
      </c>
      <c r="D32" s="455">
        <v>64905.013237400002</v>
      </c>
      <c r="E32" s="455">
        <v>59849.531501099998</v>
      </c>
      <c r="F32" s="455">
        <v>59857.911807800003</v>
      </c>
      <c r="G32" s="455">
        <v>59112.066573900003</v>
      </c>
      <c r="H32" s="455">
        <v>59208.658146000002</v>
      </c>
      <c r="I32" s="455">
        <v>59673.486041800003</v>
      </c>
      <c r="J32" s="455">
        <v>59080.3210397</v>
      </c>
      <c r="K32" s="455">
        <v>55274.481025699999</v>
      </c>
      <c r="L32" s="455">
        <v>55916.855418799998</v>
      </c>
      <c r="M32" s="455">
        <v>55894.1198544</v>
      </c>
      <c r="N32" s="455">
        <v>52019.591472</v>
      </c>
      <c r="O32" s="455">
        <v>50011.847494399997</v>
      </c>
      <c r="P32" s="455">
        <v>50093.103852400003</v>
      </c>
      <c r="Q32" s="455">
        <v>46212.970236000001</v>
      </c>
      <c r="R32" s="964"/>
      <c r="S32" s="86"/>
      <c r="U32" s="86"/>
      <c r="V32" s="86"/>
    </row>
    <row r="33" spans="1:22" ht="23.4">
      <c r="A33" s="388" t="s">
        <v>422</v>
      </c>
      <c r="B33" s="457">
        <v>613342.55002000008</v>
      </c>
      <c r="C33" s="457">
        <v>606340.7652772998</v>
      </c>
      <c r="D33" s="967">
        <v>651289.62477580004</v>
      </c>
      <c r="E33" s="967">
        <v>570934.11760400003</v>
      </c>
      <c r="F33" s="967">
        <v>596057.79250390001</v>
      </c>
      <c r="G33" s="967">
        <v>610093.90428310004</v>
      </c>
      <c r="H33" s="967">
        <v>593374.69428439997</v>
      </c>
      <c r="I33" s="967">
        <v>593842.09376219998</v>
      </c>
      <c r="J33" s="967">
        <v>588424.73904820008</v>
      </c>
      <c r="K33" s="967">
        <v>933371.55734760012</v>
      </c>
      <c r="L33" s="967">
        <v>640030.74063419993</v>
      </c>
      <c r="M33" s="967">
        <v>681967.39479450008</v>
      </c>
      <c r="N33" s="967">
        <v>662976.08370939991</v>
      </c>
      <c r="O33" s="967">
        <v>663162.85267390008</v>
      </c>
      <c r="P33" s="967">
        <v>694371.40791949991</v>
      </c>
      <c r="Q33" s="967">
        <v>707361.87575829995</v>
      </c>
      <c r="R33" s="965"/>
      <c r="S33" s="86"/>
      <c r="U33" s="86"/>
      <c r="V33" s="86"/>
    </row>
    <row r="34" spans="1:22" ht="24" customHeight="1">
      <c r="A34" s="141" t="s">
        <v>417</v>
      </c>
      <c r="B34" s="456">
        <v>605259.96919680003</v>
      </c>
      <c r="C34" s="456">
        <v>595211.43435939995</v>
      </c>
      <c r="D34" s="455">
        <v>636054.5036083</v>
      </c>
      <c r="E34" s="455">
        <v>557061.71883639996</v>
      </c>
      <c r="F34" s="455">
        <v>582561.35748220002</v>
      </c>
      <c r="G34" s="455">
        <v>596484.54236660001</v>
      </c>
      <c r="H34" s="455">
        <v>579568.56803199998</v>
      </c>
      <c r="I34" s="455">
        <v>580668.30881860002</v>
      </c>
      <c r="J34" s="455">
        <v>574811.7365771</v>
      </c>
      <c r="K34" s="455">
        <v>849906.14272400003</v>
      </c>
      <c r="L34" s="455">
        <v>625749.65970750002</v>
      </c>
      <c r="M34" s="455">
        <v>667089.53183730005</v>
      </c>
      <c r="N34" s="455">
        <v>647468.97614639997</v>
      </c>
      <c r="O34" s="455">
        <v>648008.2515445</v>
      </c>
      <c r="P34" s="455">
        <v>679269.19283349998</v>
      </c>
      <c r="Q34" s="455">
        <v>695062.91194180003</v>
      </c>
      <c r="R34" s="964"/>
      <c r="S34" s="86"/>
      <c r="U34" s="86"/>
      <c r="V34" s="86"/>
    </row>
    <row r="35" spans="1:22" ht="24" customHeight="1">
      <c r="A35" s="141" t="s">
        <v>725</v>
      </c>
      <c r="B35" s="456">
        <v>7237.4510436</v>
      </c>
      <c r="C35" s="456">
        <v>8858.6054753999997</v>
      </c>
      <c r="D35" s="455">
        <v>12942.9133618</v>
      </c>
      <c r="E35" s="455">
        <v>12072.5959731</v>
      </c>
      <c r="F35" s="455">
        <v>11680.4196304</v>
      </c>
      <c r="G35" s="455">
        <v>11830.9670417</v>
      </c>
      <c r="H35" s="455">
        <v>11970.5928948</v>
      </c>
      <c r="I35" s="455">
        <v>11377.0250077</v>
      </c>
      <c r="J35" s="455">
        <v>11793.7739096</v>
      </c>
      <c r="K35" s="455">
        <v>58294.330194800001</v>
      </c>
      <c r="L35" s="455">
        <v>11920.033078500001</v>
      </c>
      <c r="M35" s="455">
        <v>12933.8613071</v>
      </c>
      <c r="N35" s="455">
        <v>13559.8204358</v>
      </c>
      <c r="O35" s="455">
        <v>13193.4885299</v>
      </c>
      <c r="P35" s="455">
        <v>13042.6220448</v>
      </c>
      <c r="Q35" s="455">
        <v>10281.2379473</v>
      </c>
      <c r="R35" s="964"/>
      <c r="S35" s="86"/>
      <c r="U35" s="86"/>
      <c r="V35" s="86"/>
    </row>
    <row r="36" spans="1:22" ht="24" customHeight="1">
      <c r="A36" s="141" t="s">
        <v>419</v>
      </c>
      <c r="B36" s="456">
        <v>390.80865390000002</v>
      </c>
      <c r="C36" s="456">
        <v>964.90808000000004</v>
      </c>
      <c r="D36" s="455">
        <v>147.76234830000001</v>
      </c>
      <c r="E36" s="455">
        <v>151.0235437</v>
      </c>
      <c r="F36" s="455">
        <v>159.95358759999999</v>
      </c>
      <c r="G36" s="455">
        <v>120.2730986</v>
      </c>
      <c r="H36" s="455">
        <v>144.9740367</v>
      </c>
      <c r="I36" s="455">
        <v>145.26943180000001</v>
      </c>
      <c r="J36" s="455">
        <v>153.06643249999999</v>
      </c>
      <c r="K36" s="455">
        <v>148.88628560000001</v>
      </c>
      <c r="L36" s="455">
        <v>168.2434188</v>
      </c>
      <c r="M36" s="455">
        <v>190.31743560000001</v>
      </c>
      <c r="N36" s="455">
        <v>200.53852119999999</v>
      </c>
      <c r="O36" s="455">
        <v>292.47877149999999</v>
      </c>
      <c r="P36" s="455">
        <v>268.5233321</v>
      </c>
      <c r="Q36" s="455">
        <v>289.5741496</v>
      </c>
      <c r="R36" s="964"/>
      <c r="S36" s="86"/>
      <c r="U36" s="86"/>
      <c r="V36" s="86"/>
    </row>
    <row r="37" spans="1:22" ht="24" customHeight="1">
      <c r="A37" s="141" t="s">
        <v>420</v>
      </c>
      <c r="B37" s="456">
        <v>172.05329610000001</v>
      </c>
      <c r="C37" s="456">
        <v>176.6863309</v>
      </c>
      <c r="D37" s="455">
        <v>137.6237989</v>
      </c>
      <c r="E37" s="455">
        <v>99.961394100000007</v>
      </c>
      <c r="F37" s="455">
        <v>94.303752000000003</v>
      </c>
      <c r="G37" s="455">
        <v>115.2177763</v>
      </c>
      <c r="H37" s="455">
        <v>126.7903147</v>
      </c>
      <c r="I37" s="455">
        <v>112.63002349999999</v>
      </c>
      <c r="J37" s="455">
        <v>136.9381631</v>
      </c>
      <c r="K37" s="455">
        <v>144.9112863</v>
      </c>
      <c r="L37" s="455">
        <v>126.0328233</v>
      </c>
      <c r="M37" s="455">
        <v>171.42790299999999</v>
      </c>
      <c r="N37" s="455">
        <v>194.62521219999999</v>
      </c>
      <c r="O37" s="455">
        <v>184.95778759999999</v>
      </c>
      <c r="P37" s="455">
        <v>310.48341149999999</v>
      </c>
      <c r="Q37" s="455">
        <v>247.78127409999999</v>
      </c>
      <c r="R37" s="964"/>
      <c r="S37" s="86"/>
      <c r="U37" s="86"/>
      <c r="V37" s="86"/>
    </row>
    <row r="38" spans="1:22" ht="24" customHeight="1">
      <c r="A38" s="141" t="s">
        <v>421</v>
      </c>
      <c r="B38" s="456">
        <v>282.26782960000003</v>
      </c>
      <c r="C38" s="456">
        <v>1129.1310315999999</v>
      </c>
      <c r="D38" s="455">
        <v>2006.8216585</v>
      </c>
      <c r="E38" s="455">
        <v>1548.8178567</v>
      </c>
      <c r="F38" s="455">
        <v>1561.7580516999999</v>
      </c>
      <c r="G38" s="455">
        <v>1542.9039998999999</v>
      </c>
      <c r="H38" s="455">
        <v>1563.7690061999999</v>
      </c>
      <c r="I38" s="455">
        <v>1538.8604806000001</v>
      </c>
      <c r="J38" s="455">
        <v>1529.2239658999999</v>
      </c>
      <c r="K38" s="455">
        <v>24877.286856899998</v>
      </c>
      <c r="L38" s="455">
        <v>2066.7716061000001</v>
      </c>
      <c r="M38" s="455">
        <v>1582.2563115</v>
      </c>
      <c r="N38" s="455">
        <v>1552.1233938</v>
      </c>
      <c r="O38" s="455">
        <v>1483.6760403999999</v>
      </c>
      <c r="P38" s="455">
        <v>1480.5862976000001</v>
      </c>
      <c r="Q38" s="455">
        <v>1480.3704455</v>
      </c>
      <c r="R38" s="964"/>
      <c r="S38" s="86"/>
      <c r="U38" s="86"/>
      <c r="V38" s="86"/>
    </row>
    <row r="39" spans="1:22" ht="24" customHeight="1">
      <c r="A39" s="389" t="s">
        <v>423</v>
      </c>
      <c r="B39" s="458">
        <v>55532.892977700001</v>
      </c>
      <c r="C39" s="458">
        <v>90212.590647899997</v>
      </c>
      <c r="D39" s="967">
        <v>88524.840901400006</v>
      </c>
      <c r="E39" s="967">
        <v>88738.414839099991</v>
      </c>
      <c r="F39" s="967">
        <v>89035.649775400016</v>
      </c>
      <c r="G39" s="967">
        <v>88558.735784299992</v>
      </c>
      <c r="H39" s="967">
        <v>86887.357040500006</v>
      </c>
      <c r="I39" s="967">
        <v>86096.097390499985</v>
      </c>
      <c r="J39" s="967">
        <v>83267.874400500004</v>
      </c>
      <c r="K39" s="967">
        <v>101184.1112426</v>
      </c>
      <c r="L39" s="967">
        <v>83321.469167000003</v>
      </c>
      <c r="M39" s="967">
        <v>84067.274274699987</v>
      </c>
      <c r="N39" s="967">
        <v>80031.478508199987</v>
      </c>
      <c r="O39" s="967">
        <v>81405.016506099986</v>
      </c>
      <c r="P39" s="967">
        <v>83368.339537200009</v>
      </c>
      <c r="Q39" s="967">
        <v>78817.936654599995</v>
      </c>
      <c r="R39" s="965"/>
      <c r="S39" s="86"/>
      <c r="U39" s="86"/>
      <c r="V39" s="86"/>
    </row>
    <row r="40" spans="1:22">
      <c r="A40" s="388" t="s">
        <v>424</v>
      </c>
      <c r="B40" s="459">
        <v>5188.0663300509996</v>
      </c>
      <c r="C40" s="459">
        <v>10239.800088946999</v>
      </c>
      <c r="D40" s="967">
        <v>7795.7751679440007</v>
      </c>
      <c r="E40" s="967">
        <v>10611.860933116999</v>
      </c>
      <c r="F40" s="967">
        <v>10915.702395136999</v>
      </c>
      <c r="G40" s="967">
        <v>10429.76721602</v>
      </c>
      <c r="H40" s="967">
        <v>10068.273545481001</v>
      </c>
      <c r="I40" s="967">
        <v>9869.528062587</v>
      </c>
      <c r="J40" s="967">
        <v>10046.506165807001</v>
      </c>
      <c r="K40" s="967">
        <v>9085.8644146810002</v>
      </c>
      <c r="L40" s="967">
        <v>9215.4685945870006</v>
      </c>
      <c r="M40" s="967">
        <v>7988.0762428529997</v>
      </c>
      <c r="N40" s="967">
        <v>7861.7987896200002</v>
      </c>
      <c r="O40" s="967">
        <v>8474.0256074420013</v>
      </c>
      <c r="P40" s="967">
        <v>8705.6957400709998</v>
      </c>
      <c r="Q40" s="967">
        <v>9110.2428178560003</v>
      </c>
      <c r="R40" s="965"/>
      <c r="S40" s="86"/>
      <c r="U40" s="86"/>
      <c r="V40" s="86"/>
    </row>
    <row r="41" spans="1:22" ht="24" customHeight="1">
      <c r="A41" s="141" t="s">
        <v>417</v>
      </c>
      <c r="B41" s="460">
        <v>5111.8395028240002</v>
      </c>
      <c r="C41" s="460">
        <v>10186.593401775999</v>
      </c>
      <c r="D41" s="455">
        <v>7791.3205318640003</v>
      </c>
      <c r="E41" s="455">
        <v>10611.860933116999</v>
      </c>
      <c r="F41" s="455">
        <v>10915.702395136999</v>
      </c>
      <c r="G41" s="455">
        <v>10429.76721602</v>
      </c>
      <c r="H41" s="455">
        <v>10068.273545481001</v>
      </c>
      <c r="I41" s="455">
        <v>9869.528062587</v>
      </c>
      <c r="J41" s="455">
        <v>10046.506165807001</v>
      </c>
      <c r="K41" s="455">
        <v>9085.8644146810002</v>
      </c>
      <c r="L41" s="455">
        <v>9215.4685945870006</v>
      </c>
      <c r="M41" s="455">
        <v>7988.0762428529997</v>
      </c>
      <c r="N41" s="455">
        <v>7861.7924789540002</v>
      </c>
      <c r="O41" s="455">
        <v>8473.9394242960007</v>
      </c>
      <c r="P41" s="455">
        <v>8705.6145823499992</v>
      </c>
      <c r="Q41" s="455">
        <v>9110.2428178560003</v>
      </c>
      <c r="R41" s="964"/>
      <c r="S41" s="86"/>
      <c r="U41" s="86"/>
      <c r="V41" s="86"/>
    </row>
    <row r="42" spans="1:22" ht="24" customHeight="1">
      <c r="A42" s="141" t="s">
        <v>725</v>
      </c>
      <c r="B42" s="460">
        <v>0.13880000000000001</v>
      </c>
      <c r="C42" s="460">
        <v>0</v>
      </c>
      <c r="D42" s="455">
        <v>0</v>
      </c>
      <c r="E42" s="455">
        <v>0</v>
      </c>
      <c r="F42" s="455">
        <v>0</v>
      </c>
      <c r="G42" s="455">
        <v>0</v>
      </c>
      <c r="H42" s="455">
        <v>0</v>
      </c>
      <c r="I42" s="455">
        <v>0</v>
      </c>
      <c r="J42" s="455">
        <v>0</v>
      </c>
      <c r="K42" s="455">
        <v>0</v>
      </c>
      <c r="L42" s="455">
        <v>0</v>
      </c>
      <c r="M42" s="455">
        <v>0</v>
      </c>
      <c r="N42" s="455">
        <v>6.3106660000000004E-3</v>
      </c>
      <c r="O42" s="455">
        <v>8.6183146000000002E-2</v>
      </c>
      <c r="P42" s="455">
        <v>8.1157721000000002E-2</v>
      </c>
      <c r="Q42" s="455">
        <v>0</v>
      </c>
      <c r="R42" s="964"/>
      <c r="S42" s="86"/>
      <c r="U42" s="86"/>
      <c r="V42" s="86"/>
    </row>
    <row r="43" spans="1:22" ht="24" customHeight="1">
      <c r="A43" s="141" t="s">
        <v>419</v>
      </c>
      <c r="B43" s="460">
        <v>0</v>
      </c>
      <c r="C43" s="460">
        <v>0</v>
      </c>
      <c r="D43" s="455">
        <v>0</v>
      </c>
      <c r="E43" s="455">
        <v>0</v>
      </c>
      <c r="F43" s="455">
        <v>0</v>
      </c>
      <c r="G43" s="455">
        <v>0</v>
      </c>
      <c r="H43" s="455">
        <v>0</v>
      </c>
      <c r="I43" s="455">
        <v>0</v>
      </c>
      <c r="J43" s="455">
        <v>0</v>
      </c>
      <c r="K43" s="455">
        <v>0</v>
      </c>
      <c r="L43" s="455">
        <v>0</v>
      </c>
      <c r="M43" s="455">
        <v>0</v>
      </c>
      <c r="N43" s="455">
        <v>0</v>
      </c>
      <c r="O43" s="455">
        <v>0</v>
      </c>
      <c r="P43" s="455">
        <v>0</v>
      </c>
      <c r="Q43" s="455">
        <v>0</v>
      </c>
      <c r="R43" s="964"/>
      <c r="S43" s="86"/>
      <c r="U43" s="86"/>
      <c r="V43" s="86"/>
    </row>
    <row r="44" spans="1:22" ht="24" customHeight="1">
      <c r="A44" s="141" t="s">
        <v>420</v>
      </c>
      <c r="B44" s="460">
        <v>0</v>
      </c>
      <c r="C44" s="460">
        <v>0</v>
      </c>
      <c r="D44" s="455">
        <v>2.9583887999999999E-2</v>
      </c>
      <c r="E44" s="456">
        <v>0</v>
      </c>
      <c r="F44" s="456">
        <v>0</v>
      </c>
      <c r="G44" s="456">
        <v>0</v>
      </c>
      <c r="H44" s="456">
        <v>0</v>
      </c>
      <c r="I44" s="456">
        <v>0</v>
      </c>
      <c r="J44" s="456">
        <v>0</v>
      </c>
      <c r="K44" s="456">
        <v>0</v>
      </c>
      <c r="L44" s="455">
        <v>0</v>
      </c>
      <c r="M44" s="455">
        <v>0</v>
      </c>
      <c r="N44" s="455">
        <v>0</v>
      </c>
      <c r="O44" s="455">
        <v>0</v>
      </c>
      <c r="P44" s="455">
        <v>0</v>
      </c>
      <c r="Q44" s="455">
        <v>0</v>
      </c>
      <c r="R44" s="964"/>
      <c r="S44" s="86"/>
      <c r="U44" s="86"/>
      <c r="V44" s="86"/>
    </row>
    <row r="45" spans="1:22" ht="24" customHeight="1">
      <c r="A45" s="141" t="s">
        <v>421</v>
      </c>
      <c r="B45" s="456">
        <v>76.088027226999998</v>
      </c>
      <c r="C45" s="456">
        <v>53.206687170999999</v>
      </c>
      <c r="D45" s="463">
        <v>4.4250521919999999</v>
      </c>
      <c r="E45" s="763">
        <v>0</v>
      </c>
      <c r="F45" s="763">
        <v>0</v>
      </c>
      <c r="G45" s="763">
        <v>0</v>
      </c>
      <c r="H45" s="763">
        <v>0</v>
      </c>
      <c r="I45" s="763">
        <v>0</v>
      </c>
      <c r="J45" s="763">
        <v>0</v>
      </c>
      <c r="K45" s="763">
        <v>0</v>
      </c>
      <c r="L45" s="455">
        <v>0</v>
      </c>
      <c r="M45" s="455">
        <v>0</v>
      </c>
      <c r="N45" s="455">
        <v>0</v>
      </c>
      <c r="O45" s="455">
        <v>0</v>
      </c>
      <c r="P45" s="455">
        <v>0</v>
      </c>
      <c r="Q45" s="455">
        <v>0</v>
      </c>
      <c r="R45" s="465"/>
      <c r="S45" s="86"/>
      <c r="U45" s="86"/>
      <c r="V45" s="86"/>
    </row>
    <row r="46" spans="1:22" ht="25.2" customHeight="1" thickBot="1">
      <c r="A46" s="391" t="s">
        <v>425</v>
      </c>
      <c r="B46" s="466">
        <v>76.088027226999998</v>
      </c>
      <c r="C46" s="466">
        <v>53.206687170999999</v>
      </c>
      <c r="D46" s="969">
        <v>4.4546360800000002</v>
      </c>
      <c r="E46" s="1114">
        <v>0</v>
      </c>
      <c r="F46" s="1114">
        <v>0</v>
      </c>
      <c r="G46" s="1114">
        <v>0</v>
      </c>
      <c r="H46" s="1114">
        <v>0</v>
      </c>
      <c r="I46" s="1114">
        <v>0</v>
      </c>
      <c r="J46" s="1114">
        <v>0</v>
      </c>
      <c r="K46" s="1114">
        <v>0</v>
      </c>
      <c r="L46" s="1178">
        <v>0</v>
      </c>
      <c r="M46" s="1178">
        <v>0</v>
      </c>
      <c r="N46" s="1178">
        <v>0</v>
      </c>
      <c r="O46" s="1178">
        <v>0</v>
      </c>
      <c r="P46" s="1178">
        <v>0</v>
      </c>
      <c r="Q46" s="1178">
        <v>0</v>
      </c>
      <c r="R46" s="966"/>
      <c r="S46" s="86"/>
      <c r="U46" s="86"/>
      <c r="V46" s="86"/>
    </row>
    <row r="47" spans="1:22" ht="75" customHeight="1">
      <c r="A47" s="1384" t="s">
        <v>303</v>
      </c>
      <c r="B47" s="1385"/>
      <c r="C47" s="1385"/>
      <c r="D47" s="1385"/>
      <c r="E47" s="1385"/>
      <c r="F47" s="1385"/>
      <c r="G47" s="1385"/>
      <c r="H47" s="1385"/>
      <c r="I47" s="1385"/>
      <c r="J47" s="1385"/>
      <c r="K47" s="1385"/>
      <c r="L47" s="1385"/>
      <c r="M47" s="1385"/>
      <c r="N47" s="1385"/>
      <c r="O47" s="1385"/>
      <c r="P47" s="1385"/>
      <c r="Q47" s="1385"/>
      <c r="R47" s="1386"/>
    </row>
    <row r="48" spans="1:22" ht="22.2" customHeight="1">
      <c r="A48" s="1321" t="s">
        <v>413</v>
      </c>
      <c r="B48" s="1370" t="s">
        <v>278</v>
      </c>
      <c r="C48" s="1357" t="s">
        <v>855</v>
      </c>
      <c r="D48" s="1360">
        <v>2021</v>
      </c>
      <c r="E48" s="1360"/>
      <c r="F48" s="1360"/>
      <c r="G48" s="1360"/>
      <c r="H48" s="1360"/>
      <c r="I48" s="1360"/>
      <c r="J48" s="1360"/>
      <c r="K48" s="1360"/>
      <c r="L48" s="1360">
        <v>2023</v>
      </c>
      <c r="M48" s="1360"/>
      <c r="N48" s="1360"/>
      <c r="O48" s="1360"/>
      <c r="P48" s="1207"/>
      <c r="Q48" s="1257"/>
      <c r="R48" s="1105"/>
    </row>
    <row r="49" spans="1:20" ht="22.2" customHeight="1">
      <c r="A49" s="1321"/>
      <c r="B49" s="1370"/>
      <c r="C49" s="1358"/>
      <c r="D49" s="1361"/>
      <c r="E49" s="960" t="s">
        <v>5</v>
      </c>
      <c r="F49" s="960" t="s">
        <v>6</v>
      </c>
      <c r="G49" s="960" t="s">
        <v>268</v>
      </c>
      <c r="H49" s="960" t="s">
        <v>7</v>
      </c>
      <c r="I49" s="960" t="s">
        <v>13</v>
      </c>
      <c r="J49" s="960" t="s">
        <v>14</v>
      </c>
      <c r="K49" s="960" t="s">
        <v>15</v>
      </c>
      <c r="L49" s="1153" t="s">
        <v>0</v>
      </c>
      <c r="M49" s="1153" t="s">
        <v>1</v>
      </c>
      <c r="N49" s="1153" t="s">
        <v>2</v>
      </c>
      <c r="O49" s="1153" t="s">
        <v>3</v>
      </c>
      <c r="P49" s="1153" t="s">
        <v>4</v>
      </c>
      <c r="Q49" s="1153" t="s">
        <v>5</v>
      </c>
      <c r="R49" s="957"/>
    </row>
    <row r="50" spans="1:20" ht="24" customHeight="1">
      <c r="A50" s="388" t="s">
        <v>426</v>
      </c>
      <c r="B50" s="454">
        <v>516071.29589009995</v>
      </c>
      <c r="C50" s="454">
        <v>624946.11977250001</v>
      </c>
      <c r="D50" s="967">
        <v>679493.97397190006</v>
      </c>
      <c r="E50" s="967">
        <v>711956.45071419992</v>
      </c>
      <c r="F50" s="967">
        <v>720943.72816729988</v>
      </c>
      <c r="G50" s="967">
        <v>695454.85852379992</v>
      </c>
      <c r="H50" s="967">
        <v>696269.16030460002</v>
      </c>
      <c r="I50" s="967">
        <v>718397.11320810008</v>
      </c>
      <c r="J50" s="967">
        <v>731583.91022700001</v>
      </c>
      <c r="K50" s="967">
        <v>717048.64861099992</v>
      </c>
      <c r="L50" s="967">
        <v>714664.5191108</v>
      </c>
      <c r="M50" s="967">
        <v>726724.72466569999</v>
      </c>
      <c r="N50" s="967">
        <v>733305.81183189992</v>
      </c>
      <c r="O50" s="967">
        <v>729790.35872359993</v>
      </c>
      <c r="P50" s="967">
        <v>738324.0579874001</v>
      </c>
      <c r="Q50" s="967">
        <v>740429.80678900005</v>
      </c>
      <c r="R50" s="965"/>
      <c r="T50" s="58"/>
    </row>
    <row r="51" spans="1:20" ht="24" customHeight="1">
      <c r="A51" s="141" t="s">
        <v>417</v>
      </c>
      <c r="B51" s="456">
        <v>493329.45663969999</v>
      </c>
      <c r="C51" s="456">
        <v>601918.05206599995</v>
      </c>
      <c r="D51" s="455">
        <v>657301.59521960001</v>
      </c>
      <c r="E51" s="455">
        <v>688168.18408040004</v>
      </c>
      <c r="F51" s="455">
        <v>697647.10855330003</v>
      </c>
      <c r="G51" s="455">
        <v>673115.75004009996</v>
      </c>
      <c r="H51" s="455">
        <v>674513.11409409996</v>
      </c>
      <c r="I51" s="455">
        <v>695701.36397900002</v>
      </c>
      <c r="J51" s="455">
        <v>708546.66138309997</v>
      </c>
      <c r="K51" s="455">
        <v>697212.34849240002</v>
      </c>
      <c r="L51" s="455">
        <v>689669.48477079999</v>
      </c>
      <c r="M51" s="455">
        <v>700839.73703399999</v>
      </c>
      <c r="N51" s="455">
        <v>708978.26702399994</v>
      </c>
      <c r="O51" s="455">
        <v>703713.49736559996</v>
      </c>
      <c r="P51" s="455">
        <v>712379.80337390001</v>
      </c>
      <c r="Q51" s="455">
        <v>714245.83202480001</v>
      </c>
      <c r="R51" s="964"/>
    </row>
    <row r="52" spans="1:20" ht="24" customHeight="1">
      <c r="A52" s="141" t="s">
        <v>725</v>
      </c>
      <c r="B52" s="456">
        <v>11213.2183656</v>
      </c>
      <c r="C52" s="456">
        <v>9538.8452254000003</v>
      </c>
      <c r="D52" s="455">
        <v>9136.6750111000001</v>
      </c>
      <c r="E52" s="455">
        <v>10926.150633699999</v>
      </c>
      <c r="F52" s="455">
        <v>10216.241713699999</v>
      </c>
      <c r="G52" s="455">
        <v>9720.8254428</v>
      </c>
      <c r="H52" s="455">
        <v>9480.1641259000007</v>
      </c>
      <c r="I52" s="455">
        <v>10194.1663601</v>
      </c>
      <c r="J52" s="455">
        <v>10539.9985605</v>
      </c>
      <c r="K52" s="455">
        <v>8301.5516535999996</v>
      </c>
      <c r="L52" s="455">
        <v>12995.0512671</v>
      </c>
      <c r="M52" s="455">
        <v>13732.0877335</v>
      </c>
      <c r="N52" s="455">
        <v>11947.4764512</v>
      </c>
      <c r="O52" s="455">
        <v>13220.8604488</v>
      </c>
      <c r="P52" s="455">
        <v>12849.922539699999</v>
      </c>
      <c r="Q52" s="455">
        <v>13329.781300099999</v>
      </c>
      <c r="R52" s="964"/>
    </row>
    <row r="53" spans="1:20" ht="24" customHeight="1">
      <c r="A53" s="141" t="s">
        <v>419</v>
      </c>
      <c r="B53" s="456">
        <v>754.37153499999999</v>
      </c>
      <c r="C53" s="456">
        <v>372.77314239999998</v>
      </c>
      <c r="D53" s="455">
        <v>632.10927500000003</v>
      </c>
      <c r="E53" s="455">
        <v>842.31756310000003</v>
      </c>
      <c r="F53" s="455">
        <v>1081.9838809</v>
      </c>
      <c r="G53" s="455">
        <v>867.46782680000001</v>
      </c>
      <c r="H53" s="455">
        <v>577.80360329999996</v>
      </c>
      <c r="I53" s="455">
        <v>702.44031600000005</v>
      </c>
      <c r="J53" s="455">
        <v>667.11204950000001</v>
      </c>
      <c r="K53" s="455">
        <v>491.42523569999997</v>
      </c>
      <c r="L53" s="455">
        <v>822.31494829999997</v>
      </c>
      <c r="M53" s="455">
        <v>758.35831829999995</v>
      </c>
      <c r="N53" s="455">
        <v>663.83132149999994</v>
      </c>
      <c r="O53" s="455">
        <v>887.09105179999995</v>
      </c>
      <c r="P53" s="455">
        <v>988.70560490000003</v>
      </c>
      <c r="Q53" s="455">
        <v>927.39495620000002</v>
      </c>
      <c r="R53" s="964"/>
    </row>
    <row r="54" spans="1:20" ht="24" customHeight="1">
      <c r="A54" s="141" t="s">
        <v>420</v>
      </c>
      <c r="B54" s="456">
        <v>793.11712499999999</v>
      </c>
      <c r="C54" s="456">
        <v>674.85580340000001</v>
      </c>
      <c r="D54" s="455">
        <v>756.18289789999994</v>
      </c>
      <c r="E54" s="455">
        <v>915.18616369999995</v>
      </c>
      <c r="F54" s="455">
        <v>806.66746430000001</v>
      </c>
      <c r="G54" s="455">
        <v>888.34519390000003</v>
      </c>
      <c r="H54" s="455">
        <v>872.31912639999996</v>
      </c>
      <c r="I54" s="455">
        <v>788.35749139999996</v>
      </c>
      <c r="J54" s="455">
        <v>703.16493660000003</v>
      </c>
      <c r="K54" s="455">
        <v>655.67739419999998</v>
      </c>
      <c r="L54" s="455">
        <v>617.74362389999999</v>
      </c>
      <c r="M54" s="455">
        <v>692.1475216</v>
      </c>
      <c r="N54" s="455">
        <v>1001.3565188</v>
      </c>
      <c r="O54" s="455">
        <v>1012.2430433</v>
      </c>
      <c r="P54" s="455">
        <v>1023.3226954</v>
      </c>
      <c r="Q54" s="455">
        <v>1042.3291681999999</v>
      </c>
      <c r="R54" s="964"/>
    </row>
    <row r="55" spans="1:20" ht="24" customHeight="1">
      <c r="A55" s="141" t="s">
        <v>421</v>
      </c>
      <c r="B55" s="456">
        <v>9981.1322247999997</v>
      </c>
      <c r="C55" s="456">
        <v>12441.5935353</v>
      </c>
      <c r="D55" s="455">
        <v>11667.4115683</v>
      </c>
      <c r="E55" s="455">
        <v>11104.612273299999</v>
      </c>
      <c r="F55" s="455">
        <v>11191.7265551</v>
      </c>
      <c r="G55" s="455">
        <v>10862.4700202</v>
      </c>
      <c r="H55" s="455">
        <v>10825.759354899999</v>
      </c>
      <c r="I55" s="455">
        <v>11010.7850616</v>
      </c>
      <c r="J55" s="455">
        <v>11126.973297299999</v>
      </c>
      <c r="K55" s="455">
        <v>10387.6458351</v>
      </c>
      <c r="L55" s="455">
        <v>10559.924500700001</v>
      </c>
      <c r="M55" s="455">
        <v>10702.3940583</v>
      </c>
      <c r="N55" s="455">
        <v>10714.8805164</v>
      </c>
      <c r="O55" s="455">
        <v>10956.666814099999</v>
      </c>
      <c r="P55" s="455">
        <v>11082.3037735</v>
      </c>
      <c r="Q55" s="455">
        <v>10884.469339699999</v>
      </c>
      <c r="R55" s="964"/>
    </row>
    <row r="56" spans="1:20" ht="23.4">
      <c r="A56" s="388" t="s">
        <v>422</v>
      </c>
      <c r="B56" s="457">
        <v>31457.969402100003</v>
      </c>
      <c r="C56" s="457">
        <v>26782.2281984</v>
      </c>
      <c r="D56" s="967">
        <v>26230.249876099999</v>
      </c>
      <c r="E56" s="967">
        <v>26637.3207797</v>
      </c>
      <c r="F56" s="967">
        <v>28915.037335600002</v>
      </c>
      <c r="G56" s="967">
        <v>28321.049982699999</v>
      </c>
      <c r="H56" s="967">
        <v>29422.5752039</v>
      </c>
      <c r="I56" s="967">
        <v>29905.213686400002</v>
      </c>
      <c r="J56" s="967">
        <v>30939.956043799997</v>
      </c>
      <c r="K56" s="967">
        <v>33136.160717600003</v>
      </c>
      <c r="L56" s="967">
        <v>30740.351375300004</v>
      </c>
      <c r="M56" s="967">
        <v>30561.064195800001</v>
      </c>
      <c r="N56" s="967">
        <v>30193.169514199999</v>
      </c>
      <c r="O56" s="967">
        <v>29903.868654099995</v>
      </c>
      <c r="P56" s="967">
        <v>30476.995641899994</v>
      </c>
      <c r="Q56" s="967">
        <v>29900.838058599995</v>
      </c>
      <c r="R56" s="965"/>
    </row>
    <row r="57" spans="1:20" ht="24" customHeight="1">
      <c r="A57" s="141" t="s">
        <v>417</v>
      </c>
      <c r="B57" s="456">
        <v>30879.965075200002</v>
      </c>
      <c r="C57" s="456">
        <v>26050.660869899999</v>
      </c>
      <c r="D57" s="455">
        <v>25570.897654299999</v>
      </c>
      <c r="E57" s="455">
        <v>26132.136942199999</v>
      </c>
      <c r="F57" s="455">
        <v>28194.613844399999</v>
      </c>
      <c r="G57" s="455">
        <v>27760.007332699999</v>
      </c>
      <c r="H57" s="455">
        <v>28814.7335939</v>
      </c>
      <c r="I57" s="455">
        <v>29210.3976788</v>
      </c>
      <c r="J57" s="455">
        <v>30145.409282799999</v>
      </c>
      <c r="K57" s="455">
        <v>32790.295797799998</v>
      </c>
      <c r="L57" s="455">
        <v>30205.431770800002</v>
      </c>
      <c r="M57" s="455">
        <v>29920.558380999999</v>
      </c>
      <c r="N57" s="455">
        <v>29576.1868555</v>
      </c>
      <c r="O57" s="455">
        <v>29272.773353199998</v>
      </c>
      <c r="P57" s="455">
        <v>29912.324964399999</v>
      </c>
      <c r="Q57" s="455">
        <v>29370.497882799998</v>
      </c>
      <c r="R57" s="964"/>
    </row>
    <row r="58" spans="1:20" ht="24" customHeight="1">
      <c r="A58" s="141" t="s">
        <v>725</v>
      </c>
      <c r="B58" s="456">
        <v>194.49176320000001</v>
      </c>
      <c r="C58" s="456">
        <v>71.449938799999998</v>
      </c>
      <c r="D58" s="455">
        <v>152.37741879999999</v>
      </c>
      <c r="E58" s="455">
        <v>91.620584399999998</v>
      </c>
      <c r="F58" s="455">
        <v>294.62188839999999</v>
      </c>
      <c r="G58" s="455">
        <v>143.4887343</v>
      </c>
      <c r="H58" s="455">
        <v>200.97278779999999</v>
      </c>
      <c r="I58" s="455">
        <v>274.82691260000001</v>
      </c>
      <c r="J58" s="455">
        <v>379.60153409999998</v>
      </c>
      <c r="K58" s="455">
        <v>79.327598300000005</v>
      </c>
      <c r="L58" s="455">
        <v>272.28445260000001</v>
      </c>
      <c r="M58" s="455">
        <v>378.17410389999998</v>
      </c>
      <c r="N58" s="455">
        <v>338.20339580000001</v>
      </c>
      <c r="O58" s="455">
        <v>367.95923620000002</v>
      </c>
      <c r="P58" s="455">
        <v>287.82936080000002</v>
      </c>
      <c r="Q58" s="455">
        <v>261.68162050000001</v>
      </c>
      <c r="R58" s="964"/>
    </row>
    <row r="59" spans="1:20" ht="24" customHeight="1">
      <c r="A59" s="141" t="s">
        <v>419</v>
      </c>
      <c r="B59" s="456">
        <v>8.0531137000000008</v>
      </c>
      <c r="C59" s="456">
        <v>4.3079397999999998</v>
      </c>
      <c r="D59" s="455">
        <v>4.2174972999999998</v>
      </c>
      <c r="E59" s="455">
        <v>3.6841415</v>
      </c>
      <c r="F59" s="455">
        <v>3.0910936000000002</v>
      </c>
      <c r="G59" s="455">
        <v>4.7094605999999999</v>
      </c>
      <c r="H59" s="455">
        <v>3.8777032999999999</v>
      </c>
      <c r="I59" s="455">
        <v>5.3725608999999999</v>
      </c>
      <c r="J59" s="455">
        <v>0.6491072</v>
      </c>
      <c r="K59" s="455">
        <v>5.4966140000000001</v>
      </c>
      <c r="L59" s="455">
        <v>6.0670121000000004</v>
      </c>
      <c r="M59" s="455">
        <v>7.5459227999999996</v>
      </c>
      <c r="N59" s="455">
        <v>19.4358127</v>
      </c>
      <c r="O59" s="455">
        <v>2.9215786000000001</v>
      </c>
      <c r="P59" s="455">
        <v>19.382654599999999</v>
      </c>
      <c r="Q59" s="455">
        <v>1.3581890999999999</v>
      </c>
      <c r="R59" s="964"/>
    </row>
    <row r="60" spans="1:20" ht="24" customHeight="1">
      <c r="A60" s="141" t="s">
        <v>420</v>
      </c>
      <c r="B60" s="456">
        <v>4.0542499000000003</v>
      </c>
      <c r="C60" s="456">
        <v>2.4651345999999998</v>
      </c>
      <c r="D60" s="455">
        <v>2.1366160999999999</v>
      </c>
      <c r="E60" s="455">
        <v>10.0066057</v>
      </c>
      <c r="F60" s="455">
        <v>8.5303638999999993</v>
      </c>
      <c r="G60" s="455">
        <v>4.4739374999999999</v>
      </c>
      <c r="H60" s="455">
        <v>5.1174362999999996</v>
      </c>
      <c r="I60" s="455">
        <v>8.1142374000000004</v>
      </c>
      <c r="J60" s="455">
        <v>8.1366361000000005</v>
      </c>
      <c r="K60" s="455">
        <v>2.3265820000000001</v>
      </c>
      <c r="L60" s="455">
        <v>6.8660652999999998</v>
      </c>
      <c r="M60" s="455">
        <v>7.7508882000000003</v>
      </c>
      <c r="N60" s="455">
        <v>5.0392621999999996</v>
      </c>
      <c r="O60" s="455">
        <v>7.8035598999999998</v>
      </c>
      <c r="P60" s="455">
        <v>5.4043932000000003</v>
      </c>
      <c r="Q60" s="455">
        <v>17.831943200000001</v>
      </c>
      <c r="R60" s="964"/>
    </row>
    <row r="61" spans="1:20" ht="24" customHeight="1">
      <c r="A61" s="141" t="s">
        <v>421</v>
      </c>
      <c r="B61" s="456">
        <v>371.4052001</v>
      </c>
      <c r="C61" s="456">
        <v>653.34431529999995</v>
      </c>
      <c r="D61" s="455">
        <v>500.62068959999999</v>
      </c>
      <c r="E61" s="455">
        <v>399.87250590000002</v>
      </c>
      <c r="F61" s="455">
        <v>414.18014529999999</v>
      </c>
      <c r="G61" s="455">
        <v>408.37051760000003</v>
      </c>
      <c r="H61" s="455">
        <v>397.8736826</v>
      </c>
      <c r="I61" s="455">
        <v>406.50229669999999</v>
      </c>
      <c r="J61" s="455">
        <v>406.15948359999999</v>
      </c>
      <c r="K61" s="455">
        <v>258.71412550000002</v>
      </c>
      <c r="L61" s="455">
        <v>249.70207450000001</v>
      </c>
      <c r="M61" s="455">
        <v>247.0348999</v>
      </c>
      <c r="N61" s="455">
        <v>254.30418800000001</v>
      </c>
      <c r="O61" s="455">
        <v>252.41092620000001</v>
      </c>
      <c r="P61" s="455">
        <v>252.05426890000001</v>
      </c>
      <c r="Q61" s="455">
        <v>249.468423</v>
      </c>
      <c r="R61" s="964"/>
    </row>
    <row r="62" spans="1:20" ht="24" customHeight="1">
      <c r="A62" s="389" t="s">
        <v>423</v>
      </c>
      <c r="B62" s="461">
        <v>11912.133448499999</v>
      </c>
      <c r="C62" s="461">
        <v>14149.339870800002</v>
      </c>
      <c r="D62" s="967">
        <v>13562.6785442</v>
      </c>
      <c r="E62" s="967">
        <v>13275.6792532</v>
      </c>
      <c r="F62" s="967">
        <v>13506.1795031</v>
      </c>
      <c r="G62" s="967">
        <v>13035.8369566</v>
      </c>
      <c r="H62" s="967">
        <v>12682.7509068</v>
      </c>
      <c r="I62" s="967">
        <v>12921.571963999999</v>
      </c>
      <c r="J62" s="967">
        <v>12912.1955103</v>
      </c>
      <c r="K62" s="967">
        <v>11801.285786500001</v>
      </c>
      <c r="L62" s="967">
        <v>12262.618224800002</v>
      </c>
      <c r="M62" s="967">
        <v>12415.231609100001</v>
      </c>
      <c r="N62" s="967">
        <v>12658.847619600001</v>
      </c>
      <c r="O62" s="967">
        <v>13119.1369739</v>
      </c>
      <c r="P62" s="967">
        <v>13371.1733905</v>
      </c>
      <c r="Q62" s="967">
        <v>13122.852019399999</v>
      </c>
      <c r="R62" s="965"/>
    </row>
    <row r="63" spans="1:20">
      <c r="A63" s="388" t="s">
        <v>424</v>
      </c>
      <c r="B63" s="454">
        <v>4395.8335714360001</v>
      </c>
      <c r="C63" s="454">
        <v>4756.3571545900004</v>
      </c>
      <c r="D63" s="967">
        <v>4406.5653187540001</v>
      </c>
      <c r="E63" s="967">
        <v>4207.9448549880008</v>
      </c>
      <c r="F63" s="967">
        <v>4861.9622024940008</v>
      </c>
      <c r="G63" s="967">
        <v>4802.6174599750002</v>
      </c>
      <c r="H63" s="967">
        <v>6565.2049419350005</v>
      </c>
      <c r="I63" s="967">
        <v>7616.2180207330002</v>
      </c>
      <c r="J63" s="967">
        <v>7565.3392976670011</v>
      </c>
      <c r="K63" s="967">
        <v>8400.2335364840019</v>
      </c>
      <c r="L63" s="967">
        <v>8061.7615899430002</v>
      </c>
      <c r="M63" s="967">
        <v>8028.8544079759995</v>
      </c>
      <c r="N63" s="967">
        <v>8129.2583064229993</v>
      </c>
      <c r="O63" s="967">
        <v>8170.7378067509999</v>
      </c>
      <c r="P63" s="967">
        <v>8143.4165980839998</v>
      </c>
      <c r="Q63" s="967">
        <v>8385.2044106920002</v>
      </c>
      <c r="R63" s="965"/>
    </row>
    <row r="64" spans="1:20" ht="24" customHeight="1">
      <c r="A64" s="141" t="s">
        <v>417</v>
      </c>
      <c r="B64" s="456">
        <v>4381.3110745699996</v>
      </c>
      <c r="C64" s="456">
        <v>4743.401758045</v>
      </c>
      <c r="D64" s="455">
        <v>4406.298455999</v>
      </c>
      <c r="E64" s="455">
        <v>4197.0496723690003</v>
      </c>
      <c r="F64" s="455">
        <v>4851.0670198750004</v>
      </c>
      <c r="G64" s="455">
        <v>4792.4008534630002</v>
      </c>
      <c r="H64" s="455">
        <v>6555.3339302659997</v>
      </c>
      <c r="I64" s="455">
        <v>7583.057095096</v>
      </c>
      <c r="J64" s="455">
        <v>7531.7996908510004</v>
      </c>
      <c r="K64" s="455">
        <v>8389.3342177850009</v>
      </c>
      <c r="L64" s="455">
        <v>8029.2016172719996</v>
      </c>
      <c r="M64" s="455">
        <v>7995.1788823799998</v>
      </c>
      <c r="N64" s="455">
        <v>8095.5823860359997</v>
      </c>
      <c r="O64" s="455">
        <v>8128.6734430710003</v>
      </c>
      <c r="P64" s="455">
        <v>8101.3565449950001</v>
      </c>
      <c r="Q64" s="455">
        <v>8340.9210151219995</v>
      </c>
      <c r="R64" s="964"/>
    </row>
    <row r="65" spans="1:22" ht="24" customHeight="1">
      <c r="A65" s="141" t="s">
        <v>725</v>
      </c>
      <c r="B65" s="456">
        <v>0</v>
      </c>
      <c r="C65" s="456">
        <v>12.688533789999999</v>
      </c>
      <c r="D65" s="455">
        <v>0</v>
      </c>
      <c r="E65" s="455">
        <v>10.266737805</v>
      </c>
      <c r="F65" s="455">
        <v>10.266737805</v>
      </c>
      <c r="G65" s="455">
        <v>9.5881616980000004</v>
      </c>
      <c r="H65" s="455">
        <v>9.2425668549999997</v>
      </c>
      <c r="I65" s="455">
        <v>32.532480823</v>
      </c>
      <c r="J65" s="455">
        <v>32.911162001999998</v>
      </c>
      <c r="K65" s="455">
        <v>10.53773664</v>
      </c>
      <c r="L65" s="455">
        <v>32.198390611999997</v>
      </c>
      <c r="M65" s="455">
        <v>25.134016841000001</v>
      </c>
      <c r="N65" s="455">
        <v>23.518858707</v>
      </c>
      <c r="O65" s="455">
        <v>26.293776512000001</v>
      </c>
      <c r="P65" s="455">
        <v>26.294465921</v>
      </c>
      <c r="Q65" s="455">
        <v>30.392019355999999</v>
      </c>
      <c r="R65" s="964"/>
    </row>
    <row r="66" spans="1:22" ht="24" customHeight="1">
      <c r="A66" s="141" t="s">
        <v>419</v>
      </c>
      <c r="B66" s="456">
        <v>0</v>
      </c>
      <c r="C66" s="456">
        <v>0</v>
      </c>
      <c r="D66" s="455">
        <v>0</v>
      </c>
      <c r="E66" s="455">
        <v>0</v>
      </c>
      <c r="F66" s="455">
        <v>0</v>
      </c>
      <c r="G66" s="455">
        <v>0</v>
      </c>
      <c r="H66" s="455">
        <v>0</v>
      </c>
      <c r="I66" s="455">
        <v>0</v>
      </c>
      <c r="J66" s="455">
        <v>0</v>
      </c>
      <c r="K66" s="455">
        <v>0</v>
      </c>
      <c r="L66" s="455">
        <v>0</v>
      </c>
      <c r="M66" s="455">
        <v>0</v>
      </c>
      <c r="N66" s="455">
        <v>1.615552925</v>
      </c>
      <c r="O66" s="455">
        <v>7.2290784129999999</v>
      </c>
      <c r="P66" s="455">
        <v>5.7244495180000001</v>
      </c>
      <c r="Q66" s="455">
        <v>5.7114495180000002</v>
      </c>
      <c r="R66" s="964"/>
    </row>
    <row r="67" spans="1:22" ht="24" customHeight="1">
      <c r="A67" s="141" t="s">
        <v>420</v>
      </c>
      <c r="B67" s="456">
        <v>0</v>
      </c>
      <c r="C67" s="456">
        <v>0</v>
      </c>
      <c r="D67" s="455">
        <v>0</v>
      </c>
      <c r="E67" s="455">
        <v>0</v>
      </c>
      <c r="F67" s="455">
        <v>0</v>
      </c>
      <c r="G67" s="455">
        <v>0</v>
      </c>
      <c r="H67" s="455">
        <v>0</v>
      </c>
      <c r="I67" s="455">
        <v>0</v>
      </c>
      <c r="J67" s="455">
        <v>0</v>
      </c>
      <c r="K67" s="455">
        <v>0</v>
      </c>
      <c r="L67" s="455">
        <v>0</v>
      </c>
      <c r="M67" s="455">
        <v>0</v>
      </c>
      <c r="N67" s="455">
        <v>0</v>
      </c>
      <c r="O67" s="455">
        <v>8.1799266960000008</v>
      </c>
      <c r="P67" s="455">
        <v>1.4996288950000001</v>
      </c>
      <c r="Q67" s="455"/>
      <c r="R67" s="964"/>
    </row>
    <row r="68" spans="1:22" ht="24" customHeight="1">
      <c r="A68" s="141" t="s">
        <v>421</v>
      </c>
      <c r="B68" s="456">
        <v>14.522496865999999</v>
      </c>
      <c r="C68" s="456">
        <v>0.26686275500000001</v>
      </c>
      <c r="D68" s="463">
        <v>0.26686275500000001</v>
      </c>
      <c r="E68" s="463">
        <v>0.62844481399999996</v>
      </c>
      <c r="F68" s="463">
        <v>0.62844481399999996</v>
      </c>
      <c r="G68" s="463">
        <v>0.62844481399999996</v>
      </c>
      <c r="H68" s="463">
        <v>0.62844481399999996</v>
      </c>
      <c r="I68" s="463">
        <v>0.62844481399999996</v>
      </c>
      <c r="J68" s="463">
        <v>0.62844481399999996</v>
      </c>
      <c r="K68" s="463">
        <v>0.36158205900000001</v>
      </c>
      <c r="L68" s="463">
        <v>0.36158205900000001</v>
      </c>
      <c r="M68" s="463">
        <v>8.5415087550000006</v>
      </c>
      <c r="N68" s="463">
        <v>8.5415087550000006</v>
      </c>
      <c r="O68" s="463">
        <v>0.36158205900000001</v>
      </c>
      <c r="P68" s="463">
        <v>8.5415087550000006</v>
      </c>
      <c r="Q68" s="463">
        <v>8.1799266960000008</v>
      </c>
      <c r="R68" s="465"/>
    </row>
    <row r="69" spans="1:22" ht="25.2" customHeight="1" thickBot="1">
      <c r="A69" s="391" t="s">
        <v>425</v>
      </c>
      <c r="B69" s="466">
        <v>14.522496865999999</v>
      </c>
      <c r="C69" s="466">
        <v>0.26686275500000001</v>
      </c>
      <c r="D69" s="969">
        <v>0.26686275500000001</v>
      </c>
      <c r="E69" s="969">
        <v>0.62844481399999996</v>
      </c>
      <c r="F69" s="969">
        <v>0.62844481399999996</v>
      </c>
      <c r="G69" s="969">
        <v>0.62844481399999996</v>
      </c>
      <c r="H69" s="969">
        <v>0.62844481399999996</v>
      </c>
      <c r="I69" s="969">
        <v>0.62844481399999996</v>
      </c>
      <c r="J69" s="969">
        <v>0.62844481399999996</v>
      </c>
      <c r="K69" s="969">
        <v>0.36158205900000001</v>
      </c>
      <c r="L69" s="969">
        <v>0.36158205900000001</v>
      </c>
      <c r="M69" s="969">
        <v>8.5415087550000006</v>
      </c>
      <c r="N69" s="969">
        <v>10.15706168</v>
      </c>
      <c r="O69" s="969">
        <v>15.770587168</v>
      </c>
      <c r="P69" s="969">
        <v>15.765587168000001</v>
      </c>
      <c r="Q69" s="969">
        <v>13.891376214000001</v>
      </c>
      <c r="R69" s="966"/>
    </row>
    <row r="70" spans="1:22" ht="75" customHeight="1">
      <c r="A70" s="1384" t="s">
        <v>304</v>
      </c>
      <c r="B70" s="1385"/>
      <c r="C70" s="1385"/>
      <c r="D70" s="1385"/>
      <c r="E70" s="1385"/>
      <c r="F70" s="1385"/>
      <c r="G70" s="1385"/>
      <c r="H70" s="1385"/>
      <c r="I70" s="1385"/>
      <c r="J70" s="1385"/>
      <c r="K70" s="1385"/>
      <c r="L70" s="1385"/>
      <c r="M70" s="1385"/>
      <c r="N70" s="1385"/>
      <c r="O70" s="1385"/>
      <c r="P70" s="1385"/>
      <c r="Q70" s="1385"/>
      <c r="R70" s="1386"/>
    </row>
    <row r="71" spans="1:22" ht="22.2" customHeight="1">
      <c r="A71" s="1321" t="s">
        <v>413</v>
      </c>
      <c r="B71" s="1370" t="s">
        <v>278</v>
      </c>
      <c r="C71" s="1357" t="s">
        <v>855</v>
      </c>
      <c r="D71" s="1360">
        <v>2021</v>
      </c>
      <c r="E71" s="1360"/>
      <c r="F71" s="1360"/>
      <c r="G71" s="1360"/>
      <c r="H71" s="1360"/>
      <c r="I71" s="1360"/>
      <c r="J71" s="1360"/>
      <c r="K71" s="1360"/>
      <c r="L71" s="1360">
        <v>2023</v>
      </c>
      <c r="M71" s="1360"/>
      <c r="N71" s="1360"/>
      <c r="O71" s="1360"/>
      <c r="P71" s="1207"/>
      <c r="Q71" s="1257"/>
      <c r="R71" s="1105"/>
    </row>
    <row r="72" spans="1:22" ht="22.2" customHeight="1">
      <c r="A72" s="1321"/>
      <c r="B72" s="1370"/>
      <c r="C72" s="1358"/>
      <c r="D72" s="1361"/>
      <c r="E72" s="960" t="s">
        <v>5</v>
      </c>
      <c r="F72" s="960" t="s">
        <v>6</v>
      </c>
      <c r="G72" s="960" t="s">
        <v>268</v>
      </c>
      <c r="H72" s="960" t="s">
        <v>7</v>
      </c>
      <c r="I72" s="960" t="s">
        <v>13</v>
      </c>
      <c r="J72" s="960" t="s">
        <v>14</v>
      </c>
      <c r="K72" s="960" t="s">
        <v>15</v>
      </c>
      <c r="L72" s="1153" t="s">
        <v>0</v>
      </c>
      <c r="M72" s="1153" t="s">
        <v>1</v>
      </c>
      <c r="N72" s="1153" t="s">
        <v>2</v>
      </c>
      <c r="O72" s="1153" t="s">
        <v>3</v>
      </c>
      <c r="P72" s="1153" t="s">
        <v>4</v>
      </c>
      <c r="Q72" s="1153" t="s">
        <v>5</v>
      </c>
      <c r="R72" s="957"/>
    </row>
    <row r="73" spans="1:22" ht="24" customHeight="1">
      <c r="A73" s="388" t="s">
        <v>426</v>
      </c>
      <c r="B73" s="453">
        <v>2880930.2602519998</v>
      </c>
      <c r="C73" s="453">
        <v>3343329.1945121996</v>
      </c>
      <c r="D73" s="967">
        <v>3500623.8266706001</v>
      </c>
      <c r="E73" s="967">
        <v>3522713.6244013002</v>
      </c>
      <c r="F73" s="967">
        <v>3687727.1653898004</v>
      </c>
      <c r="G73" s="967">
        <v>3716601.5922386996</v>
      </c>
      <c r="H73" s="967">
        <v>3748184.6129135001</v>
      </c>
      <c r="I73" s="967">
        <v>3771851.5948191001</v>
      </c>
      <c r="J73" s="967">
        <v>3818072.1011037999</v>
      </c>
      <c r="K73" s="967">
        <v>3807306.6547597991</v>
      </c>
      <c r="L73" s="967">
        <v>3810966.2947517997</v>
      </c>
      <c r="M73" s="967">
        <v>3845201.7250515996</v>
      </c>
      <c r="N73" s="967">
        <v>3839470.3027535002</v>
      </c>
      <c r="O73" s="967">
        <v>3808919.7411634997</v>
      </c>
      <c r="P73" s="967">
        <v>3892762.7998694</v>
      </c>
      <c r="Q73" s="967">
        <v>3945636.6143558999</v>
      </c>
      <c r="R73" s="965"/>
      <c r="S73" s="86"/>
      <c r="T73" s="58"/>
      <c r="U73" s="86"/>
      <c r="V73" s="86"/>
    </row>
    <row r="74" spans="1:22" ht="24" customHeight="1">
      <c r="A74" s="141" t="s">
        <v>417</v>
      </c>
      <c r="B74" s="455">
        <v>2718598.7584572001</v>
      </c>
      <c r="C74" s="455">
        <v>3173789.1320051001</v>
      </c>
      <c r="D74" s="455">
        <v>3333912.7365632998</v>
      </c>
      <c r="E74" s="455">
        <v>3348642.0396270999</v>
      </c>
      <c r="F74" s="455">
        <v>3517453.0409626001</v>
      </c>
      <c r="G74" s="455">
        <v>3548262.4040648998</v>
      </c>
      <c r="H74" s="455">
        <v>3580945.6509921001</v>
      </c>
      <c r="I74" s="455">
        <v>3605439.5910368999</v>
      </c>
      <c r="J74" s="455">
        <v>3653373.2942300001</v>
      </c>
      <c r="K74" s="455">
        <v>3648404.6295667998</v>
      </c>
      <c r="L74" s="455">
        <v>3649895.1304702</v>
      </c>
      <c r="M74" s="455">
        <v>3672952.2115667998</v>
      </c>
      <c r="N74" s="455">
        <v>3676471.9566210001</v>
      </c>
      <c r="O74" s="455">
        <v>3628666.5988548999</v>
      </c>
      <c r="P74" s="455">
        <v>3719974.9539958001</v>
      </c>
      <c r="Q74" s="455">
        <v>3755681.5745700998</v>
      </c>
      <c r="R74" s="964"/>
      <c r="S74" s="86"/>
      <c r="U74" s="86"/>
      <c r="V74" s="86"/>
    </row>
    <row r="75" spans="1:22" ht="24" customHeight="1">
      <c r="A75" s="141" t="s">
        <v>725</v>
      </c>
      <c r="B75" s="455">
        <v>108208.0215344</v>
      </c>
      <c r="C75" s="455">
        <v>108344.98203489999</v>
      </c>
      <c r="D75" s="455">
        <v>99169.410069599995</v>
      </c>
      <c r="E75" s="455">
        <v>105353.898988</v>
      </c>
      <c r="F75" s="455">
        <v>100205.56525489999</v>
      </c>
      <c r="G75" s="455">
        <v>98670.136102400007</v>
      </c>
      <c r="H75" s="455">
        <v>98749.042299599998</v>
      </c>
      <c r="I75" s="455">
        <v>98793.874867699997</v>
      </c>
      <c r="J75" s="455">
        <v>97647.418760700006</v>
      </c>
      <c r="K75" s="455">
        <v>96574.999026599995</v>
      </c>
      <c r="L75" s="455">
        <v>97230.292918799998</v>
      </c>
      <c r="M75" s="455">
        <v>108703.3733568</v>
      </c>
      <c r="N75" s="455">
        <v>99885.886301899998</v>
      </c>
      <c r="O75" s="455">
        <v>116107.60950809999</v>
      </c>
      <c r="P75" s="455">
        <v>108546.57168930001</v>
      </c>
      <c r="Q75" s="455">
        <v>124704.9573501</v>
      </c>
      <c r="R75" s="964"/>
      <c r="S75" s="86"/>
      <c r="U75" s="86"/>
      <c r="V75" s="86"/>
    </row>
    <row r="76" spans="1:22" ht="24" customHeight="1">
      <c r="A76" s="141" t="s">
        <v>419</v>
      </c>
      <c r="B76" s="455">
        <v>7901.0036339999997</v>
      </c>
      <c r="C76" s="455">
        <v>9806.6334746000011</v>
      </c>
      <c r="D76" s="455">
        <v>9055.1549369000004</v>
      </c>
      <c r="E76" s="455">
        <v>7653.0712493000001</v>
      </c>
      <c r="F76" s="455">
        <v>9491.7768871000007</v>
      </c>
      <c r="G76" s="455">
        <v>8117.2911614000004</v>
      </c>
      <c r="H76" s="455">
        <v>8724.5899374000001</v>
      </c>
      <c r="I76" s="455">
        <v>8423.1556655999993</v>
      </c>
      <c r="J76" s="455">
        <v>8260.1332562000007</v>
      </c>
      <c r="K76" s="455">
        <v>9021.2993733000003</v>
      </c>
      <c r="L76" s="455">
        <v>9156.7428127999992</v>
      </c>
      <c r="M76" s="455">
        <v>8162.7645730000004</v>
      </c>
      <c r="N76" s="455">
        <v>7329.9201919999996</v>
      </c>
      <c r="O76" s="455">
        <v>9450.7195780000002</v>
      </c>
      <c r="P76" s="455">
        <v>9288.0005872999991</v>
      </c>
      <c r="Q76" s="455">
        <v>9316.8027729999994</v>
      </c>
      <c r="R76" s="964"/>
      <c r="S76" s="86"/>
      <c r="U76" s="86"/>
      <c r="V76" s="86"/>
    </row>
    <row r="77" spans="1:22" ht="24" customHeight="1">
      <c r="A77" s="141" t="s">
        <v>420</v>
      </c>
      <c r="B77" s="455">
        <v>7071.3133391000001</v>
      </c>
      <c r="C77" s="455">
        <v>5503.5378849999997</v>
      </c>
      <c r="D77" s="455">
        <v>6500.6692424000003</v>
      </c>
      <c r="E77" s="455">
        <v>12502.2195966</v>
      </c>
      <c r="F77" s="455">
        <v>11620.112072100001</v>
      </c>
      <c r="G77" s="455">
        <v>12889.4016856</v>
      </c>
      <c r="H77" s="455">
        <v>12198.518795</v>
      </c>
      <c r="I77" s="455">
        <v>11310.2278183</v>
      </c>
      <c r="J77" s="455">
        <v>11684.2694379</v>
      </c>
      <c r="K77" s="455">
        <v>11141.8728968</v>
      </c>
      <c r="L77" s="455">
        <v>11355.5110694</v>
      </c>
      <c r="M77" s="455">
        <v>12815.664144599999</v>
      </c>
      <c r="N77" s="455">
        <v>12194.846767200001</v>
      </c>
      <c r="O77" s="455">
        <v>11047.639078099999</v>
      </c>
      <c r="P77" s="455">
        <v>6499.6897953999996</v>
      </c>
      <c r="Q77" s="455">
        <v>6696.1149899000002</v>
      </c>
      <c r="R77" s="964"/>
      <c r="S77" s="86"/>
      <c r="U77" s="86"/>
      <c r="V77" s="86"/>
    </row>
    <row r="78" spans="1:22" ht="24" customHeight="1">
      <c r="A78" s="141" t="s">
        <v>421</v>
      </c>
      <c r="B78" s="455">
        <v>39151.163287299998</v>
      </c>
      <c r="C78" s="455">
        <v>45884.909112599998</v>
      </c>
      <c r="D78" s="455">
        <v>51985.855858399998</v>
      </c>
      <c r="E78" s="455">
        <v>48562.394940300001</v>
      </c>
      <c r="F78" s="455">
        <v>48956.670213099998</v>
      </c>
      <c r="G78" s="455">
        <v>48662.359224400003</v>
      </c>
      <c r="H78" s="455">
        <v>47566.810889400003</v>
      </c>
      <c r="I78" s="455">
        <v>47884.7454306</v>
      </c>
      <c r="J78" s="455">
        <v>47106.985418999997</v>
      </c>
      <c r="K78" s="455">
        <v>42163.853896300003</v>
      </c>
      <c r="L78" s="455">
        <v>43328.617480599998</v>
      </c>
      <c r="M78" s="455">
        <v>42567.711410399999</v>
      </c>
      <c r="N78" s="455">
        <v>43587.692871400002</v>
      </c>
      <c r="O78" s="455">
        <v>43647.1741444</v>
      </c>
      <c r="P78" s="455">
        <v>48453.583801599998</v>
      </c>
      <c r="Q78" s="455">
        <v>49237.164672799998</v>
      </c>
      <c r="R78" s="964"/>
      <c r="S78" s="86"/>
      <c r="U78" s="86"/>
      <c r="V78" s="86"/>
    </row>
    <row r="79" spans="1:22" ht="24" customHeight="1">
      <c r="A79" s="388" t="s">
        <v>422</v>
      </c>
      <c r="B79" s="451">
        <v>1050021.6424709999</v>
      </c>
      <c r="C79" s="451">
        <v>1112010.0125054</v>
      </c>
      <c r="D79" s="967">
        <v>1176394.4867415</v>
      </c>
      <c r="E79" s="967">
        <v>1195395.1965983999</v>
      </c>
      <c r="F79" s="967">
        <v>1241180.6235652999</v>
      </c>
      <c r="G79" s="967">
        <v>1211862.1949453999</v>
      </c>
      <c r="H79" s="967">
        <v>1262888.7475645</v>
      </c>
      <c r="I79" s="967">
        <v>1271317.9816123</v>
      </c>
      <c r="J79" s="967">
        <v>1306730.3260056002</v>
      </c>
      <c r="K79" s="967">
        <v>1332586.3415648001</v>
      </c>
      <c r="L79" s="967">
        <v>1367685.1626502001</v>
      </c>
      <c r="M79" s="967">
        <v>1383086.9724255002</v>
      </c>
      <c r="N79" s="967">
        <v>1374461.1085057</v>
      </c>
      <c r="O79" s="967">
        <v>1361405.5630131003</v>
      </c>
      <c r="P79" s="967">
        <v>1389801.3157332002</v>
      </c>
      <c r="Q79" s="967">
        <v>1382624.3966367999</v>
      </c>
      <c r="R79" s="965"/>
      <c r="S79" s="86"/>
      <c r="U79" s="86"/>
      <c r="V79" s="86"/>
    </row>
    <row r="80" spans="1:22" ht="24" customHeight="1">
      <c r="A80" s="141" t="s">
        <v>417</v>
      </c>
      <c r="B80" s="455">
        <v>1039016.2614148</v>
      </c>
      <c r="C80" s="455">
        <v>1100808.5396828</v>
      </c>
      <c r="D80" s="455">
        <v>1165871.2520631</v>
      </c>
      <c r="E80" s="455">
        <v>1185904.3010110999</v>
      </c>
      <c r="F80" s="455">
        <v>1230492.7161142</v>
      </c>
      <c r="G80" s="455">
        <v>1200924.6178708</v>
      </c>
      <c r="H80" s="455">
        <v>1252509.2205862999</v>
      </c>
      <c r="I80" s="455">
        <v>1258479.1557282</v>
      </c>
      <c r="J80" s="455">
        <v>1295501.3024224001</v>
      </c>
      <c r="K80" s="455">
        <v>1323689.4841114001</v>
      </c>
      <c r="L80" s="455">
        <v>1357166.7481166001</v>
      </c>
      <c r="M80" s="455">
        <v>1371877.1863657001</v>
      </c>
      <c r="N80" s="455">
        <v>1365399.803024</v>
      </c>
      <c r="O80" s="455">
        <v>1350191.1558332001</v>
      </c>
      <c r="P80" s="455">
        <v>1379229.3436243001</v>
      </c>
      <c r="Q80" s="455">
        <v>1371489.1598177</v>
      </c>
      <c r="R80" s="964"/>
      <c r="S80" s="86"/>
      <c r="U80" s="86"/>
      <c r="V80" s="86"/>
    </row>
    <row r="81" spans="1:22" ht="24" customHeight="1">
      <c r="A81" s="141" t="s">
        <v>725</v>
      </c>
      <c r="B81" s="455">
        <v>9670.4368264000004</v>
      </c>
      <c r="C81" s="455">
        <v>10638.999511399999</v>
      </c>
      <c r="D81" s="455">
        <v>9845.5918012000002</v>
      </c>
      <c r="E81" s="455">
        <v>8727.1487195000009</v>
      </c>
      <c r="F81" s="455">
        <v>9883.1336845999995</v>
      </c>
      <c r="G81" s="455">
        <v>10103.5526883</v>
      </c>
      <c r="H81" s="455">
        <v>8520.4559981000002</v>
      </c>
      <c r="I81" s="455">
        <v>12052.013229300001</v>
      </c>
      <c r="J81" s="455">
        <v>10424.415618200001</v>
      </c>
      <c r="K81" s="455">
        <v>8019.8499755000003</v>
      </c>
      <c r="L81" s="455">
        <v>9642.0902483000009</v>
      </c>
      <c r="M81" s="455">
        <v>10320.210872400001</v>
      </c>
      <c r="N81" s="455">
        <v>8261.0474071999997</v>
      </c>
      <c r="O81" s="455">
        <v>10446.5212777</v>
      </c>
      <c r="P81" s="455">
        <v>9780.5556231999999</v>
      </c>
      <c r="Q81" s="455">
        <v>10376.1942977</v>
      </c>
      <c r="R81" s="964"/>
      <c r="S81" s="86"/>
      <c r="U81" s="86"/>
      <c r="V81" s="86"/>
    </row>
    <row r="82" spans="1:22" ht="24" customHeight="1">
      <c r="A82" s="141" t="s">
        <v>419</v>
      </c>
      <c r="B82" s="455">
        <v>437.0583216</v>
      </c>
      <c r="C82" s="455">
        <v>206.02131900000001</v>
      </c>
      <c r="D82" s="455">
        <v>190.8235215</v>
      </c>
      <c r="E82" s="455">
        <v>381.15738529999999</v>
      </c>
      <c r="F82" s="455">
        <v>399.01358279999999</v>
      </c>
      <c r="G82" s="455">
        <v>413.82465719999999</v>
      </c>
      <c r="H82" s="455">
        <v>395.05986510000002</v>
      </c>
      <c r="I82" s="455">
        <v>445.67404190000002</v>
      </c>
      <c r="J82" s="455">
        <v>465.8719509</v>
      </c>
      <c r="K82" s="455">
        <v>469.83698620000001</v>
      </c>
      <c r="L82" s="455">
        <v>407.65130040000003</v>
      </c>
      <c r="M82" s="455">
        <v>384.19697760000003</v>
      </c>
      <c r="N82" s="455">
        <v>318.67936759999998</v>
      </c>
      <c r="O82" s="455">
        <v>303.11689269999999</v>
      </c>
      <c r="P82" s="455">
        <v>347.89137690000001</v>
      </c>
      <c r="Q82" s="455">
        <v>328.42126839999997</v>
      </c>
      <c r="R82" s="964"/>
      <c r="S82" s="86"/>
      <c r="U82" s="86"/>
      <c r="V82" s="86"/>
    </row>
    <row r="83" spans="1:22" ht="24" customHeight="1">
      <c r="A83" s="141" t="s">
        <v>420</v>
      </c>
      <c r="B83" s="455">
        <v>91.952559699999995</v>
      </c>
      <c r="C83" s="455">
        <v>29.982295000000001</v>
      </c>
      <c r="D83" s="455">
        <v>54.941983399999998</v>
      </c>
      <c r="E83" s="455">
        <v>83.540875600000007</v>
      </c>
      <c r="F83" s="455">
        <v>78.610852899999998</v>
      </c>
      <c r="G83" s="455">
        <v>76.547226699999996</v>
      </c>
      <c r="H83" s="455">
        <v>258.7678889</v>
      </c>
      <c r="I83" s="455">
        <v>71.172636199999999</v>
      </c>
      <c r="J83" s="455">
        <v>40.544941199999997</v>
      </c>
      <c r="K83" s="455">
        <v>56.1986481</v>
      </c>
      <c r="L83" s="455">
        <v>154.90668199999999</v>
      </c>
      <c r="M83" s="455">
        <v>199.95238309999999</v>
      </c>
      <c r="N83" s="455">
        <v>93.767518600000002</v>
      </c>
      <c r="O83" s="455">
        <v>87.901543200000006</v>
      </c>
      <c r="P83" s="455">
        <v>50.035052</v>
      </c>
      <c r="Q83" s="455">
        <v>66.343362299999995</v>
      </c>
      <c r="R83" s="964"/>
      <c r="S83" s="86"/>
      <c r="U83" s="86"/>
      <c r="V83" s="86"/>
    </row>
    <row r="84" spans="1:22" ht="24" customHeight="1">
      <c r="A84" s="141" t="s">
        <v>421</v>
      </c>
      <c r="B84" s="455">
        <v>805.93334849999997</v>
      </c>
      <c r="C84" s="455">
        <v>326.46969720000004</v>
      </c>
      <c r="D84" s="455">
        <v>431.87737229999999</v>
      </c>
      <c r="E84" s="455">
        <v>299.04860689999998</v>
      </c>
      <c r="F84" s="455">
        <v>327.14933079999997</v>
      </c>
      <c r="G84" s="455">
        <v>343.6525024</v>
      </c>
      <c r="H84" s="455">
        <v>1205.2432260999999</v>
      </c>
      <c r="I84" s="455">
        <v>269.9659767</v>
      </c>
      <c r="J84" s="455">
        <v>298.19107289999999</v>
      </c>
      <c r="K84" s="455">
        <v>350.9718436</v>
      </c>
      <c r="L84" s="455">
        <v>313.76630290000003</v>
      </c>
      <c r="M84" s="455">
        <v>305.42582670000002</v>
      </c>
      <c r="N84" s="455">
        <v>387.81118830000003</v>
      </c>
      <c r="O84" s="455">
        <v>376.86746629999999</v>
      </c>
      <c r="P84" s="455">
        <v>393.49005679999999</v>
      </c>
      <c r="Q84" s="455">
        <v>364.2778907</v>
      </c>
      <c r="R84" s="964"/>
      <c r="S84" s="86"/>
      <c r="U84" s="86"/>
      <c r="V84" s="86"/>
    </row>
    <row r="85" spans="1:22" ht="24" customHeight="1">
      <c r="A85" s="389" t="s">
        <v>423</v>
      </c>
      <c r="B85" s="462">
        <v>55458.424490199992</v>
      </c>
      <c r="C85" s="462">
        <v>61757.553783399999</v>
      </c>
      <c r="D85" s="967">
        <v>68219.322914900011</v>
      </c>
      <c r="E85" s="967">
        <v>69481.432654000004</v>
      </c>
      <c r="F85" s="967">
        <v>70873.332938800013</v>
      </c>
      <c r="G85" s="967">
        <v>70503.076457700008</v>
      </c>
      <c r="H85" s="967">
        <v>70348.990601900005</v>
      </c>
      <c r="I85" s="967">
        <v>68404.941569300005</v>
      </c>
      <c r="J85" s="967">
        <v>67855.996078099983</v>
      </c>
      <c r="K85" s="967">
        <v>63204.033644299998</v>
      </c>
      <c r="L85" s="967">
        <v>64717.195648100002</v>
      </c>
      <c r="M85" s="967">
        <v>64435.71531539999</v>
      </c>
      <c r="N85" s="967">
        <v>63912.717905100006</v>
      </c>
      <c r="O85" s="967">
        <v>64913.418702700001</v>
      </c>
      <c r="P85" s="967">
        <v>65032.690669999996</v>
      </c>
      <c r="Q85" s="967">
        <v>66009.124957099993</v>
      </c>
      <c r="R85" s="965"/>
      <c r="S85" s="86"/>
      <c r="U85" s="86"/>
      <c r="V85" s="86"/>
    </row>
    <row r="86" spans="1:22">
      <c r="A86" s="388" t="s">
        <v>424</v>
      </c>
      <c r="B86" s="462">
        <v>39947.346071169006</v>
      </c>
      <c r="C86" s="462">
        <v>46922.838472488991</v>
      </c>
      <c r="D86" s="967">
        <v>36574.064588672001</v>
      </c>
      <c r="E86" s="967">
        <v>40786.984334218003</v>
      </c>
      <c r="F86" s="967">
        <v>41660.091854038001</v>
      </c>
      <c r="G86" s="967">
        <v>41972.419735144991</v>
      </c>
      <c r="H86" s="967">
        <v>41185.336345098993</v>
      </c>
      <c r="I86" s="967">
        <v>44359.382366564008</v>
      </c>
      <c r="J86" s="967">
        <v>46418.249672472994</v>
      </c>
      <c r="K86" s="967">
        <v>49412.961680630004</v>
      </c>
      <c r="L86" s="967">
        <v>47756.566194927997</v>
      </c>
      <c r="M86" s="967">
        <v>47749.107491262999</v>
      </c>
      <c r="N86" s="967">
        <v>48503.232029899009</v>
      </c>
      <c r="O86" s="967">
        <v>47756.202038853997</v>
      </c>
      <c r="P86" s="967">
        <v>46056.935478978005</v>
      </c>
      <c r="Q86" s="967">
        <v>45628.727958439005</v>
      </c>
      <c r="R86" s="965"/>
      <c r="S86" s="86"/>
      <c r="U86" s="86"/>
      <c r="V86" s="86"/>
    </row>
    <row r="87" spans="1:22" ht="24" customHeight="1">
      <c r="A87" s="141" t="s">
        <v>417</v>
      </c>
      <c r="B87" s="463">
        <v>39936.953198244002</v>
      </c>
      <c r="C87" s="463">
        <v>46894.457073602993</v>
      </c>
      <c r="D87" s="455">
        <v>36555.675396473998</v>
      </c>
      <c r="E87" s="455">
        <v>40765.015334795004</v>
      </c>
      <c r="F87" s="455">
        <v>41631.729125751001</v>
      </c>
      <c r="G87" s="455">
        <v>41944.794045192997</v>
      </c>
      <c r="H87" s="455">
        <v>41150.380871194997</v>
      </c>
      <c r="I87" s="455">
        <v>44312.992330111003</v>
      </c>
      <c r="J87" s="455">
        <v>46371.883663004999</v>
      </c>
      <c r="K87" s="455">
        <v>49366.394133929003</v>
      </c>
      <c r="L87" s="455">
        <v>47699.788647168003</v>
      </c>
      <c r="M87" s="455">
        <v>47686.878669550999</v>
      </c>
      <c r="N87" s="455">
        <v>48444.894616504003</v>
      </c>
      <c r="O87" s="455">
        <v>47692.884694724999</v>
      </c>
      <c r="P87" s="455">
        <v>46003.825861404999</v>
      </c>
      <c r="Q87" s="455">
        <v>45530.133779853</v>
      </c>
      <c r="R87" s="964"/>
      <c r="S87" s="86"/>
      <c r="U87" s="86"/>
      <c r="V87" s="86"/>
    </row>
    <row r="88" spans="1:22" ht="24" customHeight="1">
      <c r="A88" s="141" t="s">
        <v>725</v>
      </c>
      <c r="B88" s="455">
        <v>9.117555437</v>
      </c>
      <c r="C88" s="455">
        <v>22.697442671000001</v>
      </c>
      <c r="D88" s="455">
        <v>12.801094335</v>
      </c>
      <c r="E88" s="455">
        <v>21.230651878</v>
      </c>
      <c r="F88" s="455">
        <v>27.624380796000001</v>
      </c>
      <c r="G88" s="455">
        <v>20.682606218</v>
      </c>
      <c r="H88" s="455">
        <v>13.951458006999999</v>
      </c>
      <c r="I88" s="455">
        <v>26.210699894000001</v>
      </c>
      <c r="J88" s="455">
        <v>26.276783716000001</v>
      </c>
      <c r="K88" s="455">
        <v>20.852822597999999</v>
      </c>
      <c r="L88" s="455">
        <v>8.183397051</v>
      </c>
      <c r="M88" s="455">
        <v>13.838215100999999</v>
      </c>
      <c r="N88" s="455">
        <v>9.9612124190000007</v>
      </c>
      <c r="O88" s="455">
        <v>14.955620123999999</v>
      </c>
      <c r="P88" s="455">
        <v>2.9849999999999999</v>
      </c>
      <c r="Q88" s="455">
        <v>60.580793153000002</v>
      </c>
      <c r="R88" s="964"/>
      <c r="S88" s="86"/>
      <c r="U88" s="86"/>
      <c r="V88" s="86"/>
    </row>
    <row r="89" spans="1:22" ht="24" customHeight="1">
      <c r="A89" s="141" t="s">
        <v>419</v>
      </c>
      <c r="B89" s="455">
        <v>1.2481756850000001</v>
      </c>
      <c r="C89" s="455">
        <v>0</v>
      </c>
      <c r="D89" s="455">
        <v>0</v>
      </c>
      <c r="E89" s="455">
        <v>0.73834754499999999</v>
      </c>
      <c r="F89" s="455">
        <v>0.73834749099999997</v>
      </c>
      <c r="G89" s="455">
        <v>5.943083734</v>
      </c>
      <c r="H89" s="455">
        <v>14.322584782</v>
      </c>
      <c r="I89" s="455">
        <v>13.498012677</v>
      </c>
      <c r="J89" s="455">
        <v>11.605723996</v>
      </c>
      <c r="K89" s="455">
        <v>17.161279579999999</v>
      </c>
      <c r="L89" s="455">
        <v>34.488805159000002</v>
      </c>
      <c r="M89" s="455">
        <v>5.8978594409999996</v>
      </c>
      <c r="N89" s="455">
        <v>0</v>
      </c>
      <c r="O89" s="455">
        <v>0</v>
      </c>
      <c r="P89" s="455">
        <v>1.777365246</v>
      </c>
      <c r="Q89" s="455">
        <v>1.777365246</v>
      </c>
      <c r="R89" s="964"/>
      <c r="S89" s="86"/>
      <c r="U89" s="86"/>
      <c r="V89" s="86"/>
    </row>
    <row r="90" spans="1:22" ht="24" customHeight="1">
      <c r="A90" s="141" t="s">
        <v>420</v>
      </c>
      <c r="B90" s="455">
        <v>0</v>
      </c>
      <c r="C90" s="455">
        <v>0</v>
      </c>
      <c r="D90" s="455">
        <v>0</v>
      </c>
      <c r="E90" s="455">
        <v>0</v>
      </c>
      <c r="F90" s="455"/>
      <c r="G90" s="455"/>
      <c r="H90" s="455">
        <v>5.943083734</v>
      </c>
      <c r="I90" s="455">
        <v>5.9429765550000004</v>
      </c>
      <c r="J90" s="455">
        <v>1.8022886810000001</v>
      </c>
      <c r="K90" s="455"/>
      <c r="L90" s="455">
        <v>5.5555555840000004</v>
      </c>
      <c r="M90" s="455">
        <v>27.749589254</v>
      </c>
      <c r="N90" s="455">
        <v>22.371863728000001</v>
      </c>
      <c r="O90" s="455">
        <v>0</v>
      </c>
      <c r="P90" s="455">
        <v>0</v>
      </c>
      <c r="Q90" s="455"/>
      <c r="R90" s="964"/>
      <c r="S90" s="86"/>
      <c r="U90" s="86"/>
      <c r="V90" s="86"/>
    </row>
    <row r="91" spans="1:22" ht="24" customHeight="1">
      <c r="A91" s="141" t="s">
        <v>421</v>
      </c>
      <c r="B91" s="455">
        <v>2.7141802999999999E-2</v>
      </c>
      <c r="C91" s="455">
        <v>5.6839562150000003</v>
      </c>
      <c r="D91" s="463">
        <v>5.5880978629999998</v>
      </c>
      <c r="E91" s="455">
        <v>0</v>
      </c>
      <c r="F91" s="455"/>
      <c r="G91" s="455">
        <v>1</v>
      </c>
      <c r="H91" s="455">
        <v>0.73834738099999997</v>
      </c>
      <c r="I91" s="455">
        <v>0.73834732700000005</v>
      </c>
      <c r="J91" s="455">
        <v>6.6812130749999996</v>
      </c>
      <c r="K91" s="455">
        <v>8.5534445229999996</v>
      </c>
      <c r="L91" s="455">
        <v>8.5497899660000005</v>
      </c>
      <c r="M91" s="455">
        <v>14.743157915999999</v>
      </c>
      <c r="N91" s="455">
        <v>26.004337247999999</v>
      </c>
      <c r="O91" s="455">
        <v>48.361724004999999</v>
      </c>
      <c r="P91" s="455">
        <v>48.347252327</v>
      </c>
      <c r="Q91" s="455">
        <v>36.236020187000001</v>
      </c>
      <c r="R91" s="465"/>
      <c r="S91" s="86"/>
      <c r="U91" s="86"/>
      <c r="V91" s="86"/>
    </row>
    <row r="92" spans="1:22" ht="25.2" customHeight="1" thickBot="1">
      <c r="A92" s="391" t="s">
        <v>425</v>
      </c>
      <c r="B92" s="464">
        <v>1.275317488</v>
      </c>
      <c r="C92" s="464">
        <v>5.6839562150000003</v>
      </c>
      <c r="D92" s="969">
        <v>5.5880978629999998</v>
      </c>
      <c r="E92" s="969">
        <v>0.73834754499999999</v>
      </c>
      <c r="F92" s="969">
        <v>0.73834749099999997</v>
      </c>
      <c r="G92" s="969">
        <v>6.943083734</v>
      </c>
      <c r="H92" s="969">
        <v>21.004015896999999</v>
      </c>
      <c r="I92" s="969">
        <v>20.179336558999999</v>
      </c>
      <c r="J92" s="969">
        <v>20.089225751999997</v>
      </c>
      <c r="K92" s="969">
        <v>25.714724102999998</v>
      </c>
      <c r="L92" s="969">
        <v>48.594150709000004</v>
      </c>
      <c r="M92" s="969">
        <v>48.390606611000003</v>
      </c>
      <c r="N92" s="969">
        <v>48.376200976</v>
      </c>
      <c r="O92" s="969">
        <v>48.361724004999999</v>
      </c>
      <c r="P92" s="969">
        <v>50.124617573000002</v>
      </c>
      <c r="Q92" s="969">
        <v>38.013385433000003</v>
      </c>
      <c r="R92" s="966"/>
      <c r="S92" s="86"/>
      <c r="U92" s="86"/>
      <c r="V92" s="86"/>
    </row>
    <row r="93" spans="1:22" ht="75" customHeight="1">
      <c r="A93" s="1384" t="s">
        <v>730</v>
      </c>
      <c r="B93" s="1385"/>
      <c r="C93" s="1385"/>
      <c r="D93" s="1385"/>
      <c r="E93" s="1385"/>
      <c r="F93" s="1385"/>
      <c r="G93" s="1385"/>
      <c r="H93" s="1385"/>
      <c r="I93" s="1385"/>
      <c r="J93" s="1385"/>
      <c r="K93" s="1385"/>
      <c r="L93" s="1385"/>
      <c r="M93" s="1385"/>
      <c r="N93" s="1385"/>
      <c r="O93" s="1385"/>
      <c r="P93" s="1385"/>
      <c r="Q93" s="1385"/>
      <c r="R93" s="1386"/>
    </row>
    <row r="94" spans="1:22" ht="22.2" customHeight="1">
      <c r="A94" s="1321" t="s">
        <v>413</v>
      </c>
      <c r="B94" s="1387" t="s">
        <v>278</v>
      </c>
      <c r="C94" s="1357" t="s">
        <v>855</v>
      </c>
      <c r="D94" s="1360">
        <v>2021</v>
      </c>
      <c r="E94" s="1360"/>
      <c r="F94" s="1360"/>
      <c r="G94" s="1360"/>
      <c r="H94" s="1360"/>
      <c r="I94" s="1360"/>
      <c r="J94" s="1360"/>
      <c r="K94" s="1360"/>
      <c r="L94" s="1360">
        <v>2023</v>
      </c>
      <c r="M94" s="1360"/>
      <c r="N94" s="1360"/>
      <c r="O94" s="1360"/>
      <c r="P94" s="1207"/>
      <c r="Q94" s="1257"/>
      <c r="R94" s="1105"/>
    </row>
    <row r="95" spans="1:22" ht="22.2" customHeight="1">
      <c r="A95" s="1321"/>
      <c r="B95" s="1387"/>
      <c r="C95" s="1358"/>
      <c r="D95" s="1389"/>
      <c r="E95" s="960" t="s">
        <v>5</v>
      </c>
      <c r="F95" s="960" t="s">
        <v>6</v>
      </c>
      <c r="G95" s="960" t="s">
        <v>268</v>
      </c>
      <c r="H95" s="960" t="s">
        <v>7</v>
      </c>
      <c r="I95" s="960" t="s">
        <v>13</v>
      </c>
      <c r="J95" s="960" t="s">
        <v>14</v>
      </c>
      <c r="K95" s="960" t="s">
        <v>15</v>
      </c>
      <c r="L95" s="1153" t="s">
        <v>0</v>
      </c>
      <c r="M95" s="1153" t="s">
        <v>1</v>
      </c>
      <c r="N95" s="1153" t="s">
        <v>2</v>
      </c>
      <c r="O95" s="1153" t="s">
        <v>3</v>
      </c>
      <c r="P95" s="1153" t="s">
        <v>4</v>
      </c>
      <c r="Q95" s="1153" t="s">
        <v>5</v>
      </c>
      <c r="R95" s="957"/>
    </row>
    <row r="96" spans="1:22" ht="24" customHeight="1">
      <c r="A96" s="388" t="s">
        <v>426</v>
      </c>
      <c r="B96" s="453">
        <v>378671.1052313</v>
      </c>
      <c r="C96" s="453">
        <v>335470.46121769998</v>
      </c>
      <c r="D96" s="967">
        <v>300502.25796630001</v>
      </c>
      <c r="E96" s="967">
        <v>322195.95999509998</v>
      </c>
      <c r="F96" s="967">
        <v>327164.3137387</v>
      </c>
      <c r="G96" s="967">
        <v>327840.3324824</v>
      </c>
      <c r="H96" s="967">
        <v>340589.1435607</v>
      </c>
      <c r="I96" s="967">
        <v>303446.54663339996</v>
      </c>
      <c r="J96" s="967">
        <v>361409.40715339995</v>
      </c>
      <c r="K96" s="967">
        <v>359256.35568419995</v>
      </c>
      <c r="L96" s="967">
        <v>364969</v>
      </c>
      <c r="M96" s="967">
        <v>369669.116591</v>
      </c>
      <c r="N96" s="967">
        <v>350698.79514649999</v>
      </c>
      <c r="O96" s="967">
        <v>363354.61646020005</v>
      </c>
      <c r="P96" s="967">
        <v>356330.5129653</v>
      </c>
      <c r="Q96" s="967">
        <v>358176.17063599994</v>
      </c>
      <c r="R96" s="965"/>
      <c r="S96" s="86"/>
      <c r="T96" s="58"/>
      <c r="U96" s="86"/>
      <c r="V96" s="86"/>
    </row>
    <row r="97" spans="1:22" ht="24" customHeight="1">
      <c r="A97" s="141" t="s">
        <v>417</v>
      </c>
      <c r="B97" s="455">
        <v>365524.13658280001</v>
      </c>
      <c r="C97" s="455">
        <v>323893.57085800002</v>
      </c>
      <c r="D97" s="455">
        <v>289489.43888560002</v>
      </c>
      <c r="E97" s="455">
        <v>309810.92593049997</v>
      </c>
      <c r="F97" s="455">
        <v>314221.43669469998</v>
      </c>
      <c r="G97" s="455">
        <v>314960.99963829998</v>
      </c>
      <c r="H97" s="455">
        <v>329622.47142479999</v>
      </c>
      <c r="I97" s="455">
        <v>292844.64287019998</v>
      </c>
      <c r="J97" s="455">
        <v>350757.9409859</v>
      </c>
      <c r="K97" s="455">
        <v>348727.31273499998</v>
      </c>
      <c r="L97" s="455">
        <v>354743</v>
      </c>
      <c r="M97" s="455">
        <v>359402.25192960002</v>
      </c>
      <c r="N97" s="455">
        <v>340491.22943609999</v>
      </c>
      <c r="O97" s="455">
        <v>352660.29550240003</v>
      </c>
      <c r="P97" s="455">
        <v>345536.2413161</v>
      </c>
      <c r="Q97" s="455">
        <v>345756.26472809998</v>
      </c>
      <c r="R97" s="964"/>
      <c r="S97" s="86"/>
      <c r="U97" s="86"/>
      <c r="V97" s="86"/>
    </row>
    <row r="98" spans="1:22" ht="24" customHeight="1">
      <c r="A98" s="141" t="s">
        <v>725</v>
      </c>
      <c r="B98" s="455">
        <v>8927.6927969000008</v>
      </c>
      <c r="C98" s="455">
        <v>9155.7040732999994</v>
      </c>
      <c r="D98" s="455">
        <v>6190.4479117000001</v>
      </c>
      <c r="E98" s="455">
        <v>7396.9361607000001</v>
      </c>
      <c r="F98" s="455">
        <v>7965.2262739999996</v>
      </c>
      <c r="G98" s="455">
        <v>7982.5048116999997</v>
      </c>
      <c r="H98" s="455">
        <v>6842.3681612</v>
      </c>
      <c r="I98" s="455">
        <v>5937.8849350999999</v>
      </c>
      <c r="J98" s="455">
        <v>7548.4081813000003</v>
      </c>
      <c r="K98" s="455">
        <v>7794.9447593000004</v>
      </c>
      <c r="L98" s="455">
        <v>7559</v>
      </c>
      <c r="M98" s="455">
        <v>7662.4534667999997</v>
      </c>
      <c r="N98" s="455">
        <v>7636.4577339999996</v>
      </c>
      <c r="O98" s="455">
        <v>8155.9608160999996</v>
      </c>
      <c r="P98" s="455">
        <v>8225.3161385999992</v>
      </c>
      <c r="Q98" s="455">
        <v>9813.0078176000006</v>
      </c>
      <c r="R98" s="964"/>
      <c r="S98" s="86"/>
      <c r="U98" s="86"/>
      <c r="V98" s="86"/>
    </row>
    <row r="99" spans="1:22" ht="24" customHeight="1">
      <c r="A99" s="141" t="s">
        <v>419</v>
      </c>
      <c r="B99" s="455">
        <v>521.66582740000001</v>
      </c>
      <c r="C99" s="455">
        <v>568.75881049999998</v>
      </c>
      <c r="D99" s="455">
        <v>1584.9808274</v>
      </c>
      <c r="E99" s="455">
        <v>1848.1178789999999</v>
      </c>
      <c r="F99" s="455">
        <v>1841.0488028</v>
      </c>
      <c r="G99" s="455">
        <v>1601.8392938</v>
      </c>
      <c r="H99" s="455">
        <v>979.79214939999997</v>
      </c>
      <c r="I99" s="455">
        <v>1493.0906361</v>
      </c>
      <c r="J99" s="455">
        <v>151.31820959999999</v>
      </c>
      <c r="K99" s="455">
        <v>156.76508190000001</v>
      </c>
      <c r="L99" s="455">
        <v>151</v>
      </c>
      <c r="M99" s="455">
        <v>161.31486480000001</v>
      </c>
      <c r="N99" s="455">
        <v>160.08545860000001</v>
      </c>
      <c r="O99" s="455">
        <v>147.71227150000001</v>
      </c>
      <c r="P99" s="455">
        <v>155.30468970000001</v>
      </c>
      <c r="Q99" s="455">
        <v>341.32291889999999</v>
      </c>
      <c r="R99" s="964"/>
      <c r="S99" s="86"/>
      <c r="U99" s="86"/>
      <c r="V99" s="86"/>
    </row>
    <row r="100" spans="1:22" ht="24" customHeight="1">
      <c r="A100" s="141" t="s">
        <v>420</v>
      </c>
      <c r="B100" s="455">
        <v>324.14646549999998</v>
      </c>
      <c r="C100" s="455">
        <v>182.01135149999999</v>
      </c>
      <c r="D100" s="455">
        <v>251.0645571</v>
      </c>
      <c r="E100" s="455">
        <v>187.89279769999999</v>
      </c>
      <c r="F100" s="455">
        <v>82.7992299</v>
      </c>
      <c r="G100" s="455">
        <v>246.98129610000001</v>
      </c>
      <c r="H100" s="455">
        <v>430.59077029999997</v>
      </c>
      <c r="I100" s="455">
        <v>230.81491080000001</v>
      </c>
      <c r="J100" s="455">
        <v>77.504758899999999</v>
      </c>
      <c r="K100" s="455">
        <v>79.8029954</v>
      </c>
      <c r="L100" s="455">
        <v>79</v>
      </c>
      <c r="M100" s="455">
        <v>88.633324200000004</v>
      </c>
      <c r="N100" s="455">
        <v>86.113051100000007</v>
      </c>
      <c r="O100" s="455">
        <v>86.930752900000002</v>
      </c>
      <c r="P100" s="455">
        <v>87.312786799999998</v>
      </c>
      <c r="Q100" s="455">
        <v>81.919825299999999</v>
      </c>
      <c r="R100" s="964"/>
      <c r="S100" s="86"/>
      <c r="U100" s="86"/>
      <c r="V100" s="86"/>
    </row>
    <row r="101" spans="1:22" ht="24" customHeight="1">
      <c r="A101" s="141" t="s">
        <v>421</v>
      </c>
      <c r="B101" s="455">
        <v>3373.4635586999998</v>
      </c>
      <c r="C101" s="455">
        <v>1670.4161243999999</v>
      </c>
      <c r="D101" s="455">
        <v>2986.3257844999998</v>
      </c>
      <c r="E101" s="455">
        <v>2952.0872272000001</v>
      </c>
      <c r="F101" s="455">
        <v>3053.8027373</v>
      </c>
      <c r="G101" s="455">
        <v>3048.0074424999998</v>
      </c>
      <c r="H101" s="455">
        <v>2713.9210549999998</v>
      </c>
      <c r="I101" s="455">
        <v>2940.1132812000001</v>
      </c>
      <c r="J101" s="455">
        <v>2874.2350176999998</v>
      </c>
      <c r="K101" s="455">
        <v>2497.5301125999999</v>
      </c>
      <c r="L101" s="455">
        <v>2437</v>
      </c>
      <c r="M101" s="455">
        <v>2354.4630056000001</v>
      </c>
      <c r="N101" s="455">
        <v>2324.9094666999999</v>
      </c>
      <c r="O101" s="455">
        <v>2303.7171173000002</v>
      </c>
      <c r="P101" s="455">
        <v>2326.3380341000002</v>
      </c>
      <c r="Q101" s="455">
        <v>2183.6553460999999</v>
      </c>
      <c r="R101" s="964"/>
      <c r="S101" s="86"/>
      <c r="U101" s="86"/>
      <c r="V101" s="86"/>
    </row>
    <row r="102" spans="1:22" ht="23.4">
      <c r="A102" s="388" t="s">
        <v>422</v>
      </c>
      <c r="B102" s="451">
        <v>306210.06401199999</v>
      </c>
      <c r="C102" s="451">
        <v>315987.9232123</v>
      </c>
      <c r="D102" s="967">
        <v>296359.36122680001</v>
      </c>
      <c r="E102" s="967">
        <v>294559.60767210001</v>
      </c>
      <c r="F102" s="967">
        <v>1026508.7266727001</v>
      </c>
      <c r="G102" s="967">
        <v>315657.64834650001</v>
      </c>
      <c r="H102" s="967">
        <v>320313.34185600001</v>
      </c>
      <c r="I102" s="967">
        <v>289467.81516980007</v>
      </c>
      <c r="J102" s="967">
        <v>343499.6466564</v>
      </c>
      <c r="K102" s="967">
        <v>341784.20439119998</v>
      </c>
      <c r="L102" s="967">
        <v>334259</v>
      </c>
      <c r="M102" s="967">
        <v>337998.75317480008</v>
      </c>
      <c r="N102" s="967">
        <v>321442.70317109994</v>
      </c>
      <c r="O102" s="967">
        <v>321791.42869919998</v>
      </c>
      <c r="P102" s="967">
        <v>329575.81692539994</v>
      </c>
      <c r="Q102" s="967">
        <v>333814.34831259993</v>
      </c>
      <c r="R102" s="965"/>
      <c r="S102" s="86"/>
      <c r="U102" s="86"/>
      <c r="V102" s="86"/>
    </row>
    <row r="103" spans="1:22" ht="24" customHeight="1">
      <c r="A103" s="141" t="s">
        <v>417</v>
      </c>
      <c r="B103" s="455">
        <v>296479.44901909999</v>
      </c>
      <c r="C103" s="455">
        <v>306783.71818099997</v>
      </c>
      <c r="D103" s="455">
        <v>289248.58340609999</v>
      </c>
      <c r="E103" s="455">
        <v>287120.44321970001</v>
      </c>
      <c r="F103" s="455">
        <v>1018305.5617866</v>
      </c>
      <c r="G103" s="455">
        <v>307744.13290660002</v>
      </c>
      <c r="H103" s="455">
        <v>312985.00351040001</v>
      </c>
      <c r="I103" s="455">
        <v>282386.754006</v>
      </c>
      <c r="J103" s="455">
        <v>335008.28573379997</v>
      </c>
      <c r="K103" s="455">
        <v>333460.77036670002</v>
      </c>
      <c r="L103" s="455">
        <v>326284</v>
      </c>
      <c r="M103" s="455">
        <v>329752.99631020002</v>
      </c>
      <c r="N103" s="455">
        <v>313369.99595690001</v>
      </c>
      <c r="O103" s="455">
        <v>314094.06002179999</v>
      </c>
      <c r="P103" s="455">
        <v>322199.39446929999</v>
      </c>
      <c r="Q103" s="455">
        <v>326682.01318429998</v>
      </c>
      <c r="R103" s="964"/>
      <c r="S103" s="86"/>
      <c r="U103" s="86"/>
      <c r="V103" s="86"/>
    </row>
    <row r="104" spans="1:22" ht="24" customHeight="1">
      <c r="A104" s="141" t="s">
        <v>725</v>
      </c>
      <c r="B104" s="455">
        <v>9274.7676867999999</v>
      </c>
      <c r="C104" s="455">
        <v>8358.0412620999996</v>
      </c>
      <c r="D104" s="455">
        <v>6521.2021365000001</v>
      </c>
      <c r="E104" s="455">
        <v>7106.9535324999997</v>
      </c>
      <c r="F104" s="455">
        <v>7876.0266799000001</v>
      </c>
      <c r="G104" s="455">
        <v>7582.5474081000002</v>
      </c>
      <c r="H104" s="455">
        <v>6985.0002763000002</v>
      </c>
      <c r="I104" s="455">
        <v>6632.5565557999998</v>
      </c>
      <c r="J104" s="455">
        <v>8183.3622752000001</v>
      </c>
      <c r="K104" s="455">
        <v>7837.2408552999996</v>
      </c>
      <c r="L104" s="455">
        <v>7506</v>
      </c>
      <c r="M104" s="455">
        <v>7718.4842715000004</v>
      </c>
      <c r="N104" s="455">
        <v>7564.2230828000002</v>
      </c>
      <c r="O104" s="455">
        <v>7133.9252915999996</v>
      </c>
      <c r="P104" s="455">
        <v>6657.1964117999996</v>
      </c>
      <c r="Q104" s="455">
        <v>6182.9048480000001</v>
      </c>
      <c r="R104" s="964"/>
      <c r="S104" s="86"/>
      <c r="U104" s="86"/>
      <c r="V104" s="86"/>
    </row>
    <row r="105" spans="1:22" ht="24" customHeight="1">
      <c r="A105" s="141" t="s">
        <v>419</v>
      </c>
      <c r="B105" s="455">
        <v>418.18901870000002</v>
      </c>
      <c r="C105" s="455">
        <v>792.84360719999995</v>
      </c>
      <c r="D105" s="455">
        <v>535.96698519999995</v>
      </c>
      <c r="E105" s="455">
        <v>236.04956419999999</v>
      </c>
      <c r="F105" s="455">
        <v>235.91871449999999</v>
      </c>
      <c r="G105" s="455">
        <v>243.0567465</v>
      </c>
      <c r="H105" s="455">
        <v>251.19866339999999</v>
      </c>
      <c r="I105" s="455">
        <v>396.83204979999999</v>
      </c>
      <c r="J105" s="455">
        <v>203.4677609</v>
      </c>
      <c r="K105" s="455">
        <v>379.531204</v>
      </c>
      <c r="L105" s="455">
        <v>368</v>
      </c>
      <c r="M105" s="455">
        <v>431.4937352</v>
      </c>
      <c r="N105" s="455">
        <v>409.81248249999999</v>
      </c>
      <c r="O105" s="455">
        <v>466.52664879999998</v>
      </c>
      <c r="P105" s="455">
        <v>464.7306226</v>
      </c>
      <c r="Q105" s="455">
        <v>909.87770390000003</v>
      </c>
      <c r="R105" s="964"/>
      <c r="S105" s="86"/>
      <c r="U105" s="86"/>
      <c r="V105" s="86"/>
    </row>
    <row r="106" spans="1:22" ht="24" customHeight="1">
      <c r="A106" s="141" t="s">
        <v>420</v>
      </c>
      <c r="B106" s="455">
        <v>12.735180700000001</v>
      </c>
      <c r="C106" s="455">
        <v>18.5424872</v>
      </c>
      <c r="D106" s="455">
        <v>17.822036099999998</v>
      </c>
      <c r="E106" s="455">
        <v>60.581313999999999</v>
      </c>
      <c r="F106" s="455">
        <v>13.3442244</v>
      </c>
      <c r="G106" s="455">
        <v>14.2203257</v>
      </c>
      <c r="H106" s="455">
        <v>16.273212099999999</v>
      </c>
      <c r="I106" s="455">
        <v>14.570068900000001</v>
      </c>
      <c r="J106" s="455">
        <v>15.2304719</v>
      </c>
      <c r="K106" s="455">
        <v>14.480381299999999</v>
      </c>
      <c r="L106" s="455">
        <v>13</v>
      </c>
      <c r="M106" s="455">
        <v>11.621893699999999</v>
      </c>
      <c r="N106" s="455">
        <v>13.565815000000001</v>
      </c>
      <c r="O106" s="455">
        <v>15.1284852</v>
      </c>
      <c r="P106" s="455">
        <v>13.4962432</v>
      </c>
      <c r="Q106" s="455">
        <v>11.7651506</v>
      </c>
      <c r="R106" s="964"/>
      <c r="S106" s="86"/>
      <c r="U106" s="86"/>
      <c r="V106" s="86"/>
    </row>
    <row r="107" spans="1:22" ht="24" customHeight="1">
      <c r="A107" s="141" t="s">
        <v>421</v>
      </c>
      <c r="B107" s="455">
        <v>24.923106700000002</v>
      </c>
      <c r="C107" s="455">
        <v>34.7776748</v>
      </c>
      <c r="D107" s="455">
        <v>35.786662900000003</v>
      </c>
      <c r="E107" s="455">
        <v>35.580041700000002</v>
      </c>
      <c r="F107" s="455">
        <v>77.875267300000004</v>
      </c>
      <c r="G107" s="455">
        <v>73.690959599999999</v>
      </c>
      <c r="H107" s="455">
        <v>75.866193800000005</v>
      </c>
      <c r="I107" s="455">
        <v>37.102489300000002</v>
      </c>
      <c r="J107" s="455">
        <v>89.300414599999996</v>
      </c>
      <c r="K107" s="455">
        <v>92.181583900000007</v>
      </c>
      <c r="L107" s="455">
        <v>87</v>
      </c>
      <c r="M107" s="455">
        <v>84.156964200000004</v>
      </c>
      <c r="N107" s="455">
        <v>85.105833899999993</v>
      </c>
      <c r="O107" s="455">
        <v>81.788251799999998</v>
      </c>
      <c r="P107" s="455">
        <v>240.9991785</v>
      </c>
      <c r="Q107" s="455">
        <v>27.787425800000001</v>
      </c>
      <c r="R107" s="964"/>
      <c r="S107" s="86"/>
      <c r="U107" s="86"/>
      <c r="V107" s="86"/>
    </row>
    <row r="108" spans="1:22" ht="24" customHeight="1">
      <c r="A108" s="389" t="s">
        <v>423</v>
      </c>
      <c r="B108" s="453">
        <v>4675.1231576999999</v>
      </c>
      <c r="C108" s="453">
        <v>3267.3500555999999</v>
      </c>
      <c r="D108" s="967">
        <v>5411.9468532000001</v>
      </c>
      <c r="E108" s="967">
        <v>5320.3088238</v>
      </c>
      <c r="F108" s="967">
        <v>5304.7889761999995</v>
      </c>
      <c r="G108" s="967">
        <v>5227.7960641999998</v>
      </c>
      <c r="H108" s="967">
        <v>4467.6420440000002</v>
      </c>
      <c r="I108" s="967">
        <v>5112.5234361000003</v>
      </c>
      <c r="J108" s="967">
        <v>3411.0566335999997</v>
      </c>
      <c r="K108" s="967">
        <v>3220.2913590999997</v>
      </c>
      <c r="L108" s="967">
        <v>3136</v>
      </c>
      <c r="M108" s="967">
        <v>3131.6837877000003</v>
      </c>
      <c r="N108" s="967">
        <v>3079.5921078000001</v>
      </c>
      <c r="O108" s="967">
        <v>3101.8035274999997</v>
      </c>
      <c r="P108" s="967">
        <v>3288.1815549000007</v>
      </c>
      <c r="Q108" s="967">
        <v>3556.3283706000002</v>
      </c>
      <c r="R108" s="965"/>
      <c r="S108" s="86"/>
      <c r="U108" s="86"/>
      <c r="V108" s="86"/>
    </row>
    <row r="109" spans="1:22">
      <c r="A109" s="388" t="s">
        <v>424</v>
      </c>
      <c r="B109" s="453">
        <v>13598.409006181</v>
      </c>
      <c r="C109" s="453">
        <v>4138.735582028</v>
      </c>
      <c r="D109" s="967">
        <v>3274.4963343670001</v>
      </c>
      <c r="E109" s="967">
        <v>4031.215353001</v>
      </c>
      <c r="F109" s="967">
        <v>4027.4345527740002</v>
      </c>
      <c r="G109" s="967">
        <v>4028.139896826</v>
      </c>
      <c r="H109" s="967">
        <v>4964.9350861180001</v>
      </c>
      <c r="I109" s="967">
        <v>2585.290284406</v>
      </c>
      <c r="J109" s="967">
        <v>6473.8620238960002</v>
      </c>
      <c r="K109" s="967">
        <v>7157.4805307070001</v>
      </c>
      <c r="L109" s="967">
        <v>6922</v>
      </c>
      <c r="M109" s="967">
        <v>6729.1857335880004</v>
      </c>
      <c r="N109" s="967">
        <v>6566.1753456389997</v>
      </c>
      <c r="O109" s="967">
        <v>5828.9210606509996</v>
      </c>
      <c r="P109" s="967">
        <v>4342.6821769999997</v>
      </c>
      <c r="Q109" s="967">
        <v>4084.1075000000001</v>
      </c>
      <c r="R109" s="965"/>
      <c r="S109" s="86"/>
      <c r="U109" s="86"/>
      <c r="V109" s="86"/>
    </row>
    <row r="110" spans="1:22" ht="24" customHeight="1">
      <c r="A110" s="141" t="s">
        <v>417</v>
      </c>
      <c r="B110" s="455">
        <v>13598.409006181</v>
      </c>
      <c r="C110" s="455">
        <v>4138.735582028</v>
      </c>
      <c r="D110" s="455">
        <v>3274.4963343670001</v>
      </c>
      <c r="E110" s="455">
        <v>4031.215353001</v>
      </c>
      <c r="F110" s="455">
        <v>4027.4345527740002</v>
      </c>
      <c r="G110" s="455">
        <v>4028.139896826</v>
      </c>
      <c r="H110" s="455">
        <v>4964.9350861180001</v>
      </c>
      <c r="I110" s="455">
        <v>2585.290284406</v>
      </c>
      <c r="J110" s="455">
        <v>6473.8620238960002</v>
      </c>
      <c r="K110" s="455">
        <v>7157.4805307070001</v>
      </c>
      <c r="L110" s="455">
        <v>6922</v>
      </c>
      <c r="M110" s="455">
        <v>6729.1857335880004</v>
      </c>
      <c r="N110" s="455">
        <v>6566.1753456389997</v>
      </c>
      <c r="O110" s="455">
        <v>5828.9210606509996</v>
      </c>
      <c r="P110" s="455">
        <v>4342.6821769999997</v>
      </c>
      <c r="Q110" s="455">
        <v>4084.1075000000001</v>
      </c>
      <c r="R110" s="964"/>
      <c r="S110" s="86"/>
      <c r="U110" s="86"/>
      <c r="V110" s="86"/>
    </row>
    <row r="111" spans="1:22" ht="24" customHeight="1">
      <c r="A111" s="141" t="s">
        <v>725</v>
      </c>
      <c r="B111" s="455">
        <v>0</v>
      </c>
      <c r="C111" s="455">
        <v>0</v>
      </c>
      <c r="D111" s="455">
        <v>0</v>
      </c>
      <c r="E111" s="455">
        <v>0</v>
      </c>
      <c r="F111" s="455">
        <v>0</v>
      </c>
      <c r="G111" s="455">
        <v>0</v>
      </c>
      <c r="H111" s="455">
        <v>0</v>
      </c>
      <c r="I111" s="455">
        <v>0</v>
      </c>
      <c r="J111" s="455">
        <v>0</v>
      </c>
      <c r="K111" s="455">
        <v>0</v>
      </c>
      <c r="L111" s="455">
        <v>0</v>
      </c>
      <c r="M111" s="455">
        <v>0</v>
      </c>
      <c r="N111" s="455">
        <v>0</v>
      </c>
      <c r="O111" s="455">
        <v>0</v>
      </c>
      <c r="P111" s="455">
        <v>0</v>
      </c>
      <c r="Q111" s="455">
        <v>0</v>
      </c>
      <c r="R111" s="964"/>
      <c r="S111" s="86"/>
      <c r="U111" s="86"/>
      <c r="V111" s="86"/>
    </row>
    <row r="112" spans="1:22" ht="24" customHeight="1">
      <c r="A112" s="141" t="s">
        <v>419</v>
      </c>
      <c r="B112" s="455">
        <v>0</v>
      </c>
      <c r="C112" s="455">
        <v>0</v>
      </c>
      <c r="D112" s="455">
        <v>0</v>
      </c>
      <c r="E112" s="455">
        <v>0</v>
      </c>
      <c r="F112" s="455">
        <v>0</v>
      </c>
      <c r="G112" s="455">
        <v>0</v>
      </c>
      <c r="H112" s="455">
        <v>0</v>
      </c>
      <c r="I112" s="455">
        <v>0</v>
      </c>
      <c r="J112" s="455">
        <v>0</v>
      </c>
      <c r="K112" s="455">
        <v>0</v>
      </c>
      <c r="L112" s="455">
        <v>0</v>
      </c>
      <c r="M112" s="455">
        <v>0</v>
      </c>
      <c r="N112" s="455">
        <v>0</v>
      </c>
      <c r="O112" s="455">
        <v>0</v>
      </c>
      <c r="P112" s="455">
        <v>0</v>
      </c>
      <c r="Q112" s="455">
        <v>0</v>
      </c>
      <c r="R112" s="964"/>
      <c r="S112" s="86"/>
      <c r="U112" s="86"/>
      <c r="V112" s="86"/>
    </row>
    <row r="113" spans="1:22" ht="24" customHeight="1">
      <c r="A113" s="141" t="s">
        <v>420</v>
      </c>
      <c r="B113" s="455">
        <v>0</v>
      </c>
      <c r="C113" s="455">
        <v>0</v>
      </c>
      <c r="D113" s="455">
        <v>0</v>
      </c>
      <c r="E113" s="455">
        <v>0</v>
      </c>
      <c r="F113" s="455">
        <v>0</v>
      </c>
      <c r="G113" s="455">
        <v>0</v>
      </c>
      <c r="H113" s="455">
        <v>0</v>
      </c>
      <c r="I113" s="455">
        <v>0</v>
      </c>
      <c r="J113" s="455">
        <v>0</v>
      </c>
      <c r="K113" s="455">
        <v>0</v>
      </c>
      <c r="L113" s="455">
        <v>0</v>
      </c>
      <c r="M113" s="455">
        <v>0</v>
      </c>
      <c r="N113" s="455">
        <v>0</v>
      </c>
      <c r="O113" s="455">
        <v>0</v>
      </c>
      <c r="P113" s="455">
        <v>0</v>
      </c>
      <c r="Q113" s="455">
        <v>0</v>
      </c>
      <c r="R113" s="964"/>
      <c r="S113" s="86"/>
      <c r="U113" s="86"/>
      <c r="V113" s="86"/>
    </row>
    <row r="114" spans="1:22" ht="24" customHeight="1">
      <c r="A114" s="141" t="s">
        <v>421</v>
      </c>
      <c r="B114" s="455">
        <v>0</v>
      </c>
      <c r="C114" s="455">
        <v>0</v>
      </c>
      <c r="D114" s="463">
        <v>0</v>
      </c>
      <c r="E114" s="463">
        <v>0</v>
      </c>
      <c r="F114" s="463">
        <v>0</v>
      </c>
      <c r="G114" s="463">
        <v>0</v>
      </c>
      <c r="H114" s="463">
        <v>0</v>
      </c>
      <c r="I114" s="463">
        <v>0</v>
      </c>
      <c r="J114" s="463">
        <v>0</v>
      </c>
      <c r="K114" s="463">
        <v>0</v>
      </c>
      <c r="L114" s="463">
        <v>0</v>
      </c>
      <c r="M114" s="455">
        <v>0</v>
      </c>
      <c r="N114" s="455">
        <v>0</v>
      </c>
      <c r="O114" s="455">
        <v>0</v>
      </c>
      <c r="P114" s="455">
        <v>0</v>
      </c>
      <c r="Q114" s="455">
        <v>0</v>
      </c>
      <c r="R114" s="465"/>
      <c r="S114" s="86"/>
      <c r="U114" s="86"/>
      <c r="V114" s="86"/>
    </row>
    <row r="115" spans="1:22" ht="25.2" customHeight="1" thickBot="1">
      <c r="A115" s="391" t="s">
        <v>425</v>
      </c>
      <c r="B115" s="464">
        <v>0</v>
      </c>
      <c r="C115" s="464">
        <v>0</v>
      </c>
      <c r="D115" s="969">
        <v>0</v>
      </c>
      <c r="E115" s="969">
        <v>0</v>
      </c>
      <c r="F115" s="969">
        <v>0</v>
      </c>
      <c r="G115" s="969">
        <v>0</v>
      </c>
      <c r="H115" s="969">
        <v>0</v>
      </c>
      <c r="I115" s="969">
        <v>0</v>
      </c>
      <c r="J115" s="969">
        <v>0</v>
      </c>
      <c r="K115" s="969">
        <v>0</v>
      </c>
      <c r="L115" s="969">
        <v>0</v>
      </c>
      <c r="M115" s="1178">
        <v>0</v>
      </c>
      <c r="N115" s="1178">
        <v>0</v>
      </c>
      <c r="O115" s="1178">
        <v>0</v>
      </c>
      <c r="P115" s="1178">
        <v>0</v>
      </c>
      <c r="Q115" s="1178">
        <v>0</v>
      </c>
      <c r="R115" s="966"/>
      <c r="S115" s="86"/>
      <c r="U115" s="86"/>
      <c r="V115" s="86"/>
    </row>
    <row r="116" spans="1:22" ht="10.95" hidden="1" customHeight="1" thickBot="1">
      <c r="A116" s="1074" t="s">
        <v>244</v>
      </c>
      <c r="B116" s="145"/>
      <c r="C116" s="145"/>
      <c r="D116" s="145"/>
      <c r="E116" s="145"/>
      <c r="F116" s="145"/>
      <c r="G116" s="145"/>
      <c r="H116" s="145"/>
      <c r="I116" s="145"/>
      <c r="J116" s="145"/>
      <c r="K116" s="145"/>
      <c r="L116" s="145"/>
      <c r="M116" s="145"/>
      <c r="N116" s="145"/>
      <c r="O116" s="145"/>
      <c r="P116" s="145"/>
      <c r="Q116" s="145"/>
      <c r="R116" s="145"/>
    </row>
    <row r="117" spans="1:22" ht="10.95" hidden="1" customHeight="1">
      <c r="A117" s="1074" t="s">
        <v>242</v>
      </c>
      <c r="B117" s="145"/>
      <c r="C117" s="145"/>
      <c r="D117" s="145"/>
      <c r="E117" s="145"/>
      <c r="F117" s="145"/>
      <c r="G117" s="145"/>
      <c r="H117" s="145"/>
      <c r="I117" s="145"/>
      <c r="J117" s="145"/>
      <c r="K117" s="145"/>
      <c r="L117" s="145"/>
      <c r="M117" s="145"/>
      <c r="N117" s="145"/>
      <c r="O117" s="145"/>
      <c r="P117" s="145"/>
      <c r="Q117" s="145"/>
      <c r="R117" s="145"/>
    </row>
    <row r="118" spans="1:22" ht="10.95" hidden="1" customHeight="1">
      <c r="A118" s="1074" t="s">
        <v>243</v>
      </c>
      <c r="B118" s="145"/>
      <c r="C118" s="145"/>
      <c r="D118" s="145"/>
      <c r="E118" s="145"/>
      <c r="F118" s="145"/>
      <c r="G118" s="145"/>
      <c r="H118" s="145"/>
      <c r="I118" s="145"/>
      <c r="J118" s="145"/>
      <c r="K118" s="145"/>
      <c r="L118" s="145"/>
      <c r="M118" s="145"/>
      <c r="N118" s="145"/>
      <c r="O118" s="145"/>
      <c r="P118" s="145"/>
      <c r="Q118" s="145"/>
      <c r="R118" s="145"/>
    </row>
  </sheetData>
  <mergeCells count="36">
    <mergeCell ref="E71:K71"/>
    <mergeCell ref="E94:K94"/>
    <mergeCell ref="B94:B95"/>
    <mergeCell ref="A93:R93"/>
    <mergeCell ref="B71:B72"/>
    <mergeCell ref="A94:A95"/>
    <mergeCell ref="A71:A72"/>
    <mergeCell ref="C71:C72"/>
    <mergeCell ref="C94:C95"/>
    <mergeCell ref="D71:D72"/>
    <mergeCell ref="D94:D95"/>
    <mergeCell ref="L71:O71"/>
    <mergeCell ref="L94:O94"/>
    <mergeCell ref="U3:V3"/>
    <mergeCell ref="A24:R24"/>
    <mergeCell ref="B2:B3"/>
    <mergeCell ref="A70:R70"/>
    <mergeCell ref="A47:R47"/>
    <mergeCell ref="A48:A49"/>
    <mergeCell ref="B48:B49"/>
    <mergeCell ref="C48:C49"/>
    <mergeCell ref="D25:D26"/>
    <mergeCell ref="D48:D49"/>
    <mergeCell ref="E48:K48"/>
    <mergeCell ref="L2:O2"/>
    <mergeCell ref="L25:O25"/>
    <mergeCell ref="L48:O48"/>
    <mergeCell ref="A1:R1"/>
    <mergeCell ref="A2:A3"/>
    <mergeCell ref="B25:B26"/>
    <mergeCell ref="A25:A26"/>
    <mergeCell ref="C2:C3"/>
    <mergeCell ref="C25:C26"/>
    <mergeCell ref="D2:D3"/>
    <mergeCell ref="E2:K2"/>
    <mergeCell ref="E25:K25"/>
  </mergeCells>
  <printOptions horizontalCentered="1"/>
  <pageMargins left="0.31496062992125984" right="0.39370078740157483" top="0.74803149606299213" bottom="0.27559055118110237" header="0.55118110236220474" footer="0.15748031496062992"/>
  <pageSetup paperSize="9" scale="58"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162"/>
  <sheetViews>
    <sheetView showGridLines="0" view="pageBreakPreview" topLeftCell="E1" zoomScaleNormal="90" zoomScaleSheetLayoutView="100" workbookViewId="0">
      <selection activeCell="V295" sqref="V295"/>
    </sheetView>
  </sheetViews>
  <sheetFormatPr defaultColWidth="8.81640625" defaultRowHeight="13.2"/>
  <cols>
    <col min="1" max="1" width="37.81640625" style="12" customWidth="1"/>
    <col min="2" max="11" width="10.81640625" style="12" customWidth="1"/>
    <col min="12" max="14" width="8.81640625" style="12"/>
    <col min="15" max="15" width="10.1796875" style="12" bestFit="1" customWidth="1"/>
    <col min="16" max="16" width="12.81640625" style="12" customWidth="1"/>
    <col min="17" max="16384" width="8.81640625" style="12"/>
  </cols>
  <sheetData>
    <row r="1" spans="1:14" ht="75" customHeight="1">
      <c r="A1" s="1391" t="s">
        <v>735</v>
      </c>
      <c r="B1" s="1392"/>
      <c r="C1" s="1392"/>
      <c r="D1" s="1392"/>
      <c r="E1" s="1392"/>
      <c r="F1" s="1392"/>
      <c r="G1" s="1392"/>
      <c r="H1" s="1392"/>
      <c r="I1" s="1392"/>
      <c r="J1" s="1392"/>
      <c r="K1" s="1393"/>
    </row>
    <row r="2" spans="1:14" s="13" customFormat="1" ht="24" customHeight="1">
      <c r="A2" s="1346" t="s">
        <v>93</v>
      </c>
      <c r="B2" s="1390" t="s">
        <v>281</v>
      </c>
      <c r="C2" s="1390"/>
      <c r="D2" s="1390" t="s">
        <v>856</v>
      </c>
      <c r="E2" s="1390"/>
      <c r="F2" s="1390" t="s">
        <v>932</v>
      </c>
      <c r="G2" s="1390"/>
      <c r="H2" s="1390" t="s">
        <v>884</v>
      </c>
      <c r="I2" s="1390"/>
      <c r="J2" s="1390" t="s">
        <v>931</v>
      </c>
      <c r="K2" s="1394"/>
    </row>
    <row r="3" spans="1:14" s="13" customFormat="1" ht="60" customHeight="1">
      <c r="A3" s="1346"/>
      <c r="B3" s="1349" t="s">
        <v>16</v>
      </c>
      <c r="C3" s="398" t="s">
        <v>718</v>
      </c>
      <c r="D3" s="1349" t="s">
        <v>16</v>
      </c>
      <c r="E3" s="398" t="s">
        <v>718</v>
      </c>
      <c r="F3" s="1349" t="s">
        <v>16</v>
      </c>
      <c r="G3" s="398" t="s">
        <v>122</v>
      </c>
      <c r="H3" s="1349" t="s">
        <v>16</v>
      </c>
      <c r="I3" s="398" t="s">
        <v>718</v>
      </c>
      <c r="J3" s="1349" t="s">
        <v>16</v>
      </c>
      <c r="K3" s="402" t="s">
        <v>718</v>
      </c>
    </row>
    <row r="4" spans="1:14" ht="60" customHeight="1">
      <c r="A4" s="1346"/>
      <c r="B4" s="1349"/>
      <c r="C4" s="490" t="s">
        <v>717</v>
      </c>
      <c r="D4" s="1349"/>
      <c r="E4" s="490" t="s">
        <v>717</v>
      </c>
      <c r="F4" s="1349"/>
      <c r="G4" s="490" t="s">
        <v>123</v>
      </c>
      <c r="H4" s="1349"/>
      <c r="I4" s="490" t="s">
        <v>717</v>
      </c>
      <c r="J4" s="1349"/>
      <c r="K4" s="1211" t="s">
        <v>717</v>
      </c>
    </row>
    <row r="5" spans="1:14" ht="15" customHeight="1">
      <c r="A5" s="393" t="s">
        <v>428</v>
      </c>
      <c r="B5" s="470">
        <v>1687134.6236684499</v>
      </c>
      <c r="C5" s="471">
        <v>25.311865817066593</v>
      </c>
      <c r="D5" s="470">
        <v>2143504.6809446602</v>
      </c>
      <c r="E5" s="471">
        <v>28.658538848049766</v>
      </c>
      <c r="F5" s="470">
        <v>2230034.2302968898</v>
      </c>
      <c r="G5" s="471">
        <v>29.333690614547013</v>
      </c>
      <c r="H5" s="467">
        <v>2546160.46282531</v>
      </c>
      <c r="I5" s="471">
        <v>31.22747760560512</v>
      </c>
      <c r="J5" s="470">
        <v>2415360.2109646699</v>
      </c>
      <c r="K5" s="1196">
        <v>30.033945604694285</v>
      </c>
      <c r="L5" s="472"/>
      <c r="M5" s="473"/>
      <c r="N5" s="473"/>
    </row>
    <row r="6" spans="1:14" ht="15" customHeight="1">
      <c r="A6" s="392" t="s">
        <v>96</v>
      </c>
      <c r="B6" s="477">
        <v>1262733.67799915</v>
      </c>
      <c r="C6" s="478">
        <v>18.944632498091956</v>
      </c>
      <c r="D6" s="477">
        <v>1591522.5735802101</v>
      </c>
      <c r="E6" s="478">
        <v>21.278568648796032</v>
      </c>
      <c r="F6" s="477">
        <v>1672528.0187445499</v>
      </c>
      <c r="G6" s="478">
        <v>22.000298820293111</v>
      </c>
      <c r="H6" s="474">
        <v>1839473.2404559699</v>
      </c>
      <c r="I6" s="478">
        <v>22.560286463135508</v>
      </c>
      <c r="J6" s="477">
        <v>1732590.85588765</v>
      </c>
      <c r="K6" s="1197">
        <v>21.544007922585404</v>
      </c>
    </row>
    <row r="7" spans="1:14" ht="15" customHeight="1">
      <c r="A7" s="392" t="s">
        <v>429</v>
      </c>
      <c r="B7" s="480">
        <v>424400.945669298</v>
      </c>
      <c r="C7" s="481">
        <v>6.3672333189746073</v>
      </c>
      <c r="D7" s="480">
        <v>551982.10736444802</v>
      </c>
      <c r="E7" s="481">
        <v>7.3799701992537017</v>
      </c>
      <c r="F7" s="480">
        <v>557506.21155233204</v>
      </c>
      <c r="G7" s="481">
        <v>7.3333917942538021</v>
      </c>
      <c r="H7" s="482">
        <v>706687.22236934095</v>
      </c>
      <c r="I7" s="481">
        <v>8.6671911424696209</v>
      </c>
      <c r="J7" s="480">
        <v>682769.35507702304</v>
      </c>
      <c r="K7" s="1198">
        <v>8.4899376821089216</v>
      </c>
    </row>
    <row r="8" spans="1:14" ht="15" customHeight="1">
      <c r="A8" s="393" t="s">
        <v>430</v>
      </c>
      <c r="B8" s="470">
        <v>2173500.8340882999</v>
      </c>
      <c r="C8" s="471">
        <v>32.608756108686677</v>
      </c>
      <c r="D8" s="470">
        <v>2432259.8041893402</v>
      </c>
      <c r="E8" s="471">
        <v>32.519178850680433</v>
      </c>
      <c r="F8" s="470">
        <v>2518071.24411513</v>
      </c>
      <c r="G8" s="471">
        <v>33.122506290150973</v>
      </c>
      <c r="H8" s="467">
        <v>2615184.76526875</v>
      </c>
      <c r="I8" s="471">
        <v>32.074028673483717</v>
      </c>
      <c r="J8" s="470">
        <v>2592814.5916407001</v>
      </c>
      <c r="K8" s="1196">
        <v>32.240513052623712</v>
      </c>
      <c r="L8" s="472"/>
      <c r="M8" s="483"/>
      <c r="N8" s="473"/>
    </row>
    <row r="9" spans="1:14" ht="15" customHeight="1">
      <c r="A9" s="392" t="s">
        <v>96</v>
      </c>
      <c r="B9" s="477">
        <v>2014663.4958083599</v>
      </c>
      <c r="C9" s="478">
        <v>30.225739758432489</v>
      </c>
      <c r="D9" s="477">
        <v>2263564.2533090301</v>
      </c>
      <c r="E9" s="478">
        <v>30.263728680044053</v>
      </c>
      <c r="F9" s="477">
        <v>2326056.02645873</v>
      </c>
      <c r="G9" s="478">
        <v>30.59675358577752</v>
      </c>
      <c r="H9" s="474">
        <v>2422409.5303382101</v>
      </c>
      <c r="I9" s="478">
        <v>29.709729793031848</v>
      </c>
      <c r="J9" s="477">
        <v>2413767.3889652202</v>
      </c>
      <c r="K9" s="1197">
        <v>30.014139561242771</v>
      </c>
    </row>
    <row r="10" spans="1:14" ht="15" customHeight="1">
      <c r="A10" s="392" t="s">
        <v>429</v>
      </c>
      <c r="B10" s="480">
        <v>158837.33827993699</v>
      </c>
      <c r="C10" s="481">
        <v>2.383016350254139</v>
      </c>
      <c r="D10" s="480">
        <v>168695.55088030899</v>
      </c>
      <c r="E10" s="481">
        <v>2.2554501706363697</v>
      </c>
      <c r="F10" s="480">
        <v>192015.21765640401</v>
      </c>
      <c r="G10" s="481">
        <v>2.5257527043735064</v>
      </c>
      <c r="H10" s="482">
        <v>192775.23493053601</v>
      </c>
      <c r="I10" s="481">
        <v>2.3642988804518241</v>
      </c>
      <c r="J10" s="480">
        <v>179047.202675479</v>
      </c>
      <c r="K10" s="1198">
        <v>2.2263734913809374</v>
      </c>
    </row>
    <row r="11" spans="1:14" ht="15" customHeight="1">
      <c r="A11" s="393" t="s">
        <v>431</v>
      </c>
      <c r="B11" s="470">
        <v>2804754.7424824499</v>
      </c>
      <c r="C11" s="471">
        <v>42.079378074246883</v>
      </c>
      <c r="D11" s="470">
        <v>2903698.06635798</v>
      </c>
      <c r="E11" s="471">
        <v>38.822282301269937</v>
      </c>
      <c r="F11" s="470">
        <v>2854191.3507647701</v>
      </c>
      <c r="G11" s="471">
        <v>37.54380309530201</v>
      </c>
      <c r="H11" s="467">
        <v>2992244.6807120699</v>
      </c>
      <c r="I11" s="471">
        <v>36.69849372091128</v>
      </c>
      <c r="J11" s="470">
        <v>3033926.10133697</v>
      </c>
      <c r="K11" s="1196">
        <v>37.725541342681993</v>
      </c>
      <c r="L11" s="472"/>
      <c r="M11" s="473"/>
      <c r="N11" s="473"/>
    </row>
    <row r="12" spans="1:14" ht="15" customHeight="1">
      <c r="A12" s="392" t="s">
        <v>96</v>
      </c>
      <c r="B12" s="477">
        <v>2478609.8622218301</v>
      </c>
      <c r="C12" s="478">
        <v>37.18626798672468</v>
      </c>
      <c r="D12" s="477">
        <v>2587514.2534809802</v>
      </c>
      <c r="E12" s="478">
        <v>34.594922237625674</v>
      </c>
      <c r="F12" s="477">
        <v>2558193.9252547799</v>
      </c>
      <c r="G12" s="478">
        <v>33.650276805592753</v>
      </c>
      <c r="H12" s="474">
        <v>2645954.75920816</v>
      </c>
      <c r="I12" s="478">
        <v>32.451408383323894</v>
      </c>
      <c r="J12" s="477">
        <v>2730820.7254957198</v>
      </c>
      <c r="K12" s="1197">
        <v>33.95655884094959</v>
      </c>
      <c r="L12" s="472"/>
      <c r="M12" s="473"/>
      <c r="N12" s="473"/>
    </row>
    <row r="13" spans="1:14" ht="15" customHeight="1">
      <c r="A13" s="392" t="s">
        <v>429</v>
      </c>
      <c r="B13" s="480">
        <v>326144.88026061998</v>
      </c>
      <c r="C13" s="481">
        <v>4.8931100875222002</v>
      </c>
      <c r="D13" s="480">
        <v>316183.81287699798</v>
      </c>
      <c r="E13" s="481">
        <v>4.2273600636442392</v>
      </c>
      <c r="F13" s="480">
        <v>295997.42550999502</v>
      </c>
      <c r="G13" s="481">
        <v>3.8935262897093161</v>
      </c>
      <c r="H13" s="482">
        <v>346289.92150391301</v>
      </c>
      <c r="I13" s="481">
        <v>4.2470853375874302</v>
      </c>
      <c r="J13" s="480">
        <v>303105.37584125099</v>
      </c>
      <c r="K13" s="1198">
        <v>3.7689825017324132</v>
      </c>
      <c r="L13" s="472"/>
      <c r="M13" s="473"/>
      <c r="N13" s="473"/>
    </row>
    <row r="14" spans="1:14" ht="15" customHeight="1">
      <c r="A14" s="394" t="s">
        <v>432</v>
      </c>
      <c r="B14" s="477"/>
      <c r="C14" s="478"/>
      <c r="D14" s="477"/>
      <c r="E14" s="478"/>
      <c r="F14" s="477"/>
      <c r="G14" s="478"/>
      <c r="H14" s="474"/>
      <c r="I14" s="478"/>
      <c r="J14" s="477"/>
      <c r="K14" s="1197"/>
    </row>
    <row r="15" spans="1:14" ht="15" customHeight="1">
      <c r="A15" s="395" t="s">
        <v>96</v>
      </c>
      <c r="B15" s="477">
        <v>1147143.6306735501</v>
      </c>
      <c r="C15" s="478">
        <v>17.210449744298305</v>
      </c>
      <c r="D15" s="477">
        <v>1151042.26369619</v>
      </c>
      <c r="E15" s="478">
        <v>15.389371305383234</v>
      </c>
      <c r="F15" s="477">
        <v>1105255.94778592</v>
      </c>
      <c r="G15" s="478">
        <v>14.538447698143086</v>
      </c>
      <c r="H15" s="474">
        <v>1289691.49020444</v>
      </c>
      <c r="I15" s="478">
        <v>15.817468190441303</v>
      </c>
      <c r="J15" s="477">
        <v>1221528.65569784</v>
      </c>
      <c r="K15" s="1197">
        <v>15.189173454650776</v>
      </c>
    </row>
    <row r="16" spans="1:14" ht="15" customHeight="1">
      <c r="A16" s="395" t="s">
        <v>433</v>
      </c>
      <c r="B16" s="477">
        <v>157535.17512448001</v>
      </c>
      <c r="C16" s="478">
        <v>2.3634801623290831</v>
      </c>
      <c r="D16" s="477">
        <v>162193.45989705299</v>
      </c>
      <c r="E16" s="478">
        <v>2.1685175743636731</v>
      </c>
      <c r="F16" s="477">
        <v>141442.998420124</v>
      </c>
      <c r="G16" s="478">
        <v>1.8605298066197877</v>
      </c>
      <c r="H16" s="474">
        <v>213807.948782805</v>
      </c>
      <c r="I16" s="478">
        <v>2.6222553644976188</v>
      </c>
      <c r="J16" s="477">
        <v>158145.001228943</v>
      </c>
      <c r="K16" s="1197">
        <v>1.9664637775362692</v>
      </c>
    </row>
    <row r="17" spans="1:14" ht="15" customHeight="1">
      <c r="A17" s="394" t="s">
        <v>434</v>
      </c>
      <c r="B17" s="477"/>
      <c r="C17" s="478"/>
      <c r="D17" s="477"/>
      <c r="E17" s="478"/>
      <c r="F17" s="477"/>
      <c r="G17" s="478"/>
      <c r="H17" s="474"/>
      <c r="I17" s="478"/>
      <c r="J17" s="477"/>
      <c r="K17" s="1197"/>
    </row>
    <row r="18" spans="1:14" ht="15" customHeight="1">
      <c r="A18" s="395" t="s">
        <v>96</v>
      </c>
      <c r="B18" s="477">
        <v>820131.32175906899</v>
      </c>
      <c r="C18" s="478">
        <v>12.304325735193093</v>
      </c>
      <c r="D18" s="477">
        <v>742929.57306466298</v>
      </c>
      <c r="E18" s="478">
        <v>9.9329272384212501</v>
      </c>
      <c r="F18" s="477">
        <v>600106.68928166805</v>
      </c>
      <c r="G18" s="478">
        <v>7.8937550464258894</v>
      </c>
      <c r="H18" s="474">
        <v>708827.32046555402</v>
      </c>
      <c r="I18" s="478">
        <v>8.6934384534105575</v>
      </c>
      <c r="J18" s="477">
        <v>786344.75772154704</v>
      </c>
      <c r="K18" s="1197">
        <v>0.84317407407603173</v>
      </c>
    </row>
    <row r="19" spans="1:14" ht="15" customHeight="1">
      <c r="A19" s="395" t="s">
        <v>433</v>
      </c>
      <c r="B19" s="477">
        <v>69581.749374246996</v>
      </c>
      <c r="C19" s="478">
        <v>1.0439261211106596</v>
      </c>
      <c r="D19" s="477">
        <v>55383.725929102002</v>
      </c>
      <c r="E19" s="478">
        <v>0.74047734777486518</v>
      </c>
      <c r="F19" s="477">
        <v>56729.255726271003</v>
      </c>
      <c r="G19" s="478">
        <v>0.74621205973435234</v>
      </c>
      <c r="H19" s="474">
        <v>54722.678645257998</v>
      </c>
      <c r="I19" s="478">
        <v>0.67114828262525039</v>
      </c>
      <c r="J19" s="477">
        <v>67808.909833076003</v>
      </c>
      <c r="K19" s="1197">
        <v>3.5849916302007157</v>
      </c>
    </row>
    <row r="20" spans="1:14" ht="15" customHeight="1">
      <c r="A20" s="394" t="s">
        <v>435</v>
      </c>
      <c r="B20" s="477"/>
      <c r="C20" s="478"/>
      <c r="D20" s="477"/>
      <c r="E20" s="478"/>
      <c r="F20" s="477"/>
      <c r="G20" s="478"/>
      <c r="H20" s="474"/>
      <c r="I20" s="478"/>
      <c r="J20" s="477"/>
      <c r="K20" s="1197"/>
    </row>
    <row r="21" spans="1:14" ht="15" customHeight="1">
      <c r="A21" s="395" t="s">
        <v>96</v>
      </c>
      <c r="B21" s="477">
        <v>275985.590037079</v>
      </c>
      <c r="C21" s="478">
        <v>4.1405766466181557</v>
      </c>
      <c r="D21" s="477">
        <v>320223.92074704502</v>
      </c>
      <c r="E21" s="478">
        <v>4.28137608207114</v>
      </c>
      <c r="F21" s="477">
        <v>335472.22506634699</v>
      </c>
      <c r="G21" s="478">
        <v>4.4127746229975129</v>
      </c>
      <c r="H21" s="474">
        <v>275858.47727796499</v>
      </c>
      <c r="I21" s="478">
        <v>3.3832763281365135</v>
      </c>
      <c r="J21" s="477">
        <v>288308.64429862902</v>
      </c>
      <c r="K21" s="1197">
        <v>5.4045413377570473</v>
      </c>
    </row>
    <row r="22" spans="1:14" ht="15" customHeight="1">
      <c r="A22" s="395" t="s">
        <v>433</v>
      </c>
      <c r="B22" s="477">
        <v>59674.683483467998</v>
      </c>
      <c r="C22" s="478">
        <v>0.89529167371666474</v>
      </c>
      <c r="D22" s="477">
        <v>58201.679021848002</v>
      </c>
      <c r="E22" s="478">
        <v>0.77815322452865532</v>
      </c>
      <c r="F22" s="477">
        <v>38397.248371989997</v>
      </c>
      <c r="G22" s="478">
        <v>0.50507431181624607</v>
      </c>
      <c r="H22" s="474">
        <v>34987.375924209999</v>
      </c>
      <c r="I22" s="478">
        <v>0.42910394458792422</v>
      </c>
      <c r="J22" s="477">
        <v>37511.297975481</v>
      </c>
      <c r="K22" s="1197">
        <v>0.4929081004730852</v>
      </c>
    </row>
    <row r="23" spans="1:14" ht="15" customHeight="1">
      <c r="A23" s="394" t="s">
        <v>436</v>
      </c>
      <c r="B23" s="477"/>
      <c r="C23" s="478"/>
      <c r="D23" s="477"/>
      <c r="E23" s="478"/>
      <c r="F23" s="477"/>
      <c r="G23" s="478"/>
      <c r="H23" s="474"/>
      <c r="I23" s="478"/>
      <c r="J23" s="477"/>
      <c r="K23" s="1197"/>
    </row>
    <row r="24" spans="1:14" ht="15" customHeight="1">
      <c r="A24" s="395" t="s">
        <v>96</v>
      </c>
      <c r="B24" s="477">
        <v>235349.319752126</v>
      </c>
      <c r="C24" s="478">
        <v>3.5309158606150381</v>
      </c>
      <c r="D24" s="477">
        <v>373318.49597308401</v>
      </c>
      <c r="E24" s="478">
        <v>4.9912476117500733</v>
      </c>
      <c r="F24" s="477">
        <v>517359.06312084402</v>
      </c>
      <c r="G24" s="478">
        <v>6.8052994380262559</v>
      </c>
      <c r="H24" s="474">
        <v>371577.471260202</v>
      </c>
      <c r="I24" s="478">
        <v>4.5572254113355299</v>
      </c>
      <c r="J24" s="477">
        <v>434638.66777769697</v>
      </c>
      <c r="K24" s="1197">
        <v>5.4045413377570473</v>
      </c>
    </row>
    <row r="25" spans="1:14" ht="15" customHeight="1">
      <c r="A25" s="395" t="s">
        <v>433</v>
      </c>
      <c r="B25" s="477">
        <v>39353.272278425</v>
      </c>
      <c r="C25" s="478">
        <v>0.59041213036579299</v>
      </c>
      <c r="D25" s="477">
        <v>40404.948028995001</v>
      </c>
      <c r="E25" s="478">
        <v>0.54021191697704529</v>
      </c>
      <c r="F25" s="477">
        <v>59427.922991610001</v>
      </c>
      <c r="G25" s="478">
        <v>0.78171011153892966</v>
      </c>
      <c r="H25" s="474">
        <v>42771.918151639999</v>
      </c>
      <c r="I25" s="478">
        <v>0.52457774587663597</v>
      </c>
      <c r="J25" s="477">
        <v>39640.166803751003</v>
      </c>
      <c r="K25" s="1197">
        <v>0.4929081004730852</v>
      </c>
    </row>
    <row r="26" spans="1:14" ht="15" customHeight="1">
      <c r="A26" s="393" t="s">
        <v>437</v>
      </c>
      <c r="B26" s="470">
        <v>6665390.2002391899</v>
      </c>
      <c r="C26" s="471">
        <v>100</v>
      </c>
      <c r="D26" s="470">
        <v>7479462.5514919702</v>
      </c>
      <c r="E26" s="471">
        <v>100</v>
      </c>
      <c r="F26" s="470">
        <v>7602296.8251767904</v>
      </c>
      <c r="G26" s="471">
        <v>100</v>
      </c>
      <c r="H26" s="467">
        <v>8153589.90880612</v>
      </c>
      <c r="I26" s="471">
        <v>100</v>
      </c>
      <c r="J26" s="470">
        <v>8042100.9039423401</v>
      </c>
      <c r="K26" s="1196">
        <v>100</v>
      </c>
      <c r="L26" s="472"/>
      <c r="M26" s="473"/>
      <c r="N26" s="473"/>
    </row>
    <row r="27" spans="1:14" ht="15" customHeight="1">
      <c r="A27" s="396" t="s">
        <v>135</v>
      </c>
      <c r="B27" s="477">
        <v>5756007.0360293305</v>
      </c>
      <c r="C27" s="478">
        <v>86.356640243248989</v>
      </c>
      <c r="D27" s="477">
        <v>6442601.0803702204</v>
      </c>
      <c r="E27" s="478">
        <v>86.13721956646576</v>
      </c>
      <c r="F27" s="477">
        <v>6556777.9704580596</v>
      </c>
      <c r="G27" s="478">
        <v>86.247329211663384</v>
      </c>
      <c r="H27" s="474">
        <v>6907837.5300023304</v>
      </c>
      <c r="I27" s="478">
        <v>84.721424639491133</v>
      </c>
      <c r="J27" s="477">
        <v>6877178.9703485901</v>
      </c>
      <c r="K27" s="1197">
        <v>85.514706324777762</v>
      </c>
    </row>
    <row r="28" spans="1:14" ht="15" customHeight="1" thickBot="1">
      <c r="A28" s="397" t="s">
        <v>429</v>
      </c>
      <c r="B28" s="497">
        <v>909383.16420985502</v>
      </c>
      <c r="C28" s="498">
        <v>13.643359756750947</v>
      </c>
      <c r="D28" s="497">
        <v>1036861.47112176</v>
      </c>
      <c r="E28" s="498">
        <v>13.862780433534377</v>
      </c>
      <c r="F28" s="1179">
        <v>1045518.85471873</v>
      </c>
      <c r="G28" s="498">
        <v>13.75267078833661</v>
      </c>
      <c r="H28" s="494">
        <v>1245752.3788037901</v>
      </c>
      <c r="I28" s="498">
        <v>15.278575360508878</v>
      </c>
      <c r="J28" s="497">
        <v>1164921.93359375</v>
      </c>
      <c r="K28" s="1212">
        <v>14.485293675222236</v>
      </c>
    </row>
    <row r="29" spans="1:14" ht="75" customHeight="1">
      <c r="A29" s="1391" t="s">
        <v>305</v>
      </c>
      <c r="B29" s="1392"/>
      <c r="C29" s="1392"/>
      <c r="D29" s="1392"/>
      <c r="E29" s="1392"/>
      <c r="F29" s="1392"/>
      <c r="G29" s="1392"/>
      <c r="H29" s="1392"/>
      <c r="I29" s="1392"/>
      <c r="J29" s="1392"/>
      <c r="K29" s="1393"/>
    </row>
    <row r="30" spans="1:14" ht="24" customHeight="1">
      <c r="A30" s="1346" t="s">
        <v>93</v>
      </c>
      <c r="B30" s="1390" t="s">
        <v>281</v>
      </c>
      <c r="C30" s="1390"/>
      <c r="D30" s="1390" t="s">
        <v>856</v>
      </c>
      <c r="E30" s="1390"/>
      <c r="F30" s="1390" t="s">
        <v>932</v>
      </c>
      <c r="G30" s="1390"/>
      <c r="H30" s="1390" t="s">
        <v>884</v>
      </c>
      <c r="I30" s="1390"/>
      <c r="J30" s="1390" t="s">
        <v>931</v>
      </c>
      <c r="K30" s="1395"/>
    </row>
    <row r="31" spans="1:14" ht="60" customHeight="1">
      <c r="A31" s="1346"/>
      <c r="B31" s="1349" t="s">
        <v>16</v>
      </c>
      <c r="C31" s="398" t="s">
        <v>718</v>
      </c>
      <c r="D31" s="1349" t="s">
        <v>16</v>
      </c>
      <c r="E31" s="398" t="s">
        <v>718</v>
      </c>
      <c r="F31" s="1349" t="s">
        <v>16</v>
      </c>
      <c r="G31" s="398" t="s">
        <v>122</v>
      </c>
      <c r="H31" s="1349" t="s">
        <v>16</v>
      </c>
      <c r="I31" s="398" t="s">
        <v>718</v>
      </c>
      <c r="J31" s="1349" t="s">
        <v>16</v>
      </c>
      <c r="K31" s="1213" t="s">
        <v>718</v>
      </c>
    </row>
    <row r="32" spans="1:14" ht="60" customHeight="1">
      <c r="A32" s="1346"/>
      <c r="B32" s="1349"/>
      <c r="C32" s="490" t="s">
        <v>717</v>
      </c>
      <c r="D32" s="1349"/>
      <c r="E32" s="490" t="s">
        <v>717</v>
      </c>
      <c r="F32" s="1349"/>
      <c r="G32" s="490" t="s">
        <v>123</v>
      </c>
      <c r="H32" s="1349"/>
      <c r="I32" s="490" t="s">
        <v>717</v>
      </c>
      <c r="J32" s="1349"/>
      <c r="K32" s="1211" t="s">
        <v>717</v>
      </c>
    </row>
    <row r="33" spans="1:14" ht="15" customHeight="1">
      <c r="A33" s="393" t="s">
        <v>428</v>
      </c>
      <c r="B33" s="470">
        <v>760675.964701797</v>
      </c>
      <c r="C33" s="471">
        <v>26.47534329990313</v>
      </c>
      <c r="D33" s="470">
        <v>958583.37088498694</v>
      </c>
      <c r="E33" s="471">
        <v>30.148992880210535</v>
      </c>
      <c r="F33" s="470">
        <v>950753.46232449403</v>
      </c>
      <c r="G33" s="471">
        <v>30.07250533526064</v>
      </c>
      <c r="H33" s="467">
        <v>1277123.01489122</v>
      </c>
      <c r="I33" s="471">
        <v>35.662477385914578</v>
      </c>
      <c r="J33" s="470">
        <v>1187718.7311019299</v>
      </c>
      <c r="K33" s="491">
        <v>34.397674488104755</v>
      </c>
      <c r="L33" s="472"/>
      <c r="M33" s="473"/>
      <c r="N33" s="473"/>
    </row>
    <row r="34" spans="1:14" ht="15" customHeight="1">
      <c r="A34" s="392" t="s">
        <v>96</v>
      </c>
      <c r="B34" s="477">
        <v>555777.19304824201</v>
      </c>
      <c r="C34" s="478">
        <v>19.343837148814256</v>
      </c>
      <c r="D34" s="477">
        <v>690665.56646386802</v>
      </c>
      <c r="E34" s="478">
        <v>21.72254587172899</v>
      </c>
      <c r="F34" s="477">
        <v>682287.837139718</v>
      </c>
      <c r="G34" s="478">
        <v>21.5808886695011</v>
      </c>
      <c r="H34" s="474">
        <v>860753.46881745197</v>
      </c>
      <c r="I34" s="478">
        <v>28.779907822547568</v>
      </c>
      <c r="J34" s="477">
        <v>766332.05176950095</v>
      </c>
      <c r="K34" s="492">
        <v>26.632075875618138</v>
      </c>
    </row>
    <row r="35" spans="1:14" ht="15" customHeight="1">
      <c r="A35" s="392" t="s">
        <v>429</v>
      </c>
      <c r="B35" s="480">
        <v>204898.77165355501</v>
      </c>
      <c r="C35" s="481">
        <v>7.1315061510888746</v>
      </c>
      <c r="D35" s="480">
        <v>267917.80442111898</v>
      </c>
      <c r="E35" s="481">
        <v>8.4264470084815475</v>
      </c>
      <c r="F35" s="480">
        <v>268465.62518477603</v>
      </c>
      <c r="G35" s="481">
        <v>8.4916166657595422</v>
      </c>
      <c r="H35" s="482">
        <v>416369.54607376701</v>
      </c>
      <c r="I35" s="481">
        <v>70.53219574811196</v>
      </c>
      <c r="J35" s="480">
        <v>421386.67933242698</v>
      </c>
      <c r="K35" s="493">
        <v>73.23033154497945</v>
      </c>
    </row>
    <row r="36" spans="1:14" ht="15" customHeight="1">
      <c r="A36" s="393" t="s">
        <v>430</v>
      </c>
      <c r="B36" s="470">
        <v>1051844.9706407301</v>
      </c>
      <c r="C36" s="471">
        <v>36.609486809415515</v>
      </c>
      <c r="D36" s="470">
        <v>1152043.8767305801</v>
      </c>
      <c r="E36" s="471">
        <v>36.23363777443177</v>
      </c>
      <c r="F36" s="470">
        <v>1181495.6516883599</v>
      </c>
      <c r="G36" s="471">
        <v>37.370922849039083</v>
      </c>
      <c r="H36" s="467">
        <v>1233460.6877574699</v>
      </c>
      <c r="I36" s="471">
        <v>34.443247338481441</v>
      </c>
      <c r="J36" s="470">
        <v>1220137.0266601201</v>
      </c>
      <c r="K36" s="491">
        <v>35.336544903186308</v>
      </c>
      <c r="L36" s="472"/>
      <c r="M36" s="483"/>
      <c r="N36" s="473"/>
    </row>
    <row r="37" spans="1:14" ht="15" customHeight="1">
      <c r="A37" s="392" t="s">
        <v>96</v>
      </c>
      <c r="B37" s="477">
        <v>1005489.17477874</v>
      </c>
      <c r="C37" s="478">
        <v>34.996072338159621</v>
      </c>
      <c r="D37" s="477">
        <v>1105687.0448673901</v>
      </c>
      <c r="E37" s="478">
        <v>34.775640654679812</v>
      </c>
      <c r="F37" s="477">
        <v>1121389.0694325599</v>
      </c>
      <c r="G37" s="478">
        <v>35.469740694884692</v>
      </c>
      <c r="H37" s="474">
        <v>1176897.4862250199</v>
      </c>
      <c r="I37" s="478">
        <v>39.350409144069751</v>
      </c>
      <c r="J37" s="477">
        <v>1168261.0037793501</v>
      </c>
      <c r="K37" s="492">
        <v>40.600175372197221</v>
      </c>
    </row>
    <row r="38" spans="1:14" ht="15" customHeight="1">
      <c r="A38" s="392" t="s">
        <v>429</v>
      </c>
      <c r="B38" s="480">
        <v>46355.795861988998</v>
      </c>
      <c r="C38" s="481">
        <v>1.6134144712558554</v>
      </c>
      <c r="D38" s="480">
        <v>46356.831863193001</v>
      </c>
      <c r="E38" s="481">
        <v>1.4579971197520505</v>
      </c>
      <c r="F38" s="480">
        <v>60106.582255802001</v>
      </c>
      <c r="G38" s="481">
        <v>1.9011821541544554</v>
      </c>
      <c r="H38" s="482">
        <v>56563.201532446998</v>
      </c>
      <c r="I38" s="481">
        <v>9.5816969330404493</v>
      </c>
      <c r="J38" s="480">
        <v>51876.022880771001</v>
      </c>
      <c r="K38" s="493">
        <v>9.0152312379976625</v>
      </c>
    </row>
    <row r="39" spans="1:14" ht="15" customHeight="1">
      <c r="A39" s="393" t="s">
        <v>431</v>
      </c>
      <c r="B39" s="470">
        <v>1060627.69991834</v>
      </c>
      <c r="C39" s="471">
        <v>36.915169890681248</v>
      </c>
      <c r="D39" s="470">
        <v>1068859.9567951399</v>
      </c>
      <c r="E39" s="471">
        <v>33.617369345357915</v>
      </c>
      <c r="F39" s="470">
        <v>1029288.1497604999</v>
      </c>
      <c r="G39" s="471">
        <v>32.556571815700394</v>
      </c>
      <c r="H39" s="467">
        <v>1070555.6586780101</v>
      </c>
      <c r="I39" s="471">
        <v>29.894275275603981</v>
      </c>
      <c r="J39" s="470">
        <v>1045048.39572269</v>
      </c>
      <c r="K39" s="491">
        <v>30.26578060870894</v>
      </c>
      <c r="L39" s="472"/>
      <c r="M39" s="473"/>
      <c r="N39" s="473"/>
    </row>
    <row r="40" spans="1:14" ht="15" customHeight="1">
      <c r="A40" s="392" t="s">
        <v>96</v>
      </c>
      <c r="B40" s="477">
        <v>898562.80961159698</v>
      </c>
      <c r="C40" s="478">
        <v>31.274497900454467</v>
      </c>
      <c r="D40" s="477">
        <v>934825.08307740197</v>
      </c>
      <c r="E40" s="478">
        <v>29.401756414700415</v>
      </c>
      <c r="F40" s="477">
        <v>911986.27952055901</v>
      </c>
      <c r="G40" s="478">
        <v>28.846292275931852</v>
      </c>
      <c r="H40" s="474">
        <v>953162.89371869096</v>
      </c>
      <c r="I40" s="478">
        <v>26.616191037189179</v>
      </c>
      <c r="J40" s="477">
        <v>942884.67224286601</v>
      </c>
      <c r="K40" s="492">
        <v>27.307003911223195</v>
      </c>
      <c r="L40" s="472"/>
      <c r="M40" s="473"/>
      <c r="N40" s="473"/>
    </row>
    <row r="41" spans="1:14" ht="15" customHeight="1">
      <c r="A41" s="392" t="s">
        <v>429</v>
      </c>
      <c r="B41" s="480">
        <v>162064.890306744</v>
      </c>
      <c r="C41" s="481">
        <v>5.6406719902268181</v>
      </c>
      <c r="D41" s="480">
        <v>134034.87371773599</v>
      </c>
      <c r="E41" s="481">
        <v>4.2156129306574321</v>
      </c>
      <c r="F41" s="480">
        <v>117301.870239943</v>
      </c>
      <c r="G41" s="481">
        <v>3.7102795397686115</v>
      </c>
      <c r="H41" s="482">
        <v>117392.764959319</v>
      </c>
      <c r="I41" s="481">
        <v>3.2780842384148001</v>
      </c>
      <c r="J41" s="480">
        <v>102163.72347982699</v>
      </c>
      <c r="K41" s="493">
        <v>2.9587766974858343</v>
      </c>
      <c r="L41" s="472"/>
      <c r="M41" s="473"/>
      <c r="N41" s="473"/>
    </row>
    <row r="42" spans="1:14" ht="15" customHeight="1">
      <c r="A42" s="394" t="s">
        <v>432</v>
      </c>
      <c r="B42" s="477"/>
      <c r="C42" s="478"/>
      <c r="D42" s="477"/>
      <c r="E42" s="478"/>
      <c r="F42" s="477"/>
      <c r="G42" s="478"/>
      <c r="H42" s="474"/>
      <c r="I42" s="478"/>
      <c r="J42" s="477"/>
      <c r="K42" s="492"/>
    </row>
    <row r="43" spans="1:14" ht="15" customHeight="1">
      <c r="A43" s="395" t="s">
        <v>96</v>
      </c>
      <c r="B43" s="477">
        <v>361894.875568046</v>
      </c>
      <c r="C43" s="478">
        <v>12.595758921994909</v>
      </c>
      <c r="D43" s="477">
        <v>343697.21422468103</v>
      </c>
      <c r="E43" s="478">
        <v>10.809831652975101</v>
      </c>
      <c r="F43" s="477">
        <v>258800.54262170399</v>
      </c>
      <c r="G43" s="478">
        <v>8.1859083423492844</v>
      </c>
      <c r="H43" s="474">
        <v>374688.08091194002</v>
      </c>
      <c r="I43" s="478">
        <v>10.462817642850117</v>
      </c>
      <c r="J43" s="477">
        <v>323607.55980514101</v>
      </c>
      <c r="K43" s="492">
        <v>9.3720400399342036</v>
      </c>
    </row>
    <row r="44" spans="1:14" ht="15" customHeight="1">
      <c r="A44" s="395" t="s">
        <v>433</v>
      </c>
      <c r="B44" s="477">
        <v>65756.072366028005</v>
      </c>
      <c r="C44" s="478">
        <v>2.2886415119299115</v>
      </c>
      <c r="D44" s="477">
        <v>60739.724071488999</v>
      </c>
      <c r="E44" s="478">
        <v>1.9103622743701767</v>
      </c>
      <c r="F44" s="477">
        <v>41774.841827839002</v>
      </c>
      <c r="G44" s="478">
        <v>1.32134586254979</v>
      </c>
      <c r="H44" s="474">
        <v>67516.998412086003</v>
      </c>
      <c r="I44" s="478">
        <v>1.8853496499246281</v>
      </c>
      <c r="J44" s="477">
        <v>49039.375040806</v>
      </c>
      <c r="K44" s="492">
        <v>1.42023562951536</v>
      </c>
    </row>
    <row r="45" spans="1:14" ht="15" customHeight="1">
      <c r="A45" s="394" t="s">
        <v>434</v>
      </c>
      <c r="B45" s="477"/>
      <c r="C45" s="478"/>
      <c r="D45" s="477"/>
      <c r="E45" s="478"/>
      <c r="F45" s="477"/>
      <c r="G45" s="478"/>
      <c r="H45" s="474"/>
      <c r="I45" s="478"/>
      <c r="J45" s="477"/>
      <c r="K45" s="492"/>
    </row>
    <row r="46" spans="1:14" ht="15" customHeight="1">
      <c r="A46" s="395" t="s">
        <v>96</v>
      </c>
      <c r="B46" s="477">
        <v>420598.65941263898</v>
      </c>
      <c r="C46" s="478">
        <v>14.638945380368403</v>
      </c>
      <c r="D46" s="477">
        <v>323818.77973782399</v>
      </c>
      <c r="E46" s="478">
        <v>10.184622831273257</v>
      </c>
      <c r="F46" s="477">
        <v>230688.210077867</v>
      </c>
      <c r="G46" s="478">
        <v>7.2967101391218963</v>
      </c>
      <c r="H46" s="474">
        <v>315935.00405628298</v>
      </c>
      <c r="I46" s="478">
        <v>0.43187118559101167</v>
      </c>
      <c r="J46" s="477">
        <v>314247.93678431603</v>
      </c>
      <c r="K46" s="492">
        <v>0.65836448584020812</v>
      </c>
    </row>
    <row r="47" spans="1:14" ht="15" customHeight="1">
      <c r="A47" s="395" t="s">
        <v>433</v>
      </c>
      <c r="B47" s="477">
        <v>35652.273396293996</v>
      </c>
      <c r="C47" s="478">
        <v>1.240878141797106</v>
      </c>
      <c r="D47" s="477">
        <v>18327.624883434</v>
      </c>
      <c r="E47" s="478">
        <v>0.57643335875072099</v>
      </c>
      <c r="F47" s="477">
        <v>19157.579907509</v>
      </c>
      <c r="G47" s="478">
        <v>0.60595774489287824</v>
      </c>
      <c r="H47" s="474">
        <v>15465.909017428001</v>
      </c>
      <c r="I47" s="478">
        <v>3.423784100499252</v>
      </c>
      <c r="J47" s="477">
        <v>22732.694676644998</v>
      </c>
      <c r="K47" s="492">
        <v>3.0091940795796033</v>
      </c>
    </row>
    <row r="48" spans="1:14" ht="15" customHeight="1">
      <c r="A48" s="394" t="s">
        <v>435</v>
      </c>
      <c r="B48" s="477"/>
      <c r="C48" s="478"/>
      <c r="D48" s="477"/>
      <c r="E48" s="478"/>
      <c r="F48" s="477"/>
      <c r="G48" s="478"/>
      <c r="H48" s="474"/>
      <c r="I48" s="478"/>
      <c r="J48" s="477"/>
      <c r="K48" s="492"/>
    </row>
    <row r="49" spans="1:14" ht="15" customHeight="1">
      <c r="A49" s="395" t="s">
        <v>96</v>
      </c>
      <c r="B49" s="477">
        <v>58915.209072475001</v>
      </c>
      <c r="C49" s="478">
        <v>2.0505451179738823</v>
      </c>
      <c r="D49" s="477">
        <v>136950.41988107501</v>
      </c>
      <c r="E49" s="478">
        <v>4.3073115592694453</v>
      </c>
      <c r="F49" s="477">
        <v>150028.36424751699</v>
      </c>
      <c r="G49" s="478">
        <v>4.7454245112536011</v>
      </c>
      <c r="H49" s="474">
        <v>122610.480069824</v>
      </c>
      <c r="I49" s="478">
        <v>3.9073969081394404</v>
      </c>
      <c r="J49" s="477">
        <v>103904.587360221</v>
      </c>
      <c r="K49" s="492">
        <v>5.8247949943878119</v>
      </c>
    </row>
    <row r="50" spans="1:14" ht="15" customHeight="1">
      <c r="A50" s="395" t="s">
        <v>433</v>
      </c>
      <c r="B50" s="477">
        <v>35153.581845997003</v>
      </c>
      <c r="C50" s="478">
        <v>1.2235211716711343</v>
      </c>
      <c r="D50" s="477">
        <v>35814.719499459999</v>
      </c>
      <c r="E50" s="478">
        <v>1.1264306851047088</v>
      </c>
      <c r="F50" s="477">
        <v>20852.917866201999</v>
      </c>
      <c r="G50" s="478">
        <v>0.65958159358570001</v>
      </c>
      <c r="H50" s="474">
        <v>17102.688693307999</v>
      </c>
      <c r="I50" s="478">
        <v>0.48328666075941917</v>
      </c>
      <c r="J50" s="477">
        <v>15792.418030945</v>
      </c>
      <c r="K50" s="492">
        <v>0.42281033826835762</v>
      </c>
    </row>
    <row r="51" spans="1:14" ht="15" customHeight="1">
      <c r="A51" s="394" t="s">
        <v>436</v>
      </c>
      <c r="B51" s="477"/>
      <c r="C51" s="478"/>
      <c r="D51" s="477"/>
      <c r="E51" s="478"/>
      <c r="F51" s="477"/>
      <c r="G51" s="478"/>
      <c r="H51" s="474"/>
      <c r="I51" s="478"/>
      <c r="J51" s="477"/>
      <c r="K51" s="492"/>
    </row>
    <row r="52" spans="1:14" ht="15" customHeight="1">
      <c r="A52" s="395" t="s">
        <v>96</v>
      </c>
      <c r="B52" s="477">
        <v>57154.065558437003</v>
      </c>
      <c r="C52" s="478">
        <v>1.9892484801172721</v>
      </c>
      <c r="D52" s="477">
        <v>130358.669233822</v>
      </c>
      <c r="E52" s="478">
        <v>4.0999903711826144</v>
      </c>
      <c r="F52" s="477">
        <v>272469.16257347103</v>
      </c>
      <c r="G52" s="478">
        <v>8.6182492832070654</v>
      </c>
      <c r="H52" s="474">
        <v>139929.32868064399</v>
      </c>
      <c r="I52" s="478">
        <v>3.9073969081394404</v>
      </c>
      <c r="J52" s="477">
        <v>201124.58829318799</v>
      </c>
      <c r="K52" s="492">
        <v>5.8247949943878119</v>
      </c>
    </row>
    <row r="53" spans="1:14" ht="15" customHeight="1">
      <c r="A53" s="395" t="s">
        <v>433</v>
      </c>
      <c r="B53" s="477">
        <v>25502.962698424999</v>
      </c>
      <c r="C53" s="478">
        <v>0.88763116482866655</v>
      </c>
      <c r="D53" s="477">
        <v>19152.805263352999</v>
      </c>
      <c r="E53" s="478">
        <v>0.60238661243182645</v>
      </c>
      <c r="F53" s="477">
        <v>35516.530638393</v>
      </c>
      <c r="G53" s="478">
        <v>1.1233943387402432</v>
      </c>
      <c r="H53" s="474">
        <v>17307.168836497</v>
      </c>
      <c r="I53" s="478">
        <v>0.57867756776858004</v>
      </c>
      <c r="J53" s="477">
        <v>14599.235731430999</v>
      </c>
      <c r="K53" s="492">
        <v>0.50736224959888843</v>
      </c>
    </row>
    <row r="54" spans="1:14" ht="15" customHeight="1">
      <c r="A54" s="393" t="s">
        <v>437</v>
      </c>
      <c r="B54" s="470">
        <v>2873148.6352608702</v>
      </c>
      <c r="C54" s="471">
        <v>100</v>
      </c>
      <c r="D54" s="470">
        <v>3179487.2044107001</v>
      </c>
      <c r="E54" s="471">
        <v>100</v>
      </c>
      <c r="F54" s="470">
        <v>3161537.26377335</v>
      </c>
      <c r="G54" s="471">
        <v>100</v>
      </c>
      <c r="H54" s="467">
        <v>3581139.3613267001</v>
      </c>
      <c r="I54" s="471">
        <v>100</v>
      </c>
      <c r="J54" s="470">
        <v>3452904.1534847398</v>
      </c>
      <c r="K54" s="491">
        <v>100</v>
      </c>
      <c r="L54" s="472"/>
      <c r="M54" s="473"/>
      <c r="N54" s="473"/>
    </row>
    <row r="55" spans="1:14" ht="15" customHeight="1">
      <c r="A55" s="396" t="s">
        <v>135</v>
      </c>
      <c r="B55" s="477">
        <v>2459829.17743858</v>
      </c>
      <c r="C55" s="478">
        <v>85.614407387428372</v>
      </c>
      <c r="D55" s="477">
        <v>2731177.6944086598</v>
      </c>
      <c r="E55" s="478">
        <v>85.899942941109202</v>
      </c>
      <c r="F55" s="477">
        <v>2715663.1860928298</v>
      </c>
      <c r="G55" s="478">
        <v>85.896921640317416</v>
      </c>
      <c r="H55" s="474">
        <v>2990813.8487611702</v>
      </c>
      <c r="I55" s="478">
        <v>83.515706790398895</v>
      </c>
      <c r="J55" s="477">
        <v>2877477.7277917098</v>
      </c>
      <c r="K55" s="492">
        <v>83.335001491069534</v>
      </c>
    </row>
    <row r="56" spans="1:14" ht="15" customHeight="1" thickBot="1">
      <c r="A56" s="397" t="s">
        <v>429</v>
      </c>
      <c r="B56" s="497">
        <v>413319.45782228798</v>
      </c>
      <c r="C56" s="498">
        <v>14.385592612571546</v>
      </c>
      <c r="D56" s="497">
        <v>448309.51000204799</v>
      </c>
      <c r="E56" s="498">
        <v>14.10005705889103</v>
      </c>
      <c r="F56" s="497">
        <v>445874.077680521</v>
      </c>
      <c r="G56" s="498">
        <v>14.103078359682609</v>
      </c>
      <c r="H56" s="494">
        <v>590325.51256553305</v>
      </c>
      <c r="I56" s="498">
        <v>16.484293209601201</v>
      </c>
      <c r="J56" s="497">
        <v>575426.425693025</v>
      </c>
      <c r="K56" s="1214">
        <v>16.664998508930321</v>
      </c>
    </row>
    <row r="57" spans="1:14" ht="75" customHeight="1">
      <c r="A57" s="1391" t="s">
        <v>306</v>
      </c>
      <c r="B57" s="1392"/>
      <c r="C57" s="1392"/>
      <c r="D57" s="1392"/>
      <c r="E57" s="1392"/>
      <c r="F57" s="1392"/>
      <c r="G57" s="1392"/>
      <c r="H57" s="1392"/>
      <c r="I57" s="1392"/>
      <c r="J57" s="1199"/>
      <c r="K57" s="1200"/>
    </row>
    <row r="58" spans="1:14" ht="24" customHeight="1">
      <c r="A58" s="1346" t="s">
        <v>93</v>
      </c>
      <c r="B58" s="1390" t="s">
        <v>281</v>
      </c>
      <c r="C58" s="1390"/>
      <c r="D58" s="1390" t="s">
        <v>856</v>
      </c>
      <c r="E58" s="1390"/>
      <c r="F58" s="1390" t="s">
        <v>932</v>
      </c>
      <c r="G58" s="1390"/>
      <c r="H58" s="1390" t="s">
        <v>884</v>
      </c>
      <c r="I58" s="1390"/>
      <c r="J58" s="1390" t="s">
        <v>931</v>
      </c>
      <c r="K58" s="1395"/>
    </row>
    <row r="59" spans="1:14" ht="60" customHeight="1">
      <c r="A59" s="1346"/>
      <c r="B59" s="1349" t="s">
        <v>16</v>
      </c>
      <c r="C59" s="398" t="s">
        <v>718</v>
      </c>
      <c r="D59" s="1349" t="s">
        <v>16</v>
      </c>
      <c r="E59" s="398" t="s">
        <v>718</v>
      </c>
      <c r="F59" s="1349" t="s">
        <v>16</v>
      </c>
      <c r="G59" s="398" t="s">
        <v>122</v>
      </c>
      <c r="H59" s="1349" t="s">
        <v>16</v>
      </c>
      <c r="I59" s="398" t="s">
        <v>718</v>
      </c>
      <c r="J59" s="1349" t="s">
        <v>16</v>
      </c>
      <c r="K59" s="1213" t="s">
        <v>718</v>
      </c>
    </row>
    <row r="60" spans="1:14" ht="60" customHeight="1">
      <c r="A60" s="1346"/>
      <c r="B60" s="1349"/>
      <c r="C60" s="490" t="s">
        <v>717</v>
      </c>
      <c r="D60" s="1349"/>
      <c r="E60" s="490" t="s">
        <v>717</v>
      </c>
      <c r="F60" s="1349"/>
      <c r="G60" s="490" t="s">
        <v>123</v>
      </c>
      <c r="H60" s="1349"/>
      <c r="I60" s="490" t="s">
        <v>717</v>
      </c>
      <c r="J60" s="1349"/>
      <c r="K60" s="1211" t="s">
        <v>717</v>
      </c>
    </row>
    <row r="61" spans="1:14" ht="15" customHeight="1">
      <c r="A61" s="393" t="s">
        <v>428</v>
      </c>
      <c r="B61" s="484">
        <v>131340.49175447199</v>
      </c>
      <c r="C61" s="485">
        <v>22.238410415477851</v>
      </c>
      <c r="D61" s="484">
        <v>170794.44116120701</v>
      </c>
      <c r="E61" s="485">
        <v>25.05761608553092</v>
      </c>
      <c r="F61" s="486">
        <v>215519.82831944001</v>
      </c>
      <c r="G61" s="485">
        <v>29.300833747627792</v>
      </c>
      <c r="H61" s="486">
        <v>181505.03118371</v>
      </c>
      <c r="I61" s="485">
        <v>25.07391149906487</v>
      </c>
      <c r="J61" s="470">
        <v>187395.466016071</v>
      </c>
      <c r="K61" s="491">
        <v>25.689416678594057</v>
      </c>
      <c r="L61" s="472"/>
      <c r="M61" s="473"/>
      <c r="N61" s="473"/>
    </row>
    <row r="62" spans="1:14" ht="15" customHeight="1">
      <c r="A62" s="392" t="s">
        <v>96</v>
      </c>
      <c r="B62" s="487">
        <v>131204.48414384201</v>
      </c>
      <c r="C62" s="488">
        <v>22.21538177423847</v>
      </c>
      <c r="D62" s="487">
        <v>169985.97296777801</v>
      </c>
      <c r="E62" s="488">
        <v>24.939003995637517</v>
      </c>
      <c r="F62" s="489">
        <v>214797.53167661501</v>
      </c>
      <c r="G62" s="488">
        <v>29.202634458899162</v>
      </c>
      <c r="H62" s="489">
        <v>180744.553495934</v>
      </c>
      <c r="I62" s="488">
        <v>24.968855732202911</v>
      </c>
      <c r="J62" s="477">
        <v>186219.39394439201</v>
      </c>
      <c r="K62" s="492">
        <v>25.528192898020684</v>
      </c>
      <c r="L62" s="472"/>
    </row>
    <row r="63" spans="1:14" ht="15" customHeight="1">
      <c r="A63" s="392" t="s">
        <v>429</v>
      </c>
      <c r="B63" s="487">
        <v>136.00761062999999</v>
      </c>
      <c r="C63" s="488">
        <v>2.3028641239387353E-2</v>
      </c>
      <c r="D63" s="487">
        <v>808.46819342900005</v>
      </c>
      <c r="E63" s="488">
        <v>0.11861208989340313</v>
      </c>
      <c r="F63" s="489">
        <v>722.29664282500005</v>
      </c>
      <c r="G63" s="488">
        <v>9.8199288728627973E-2</v>
      </c>
      <c r="H63" s="489">
        <v>760.47768777600004</v>
      </c>
      <c r="I63" s="488">
        <v>0.10505576686196162</v>
      </c>
      <c r="J63" s="480">
        <v>1176.0720716789999</v>
      </c>
      <c r="K63" s="493">
        <v>0.1612237805733685</v>
      </c>
      <c r="L63" s="472"/>
    </row>
    <row r="64" spans="1:14" ht="15" customHeight="1">
      <c r="A64" s="393" t="s">
        <v>430</v>
      </c>
      <c r="B64" s="484">
        <v>188221.69705403101</v>
      </c>
      <c r="C64" s="485">
        <v>31.869466089788418</v>
      </c>
      <c r="D64" s="484">
        <v>208717.48698152401</v>
      </c>
      <c r="E64" s="485">
        <v>30.621386876306151</v>
      </c>
      <c r="F64" s="486">
        <v>192414.13826930599</v>
      </c>
      <c r="G64" s="485">
        <v>26.159517293998601</v>
      </c>
      <c r="H64" s="486">
        <v>221207.000967473</v>
      </c>
      <c r="I64" s="485">
        <v>30.558518014952817</v>
      </c>
      <c r="J64" s="470">
        <v>206009.37966655099</v>
      </c>
      <c r="K64" s="491">
        <v>28.241135746042257</v>
      </c>
      <c r="L64" s="472"/>
      <c r="M64" s="483"/>
      <c r="N64" s="473"/>
    </row>
    <row r="65" spans="1:14" ht="15" customHeight="1">
      <c r="A65" s="392" t="s">
        <v>96</v>
      </c>
      <c r="B65" s="487">
        <v>188111.53737864</v>
      </c>
      <c r="C65" s="488">
        <v>31.850813989131137</v>
      </c>
      <c r="D65" s="487">
        <v>208611.87429877301</v>
      </c>
      <c r="E65" s="488">
        <v>30.605892214769476</v>
      </c>
      <c r="F65" s="489">
        <v>192309.74117047299</v>
      </c>
      <c r="G65" s="488">
        <v>26.145324066115617</v>
      </c>
      <c r="H65" s="489">
        <v>221083.970705493</v>
      </c>
      <c r="I65" s="488">
        <v>30.541522067895734</v>
      </c>
      <c r="J65" s="477">
        <v>205897.005968229</v>
      </c>
      <c r="K65" s="492">
        <v>28.225730812180831</v>
      </c>
      <c r="L65" s="472"/>
    </row>
    <row r="66" spans="1:14" ht="15" customHeight="1">
      <c r="A66" s="392" t="s">
        <v>429</v>
      </c>
      <c r="B66" s="487">
        <v>110.15967539099999</v>
      </c>
      <c r="C66" s="488">
        <v>1.8652100657278538E-2</v>
      </c>
      <c r="D66" s="487">
        <v>105.61268275099999</v>
      </c>
      <c r="E66" s="488">
        <v>1.5494661536669591E-2</v>
      </c>
      <c r="F66" s="489">
        <v>104.397098833</v>
      </c>
      <c r="G66" s="488">
        <v>1.419322788298864E-2</v>
      </c>
      <c r="H66" s="489">
        <v>123.03026198000001</v>
      </c>
      <c r="I66" s="488">
        <v>1.6995947057087141E-2</v>
      </c>
      <c r="J66" s="480">
        <v>112.373698322</v>
      </c>
      <c r="K66" s="493">
        <v>1.5404933861424963E-2</v>
      </c>
      <c r="L66" s="472"/>
    </row>
    <row r="67" spans="1:14" ht="15" customHeight="1">
      <c r="A67" s="393" t="s">
        <v>431</v>
      </c>
      <c r="B67" s="484">
        <v>271039.78903366998</v>
      </c>
      <c r="C67" s="485">
        <v>45.892123494733731</v>
      </c>
      <c r="D67" s="484">
        <v>302094.97563543502</v>
      </c>
      <c r="E67" s="485">
        <v>44.320997038162929</v>
      </c>
      <c r="F67" s="486">
        <v>327607.65716074401</v>
      </c>
      <c r="G67" s="485">
        <v>44.539648958373604</v>
      </c>
      <c r="H67" s="486">
        <v>321167.97033857298</v>
      </c>
      <c r="I67" s="485">
        <v>44.367570485982313</v>
      </c>
      <c r="J67" s="470">
        <v>336060.787424649</v>
      </c>
      <c r="K67" s="491">
        <v>46.069447575363682</v>
      </c>
      <c r="L67" s="472"/>
      <c r="M67" s="473"/>
      <c r="N67" s="473"/>
    </row>
    <row r="68" spans="1:14" ht="15" customHeight="1">
      <c r="A68" s="392" t="s">
        <v>96</v>
      </c>
      <c r="B68" s="487">
        <v>270147.304484969</v>
      </c>
      <c r="C68" s="488">
        <v>45.741009109380379</v>
      </c>
      <c r="D68" s="487">
        <v>298039.25694565201</v>
      </c>
      <c r="E68" s="488">
        <v>43.725973914526413</v>
      </c>
      <c r="F68" s="489">
        <v>325730.399896249</v>
      </c>
      <c r="G68" s="488">
        <v>44.284427879935443</v>
      </c>
      <c r="H68" s="489">
        <v>320015.82292283099</v>
      </c>
      <c r="I68" s="488">
        <v>44.208407722571351</v>
      </c>
      <c r="J68" s="477">
        <v>335560.20487247902</v>
      </c>
      <c r="K68" s="492">
        <v>46.000824390192136</v>
      </c>
      <c r="L68" s="472"/>
      <c r="M68" s="473"/>
      <c r="N68" s="473"/>
    </row>
    <row r="69" spans="1:14" ht="15" customHeight="1">
      <c r="A69" s="392" t="s">
        <v>429</v>
      </c>
      <c r="B69" s="487">
        <v>892.48454870099999</v>
      </c>
      <c r="C69" s="488">
        <v>0.15111438535336219</v>
      </c>
      <c r="D69" s="487">
        <v>4055.7186897830002</v>
      </c>
      <c r="E69" s="488">
        <v>0.5950231236365181</v>
      </c>
      <c r="F69" s="489">
        <v>1877.2572644950001</v>
      </c>
      <c r="G69" s="488">
        <v>0.25522107843815978</v>
      </c>
      <c r="H69" s="489">
        <v>1152.147415742</v>
      </c>
      <c r="I69" s="488">
        <v>0.159162763410957</v>
      </c>
      <c r="J69" s="480">
        <v>500.58255216999999</v>
      </c>
      <c r="K69" s="493">
        <v>6.862318517154696E-2</v>
      </c>
      <c r="L69" s="472"/>
      <c r="M69" s="473"/>
      <c r="N69" s="473"/>
    </row>
    <row r="70" spans="1:14" ht="15" customHeight="1">
      <c r="A70" s="394" t="s">
        <v>432</v>
      </c>
      <c r="B70" s="487"/>
      <c r="C70" s="488"/>
      <c r="D70" s="487"/>
      <c r="E70" s="488"/>
      <c r="F70" s="489"/>
      <c r="G70" s="488"/>
      <c r="H70" s="489"/>
      <c r="I70" s="488"/>
      <c r="J70" s="477"/>
      <c r="K70" s="492"/>
      <c r="L70" s="472"/>
    </row>
    <row r="71" spans="1:14" ht="15" customHeight="1">
      <c r="A71" s="395" t="s">
        <v>96</v>
      </c>
      <c r="B71" s="487">
        <v>106915.84749101</v>
      </c>
      <c r="C71" s="488">
        <v>18.102859709620073</v>
      </c>
      <c r="D71" s="487">
        <v>79056.594863154998</v>
      </c>
      <c r="E71" s="488">
        <v>11.598561344514279</v>
      </c>
      <c r="F71" s="489">
        <v>120591.67032272099</v>
      </c>
      <c r="G71" s="488">
        <v>16.394948488162239</v>
      </c>
      <c r="H71" s="489">
        <v>96269.998567741</v>
      </c>
      <c r="I71" s="488">
        <v>13.299165363958702</v>
      </c>
      <c r="J71" s="477">
        <v>117465.34221238201</v>
      </c>
      <c r="K71" s="492">
        <v>16.10293026581942</v>
      </c>
      <c r="L71" s="472"/>
    </row>
    <row r="72" spans="1:14" ht="15" customHeight="1">
      <c r="A72" s="395" t="s">
        <v>433</v>
      </c>
      <c r="B72" s="487">
        <v>484.77295088699998</v>
      </c>
      <c r="C72" s="488">
        <v>8.2081159405894541E-2</v>
      </c>
      <c r="D72" s="487">
        <v>1959.1887408519999</v>
      </c>
      <c r="E72" s="488">
        <v>0.2874367512993431</v>
      </c>
      <c r="F72" s="489">
        <v>1226.000885163</v>
      </c>
      <c r="G72" s="488">
        <v>0.16668001450595679</v>
      </c>
      <c r="H72" s="489">
        <v>458.629901201</v>
      </c>
      <c r="I72" s="488">
        <v>6.3357172407520729E-2</v>
      </c>
      <c r="J72" s="477">
        <v>359.85809140499998</v>
      </c>
      <c r="K72" s="492">
        <v>4.9331740259253763E-2</v>
      </c>
      <c r="L72" s="472"/>
      <c r="M72" s="69"/>
    </row>
    <row r="73" spans="1:14" ht="15" customHeight="1">
      <c r="A73" s="394" t="s">
        <v>434</v>
      </c>
      <c r="B73" s="487"/>
      <c r="C73" s="488"/>
      <c r="D73" s="487"/>
      <c r="E73" s="488"/>
      <c r="F73" s="489"/>
      <c r="G73" s="488"/>
      <c r="H73" s="489"/>
      <c r="I73" s="488"/>
      <c r="J73" s="477"/>
      <c r="K73" s="492"/>
      <c r="L73" s="472"/>
    </row>
    <row r="74" spans="1:14" ht="15" customHeight="1">
      <c r="A74" s="395" t="s">
        <v>96</v>
      </c>
      <c r="B74" s="487">
        <v>48670.644792211002</v>
      </c>
      <c r="C74" s="488">
        <v>8.2408536744212011</v>
      </c>
      <c r="D74" s="487">
        <v>81579.429051793995</v>
      </c>
      <c r="E74" s="488">
        <v>11.968691719464248</v>
      </c>
      <c r="F74" s="489">
        <v>65820.173238850999</v>
      </c>
      <c r="G74" s="488">
        <v>8.9485314105443425</v>
      </c>
      <c r="H74" s="489">
        <v>94448.292327750998</v>
      </c>
      <c r="I74" s="488">
        <v>3.4608805829372988</v>
      </c>
      <c r="J74" s="477">
        <v>82409.156605552998</v>
      </c>
      <c r="K74" s="492">
        <v>1.6371186645942847E-2</v>
      </c>
      <c r="L74" s="472"/>
    </row>
    <row r="75" spans="1:14" ht="15" customHeight="1">
      <c r="A75" s="395" t="s">
        <v>433</v>
      </c>
      <c r="B75" s="487">
        <v>283.62088789900002</v>
      </c>
      <c r="C75" s="488">
        <v>4.8022339670320623E-2</v>
      </c>
      <c r="D75" s="487">
        <v>1026.75007379</v>
      </c>
      <c r="E75" s="488">
        <v>0.15063668928508436</v>
      </c>
      <c r="F75" s="489">
        <v>87.256590493999994</v>
      </c>
      <c r="G75" s="488">
        <v>1.186290315552798E-2</v>
      </c>
      <c r="H75" s="489">
        <v>16.975027778000001</v>
      </c>
      <c r="I75" s="488">
        <v>14.400855006197</v>
      </c>
      <c r="J75" s="477">
        <v>16.315352148999999</v>
      </c>
      <c r="K75" s="492">
        <v>14.946944530620026</v>
      </c>
      <c r="L75" s="472"/>
    </row>
    <row r="76" spans="1:14" ht="15" customHeight="1">
      <c r="A76" s="394" t="s">
        <v>435</v>
      </c>
      <c r="B76" s="487"/>
      <c r="C76" s="488"/>
      <c r="D76" s="487"/>
      <c r="E76" s="488"/>
      <c r="F76" s="489"/>
      <c r="G76" s="488"/>
      <c r="H76" s="489"/>
      <c r="I76" s="488"/>
      <c r="J76" s="477"/>
      <c r="K76" s="492"/>
      <c r="L76" s="472"/>
    </row>
    <row r="77" spans="1:14" ht="15" customHeight="1">
      <c r="A77" s="395" t="s">
        <v>96</v>
      </c>
      <c r="B77" s="487">
        <v>52552.454952013002</v>
      </c>
      <c r="C77" s="488">
        <v>8.8981169931091291</v>
      </c>
      <c r="D77" s="487">
        <v>30288.461987446</v>
      </c>
      <c r="E77" s="488">
        <v>4.4436847425629367</v>
      </c>
      <c r="F77" s="489">
        <v>32498.839815384999</v>
      </c>
      <c r="G77" s="488">
        <v>4.4183549599435619</v>
      </c>
      <c r="H77" s="489">
        <v>25052.622449933999</v>
      </c>
      <c r="I77" s="488">
        <v>14.400855006197</v>
      </c>
      <c r="J77" s="477">
        <v>26652.882504064</v>
      </c>
      <c r="K77" s="492">
        <v>14.946944530620026</v>
      </c>
      <c r="L77" s="472"/>
    </row>
    <row r="78" spans="1:14" ht="15" customHeight="1">
      <c r="A78" s="395" t="s">
        <v>433</v>
      </c>
      <c r="B78" s="487">
        <v>18.905184729999998</v>
      </c>
      <c r="C78" s="488">
        <v>3.2010026107721651E-3</v>
      </c>
      <c r="D78" s="487">
        <v>361.14586549799998</v>
      </c>
      <c r="E78" s="488">
        <v>5.2984478809730118E-2</v>
      </c>
      <c r="F78" s="489">
        <v>38.470672284999999</v>
      </c>
      <c r="G78" s="488">
        <v>5.2302508849046865E-3</v>
      </c>
      <c r="H78" s="489">
        <v>127.84863376200001</v>
      </c>
      <c r="I78" s="488">
        <v>7.6012765797353818E-2</v>
      </c>
      <c r="J78" s="477">
        <v>119.422180314</v>
      </c>
      <c r="K78" s="492">
        <v>6.8532206054264418E-4</v>
      </c>
      <c r="L78" s="472"/>
    </row>
    <row r="79" spans="1:14" ht="15" customHeight="1">
      <c r="A79" s="394" t="s">
        <v>436</v>
      </c>
      <c r="B79" s="487"/>
      <c r="C79" s="488"/>
      <c r="D79" s="487"/>
      <c r="E79" s="488"/>
      <c r="F79" s="489"/>
      <c r="G79" s="488"/>
      <c r="H79" s="489"/>
      <c r="I79" s="488"/>
      <c r="J79" s="477"/>
      <c r="K79" s="492"/>
      <c r="L79" s="472"/>
    </row>
    <row r="80" spans="1:14" ht="15" customHeight="1">
      <c r="A80" s="395" t="s">
        <v>96</v>
      </c>
      <c r="B80" s="487">
        <v>62008.357249735003</v>
      </c>
      <c r="C80" s="488">
        <v>10.499178732229973</v>
      </c>
      <c r="D80" s="487">
        <v>107114.771043257</v>
      </c>
      <c r="E80" s="488">
        <v>15.715036107984945</v>
      </c>
      <c r="F80" s="489">
        <v>106819.71651929199</v>
      </c>
      <c r="G80" s="488">
        <v>14.522593021285296</v>
      </c>
      <c r="H80" s="489">
        <v>104244.90957740499</v>
      </c>
      <c r="I80" s="488">
        <v>14.400855006197</v>
      </c>
      <c r="J80" s="477">
        <v>109032.82355048</v>
      </c>
      <c r="K80" s="492">
        <v>14.946944530620026</v>
      </c>
      <c r="L80" s="472"/>
    </row>
    <row r="81" spans="1:14" ht="15" customHeight="1">
      <c r="A81" s="395" t="s">
        <v>433</v>
      </c>
      <c r="B81" s="487">
        <v>105.185525185</v>
      </c>
      <c r="C81" s="488">
        <v>1.7809883666374857E-2</v>
      </c>
      <c r="D81" s="487">
        <v>708.63400964300001</v>
      </c>
      <c r="E81" s="488">
        <v>0.10396520424236051</v>
      </c>
      <c r="F81" s="489">
        <v>525.52911655299999</v>
      </c>
      <c r="G81" s="488">
        <v>7.1447909891770328E-2</v>
      </c>
      <c r="H81" s="489">
        <v>548.69385300099998</v>
      </c>
      <c r="I81" s="488">
        <v>7.5799006895312715E-2</v>
      </c>
      <c r="J81" s="477">
        <v>4.9869283019999999</v>
      </c>
      <c r="K81" s="492">
        <v>6.8364129517074182E-4</v>
      </c>
      <c r="L81" s="472"/>
    </row>
    <row r="82" spans="1:14" ht="15" customHeight="1">
      <c r="A82" s="393" t="s">
        <v>437</v>
      </c>
      <c r="B82" s="484">
        <v>590601.97784217296</v>
      </c>
      <c r="C82" s="485">
        <v>100</v>
      </c>
      <c r="D82" s="484">
        <v>681606.90377816604</v>
      </c>
      <c r="E82" s="485">
        <v>100</v>
      </c>
      <c r="F82" s="486">
        <v>735541.62374949001</v>
      </c>
      <c r="G82" s="485">
        <v>100</v>
      </c>
      <c r="H82" s="486">
        <v>723880.00248975598</v>
      </c>
      <c r="I82" s="485">
        <v>100</v>
      </c>
      <c r="J82" s="470">
        <v>729465.63310727105</v>
      </c>
      <c r="K82" s="491">
        <v>100</v>
      </c>
      <c r="L82" s="472"/>
      <c r="M82" s="473"/>
      <c r="N82" s="473"/>
    </row>
    <row r="83" spans="1:14" ht="15" customHeight="1">
      <c r="A83" s="396" t="s">
        <v>135</v>
      </c>
      <c r="B83" s="487">
        <v>589463.32600745105</v>
      </c>
      <c r="C83" s="488">
        <v>99.807204872749992</v>
      </c>
      <c r="D83" s="487">
        <v>676637.10421220295</v>
      </c>
      <c r="E83" s="488">
        <v>99.270870124933396</v>
      </c>
      <c r="F83" s="489">
        <v>732837.672743337</v>
      </c>
      <c r="G83" s="488">
        <v>99.632386404950225</v>
      </c>
      <c r="H83" s="489">
        <v>721844.34712425806</v>
      </c>
      <c r="I83" s="488">
        <v>99.718785522670004</v>
      </c>
      <c r="J83" s="477">
        <v>727676.60478509997</v>
      </c>
      <c r="K83" s="492">
        <v>99.754748100393655</v>
      </c>
    </row>
    <row r="84" spans="1:14" ht="15" customHeight="1" thickBot="1">
      <c r="A84" s="397" t="s">
        <v>429</v>
      </c>
      <c r="B84" s="499">
        <v>1138.6518347220001</v>
      </c>
      <c r="C84" s="500">
        <v>0.19279512725002809</v>
      </c>
      <c r="D84" s="499">
        <v>4969.7995659629996</v>
      </c>
      <c r="E84" s="500">
        <v>0.72912987506659077</v>
      </c>
      <c r="F84" s="501">
        <v>2703.951006153</v>
      </c>
      <c r="G84" s="500">
        <v>0.36761359504977636</v>
      </c>
      <c r="H84" s="501">
        <v>2035.655365498</v>
      </c>
      <c r="I84" s="500">
        <v>0.28121447733000576</v>
      </c>
      <c r="J84" s="497">
        <v>1789.0283221709999</v>
      </c>
      <c r="K84" s="1214">
        <v>0.24525189960634039</v>
      </c>
      <c r="L84" s="1192"/>
    </row>
    <row r="85" spans="1:14" ht="75" customHeight="1">
      <c r="A85" s="1391" t="s">
        <v>307</v>
      </c>
      <c r="B85" s="1392"/>
      <c r="C85" s="1392"/>
      <c r="D85" s="1392"/>
      <c r="E85" s="1392"/>
      <c r="F85" s="1392"/>
      <c r="G85" s="1392"/>
      <c r="H85" s="1392"/>
      <c r="I85" s="1392"/>
      <c r="J85" s="1199"/>
      <c r="K85" s="1200"/>
      <c r="L85" s="1192"/>
      <c r="M85" s="1192"/>
    </row>
    <row r="86" spans="1:14" ht="24" customHeight="1">
      <c r="A86" s="1346" t="s">
        <v>93</v>
      </c>
      <c r="B86" s="1390" t="s">
        <v>281</v>
      </c>
      <c r="C86" s="1390"/>
      <c r="D86" s="1390" t="s">
        <v>856</v>
      </c>
      <c r="E86" s="1390"/>
      <c r="F86" s="1390" t="s">
        <v>932</v>
      </c>
      <c r="G86" s="1390"/>
      <c r="H86" s="1390" t="s">
        <v>884</v>
      </c>
      <c r="I86" s="1390"/>
      <c r="J86" s="1390" t="s">
        <v>931</v>
      </c>
      <c r="K86" s="1395"/>
      <c r="L86" s="1192"/>
      <c r="M86" s="1192"/>
    </row>
    <row r="87" spans="1:14" ht="60" customHeight="1">
      <c r="A87" s="1346"/>
      <c r="B87" s="1349" t="s">
        <v>16</v>
      </c>
      <c r="C87" s="398" t="s">
        <v>718</v>
      </c>
      <c r="D87" s="1349" t="s">
        <v>16</v>
      </c>
      <c r="E87" s="398" t="s">
        <v>718</v>
      </c>
      <c r="F87" s="1349" t="s">
        <v>16</v>
      </c>
      <c r="G87" s="398" t="s">
        <v>122</v>
      </c>
      <c r="H87" s="1349" t="s">
        <v>16</v>
      </c>
      <c r="I87" s="398" t="s">
        <v>718</v>
      </c>
      <c r="J87" s="1349" t="s">
        <v>16</v>
      </c>
      <c r="K87" s="1213" t="s">
        <v>718</v>
      </c>
      <c r="L87" s="1192"/>
      <c r="M87" s="1192"/>
    </row>
    <row r="88" spans="1:14" ht="60" customHeight="1">
      <c r="A88" s="1346"/>
      <c r="B88" s="1349"/>
      <c r="C88" s="490" t="s">
        <v>717</v>
      </c>
      <c r="D88" s="1349"/>
      <c r="E88" s="490" t="s">
        <v>717</v>
      </c>
      <c r="F88" s="1349"/>
      <c r="G88" s="490" t="s">
        <v>123</v>
      </c>
      <c r="H88" s="1349"/>
      <c r="I88" s="490" t="s">
        <v>717</v>
      </c>
      <c r="J88" s="1349"/>
      <c r="K88" s="1211" t="s">
        <v>717</v>
      </c>
      <c r="L88" s="1192"/>
      <c r="M88" s="1192"/>
    </row>
    <row r="89" spans="1:14" ht="15" customHeight="1">
      <c r="A89" s="393" t="s">
        <v>428</v>
      </c>
      <c r="B89" s="469">
        <v>668528.8441125839</v>
      </c>
      <c r="C89" s="468">
        <v>22.165148754163887</v>
      </c>
      <c r="D89" s="469">
        <v>858147.68307555304</v>
      </c>
      <c r="E89" s="468">
        <v>25.152033360403131</v>
      </c>
      <c r="F89" s="467">
        <v>897793.32150949398</v>
      </c>
      <c r="G89" s="468">
        <v>25.841888469926683</v>
      </c>
      <c r="H89" s="467">
        <v>910515.44574198499</v>
      </c>
      <c r="I89" s="468">
        <v>25.323357537586379</v>
      </c>
      <c r="J89" s="470">
        <v>872053.70625942003</v>
      </c>
      <c r="K89" s="491">
        <v>24.140867774800292</v>
      </c>
      <c r="L89" s="1193"/>
      <c r="M89" s="1194"/>
      <c r="N89" s="473"/>
    </row>
    <row r="90" spans="1:14" ht="15" customHeight="1">
      <c r="A90" s="392" t="s">
        <v>96</v>
      </c>
      <c r="B90" s="476">
        <v>507026.96865846997</v>
      </c>
      <c r="C90" s="475">
        <v>16.81053597261868</v>
      </c>
      <c r="D90" s="476">
        <v>648843.89457489899</v>
      </c>
      <c r="E90" s="475">
        <v>19.017406448681083</v>
      </c>
      <c r="F90" s="474">
        <v>687956.62234309304</v>
      </c>
      <c r="G90" s="475">
        <v>19.801994379782968</v>
      </c>
      <c r="H90" s="474">
        <v>702334.22818089905</v>
      </c>
      <c r="I90" s="475">
        <v>19.53339820239534</v>
      </c>
      <c r="J90" s="477">
        <v>687970.15347786294</v>
      </c>
      <c r="K90" s="492">
        <v>19.044923940931589</v>
      </c>
      <c r="L90" s="1192"/>
      <c r="M90" s="1192"/>
    </row>
    <row r="91" spans="1:14" ht="15" customHeight="1">
      <c r="A91" s="392" t="s">
        <v>429</v>
      </c>
      <c r="B91" s="476">
        <v>161501.87545411402</v>
      </c>
      <c r="C91" s="475">
        <v>5.3546127815452094</v>
      </c>
      <c r="D91" s="476">
        <v>209303.78850065399</v>
      </c>
      <c r="E91" s="475">
        <v>6.1346269117220471</v>
      </c>
      <c r="F91" s="474">
        <v>209836.699166401</v>
      </c>
      <c r="G91" s="475">
        <v>6.0398940901437186</v>
      </c>
      <c r="H91" s="474">
        <v>208181.217561086</v>
      </c>
      <c r="I91" s="475">
        <v>5.7899593351910399</v>
      </c>
      <c r="J91" s="480">
        <v>184083.55278155699</v>
      </c>
      <c r="K91" s="493">
        <v>5.0959438338686995</v>
      </c>
      <c r="L91" s="1192"/>
      <c r="M91" s="1192"/>
    </row>
    <row r="92" spans="1:14" ht="15" customHeight="1">
      <c r="A92" s="393" t="s">
        <v>430</v>
      </c>
      <c r="B92" s="469">
        <v>918020.96526899503</v>
      </c>
      <c r="C92" s="468">
        <v>30.437087993770497</v>
      </c>
      <c r="D92" s="469">
        <v>1053879.0636396301</v>
      </c>
      <c r="E92" s="468">
        <v>30.888857348532444</v>
      </c>
      <c r="F92" s="467">
        <v>1127009.2670825799</v>
      </c>
      <c r="G92" s="468">
        <v>32.439590590353781</v>
      </c>
      <c r="H92" s="467">
        <v>1143228.92159507</v>
      </c>
      <c r="I92" s="468">
        <v>31.795610787546163</v>
      </c>
      <c r="J92" s="470">
        <v>1153160.61670407</v>
      </c>
      <c r="K92" s="491">
        <v>31.922687526172531</v>
      </c>
      <c r="L92" s="1193"/>
      <c r="M92" s="1195"/>
      <c r="N92" s="473"/>
    </row>
    <row r="93" spans="1:14" ht="15" customHeight="1">
      <c r="A93" s="392" t="s">
        <v>96</v>
      </c>
      <c r="B93" s="476">
        <v>814928.58970219002</v>
      </c>
      <c r="C93" s="475">
        <v>27.019048727429507</v>
      </c>
      <c r="D93" s="476">
        <v>940522.32040543796</v>
      </c>
      <c r="E93" s="475">
        <v>27.566407560828445</v>
      </c>
      <c r="F93" s="474">
        <v>1003221.89957949</v>
      </c>
      <c r="G93" s="475">
        <v>28.876521821227442</v>
      </c>
      <c r="H93" s="474">
        <v>1014954.7306085</v>
      </c>
      <c r="I93" s="475">
        <v>28.228034623530114</v>
      </c>
      <c r="J93" s="477">
        <v>1031809.51761211</v>
      </c>
      <c r="K93" s="492">
        <v>28.563352181940633</v>
      </c>
      <c r="L93" s="1192"/>
      <c r="M93" s="1192"/>
    </row>
    <row r="94" spans="1:14" ht="15" customHeight="1">
      <c r="A94" s="392" t="s">
        <v>429</v>
      </c>
      <c r="B94" s="476">
        <v>103092.375566805</v>
      </c>
      <c r="C94" s="475">
        <v>3.418039266340986</v>
      </c>
      <c r="D94" s="476">
        <v>113356.74323419599</v>
      </c>
      <c r="E94" s="475">
        <v>3.3224497877041155</v>
      </c>
      <c r="F94" s="474">
        <v>123787.36750308399</v>
      </c>
      <c r="G94" s="475">
        <v>3.5630687691261644</v>
      </c>
      <c r="H94" s="474">
        <v>128274.190986567</v>
      </c>
      <c r="I94" s="475">
        <v>3.5675761640159633</v>
      </c>
      <c r="J94" s="480">
        <v>121351.09909195801</v>
      </c>
      <c r="K94" s="493">
        <v>3.3593353442318459</v>
      </c>
      <c r="L94" s="1192"/>
      <c r="M94" s="1192"/>
    </row>
    <row r="95" spans="1:14" ht="15" customHeight="1">
      <c r="A95" s="393" t="s">
        <v>431</v>
      </c>
      <c r="B95" s="469">
        <v>1429576.3241594601</v>
      </c>
      <c r="C95" s="468">
        <v>47.397763252065488</v>
      </c>
      <c r="D95" s="469">
        <v>1499815.43232127</v>
      </c>
      <c r="E95" s="468">
        <v>43.959109291064514</v>
      </c>
      <c r="F95" s="467">
        <v>1449375.86610676</v>
      </c>
      <c r="G95" s="468">
        <v>41.718520939719653</v>
      </c>
      <c r="H95" s="467">
        <v>1541811.4130943001</v>
      </c>
      <c r="I95" s="468">
        <v>42.8810316748676</v>
      </c>
      <c r="J95" s="470">
        <v>1587140.1060257</v>
      </c>
      <c r="K95" s="491">
        <v>43.936444699027454</v>
      </c>
      <c r="L95" s="1193"/>
      <c r="M95" s="1194"/>
      <c r="N95" s="473"/>
    </row>
    <row r="96" spans="1:14" ht="15" customHeight="1">
      <c r="A96" s="392" t="s">
        <v>96</v>
      </c>
      <c r="B96" s="476">
        <v>1274201.5126483659</v>
      </c>
      <c r="C96" s="475">
        <v>42.246293962262335</v>
      </c>
      <c r="D96" s="476">
        <v>1327537.72076163</v>
      </c>
      <c r="E96" s="475">
        <v>38.909704819246485</v>
      </c>
      <c r="F96" s="474">
        <v>1288515.00091438</v>
      </c>
      <c r="G96" s="475">
        <v>37.088336644643633</v>
      </c>
      <c r="H96" s="474">
        <v>1335185.3241618201</v>
      </c>
      <c r="I96" s="475">
        <v>37.134323751240515</v>
      </c>
      <c r="J96" s="477">
        <v>1405047.5310678901</v>
      </c>
      <c r="K96" s="492">
        <v>38.895616659106587</v>
      </c>
      <c r="L96" s="1193"/>
      <c r="M96" s="1194"/>
      <c r="N96" s="473"/>
    </row>
    <row r="97" spans="1:14" ht="15" customHeight="1">
      <c r="A97" s="392" t="s">
        <v>429</v>
      </c>
      <c r="B97" s="476">
        <v>155374.81151109602</v>
      </c>
      <c r="C97" s="475">
        <v>5.1514692898032175</v>
      </c>
      <c r="D97" s="476">
        <v>172277.711559641</v>
      </c>
      <c r="E97" s="475">
        <v>5.0494044718180522</v>
      </c>
      <c r="F97" s="474">
        <v>160860.86519237899</v>
      </c>
      <c r="G97" s="475">
        <v>4.6301842950759911</v>
      </c>
      <c r="H97" s="474">
        <v>206626.08893248101</v>
      </c>
      <c r="I97" s="475">
        <v>5.7467079236271115</v>
      </c>
      <c r="J97" s="480">
        <v>182092.57495780301</v>
      </c>
      <c r="K97" s="493">
        <v>5.040828039920676</v>
      </c>
      <c r="L97" s="1193"/>
      <c r="M97" s="1194"/>
      <c r="N97" s="473"/>
    </row>
    <row r="98" spans="1:14" ht="15" customHeight="1">
      <c r="A98" s="394" t="s">
        <v>432</v>
      </c>
      <c r="B98" s="476"/>
      <c r="C98" s="475"/>
      <c r="D98" s="476"/>
      <c r="E98" s="475"/>
      <c r="F98" s="474"/>
      <c r="G98" s="475"/>
      <c r="H98" s="474"/>
      <c r="I98" s="475"/>
      <c r="J98" s="477"/>
      <c r="K98" s="492"/>
      <c r="L98" s="1192"/>
      <c r="M98" s="1192"/>
    </row>
    <row r="99" spans="1:14" ht="15" customHeight="1">
      <c r="A99" s="395" t="s">
        <v>96</v>
      </c>
      <c r="B99" s="476">
        <v>659713.09932956402</v>
      </c>
      <c r="C99" s="475">
        <v>21.872861747828715</v>
      </c>
      <c r="D99" s="476">
        <v>712881.14613871195</v>
      </c>
      <c r="E99" s="475">
        <v>20.894317753584932</v>
      </c>
      <c r="F99" s="474">
        <v>707541.17752934597</v>
      </c>
      <c r="G99" s="475">
        <v>20.365711973499685</v>
      </c>
      <c r="H99" s="474">
        <v>795937.31365681801</v>
      </c>
      <c r="I99" s="475">
        <v>22.136697697437231</v>
      </c>
      <c r="J99" s="477">
        <v>750589.11924590403</v>
      </c>
      <c r="K99" s="492">
        <v>20.778390769809821</v>
      </c>
      <c r="L99" s="1192"/>
      <c r="M99" s="1192"/>
    </row>
    <row r="100" spans="1:14" ht="15" customHeight="1">
      <c r="A100" s="395" t="s">
        <v>433</v>
      </c>
      <c r="B100" s="476">
        <v>87429.158755935001</v>
      </c>
      <c r="C100" s="475">
        <v>2.8987235574690624</v>
      </c>
      <c r="D100" s="476">
        <v>96401.474439918995</v>
      </c>
      <c r="E100" s="475">
        <v>2.8254962973446816</v>
      </c>
      <c r="F100" s="474">
        <v>88030.938656740997</v>
      </c>
      <c r="G100" s="475">
        <v>2.5338634674243363</v>
      </c>
      <c r="H100" s="474">
        <v>132422.16957191899</v>
      </c>
      <c r="I100" s="475">
        <v>3.6829402089273837</v>
      </c>
      <c r="J100" s="477">
        <v>100500.475021483</v>
      </c>
      <c r="K100" s="492">
        <v>2.7821321799147305</v>
      </c>
      <c r="L100" s="1192"/>
      <c r="M100" s="1192"/>
    </row>
    <row r="101" spans="1:14" ht="15" customHeight="1">
      <c r="A101" s="394" t="s">
        <v>434</v>
      </c>
      <c r="B101" s="476"/>
      <c r="C101" s="475"/>
      <c r="D101" s="476"/>
      <c r="E101" s="475"/>
      <c r="F101" s="474"/>
      <c r="G101" s="475"/>
      <c r="H101" s="474"/>
      <c r="I101" s="475"/>
      <c r="J101" s="477"/>
      <c r="K101" s="492"/>
      <c r="L101" s="1192"/>
      <c r="M101" s="1192"/>
    </row>
    <row r="102" spans="1:14" ht="15" customHeight="1">
      <c r="A102" s="395" t="s">
        <v>96</v>
      </c>
      <c r="B102" s="476">
        <v>343028.396897764</v>
      </c>
      <c r="C102" s="475">
        <v>11.373144945202808</v>
      </c>
      <c r="D102" s="476">
        <v>332925.30756130902</v>
      </c>
      <c r="E102" s="475">
        <v>9.7579339867159867</v>
      </c>
      <c r="F102" s="474">
        <v>296106.19448730099</v>
      </c>
      <c r="G102" s="475">
        <v>8.5230565541852652</v>
      </c>
      <c r="H102" s="474">
        <v>291145.18140725401</v>
      </c>
      <c r="I102" s="475">
        <v>3.3937266691876538</v>
      </c>
      <c r="J102" s="477">
        <v>381313.39450837602</v>
      </c>
      <c r="K102" s="492">
        <v>4.1782056000582735</v>
      </c>
      <c r="L102" s="1192"/>
    </row>
    <row r="103" spans="1:14" ht="15" customHeight="1">
      <c r="A103" s="395" t="s">
        <v>433</v>
      </c>
      <c r="B103" s="476">
        <v>31408.085331661001</v>
      </c>
      <c r="C103" s="475">
        <v>1.0413385893376665</v>
      </c>
      <c r="D103" s="476">
        <v>34554.505023172002</v>
      </c>
      <c r="E103" s="475">
        <v>1.0127814596902209</v>
      </c>
      <c r="F103" s="474">
        <v>33223.724534781999</v>
      </c>
      <c r="G103" s="475">
        <v>0.9563044894785665</v>
      </c>
      <c r="H103" s="474">
        <v>34975.453699163001</v>
      </c>
      <c r="I103" s="475">
        <v>3.5065369965308268</v>
      </c>
      <c r="J103" s="477">
        <v>39967.002006267001</v>
      </c>
      <c r="K103" s="492">
        <v>3.3832068439040497</v>
      </c>
      <c r="L103" s="1192"/>
    </row>
    <row r="104" spans="1:14" ht="15" customHeight="1">
      <c r="A104" s="394" t="s">
        <v>435</v>
      </c>
      <c r="B104" s="476"/>
      <c r="C104" s="475"/>
      <c r="D104" s="476"/>
      <c r="E104" s="475"/>
      <c r="F104" s="475"/>
      <c r="G104" s="475"/>
      <c r="H104" s="474"/>
      <c r="I104" s="475"/>
      <c r="J104" s="477"/>
      <c r="K104" s="492"/>
      <c r="L104" s="1192"/>
    </row>
    <row r="105" spans="1:14" ht="15" customHeight="1">
      <c r="A105" s="395" t="s">
        <v>96</v>
      </c>
      <c r="B105" s="476">
        <v>157124.84306693403</v>
      </c>
      <c r="C105" s="475">
        <v>5.2094917821776807</v>
      </c>
      <c r="D105" s="476">
        <v>147455.53835310199</v>
      </c>
      <c r="E105" s="475">
        <v>4.3218745362584565</v>
      </c>
      <c r="F105" s="474">
        <v>148070.63032136799</v>
      </c>
      <c r="G105" s="475">
        <v>4.262032945403317</v>
      </c>
      <c r="H105" s="474">
        <v>122023.335426017</v>
      </c>
      <c r="I105" s="475">
        <v>3.5065369965308268</v>
      </c>
      <c r="J105" s="477">
        <v>150931.59504597899</v>
      </c>
      <c r="K105" s="492">
        <v>3.3832068439040497</v>
      </c>
      <c r="L105" s="1192"/>
    </row>
    <row r="106" spans="1:14" ht="15" customHeight="1">
      <c r="A106" s="395" t="s">
        <v>433</v>
      </c>
      <c r="B106" s="476">
        <v>23788.424519169999</v>
      </c>
      <c r="C106" s="475">
        <v>0.78870788110050016</v>
      </c>
      <c r="D106" s="476">
        <v>21452.933574080998</v>
      </c>
      <c r="E106" s="475">
        <v>0.62877860253605267</v>
      </c>
      <c r="F106" s="474">
        <v>16964.276925718001</v>
      </c>
      <c r="G106" s="475">
        <v>0.48829607191806168</v>
      </c>
      <c r="H106" s="474">
        <v>16415.904555693</v>
      </c>
      <c r="I106" s="475">
        <v>0.63446550404981428</v>
      </c>
      <c r="J106" s="477">
        <v>19357.528347732001</v>
      </c>
      <c r="K106" s="492">
        <v>0.61642815011792684</v>
      </c>
      <c r="L106" s="1192"/>
    </row>
    <row r="107" spans="1:14" ht="15" customHeight="1">
      <c r="A107" s="394" t="s">
        <v>436</v>
      </c>
      <c r="B107" s="476"/>
      <c r="C107" s="475"/>
      <c r="D107" s="476"/>
      <c r="E107" s="475"/>
      <c r="F107" s="474"/>
      <c r="G107" s="475"/>
      <c r="H107" s="474"/>
      <c r="I107" s="475"/>
      <c r="J107" s="477"/>
      <c r="K107" s="492"/>
      <c r="L107" s="1192"/>
    </row>
    <row r="108" spans="1:14" ht="15" customHeight="1">
      <c r="A108" s="395" t="s">
        <v>96</v>
      </c>
      <c r="B108" s="476">
        <v>114335.17335410099</v>
      </c>
      <c r="C108" s="475">
        <v>3.7907954870530327</v>
      </c>
      <c r="D108" s="476">
        <v>134275.72870850301</v>
      </c>
      <c r="E108" s="475">
        <v>3.9355785426869976</v>
      </c>
      <c r="F108" s="474">
        <v>136796.99857636701</v>
      </c>
      <c r="G108" s="475">
        <v>3.9375351715554201</v>
      </c>
      <c r="H108" s="474">
        <v>126079.49367172801</v>
      </c>
      <c r="I108" s="475">
        <v>3.5065369965308268</v>
      </c>
      <c r="J108" s="477">
        <v>122213.422267633</v>
      </c>
      <c r="K108" s="492">
        <v>3.3832068439040497</v>
      </c>
      <c r="L108" s="1192"/>
    </row>
    <row r="109" spans="1:14" ht="15" customHeight="1">
      <c r="A109" s="395" t="s">
        <v>433</v>
      </c>
      <c r="B109" s="476">
        <v>12749.14290433</v>
      </c>
      <c r="C109" s="475">
        <v>0.42269926189598833</v>
      </c>
      <c r="D109" s="476">
        <v>19868.798522468998</v>
      </c>
      <c r="E109" s="475">
        <v>0.58234811224709737</v>
      </c>
      <c r="F109" s="474">
        <v>22641.925075137999</v>
      </c>
      <c r="G109" s="475">
        <v>0.65172026625502699</v>
      </c>
      <c r="H109" s="474">
        <v>22812.561105706001</v>
      </c>
      <c r="I109" s="475">
        <v>0.63446550404981428</v>
      </c>
      <c r="J109" s="477">
        <v>22267.569582321001</v>
      </c>
      <c r="K109" s="492">
        <v>0.61642815011792684</v>
      </c>
      <c r="L109" s="1192"/>
    </row>
    <row r="110" spans="1:14" ht="15" customHeight="1">
      <c r="A110" s="393" t="s">
        <v>437</v>
      </c>
      <c r="B110" s="469">
        <v>3016126.1335410429</v>
      </c>
      <c r="C110" s="468">
        <v>100</v>
      </c>
      <c r="D110" s="469">
        <v>3411842.1790364501</v>
      </c>
      <c r="E110" s="468">
        <v>100</v>
      </c>
      <c r="F110" s="467">
        <v>3474178.4546988299</v>
      </c>
      <c r="G110" s="468">
        <v>100</v>
      </c>
      <c r="H110" s="467">
        <v>3595555.7804313502</v>
      </c>
      <c r="I110" s="468">
        <v>100</v>
      </c>
      <c r="J110" s="470">
        <v>3612354.4289891799</v>
      </c>
      <c r="K110" s="491">
        <v>100</v>
      </c>
      <c r="L110" s="472"/>
      <c r="M110" s="473"/>
      <c r="N110" s="473"/>
    </row>
    <row r="111" spans="1:14" ht="15" customHeight="1">
      <c r="A111" s="396" t="s">
        <v>135</v>
      </c>
      <c r="B111" s="476">
        <v>2596157.0710090254</v>
      </c>
      <c r="C111" s="475">
        <v>86.075878662310501</v>
      </c>
      <c r="D111" s="476">
        <v>2916903.9357419601</v>
      </c>
      <c r="E111" s="475">
        <v>85.493518828755811</v>
      </c>
      <c r="F111" s="474">
        <v>2979693.5228369702</v>
      </c>
      <c r="G111" s="475">
        <v>85.766852845654256</v>
      </c>
      <c r="H111" s="474">
        <v>3052474.2829512199</v>
      </c>
      <c r="I111" s="475">
        <v>84.895756577165997</v>
      </c>
      <c r="J111" s="477">
        <v>3124827.2021578602</v>
      </c>
      <c r="K111" s="492">
        <v>86.503892781978735</v>
      </c>
    </row>
    <row r="112" spans="1:14" ht="15" customHeight="1" thickBot="1">
      <c r="A112" s="397" t="s">
        <v>429</v>
      </c>
      <c r="B112" s="496">
        <v>419969.06253201503</v>
      </c>
      <c r="C112" s="495">
        <v>13.924121337689414</v>
      </c>
      <c r="D112" s="496">
        <v>494938.24329449103</v>
      </c>
      <c r="E112" s="495">
        <v>14.506481171244218</v>
      </c>
      <c r="F112" s="494">
        <v>494484.931861864</v>
      </c>
      <c r="G112" s="495">
        <v>14.233147154345874</v>
      </c>
      <c r="H112" s="494">
        <v>543081.49748013401</v>
      </c>
      <c r="I112" s="495">
        <v>15.104243422834113</v>
      </c>
      <c r="J112" s="497">
        <v>487527.226831318</v>
      </c>
      <c r="K112" s="1214">
        <v>13.496107218021223</v>
      </c>
    </row>
    <row r="113" spans="1:14" ht="75" customHeight="1">
      <c r="A113" s="1391" t="s">
        <v>731</v>
      </c>
      <c r="B113" s="1392"/>
      <c r="C113" s="1392"/>
      <c r="D113" s="1392"/>
      <c r="E113" s="1392"/>
      <c r="F113" s="1392"/>
      <c r="G113" s="1392"/>
      <c r="H113" s="1392"/>
      <c r="I113" s="1392"/>
      <c r="J113" s="1199"/>
      <c r="K113" s="1200"/>
    </row>
    <row r="114" spans="1:14" ht="24" customHeight="1">
      <c r="A114" s="1346" t="s">
        <v>93</v>
      </c>
      <c r="B114" s="1390" t="s">
        <v>281</v>
      </c>
      <c r="C114" s="1390"/>
      <c r="D114" s="1390" t="s">
        <v>856</v>
      </c>
      <c r="E114" s="1390"/>
      <c r="F114" s="1390" t="s">
        <v>932</v>
      </c>
      <c r="G114" s="1390"/>
      <c r="H114" s="1390" t="s">
        <v>884</v>
      </c>
      <c r="I114" s="1390"/>
      <c r="J114" s="1390" t="s">
        <v>931</v>
      </c>
      <c r="K114" s="1395"/>
    </row>
    <row r="115" spans="1:14" ht="60" customHeight="1">
      <c r="A115" s="1346"/>
      <c r="B115" s="1349" t="s">
        <v>16</v>
      </c>
      <c r="C115" s="398" t="s">
        <v>718</v>
      </c>
      <c r="D115" s="1349" t="s">
        <v>16</v>
      </c>
      <c r="E115" s="398" t="s">
        <v>718</v>
      </c>
      <c r="F115" s="1349" t="s">
        <v>16</v>
      </c>
      <c r="G115" s="398" t="s">
        <v>122</v>
      </c>
      <c r="H115" s="1349" t="s">
        <v>16</v>
      </c>
      <c r="I115" s="398" t="s">
        <v>718</v>
      </c>
      <c r="J115" s="1349" t="s">
        <v>16</v>
      </c>
      <c r="K115" s="1213" t="s">
        <v>718</v>
      </c>
    </row>
    <row r="116" spans="1:14" ht="60" customHeight="1">
      <c r="A116" s="1346"/>
      <c r="B116" s="1349"/>
      <c r="C116" s="490" t="s">
        <v>717</v>
      </c>
      <c r="D116" s="1349"/>
      <c r="E116" s="490" t="s">
        <v>717</v>
      </c>
      <c r="F116" s="1349"/>
      <c r="G116" s="490" t="s">
        <v>123</v>
      </c>
      <c r="H116" s="1349"/>
      <c r="I116" s="490" t="s">
        <v>717</v>
      </c>
      <c r="J116" s="1349"/>
      <c r="K116" s="1211" t="s">
        <v>717</v>
      </c>
    </row>
    <row r="117" spans="1:14" ht="15" customHeight="1">
      <c r="A117" s="393" t="s">
        <v>428</v>
      </c>
      <c r="B117" s="469">
        <v>126589.32309959301</v>
      </c>
      <c r="C117" s="468">
        <v>68.237273710551591</v>
      </c>
      <c r="D117" s="469">
        <v>155979.18582291299</v>
      </c>
      <c r="E117" s="468">
        <v>75.52510881692281</v>
      </c>
      <c r="F117" s="469">
        <v>165967.61814345699</v>
      </c>
      <c r="G117" s="468">
        <v>71.835175538242851</v>
      </c>
      <c r="H117" s="467">
        <v>155979.18582291299</v>
      </c>
      <c r="I117" s="468">
        <v>75.52510881692281</v>
      </c>
      <c r="J117" s="470">
        <v>168192.30758725299</v>
      </c>
      <c r="K117" s="491">
        <v>67.990362673828741</v>
      </c>
      <c r="L117" s="472"/>
      <c r="M117" s="473"/>
      <c r="N117" s="473"/>
    </row>
    <row r="118" spans="1:14" ht="15" customHeight="1">
      <c r="A118" s="392" t="s">
        <v>96</v>
      </c>
      <c r="B118" s="476">
        <v>68725.032148593993</v>
      </c>
      <c r="C118" s="475">
        <v>37.045848059401962</v>
      </c>
      <c r="D118" s="476">
        <v>82027.139573666995</v>
      </c>
      <c r="E118" s="475">
        <v>39.717534166870024</v>
      </c>
      <c r="F118" s="476">
        <v>87486.027585126998</v>
      </c>
      <c r="G118" s="475">
        <v>37.866267040652318</v>
      </c>
      <c r="H118" s="474">
        <v>82027.139573666995</v>
      </c>
      <c r="I118" s="475">
        <v>39.717534166870024</v>
      </c>
      <c r="J118" s="477">
        <v>92069.256695892997</v>
      </c>
      <c r="K118" s="492">
        <v>37.2182428772267</v>
      </c>
    </row>
    <row r="119" spans="1:14" ht="15" customHeight="1">
      <c r="A119" s="392" t="s">
        <v>429</v>
      </c>
      <c r="B119" s="476">
        <v>57864.290950998999</v>
      </c>
      <c r="C119" s="475">
        <v>31.191425651149618</v>
      </c>
      <c r="D119" s="476">
        <v>73952.046249246006</v>
      </c>
      <c r="E119" s="475">
        <v>35.8075746500528</v>
      </c>
      <c r="F119" s="476">
        <v>78481.590558330005</v>
      </c>
      <c r="G119" s="475">
        <v>33.968908497590547</v>
      </c>
      <c r="H119" s="474">
        <v>73952.046249246006</v>
      </c>
      <c r="I119" s="475">
        <v>35.8075746500528</v>
      </c>
      <c r="J119" s="480">
        <v>76123.050891360006</v>
      </c>
      <c r="K119" s="493">
        <v>30.772119796602055</v>
      </c>
    </row>
    <row r="120" spans="1:14" ht="15" customHeight="1">
      <c r="A120" s="393" t="s">
        <v>430</v>
      </c>
      <c r="B120" s="469">
        <v>15413.201124543</v>
      </c>
      <c r="C120" s="468">
        <v>8.3084007255790731</v>
      </c>
      <c r="D120" s="469">
        <v>17619.376837599</v>
      </c>
      <c r="E120" s="468">
        <v>8.5313008009723585</v>
      </c>
      <c r="F120" s="469">
        <v>17152.187074894999</v>
      </c>
      <c r="G120" s="468">
        <v>7.423920299469799</v>
      </c>
      <c r="H120" s="467">
        <v>17619.376837599</v>
      </c>
      <c r="I120" s="468">
        <v>8.5313008009723585</v>
      </c>
      <c r="J120" s="470">
        <v>13507.568609967</v>
      </c>
      <c r="K120" s="491">
        <v>5.4603239696729391</v>
      </c>
      <c r="L120" s="472"/>
      <c r="M120" s="483"/>
      <c r="N120" s="473"/>
    </row>
    <row r="121" spans="1:14" ht="15" customHeight="1">
      <c r="A121" s="392" t="s">
        <v>96</v>
      </c>
      <c r="B121" s="476">
        <v>6134.1939487910004</v>
      </c>
      <c r="C121" s="475">
        <v>3.3066032839747961</v>
      </c>
      <c r="D121" s="476">
        <v>8743.0137374299993</v>
      </c>
      <c r="E121" s="475">
        <v>4.2333665253063053</v>
      </c>
      <c r="F121" s="476">
        <v>9135.3162762100001</v>
      </c>
      <c r="G121" s="475">
        <v>3.9540065444072501</v>
      </c>
      <c r="H121" s="474">
        <v>8743.0137374299993</v>
      </c>
      <c r="I121" s="475">
        <v>4.2333665253063053</v>
      </c>
      <c r="J121" s="477">
        <v>7799.8616055390003</v>
      </c>
      <c r="K121" s="492">
        <v>3.1530301651349748</v>
      </c>
    </row>
    <row r="122" spans="1:14" ht="15" customHeight="1">
      <c r="A122" s="392" t="s">
        <v>429</v>
      </c>
      <c r="B122" s="476">
        <v>9279.007175752</v>
      </c>
      <c r="C122" s="475">
        <v>5.0017974416042765</v>
      </c>
      <c r="D122" s="476">
        <v>8876.3631001689992</v>
      </c>
      <c r="E122" s="475">
        <v>4.2979342756660515</v>
      </c>
      <c r="F122" s="476">
        <v>8016.8707986850004</v>
      </c>
      <c r="G122" s="475">
        <v>3.4699137550625503</v>
      </c>
      <c r="H122" s="474">
        <v>8876.3631001689992</v>
      </c>
      <c r="I122" s="475">
        <v>4.2979342756660515</v>
      </c>
      <c r="J122" s="480">
        <v>5707.7070044279999</v>
      </c>
      <c r="K122" s="493">
        <v>2.3072938045379634</v>
      </c>
    </row>
    <row r="123" spans="1:14" ht="15" customHeight="1">
      <c r="A123" s="393" t="s">
        <v>431</v>
      </c>
      <c r="B123" s="469">
        <v>43510.929370974998</v>
      </c>
      <c r="C123" s="468">
        <v>23.454325563869336</v>
      </c>
      <c r="D123" s="469">
        <v>32927.701606137998</v>
      </c>
      <c r="E123" s="468">
        <v>15.943590382104825</v>
      </c>
      <c r="F123" s="469">
        <v>47919.677736764999</v>
      </c>
      <c r="G123" s="468">
        <v>20.740904162287332</v>
      </c>
      <c r="H123" s="467">
        <v>32927.701606137998</v>
      </c>
      <c r="I123" s="468">
        <v>15.943590382104825</v>
      </c>
      <c r="J123" s="470">
        <v>65676.812163929993</v>
      </c>
      <c r="K123" s="491">
        <v>26.549313356498306</v>
      </c>
      <c r="L123" s="472"/>
      <c r="M123" s="473"/>
      <c r="N123" s="473"/>
    </row>
    <row r="124" spans="1:14" ht="15" customHeight="1">
      <c r="A124" s="392" t="s">
        <v>96</v>
      </c>
      <c r="B124" s="476">
        <v>35698.235476895999</v>
      </c>
      <c r="C124" s="475">
        <v>19.242936177991993</v>
      </c>
      <c r="D124" s="476">
        <v>27112.192696300001</v>
      </c>
      <c r="E124" s="475">
        <v>13.127721451105575</v>
      </c>
      <c r="F124" s="476">
        <v>31962.244923587001</v>
      </c>
      <c r="G124" s="475">
        <v>13.834105112586389</v>
      </c>
      <c r="H124" s="474">
        <v>27112.192696300001</v>
      </c>
      <c r="I124" s="475">
        <v>13.127721451105575</v>
      </c>
      <c r="J124" s="477">
        <v>47328.317312478997</v>
      </c>
      <c r="K124" s="492">
        <v>19.132084605879868</v>
      </c>
      <c r="L124" s="472"/>
      <c r="M124" s="473"/>
      <c r="N124" s="473"/>
    </row>
    <row r="125" spans="1:14" ht="15" customHeight="1">
      <c r="A125" s="392" t="s">
        <v>429</v>
      </c>
      <c r="B125" s="476">
        <v>7812.6938940789996</v>
      </c>
      <c r="C125" s="475">
        <v>4.2113893858773457</v>
      </c>
      <c r="D125" s="476">
        <v>5815.5089098380004</v>
      </c>
      <c r="E125" s="475">
        <v>2.8158689309992488</v>
      </c>
      <c r="F125" s="476">
        <v>15957.432813178</v>
      </c>
      <c r="G125" s="475">
        <v>6.9067990497009459</v>
      </c>
      <c r="H125" s="474">
        <v>5815.5089098380004</v>
      </c>
      <c r="I125" s="475">
        <v>2.8158689309992488</v>
      </c>
      <c r="J125" s="480">
        <v>18348.494851451</v>
      </c>
      <c r="K125" s="493">
        <v>7.41722875061844</v>
      </c>
      <c r="L125" s="472"/>
      <c r="M125" s="473"/>
      <c r="N125" s="473"/>
    </row>
    <row r="126" spans="1:14" ht="15" customHeight="1">
      <c r="A126" s="394" t="s">
        <v>432</v>
      </c>
      <c r="B126" s="476"/>
      <c r="C126" s="475"/>
      <c r="D126" s="476"/>
      <c r="E126" s="475"/>
      <c r="F126" s="476"/>
      <c r="G126" s="475"/>
      <c r="H126" s="474"/>
      <c r="I126" s="475"/>
      <c r="J126" s="477"/>
      <c r="K126" s="492"/>
    </row>
    <row r="127" spans="1:14" ht="15" customHeight="1">
      <c r="A127" s="395" t="s">
        <v>96</v>
      </c>
      <c r="B127" s="476">
        <v>18619.808284931001</v>
      </c>
      <c r="C127" s="475">
        <v>10.036904560878545</v>
      </c>
      <c r="D127" s="476">
        <v>15407.30846964</v>
      </c>
      <c r="E127" s="475">
        <v>7.460217480982144</v>
      </c>
      <c r="F127" s="476">
        <v>18322.557312147001</v>
      </c>
      <c r="G127" s="475">
        <v>7.930487498410149</v>
      </c>
      <c r="H127" s="474">
        <v>15407.30846964</v>
      </c>
      <c r="I127" s="475">
        <v>7.460217480982144</v>
      </c>
      <c r="J127" s="477">
        <v>29866.634434415999</v>
      </c>
      <c r="K127" s="492">
        <v>12.073342331599623</v>
      </c>
    </row>
    <row r="128" spans="1:14" ht="15" customHeight="1">
      <c r="A128" s="395" t="s">
        <v>433</v>
      </c>
      <c r="B128" s="476">
        <v>3865.17105163</v>
      </c>
      <c r="C128" s="475">
        <v>2.0834990545030005</v>
      </c>
      <c r="D128" s="476">
        <v>3093.0726447930001</v>
      </c>
      <c r="E128" s="475">
        <v>1.4976655176406402</v>
      </c>
      <c r="F128" s="476">
        <v>10411.217050380999</v>
      </c>
      <c r="G128" s="475">
        <v>4.5062501513663529</v>
      </c>
      <c r="H128" s="474">
        <v>3093.0726447930001</v>
      </c>
      <c r="I128" s="475">
        <v>1.4976655176406402</v>
      </c>
      <c r="J128" s="477">
        <v>8245.2930752489992</v>
      </c>
      <c r="K128" s="492">
        <v>3.333092188222496</v>
      </c>
    </row>
    <row r="129" spans="1:14" ht="15" customHeight="1">
      <c r="A129" s="394" t="s">
        <v>434</v>
      </c>
      <c r="B129" s="476"/>
      <c r="C129" s="475"/>
      <c r="D129" s="476"/>
      <c r="E129" s="475"/>
      <c r="F129" s="476"/>
      <c r="G129" s="475"/>
      <c r="H129" s="474"/>
      <c r="I129" s="475"/>
      <c r="J129" s="477"/>
      <c r="K129" s="492"/>
    </row>
    <row r="130" spans="1:14" ht="15" customHeight="1">
      <c r="A130" s="395" t="s">
        <v>96</v>
      </c>
      <c r="B130" s="476">
        <v>7833.6206564550002</v>
      </c>
      <c r="C130" s="475">
        <v>4.222669841267753</v>
      </c>
      <c r="D130" s="476">
        <v>4606.0567137360003</v>
      </c>
      <c r="E130" s="475">
        <v>2.2302522781262497</v>
      </c>
      <c r="F130" s="476">
        <v>7492.1114776490003</v>
      </c>
      <c r="G130" s="475">
        <v>3.2427840392563807</v>
      </c>
      <c r="H130" s="474">
        <v>4606.0567137360003</v>
      </c>
      <c r="I130" s="475">
        <v>2.2302522781262497</v>
      </c>
      <c r="J130" s="477">
        <v>8374.2698233020001</v>
      </c>
      <c r="K130" s="492">
        <v>2.7567591083639069</v>
      </c>
    </row>
    <row r="131" spans="1:14" ht="15" customHeight="1">
      <c r="A131" s="395" t="s">
        <v>433</v>
      </c>
      <c r="B131" s="476">
        <v>2237.7697583929998</v>
      </c>
      <c r="C131" s="475">
        <v>1.2062573980628937</v>
      </c>
      <c r="D131" s="476">
        <v>1474.8459487059999</v>
      </c>
      <c r="E131" s="475">
        <v>0.7141202858353155</v>
      </c>
      <c r="F131" s="476">
        <v>4260.6946934859998</v>
      </c>
      <c r="G131" s="475">
        <v>1.8441413731495</v>
      </c>
      <c r="H131" s="474">
        <v>1474.8459487059999</v>
      </c>
      <c r="I131" s="475">
        <v>0.7141202858353155</v>
      </c>
      <c r="J131" s="477">
        <v>5092.8977980150003</v>
      </c>
      <c r="K131" s="492">
        <v>0.91675318374589354</v>
      </c>
    </row>
    <row r="132" spans="1:14" ht="15" customHeight="1">
      <c r="A132" s="394" t="s">
        <v>435</v>
      </c>
      <c r="B132" s="476"/>
      <c r="C132" s="475"/>
      <c r="D132" s="476"/>
      <c r="E132" s="475"/>
      <c r="F132" s="476"/>
      <c r="G132" s="475"/>
      <c r="H132" s="474"/>
      <c r="I132" s="475"/>
      <c r="J132" s="477"/>
      <c r="K132" s="492"/>
    </row>
    <row r="133" spans="1:14" ht="15" customHeight="1">
      <c r="A133" s="395" t="s">
        <v>96</v>
      </c>
      <c r="B133" s="476">
        <v>7393.082945657</v>
      </c>
      <c r="C133" s="475">
        <v>3.9852004274539778</v>
      </c>
      <c r="D133" s="476">
        <v>5529.5005254219996</v>
      </c>
      <c r="E133" s="475">
        <v>2.677383695026196</v>
      </c>
      <c r="F133" s="476">
        <v>4874.3906820769998</v>
      </c>
      <c r="G133" s="475">
        <v>2.1097652313496242</v>
      </c>
      <c r="H133" s="474">
        <v>5529.5005254219996</v>
      </c>
      <c r="I133" s="475">
        <v>2.677383695026196</v>
      </c>
      <c r="J133" s="477">
        <v>6819.5793883650003</v>
      </c>
      <c r="K133" s="492">
        <v>0.91675318374589354</v>
      </c>
    </row>
    <row r="134" spans="1:14" ht="15" customHeight="1">
      <c r="A134" s="395" t="s">
        <v>433</v>
      </c>
      <c r="B134" s="476">
        <v>713.77193357099998</v>
      </c>
      <c r="C134" s="475">
        <v>0.38475480874224349</v>
      </c>
      <c r="D134" s="476">
        <v>572.88008280899999</v>
      </c>
      <c r="E134" s="475">
        <v>0.27738848850204528</v>
      </c>
      <c r="F134" s="476">
        <v>541.58290778499997</v>
      </c>
      <c r="G134" s="475">
        <v>0.23441140919199982</v>
      </c>
      <c r="H134" s="474">
        <v>572.88008280899999</v>
      </c>
      <c r="I134" s="475">
        <v>0.27738848850204528</v>
      </c>
      <c r="J134" s="477">
        <v>2241.9294164900002</v>
      </c>
      <c r="K134" s="492">
        <v>1.119092740725592</v>
      </c>
    </row>
    <row r="135" spans="1:14" ht="15" customHeight="1">
      <c r="A135" s="394" t="s">
        <v>436</v>
      </c>
      <c r="B135" s="476"/>
      <c r="C135" s="475"/>
      <c r="D135" s="476"/>
      <c r="E135" s="475"/>
      <c r="F135" s="476"/>
      <c r="G135" s="475"/>
      <c r="H135" s="474"/>
      <c r="I135" s="475"/>
      <c r="J135" s="477"/>
      <c r="K135" s="492"/>
    </row>
    <row r="136" spans="1:14" ht="15" customHeight="1">
      <c r="A136" s="395" t="s">
        <v>96</v>
      </c>
      <c r="B136" s="476">
        <v>1851.723589853</v>
      </c>
      <c r="C136" s="475">
        <v>0.99816134839171589</v>
      </c>
      <c r="D136" s="476">
        <v>1569.3269875020001</v>
      </c>
      <c r="E136" s="475">
        <v>0.75986799697098673</v>
      </c>
      <c r="F136" s="476">
        <v>1273.185451714</v>
      </c>
      <c r="G136" s="475">
        <v>0.5510683435702356</v>
      </c>
      <c r="H136" s="474">
        <v>1569.3269875020001</v>
      </c>
      <c r="I136" s="475">
        <v>0.75986799697098673</v>
      </c>
      <c r="J136" s="477">
        <v>2267.8336663959999</v>
      </c>
      <c r="K136" s="492">
        <v>0.91675318374589354</v>
      </c>
    </row>
    <row r="137" spans="1:14" ht="15" customHeight="1">
      <c r="A137" s="395" t="s">
        <v>433</v>
      </c>
      <c r="B137" s="476">
        <v>995.98115048499994</v>
      </c>
      <c r="C137" s="475">
        <v>0.53687812456920803</v>
      </c>
      <c r="D137" s="476">
        <v>674.71023352999998</v>
      </c>
      <c r="E137" s="475">
        <v>0.32669463902124757</v>
      </c>
      <c r="F137" s="476">
        <v>743.93816152600004</v>
      </c>
      <c r="G137" s="475">
        <v>0.32199611599309264</v>
      </c>
      <c r="H137" s="474">
        <v>674.71023352999998</v>
      </c>
      <c r="I137" s="475">
        <v>0.32669463902124757</v>
      </c>
      <c r="J137" s="477">
        <v>2768.374561697</v>
      </c>
      <c r="K137" s="492">
        <v>1.119092740725592</v>
      </c>
    </row>
    <row r="138" spans="1:14" ht="15" customHeight="1">
      <c r="A138" s="393" t="s">
        <v>437</v>
      </c>
      <c r="B138" s="469">
        <v>185513.453595111</v>
      </c>
      <c r="C138" s="468">
        <v>100</v>
      </c>
      <c r="D138" s="469">
        <v>206526.26426664999</v>
      </c>
      <c r="E138" s="468">
        <v>100</v>
      </c>
      <c r="F138" s="469">
        <v>231039.48295511701</v>
      </c>
      <c r="G138" s="468">
        <v>100</v>
      </c>
      <c r="H138" s="467">
        <v>206526.26426664999</v>
      </c>
      <c r="I138" s="468">
        <v>100</v>
      </c>
      <c r="J138" s="470">
        <v>247376.68836115001</v>
      </c>
      <c r="K138" s="491">
        <v>100</v>
      </c>
      <c r="L138" s="472"/>
      <c r="M138" s="473"/>
      <c r="N138" s="473"/>
    </row>
    <row r="139" spans="1:14" ht="15" customHeight="1">
      <c r="A139" s="396" t="s">
        <v>135</v>
      </c>
      <c r="B139" s="476">
        <v>110557.461574281</v>
      </c>
      <c r="C139" s="475">
        <v>59.595387521368757</v>
      </c>
      <c r="D139" s="476">
        <v>117882.34600739701</v>
      </c>
      <c r="E139" s="475">
        <v>57.078622143281912</v>
      </c>
      <c r="F139" s="476">
        <v>128583.588784924</v>
      </c>
      <c r="G139" s="475">
        <v>55.654378697645953</v>
      </c>
      <c r="H139" s="474">
        <v>117882.34600739701</v>
      </c>
      <c r="I139" s="475">
        <v>57.078622143281912</v>
      </c>
      <c r="J139" s="477">
        <v>147197.43561391099</v>
      </c>
      <c r="K139" s="492">
        <v>59.50335764824154</v>
      </c>
    </row>
    <row r="140" spans="1:14" ht="15" customHeight="1" thickBot="1">
      <c r="A140" s="397" t="s">
        <v>429</v>
      </c>
      <c r="B140" s="496">
        <v>74955.992020830003</v>
      </c>
      <c r="C140" s="495">
        <v>40.404612478631243</v>
      </c>
      <c r="D140" s="496">
        <v>88643.918259252998</v>
      </c>
      <c r="E140" s="495">
        <v>42.921377856718088</v>
      </c>
      <c r="F140" s="496">
        <v>102455.894170193</v>
      </c>
      <c r="G140" s="495">
        <v>44.34562130235404</v>
      </c>
      <c r="H140" s="494">
        <v>88643.918259252998</v>
      </c>
      <c r="I140" s="495">
        <v>42.921377856718088</v>
      </c>
      <c r="J140" s="497">
        <v>100179.25274723901</v>
      </c>
      <c r="K140" s="1214">
        <v>40.496642351758453</v>
      </c>
    </row>
    <row r="141" spans="1:14">
      <c r="J141" s="479"/>
      <c r="K141" s="1191"/>
      <c r="L141" s="1192"/>
    </row>
    <row r="142" spans="1:14">
      <c r="J142" s="479"/>
      <c r="K142" s="479"/>
    </row>
    <row r="143" spans="1:14">
      <c r="J143" s="479"/>
      <c r="K143" s="479"/>
      <c r="L143" s="1192"/>
    </row>
    <row r="144" spans="1:14">
      <c r="J144" s="479"/>
      <c r="K144" s="479"/>
    </row>
    <row r="145" spans="10:11">
      <c r="J145" s="479"/>
      <c r="K145" s="479"/>
    </row>
    <row r="146" spans="10:11">
      <c r="J146" s="479"/>
      <c r="K146" s="479"/>
    </row>
    <row r="147" spans="10:11">
      <c r="J147" s="479"/>
      <c r="K147" s="479"/>
    </row>
    <row r="148" spans="10:11" ht="15">
      <c r="J148"/>
      <c r="K148"/>
    </row>
    <row r="149" spans="10:11">
      <c r="J149" s="479"/>
      <c r="K149" s="479"/>
    </row>
    <row r="150" spans="10:11">
      <c r="J150" s="479"/>
      <c r="K150" s="479"/>
    </row>
    <row r="151" spans="10:11" ht="15">
      <c r="J151"/>
      <c r="K151"/>
    </row>
    <row r="152" spans="10:11">
      <c r="J152" s="479"/>
      <c r="K152" s="479"/>
    </row>
    <row r="153" spans="10:11">
      <c r="J153" s="479"/>
      <c r="K153" s="479"/>
    </row>
    <row r="154" spans="10:11" ht="15">
      <c r="J154"/>
      <c r="K154"/>
    </row>
    <row r="155" spans="10:11">
      <c r="J155" s="479"/>
      <c r="K155" s="479"/>
    </row>
    <row r="156" spans="10:11">
      <c r="J156" s="479"/>
      <c r="K156" s="479"/>
    </row>
    <row r="157" spans="10:11" ht="15">
      <c r="J157"/>
      <c r="K157"/>
    </row>
    <row r="158" spans="10:11">
      <c r="J158" s="479"/>
      <c r="K158" s="479"/>
    </row>
    <row r="159" spans="10:11">
      <c r="J159" s="479"/>
      <c r="K159" s="479"/>
    </row>
    <row r="160" spans="10:11">
      <c r="J160" s="479"/>
      <c r="K160" s="479"/>
    </row>
    <row r="161" spans="10:11">
      <c r="J161" s="479"/>
      <c r="K161" s="479"/>
    </row>
    <row r="162" spans="10:11">
      <c r="J162" s="479"/>
      <c r="K162" s="479"/>
    </row>
  </sheetData>
  <mergeCells count="60">
    <mergeCell ref="J115:J116"/>
    <mergeCell ref="J59:J60"/>
    <mergeCell ref="J86:K86"/>
    <mergeCell ref="J87:J88"/>
    <mergeCell ref="J114:K114"/>
    <mergeCell ref="J31:J32"/>
    <mergeCell ref="J58:K58"/>
    <mergeCell ref="H30:I30"/>
    <mergeCell ref="H2:I2"/>
    <mergeCell ref="H3:H4"/>
    <mergeCell ref="H31:H32"/>
    <mergeCell ref="A57:I57"/>
    <mergeCell ref="A58:A60"/>
    <mergeCell ref="D59:D60"/>
    <mergeCell ref="B59:B60"/>
    <mergeCell ref="D58:E58"/>
    <mergeCell ref="B58:C58"/>
    <mergeCell ref="F31:F32"/>
    <mergeCell ref="H59:H60"/>
    <mergeCell ref="H58:I58"/>
    <mergeCell ref="D3:D4"/>
    <mergeCell ref="H115:H116"/>
    <mergeCell ref="H114:I114"/>
    <mergeCell ref="F87:F88"/>
    <mergeCell ref="H87:H88"/>
    <mergeCell ref="A114:A116"/>
    <mergeCell ref="A86:A88"/>
    <mergeCell ref="F115:F116"/>
    <mergeCell ref="D115:D116"/>
    <mergeCell ref="B115:B116"/>
    <mergeCell ref="D114:E114"/>
    <mergeCell ref="B114:C114"/>
    <mergeCell ref="F114:G114"/>
    <mergeCell ref="A113:I113"/>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J30:K30"/>
    <mergeCell ref="B3:B4"/>
    <mergeCell ref="B86:C86"/>
    <mergeCell ref="D87:D88"/>
    <mergeCell ref="B87:B88"/>
    <mergeCell ref="F58:G58"/>
    <mergeCell ref="A85:I85"/>
    <mergeCell ref="H86:I86"/>
    <mergeCell ref="F86:G86"/>
    <mergeCell ref="D86:E86"/>
    <mergeCell ref="F59:F60"/>
  </mergeCells>
  <phoneticPr fontId="185" type="noConversion"/>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topLeftCell="G1" zoomScale="75" zoomScaleNormal="90" zoomScaleSheetLayoutView="70" workbookViewId="0">
      <selection activeCell="V295" sqref="V295"/>
    </sheetView>
  </sheetViews>
  <sheetFormatPr defaultColWidth="12.1796875" defaultRowHeight="12.75" customHeight="1"/>
  <cols>
    <col min="1" max="1" width="12.1796875" style="1"/>
    <col min="2" max="2" width="5" style="1" customWidth="1"/>
    <col min="3" max="3" width="19.1796875" style="1" customWidth="1"/>
    <col min="4" max="12" width="12.1796875" style="1" customWidth="1"/>
    <col min="13" max="13" width="13.453125" style="1" customWidth="1"/>
    <col min="14" max="16384" width="12.1796875" style="1"/>
  </cols>
  <sheetData>
    <row r="1" spans="2:13" ht="75" customHeight="1">
      <c r="B1" s="1391" t="s">
        <v>933</v>
      </c>
      <c r="C1" s="1392"/>
      <c r="D1" s="1392"/>
      <c r="E1" s="1392"/>
      <c r="F1" s="1392"/>
      <c r="G1" s="1392"/>
      <c r="H1" s="1392"/>
      <c r="I1" s="1392"/>
      <c r="J1" s="1392"/>
      <c r="K1" s="1392"/>
      <c r="L1" s="1392"/>
      <c r="M1" s="1393"/>
    </row>
    <row r="2" spans="2:13" ht="36" customHeight="1">
      <c r="B2" s="1398" t="s">
        <v>36</v>
      </c>
      <c r="C2" s="1399"/>
      <c r="D2" s="1400" t="s">
        <v>262</v>
      </c>
      <c r="E2" s="1400"/>
      <c r="F2" s="1400" t="s">
        <v>263</v>
      </c>
      <c r="G2" s="1400"/>
      <c r="H2" s="1400" t="s">
        <v>264</v>
      </c>
      <c r="I2" s="1400"/>
      <c r="J2" s="1400" t="s">
        <v>265</v>
      </c>
      <c r="K2" s="1400"/>
      <c r="L2" s="1400"/>
      <c r="M2" s="1401" t="s">
        <v>266</v>
      </c>
    </row>
    <row r="3" spans="2:13" ht="39" customHeight="1">
      <c r="B3" s="1398"/>
      <c r="C3" s="1399"/>
      <c r="D3" s="506" t="s">
        <v>96</v>
      </c>
      <c r="E3" s="507" t="s">
        <v>267</v>
      </c>
      <c r="F3" s="506" t="s">
        <v>96</v>
      </c>
      <c r="G3" s="507" t="s">
        <v>267</v>
      </c>
      <c r="H3" s="506" t="s">
        <v>96</v>
      </c>
      <c r="I3" s="507" t="s">
        <v>267</v>
      </c>
      <c r="J3" s="506" t="s">
        <v>96</v>
      </c>
      <c r="K3" s="507" t="s">
        <v>267</v>
      </c>
      <c r="L3" s="506" t="s">
        <v>72</v>
      </c>
      <c r="M3" s="1401"/>
    </row>
    <row r="4" spans="2:13" ht="15" customHeight="1">
      <c r="B4" s="202" t="s">
        <v>18</v>
      </c>
      <c r="C4" s="502" t="s">
        <v>37</v>
      </c>
      <c r="D4" s="503">
        <v>120549.351283022</v>
      </c>
      <c r="E4" s="503">
        <v>17502.672615805001</v>
      </c>
      <c r="F4" s="503">
        <v>285023.851867416</v>
      </c>
      <c r="G4" s="503">
        <v>12162.692062165001</v>
      </c>
      <c r="H4" s="503">
        <v>186714.84204989101</v>
      </c>
      <c r="I4" s="504">
        <v>17524.208437044999</v>
      </c>
      <c r="J4" s="504">
        <v>592288.04520032904</v>
      </c>
      <c r="K4" s="504">
        <v>47189.573115015002</v>
      </c>
      <c r="L4" s="504">
        <v>639477.61831534398</v>
      </c>
      <c r="M4" s="944">
        <v>7.9516239096411239</v>
      </c>
    </row>
    <row r="5" spans="2:13" ht="15" customHeight="1">
      <c r="B5" s="202" t="s">
        <v>19</v>
      </c>
      <c r="C5" s="502" t="s">
        <v>38</v>
      </c>
      <c r="D5" s="503">
        <v>61320.072757501999</v>
      </c>
      <c r="E5" s="503">
        <v>6512.3254138680004</v>
      </c>
      <c r="F5" s="503">
        <v>93144.330555638997</v>
      </c>
      <c r="G5" s="503">
        <v>4664.5962839410004</v>
      </c>
      <c r="H5" s="503">
        <v>82729.011589279995</v>
      </c>
      <c r="I5" s="504">
        <v>2767.401542395</v>
      </c>
      <c r="J5" s="504">
        <v>237193.41490242101</v>
      </c>
      <c r="K5" s="504">
        <v>13944.323240203999</v>
      </c>
      <c r="L5" s="504">
        <v>251137.73814262499</v>
      </c>
      <c r="M5" s="944">
        <v>3.1227877036399048</v>
      </c>
    </row>
    <row r="6" spans="2:13" ht="15" customHeight="1">
      <c r="B6" s="202" t="s">
        <v>20</v>
      </c>
      <c r="C6" s="502" t="s">
        <v>39</v>
      </c>
      <c r="D6" s="503">
        <v>1077041.5701255701</v>
      </c>
      <c r="E6" s="503">
        <v>576754.15708724805</v>
      </c>
      <c r="F6" s="503">
        <v>613870.64394000196</v>
      </c>
      <c r="G6" s="503">
        <v>108635.456934922</v>
      </c>
      <c r="H6" s="503">
        <v>1628866.1390177601</v>
      </c>
      <c r="I6" s="504">
        <v>228383.79061697199</v>
      </c>
      <c r="J6" s="504">
        <v>3319778.35308334</v>
      </c>
      <c r="K6" s="504">
        <v>913773.40463914198</v>
      </c>
      <c r="L6" s="504">
        <v>4233551.7577224802</v>
      </c>
      <c r="M6" s="944">
        <v>52.642360600662698</v>
      </c>
    </row>
    <row r="7" spans="2:13" ht="15" customHeight="1">
      <c r="B7" s="202" t="s">
        <v>22</v>
      </c>
      <c r="C7" s="502" t="s">
        <v>40</v>
      </c>
      <c r="D7" s="503">
        <v>9299.836003847</v>
      </c>
      <c r="E7" s="503">
        <v>430.69260091899997</v>
      </c>
      <c r="F7" s="503">
        <v>46714.518262532001</v>
      </c>
      <c r="G7" s="503">
        <v>1216.6734921459999</v>
      </c>
      <c r="H7" s="503">
        <v>19990.988641591</v>
      </c>
      <c r="I7" s="504">
        <v>423.98201558900001</v>
      </c>
      <c r="J7" s="504">
        <v>76005.34290797</v>
      </c>
      <c r="K7" s="504">
        <v>2071.348108654</v>
      </c>
      <c r="L7" s="504">
        <v>78076.691016623998</v>
      </c>
      <c r="M7" s="944">
        <v>0.97084943286834191</v>
      </c>
    </row>
    <row r="8" spans="2:13" ht="15" customHeight="1">
      <c r="B8" s="202" t="s">
        <v>23</v>
      </c>
      <c r="C8" s="502" t="s">
        <v>41</v>
      </c>
      <c r="D8" s="503">
        <v>46167.772422743001</v>
      </c>
      <c r="E8" s="503">
        <v>5021.4200770939997</v>
      </c>
      <c r="F8" s="503">
        <v>211767.15028862399</v>
      </c>
      <c r="G8" s="503">
        <v>6132.8880057939996</v>
      </c>
      <c r="H8" s="503">
        <v>117955.89646887701</v>
      </c>
      <c r="I8" s="504">
        <v>4246.8147900579997</v>
      </c>
      <c r="J8" s="504">
        <v>375890.819180244</v>
      </c>
      <c r="K8" s="504">
        <v>15401.122872946</v>
      </c>
      <c r="L8" s="504">
        <v>391291.94205319003</v>
      </c>
      <c r="M8" s="944">
        <v>4.8655438016373775</v>
      </c>
    </row>
    <row r="9" spans="2:13" ht="15" customHeight="1">
      <c r="B9" s="202" t="s">
        <v>24</v>
      </c>
      <c r="C9" s="502" t="s">
        <v>42</v>
      </c>
      <c r="D9" s="503">
        <v>122916.430346322</v>
      </c>
      <c r="E9" s="503">
        <v>17172.432446901999</v>
      </c>
      <c r="F9" s="503">
        <v>300470.347804752</v>
      </c>
      <c r="G9" s="503">
        <v>13907.078992224</v>
      </c>
      <c r="H9" s="503">
        <v>237874.64407754201</v>
      </c>
      <c r="I9" s="504">
        <v>18665.177312527001</v>
      </c>
      <c r="J9" s="504">
        <v>661261.42222861596</v>
      </c>
      <c r="K9" s="504">
        <v>49744.688751652997</v>
      </c>
      <c r="L9" s="504">
        <v>711006.11098026903</v>
      </c>
      <c r="M9" s="944">
        <v>8.8410493659899849</v>
      </c>
    </row>
    <row r="10" spans="2:13" ht="15" customHeight="1">
      <c r="B10" s="202" t="s">
        <v>25</v>
      </c>
      <c r="C10" s="502" t="s">
        <v>43</v>
      </c>
      <c r="D10" s="503">
        <v>1827.464159744</v>
      </c>
      <c r="E10" s="503">
        <v>242.56602676899999</v>
      </c>
      <c r="F10" s="503">
        <v>10642.317293227999</v>
      </c>
      <c r="G10" s="503">
        <v>69.812159144999995</v>
      </c>
      <c r="H10" s="503">
        <v>3072.7728458500001</v>
      </c>
      <c r="I10" s="504">
        <v>7.986998303</v>
      </c>
      <c r="J10" s="504">
        <v>15542.554298822</v>
      </c>
      <c r="K10" s="504">
        <v>320.36518421699998</v>
      </c>
      <c r="L10" s="504">
        <v>15862.919483039001</v>
      </c>
      <c r="M10" s="944">
        <v>0.19724845127549692</v>
      </c>
    </row>
    <row r="11" spans="2:13" ht="15" customHeight="1">
      <c r="B11" s="202" t="s">
        <v>26</v>
      </c>
      <c r="C11" s="502" t="s">
        <v>44</v>
      </c>
      <c r="D11" s="503">
        <v>6745.9983279899998</v>
      </c>
      <c r="E11" s="503">
        <v>222.01501270399999</v>
      </c>
      <c r="F11" s="503">
        <v>23611.063453611001</v>
      </c>
      <c r="G11" s="503">
        <v>354.99699837200001</v>
      </c>
      <c r="H11" s="503">
        <v>12435.18848793</v>
      </c>
      <c r="I11" s="504">
        <v>75.265191662999996</v>
      </c>
      <c r="J11" s="504">
        <v>42792.250269531003</v>
      </c>
      <c r="K11" s="504">
        <v>652.27720273900002</v>
      </c>
      <c r="L11" s="504">
        <v>43444.527472269998</v>
      </c>
      <c r="M11" s="944">
        <v>0.54021365798796361</v>
      </c>
    </row>
    <row r="12" spans="2:13" ht="15" customHeight="1">
      <c r="B12" s="202" t="s">
        <v>27</v>
      </c>
      <c r="C12" s="505" t="s">
        <v>115</v>
      </c>
      <c r="D12" s="503">
        <v>6493.9974579250002</v>
      </c>
      <c r="E12" s="503">
        <v>239.69472463899999</v>
      </c>
      <c r="F12" s="503">
        <v>22397.636638854001</v>
      </c>
      <c r="G12" s="503">
        <v>122.352455182</v>
      </c>
      <c r="H12" s="503">
        <v>9587.3425616330005</v>
      </c>
      <c r="I12" s="504">
        <v>19.809725631999999</v>
      </c>
      <c r="J12" s="504">
        <v>38478.976658412001</v>
      </c>
      <c r="K12" s="504">
        <v>381.85690545300002</v>
      </c>
      <c r="L12" s="504">
        <v>38860.833563865002</v>
      </c>
      <c r="M12" s="944">
        <v>0.48321743320597893</v>
      </c>
    </row>
    <row r="13" spans="2:13" ht="15" customHeight="1">
      <c r="B13" s="202" t="s">
        <v>28</v>
      </c>
      <c r="C13" s="505" t="s">
        <v>46</v>
      </c>
      <c r="D13" s="503">
        <v>41553.182177458002</v>
      </c>
      <c r="E13" s="503">
        <v>5892.550754764</v>
      </c>
      <c r="F13" s="503">
        <v>130963.98906922201</v>
      </c>
      <c r="G13" s="503">
        <v>6109.3117675379999</v>
      </c>
      <c r="H13" s="503">
        <v>107424.794184263</v>
      </c>
      <c r="I13" s="504">
        <v>10963.673226655999</v>
      </c>
      <c r="J13" s="504">
        <v>279941.965430943</v>
      </c>
      <c r="K13" s="504">
        <v>22965.535748957998</v>
      </c>
      <c r="L13" s="504">
        <v>302907.50117990101</v>
      </c>
      <c r="M13" s="944">
        <v>3.7665220170442271</v>
      </c>
    </row>
    <row r="14" spans="2:13" ht="15" customHeight="1">
      <c r="B14" s="202" t="s">
        <v>119</v>
      </c>
      <c r="C14" s="502" t="s">
        <v>47</v>
      </c>
      <c r="D14" s="503">
        <v>6789.3070168909999</v>
      </c>
      <c r="E14" s="503">
        <v>398.53782258500001</v>
      </c>
      <c r="F14" s="503">
        <v>29440.409869521998</v>
      </c>
      <c r="G14" s="503">
        <v>371.96962571900002</v>
      </c>
      <c r="H14" s="503">
        <v>14031.718727625001</v>
      </c>
      <c r="I14" s="504">
        <v>430.89524225399998</v>
      </c>
      <c r="J14" s="504">
        <v>50261.435614037997</v>
      </c>
      <c r="K14" s="504">
        <v>1201.4026905579999</v>
      </c>
      <c r="L14" s="504">
        <v>51462.838304596</v>
      </c>
      <c r="M14" s="944">
        <v>0.63991783887427067</v>
      </c>
    </row>
    <row r="15" spans="2:13" ht="15" customHeight="1">
      <c r="B15" s="202" t="s">
        <v>81</v>
      </c>
      <c r="C15" s="502" t="s">
        <v>48</v>
      </c>
      <c r="D15" s="503">
        <v>16646.216163125999</v>
      </c>
      <c r="E15" s="503">
        <v>3378.6869156600001</v>
      </c>
      <c r="F15" s="503">
        <v>60927.154915473999</v>
      </c>
      <c r="G15" s="503">
        <v>1969.916743926</v>
      </c>
      <c r="H15" s="503">
        <v>27905.478195619999</v>
      </c>
      <c r="I15" s="504">
        <v>1288.781218656</v>
      </c>
      <c r="J15" s="504">
        <v>105478.84927422</v>
      </c>
      <c r="K15" s="504">
        <v>6637.384878242</v>
      </c>
      <c r="L15" s="504">
        <v>112116.234152462</v>
      </c>
      <c r="M15" s="944">
        <v>1.3941162327060732</v>
      </c>
    </row>
    <row r="16" spans="2:13" ht="15" customHeight="1">
      <c r="B16" s="202" t="s">
        <v>83</v>
      </c>
      <c r="C16" s="502" t="s">
        <v>50</v>
      </c>
      <c r="D16" s="503">
        <v>15845.341290748</v>
      </c>
      <c r="E16" s="503">
        <v>600.44149146400002</v>
      </c>
      <c r="F16" s="503">
        <v>50657.075487711998</v>
      </c>
      <c r="G16" s="503">
        <v>1349.752078647</v>
      </c>
      <c r="H16" s="503">
        <v>37430.634255561003</v>
      </c>
      <c r="I16" s="504">
        <v>1267.8811720480001</v>
      </c>
      <c r="J16" s="504">
        <v>103933.051034021</v>
      </c>
      <c r="K16" s="504">
        <v>3218.0747421589999</v>
      </c>
      <c r="L16" s="504">
        <v>107151.12577617999</v>
      </c>
      <c r="M16" s="944">
        <v>1.332377286184673</v>
      </c>
    </row>
    <row r="17" spans="2:13" ht="15" customHeight="1">
      <c r="B17" s="202" t="s">
        <v>84</v>
      </c>
      <c r="C17" s="502" t="s">
        <v>51</v>
      </c>
      <c r="D17" s="503">
        <v>3744.4919907560002</v>
      </c>
      <c r="E17" s="503">
        <v>960.84795775700002</v>
      </c>
      <c r="F17" s="503">
        <v>12697.390977356001</v>
      </c>
      <c r="G17" s="503">
        <v>350.89566040400001</v>
      </c>
      <c r="H17" s="503">
        <v>7416.0351162400002</v>
      </c>
      <c r="I17" s="504">
        <v>95.525182780999998</v>
      </c>
      <c r="J17" s="504">
        <v>23857.918084352001</v>
      </c>
      <c r="K17" s="504">
        <v>1407.2688009420001</v>
      </c>
      <c r="L17" s="504">
        <v>25265.186885293999</v>
      </c>
      <c r="M17" s="944">
        <v>0.31416152554003252</v>
      </c>
    </row>
    <row r="18" spans="2:13" ht="15" customHeight="1">
      <c r="B18" s="202" t="s">
        <v>82</v>
      </c>
      <c r="C18" s="502" t="s">
        <v>49</v>
      </c>
      <c r="D18" s="503">
        <v>20334.898271007001</v>
      </c>
      <c r="E18" s="503">
        <v>5325.3777417339998</v>
      </c>
      <c r="F18" s="503">
        <v>29173.851171224</v>
      </c>
      <c r="G18" s="503">
        <v>4241.690436332</v>
      </c>
      <c r="H18" s="503">
        <v>15813.698117751999</v>
      </c>
      <c r="I18" s="504">
        <v>2506.3096078620001</v>
      </c>
      <c r="J18" s="504">
        <v>65322.447559982997</v>
      </c>
      <c r="K18" s="504">
        <v>12073.377785928</v>
      </c>
      <c r="L18" s="504">
        <v>77395.825345910998</v>
      </c>
      <c r="M18" s="944">
        <v>0.96238316666694135</v>
      </c>
    </row>
    <row r="19" spans="2:13" ht="15" customHeight="1">
      <c r="B19" s="202" t="s">
        <v>85</v>
      </c>
      <c r="C19" s="502" t="s">
        <v>52</v>
      </c>
      <c r="D19" s="503">
        <v>8034.793644032</v>
      </c>
      <c r="E19" s="503">
        <v>461.57084164399998</v>
      </c>
      <c r="F19" s="503">
        <v>32576.493891195001</v>
      </c>
      <c r="G19" s="503">
        <v>454.71609006300002</v>
      </c>
      <c r="H19" s="503">
        <v>12140.431614147001</v>
      </c>
      <c r="I19" s="504">
        <v>417.46473277799998</v>
      </c>
      <c r="J19" s="504">
        <v>52751.719149374003</v>
      </c>
      <c r="K19" s="504">
        <v>1333.751664485</v>
      </c>
      <c r="L19" s="504">
        <v>54085.470813858999</v>
      </c>
      <c r="M19" s="944">
        <v>0.67252912466375081</v>
      </c>
    </row>
    <row r="20" spans="2:13" ht="15" customHeight="1">
      <c r="B20" s="202" t="s">
        <v>86</v>
      </c>
      <c r="C20" s="502" t="s">
        <v>53</v>
      </c>
      <c r="D20" s="503">
        <v>17034.119456993001</v>
      </c>
      <c r="E20" s="503">
        <v>1864.0792079820001</v>
      </c>
      <c r="F20" s="503">
        <v>38736.738436799002</v>
      </c>
      <c r="G20" s="503">
        <v>561.21327224200002</v>
      </c>
      <c r="H20" s="503">
        <v>19138.003982669001</v>
      </c>
      <c r="I20" s="504">
        <v>267.21460595999997</v>
      </c>
      <c r="J20" s="504">
        <v>74908.861876461</v>
      </c>
      <c r="K20" s="504">
        <v>2692.5070861839999</v>
      </c>
      <c r="L20" s="504">
        <v>77601.368962645007</v>
      </c>
      <c r="M20" s="944">
        <v>0.96493901145413186</v>
      </c>
    </row>
    <row r="21" spans="2:13" ht="15" customHeight="1">
      <c r="B21" s="202" t="s">
        <v>87</v>
      </c>
      <c r="C21" s="502" t="s">
        <v>54</v>
      </c>
      <c r="D21" s="503">
        <v>10231.875579854001</v>
      </c>
      <c r="E21" s="503">
        <v>500.19846443500001</v>
      </c>
      <c r="F21" s="503">
        <v>42184.826424742001</v>
      </c>
      <c r="G21" s="503">
        <v>953.47142388199995</v>
      </c>
      <c r="H21" s="503">
        <v>18759.554454675999</v>
      </c>
      <c r="I21" s="504">
        <v>666.81490557699999</v>
      </c>
      <c r="J21" s="504">
        <v>71176.256459272001</v>
      </c>
      <c r="K21" s="504">
        <v>2120.4847938940002</v>
      </c>
      <c r="L21" s="504">
        <v>73296.741253165994</v>
      </c>
      <c r="M21" s="944">
        <v>0.91141285254497384</v>
      </c>
    </row>
    <row r="22" spans="2:13" ht="15" customHeight="1">
      <c r="B22" s="202" t="s">
        <v>88</v>
      </c>
      <c r="C22" s="502" t="s">
        <v>55</v>
      </c>
      <c r="D22" s="503">
        <v>41839.823830157999</v>
      </c>
      <c r="E22" s="503">
        <v>11885.270230075001</v>
      </c>
      <c r="F22" s="503">
        <v>67850.153594945994</v>
      </c>
      <c r="G22" s="503">
        <v>2252.719005771</v>
      </c>
      <c r="H22" s="503">
        <v>42349.358362567</v>
      </c>
      <c r="I22" s="504">
        <v>4697.5340769149998</v>
      </c>
      <c r="J22" s="504">
        <v>152039.33578767101</v>
      </c>
      <c r="K22" s="504">
        <v>18835.523312761001</v>
      </c>
      <c r="L22" s="504">
        <v>170874.85910043199</v>
      </c>
      <c r="M22" s="944">
        <v>2.1247539808492948</v>
      </c>
    </row>
    <row r="23" spans="2:13" ht="15" customHeight="1">
      <c r="B23" s="202" t="s">
        <v>120</v>
      </c>
      <c r="C23" s="502" t="s">
        <v>56</v>
      </c>
      <c r="D23" s="503">
        <v>7930.1848372459999</v>
      </c>
      <c r="E23" s="503">
        <v>239.779714195</v>
      </c>
      <c r="F23" s="503">
        <v>19559.968068466998</v>
      </c>
      <c r="G23" s="503">
        <v>120.89171814700001</v>
      </c>
      <c r="H23" s="503">
        <v>8015.4266382830001</v>
      </c>
      <c r="I23" s="504">
        <v>389.65285092699997</v>
      </c>
      <c r="J23" s="504">
        <v>35505.579543995998</v>
      </c>
      <c r="K23" s="504">
        <v>750.32428326900003</v>
      </c>
      <c r="L23" s="504">
        <v>36255.903827265</v>
      </c>
      <c r="M23" s="944">
        <v>0.45082627363568512</v>
      </c>
    </row>
    <row r="24" spans="2:13" ht="15" customHeight="1">
      <c r="B24" s="202" t="s">
        <v>186</v>
      </c>
      <c r="C24" s="505" t="s">
        <v>57</v>
      </c>
      <c r="D24" s="503">
        <v>5855.0147431750001</v>
      </c>
      <c r="E24" s="503">
        <v>1434.722503148</v>
      </c>
      <c r="F24" s="503">
        <v>18241.426682981</v>
      </c>
      <c r="G24" s="503">
        <v>111.15318327</v>
      </c>
      <c r="H24" s="503">
        <v>6380.4521783829996</v>
      </c>
      <c r="I24" s="504">
        <v>48.916223807999998</v>
      </c>
      <c r="J24" s="504">
        <v>30476.893604539</v>
      </c>
      <c r="K24" s="504">
        <v>1594.791910226</v>
      </c>
      <c r="L24" s="504">
        <v>32071.685514764999</v>
      </c>
      <c r="M24" s="944">
        <v>0.39879735280420386</v>
      </c>
    </row>
    <row r="25" spans="2:13" ht="15" customHeight="1">
      <c r="B25" s="202" t="s">
        <v>187</v>
      </c>
      <c r="C25" s="505" t="s">
        <v>58</v>
      </c>
      <c r="D25" s="503">
        <v>17457.438466241001</v>
      </c>
      <c r="E25" s="503">
        <v>1647.8618135260001</v>
      </c>
      <c r="F25" s="503">
        <v>71381.068221798007</v>
      </c>
      <c r="G25" s="503">
        <v>1325.0154916500001</v>
      </c>
      <c r="H25" s="503">
        <v>27377.555848521999</v>
      </c>
      <c r="I25" s="504">
        <v>420.24709954000002</v>
      </c>
      <c r="J25" s="504">
        <v>116216.062536561</v>
      </c>
      <c r="K25" s="504">
        <v>3393.1244047159998</v>
      </c>
      <c r="L25" s="504">
        <v>119609.186941277</v>
      </c>
      <c r="M25" s="944">
        <v>1.4872878165784151</v>
      </c>
    </row>
    <row r="26" spans="2:13" ht="15" customHeight="1">
      <c r="B26" s="202" t="s">
        <v>188</v>
      </c>
      <c r="C26" s="505" t="s">
        <v>59</v>
      </c>
      <c r="D26" s="503">
        <v>4622.0604365629997</v>
      </c>
      <c r="E26" s="503">
        <v>386.22529389300001</v>
      </c>
      <c r="F26" s="503">
        <v>15943.827448979</v>
      </c>
      <c r="G26" s="503">
        <v>823.62258684799997</v>
      </c>
      <c r="H26" s="503">
        <v>7475.9280194390003</v>
      </c>
      <c r="I26" s="504">
        <v>143.11543908600001</v>
      </c>
      <c r="J26" s="504">
        <v>28041.815904980998</v>
      </c>
      <c r="K26" s="504">
        <v>1352.9633198270001</v>
      </c>
      <c r="L26" s="504">
        <v>29394.779224808</v>
      </c>
      <c r="M26" s="944">
        <v>0.36551119633923407</v>
      </c>
    </row>
    <row r="27" spans="2:13" ht="15" customHeight="1">
      <c r="B27" s="202" t="s">
        <v>189</v>
      </c>
      <c r="C27" s="502" t="s">
        <v>62</v>
      </c>
      <c r="D27" s="503">
        <v>1228.8979674469999</v>
      </c>
      <c r="E27" s="503">
        <v>216.12797408399999</v>
      </c>
      <c r="F27" s="503">
        <v>3825.426869207</v>
      </c>
      <c r="G27" s="503">
        <v>29.301697465</v>
      </c>
      <c r="H27" s="503">
        <v>1244.662155239</v>
      </c>
      <c r="I27" s="504">
        <v>5.8781941069999997</v>
      </c>
      <c r="J27" s="504">
        <v>6298.9869918929999</v>
      </c>
      <c r="K27" s="504">
        <v>251.30786565599999</v>
      </c>
      <c r="L27" s="504">
        <v>6550.294857549</v>
      </c>
      <c r="M27" s="944">
        <v>8.145004565085677E-2</v>
      </c>
    </row>
    <row r="28" spans="2:13" ht="15" customHeight="1">
      <c r="B28" s="202" t="s">
        <v>190</v>
      </c>
      <c r="C28" s="502" t="s">
        <v>61</v>
      </c>
      <c r="D28" s="503">
        <v>1082.123813872</v>
      </c>
      <c r="E28" s="503">
        <v>18.536030785000001</v>
      </c>
      <c r="F28" s="503">
        <v>4375.0694801729996</v>
      </c>
      <c r="G28" s="503">
        <v>1.47383961</v>
      </c>
      <c r="H28" s="503">
        <v>537.77761446900001</v>
      </c>
      <c r="I28" s="504">
        <v>7.3463249999999994E-2</v>
      </c>
      <c r="J28" s="504">
        <v>5994.9709085140003</v>
      </c>
      <c r="K28" s="504">
        <v>20.083333645</v>
      </c>
      <c r="L28" s="504">
        <v>6015.0542421589998</v>
      </c>
      <c r="M28" s="944">
        <v>7.4794563186969518E-2</v>
      </c>
    </row>
    <row r="29" spans="2:13" ht="15" customHeight="1">
      <c r="B29" s="202" t="s">
        <v>191</v>
      </c>
      <c r="C29" s="505" t="s">
        <v>60</v>
      </c>
      <c r="D29" s="503">
        <v>6766.7204794030004</v>
      </c>
      <c r="E29" s="503">
        <v>484.62131969699999</v>
      </c>
      <c r="F29" s="503">
        <v>18192.525075891001</v>
      </c>
      <c r="G29" s="503">
        <v>114.416379404</v>
      </c>
      <c r="H29" s="503">
        <v>4854.7977225080003</v>
      </c>
      <c r="I29" s="504">
        <v>35.167892860000002</v>
      </c>
      <c r="J29" s="504">
        <v>29814.043277802</v>
      </c>
      <c r="K29" s="504">
        <v>634.20559196099998</v>
      </c>
      <c r="L29" s="504">
        <v>30448.248869763</v>
      </c>
      <c r="M29" s="944">
        <v>0.37861062965321518</v>
      </c>
    </row>
    <row r="30" spans="2:13" ht="15" customHeight="1">
      <c r="B30" s="202" t="s">
        <v>192</v>
      </c>
      <c r="C30" s="502" t="s">
        <v>63</v>
      </c>
      <c r="D30" s="503">
        <v>4330.0543335749999</v>
      </c>
      <c r="E30" s="503">
        <v>4255.8031291890002</v>
      </c>
      <c r="F30" s="503">
        <v>20360.391643415998</v>
      </c>
      <c r="G30" s="503">
        <v>290.63469440099999</v>
      </c>
      <c r="H30" s="503">
        <v>10384.420077721001</v>
      </c>
      <c r="I30" s="504">
        <v>34.011368492999999</v>
      </c>
      <c r="J30" s="504">
        <v>35074.866054712002</v>
      </c>
      <c r="K30" s="504">
        <v>4580.4491920829996</v>
      </c>
      <c r="L30" s="504">
        <v>39655.315246794999</v>
      </c>
      <c r="M30" s="944">
        <v>0.49309646472298629</v>
      </c>
    </row>
    <row r="31" spans="2:13" ht="15" customHeight="1">
      <c r="B31" s="202" t="s">
        <v>193</v>
      </c>
      <c r="C31" s="502" t="s">
        <v>64</v>
      </c>
      <c r="D31" s="503">
        <v>20080.152761555</v>
      </c>
      <c r="E31" s="503">
        <v>3295.2404440519999</v>
      </c>
      <c r="F31" s="503">
        <v>72903.265568849005</v>
      </c>
      <c r="G31" s="503">
        <v>6191.8491002979999</v>
      </c>
      <c r="H31" s="503">
        <v>35499.352529616997</v>
      </c>
      <c r="I31" s="504">
        <v>738.779107813</v>
      </c>
      <c r="J31" s="504">
        <v>128482.770860021</v>
      </c>
      <c r="K31" s="504">
        <v>10225.868652163001</v>
      </c>
      <c r="L31" s="504">
        <v>138708.63951218399</v>
      </c>
      <c r="M31" s="944">
        <v>1.7247811382742944</v>
      </c>
    </row>
    <row r="32" spans="2:13" ht="15" customHeight="1">
      <c r="B32" s="202" t="s">
        <v>194</v>
      </c>
      <c r="C32" s="502" t="s">
        <v>65</v>
      </c>
      <c r="D32" s="503">
        <v>3865.1696143889999</v>
      </c>
      <c r="E32" s="503">
        <v>47.065334301999997</v>
      </c>
      <c r="F32" s="503">
        <v>18415.013599507001</v>
      </c>
      <c r="G32" s="503">
        <v>146.71361909399999</v>
      </c>
      <c r="H32" s="503">
        <v>10502.899728512</v>
      </c>
      <c r="I32" s="504">
        <v>38.128512159000003</v>
      </c>
      <c r="J32" s="504">
        <v>32783.082942408</v>
      </c>
      <c r="K32" s="504">
        <v>231.90746555499999</v>
      </c>
      <c r="L32" s="504">
        <v>33014.990407963</v>
      </c>
      <c r="M32" s="944">
        <v>0.41052693571375903</v>
      </c>
    </row>
    <row r="33" spans="2:13" ht="15" customHeight="1">
      <c r="B33" s="202" t="s">
        <v>195</v>
      </c>
      <c r="C33" s="502" t="s">
        <v>66</v>
      </c>
      <c r="D33" s="503">
        <v>2388.4601093340002</v>
      </c>
      <c r="E33" s="503">
        <v>31.618547809999999</v>
      </c>
      <c r="F33" s="503">
        <v>8506.7040424549996</v>
      </c>
      <c r="G33" s="503">
        <v>91.184711089000004</v>
      </c>
      <c r="H33" s="503">
        <v>3398.9404781950002</v>
      </c>
      <c r="I33" s="504">
        <v>50.519547396</v>
      </c>
      <c r="J33" s="504">
        <v>14294.104629984</v>
      </c>
      <c r="K33" s="504">
        <v>173.32280629499999</v>
      </c>
      <c r="L33" s="504">
        <v>14467.427436279</v>
      </c>
      <c r="M33" s="944">
        <v>0.17989611929871316</v>
      </c>
    </row>
    <row r="34" spans="2:13" ht="15" customHeight="1">
      <c r="B34" s="202" t="s">
        <v>196</v>
      </c>
      <c r="C34" s="502" t="s">
        <v>67</v>
      </c>
      <c r="D34" s="503">
        <v>14660.309960037999</v>
      </c>
      <c r="E34" s="503">
        <v>378.304268218</v>
      </c>
      <c r="F34" s="503">
        <v>24769.068438462</v>
      </c>
      <c r="G34" s="503">
        <v>323.50197894500002</v>
      </c>
      <c r="H34" s="503">
        <v>8831.5823474520002</v>
      </c>
      <c r="I34" s="504">
        <v>81.513657171999995</v>
      </c>
      <c r="J34" s="504">
        <v>48260.960745951998</v>
      </c>
      <c r="K34" s="504">
        <v>783.31990433500005</v>
      </c>
      <c r="L34" s="504">
        <v>49044.280650287001</v>
      </c>
      <c r="M34" s="944">
        <v>0.60984413446298447</v>
      </c>
    </row>
    <row r="35" spans="2:13" ht="15" customHeight="1">
      <c r="B35" s="202" t="s">
        <v>197</v>
      </c>
      <c r="C35" s="505" t="s">
        <v>68</v>
      </c>
      <c r="D35" s="503">
        <v>2448.998580511</v>
      </c>
      <c r="E35" s="503">
        <v>382.27870657400001</v>
      </c>
      <c r="F35" s="503">
        <v>5990.1643092860004</v>
      </c>
      <c r="G35" s="503">
        <v>16.112174041999999</v>
      </c>
      <c r="H35" s="503">
        <v>1738.2192320429999</v>
      </c>
      <c r="I35" s="504">
        <v>88.755313935999993</v>
      </c>
      <c r="J35" s="504">
        <v>10177.382121840001</v>
      </c>
      <c r="K35" s="504">
        <v>487.146194552</v>
      </c>
      <c r="L35" s="504">
        <v>10664.528316391999</v>
      </c>
      <c r="M35" s="944">
        <v>0.13260873550049729</v>
      </c>
    </row>
    <row r="36" spans="2:13" ht="15" customHeight="1">
      <c r="B36" s="202" t="s">
        <v>198</v>
      </c>
      <c r="C36" s="505" t="s">
        <v>69</v>
      </c>
      <c r="D36" s="503">
        <v>5448.6952290400004</v>
      </c>
      <c r="E36" s="503">
        <v>155.91621555699999</v>
      </c>
      <c r="F36" s="503">
        <v>8434.5912072560004</v>
      </c>
      <c r="G36" s="503">
        <v>46.118438277000003</v>
      </c>
      <c r="H36" s="503">
        <v>2933.899113814</v>
      </c>
      <c r="I36" s="504">
        <v>20.870595130000002</v>
      </c>
      <c r="J36" s="504">
        <v>16817.18555011</v>
      </c>
      <c r="K36" s="504">
        <v>222.90524896400001</v>
      </c>
      <c r="L36" s="504">
        <v>17040.090799074002</v>
      </c>
      <c r="M36" s="944">
        <v>0.21188606065264282</v>
      </c>
    </row>
    <row r="37" spans="2:13" ht="15" customHeight="1">
      <c r="B37" s="202" t="s">
        <v>199</v>
      </c>
      <c r="C37" s="505" t="s">
        <v>70</v>
      </c>
      <c r="D37" s="503">
        <v>10.032249567999999</v>
      </c>
      <c r="E37" s="503">
        <v>14429.716347944999</v>
      </c>
      <c r="F37" s="503">
        <v>18.934365645</v>
      </c>
      <c r="G37" s="503">
        <v>3533.0095745240001</v>
      </c>
      <c r="H37" s="503">
        <v>8.2790600419999993</v>
      </c>
      <c r="I37" s="504">
        <v>6293.2159739030003</v>
      </c>
      <c r="J37" s="504">
        <v>37.245675255000002</v>
      </c>
      <c r="K37" s="504">
        <v>24255.941896372002</v>
      </c>
      <c r="L37" s="504">
        <v>24293.187571627001</v>
      </c>
      <c r="M37" s="944">
        <v>0.30207514008830916</v>
      </c>
    </row>
    <row r="38" spans="2:13" ht="25.2" customHeight="1" thickBot="1">
      <c r="B38" s="1396" t="s">
        <v>72</v>
      </c>
      <c r="C38" s="1397"/>
      <c r="D38" s="508">
        <v>1732590.8558876454</v>
      </c>
      <c r="E38" s="508">
        <v>682769.35507702315</v>
      </c>
      <c r="F38" s="508">
        <v>2413767.3889652225</v>
      </c>
      <c r="G38" s="508">
        <v>179047.202675479</v>
      </c>
      <c r="H38" s="508">
        <v>2730820.7254957128</v>
      </c>
      <c r="I38" s="508">
        <v>303105.37584125111</v>
      </c>
      <c r="J38" s="508">
        <v>6877178.9703485873</v>
      </c>
      <c r="K38" s="508">
        <v>1164921.9335937535</v>
      </c>
      <c r="L38" s="508">
        <v>8042100.9039423391</v>
      </c>
      <c r="M38" s="945">
        <v>99.999999999999986</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topLeftCell="M1" zoomScale="125" zoomScaleNormal="90" zoomScaleSheetLayoutView="90" workbookViewId="0">
      <selection activeCell="V295" sqref="V295"/>
    </sheetView>
  </sheetViews>
  <sheetFormatPr defaultColWidth="12.1796875" defaultRowHeight="12.75" customHeight="1"/>
  <cols>
    <col min="1" max="1" width="4.81640625" style="1" customWidth="1"/>
    <col min="2" max="2" width="24.81640625" style="1" customWidth="1"/>
    <col min="3" max="3" width="9.1796875" style="1" hidden="1" customWidth="1"/>
    <col min="4" max="18" width="9.1796875" style="1" customWidth="1"/>
    <col min="19" max="19" width="0.6328125" style="1" customWidth="1"/>
    <col min="20" max="205" width="8.81640625" style="1" customWidth="1"/>
    <col min="206" max="206" width="20" style="1" customWidth="1"/>
    <col min="207" max="16384" width="12.1796875" style="1"/>
  </cols>
  <sheetData>
    <row r="1" spans="1:19" ht="75" customHeight="1">
      <c r="A1" s="1402" t="s">
        <v>719</v>
      </c>
      <c r="B1" s="1403"/>
      <c r="C1" s="1403"/>
      <c r="D1" s="1403"/>
      <c r="E1" s="1403"/>
      <c r="F1" s="1403"/>
      <c r="G1" s="1403"/>
      <c r="H1" s="1403"/>
      <c r="I1" s="1403"/>
      <c r="J1" s="1403"/>
      <c r="K1" s="1403"/>
      <c r="L1" s="1403"/>
      <c r="M1" s="1403"/>
      <c r="N1" s="1403"/>
      <c r="O1" s="1403"/>
      <c r="P1" s="1403"/>
      <c r="Q1" s="1403"/>
      <c r="R1" s="1403"/>
      <c r="S1" s="1404"/>
    </row>
    <row r="2" spans="1:19" ht="22.2" customHeight="1">
      <c r="A2" s="1398" t="s">
        <v>488</v>
      </c>
      <c r="B2" s="1399"/>
      <c r="C2" s="1405" t="s">
        <v>278</v>
      </c>
      <c r="D2" s="1357" t="s">
        <v>855</v>
      </c>
      <c r="E2" s="1360">
        <v>2021</v>
      </c>
      <c r="F2" s="1360">
        <v>2022</v>
      </c>
      <c r="G2" s="1360"/>
      <c r="H2" s="1360"/>
      <c r="I2" s="1360"/>
      <c r="J2" s="1360"/>
      <c r="K2" s="1360"/>
      <c r="L2" s="1360"/>
      <c r="M2" s="1360">
        <v>2023</v>
      </c>
      <c r="N2" s="1360"/>
      <c r="O2" s="1360"/>
      <c r="P2" s="1360"/>
      <c r="Q2" s="1207"/>
      <c r="R2" s="1257"/>
      <c r="S2" s="1105"/>
    </row>
    <row r="3" spans="1:19" ht="22.2" customHeight="1">
      <c r="A3" s="1398"/>
      <c r="B3" s="1399"/>
      <c r="C3" s="1405"/>
      <c r="D3" s="1358"/>
      <c r="E3" s="1361"/>
      <c r="F3" s="960" t="s">
        <v>5</v>
      </c>
      <c r="G3" s="960" t="s">
        <v>6</v>
      </c>
      <c r="H3" s="960" t="s">
        <v>268</v>
      </c>
      <c r="I3" s="960" t="s">
        <v>7</v>
      </c>
      <c r="J3" s="960" t="s">
        <v>13</v>
      </c>
      <c r="K3" s="960" t="s">
        <v>14</v>
      </c>
      <c r="L3" s="960" t="s">
        <v>15</v>
      </c>
      <c r="M3" s="1153" t="s">
        <v>0</v>
      </c>
      <c r="N3" s="1153" t="s">
        <v>1</v>
      </c>
      <c r="O3" s="1153" t="s">
        <v>2</v>
      </c>
      <c r="P3" s="1153" t="s">
        <v>3</v>
      </c>
      <c r="Q3" s="1153" t="s">
        <v>4</v>
      </c>
      <c r="R3" s="1153" t="s">
        <v>5</v>
      </c>
      <c r="S3" s="957"/>
    </row>
    <row r="4" spans="1:19" ht="18" customHeight="1">
      <c r="A4" s="245" t="s">
        <v>18</v>
      </c>
      <c r="B4" s="509" t="s">
        <v>37</v>
      </c>
      <c r="C4" s="510">
        <v>464519.074645132</v>
      </c>
      <c r="D4" s="510">
        <v>561231.30990533601</v>
      </c>
      <c r="E4" s="510">
        <v>609898.97020976502</v>
      </c>
      <c r="F4" s="510">
        <v>617972.41662395699</v>
      </c>
      <c r="G4" s="510">
        <v>604357.37202687305</v>
      </c>
      <c r="H4" s="510">
        <v>610872.29229506396</v>
      </c>
      <c r="I4" s="510">
        <v>610091.05003625702</v>
      </c>
      <c r="J4" s="510">
        <v>611296.56593485002</v>
      </c>
      <c r="K4" s="510">
        <v>620091.52712459001</v>
      </c>
      <c r="L4" s="510">
        <v>632629.03153401101</v>
      </c>
      <c r="M4" s="510">
        <v>614288.03760157095</v>
      </c>
      <c r="N4" s="510">
        <v>615282.44631405897</v>
      </c>
      <c r="O4" s="510">
        <v>619464.58069541201</v>
      </c>
      <c r="P4" s="510">
        <v>623305.22388498497</v>
      </c>
      <c r="Q4" s="510">
        <v>630842.99844526197</v>
      </c>
      <c r="R4" s="510">
        <v>639477.61831534398</v>
      </c>
      <c r="S4" s="512"/>
    </row>
    <row r="5" spans="1:19" ht="18" customHeight="1">
      <c r="A5" s="245" t="s">
        <v>19</v>
      </c>
      <c r="B5" s="509" t="s">
        <v>38</v>
      </c>
      <c r="C5" s="510">
        <v>181260.81647566101</v>
      </c>
      <c r="D5" s="510">
        <v>221886.64253599799</v>
      </c>
      <c r="E5" s="510">
        <v>242083.856081651</v>
      </c>
      <c r="F5" s="510">
        <v>250702.91402421301</v>
      </c>
      <c r="G5" s="510">
        <v>246621.137436455</v>
      </c>
      <c r="H5" s="510">
        <v>248681.025631141</v>
      </c>
      <c r="I5" s="510">
        <v>250530.884181834</v>
      </c>
      <c r="J5" s="510">
        <v>250583.57833131001</v>
      </c>
      <c r="K5" s="510">
        <v>251885.573021702</v>
      </c>
      <c r="L5" s="510">
        <v>252591.037907408</v>
      </c>
      <c r="M5" s="510">
        <v>251498.681469734</v>
      </c>
      <c r="N5" s="510">
        <v>252124.27910213501</v>
      </c>
      <c r="O5" s="510">
        <v>250684.470243741</v>
      </c>
      <c r="P5" s="510">
        <v>251030.115048715</v>
      </c>
      <c r="Q5" s="510">
        <v>247733.80783659199</v>
      </c>
      <c r="R5" s="510">
        <v>251137.73814262499</v>
      </c>
      <c r="S5" s="512"/>
    </row>
    <row r="6" spans="1:19" ht="18" customHeight="1">
      <c r="A6" s="245" t="s">
        <v>20</v>
      </c>
      <c r="B6" s="509" t="s">
        <v>39</v>
      </c>
      <c r="C6" s="510">
        <v>2853010.1697542001</v>
      </c>
      <c r="D6" s="510">
        <v>3392262.1204892001</v>
      </c>
      <c r="E6" s="510">
        <v>3908383.65114915</v>
      </c>
      <c r="F6" s="510">
        <v>3936549.92556292</v>
      </c>
      <c r="G6" s="510">
        <v>3934221.5790829002</v>
      </c>
      <c r="H6" s="510">
        <v>3951388.4980327799</v>
      </c>
      <c r="I6" s="510">
        <v>3962464.4110123198</v>
      </c>
      <c r="J6" s="510">
        <v>4186204.9210480098</v>
      </c>
      <c r="K6" s="510">
        <v>4201884.4047880704</v>
      </c>
      <c r="L6" s="510">
        <v>4373922.4238232104</v>
      </c>
      <c r="M6" s="510">
        <v>4242211.0694545601</v>
      </c>
      <c r="N6" s="510">
        <v>4273557.5134541998</v>
      </c>
      <c r="O6" s="510">
        <v>4263375.5295087798</v>
      </c>
      <c r="P6" s="510">
        <v>4233853.2709449902</v>
      </c>
      <c r="Q6" s="510">
        <v>4232759.2557727201</v>
      </c>
      <c r="R6" s="510">
        <v>4233551.7577224802</v>
      </c>
      <c r="S6" s="512"/>
    </row>
    <row r="7" spans="1:19" ht="18" customHeight="1">
      <c r="A7" s="245" t="s">
        <v>22</v>
      </c>
      <c r="B7" s="509" t="s">
        <v>40</v>
      </c>
      <c r="C7" s="510">
        <v>58946.167834047003</v>
      </c>
      <c r="D7" s="510">
        <v>69845.592580729004</v>
      </c>
      <c r="E7" s="510">
        <v>74353.727451401995</v>
      </c>
      <c r="F7" s="510">
        <v>76536.653325973995</v>
      </c>
      <c r="G7" s="510">
        <v>77022.027199396995</v>
      </c>
      <c r="H7" s="510">
        <v>77239.690317970002</v>
      </c>
      <c r="I7" s="510">
        <v>77225.907884450993</v>
      </c>
      <c r="J7" s="510">
        <v>76782.320071170005</v>
      </c>
      <c r="K7" s="510">
        <v>76860.935835790995</v>
      </c>
      <c r="L7" s="510">
        <v>78756.899886964995</v>
      </c>
      <c r="M7" s="510">
        <v>77831.188549711005</v>
      </c>
      <c r="N7" s="510">
        <v>78037.767551405996</v>
      </c>
      <c r="O7" s="510">
        <v>78005.126372440995</v>
      </c>
      <c r="P7" s="510">
        <v>77817.033107203999</v>
      </c>
      <c r="Q7" s="510">
        <v>78462.621255299004</v>
      </c>
      <c r="R7" s="510">
        <v>78076.691016623998</v>
      </c>
      <c r="S7" s="512"/>
    </row>
    <row r="8" spans="1:19" ht="18" customHeight="1">
      <c r="A8" s="245" t="s">
        <v>23</v>
      </c>
      <c r="B8" s="509" t="s">
        <v>41</v>
      </c>
      <c r="C8" s="510">
        <v>285670.16352002998</v>
      </c>
      <c r="D8" s="510">
        <v>341041.83389008901</v>
      </c>
      <c r="E8" s="510">
        <v>371696.77655146498</v>
      </c>
      <c r="F8" s="510">
        <v>373305.54738065699</v>
      </c>
      <c r="G8" s="510">
        <v>373931.71518088202</v>
      </c>
      <c r="H8" s="510">
        <v>374457.27102569898</v>
      </c>
      <c r="I8" s="510">
        <v>373622.43188749801</v>
      </c>
      <c r="J8" s="510">
        <v>381115.78997640999</v>
      </c>
      <c r="K8" s="510">
        <v>382738.230283671</v>
      </c>
      <c r="L8" s="510">
        <v>384849.466254069</v>
      </c>
      <c r="M8" s="510">
        <v>374279.22972963698</v>
      </c>
      <c r="N8" s="510">
        <v>373272.17760067398</v>
      </c>
      <c r="O8" s="510">
        <v>382485.91601342999</v>
      </c>
      <c r="P8" s="510">
        <v>393344.374074005</v>
      </c>
      <c r="Q8" s="510">
        <v>393425.84413361998</v>
      </c>
      <c r="R8" s="510">
        <v>391291.94205319003</v>
      </c>
      <c r="S8" s="512"/>
    </row>
    <row r="9" spans="1:19" ht="18" customHeight="1">
      <c r="A9" s="245" t="s">
        <v>24</v>
      </c>
      <c r="B9" s="509" t="s">
        <v>42</v>
      </c>
      <c r="C9" s="510">
        <v>542049.51851672796</v>
      </c>
      <c r="D9" s="510">
        <v>633322.12786704104</v>
      </c>
      <c r="E9" s="510">
        <v>683633.74324537499</v>
      </c>
      <c r="F9" s="510">
        <v>690412.75262912398</v>
      </c>
      <c r="G9" s="510">
        <v>694390.47018137202</v>
      </c>
      <c r="H9" s="510">
        <v>695548.86467514106</v>
      </c>
      <c r="I9" s="510">
        <v>700559.47845937603</v>
      </c>
      <c r="J9" s="510">
        <v>704667.27296099905</v>
      </c>
      <c r="K9" s="510">
        <v>707013.43550755002</v>
      </c>
      <c r="L9" s="510">
        <v>708011.32485645497</v>
      </c>
      <c r="M9" s="510">
        <v>697354.97250362299</v>
      </c>
      <c r="N9" s="510">
        <v>697245.81272798299</v>
      </c>
      <c r="O9" s="510">
        <v>700017.060932972</v>
      </c>
      <c r="P9" s="510">
        <v>697895.20012994797</v>
      </c>
      <c r="Q9" s="510">
        <v>699768.34822624095</v>
      </c>
      <c r="R9" s="510">
        <v>711006.11098026903</v>
      </c>
      <c r="S9" s="512"/>
    </row>
    <row r="10" spans="1:19" ht="18" customHeight="1">
      <c r="A10" s="245" t="s">
        <v>25</v>
      </c>
      <c r="B10" s="509" t="s">
        <v>43</v>
      </c>
      <c r="C10" s="510">
        <v>12639.158325815</v>
      </c>
      <c r="D10" s="510">
        <v>13728.825445750001</v>
      </c>
      <c r="E10" s="510">
        <v>16400.286510229998</v>
      </c>
      <c r="F10" s="510">
        <v>18217.361958079</v>
      </c>
      <c r="G10" s="510">
        <v>17469.586283385001</v>
      </c>
      <c r="H10" s="510">
        <v>17618.801187648001</v>
      </c>
      <c r="I10" s="510">
        <v>17505.453576317999</v>
      </c>
      <c r="J10" s="510">
        <v>17830.163196832</v>
      </c>
      <c r="K10" s="510">
        <v>17627.183704198</v>
      </c>
      <c r="L10" s="510">
        <v>16746.372944907002</v>
      </c>
      <c r="M10" s="510">
        <v>16114.409072324001</v>
      </c>
      <c r="N10" s="510">
        <v>15889.737959472999</v>
      </c>
      <c r="O10" s="510">
        <v>15909.970476381999</v>
      </c>
      <c r="P10" s="510">
        <v>16280.409485574</v>
      </c>
      <c r="Q10" s="510">
        <v>16072.112569606001</v>
      </c>
      <c r="R10" s="510">
        <v>15862.919483039001</v>
      </c>
      <c r="S10" s="512"/>
    </row>
    <row r="11" spans="1:19" ht="18" customHeight="1">
      <c r="A11" s="245" t="s">
        <v>26</v>
      </c>
      <c r="B11" s="509" t="s">
        <v>44</v>
      </c>
      <c r="C11" s="510">
        <v>31129.417121105002</v>
      </c>
      <c r="D11" s="510">
        <v>38202.675761179999</v>
      </c>
      <c r="E11" s="510">
        <v>42789.936235695001</v>
      </c>
      <c r="F11" s="510">
        <v>44360.702239306003</v>
      </c>
      <c r="G11" s="510">
        <v>43589.545653590998</v>
      </c>
      <c r="H11" s="510">
        <v>43638.339748143997</v>
      </c>
      <c r="I11" s="510">
        <v>43089.351891981998</v>
      </c>
      <c r="J11" s="510">
        <v>43799.757703280004</v>
      </c>
      <c r="K11" s="510">
        <v>44177.665356028003</v>
      </c>
      <c r="L11" s="510">
        <v>44400.359729584001</v>
      </c>
      <c r="M11" s="510">
        <v>44361.432283349</v>
      </c>
      <c r="N11" s="510">
        <v>43890.015242524001</v>
      </c>
      <c r="O11" s="510">
        <v>43702.170810500997</v>
      </c>
      <c r="P11" s="510">
        <v>43867.869308041001</v>
      </c>
      <c r="Q11" s="510">
        <v>42960.278711033003</v>
      </c>
      <c r="R11" s="510">
        <v>43444.527472269998</v>
      </c>
      <c r="S11" s="512"/>
    </row>
    <row r="12" spans="1:19" ht="18" customHeight="1">
      <c r="A12" s="245" t="s">
        <v>27</v>
      </c>
      <c r="B12" s="511" t="s">
        <v>115</v>
      </c>
      <c r="C12" s="510">
        <v>39672.881931185002</v>
      </c>
      <c r="D12" s="510">
        <v>41792.971520530002</v>
      </c>
      <c r="E12" s="510">
        <v>39320.864110900999</v>
      </c>
      <c r="F12" s="510">
        <v>40896.387568404003</v>
      </c>
      <c r="G12" s="510">
        <v>40669.462766331999</v>
      </c>
      <c r="H12" s="510">
        <v>39554.400143530998</v>
      </c>
      <c r="I12" s="510">
        <v>39503.107155815997</v>
      </c>
      <c r="J12" s="510">
        <v>42476.951306322</v>
      </c>
      <c r="K12" s="510">
        <v>41086.629291942998</v>
      </c>
      <c r="L12" s="510">
        <v>39636.774013146001</v>
      </c>
      <c r="M12" s="510">
        <v>38090.959580171999</v>
      </c>
      <c r="N12" s="510">
        <v>37398.228284969999</v>
      </c>
      <c r="O12" s="510">
        <v>38982.331389457999</v>
      </c>
      <c r="P12" s="510">
        <v>40411.453316220999</v>
      </c>
      <c r="Q12" s="510">
        <v>38980.709732012998</v>
      </c>
      <c r="R12" s="510">
        <v>38860.833563865002</v>
      </c>
      <c r="S12" s="512"/>
    </row>
    <row r="13" spans="1:19" ht="18" customHeight="1">
      <c r="A13" s="245" t="s">
        <v>28</v>
      </c>
      <c r="B13" s="511" t="s">
        <v>46</v>
      </c>
      <c r="C13" s="510">
        <v>220693.85761675599</v>
      </c>
      <c r="D13" s="510">
        <v>261974.59453522001</v>
      </c>
      <c r="E13" s="510">
        <v>293497.783319332</v>
      </c>
      <c r="F13" s="510">
        <v>299819.17180564499</v>
      </c>
      <c r="G13" s="510">
        <v>295543.54737442499</v>
      </c>
      <c r="H13" s="510">
        <v>297788.25213028601</v>
      </c>
      <c r="I13" s="510">
        <v>303131.93316900398</v>
      </c>
      <c r="J13" s="510">
        <v>303888.81247712002</v>
      </c>
      <c r="K13" s="510">
        <v>307461.81378326</v>
      </c>
      <c r="L13" s="510">
        <v>306773.08137119701</v>
      </c>
      <c r="M13" s="510">
        <v>300506.09211650898</v>
      </c>
      <c r="N13" s="510">
        <v>301301.98358692002</v>
      </c>
      <c r="O13" s="510">
        <v>303428.98461850599</v>
      </c>
      <c r="P13" s="510">
        <v>300879.297390981</v>
      </c>
      <c r="Q13" s="510">
        <v>300483.19925282401</v>
      </c>
      <c r="R13" s="510">
        <v>302907.50117990101</v>
      </c>
      <c r="S13" s="512"/>
    </row>
    <row r="14" spans="1:19" ht="18" customHeight="1">
      <c r="A14" s="245" t="s">
        <v>119</v>
      </c>
      <c r="B14" s="509" t="s">
        <v>47</v>
      </c>
      <c r="C14" s="510">
        <v>41290.639969085001</v>
      </c>
      <c r="D14" s="510">
        <v>46928.155497259002</v>
      </c>
      <c r="E14" s="510">
        <v>50421.498695023001</v>
      </c>
      <c r="F14" s="510">
        <v>53434.792422507002</v>
      </c>
      <c r="G14" s="510">
        <v>53181.683885571001</v>
      </c>
      <c r="H14" s="510">
        <v>53255.552277044</v>
      </c>
      <c r="I14" s="510">
        <v>53531.963751415999</v>
      </c>
      <c r="J14" s="510">
        <v>53523.359466242997</v>
      </c>
      <c r="K14" s="510">
        <v>53293.155643423001</v>
      </c>
      <c r="L14" s="510">
        <v>52523.187520676998</v>
      </c>
      <c r="M14" s="510">
        <v>49960.846562281004</v>
      </c>
      <c r="N14" s="510">
        <v>49785.073853258</v>
      </c>
      <c r="O14" s="510">
        <v>50300.355176835998</v>
      </c>
      <c r="P14" s="510">
        <v>51557.094981012997</v>
      </c>
      <c r="Q14" s="510">
        <v>50994.695939883997</v>
      </c>
      <c r="R14" s="510">
        <v>51462.838304596</v>
      </c>
      <c r="S14" s="512"/>
    </row>
    <row r="15" spans="1:19" ht="18" customHeight="1">
      <c r="A15" s="245" t="s">
        <v>81</v>
      </c>
      <c r="B15" s="509" t="s">
        <v>48</v>
      </c>
      <c r="C15" s="510">
        <v>76705.949999618999</v>
      </c>
      <c r="D15" s="510">
        <v>91589.500138839998</v>
      </c>
      <c r="E15" s="510">
        <v>109452.909879871</v>
      </c>
      <c r="F15" s="510">
        <v>118409.435970983</v>
      </c>
      <c r="G15" s="510">
        <v>115810.399691673</v>
      </c>
      <c r="H15" s="510">
        <v>111207.125426831</v>
      </c>
      <c r="I15" s="510">
        <v>113963.52476421899</v>
      </c>
      <c r="J15" s="510">
        <v>114896.76308321601</v>
      </c>
      <c r="K15" s="510">
        <v>114752.877563462</v>
      </c>
      <c r="L15" s="510">
        <v>114728.13361551501</v>
      </c>
      <c r="M15" s="510">
        <v>111787.042956994</v>
      </c>
      <c r="N15" s="510">
        <v>112108.332164491</v>
      </c>
      <c r="O15" s="510">
        <v>112145.635805174</v>
      </c>
      <c r="P15" s="510">
        <v>111676.55690527199</v>
      </c>
      <c r="Q15" s="510">
        <v>112724.253669449</v>
      </c>
      <c r="R15" s="510">
        <v>112116.234152462</v>
      </c>
      <c r="S15" s="512"/>
    </row>
    <row r="16" spans="1:19" ht="18" customHeight="1">
      <c r="A16" s="245" t="s">
        <v>82</v>
      </c>
      <c r="B16" s="509" t="s">
        <v>50</v>
      </c>
      <c r="C16" s="510">
        <v>80113.263458172994</v>
      </c>
      <c r="D16" s="510">
        <v>89084.589280928994</v>
      </c>
      <c r="E16" s="510">
        <v>100004.58459861</v>
      </c>
      <c r="F16" s="510">
        <v>101679.71626893499</v>
      </c>
      <c r="G16" s="510">
        <v>101586.909041876</v>
      </c>
      <c r="H16" s="510">
        <v>102509.00816902801</v>
      </c>
      <c r="I16" s="510">
        <v>105185.231252471</v>
      </c>
      <c r="J16" s="510">
        <v>109822.806974746</v>
      </c>
      <c r="K16" s="510">
        <v>110049.29946538201</v>
      </c>
      <c r="L16" s="510">
        <v>109585.603206592</v>
      </c>
      <c r="M16" s="510">
        <v>105729.08858931399</v>
      </c>
      <c r="N16" s="510">
        <v>105197.987077279</v>
      </c>
      <c r="O16" s="510">
        <v>104402.10080934101</v>
      </c>
      <c r="P16" s="510">
        <v>107445.071061036</v>
      </c>
      <c r="Q16" s="510">
        <v>107079.91351889299</v>
      </c>
      <c r="R16" s="510">
        <v>107151.12577617999</v>
      </c>
      <c r="S16" s="512"/>
    </row>
    <row r="17" spans="1:23" ht="18" customHeight="1">
      <c r="A17" s="245" t="s">
        <v>83</v>
      </c>
      <c r="B17" s="509" t="s">
        <v>51</v>
      </c>
      <c r="C17" s="510">
        <v>18407.082701381001</v>
      </c>
      <c r="D17" s="510">
        <v>19196.074540770001</v>
      </c>
      <c r="E17" s="510">
        <v>24284.014862959</v>
      </c>
      <c r="F17" s="510">
        <v>27613.308942915999</v>
      </c>
      <c r="G17" s="510">
        <v>27426.100893223</v>
      </c>
      <c r="H17" s="510">
        <v>27279.548850957999</v>
      </c>
      <c r="I17" s="510">
        <v>26676.993196919</v>
      </c>
      <c r="J17" s="510">
        <v>27146.908758943999</v>
      </c>
      <c r="K17" s="510">
        <v>26784.423258055998</v>
      </c>
      <c r="L17" s="510">
        <v>25940.053244753999</v>
      </c>
      <c r="M17" s="510">
        <v>25219.826048744999</v>
      </c>
      <c r="N17" s="510">
        <v>25378.673647258001</v>
      </c>
      <c r="O17" s="510">
        <v>24818.257381322001</v>
      </c>
      <c r="P17" s="510">
        <v>25101.067293832999</v>
      </c>
      <c r="Q17" s="510">
        <v>25174.297014049</v>
      </c>
      <c r="R17" s="510">
        <v>25265.186885293999</v>
      </c>
      <c r="S17" s="512"/>
    </row>
    <row r="18" spans="1:23" ht="18" customHeight="1">
      <c r="A18" s="245" t="s">
        <v>84</v>
      </c>
      <c r="B18" s="509" t="s">
        <v>49</v>
      </c>
      <c r="C18" s="510">
        <v>48795.749424834998</v>
      </c>
      <c r="D18" s="510">
        <v>61254.141208091001</v>
      </c>
      <c r="E18" s="510">
        <v>66415.352496538995</v>
      </c>
      <c r="F18" s="510">
        <v>67812.585792765996</v>
      </c>
      <c r="G18" s="510">
        <v>68155.691842924003</v>
      </c>
      <c r="H18" s="510">
        <v>71955.248124883001</v>
      </c>
      <c r="I18" s="510">
        <v>71084.515311133</v>
      </c>
      <c r="J18" s="510">
        <v>73192.733292506004</v>
      </c>
      <c r="K18" s="510">
        <v>73770.403749913996</v>
      </c>
      <c r="L18" s="510">
        <v>75641.154276204004</v>
      </c>
      <c r="M18" s="510">
        <v>74465.497764733998</v>
      </c>
      <c r="N18" s="510">
        <v>74818.234060513001</v>
      </c>
      <c r="O18" s="510">
        <v>75784.897594748007</v>
      </c>
      <c r="P18" s="510">
        <v>75646.485426886997</v>
      </c>
      <c r="Q18" s="510">
        <v>76575.614930983997</v>
      </c>
      <c r="R18" s="510">
        <v>77395.825345910998</v>
      </c>
      <c r="S18" s="512"/>
    </row>
    <row r="19" spans="1:23" ht="18" customHeight="1">
      <c r="A19" s="245" t="s">
        <v>85</v>
      </c>
      <c r="B19" s="509" t="s">
        <v>52</v>
      </c>
      <c r="C19" s="510">
        <v>41432.594735639999</v>
      </c>
      <c r="D19" s="510">
        <v>46780.938737737997</v>
      </c>
      <c r="E19" s="510">
        <v>51451.017996155999</v>
      </c>
      <c r="F19" s="510">
        <v>53838.045158150999</v>
      </c>
      <c r="G19" s="510">
        <v>53538.476216165</v>
      </c>
      <c r="H19" s="510">
        <v>53260.578605084003</v>
      </c>
      <c r="I19" s="510">
        <v>53349.457989654002</v>
      </c>
      <c r="J19" s="510">
        <v>54341.341112784998</v>
      </c>
      <c r="K19" s="510">
        <v>54984.249438152001</v>
      </c>
      <c r="L19" s="510">
        <v>53955.075273153998</v>
      </c>
      <c r="M19" s="510">
        <v>52242.133876528998</v>
      </c>
      <c r="N19" s="510">
        <v>52318.633617630003</v>
      </c>
      <c r="O19" s="510">
        <v>54734.987074488003</v>
      </c>
      <c r="P19" s="510">
        <v>54348.613060948999</v>
      </c>
      <c r="Q19" s="510">
        <v>53529.313874166</v>
      </c>
      <c r="R19" s="510">
        <v>54085.470813858999</v>
      </c>
      <c r="S19" s="512"/>
    </row>
    <row r="20" spans="1:23" ht="18" customHeight="1">
      <c r="A20" s="245" t="s">
        <v>86</v>
      </c>
      <c r="B20" s="509" t="s">
        <v>53</v>
      </c>
      <c r="C20" s="510">
        <v>50653.916388666999</v>
      </c>
      <c r="D20" s="510">
        <v>55404.784427036997</v>
      </c>
      <c r="E20" s="510">
        <v>64398.355937535998</v>
      </c>
      <c r="F20" s="510">
        <v>69392.612106344997</v>
      </c>
      <c r="G20" s="510">
        <v>69581.109746407994</v>
      </c>
      <c r="H20" s="510">
        <v>70253.597959097999</v>
      </c>
      <c r="I20" s="510">
        <v>73190.865494861006</v>
      </c>
      <c r="J20" s="510">
        <v>74960.695740379</v>
      </c>
      <c r="K20" s="510">
        <v>75719.329607876003</v>
      </c>
      <c r="L20" s="510">
        <v>76363.255383851996</v>
      </c>
      <c r="M20" s="510">
        <v>76412.845825013006</v>
      </c>
      <c r="N20" s="510">
        <v>77580.828360986998</v>
      </c>
      <c r="O20" s="510">
        <v>76557.081121434996</v>
      </c>
      <c r="P20" s="510">
        <v>78452.806995342995</v>
      </c>
      <c r="Q20" s="510">
        <v>77086.673763839004</v>
      </c>
      <c r="R20" s="510">
        <v>77601.368962645007</v>
      </c>
      <c r="S20" s="512"/>
    </row>
    <row r="21" spans="1:23" ht="18" customHeight="1">
      <c r="A21" s="245" t="s">
        <v>87</v>
      </c>
      <c r="B21" s="509" t="s">
        <v>54</v>
      </c>
      <c r="C21" s="510">
        <v>55091.924094301001</v>
      </c>
      <c r="D21" s="510">
        <v>65137.701694271003</v>
      </c>
      <c r="E21" s="510">
        <v>71358.733245615993</v>
      </c>
      <c r="F21" s="510">
        <v>73074.524199345004</v>
      </c>
      <c r="G21" s="510">
        <v>72063.348931746994</v>
      </c>
      <c r="H21" s="510">
        <v>72638.059165453</v>
      </c>
      <c r="I21" s="510">
        <v>72973.949021438006</v>
      </c>
      <c r="J21" s="510">
        <v>73268.077498710001</v>
      </c>
      <c r="K21" s="510">
        <v>73806.052955413004</v>
      </c>
      <c r="L21" s="510">
        <v>73661.321418890002</v>
      </c>
      <c r="M21" s="510">
        <v>73046.373068956003</v>
      </c>
      <c r="N21" s="510">
        <v>72379.216187291997</v>
      </c>
      <c r="O21" s="510">
        <v>73087.937104045996</v>
      </c>
      <c r="P21" s="510">
        <v>73354.494599846003</v>
      </c>
      <c r="Q21" s="510">
        <v>72969.097858239998</v>
      </c>
      <c r="R21" s="510">
        <v>73296.741253165994</v>
      </c>
      <c r="S21" s="512"/>
    </row>
    <row r="22" spans="1:23" ht="18" customHeight="1">
      <c r="A22" s="245" t="s">
        <v>88</v>
      </c>
      <c r="B22" s="509" t="s">
        <v>55</v>
      </c>
      <c r="C22" s="510">
        <v>99915.766544633007</v>
      </c>
      <c r="D22" s="510">
        <v>117244.341034343</v>
      </c>
      <c r="E22" s="510">
        <v>131336.74488785301</v>
      </c>
      <c r="F22" s="510">
        <v>145512.639614883</v>
      </c>
      <c r="G22" s="510">
        <v>140753.62691086801</v>
      </c>
      <c r="H22" s="510">
        <v>144629.22717603299</v>
      </c>
      <c r="I22" s="510">
        <v>150090.06233160201</v>
      </c>
      <c r="J22" s="510">
        <v>162884.967745728</v>
      </c>
      <c r="K22" s="510">
        <v>165422.882999277</v>
      </c>
      <c r="L22" s="510">
        <v>162497.26505802199</v>
      </c>
      <c r="M22" s="510">
        <v>164995.72277932099</v>
      </c>
      <c r="N22" s="510">
        <v>166162.590906664</v>
      </c>
      <c r="O22" s="510">
        <v>165483.757350022</v>
      </c>
      <c r="P22" s="510">
        <v>169654.68148911701</v>
      </c>
      <c r="Q22" s="510">
        <v>171126.376500146</v>
      </c>
      <c r="R22" s="510">
        <v>170874.85910043199</v>
      </c>
      <c r="S22" s="512"/>
    </row>
    <row r="23" spans="1:23" ht="18" customHeight="1">
      <c r="A23" s="245" t="s">
        <v>120</v>
      </c>
      <c r="B23" s="509" t="s">
        <v>56</v>
      </c>
      <c r="C23" s="510">
        <v>25373.771769925999</v>
      </c>
      <c r="D23" s="510">
        <v>29981.564599788999</v>
      </c>
      <c r="E23" s="510">
        <v>34259.656040340997</v>
      </c>
      <c r="F23" s="510">
        <v>35087.312547405003</v>
      </c>
      <c r="G23" s="510">
        <v>33796.024072097003</v>
      </c>
      <c r="H23" s="510">
        <v>35299.390617965</v>
      </c>
      <c r="I23" s="510">
        <v>35907.494221948997</v>
      </c>
      <c r="J23" s="510">
        <v>36647.904278290996</v>
      </c>
      <c r="K23" s="510">
        <v>37401.223338174997</v>
      </c>
      <c r="L23" s="510">
        <v>36578.555780543</v>
      </c>
      <c r="M23" s="510">
        <v>36877.120302265997</v>
      </c>
      <c r="N23" s="510">
        <v>35159.100749607998</v>
      </c>
      <c r="O23" s="510">
        <v>35275.584103171001</v>
      </c>
      <c r="P23" s="510">
        <v>36470.613945402001</v>
      </c>
      <c r="Q23" s="510">
        <v>36932.830937386003</v>
      </c>
      <c r="R23" s="510">
        <v>36255.903827265</v>
      </c>
      <c r="S23" s="512"/>
    </row>
    <row r="24" spans="1:23" ht="18" customHeight="1">
      <c r="A24" s="245" t="s">
        <v>186</v>
      </c>
      <c r="B24" s="511" t="s">
        <v>57</v>
      </c>
      <c r="C24" s="510">
        <v>20233.652419817001</v>
      </c>
      <c r="D24" s="510">
        <v>25803.398248696001</v>
      </c>
      <c r="E24" s="510">
        <v>32247.420427937999</v>
      </c>
      <c r="F24" s="510">
        <v>30892.517910203002</v>
      </c>
      <c r="G24" s="510">
        <v>28971.884755325002</v>
      </c>
      <c r="H24" s="510">
        <v>29490.061073243</v>
      </c>
      <c r="I24" s="510">
        <v>29885.796156958</v>
      </c>
      <c r="J24" s="510">
        <v>30097.963320789</v>
      </c>
      <c r="K24" s="510">
        <v>30801.142920867998</v>
      </c>
      <c r="L24" s="510">
        <v>32442.224618692999</v>
      </c>
      <c r="M24" s="510">
        <v>30032.800645002</v>
      </c>
      <c r="N24" s="510">
        <v>30205.232489799</v>
      </c>
      <c r="O24" s="510">
        <v>30860.005923665001</v>
      </c>
      <c r="P24" s="510">
        <v>30348.678441012002</v>
      </c>
      <c r="Q24" s="510">
        <v>31926.102185143998</v>
      </c>
      <c r="R24" s="510">
        <v>32071.685514764999</v>
      </c>
      <c r="S24" s="512"/>
    </row>
    <row r="25" spans="1:23" ht="18" customHeight="1">
      <c r="A25" s="245" t="s">
        <v>187</v>
      </c>
      <c r="B25" s="511" t="s">
        <v>58</v>
      </c>
      <c r="C25" s="510">
        <v>93604.640811623001</v>
      </c>
      <c r="D25" s="510">
        <v>105535.132317146</v>
      </c>
      <c r="E25" s="510">
        <v>112225.527080214</v>
      </c>
      <c r="F25" s="510">
        <v>114166.353100661</v>
      </c>
      <c r="G25" s="510">
        <v>112919.34423461001</v>
      </c>
      <c r="H25" s="510">
        <v>112811.829006791</v>
      </c>
      <c r="I25" s="510">
        <v>113444.85071027</v>
      </c>
      <c r="J25" s="510">
        <v>114654.178995877</v>
      </c>
      <c r="K25" s="510">
        <v>114797.982049224</v>
      </c>
      <c r="L25" s="510">
        <v>114842.947646884</v>
      </c>
      <c r="M25" s="510">
        <v>112941.784308642</v>
      </c>
      <c r="N25" s="510">
        <v>115057.019420293</v>
      </c>
      <c r="O25" s="510">
        <v>118017.384122779</v>
      </c>
      <c r="P25" s="510">
        <v>116566.738017254</v>
      </c>
      <c r="Q25" s="510">
        <v>116944.743249766</v>
      </c>
      <c r="R25" s="510">
        <v>119609.186941277</v>
      </c>
      <c r="S25" s="512"/>
    </row>
    <row r="26" spans="1:23" ht="18" customHeight="1">
      <c r="A26" s="245" t="s">
        <v>188</v>
      </c>
      <c r="B26" s="511" t="s">
        <v>59</v>
      </c>
      <c r="C26" s="510">
        <v>24179.866004436</v>
      </c>
      <c r="D26" s="510">
        <v>28621.444501779999</v>
      </c>
      <c r="E26" s="510">
        <v>28291.073176622001</v>
      </c>
      <c r="F26" s="510">
        <v>28457.021691259</v>
      </c>
      <c r="G26" s="510">
        <v>28323.7266705</v>
      </c>
      <c r="H26" s="510">
        <v>28025.474289247999</v>
      </c>
      <c r="I26" s="510">
        <v>28723.966705536001</v>
      </c>
      <c r="J26" s="510">
        <v>29144.869327149001</v>
      </c>
      <c r="K26" s="510">
        <v>28737.840035814999</v>
      </c>
      <c r="L26" s="510">
        <v>28571.990429976999</v>
      </c>
      <c r="M26" s="510">
        <v>28107.314796415001</v>
      </c>
      <c r="N26" s="510">
        <v>28022.272529916001</v>
      </c>
      <c r="O26" s="510">
        <v>29084.505339334999</v>
      </c>
      <c r="P26" s="510">
        <v>29176.959959686999</v>
      </c>
      <c r="Q26" s="510">
        <v>29013.396700680001</v>
      </c>
      <c r="R26" s="510">
        <v>29394.779224808</v>
      </c>
      <c r="S26" s="512"/>
    </row>
    <row r="27" spans="1:23" ht="18" customHeight="1">
      <c r="A27" s="245" t="s">
        <v>189</v>
      </c>
      <c r="B27" s="509" t="s">
        <v>62</v>
      </c>
      <c r="C27" s="510">
        <v>5177.1991556410003</v>
      </c>
      <c r="D27" s="510">
        <v>5311.9357858359999</v>
      </c>
      <c r="E27" s="510">
        <v>5966.9193453070002</v>
      </c>
      <c r="F27" s="510">
        <v>6551.2898896739998</v>
      </c>
      <c r="G27" s="510">
        <v>6251.1998180640003</v>
      </c>
      <c r="H27" s="510">
        <v>6363.8379974760001</v>
      </c>
      <c r="I27" s="510">
        <v>6379.2988948570001</v>
      </c>
      <c r="J27" s="510">
        <v>6661.4158950669998</v>
      </c>
      <c r="K27" s="510">
        <v>6507.5948133459997</v>
      </c>
      <c r="L27" s="510">
        <v>6136.2429579330001</v>
      </c>
      <c r="M27" s="510">
        <v>5936.2726679870002</v>
      </c>
      <c r="N27" s="510">
        <v>6094.140141068</v>
      </c>
      <c r="O27" s="510">
        <v>6251.7960114870002</v>
      </c>
      <c r="P27" s="510">
        <v>6244.3692425239997</v>
      </c>
      <c r="Q27" s="510">
        <v>6211.6406868200002</v>
      </c>
      <c r="R27" s="510">
        <v>6550.294857549</v>
      </c>
      <c r="S27" s="512"/>
    </row>
    <row r="28" spans="1:23" ht="18" customHeight="1">
      <c r="A28" s="245" t="s">
        <v>190</v>
      </c>
      <c r="B28" s="509" t="s">
        <v>61</v>
      </c>
      <c r="C28" s="510">
        <v>4412.066470535</v>
      </c>
      <c r="D28" s="510">
        <v>5206.5645822119996</v>
      </c>
      <c r="E28" s="510">
        <v>5860.1937306279997</v>
      </c>
      <c r="F28" s="510">
        <v>6192.3917721930002</v>
      </c>
      <c r="G28" s="510">
        <v>5880.4811210589996</v>
      </c>
      <c r="H28" s="510">
        <v>6025.6585266470001</v>
      </c>
      <c r="I28" s="510">
        <v>6034.498262741</v>
      </c>
      <c r="J28" s="510">
        <v>6160.6735490419996</v>
      </c>
      <c r="K28" s="510">
        <v>6066.5080356369999</v>
      </c>
      <c r="L28" s="510">
        <v>5703.8276358290004</v>
      </c>
      <c r="M28" s="510">
        <v>5490.9246608639996</v>
      </c>
      <c r="N28" s="510">
        <v>5401.1997802269998</v>
      </c>
      <c r="O28" s="510">
        <v>5475.9305309339998</v>
      </c>
      <c r="P28" s="510">
        <v>5931.1704104760001</v>
      </c>
      <c r="Q28" s="510">
        <v>5734.7159351370001</v>
      </c>
      <c r="R28" s="510">
        <v>6015.0542421589998</v>
      </c>
      <c r="S28" s="512"/>
    </row>
    <row r="29" spans="1:23" ht="18" customHeight="1">
      <c r="A29" s="245" t="s">
        <v>191</v>
      </c>
      <c r="B29" s="511" t="s">
        <v>60</v>
      </c>
      <c r="C29" s="510">
        <v>19170.201071998999</v>
      </c>
      <c r="D29" s="510">
        <v>25940.399230849001</v>
      </c>
      <c r="E29" s="510">
        <v>29829.418643707999</v>
      </c>
      <c r="F29" s="510">
        <v>29544.253297286999</v>
      </c>
      <c r="G29" s="510">
        <v>28983.058076771002</v>
      </c>
      <c r="H29" s="510">
        <v>29431.826464294001</v>
      </c>
      <c r="I29" s="510">
        <v>29306.449284912</v>
      </c>
      <c r="J29" s="510">
        <v>29852.517397357002</v>
      </c>
      <c r="K29" s="510">
        <v>30267.381843068</v>
      </c>
      <c r="L29" s="510">
        <v>30489.357806052001</v>
      </c>
      <c r="M29" s="510">
        <v>30086.728613128998</v>
      </c>
      <c r="N29" s="510">
        <v>32037.108310793999</v>
      </c>
      <c r="O29" s="510">
        <v>29963.414051025</v>
      </c>
      <c r="P29" s="510">
        <v>30709.715913553999</v>
      </c>
      <c r="Q29" s="510">
        <v>30367.292769992</v>
      </c>
      <c r="R29" s="510">
        <v>30448.248869763</v>
      </c>
      <c r="S29" s="512"/>
    </row>
    <row r="30" spans="1:23" ht="18" customHeight="1">
      <c r="A30" s="245" t="s">
        <v>192</v>
      </c>
      <c r="B30" s="509" t="s">
        <v>63</v>
      </c>
      <c r="C30" s="510">
        <v>28874.303829740998</v>
      </c>
      <c r="D30" s="510">
        <v>33363.523177743999</v>
      </c>
      <c r="E30" s="510">
        <v>35410.152346187999</v>
      </c>
      <c r="F30" s="510">
        <v>41084.363944416997</v>
      </c>
      <c r="G30" s="510">
        <v>39482.108010561999</v>
      </c>
      <c r="H30" s="510">
        <v>41302.692880059003</v>
      </c>
      <c r="I30" s="510">
        <v>41088.961702136003</v>
      </c>
      <c r="J30" s="510">
        <v>40484.026397672002</v>
      </c>
      <c r="K30" s="510">
        <v>44981.156254123998</v>
      </c>
      <c r="L30" s="510">
        <v>41473.856888898998</v>
      </c>
      <c r="M30" s="510">
        <v>43502.793506037</v>
      </c>
      <c r="N30" s="510">
        <v>41226.637347721997</v>
      </c>
      <c r="O30" s="510">
        <v>41644.914734241</v>
      </c>
      <c r="P30" s="510">
        <v>38509.172791730998</v>
      </c>
      <c r="Q30" s="510">
        <v>39391.922620963996</v>
      </c>
      <c r="R30" s="510">
        <v>39655.315246794999</v>
      </c>
      <c r="S30" s="512"/>
      <c r="T30" s="314"/>
      <c r="U30" s="314"/>
      <c r="V30" s="314"/>
      <c r="W30" s="314"/>
    </row>
    <row r="31" spans="1:23" ht="18" customHeight="1">
      <c r="A31" s="245" t="s">
        <v>193</v>
      </c>
      <c r="B31" s="509" t="s">
        <v>64</v>
      </c>
      <c r="C31" s="510">
        <v>93605.324225931996</v>
      </c>
      <c r="D31" s="510">
        <v>100216.71521225999</v>
      </c>
      <c r="E31" s="510">
        <v>104079.894954288</v>
      </c>
      <c r="F31" s="510">
        <v>110479.700253483</v>
      </c>
      <c r="G31" s="510">
        <v>113215.02472507799</v>
      </c>
      <c r="H31" s="510">
        <v>116744.097278318</v>
      </c>
      <c r="I31" s="510">
        <v>119760.82761626301</v>
      </c>
      <c r="J31" s="510">
        <v>122942.535556273</v>
      </c>
      <c r="K31" s="510">
        <v>125214.10460905</v>
      </c>
      <c r="L31" s="510">
        <v>126588.95880284499</v>
      </c>
      <c r="M31" s="510">
        <v>127113.138897728</v>
      </c>
      <c r="N31" s="510">
        <v>128907.26362220199</v>
      </c>
      <c r="O31" s="510">
        <v>131533.57139623101</v>
      </c>
      <c r="P31" s="510">
        <v>133238.64047354</v>
      </c>
      <c r="Q31" s="510">
        <v>135615.061059286</v>
      </c>
      <c r="R31" s="510">
        <v>138708.63951218399</v>
      </c>
      <c r="S31" s="512"/>
      <c r="T31" s="314"/>
      <c r="U31" s="314"/>
      <c r="V31" s="314"/>
      <c r="W31" s="314"/>
    </row>
    <row r="32" spans="1:23" ht="18" customHeight="1">
      <c r="A32" s="245" t="s">
        <v>194</v>
      </c>
      <c r="B32" s="509" t="s">
        <v>65</v>
      </c>
      <c r="C32" s="510">
        <v>25098.157025224999</v>
      </c>
      <c r="D32" s="510">
        <v>30085.215218369998</v>
      </c>
      <c r="E32" s="510">
        <v>33166.983146084</v>
      </c>
      <c r="F32" s="510">
        <v>33861.733985578001</v>
      </c>
      <c r="G32" s="510">
        <v>32874.763899067999</v>
      </c>
      <c r="H32" s="510">
        <v>33445.934901624998</v>
      </c>
      <c r="I32" s="510">
        <v>33283.788287139003</v>
      </c>
      <c r="J32" s="510">
        <v>33123.155339707002</v>
      </c>
      <c r="K32" s="510">
        <v>33001.082472192997</v>
      </c>
      <c r="L32" s="510">
        <v>33058.862941191997</v>
      </c>
      <c r="M32" s="510">
        <v>32636.455790262</v>
      </c>
      <c r="N32" s="510">
        <v>32547.808834749001</v>
      </c>
      <c r="O32" s="510">
        <v>33590.090897415997</v>
      </c>
      <c r="P32" s="510">
        <v>34083.876057535999</v>
      </c>
      <c r="Q32" s="510">
        <v>33469.548127978996</v>
      </c>
      <c r="R32" s="510">
        <v>33014.990407963</v>
      </c>
      <c r="S32" s="512"/>
      <c r="T32" s="314"/>
      <c r="U32" s="314"/>
      <c r="V32" s="314"/>
      <c r="W32" s="314"/>
    </row>
    <row r="33" spans="1:23" ht="18" customHeight="1">
      <c r="A33" s="245" t="s">
        <v>195</v>
      </c>
      <c r="B33" s="509" t="s">
        <v>66</v>
      </c>
      <c r="C33" s="510">
        <v>12683.557386782</v>
      </c>
      <c r="D33" s="510">
        <v>13977.461847361999</v>
      </c>
      <c r="E33" s="510">
        <v>14438.600409793</v>
      </c>
      <c r="F33" s="510">
        <v>14778.201665941</v>
      </c>
      <c r="G33" s="510">
        <v>14261.072859194999</v>
      </c>
      <c r="H33" s="510">
        <v>14615.81090063</v>
      </c>
      <c r="I33" s="510">
        <v>14315.008545365001</v>
      </c>
      <c r="J33" s="510">
        <v>14620.53385333</v>
      </c>
      <c r="K33" s="510">
        <v>14185.069771513001</v>
      </c>
      <c r="L33" s="510">
        <v>14201.615411409</v>
      </c>
      <c r="M33" s="510">
        <v>13964.169516927001</v>
      </c>
      <c r="N33" s="510">
        <v>13958.238901303999</v>
      </c>
      <c r="O33" s="510">
        <v>13878.569416897</v>
      </c>
      <c r="P33" s="510">
        <v>14111.890762831001</v>
      </c>
      <c r="Q33" s="510">
        <v>14092.558577240001</v>
      </c>
      <c r="R33" s="510">
        <v>14467.427436279</v>
      </c>
      <c r="S33" s="512"/>
      <c r="T33" s="314"/>
      <c r="U33" s="314"/>
      <c r="V33" s="314"/>
      <c r="W33" s="314"/>
    </row>
    <row r="34" spans="1:23" ht="18" customHeight="1">
      <c r="A34" s="245" t="s">
        <v>196</v>
      </c>
      <c r="B34" s="509" t="s">
        <v>67</v>
      </c>
      <c r="C34" s="510">
        <v>41178.714081589002</v>
      </c>
      <c r="D34" s="510">
        <v>46639.087638882003</v>
      </c>
      <c r="E34" s="510">
        <v>48021.690299102003</v>
      </c>
      <c r="F34" s="510">
        <v>49008.96640741</v>
      </c>
      <c r="G34" s="510">
        <v>47056.327865441002</v>
      </c>
      <c r="H34" s="510">
        <v>47793.654195231</v>
      </c>
      <c r="I34" s="510">
        <v>46515.340303343</v>
      </c>
      <c r="J34" s="510">
        <v>50211.286907551003</v>
      </c>
      <c r="K34" s="510">
        <v>52020.288224133998</v>
      </c>
      <c r="L34" s="510">
        <v>49917.661991831999</v>
      </c>
      <c r="M34" s="510">
        <v>48235.139726492998</v>
      </c>
      <c r="N34" s="510">
        <v>46882.239626032999</v>
      </c>
      <c r="O34" s="510">
        <v>45517.414507988004</v>
      </c>
      <c r="P34" s="510">
        <v>48133.471296299002</v>
      </c>
      <c r="Q34" s="510">
        <v>49808.206128348997</v>
      </c>
      <c r="R34" s="510">
        <v>49044.280650287001</v>
      </c>
      <c r="S34" s="512"/>
      <c r="T34" s="314"/>
      <c r="U34" s="314"/>
      <c r="V34" s="314"/>
      <c r="W34" s="314"/>
    </row>
    <row r="35" spans="1:23" ht="18" customHeight="1">
      <c r="A35" s="245" t="s">
        <v>197</v>
      </c>
      <c r="B35" s="511" t="s">
        <v>68</v>
      </c>
      <c r="C35" s="510">
        <v>7140.8338148800003</v>
      </c>
      <c r="D35" s="510">
        <v>8189.5321641459996</v>
      </c>
      <c r="E35" s="510">
        <v>9113.2877023090005</v>
      </c>
      <c r="F35" s="510">
        <v>9533.2347027529995</v>
      </c>
      <c r="G35" s="510">
        <v>9283.7337470080001</v>
      </c>
      <c r="H35" s="510">
        <v>9574.8428251240002</v>
      </c>
      <c r="I35" s="510">
        <v>9949.9525508250008</v>
      </c>
      <c r="J35" s="510">
        <v>10386.655073843</v>
      </c>
      <c r="K35" s="510">
        <v>9946.6261921149999</v>
      </c>
      <c r="L35" s="510">
        <v>10312.466678514</v>
      </c>
      <c r="M35" s="510">
        <v>10582.016145310999</v>
      </c>
      <c r="N35" s="510">
        <v>10196.589518813</v>
      </c>
      <c r="O35" s="510">
        <v>10221.184301107</v>
      </c>
      <c r="P35" s="510">
        <v>10718.734140684999</v>
      </c>
      <c r="Q35" s="510">
        <v>10505.175149441</v>
      </c>
      <c r="R35" s="510">
        <v>10664.528316391999</v>
      </c>
      <c r="S35" s="512"/>
    </row>
    <row r="36" spans="1:23" ht="18" customHeight="1">
      <c r="A36" s="245" t="s">
        <v>198</v>
      </c>
      <c r="B36" s="511" t="s">
        <v>69</v>
      </c>
      <c r="C36" s="510">
        <v>14852.412420668999</v>
      </c>
      <c r="D36" s="510">
        <v>18067.933644060999</v>
      </c>
      <c r="E36" s="510">
        <v>17033.647693719999</v>
      </c>
      <c r="F36" s="510">
        <v>15825.005822667999</v>
      </c>
      <c r="G36" s="510">
        <v>14849.390421975</v>
      </c>
      <c r="H36" s="510">
        <v>16189.004456944</v>
      </c>
      <c r="I36" s="510">
        <v>16341.270099545</v>
      </c>
      <c r="J36" s="510">
        <v>18003.108134307</v>
      </c>
      <c r="K36" s="510">
        <v>18363.532881941999</v>
      </c>
      <c r="L36" s="510">
        <v>17962.051556982002</v>
      </c>
      <c r="M36" s="510">
        <v>16684.596476457002</v>
      </c>
      <c r="N36" s="510">
        <v>16604.146757682</v>
      </c>
      <c r="O36" s="510">
        <v>16957.361339110001</v>
      </c>
      <c r="P36" s="510">
        <v>16262.900873316999</v>
      </c>
      <c r="Q36" s="510">
        <v>17654.886889809</v>
      </c>
      <c r="R36" s="510">
        <v>17040.090799074002</v>
      </c>
      <c r="S36" s="512"/>
    </row>
    <row r="37" spans="1:23" ht="18" customHeight="1">
      <c r="A37" s="245" t="s">
        <v>199</v>
      </c>
      <c r="B37" s="511" t="s">
        <v>336</v>
      </c>
      <c r="C37" s="510">
        <v>12864.91097898</v>
      </c>
      <c r="D37" s="510">
        <v>20541.370979702999</v>
      </c>
      <c r="E37" s="510">
        <v>18335.279030599999</v>
      </c>
      <c r="F37" s="510">
        <v>17292.984590751999</v>
      </c>
      <c r="G37" s="510">
        <v>18020.439154146999</v>
      </c>
      <c r="H37" s="510">
        <v>17511.136606202999</v>
      </c>
      <c r="I37" s="510">
        <v>18626.103776839002</v>
      </c>
      <c r="J37" s="510">
        <v>21361.537408412001</v>
      </c>
      <c r="K37" s="510">
        <v>22430.871266090999</v>
      </c>
      <c r="L37" s="510">
        <v>22097.466339925999</v>
      </c>
      <c r="M37" s="510">
        <v>21236.042746341998</v>
      </c>
      <c r="N37" s="510">
        <v>22681.360434537</v>
      </c>
      <c r="O37" s="510">
        <v>23936.463530196001</v>
      </c>
      <c r="P37" s="510">
        <v>20142.941165911001</v>
      </c>
      <c r="Q37" s="510">
        <v>21272.070707325001</v>
      </c>
      <c r="R37" s="510">
        <v>24293.187571627001</v>
      </c>
      <c r="S37" s="512"/>
    </row>
    <row r="38" spans="1:23" ht="25.2" customHeight="1" thickBot="1">
      <c r="A38" s="513" t="s">
        <v>71</v>
      </c>
      <c r="B38" s="514"/>
      <c r="C38" s="515">
        <f>SUM(C4:C37)</f>
        <v>5630447.7245247671</v>
      </c>
      <c r="D38" s="515">
        <v>6665390.2002391871</v>
      </c>
      <c r="E38" s="515">
        <v>7479462.5514919702</v>
      </c>
      <c r="F38" s="515">
        <v>7602296.8251767913</v>
      </c>
      <c r="G38" s="515">
        <v>7564082.369776967</v>
      </c>
      <c r="H38" s="515">
        <v>7608400.6329616141</v>
      </c>
      <c r="I38" s="515">
        <v>7647334.1794872442</v>
      </c>
      <c r="J38" s="515">
        <v>7927036.1481142258</v>
      </c>
      <c r="K38" s="515">
        <v>7974132.4780850522</v>
      </c>
      <c r="L38" s="515">
        <v>8153589.9088061228</v>
      </c>
      <c r="M38" s="515">
        <v>7953822.7486329377</v>
      </c>
      <c r="N38" s="515">
        <v>7988709.8901644656</v>
      </c>
      <c r="O38" s="515">
        <v>8005579.340684616</v>
      </c>
      <c r="P38" s="515">
        <v>7996570.9919957193</v>
      </c>
      <c r="Q38" s="515">
        <v>8007689.5647301776</v>
      </c>
      <c r="R38" s="515">
        <v>8042100.9039423391</v>
      </c>
      <c r="S38" s="1120"/>
    </row>
    <row r="40" spans="1:23" ht="29.25" customHeight="1">
      <c r="C40" s="62"/>
      <c r="D40" s="62"/>
      <c r="E40" s="62"/>
      <c r="F40" s="62"/>
      <c r="G40" s="62"/>
      <c r="H40" s="62"/>
      <c r="I40" s="62"/>
      <c r="J40" s="62"/>
      <c r="K40" s="62"/>
      <c r="L40" s="62"/>
      <c r="M40" s="62"/>
      <c r="N40" s="62"/>
      <c r="O40" s="39"/>
      <c r="P40" s="39"/>
      <c r="Q40" s="39"/>
      <c r="R40" s="39"/>
      <c r="S40" s="62"/>
    </row>
    <row r="41" spans="1:23" ht="12.75" customHeight="1">
      <c r="O41" s="39"/>
      <c r="P41" s="39"/>
      <c r="Q41" s="39"/>
      <c r="R41" s="39"/>
    </row>
    <row r="46" spans="1:23" ht="12.75" customHeight="1">
      <c r="T46" s="1" t="s">
        <v>237</v>
      </c>
    </row>
  </sheetData>
  <mergeCells count="7">
    <mergeCell ref="A1:S1"/>
    <mergeCell ref="A2:B3"/>
    <mergeCell ref="C2:C3"/>
    <mergeCell ref="D2:D3"/>
    <mergeCell ref="F2:L2"/>
    <mergeCell ref="E2:E3"/>
    <mergeCell ref="M2:P2"/>
  </mergeCells>
  <printOptions horizontalCentered="1"/>
  <pageMargins left="0.31496062992125984" right="0.39370078740157483" top="0.74803149606299213" bottom="0.27559055118110237" header="0.55118110236220474" footer="0.15748031496062992"/>
  <pageSetup paperSize="9" scale="64"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topLeftCell="J10" zoomScale="107" zoomScaleNormal="70" zoomScaleSheetLayoutView="90" workbookViewId="0">
      <selection activeCell="V295" sqref="V295"/>
    </sheetView>
  </sheetViews>
  <sheetFormatPr defaultColWidth="0" defaultRowHeight="13.2"/>
  <cols>
    <col min="1" max="1" width="36.81640625" style="11" customWidth="1"/>
    <col min="2" max="2" width="7.453125" style="11" hidden="1" customWidth="1"/>
    <col min="3" max="17" width="7.453125" style="11" customWidth="1"/>
    <col min="18" max="18" width="1" style="11" customWidth="1"/>
    <col min="19" max="202" width="6.81640625" style="11" customWidth="1"/>
    <col min="203" max="203" width="2" style="11" customWidth="1"/>
    <col min="204" max="204" width="19.1796875" style="11" customWidth="1"/>
    <col min="205" max="209" width="6.81640625" style="11" customWidth="1"/>
    <col min="210" max="16384" width="0" style="11" hidden="1"/>
  </cols>
  <sheetData>
    <row r="1" spans="1:20" ht="75" customHeight="1">
      <c r="A1" s="1391" t="s">
        <v>308</v>
      </c>
      <c r="B1" s="1392"/>
      <c r="C1" s="1392"/>
      <c r="D1" s="1392"/>
      <c r="E1" s="1392"/>
      <c r="F1" s="1392"/>
      <c r="G1" s="1392"/>
      <c r="H1" s="1392"/>
      <c r="I1" s="1392"/>
      <c r="J1" s="1392"/>
      <c r="K1" s="1392"/>
      <c r="L1" s="1392"/>
      <c r="M1" s="1392"/>
      <c r="N1" s="1392"/>
      <c r="O1" s="1392"/>
      <c r="P1" s="1392"/>
      <c r="Q1" s="1392"/>
      <c r="R1" s="1393"/>
    </row>
    <row r="2" spans="1:20" ht="22.2" customHeight="1">
      <c r="A2" s="1351" t="s">
        <v>427</v>
      </c>
      <c r="B2" s="1370" t="s">
        <v>278</v>
      </c>
      <c r="C2" s="1357" t="s">
        <v>855</v>
      </c>
      <c r="D2" s="1360">
        <v>2021</v>
      </c>
      <c r="E2" s="1360">
        <v>2022</v>
      </c>
      <c r="F2" s="1360"/>
      <c r="G2" s="1360"/>
      <c r="H2" s="1360"/>
      <c r="I2" s="1360"/>
      <c r="J2" s="1360"/>
      <c r="K2" s="1360"/>
      <c r="L2" s="1360">
        <v>2023</v>
      </c>
      <c r="M2" s="1360"/>
      <c r="N2" s="1360"/>
      <c r="O2" s="1360"/>
      <c r="P2" s="1207"/>
      <c r="Q2" s="1257"/>
      <c r="R2" s="1105"/>
    </row>
    <row r="3" spans="1:20" ht="22.2" customHeight="1">
      <c r="A3" s="1351"/>
      <c r="B3" s="1370"/>
      <c r="C3" s="1358"/>
      <c r="D3" s="1361"/>
      <c r="E3" s="960" t="s">
        <v>5</v>
      </c>
      <c r="F3" s="960" t="s">
        <v>6</v>
      </c>
      <c r="G3" s="960" t="s">
        <v>268</v>
      </c>
      <c r="H3" s="960" t="s">
        <v>7</v>
      </c>
      <c r="I3" s="960" t="s">
        <v>13</v>
      </c>
      <c r="J3" s="960" t="s">
        <v>14</v>
      </c>
      <c r="K3" s="960" t="s">
        <v>15</v>
      </c>
      <c r="L3" s="1153" t="s">
        <v>0</v>
      </c>
      <c r="M3" s="1153" t="s">
        <v>1</v>
      </c>
      <c r="N3" s="1153" t="s">
        <v>2</v>
      </c>
      <c r="O3" s="1153" t="s">
        <v>3</v>
      </c>
      <c r="P3" s="1153" t="s">
        <v>4</v>
      </c>
      <c r="Q3" s="960" t="s">
        <v>5</v>
      </c>
      <c r="R3" s="957"/>
    </row>
    <row r="4" spans="1:20" ht="22.2" customHeight="1">
      <c r="A4" s="188" t="s">
        <v>438</v>
      </c>
      <c r="B4" s="516"/>
      <c r="C4" s="516"/>
      <c r="D4" s="516"/>
      <c r="E4" s="516"/>
      <c r="F4" s="516"/>
      <c r="G4" s="516"/>
      <c r="H4" s="516"/>
      <c r="I4" s="516"/>
      <c r="J4" s="516"/>
      <c r="K4" s="516"/>
      <c r="L4" s="516"/>
      <c r="M4" s="516"/>
      <c r="N4" s="516"/>
      <c r="O4" s="516"/>
      <c r="P4" s="516"/>
      <c r="Q4" s="516"/>
      <c r="R4" s="524"/>
    </row>
    <row r="5" spans="1:20" ht="22.2" customHeight="1">
      <c r="A5" s="407" t="s">
        <v>96</v>
      </c>
      <c r="B5" s="517">
        <v>2.1957412434632699</v>
      </c>
      <c r="C5" s="517">
        <v>1.9147227738639501</v>
      </c>
      <c r="D5" s="517">
        <v>1.7147965205676901</v>
      </c>
      <c r="E5" s="517">
        <v>1.6132062323256999</v>
      </c>
      <c r="F5" s="517">
        <v>1.6271191579011</v>
      </c>
      <c r="G5" s="517">
        <v>1.6224786208800199</v>
      </c>
      <c r="H5" s="517">
        <v>1.6410767229013601</v>
      </c>
      <c r="I5" s="517">
        <v>1.6908638271686001</v>
      </c>
      <c r="J5" s="517">
        <v>1.7475963162618</v>
      </c>
      <c r="K5" s="517">
        <v>1.91130657646012</v>
      </c>
      <c r="L5" s="517">
        <v>1.92460694289514</v>
      </c>
      <c r="M5" s="517">
        <v>1.9120697696314299</v>
      </c>
      <c r="N5" s="517">
        <v>1.9170565611667401</v>
      </c>
      <c r="O5" s="517">
        <v>1.91849856054117</v>
      </c>
      <c r="P5" s="517">
        <v>1.96651193900457</v>
      </c>
      <c r="Q5" s="517">
        <v>1.97591940929039</v>
      </c>
      <c r="R5" s="525"/>
      <c r="S5" s="48"/>
      <c r="T5" s="517"/>
    </row>
    <row r="6" spans="1:20" ht="22.2" customHeight="1">
      <c r="A6" s="407" t="s">
        <v>439</v>
      </c>
      <c r="B6" s="517">
        <v>0.49764772188685402</v>
      </c>
      <c r="C6" s="517">
        <v>0.424097603365444</v>
      </c>
      <c r="D6" s="517">
        <v>0.16734818405471499</v>
      </c>
      <c r="E6" s="517">
        <v>0.16386538117597399</v>
      </c>
      <c r="F6" s="517">
        <v>0.21059288470683499</v>
      </c>
      <c r="G6" s="517">
        <v>0.27029579939362902</v>
      </c>
      <c r="H6" s="517">
        <v>0.40741925765166898</v>
      </c>
      <c r="I6" s="517">
        <v>0.57230954284590696</v>
      </c>
      <c r="J6" s="517">
        <v>0.77629792961234101</v>
      </c>
      <c r="K6" s="517">
        <v>1.01434078616284</v>
      </c>
      <c r="L6" s="517">
        <v>0.99825223610846203</v>
      </c>
      <c r="M6" s="517">
        <v>1.0773622670351299</v>
      </c>
      <c r="N6" s="517">
        <v>1.0301119007883</v>
      </c>
      <c r="O6" s="517">
        <v>0.98284080096596305</v>
      </c>
      <c r="P6" s="517">
        <v>0.96878246084764696</v>
      </c>
      <c r="Q6" s="517">
        <v>1.1145162443483001</v>
      </c>
      <c r="R6" s="525"/>
      <c r="S6" s="48"/>
      <c r="T6" s="517"/>
    </row>
    <row r="7" spans="1:20">
      <c r="A7" s="188" t="s">
        <v>440</v>
      </c>
      <c r="B7" s="315"/>
      <c r="C7" s="315"/>
      <c r="D7" s="315"/>
      <c r="E7" s="315"/>
      <c r="F7" s="315"/>
      <c r="G7" s="315"/>
      <c r="H7" s="315"/>
      <c r="I7" s="315"/>
      <c r="J7" s="315"/>
      <c r="K7" s="315"/>
      <c r="L7" s="315"/>
      <c r="M7" s="315"/>
      <c r="N7" s="315"/>
      <c r="O7" s="315"/>
      <c r="P7" s="315"/>
      <c r="Q7" s="315"/>
      <c r="R7" s="526"/>
      <c r="S7" s="48"/>
      <c r="T7" s="518"/>
    </row>
    <row r="8" spans="1:20" ht="22.2" customHeight="1">
      <c r="A8" s="407" t="s">
        <v>96</v>
      </c>
      <c r="B8" s="517">
        <v>1.3127698431616499</v>
      </c>
      <c r="C8" s="517">
        <v>0.86081230620849702</v>
      </c>
      <c r="D8" s="517">
        <v>0.685453538756022</v>
      </c>
      <c r="E8" s="517">
        <v>0.62345704789066803</v>
      </c>
      <c r="F8" s="517">
        <v>0.63845977269814302</v>
      </c>
      <c r="G8" s="517">
        <v>0.64829056700684196</v>
      </c>
      <c r="H8" s="517">
        <v>0.65588106376772504</v>
      </c>
      <c r="I8" s="517">
        <v>0.66686128957253399</v>
      </c>
      <c r="J8" s="517">
        <v>0.66686128957253399</v>
      </c>
      <c r="K8" s="517">
        <v>0.667030461922556</v>
      </c>
      <c r="L8" s="517">
        <v>0.66732485617589699</v>
      </c>
      <c r="M8" s="517">
        <v>0.66987153195833804</v>
      </c>
      <c r="N8" s="517">
        <v>0.68908195583059895</v>
      </c>
      <c r="O8" s="517">
        <v>0.67212983523601399</v>
      </c>
      <c r="P8" s="517">
        <v>0.67212983523601399</v>
      </c>
      <c r="Q8" s="517">
        <v>0.67008613021590202</v>
      </c>
      <c r="R8" s="525"/>
      <c r="S8" s="48"/>
      <c r="T8" s="518"/>
    </row>
    <row r="9" spans="1:20" ht="22.2" customHeight="1">
      <c r="A9" s="407" t="s">
        <v>439</v>
      </c>
      <c r="B9" s="517">
        <v>0.44943369639092801</v>
      </c>
      <c r="C9" s="517">
        <v>0.284991151928985</v>
      </c>
      <c r="D9" s="517">
        <v>0.17304087772565699</v>
      </c>
      <c r="E9" s="517">
        <v>0.15468409951673501</v>
      </c>
      <c r="F9" s="517">
        <v>0.198917466814404</v>
      </c>
      <c r="G9" s="517">
        <v>0.22349906342288201</v>
      </c>
      <c r="H9" s="517">
        <v>0.25206028170339201</v>
      </c>
      <c r="I9" s="517">
        <v>0.34381655965993002</v>
      </c>
      <c r="J9" s="517">
        <v>0.34381655965993002</v>
      </c>
      <c r="K9" s="517">
        <v>0.43157755396625902</v>
      </c>
      <c r="L9" s="517">
        <v>0.48786071838225098</v>
      </c>
      <c r="M9" s="517">
        <v>0.56831052831303897</v>
      </c>
      <c r="N9" s="517">
        <v>0.70927541309874498</v>
      </c>
      <c r="O9" s="517">
        <v>0.73245193409811304</v>
      </c>
      <c r="P9" s="517">
        <v>0.73245193409811304</v>
      </c>
      <c r="Q9" s="517">
        <v>0.58032439953035297</v>
      </c>
      <c r="R9" s="525"/>
      <c r="S9" s="48"/>
      <c r="T9" s="520"/>
    </row>
    <row r="10" spans="1:20" ht="22.2" customHeight="1">
      <c r="A10" s="188" t="s">
        <v>441</v>
      </c>
      <c r="B10" s="315"/>
      <c r="C10" s="315"/>
      <c r="D10" s="315"/>
      <c r="E10" s="315"/>
      <c r="F10" s="315"/>
      <c r="G10" s="315"/>
      <c r="H10" s="315"/>
      <c r="I10" s="315"/>
      <c r="J10" s="315"/>
      <c r="K10" s="315"/>
      <c r="L10" s="315"/>
      <c r="M10" s="315"/>
      <c r="N10" s="315"/>
      <c r="O10" s="315"/>
      <c r="P10" s="315"/>
      <c r="Q10" s="315"/>
      <c r="R10" s="526"/>
      <c r="S10" s="48"/>
      <c r="T10" s="520"/>
    </row>
    <row r="11" spans="1:20" ht="26.4">
      <c r="A11" s="408" t="s">
        <v>442</v>
      </c>
      <c r="B11" s="315"/>
      <c r="C11" s="315"/>
      <c r="D11" s="315"/>
      <c r="E11" s="315"/>
      <c r="F11" s="315"/>
      <c r="G11" s="315"/>
      <c r="H11" s="315"/>
      <c r="I11" s="315"/>
      <c r="J11" s="315"/>
      <c r="K11" s="315"/>
      <c r="L11" s="315"/>
      <c r="M11" s="315"/>
      <c r="N11" s="315"/>
      <c r="O11" s="315"/>
      <c r="P11" s="315"/>
      <c r="Q11" s="315"/>
      <c r="R11" s="526"/>
      <c r="S11" s="48"/>
      <c r="T11" s="517"/>
    </row>
    <row r="12" spans="1:20" ht="22.2" customHeight="1">
      <c r="A12" s="407" t="s">
        <v>96</v>
      </c>
      <c r="B12" s="518">
        <v>6.9183643791634903</v>
      </c>
      <c r="C12" s="518">
        <v>4.2219811716929403</v>
      </c>
      <c r="D12" s="518">
        <v>2.9183354545830298</v>
      </c>
      <c r="E12" s="518">
        <v>2.84228259873553</v>
      </c>
      <c r="F12" s="518">
        <v>2.83203572538824</v>
      </c>
      <c r="G12" s="518">
        <v>2.8677641324376202</v>
      </c>
      <c r="H12" s="518">
        <v>2.9715888343352002</v>
      </c>
      <c r="I12" s="518">
        <v>3.3592782455794898</v>
      </c>
      <c r="J12" s="518">
        <v>3.6881925008310499</v>
      </c>
      <c r="K12" s="518">
        <v>3.9499501682376299</v>
      </c>
      <c r="L12" s="518">
        <v>4.0004050870318997</v>
      </c>
      <c r="M12" s="518">
        <v>4.1798364208918297</v>
      </c>
      <c r="N12" s="518">
        <v>4.2022162973253501</v>
      </c>
      <c r="O12" s="518">
        <v>4.1752538785231001</v>
      </c>
      <c r="P12" s="518">
        <v>4.1889188815615697</v>
      </c>
      <c r="Q12" s="518">
        <v>4.1899054746628002</v>
      </c>
      <c r="R12" s="527"/>
      <c r="S12" s="48"/>
      <c r="T12" s="517"/>
    </row>
    <row r="13" spans="1:20" ht="22.2" customHeight="1">
      <c r="A13" s="407" t="s">
        <v>439</v>
      </c>
      <c r="B13" s="518">
        <v>2.1113236422123398</v>
      </c>
      <c r="C13" s="518">
        <v>0.71924151159435601</v>
      </c>
      <c r="D13" s="518">
        <v>0.36849379745222999</v>
      </c>
      <c r="E13" s="518">
        <v>0.39824204774227101</v>
      </c>
      <c r="F13" s="518">
        <v>0.85347773139495298</v>
      </c>
      <c r="G13" s="518">
        <v>1.1191849483953999</v>
      </c>
      <c r="H13" s="518">
        <v>1.5038626961625301</v>
      </c>
      <c r="I13" s="518">
        <v>2.0044899467386599</v>
      </c>
      <c r="J13" s="518">
        <v>2.4249169655748202</v>
      </c>
      <c r="K13" s="518">
        <v>2.7432673456422498</v>
      </c>
      <c r="L13" s="518">
        <v>2.8557191767715699</v>
      </c>
      <c r="M13" s="518">
        <v>2.8835027689097901</v>
      </c>
      <c r="N13" s="518">
        <v>2.9963684350503699</v>
      </c>
      <c r="O13" s="518">
        <v>2.9197933863525001</v>
      </c>
      <c r="P13" s="518">
        <v>3.0009449861832098</v>
      </c>
      <c r="Q13" s="518">
        <v>3.04732319330921</v>
      </c>
      <c r="R13" s="527"/>
      <c r="S13" s="48"/>
      <c r="T13" s="315"/>
    </row>
    <row r="14" spans="1:20" ht="26.4">
      <c r="A14" s="408" t="s">
        <v>443</v>
      </c>
      <c r="B14" s="219"/>
      <c r="C14" s="219"/>
      <c r="D14" s="219"/>
      <c r="E14" s="219"/>
      <c r="F14" s="219"/>
      <c r="G14" s="219"/>
      <c r="H14" s="219"/>
      <c r="I14" s="219"/>
      <c r="J14" s="219"/>
      <c r="K14" s="219"/>
      <c r="L14" s="219"/>
      <c r="M14" s="219"/>
      <c r="N14" s="219"/>
      <c r="O14" s="219"/>
      <c r="P14" s="219"/>
      <c r="Q14" s="219"/>
      <c r="R14" s="528"/>
      <c r="S14" s="48"/>
      <c r="T14" s="517"/>
    </row>
    <row r="15" spans="1:20" ht="22.2" customHeight="1">
      <c r="A15" s="407" t="s">
        <v>96</v>
      </c>
      <c r="B15" s="518">
        <v>6.8375553851544799</v>
      </c>
      <c r="C15" s="518">
        <v>4.3948380236828601</v>
      </c>
      <c r="D15" s="518">
        <v>3.2053720979768898</v>
      </c>
      <c r="E15" s="518">
        <v>2.9758197364016299</v>
      </c>
      <c r="F15" s="518">
        <v>2.9742493089486199</v>
      </c>
      <c r="G15" s="518">
        <v>2.99117485873338</v>
      </c>
      <c r="H15" s="518">
        <v>3.0569736813880102</v>
      </c>
      <c r="I15" s="518">
        <v>3.3800295939011402</v>
      </c>
      <c r="J15" s="518">
        <v>3.7694402827214999</v>
      </c>
      <c r="K15" s="518">
        <v>4.1836927776441799</v>
      </c>
      <c r="L15" s="518">
        <v>4.3275148795184997</v>
      </c>
      <c r="M15" s="518">
        <v>4.39126375165191</v>
      </c>
      <c r="N15" s="518">
        <v>4.41397838968859</v>
      </c>
      <c r="O15" s="518">
        <v>4.4537755759275601</v>
      </c>
      <c r="P15" s="518">
        <v>4.51802220946273</v>
      </c>
      <c r="Q15" s="518">
        <v>4.5024330622672499</v>
      </c>
      <c r="R15" s="527"/>
      <c r="S15" s="48"/>
      <c r="T15" s="517"/>
    </row>
    <row r="16" spans="1:20" ht="22.2" customHeight="1">
      <c r="A16" s="407" t="s">
        <v>439</v>
      </c>
      <c r="B16" s="518">
        <v>2.6067319642571198</v>
      </c>
      <c r="C16" s="518">
        <v>1.0037338123767801</v>
      </c>
      <c r="D16" s="518">
        <v>0.499373172056509</v>
      </c>
      <c r="E16" s="518">
        <v>0.49269520647341303</v>
      </c>
      <c r="F16" s="518">
        <v>0.76565754248709395</v>
      </c>
      <c r="G16" s="518">
        <v>0.99228599565415398</v>
      </c>
      <c r="H16" s="518">
        <v>1.59876369140013</v>
      </c>
      <c r="I16" s="518">
        <v>1.84825020804365</v>
      </c>
      <c r="J16" s="518">
        <v>2.3011422591878299</v>
      </c>
      <c r="K16" s="518">
        <v>2.6028460922116099</v>
      </c>
      <c r="L16" s="518">
        <v>2.9918540969260601</v>
      </c>
      <c r="M16" s="518">
        <v>3.0772811983980701</v>
      </c>
      <c r="N16" s="518">
        <v>3.25364636334873</v>
      </c>
      <c r="O16" s="518">
        <v>3.3520144180459699</v>
      </c>
      <c r="P16" s="518">
        <v>3.3400419877146001</v>
      </c>
      <c r="Q16" s="518">
        <v>3.39117549516437</v>
      </c>
      <c r="R16" s="527"/>
      <c r="S16" s="48"/>
      <c r="T16" s="315"/>
    </row>
    <row r="17" spans="1:20" ht="26.4">
      <c r="A17" s="408" t="s">
        <v>444</v>
      </c>
      <c r="B17" s="519"/>
      <c r="C17" s="519"/>
      <c r="D17" s="519"/>
      <c r="E17" s="519"/>
      <c r="F17" s="519"/>
      <c r="G17" s="519"/>
      <c r="H17" s="519"/>
      <c r="I17" s="519"/>
      <c r="J17" s="519"/>
      <c r="K17" s="519"/>
      <c r="L17" s="519"/>
      <c r="M17" s="519"/>
      <c r="N17" s="519"/>
      <c r="O17" s="519"/>
      <c r="P17" s="519"/>
      <c r="Q17" s="519"/>
      <c r="R17" s="529"/>
      <c r="S17" s="48"/>
      <c r="T17" s="315"/>
    </row>
    <row r="18" spans="1:20" ht="22.2" customHeight="1">
      <c r="A18" s="407" t="s">
        <v>96</v>
      </c>
      <c r="B18" s="520">
        <v>7.0034180039327998</v>
      </c>
      <c r="C18" s="520">
        <v>5.118369896381</v>
      </c>
      <c r="D18" s="520">
        <v>3.52223249757429</v>
      </c>
      <c r="E18" s="520">
        <v>3.2261348095393201</v>
      </c>
      <c r="F18" s="520">
        <v>3.1727203301198599</v>
      </c>
      <c r="G18" s="520">
        <v>3.2045137271591702</v>
      </c>
      <c r="H18" s="520">
        <v>3.2762178381946798</v>
      </c>
      <c r="I18" s="520">
        <v>3.5583297012654498</v>
      </c>
      <c r="J18" s="520">
        <v>3.8419635854160701</v>
      </c>
      <c r="K18" s="520">
        <v>4.1571524504876702</v>
      </c>
      <c r="L18" s="520">
        <v>4.3266071749193298</v>
      </c>
      <c r="M18" s="520">
        <v>4.48211938262597</v>
      </c>
      <c r="N18" s="520">
        <v>4.6199612701933503</v>
      </c>
      <c r="O18" s="520">
        <v>4.6461475949172302</v>
      </c>
      <c r="P18" s="520">
        <v>4.7047280233595501</v>
      </c>
      <c r="Q18" s="520">
        <v>4.6834974010690997</v>
      </c>
      <c r="R18" s="530"/>
      <c r="S18" s="48"/>
      <c r="T18" s="518"/>
    </row>
    <row r="19" spans="1:20" ht="22.2" customHeight="1">
      <c r="A19" s="407" t="s">
        <v>439</v>
      </c>
      <c r="B19" s="520">
        <v>2.2634672200492498</v>
      </c>
      <c r="C19" s="520">
        <v>1.3840548943328299</v>
      </c>
      <c r="D19" s="520">
        <v>0.60316437584638505</v>
      </c>
      <c r="E19" s="520">
        <v>0.53347042076119899</v>
      </c>
      <c r="F19" s="520">
        <v>0.75710973738806298</v>
      </c>
      <c r="G19" s="520">
        <v>1.1294757010596299</v>
      </c>
      <c r="H19" s="520">
        <v>1.2530209274040101</v>
      </c>
      <c r="I19" s="520">
        <v>1.3864372267269001</v>
      </c>
      <c r="J19" s="520">
        <v>1.85697499911387</v>
      </c>
      <c r="K19" s="520">
        <v>2.4517151790620502</v>
      </c>
      <c r="L19" s="520">
        <v>2.73409830582297</v>
      </c>
      <c r="M19" s="520">
        <v>2.9240131000755198</v>
      </c>
      <c r="N19" s="520">
        <v>3.19393609870151</v>
      </c>
      <c r="O19" s="520">
        <v>3.2600082403877799</v>
      </c>
      <c r="P19" s="520">
        <v>3.2603356004005</v>
      </c>
      <c r="Q19" s="520">
        <v>3.2892968207809798</v>
      </c>
      <c r="R19" s="530"/>
      <c r="S19" s="48"/>
      <c r="T19" s="518"/>
    </row>
    <row r="20" spans="1:20" ht="26.4">
      <c r="A20" s="408" t="s">
        <v>445</v>
      </c>
      <c r="B20" s="219"/>
      <c r="C20" s="219"/>
      <c r="D20" s="219"/>
      <c r="E20" s="219"/>
      <c r="F20" s="219"/>
      <c r="G20" s="219"/>
      <c r="H20" s="219"/>
      <c r="I20" s="219"/>
      <c r="J20" s="219"/>
      <c r="K20" s="219"/>
      <c r="L20" s="219"/>
      <c r="M20" s="219"/>
      <c r="N20" s="219"/>
      <c r="O20" s="219"/>
      <c r="P20" s="219"/>
      <c r="Q20" s="219"/>
      <c r="R20" s="528"/>
      <c r="S20" s="48"/>
      <c r="T20" s="219"/>
    </row>
    <row r="21" spans="1:20" ht="22.2" customHeight="1">
      <c r="A21" s="407" t="s">
        <v>96</v>
      </c>
      <c r="B21" s="520">
        <v>6.6453560050011999</v>
      </c>
      <c r="C21" s="520">
        <v>5.8023673075334496</v>
      </c>
      <c r="D21" s="520">
        <v>3.9900018241061499</v>
      </c>
      <c r="E21" s="520">
        <v>3.3494097759792201</v>
      </c>
      <c r="F21" s="520">
        <v>3.1993254595309799</v>
      </c>
      <c r="G21" s="520">
        <v>3.2780742186561098</v>
      </c>
      <c r="H21" s="520">
        <v>3.60465632141223</v>
      </c>
      <c r="I21" s="520">
        <v>3.8956821324325301</v>
      </c>
      <c r="J21" s="520">
        <v>4.3738030473440999</v>
      </c>
      <c r="K21" s="520">
        <v>4.6833183260988704</v>
      </c>
      <c r="L21" s="520">
        <v>4.8167441722627498</v>
      </c>
      <c r="M21" s="520">
        <v>4.8378581664581999</v>
      </c>
      <c r="N21" s="520">
        <v>4.9074152702882801</v>
      </c>
      <c r="O21" s="520">
        <v>4.9657105506631201</v>
      </c>
      <c r="P21" s="520">
        <v>5.0726762271067303</v>
      </c>
      <c r="Q21" s="520">
        <v>5.0575398028690097</v>
      </c>
      <c r="R21" s="530"/>
      <c r="S21" s="48"/>
      <c r="T21" s="518"/>
    </row>
    <row r="22" spans="1:20" ht="22.2" customHeight="1" thickBot="1">
      <c r="A22" s="409" t="s">
        <v>439</v>
      </c>
      <c r="B22" s="532">
        <v>1.7456630994945901</v>
      </c>
      <c r="C22" s="532">
        <v>1.4415672084932201</v>
      </c>
      <c r="D22" s="532">
        <v>0.66390922756506898</v>
      </c>
      <c r="E22" s="532">
        <v>0.52295695797192798</v>
      </c>
      <c r="F22" s="532">
        <v>0.60669971676196299</v>
      </c>
      <c r="G22" s="532">
        <v>0.71978887827989302</v>
      </c>
      <c r="H22" s="532">
        <v>0.94450082401018998</v>
      </c>
      <c r="I22" s="532">
        <v>1.5535672036144299</v>
      </c>
      <c r="J22" s="532">
        <v>1.7506795380231599</v>
      </c>
      <c r="K22" s="532">
        <v>2.04929177374011</v>
      </c>
      <c r="L22" s="532">
        <v>2.3766921286946299</v>
      </c>
      <c r="M22" s="532">
        <v>2.5079654933662501</v>
      </c>
      <c r="N22" s="532">
        <v>2.77652352479693</v>
      </c>
      <c r="O22" s="532">
        <v>2.8710978669853402</v>
      </c>
      <c r="P22" s="532">
        <v>2.9222969699493402</v>
      </c>
      <c r="Q22" s="532">
        <v>2.8353219962637901</v>
      </c>
      <c r="R22" s="533"/>
      <c r="S22" s="48"/>
      <c r="T22" s="518"/>
    </row>
    <row r="23" spans="1:20" s="195" customFormat="1" ht="22.2" hidden="1" customHeight="1" thickBot="1">
      <c r="A23" s="1075" t="s">
        <v>247</v>
      </c>
      <c r="B23" s="405"/>
      <c r="C23" s="405"/>
      <c r="D23" s="405"/>
      <c r="E23" s="405"/>
      <c r="F23" s="405"/>
      <c r="G23" s="405"/>
      <c r="H23" s="405"/>
      <c r="I23" s="405"/>
      <c r="J23" s="405"/>
      <c r="K23" s="405"/>
      <c r="L23" s="405"/>
      <c r="M23" s="405"/>
      <c r="N23" s="405"/>
      <c r="O23" s="405"/>
      <c r="P23" s="405"/>
      <c r="Q23" s="405"/>
      <c r="R23" s="405"/>
      <c r="T23" s="519"/>
    </row>
    <row r="24" spans="1:20" ht="75" customHeight="1">
      <c r="A24" s="1391" t="s">
        <v>309</v>
      </c>
      <c r="B24" s="1392"/>
      <c r="C24" s="1392"/>
      <c r="D24" s="1392"/>
      <c r="E24" s="1392"/>
      <c r="F24" s="1392"/>
      <c r="G24" s="1392"/>
      <c r="H24" s="1392"/>
      <c r="I24" s="1392"/>
      <c r="J24" s="1392"/>
      <c r="K24" s="1392"/>
      <c r="L24" s="1392"/>
      <c r="M24" s="1392"/>
      <c r="N24" s="1392"/>
      <c r="O24" s="1392"/>
      <c r="P24" s="1392"/>
      <c r="Q24" s="1392"/>
      <c r="R24" s="1393"/>
      <c r="T24" s="520"/>
    </row>
    <row r="25" spans="1:20" ht="22.2" customHeight="1">
      <c r="A25" s="1351" t="s">
        <v>427</v>
      </c>
      <c r="B25" s="1370" t="s">
        <v>278</v>
      </c>
      <c r="C25" s="1357" t="s">
        <v>855</v>
      </c>
      <c r="D25" s="1360">
        <v>2021</v>
      </c>
      <c r="E25" s="1360">
        <v>2022</v>
      </c>
      <c r="F25" s="1360"/>
      <c r="G25" s="1360"/>
      <c r="H25" s="1360"/>
      <c r="I25" s="1360"/>
      <c r="J25" s="1360"/>
      <c r="K25" s="1360"/>
      <c r="L25" s="1360">
        <v>2023</v>
      </c>
      <c r="M25" s="1360"/>
      <c r="N25" s="1360"/>
      <c r="O25" s="1360"/>
      <c r="P25" s="1207"/>
      <c r="Q25" s="1257"/>
      <c r="R25" s="1105"/>
      <c r="T25" s="520"/>
    </row>
    <row r="26" spans="1:20" ht="22.2" customHeight="1">
      <c r="A26" s="1351"/>
      <c r="B26" s="1370"/>
      <c r="C26" s="1358"/>
      <c r="D26" s="1361"/>
      <c r="E26" s="960" t="s">
        <v>5</v>
      </c>
      <c r="F26" s="960" t="s">
        <v>6</v>
      </c>
      <c r="G26" s="960" t="s">
        <v>268</v>
      </c>
      <c r="H26" s="960" t="s">
        <v>7</v>
      </c>
      <c r="I26" s="960" t="s">
        <v>13</v>
      </c>
      <c r="J26" s="960" t="s">
        <v>14</v>
      </c>
      <c r="K26" s="960" t="s">
        <v>15</v>
      </c>
      <c r="L26" s="1153" t="s">
        <v>0</v>
      </c>
      <c r="M26" s="1153" t="s">
        <v>1</v>
      </c>
      <c r="N26" s="1153" t="s">
        <v>2</v>
      </c>
      <c r="O26" s="1153" t="s">
        <v>3</v>
      </c>
      <c r="P26" s="1153" t="s">
        <v>4</v>
      </c>
      <c r="Q26" s="960" t="s">
        <v>5</v>
      </c>
      <c r="R26" s="957"/>
      <c r="T26" s="219"/>
    </row>
    <row r="27" spans="1:20" ht="22.2" customHeight="1">
      <c r="A27" s="188" t="s">
        <v>438</v>
      </c>
      <c r="B27" s="516"/>
      <c r="C27" s="516"/>
      <c r="D27" s="516"/>
      <c r="E27" s="516"/>
      <c r="F27" s="516"/>
      <c r="G27" s="516"/>
      <c r="H27" s="516"/>
      <c r="I27" s="516"/>
      <c r="J27" s="516"/>
      <c r="K27" s="516"/>
      <c r="L27" s="516"/>
      <c r="M27" s="516"/>
      <c r="N27" s="516"/>
      <c r="O27" s="516"/>
      <c r="P27" s="516"/>
      <c r="Q27" s="516"/>
      <c r="R27" s="524"/>
      <c r="T27" s="520"/>
    </row>
    <row r="28" spans="1:20" ht="22.2" customHeight="1">
      <c r="A28" s="407" t="s">
        <v>96</v>
      </c>
      <c r="B28" s="218">
        <v>2.4031694985251701</v>
      </c>
      <c r="C28" s="218">
        <v>2.0559540450387201</v>
      </c>
      <c r="D28" s="517">
        <v>1.9498151878911101</v>
      </c>
      <c r="E28" s="517">
        <v>1.7839899051458801</v>
      </c>
      <c r="F28" s="517">
        <v>1.8309668641060901</v>
      </c>
      <c r="G28" s="517">
        <v>1.83094680698379</v>
      </c>
      <c r="H28" s="517">
        <v>1.85140302099176</v>
      </c>
      <c r="I28" s="517">
        <v>1.9109063577240999</v>
      </c>
      <c r="J28" s="517">
        <v>1.97007209806412</v>
      </c>
      <c r="K28" s="517">
        <v>2.2024168543407199</v>
      </c>
      <c r="L28" s="517">
        <v>2.29</v>
      </c>
      <c r="M28" s="517">
        <v>2.2655917869234301</v>
      </c>
      <c r="N28" s="517">
        <v>2.1922381875199601</v>
      </c>
      <c r="O28" s="517">
        <v>2.1744470061839101</v>
      </c>
      <c r="P28" s="517">
        <v>2.2277846945827799</v>
      </c>
      <c r="Q28" s="517">
        <v>2.3035582265524499</v>
      </c>
      <c r="R28" s="525"/>
      <c r="T28" s="520"/>
    </row>
    <row r="29" spans="1:20" ht="22.2" customHeight="1">
      <c r="A29" s="407" t="s">
        <v>439</v>
      </c>
      <c r="B29" s="218">
        <v>0.42983274440337799</v>
      </c>
      <c r="C29" s="218">
        <v>0.49446198634856903</v>
      </c>
      <c r="D29" s="517">
        <v>0.16690457069044601</v>
      </c>
      <c r="E29" s="517">
        <v>0.186341974533386</v>
      </c>
      <c r="F29" s="517">
        <v>0.199162016699299</v>
      </c>
      <c r="G29" s="517">
        <v>0.26256430840747602</v>
      </c>
      <c r="H29" s="517">
        <v>0.41545906666542598</v>
      </c>
      <c r="I29" s="517">
        <v>0.62019771848167105</v>
      </c>
      <c r="J29" s="517">
        <v>0.82003753278243396</v>
      </c>
      <c r="K29" s="517">
        <v>1.19090993317959</v>
      </c>
      <c r="L29" s="517">
        <v>1.1200000000000001</v>
      </c>
      <c r="M29" s="517">
        <v>1.1624678546080101</v>
      </c>
      <c r="N29" s="517">
        <v>1.0418262879602</v>
      </c>
      <c r="O29" s="517">
        <v>0.89715533987060503</v>
      </c>
      <c r="P29" s="517">
        <v>0.93460215247619705</v>
      </c>
      <c r="Q29" s="517">
        <v>1.1410096971769801</v>
      </c>
      <c r="R29" s="525"/>
    </row>
    <row r="30" spans="1:20" ht="22.2" customHeight="1">
      <c r="A30" s="188" t="s">
        <v>440</v>
      </c>
      <c r="B30" s="521"/>
      <c r="C30" s="521"/>
      <c r="D30" s="315"/>
      <c r="E30" s="315"/>
      <c r="F30" s="315"/>
      <c r="G30" s="315"/>
      <c r="H30" s="315"/>
      <c r="I30" s="315"/>
      <c r="J30" s="315"/>
      <c r="K30" s="315"/>
      <c r="L30" s="315"/>
      <c r="M30" s="315"/>
      <c r="N30" s="315"/>
      <c r="O30" s="315"/>
      <c r="P30" s="315"/>
      <c r="Q30" s="315"/>
      <c r="R30" s="526"/>
    </row>
    <row r="31" spans="1:20" ht="22.2" customHeight="1">
      <c r="A31" s="407" t="s">
        <v>96</v>
      </c>
      <c r="B31" s="522">
        <v>1.2081364603154501</v>
      </c>
      <c r="C31" s="522">
        <v>0.84832550205477197</v>
      </c>
      <c r="D31" s="517">
        <v>0.62079920628278995</v>
      </c>
      <c r="E31" s="517">
        <v>0.51450888879701795</v>
      </c>
      <c r="F31" s="517">
        <v>0.56330169041530198</v>
      </c>
      <c r="G31" s="517">
        <v>0.57824144613181006</v>
      </c>
      <c r="H31" s="517">
        <v>0.59448856617967405</v>
      </c>
      <c r="I31" s="517">
        <v>0.59340194097250298</v>
      </c>
      <c r="J31" s="517">
        <v>0.60348625831315805</v>
      </c>
      <c r="K31" s="517">
        <v>0.60714208354786503</v>
      </c>
      <c r="L31" s="517">
        <v>0.61</v>
      </c>
      <c r="M31" s="517">
        <v>0.602549988428556</v>
      </c>
      <c r="N31" s="517">
        <v>0.60686974619638501</v>
      </c>
      <c r="O31" s="517">
        <v>0.59920351778563397</v>
      </c>
      <c r="P31" s="517">
        <v>0.60098938514782396</v>
      </c>
      <c r="Q31" s="517">
        <v>0.59461633946286296</v>
      </c>
      <c r="R31" s="525"/>
    </row>
    <row r="32" spans="1:20" ht="22.2" customHeight="1">
      <c r="A32" s="407" t="s">
        <v>439</v>
      </c>
      <c r="B32" s="522">
        <v>0.44754962217878302</v>
      </c>
      <c r="C32" s="522">
        <v>0.313097001180353</v>
      </c>
      <c r="D32" s="517">
        <v>0.20022503568206801</v>
      </c>
      <c r="E32" s="517">
        <v>0.19707161824252201</v>
      </c>
      <c r="F32" s="517">
        <v>0.19590916710474299</v>
      </c>
      <c r="G32" s="517">
        <v>0.19474853968900199</v>
      </c>
      <c r="H32" s="517">
        <v>0.192656296149467</v>
      </c>
      <c r="I32" s="517">
        <v>0.19324895535549499</v>
      </c>
      <c r="J32" s="517">
        <v>0.20480308141773501</v>
      </c>
      <c r="K32" s="517">
        <v>0.20663410715112901</v>
      </c>
      <c r="L32" s="517">
        <v>0.21</v>
      </c>
      <c r="M32" s="517">
        <v>0.20647265429507</v>
      </c>
      <c r="N32" s="517">
        <v>0.207225080214122</v>
      </c>
      <c r="O32" s="517">
        <v>0.20562511604470299</v>
      </c>
      <c r="P32" s="517">
        <v>0.20429797815365899</v>
      </c>
      <c r="Q32" s="517">
        <v>0.20430856110054099</v>
      </c>
      <c r="R32" s="525"/>
    </row>
    <row r="33" spans="1:18" ht="22.2" customHeight="1">
      <c r="A33" s="188" t="s">
        <v>441</v>
      </c>
      <c r="B33" s="521"/>
      <c r="C33" s="521"/>
      <c r="D33" s="315"/>
      <c r="E33" s="315"/>
      <c r="F33" s="315"/>
      <c r="G33" s="315"/>
      <c r="H33" s="315"/>
      <c r="I33" s="315"/>
      <c r="J33" s="315"/>
      <c r="K33" s="315"/>
      <c r="L33" s="315"/>
      <c r="M33" s="315"/>
      <c r="N33" s="315"/>
      <c r="O33" s="315"/>
      <c r="P33" s="315"/>
      <c r="Q33" s="315"/>
      <c r="R33" s="526"/>
    </row>
    <row r="34" spans="1:18" ht="26.4">
      <c r="A34" s="408" t="s">
        <v>442</v>
      </c>
      <c r="B34" s="195"/>
      <c r="C34" s="195"/>
      <c r="D34" s="315"/>
      <c r="E34" s="315"/>
      <c r="F34" s="315"/>
      <c r="G34" s="315"/>
      <c r="H34" s="315"/>
      <c r="I34" s="315"/>
      <c r="J34" s="315"/>
      <c r="K34" s="315"/>
      <c r="L34" s="315"/>
      <c r="M34" s="315"/>
      <c r="N34" s="315"/>
      <c r="O34" s="315"/>
      <c r="P34" s="315"/>
      <c r="Q34" s="315"/>
      <c r="R34" s="526"/>
    </row>
    <row r="35" spans="1:18" ht="22.2" customHeight="1">
      <c r="A35" s="407" t="s">
        <v>96</v>
      </c>
      <c r="B35" s="522">
        <v>6.8193083002992401</v>
      </c>
      <c r="C35" s="522">
        <v>3.7386804703668801</v>
      </c>
      <c r="D35" s="518">
        <v>2.5311183132700701</v>
      </c>
      <c r="E35" s="518">
        <v>2.4761548900310002</v>
      </c>
      <c r="F35" s="518">
        <v>2.4598237873618398</v>
      </c>
      <c r="G35" s="518">
        <v>2.50970063682764</v>
      </c>
      <c r="H35" s="518">
        <v>2.6994256264664198</v>
      </c>
      <c r="I35" s="518">
        <v>3.1130209516502201</v>
      </c>
      <c r="J35" s="518">
        <v>3.5119205584989999</v>
      </c>
      <c r="K35" s="518">
        <v>3.5946389716426199</v>
      </c>
      <c r="L35" s="518">
        <v>3.64</v>
      </c>
      <c r="M35" s="518">
        <v>3.63003503430012</v>
      </c>
      <c r="N35" s="518">
        <v>3.6096799077216302</v>
      </c>
      <c r="O35" s="518">
        <v>3.6499122518118399</v>
      </c>
      <c r="P35" s="518">
        <v>3.6075856523805698</v>
      </c>
      <c r="Q35" s="518">
        <v>3.5537774706873599</v>
      </c>
      <c r="R35" s="527"/>
    </row>
    <row r="36" spans="1:18" ht="22.2" customHeight="1">
      <c r="A36" s="407" t="s">
        <v>439</v>
      </c>
      <c r="B36" s="522">
        <v>2.1181575977523801</v>
      </c>
      <c r="C36" s="522">
        <v>0.64679069973751901</v>
      </c>
      <c r="D36" s="518">
        <v>0.31069201211696401</v>
      </c>
      <c r="E36" s="518">
        <v>0.56021494920814996</v>
      </c>
      <c r="F36" s="518">
        <v>0.67245629991143596</v>
      </c>
      <c r="G36" s="1144">
        <v>0.80098932249370025</v>
      </c>
      <c r="H36" s="1144">
        <v>1.4866721057749099</v>
      </c>
      <c r="I36" s="1144">
        <v>2.1442065708862001</v>
      </c>
      <c r="J36" s="1144">
        <v>2.49881122423922</v>
      </c>
      <c r="K36" s="1144">
        <v>2.80380854434646</v>
      </c>
      <c r="L36" s="1144">
        <v>2.74</v>
      </c>
      <c r="M36" s="1144">
        <v>2.6749680772390398</v>
      </c>
      <c r="N36" s="1144">
        <v>2.8426852228611201</v>
      </c>
      <c r="O36" s="1144">
        <v>2.7089724489334599</v>
      </c>
      <c r="P36" s="1144">
        <v>2.7028185378409901</v>
      </c>
      <c r="Q36" s="1144">
        <v>2.8561590165353699</v>
      </c>
      <c r="R36" s="527"/>
    </row>
    <row r="37" spans="1:18" ht="26.4">
      <c r="A37" s="408" t="s">
        <v>443</v>
      </c>
      <c r="B37" s="523"/>
      <c r="C37" s="523"/>
      <c r="D37" s="219"/>
      <c r="E37" s="219"/>
      <c r="F37" s="219"/>
      <c r="G37" s="219"/>
      <c r="H37" s="219"/>
      <c r="I37" s="219"/>
      <c r="J37" s="219"/>
      <c r="K37" s="219"/>
      <c r="L37" s="219"/>
      <c r="M37" s="219"/>
      <c r="N37" s="219"/>
      <c r="O37" s="219"/>
      <c r="P37" s="219"/>
      <c r="Q37" s="219"/>
      <c r="R37" s="528"/>
    </row>
    <row r="38" spans="1:18" ht="22.2" customHeight="1">
      <c r="A38" s="407" t="s">
        <v>96</v>
      </c>
      <c r="B38" s="522">
        <v>6.4528383521895298</v>
      </c>
      <c r="C38" s="522">
        <v>3.7708293023694601</v>
      </c>
      <c r="D38" s="518">
        <v>2.7702037604238798</v>
      </c>
      <c r="E38" s="518">
        <v>2.5225409389200002</v>
      </c>
      <c r="F38" s="518">
        <v>2.5218207475807</v>
      </c>
      <c r="G38" s="1144">
        <v>2.5180491239078999</v>
      </c>
      <c r="H38" s="1144">
        <v>2.6880869157879599</v>
      </c>
      <c r="I38" s="1144">
        <v>3.0642491044578199</v>
      </c>
      <c r="J38" s="1144">
        <v>3.4526146553878201</v>
      </c>
      <c r="K38" s="1144">
        <v>3.7692701750470099</v>
      </c>
      <c r="L38" s="1144">
        <v>3.81</v>
      </c>
      <c r="M38" s="1144">
        <v>3.7711931132138998</v>
      </c>
      <c r="N38" s="1144">
        <v>3.6995770803463599</v>
      </c>
      <c r="O38" s="1144">
        <v>3.6772714747237698</v>
      </c>
      <c r="P38" s="1144">
        <v>3.85304572312014</v>
      </c>
      <c r="Q38" s="1144">
        <v>3.9112963483606999</v>
      </c>
      <c r="R38" s="527"/>
    </row>
    <row r="39" spans="1:18" ht="22.2" customHeight="1">
      <c r="A39" s="407" t="s">
        <v>439</v>
      </c>
      <c r="B39" s="522">
        <v>2.8336663623755598</v>
      </c>
      <c r="C39" s="522">
        <v>1.0627987634817699</v>
      </c>
      <c r="D39" s="518">
        <v>0.402958228173318</v>
      </c>
      <c r="E39" s="518">
        <v>0.44916749265837103</v>
      </c>
      <c r="F39" s="518">
        <v>0.64059734354279796</v>
      </c>
      <c r="G39" s="1144">
        <v>0.77879296558421396</v>
      </c>
      <c r="H39" s="1144">
        <v>1.7581639209360882</v>
      </c>
      <c r="I39" s="1144">
        <v>2.0119663299052801</v>
      </c>
      <c r="J39" s="1144">
        <v>2.3107800072304001</v>
      </c>
      <c r="K39" s="1144">
        <v>2.54726339377302</v>
      </c>
      <c r="L39" s="1144">
        <v>3.11</v>
      </c>
      <c r="M39" s="1144">
        <v>3.1776893350769702</v>
      </c>
      <c r="N39" s="1144">
        <v>3.1545578831686298</v>
      </c>
      <c r="O39" s="1144">
        <v>3.138090900601</v>
      </c>
      <c r="P39" s="1144">
        <v>3.0001810032616798</v>
      </c>
      <c r="Q39" s="1144">
        <v>3.1457813401375301</v>
      </c>
      <c r="R39" s="527"/>
    </row>
    <row r="40" spans="1:18" ht="26.4">
      <c r="A40" s="408" t="s">
        <v>444</v>
      </c>
      <c r="B40" s="523"/>
      <c r="C40" s="523"/>
      <c r="D40" s="519"/>
      <c r="E40" s="519"/>
      <c r="F40" s="519"/>
      <c r="G40" s="519"/>
      <c r="H40" s="519"/>
      <c r="I40" s="519"/>
      <c r="J40" s="519"/>
      <c r="K40" s="519"/>
      <c r="L40" s="519"/>
      <c r="M40" s="519"/>
      <c r="N40" s="519"/>
      <c r="O40" s="519"/>
      <c r="P40" s="519"/>
      <c r="Q40" s="519"/>
      <c r="R40" s="529"/>
    </row>
    <row r="41" spans="1:18" ht="22.2" customHeight="1">
      <c r="A41" s="407" t="s">
        <v>96</v>
      </c>
      <c r="B41" s="522">
        <v>6.3618965657280997</v>
      </c>
      <c r="C41" s="522">
        <v>4.5206559027668796</v>
      </c>
      <c r="D41" s="520">
        <v>3.1239122814865099</v>
      </c>
      <c r="E41" s="520">
        <v>2.7789536309527501</v>
      </c>
      <c r="F41" s="520">
        <v>2.8046648407482202</v>
      </c>
      <c r="G41" s="520">
        <v>2.8251971718006099</v>
      </c>
      <c r="H41" s="520">
        <v>2.9145047024442898</v>
      </c>
      <c r="I41" s="520">
        <v>3.3623804599068898</v>
      </c>
      <c r="J41" s="520">
        <v>3.80382844124733</v>
      </c>
      <c r="K41" s="520">
        <v>4.1104405544583402</v>
      </c>
      <c r="L41" s="520">
        <v>4.2300000000000004</v>
      </c>
      <c r="M41" s="520">
        <v>4.3398380632090499</v>
      </c>
      <c r="N41" s="520">
        <v>4.4135682602664303</v>
      </c>
      <c r="O41" s="520">
        <v>4.3032802276001396</v>
      </c>
      <c r="P41" s="520">
        <v>4.2611313187466502</v>
      </c>
      <c r="Q41" s="520">
        <v>4.16923355498938</v>
      </c>
      <c r="R41" s="530"/>
    </row>
    <row r="42" spans="1:18" ht="22.2" customHeight="1">
      <c r="A42" s="407" t="s">
        <v>439</v>
      </c>
      <c r="B42" s="522">
        <v>2.2925363402464698</v>
      </c>
      <c r="C42" s="522">
        <v>1.35854739302283</v>
      </c>
      <c r="D42" s="520">
        <v>0.56564796937197404</v>
      </c>
      <c r="E42" s="520">
        <v>0.65538163068309097</v>
      </c>
      <c r="F42" s="520">
        <v>0.81887589692681395</v>
      </c>
      <c r="G42" s="520">
        <v>0.87265520364617399</v>
      </c>
      <c r="H42" s="520">
        <v>0.98321711965373704</v>
      </c>
      <c r="I42" s="520">
        <v>1.3442897042995701</v>
      </c>
      <c r="J42" s="520">
        <v>2.1642053339670402</v>
      </c>
      <c r="K42" s="520">
        <v>2.9644213380072699</v>
      </c>
      <c r="L42" s="520">
        <v>3.21</v>
      </c>
      <c r="M42" s="520">
        <v>3.2828771227322</v>
      </c>
      <c r="N42" s="520">
        <v>3.4940443675436001</v>
      </c>
      <c r="O42" s="520">
        <v>3.4682726018660599</v>
      </c>
      <c r="P42" s="520">
        <v>3.4053799238084199</v>
      </c>
      <c r="Q42" s="520">
        <v>3.2550418876021299</v>
      </c>
      <c r="R42" s="530"/>
    </row>
    <row r="43" spans="1:18" ht="27.45" customHeight="1">
      <c r="A43" s="408" t="s">
        <v>445</v>
      </c>
      <c r="B43" s="523"/>
      <c r="C43" s="523"/>
      <c r="D43" s="219"/>
      <c r="E43" s="219"/>
      <c r="F43" s="219"/>
      <c r="G43" s="219"/>
      <c r="H43" s="219"/>
      <c r="I43" s="219"/>
      <c r="J43" s="219"/>
      <c r="K43" s="219"/>
      <c r="L43" s="219"/>
      <c r="M43" s="219"/>
      <c r="N43" s="219"/>
      <c r="O43" s="219"/>
      <c r="P43" s="219"/>
      <c r="Q43" s="219"/>
      <c r="R43" s="528"/>
    </row>
    <row r="44" spans="1:18" ht="22.2" customHeight="1">
      <c r="A44" s="407" t="s">
        <v>96</v>
      </c>
      <c r="B44" s="522">
        <v>6.6511808109073201</v>
      </c>
      <c r="C44" s="522">
        <v>5.8540732207853701</v>
      </c>
      <c r="D44" s="520">
        <v>3.7030095098985001</v>
      </c>
      <c r="E44" s="520">
        <v>2.8171729242113401</v>
      </c>
      <c r="F44" s="520">
        <v>2.8032037653654598</v>
      </c>
      <c r="G44" s="520">
        <v>2.8297517335619502</v>
      </c>
      <c r="H44" s="520">
        <v>3.4910630041422399</v>
      </c>
      <c r="I44" s="520">
        <v>3.9215545834632102</v>
      </c>
      <c r="J44" s="520">
        <v>4.6605609371871504</v>
      </c>
      <c r="K44" s="520">
        <v>4.8024948496595297</v>
      </c>
      <c r="L44" s="520">
        <v>4.7699999999999996</v>
      </c>
      <c r="M44" s="520">
        <v>4.8907265919761898</v>
      </c>
      <c r="N44" s="520">
        <v>4.9427912600977901</v>
      </c>
      <c r="O44" s="520">
        <v>4.9783333487122503</v>
      </c>
      <c r="P44" s="520">
        <v>5.01154666601927</v>
      </c>
      <c r="Q44" s="520">
        <v>5.0645015864818301</v>
      </c>
      <c r="R44" s="530"/>
    </row>
    <row r="45" spans="1:18" ht="22.2" customHeight="1" thickBot="1">
      <c r="A45" s="409" t="s">
        <v>439</v>
      </c>
      <c r="B45" s="534">
        <v>1.7983196735328799</v>
      </c>
      <c r="C45" s="534">
        <v>1.4858109725847</v>
      </c>
      <c r="D45" s="532">
        <v>0.54026131628755003</v>
      </c>
      <c r="E45" s="532">
        <v>0.43033223581609098</v>
      </c>
      <c r="F45" s="532">
        <v>0.46032523285093502</v>
      </c>
      <c r="G45" s="532">
        <v>0.48446576226481902</v>
      </c>
      <c r="H45" s="532">
        <v>0.665886146291363</v>
      </c>
      <c r="I45" s="532">
        <v>1.28565412631534</v>
      </c>
      <c r="J45" s="532">
        <v>1.4125244770851699</v>
      </c>
      <c r="K45" s="532">
        <v>1.57707594730357</v>
      </c>
      <c r="L45" s="532">
        <v>1.95</v>
      </c>
      <c r="M45" s="532">
        <v>1.99892888245779</v>
      </c>
      <c r="N45" s="532">
        <v>2.4844183874407499</v>
      </c>
      <c r="O45" s="532">
        <v>2.46677042045143</v>
      </c>
      <c r="P45" s="532">
        <v>2.517373067052</v>
      </c>
      <c r="Q45" s="532">
        <v>1.9684858959890601</v>
      </c>
      <c r="R45" s="533"/>
    </row>
    <row r="46" spans="1:18" ht="75" customHeight="1">
      <c r="A46" s="1391" t="s">
        <v>310</v>
      </c>
      <c r="B46" s="1392"/>
      <c r="C46" s="1392"/>
      <c r="D46" s="1392"/>
      <c r="E46" s="1392"/>
      <c r="F46" s="1392"/>
      <c r="G46" s="1392"/>
      <c r="H46" s="1392"/>
      <c r="I46" s="1392"/>
      <c r="J46" s="1392"/>
      <c r="K46" s="1392"/>
      <c r="L46" s="1392"/>
      <c r="M46" s="1392"/>
      <c r="N46" s="1392"/>
      <c r="O46" s="1392"/>
      <c r="P46" s="1392"/>
      <c r="Q46" s="1392"/>
      <c r="R46" s="1393"/>
    </row>
    <row r="47" spans="1:18" ht="22.2" customHeight="1">
      <c r="A47" s="1351" t="s">
        <v>427</v>
      </c>
      <c r="B47" s="1370" t="s">
        <v>278</v>
      </c>
      <c r="C47" s="1357" t="s">
        <v>855</v>
      </c>
      <c r="D47" s="1360">
        <v>2021</v>
      </c>
      <c r="E47" s="1360">
        <v>2022</v>
      </c>
      <c r="F47" s="1360"/>
      <c r="G47" s="1360"/>
      <c r="H47" s="1360"/>
      <c r="I47" s="1360"/>
      <c r="J47" s="1360"/>
      <c r="K47" s="1360"/>
      <c r="L47" s="1360">
        <v>2023</v>
      </c>
      <c r="M47" s="1360"/>
      <c r="N47" s="1360"/>
      <c r="O47" s="1360"/>
      <c r="P47" s="1207"/>
      <c r="Q47" s="1257"/>
      <c r="R47" s="1105"/>
    </row>
    <row r="48" spans="1:18" ht="22.2" customHeight="1">
      <c r="A48" s="1351"/>
      <c r="B48" s="1370"/>
      <c r="C48" s="1358"/>
      <c r="D48" s="1361"/>
      <c r="E48" s="960" t="s">
        <v>5</v>
      </c>
      <c r="F48" s="960" t="s">
        <v>6</v>
      </c>
      <c r="G48" s="960" t="s">
        <v>268</v>
      </c>
      <c r="H48" s="960" t="s">
        <v>7</v>
      </c>
      <c r="I48" s="960" t="s">
        <v>13</v>
      </c>
      <c r="J48" s="960" t="s">
        <v>14</v>
      </c>
      <c r="K48" s="960" t="s">
        <v>15</v>
      </c>
      <c r="L48" s="1153" t="s">
        <v>0</v>
      </c>
      <c r="M48" s="1153" t="s">
        <v>1</v>
      </c>
      <c r="N48" s="1153" t="s">
        <v>2</v>
      </c>
      <c r="O48" s="1153" t="s">
        <v>3</v>
      </c>
      <c r="P48" s="1153" t="s">
        <v>4</v>
      </c>
      <c r="Q48" s="1153" t="s">
        <v>5</v>
      </c>
      <c r="R48" s="957"/>
    </row>
    <row r="49" spans="1:18" ht="22.2" customHeight="1">
      <c r="A49" s="188" t="s">
        <v>438</v>
      </c>
      <c r="B49" s="516"/>
      <c r="C49" s="516"/>
      <c r="D49" s="516"/>
      <c r="E49" s="516"/>
      <c r="F49" s="516"/>
      <c r="G49" s="516"/>
      <c r="H49" s="516"/>
      <c r="I49" s="516"/>
      <c r="J49" s="516"/>
      <c r="K49" s="516"/>
      <c r="L49" s="516"/>
      <c r="M49" s="516"/>
      <c r="N49" s="516"/>
      <c r="O49" s="516"/>
      <c r="P49" s="516"/>
      <c r="Q49" s="516"/>
      <c r="R49" s="524"/>
    </row>
    <row r="50" spans="1:18" ht="22.2" customHeight="1">
      <c r="A50" s="407" t="s">
        <v>96</v>
      </c>
      <c r="B50" s="220">
        <v>2.0237145242030299</v>
      </c>
      <c r="C50" s="220">
        <v>1.9292864628041999</v>
      </c>
      <c r="D50" s="517">
        <v>1.6880516153746199</v>
      </c>
      <c r="E50" s="517">
        <v>1.9463944681173599</v>
      </c>
      <c r="F50" s="517">
        <v>1.8660355741897601</v>
      </c>
      <c r="G50" s="517">
        <v>1.9024985776798</v>
      </c>
      <c r="H50" s="517">
        <v>1.93064920256711</v>
      </c>
      <c r="I50" s="517">
        <v>1.7579299797667201</v>
      </c>
      <c r="J50" s="517">
        <v>1.7211922382034299</v>
      </c>
      <c r="K50" s="517">
        <v>1.6777207861314001</v>
      </c>
      <c r="L50" s="517">
        <v>1.7462855778745801</v>
      </c>
      <c r="M50" s="517">
        <v>1.7105702926806201</v>
      </c>
      <c r="N50" s="517">
        <v>1.7401863026203299</v>
      </c>
      <c r="O50" s="517">
        <v>1.6616181816211899</v>
      </c>
      <c r="P50" s="517">
        <v>1.62929717136519</v>
      </c>
      <c r="Q50" s="517">
        <v>1.66657103336735</v>
      </c>
      <c r="R50" s="525"/>
    </row>
    <row r="51" spans="1:18" ht="22.2" customHeight="1">
      <c r="A51" s="407" t="s">
        <v>439</v>
      </c>
      <c r="B51" s="220">
        <v>0.365836499953196</v>
      </c>
      <c r="C51" s="220">
        <v>0.291208490960498</v>
      </c>
      <c r="D51" s="517">
        <v>0.28804887575958299</v>
      </c>
      <c r="E51" s="517">
        <v>0.25942437535658303</v>
      </c>
      <c r="F51" s="517">
        <v>0.25367012480062501</v>
      </c>
      <c r="G51" s="517">
        <v>0.25864245573176398</v>
      </c>
      <c r="H51" s="517">
        <v>0.25899422239094999</v>
      </c>
      <c r="I51" s="517">
        <v>0.289578989294623</v>
      </c>
      <c r="J51" s="517">
        <v>0.258558914867421</v>
      </c>
      <c r="K51" s="517">
        <v>0.25806394080453199</v>
      </c>
      <c r="L51" s="517">
        <v>0.24503890443884199</v>
      </c>
      <c r="M51" s="517">
        <v>0.243979974122774</v>
      </c>
      <c r="N51" s="517">
        <v>0.248146873057048</v>
      </c>
      <c r="O51" s="517">
        <v>0.248079742923836</v>
      </c>
      <c r="P51" s="517">
        <v>0.24695827772889201</v>
      </c>
      <c r="Q51" s="517">
        <v>0.247236767220674</v>
      </c>
      <c r="R51" s="525"/>
    </row>
    <row r="52" spans="1:18" ht="22.2" customHeight="1">
      <c r="A52" s="188" t="s">
        <v>440</v>
      </c>
      <c r="B52" s="220"/>
      <c r="C52" s="220"/>
      <c r="D52" s="315"/>
      <c r="E52" s="315"/>
      <c r="F52" s="315"/>
      <c r="G52" s="315"/>
      <c r="H52" s="315"/>
      <c r="I52" s="315"/>
      <c r="J52" s="315"/>
      <c r="K52" s="315"/>
      <c r="L52" s="315"/>
      <c r="M52" s="315"/>
      <c r="N52" s="315"/>
      <c r="O52" s="315"/>
      <c r="P52" s="315"/>
      <c r="Q52" s="315"/>
      <c r="R52" s="526"/>
    </row>
    <row r="53" spans="1:18" ht="22.2" customHeight="1">
      <c r="A53" s="407" t="s">
        <v>96</v>
      </c>
      <c r="B53" s="220">
        <v>1.6915949745911201</v>
      </c>
      <c r="C53" s="220">
        <v>1.27717496766269</v>
      </c>
      <c r="D53" s="517">
        <v>1.0278677760400601</v>
      </c>
      <c r="E53" s="517">
        <v>1.9463944681173599</v>
      </c>
      <c r="F53" s="517">
        <v>0.91782894320678809</v>
      </c>
      <c r="G53" s="517">
        <v>0.969520388931566</v>
      </c>
      <c r="H53" s="517">
        <v>0.96163101616330504</v>
      </c>
      <c r="I53" s="517">
        <v>0.95181758491885204</v>
      </c>
      <c r="J53" s="517">
        <v>0.94693692929748996</v>
      </c>
      <c r="K53" s="517">
        <v>0.97067968929988202</v>
      </c>
      <c r="L53" s="517">
        <v>0.96257726466758198</v>
      </c>
      <c r="M53" s="517">
        <v>0.96063480166568505</v>
      </c>
      <c r="N53" s="517">
        <v>0.94930539849214202</v>
      </c>
      <c r="O53" s="517">
        <v>0.82387794911390699</v>
      </c>
      <c r="P53" s="517">
        <v>0.82284088519940501</v>
      </c>
      <c r="Q53" s="517">
        <v>0.79907049483363901</v>
      </c>
      <c r="R53" s="525"/>
    </row>
    <row r="54" spans="1:18" ht="22.2" customHeight="1">
      <c r="A54" s="407" t="s">
        <v>439</v>
      </c>
      <c r="B54" s="220">
        <v>0.22258762337020699</v>
      </c>
      <c r="C54" s="220">
        <v>0.209447732466674</v>
      </c>
      <c r="D54" s="517">
        <v>0.19551877791330699</v>
      </c>
      <c r="E54" s="517">
        <v>0.25942437535658303</v>
      </c>
      <c r="F54" s="517">
        <v>0.19590916710474299</v>
      </c>
      <c r="G54" s="517">
        <v>0.28923631045542297</v>
      </c>
      <c r="H54" s="517">
        <v>0.29319437821579503</v>
      </c>
      <c r="I54" s="517">
        <v>0.28496820546670099</v>
      </c>
      <c r="J54" s="517">
        <v>0.28545381907335898</v>
      </c>
      <c r="K54" s="517">
        <v>0.29143215048659898</v>
      </c>
      <c r="L54" s="517">
        <v>0.29384882548403302</v>
      </c>
      <c r="M54" s="517">
        <v>0.22015446289079299</v>
      </c>
      <c r="N54" s="517">
        <v>0.21524470279628499</v>
      </c>
      <c r="O54" s="517">
        <v>0.29945890203038</v>
      </c>
      <c r="P54" s="517">
        <v>0.27530818434096699</v>
      </c>
      <c r="Q54" s="517">
        <v>0.21098494103624299</v>
      </c>
      <c r="R54" s="525"/>
    </row>
    <row r="55" spans="1:18" ht="22.2" customHeight="1">
      <c r="A55" s="188" t="s">
        <v>441</v>
      </c>
      <c r="B55" s="220"/>
      <c r="C55" s="220"/>
      <c r="D55" s="315"/>
      <c r="E55" s="315"/>
      <c r="F55" s="315"/>
      <c r="G55" s="315"/>
      <c r="H55" s="315"/>
      <c r="I55" s="315"/>
      <c r="J55" s="315"/>
      <c r="K55" s="315"/>
      <c r="L55" s="315"/>
      <c r="M55" s="315"/>
      <c r="N55" s="315"/>
      <c r="O55" s="315"/>
      <c r="P55" s="315"/>
      <c r="Q55" s="315"/>
      <c r="R55" s="526"/>
    </row>
    <row r="56" spans="1:18" ht="26.4">
      <c r="A56" s="408" t="s">
        <v>442</v>
      </c>
      <c r="B56" s="220"/>
      <c r="C56" s="220"/>
      <c r="D56" s="315"/>
      <c r="E56" s="315"/>
      <c r="F56" s="315"/>
      <c r="G56" s="315"/>
      <c r="H56" s="315"/>
      <c r="I56" s="315"/>
      <c r="J56" s="315"/>
      <c r="K56" s="315"/>
      <c r="L56" s="315"/>
      <c r="M56" s="315"/>
      <c r="N56" s="315"/>
      <c r="O56" s="315"/>
      <c r="P56" s="315"/>
      <c r="Q56" s="315"/>
      <c r="R56" s="526"/>
    </row>
    <row r="57" spans="1:18" ht="22.2" customHeight="1">
      <c r="A57" s="407" t="s">
        <v>96</v>
      </c>
      <c r="B57" s="220">
        <v>7.2891374668389499</v>
      </c>
      <c r="C57" s="220">
        <v>5.3687508672294504</v>
      </c>
      <c r="D57" s="518">
        <v>3.40954188372895</v>
      </c>
      <c r="E57" s="518">
        <v>3.1819008615790301</v>
      </c>
      <c r="F57" s="518">
        <v>3.12938751926202</v>
      </c>
      <c r="G57" s="518">
        <v>3.1515669808158102</v>
      </c>
      <c r="H57" s="518">
        <v>3.28959647737322</v>
      </c>
      <c r="I57" s="518">
        <v>3.7574613551357801</v>
      </c>
      <c r="J57" s="518">
        <v>4.1161177411271996</v>
      </c>
      <c r="K57" s="518">
        <v>4.6061737676177099</v>
      </c>
      <c r="L57" s="518">
        <v>4.3199460102511003</v>
      </c>
      <c r="M57" s="518">
        <v>4.3899095819307803</v>
      </c>
      <c r="N57" s="518">
        <v>4.4182760594791501</v>
      </c>
      <c r="O57" s="518">
        <v>4.2200177400131</v>
      </c>
      <c r="P57" s="518">
        <v>4.1486255848308202</v>
      </c>
      <c r="Q57" s="518">
        <v>4.3126141040693504</v>
      </c>
      <c r="R57" s="527"/>
    </row>
    <row r="58" spans="1:18" ht="22.2" customHeight="1">
      <c r="A58" s="407" t="s">
        <v>439</v>
      </c>
      <c r="B58" s="220">
        <v>3.1651608881355102</v>
      </c>
      <c r="C58" s="220">
        <v>1.16426486317347</v>
      </c>
      <c r="D58" s="518">
        <v>0.52172407034507096</v>
      </c>
      <c r="E58" s="518">
        <v>0.47999843010214399</v>
      </c>
      <c r="F58" s="518">
        <v>0.42292162060076299</v>
      </c>
      <c r="G58" s="518">
        <v>0.55104743000643397</v>
      </c>
      <c r="H58" s="518">
        <v>0.48989321920249501</v>
      </c>
      <c r="I58" s="518">
        <v>0.58056168824874399</v>
      </c>
      <c r="J58" s="518">
        <v>0.930237966356951</v>
      </c>
      <c r="K58" s="518">
        <v>1.3649543363182199</v>
      </c>
      <c r="L58" s="518">
        <v>3.5405584405664001</v>
      </c>
      <c r="M58" s="518">
        <v>3.0397030787172099</v>
      </c>
      <c r="N58" s="518">
        <v>2.5337973417911099</v>
      </c>
      <c r="O58" s="518">
        <v>2.5558107566655499</v>
      </c>
      <c r="P58" s="518">
        <v>1.64127852940791</v>
      </c>
      <c r="Q58" s="518">
        <v>1.7108385531874899</v>
      </c>
      <c r="R58" s="527"/>
    </row>
    <row r="59" spans="1:18" ht="26.4">
      <c r="A59" s="408" t="s">
        <v>443</v>
      </c>
      <c r="B59" s="220"/>
      <c r="C59" s="220"/>
      <c r="D59" s="219"/>
      <c r="E59" s="219"/>
      <c r="F59" s="219"/>
      <c r="G59" s="219"/>
      <c r="H59" s="219"/>
      <c r="I59" s="219"/>
      <c r="J59" s="219"/>
      <c r="K59" s="219"/>
      <c r="L59" s="219"/>
      <c r="M59" s="219"/>
      <c r="N59" s="219"/>
      <c r="O59" s="219"/>
      <c r="P59" s="219"/>
      <c r="Q59" s="219"/>
      <c r="R59" s="528"/>
    </row>
    <row r="60" spans="1:18" ht="22.2" customHeight="1">
      <c r="A60" s="407" t="s">
        <v>96</v>
      </c>
      <c r="B60" s="220">
        <v>7.5753016462351503</v>
      </c>
      <c r="C60" s="220">
        <v>5.8480137224988002</v>
      </c>
      <c r="D60" s="518">
        <v>3.66324959949227</v>
      </c>
      <c r="E60" s="518">
        <v>3.2059548279280898</v>
      </c>
      <c r="F60" s="518">
        <v>3.1849482830253302</v>
      </c>
      <c r="G60" s="518">
        <v>3.2066901901357201</v>
      </c>
      <c r="H60" s="518">
        <v>3.2620104569273898</v>
      </c>
      <c r="I60" s="518">
        <v>3.79853312343237</v>
      </c>
      <c r="J60" s="518">
        <v>4.38022842029679</v>
      </c>
      <c r="K60" s="518">
        <v>5.2360811126233804</v>
      </c>
      <c r="L60" s="518">
        <v>5.3004108284243001</v>
      </c>
      <c r="M60" s="518">
        <v>5.3795549608045397</v>
      </c>
      <c r="N60" s="518">
        <v>5.0214189260377697</v>
      </c>
      <c r="O60" s="518">
        <v>4.9418884202249398</v>
      </c>
      <c r="P60" s="518">
        <v>4.9368770415039602</v>
      </c>
      <c r="Q60" s="518">
        <v>4.6694798659291799</v>
      </c>
      <c r="R60" s="527"/>
    </row>
    <row r="61" spans="1:18" ht="22.2" customHeight="1">
      <c r="A61" s="407" t="s">
        <v>439</v>
      </c>
      <c r="B61" s="220">
        <v>1.0434314361930901</v>
      </c>
      <c r="C61" s="220">
        <v>1.23343248985888</v>
      </c>
      <c r="D61" s="518">
        <v>0.532715833056147</v>
      </c>
      <c r="E61" s="518">
        <v>0.48557678977570701</v>
      </c>
      <c r="F61" s="518">
        <v>0.45024610866467901</v>
      </c>
      <c r="G61" s="518">
        <v>0.44771651128246298</v>
      </c>
      <c r="H61" s="518">
        <v>0.47670320491214302</v>
      </c>
      <c r="I61" s="518">
        <v>0.49599149021563999</v>
      </c>
      <c r="J61" s="518">
        <v>0.49830763221060598</v>
      </c>
      <c r="K61" s="518">
        <v>0.56191306868623103</v>
      </c>
      <c r="L61" s="518">
        <v>0.60528976901459797</v>
      </c>
      <c r="M61" s="518">
        <v>0.57278839947535798</v>
      </c>
      <c r="N61" s="518">
        <v>0.56836826659460105</v>
      </c>
      <c r="O61" s="518">
        <v>0.54057140566372297</v>
      </c>
      <c r="P61" s="518">
        <v>0.59726075434909798</v>
      </c>
      <c r="Q61" s="518">
        <v>0.68089351149744504</v>
      </c>
      <c r="R61" s="527"/>
    </row>
    <row r="62" spans="1:18" ht="26.4">
      <c r="A62" s="408" t="s">
        <v>444</v>
      </c>
      <c r="B62" s="220"/>
      <c r="C62" s="220"/>
      <c r="D62" s="519"/>
      <c r="E62" s="519"/>
      <c r="F62" s="519"/>
      <c r="G62" s="519"/>
      <c r="H62" s="519"/>
      <c r="I62" s="519"/>
      <c r="J62" s="519"/>
      <c r="K62" s="519"/>
      <c r="L62" s="519"/>
      <c r="M62" s="519"/>
      <c r="N62" s="519"/>
      <c r="O62" s="519"/>
      <c r="P62" s="519"/>
      <c r="Q62" s="519"/>
      <c r="R62" s="529"/>
    </row>
    <row r="63" spans="1:18" ht="22.2" customHeight="1">
      <c r="A63" s="407" t="s">
        <v>96</v>
      </c>
      <c r="B63" s="220">
        <v>7.7982413342293597</v>
      </c>
      <c r="C63" s="220">
        <v>5.3023724010871396</v>
      </c>
      <c r="D63" s="520">
        <v>3.9249375566415101</v>
      </c>
      <c r="E63" s="520">
        <v>3.5962402357249599</v>
      </c>
      <c r="F63" s="520">
        <v>3.5230029321548599</v>
      </c>
      <c r="G63" s="520">
        <v>3.5340822859540801</v>
      </c>
      <c r="H63" s="520">
        <v>3.5150078555975499</v>
      </c>
      <c r="I63" s="520">
        <v>3.7212035035026099</v>
      </c>
      <c r="J63" s="520">
        <v>3.7394729695254401</v>
      </c>
      <c r="K63" s="520">
        <v>4.2197375747263202</v>
      </c>
      <c r="L63" s="520">
        <v>4.4073262498799597</v>
      </c>
      <c r="M63" s="520">
        <v>4.4513066941734296</v>
      </c>
      <c r="N63" s="520">
        <v>4.4880966735722003</v>
      </c>
      <c r="O63" s="520">
        <v>4.55154736466055</v>
      </c>
      <c r="P63" s="520">
        <v>4.5658323364166202</v>
      </c>
      <c r="Q63" s="520">
        <v>4.4729648175016301</v>
      </c>
      <c r="R63" s="530"/>
    </row>
    <row r="64" spans="1:18" ht="22.2" customHeight="1">
      <c r="A64" s="407" t="s">
        <v>439</v>
      </c>
      <c r="B64" s="220">
        <v>1.2728067669008001</v>
      </c>
      <c r="C64" s="220">
        <v>0.55909852531496496</v>
      </c>
      <c r="D64" s="520">
        <v>0.53147848096453698</v>
      </c>
      <c r="E64" s="520">
        <v>0.46171479113001401</v>
      </c>
      <c r="F64" s="520">
        <v>0.74603394105711696</v>
      </c>
      <c r="G64" s="520">
        <v>0.74591355728839104</v>
      </c>
      <c r="H64" s="520">
        <v>0.74647054449402395</v>
      </c>
      <c r="I64" s="520">
        <v>0.874146208818395</v>
      </c>
      <c r="J64" s="520">
        <v>0.87201630113742501</v>
      </c>
      <c r="K64" s="520">
        <v>0.87602946262245596</v>
      </c>
      <c r="L64" s="520">
        <v>0.88096393663003802</v>
      </c>
      <c r="M64" s="520">
        <v>0.93485266033350001</v>
      </c>
      <c r="N64" s="520">
        <v>0.93118293283303</v>
      </c>
      <c r="O64" s="520">
        <v>0.92929910305820496</v>
      </c>
      <c r="P64" s="520">
        <v>0.93272191752425404</v>
      </c>
      <c r="Q64" s="520">
        <v>0.91905376672308403</v>
      </c>
      <c r="R64" s="530"/>
    </row>
    <row r="65" spans="1:18" ht="26.4">
      <c r="A65" s="408" t="s">
        <v>445</v>
      </c>
      <c r="B65" s="220"/>
      <c r="C65" s="220"/>
      <c r="D65" s="219"/>
      <c r="E65" s="219"/>
      <c r="F65" s="219"/>
      <c r="G65" s="219"/>
      <c r="H65" s="219"/>
      <c r="I65" s="219"/>
      <c r="J65" s="219"/>
      <c r="K65" s="219"/>
      <c r="L65" s="219"/>
      <c r="M65" s="219"/>
      <c r="N65" s="219"/>
      <c r="O65" s="219"/>
      <c r="P65" s="219"/>
      <c r="Q65" s="219"/>
      <c r="R65" s="528"/>
    </row>
    <row r="66" spans="1:18" ht="22.2" customHeight="1">
      <c r="A66" s="407" t="s">
        <v>96</v>
      </c>
      <c r="B66" s="220">
        <v>7.3276924248633604</v>
      </c>
      <c r="C66" s="220">
        <v>6.4218378310759201</v>
      </c>
      <c r="D66" s="520">
        <v>4.27940259192812</v>
      </c>
      <c r="E66" s="520">
        <v>3.7373795045614999</v>
      </c>
      <c r="F66" s="520">
        <v>3.7137610246722499</v>
      </c>
      <c r="G66" s="520">
        <v>3.6973092603995701</v>
      </c>
      <c r="H66" s="520">
        <v>3.8151423722682201</v>
      </c>
      <c r="I66" s="520">
        <v>4.2680870640858597</v>
      </c>
      <c r="J66" s="520">
        <v>4.7884215421966303</v>
      </c>
      <c r="K66" s="520">
        <v>5.3997972536913696</v>
      </c>
      <c r="L66" s="520">
        <v>5.4134840428936801</v>
      </c>
      <c r="M66" s="520">
        <v>5.5549997910036701</v>
      </c>
      <c r="N66" s="520">
        <v>5.6019688371055496</v>
      </c>
      <c r="O66" s="520">
        <v>5.64951518031594</v>
      </c>
      <c r="P66" s="520">
        <v>5.6468977043981203</v>
      </c>
      <c r="Q66" s="520">
        <v>5.6470821227671602</v>
      </c>
      <c r="R66" s="530"/>
    </row>
    <row r="67" spans="1:18" ht="22.2" customHeight="1" thickBot="1">
      <c r="A67" s="409" t="s">
        <v>439</v>
      </c>
      <c r="B67" s="531">
        <v>1.5369297219453399</v>
      </c>
      <c r="C67" s="531">
        <v>0.98896999805382502</v>
      </c>
      <c r="D67" s="532">
        <v>0.30006902899400001</v>
      </c>
      <c r="E67" s="532">
        <v>0.25147365310019298</v>
      </c>
      <c r="F67" s="532">
        <v>0.25147407049664899</v>
      </c>
      <c r="G67" s="532">
        <v>0.25120767014196199</v>
      </c>
      <c r="H67" s="532">
        <v>0.25125332661594602</v>
      </c>
      <c r="I67" s="532">
        <v>0.25144236730570302</v>
      </c>
      <c r="J67" s="532">
        <v>0.25144500181128998</v>
      </c>
      <c r="K67" s="532">
        <v>0.25254560497490602</v>
      </c>
      <c r="L67" s="532">
        <v>0.25326532598048201</v>
      </c>
      <c r="M67" s="532">
        <v>0.25308867891539799</v>
      </c>
      <c r="N67" s="532">
        <v>0.71646533053813899</v>
      </c>
      <c r="O67" s="532">
        <v>0.77424447266902396</v>
      </c>
      <c r="P67" s="532">
        <v>0.77411830734839504</v>
      </c>
      <c r="Q67" s="532">
        <v>0.78168334362657499</v>
      </c>
      <c r="R67" s="533"/>
    </row>
    <row r="68" spans="1:18" s="195" customFormat="1" ht="22.2" hidden="1" customHeight="1" thickBot="1">
      <c r="A68" s="1075" t="s">
        <v>247</v>
      </c>
      <c r="B68" s="405"/>
      <c r="C68" s="405"/>
      <c r="D68" s="405"/>
      <c r="E68" s="405"/>
      <c r="F68" s="405"/>
      <c r="G68" s="405"/>
      <c r="H68" s="405"/>
      <c r="I68" s="405"/>
      <c r="J68" s="405"/>
      <c r="K68" s="405"/>
      <c r="L68" s="405"/>
      <c r="M68" s="405"/>
      <c r="N68" s="405"/>
      <c r="O68" s="405"/>
      <c r="P68" s="405"/>
      <c r="Q68" s="405"/>
      <c r="R68" s="405"/>
    </row>
    <row r="69" spans="1:18" ht="75" customHeight="1">
      <c r="A69" s="1391" t="s">
        <v>311</v>
      </c>
      <c r="B69" s="1392"/>
      <c r="C69" s="1392"/>
      <c r="D69" s="1392"/>
      <c r="E69" s="1392"/>
      <c r="F69" s="1392"/>
      <c r="G69" s="1392"/>
      <c r="H69" s="1392"/>
      <c r="I69" s="1392"/>
      <c r="J69" s="1392"/>
      <c r="K69" s="1392"/>
      <c r="L69" s="1392"/>
      <c r="M69" s="1392"/>
      <c r="N69" s="1392"/>
      <c r="O69" s="1392"/>
      <c r="P69" s="1392"/>
      <c r="Q69" s="1392"/>
      <c r="R69" s="1393"/>
    </row>
    <row r="70" spans="1:18" ht="22.2" customHeight="1">
      <c r="A70" s="1351" t="s">
        <v>427</v>
      </c>
      <c r="B70" s="1370" t="s">
        <v>278</v>
      </c>
      <c r="C70" s="1357" t="s">
        <v>855</v>
      </c>
      <c r="D70" s="1360">
        <v>2021</v>
      </c>
      <c r="E70" s="1360">
        <v>2022</v>
      </c>
      <c r="F70" s="1360"/>
      <c r="G70" s="1360"/>
      <c r="H70" s="1360"/>
      <c r="I70" s="1360"/>
      <c r="J70" s="1360"/>
      <c r="K70" s="1360"/>
      <c r="L70" s="1360">
        <v>2023</v>
      </c>
      <c r="M70" s="1360"/>
      <c r="N70" s="1360"/>
      <c r="O70" s="1360"/>
      <c r="P70" s="1207"/>
      <c r="Q70" s="1257"/>
      <c r="R70" s="1105"/>
    </row>
    <row r="71" spans="1:18" ht="22.2" customHeight="1">
      <c r="A71" s="1351"/>
      <c r="B71" s="1370"/>
      <c r="C71" s="1358"/>
      <c r="D71" s="1361"/>
      <c r="E71" s="960" t="s">
        <v>5</v>
      </c>
      <c r="F71" s="960" t="s">
        <v>6</v>
      </c>
      <c r="G71" s="960" t="s">
        <v>268</v>
      </c>
      <c r="H71" s="960" t="s">
        <v>7</v>
      </c>
      <c r="I71" s="960" t="s">
        <v>13</v>
      </c>
      <c r="J71" s="960" t="s">
        <v>14</v>
      </c>
      <c r="K71" s="960" t="s">
        <v>15</v>
      </c>
      <c r="L71" s="1153" t="s">
        <v>0</v>
      </c>
      <c r="M71" s="1153" t="s">
        <v>1</v>
      </c>
      <c r="N71" s="1153" t="s">
        <v>2</v>
      </c>
      <c r="O71" s="1153" t="s">
        <v>3</v>
      </c>
      <c r="P71" s="1153" t="s">
        <v>4</v>
      </c>
      <c r="Q71" s="1153" t="s">
        <v>5</v>
      </c>
      <c r="R71" s="957"/>
    </row>
    <row r="72" spans="1:18" ht="22.2" customHeight="1">
      <c r="A72" s="188" t="s">
        <v>438</v>
      </c>
      <c r="B72" s="516"/>
      <c r="C72" s="516"/>
      <c r="D72" s="516"/>
      <c r="E72" s="516"/>
      <c r="F72" s="516"/>
      <c r="G72" s="516"/>
      <c r="H72" s="516"/>
      <c r="I72" s="516"/>
      <c r="J72" s="516"/>
      <c r="K72" s="516"/>
      <c r="L72" s="516"/>
      <c r="M72" s="516"/>
      <c r="N72" s="516"/>
      <c r="O72" s="516"/>
      <c r="P72" s="516"/>
      <c r="Q72" s="516"/>
      <c r="R72" s="524"/>
    </row>
    <row r="73" spans="1:18" ht="22.2" customHeight="1">
      <c r="A73" s="407" t="s">
        <v>96</v>
      </c>
      <c r="B73" s="165">
        <v>1.97195677793249</v>
      </c>
      <c r="C73" s="165">
        <v>1.7739332575775899</v>
      </c>
      <c r="D73" s="517">
        <v>1.5120092894103301</v>
      </c>
      <c r="E73" s="517">
        <v>1.42384283121132</v>
      </c>
      <c r="F73" s="517">
        <v>1.42512506436751</v>
      </c>
      <c r="G73" s="517">
        <v>1.4031752151532599</v>
      </c>
      <c r="H73" s="517">
        <v>1.3998463139597099</v>
      </c>
      <c r="I73" s="517">
        <v>1.4482962596153599</v>
      </c>
      <c r="J73" s="517">
        <v>1.54226994929899</v>
      </c>
      <c r="K73" s="517">
        <v>1.6633424574736799</v>
      </c>
      <c r="L73" s="517">
        <v>1.5870615732193201</v>
      </c>
      <c r="M73" s="517">
        <v>1.6130040336406299</v>
      </c>
      <c r="N73" s="517">
        <v>1.6917818234158499</v>
      </c>
      <c r="O73" s="517">
        <v>1.7584479313892301</v>
      </c>
      <c r="P73" s="517">
        <v>1.8096936172485201</v>
      </c>
      <c r="Q73" s="517">
        <v>1.7251122640110901</v>
      </c>
      <c r="R73" s="525"/>
    </row>
    <row r="74" spans="1:18" ht="22.2" customHeight="1">
      <c r="A74" s="407" t="s">
        <v>439</v>
      </c>
      <c r="B74" s="165">
        <v>0.57614021630041701</v>
      </c>
      <c r="C74" s="165">
        <v>0.37856169143924501</v>
      </c>
      <c r="D74" s="517">
        <v>0.19823510743923001</v>
      </c>
      <c r="E74" s="517">
        <v>0.211045508253908</v>
      </c>
      <c r="F74" s="517">
        <v>0.21591878395094199</v>
      </c>
      <c r="G74" s="1145">
        <v>0.23521344340587644</v>
      </c>
      <c r="H74" s="1145">
        <v>0.42105313770367497</v>
      </c>
      <c r="I74" s="1145">
        <v>0.57780157606834903</v>
      </c>
      <c r="J74" s="1145">
        <v>0.80280635234948705</v>
      </c>
      <c r="K74" s="1145">
        <v>0.86123041718836102</v>
      </c>
      <c r="L74" s="1145">
        <v>0.88208812753329602</v>
      </c>
      <c r="M74" s="1145">
        <v>1.0551268181425799</v>
      </c>
      <c r="N74" s="1145">
        <v>1.14926294457365</v>
      </c>
      <c r="O74" s="1145">
        <v>1.2766947117643801</v>
      </c>
      <c r="P74" s="1145">
        <v>1.18248841389036</v>
      </c>
      <c r="Q74" s="1145">
        <v>1.2210169840638301</v>
      </c>
      <c r="R74" s="525"/>
    </row>
    <row r="75" spans="1:18" ht="22.2" customHeight="1">
      <c r="A75" s="188" t="s">
        <v>440</v>
      </c>
      <c r="B75" s="165"/>
      <c r="C75" s="165"/>
      <c r="D75" s="315"/>
      <c r="E75" s="315"/>
      <c r="F75" s="315"/>
      <c r="G75" s="315"/>
      <c r="H75" s="315"/>
      <c r="I75" s="315"/>
      <c r="J75" s="315"/>
      <c r="K75" s="315"/>
      <c r="L75" s="315"/>
      <c r="M75" s="315"/>
      <c r="N75" s="315"/>
      <c r="O75" s="315"/>
      <c r="P75" s="315"/>
      <c r="Q75" s="315"/>
      <c r="R75" s="526"/>
    </row>
    <row r="76" spans="1:18" ht="22.2" customHeight="1">
      <c r="A76" s="407" t="s">
        <v>96</v>
      </c>
      <c r="B76" s="165">
        <v>1.36650811824653</v>
      </c>
      <c r="C76" s="165">
        <v>0.78301436545876701</v>
      </c>
      <c r="D76" s="517">
        <v>0.66885259609126102</v>
      </c>
      <c r="E76" s="517">
        <v>0.68220328350722903</v>
      </c>
      <c r="F76" s="517">
        <v>0.63680565811787404</v>
      </c>
      <c r="G76" s="517">
        <v>0.63937600712531895</v>
      </c>
      <c r="H76" s="517">
        <v>0.64139735554017896</v>
      </c>
      <c r="I76" s="517">
        <v>0.66406585851649103</v>
      </c>
      <c r="J76" s="517">
        <v>0.67006083170934505</v>
      </c>
      <c r="K76" s="517">
        <v>0.64825401842614905</v>
      </c>
      <c r="L76" s="517">
        <v>0.65817390278143095</v>
      </c>
      <c r="M76" s="517">
        <v>0.678596819533278</v>
      </c>
      <c r="N76" s="517">
        <v>0.71327172962792096</v>
      </c>
      <c r="O76" s="517">
        <v>0.69975597076930096</v>
      </c>
      <c r="P76" s="517">
        <v>0.69895354447156</v>
      </c>
      <c r="Q76" s="517">
        <v>0.70403026816093395</v>
      </c>
      <c r="R76" s="525"/>
    </row>
    <row r="77" spans="1:18" ht="22.2" customHeight="1">
      <c r="A77" s="407" t="s">
        <v>439</v>
      </c>
      <c r="B77" s="165">
        <v>0.45800726766348998</v>
      </c>
      <c r="C77" s="165">
        <v>0.27078619638009399</v>
      </c>
      <c r="D77" s="517">
        <v>0.15855092372889401</v>
      </c>
      <c r="E77" s="517">
        <v>0.15869946521617001</v>
      </c>
      <c r="F77" s="517">
        <v>0.19247434925810999</v>
      </c>
      <c r="G77" s="517">
        <v>0.22349906342288201</v>
      </c>
      <c r="H77" s="517">
        <v>0.27458436205648801</v>
      </c>
      <c r="I77" s="517">
        <v>0.40437583160533702</v>
      </c>
      <c r="J77" s="517">
        <v>0.489895925311775</v>
      </c>
      <c r="K77" s="517">
        <v>0.53777865167762595</v>
      </c>
      <c r="L77" s="517">
        <v>0.63166694813707003</v>
      </c>
      <c r="M77" s="517">
        <v>0.75516681321303702</v>
      </c>
      <c r="N77" s="517">
        <v>0.95776904105460703</v>
      </c>
      <c r="O77" s="517">
        <v>0.97368804559687605</v>
      </c>
      <c r="P77" s="517">
        <v>0.84389087371478999</v>
      </c>
      <c r="Q77" s="517">
        <v>0.77563138818299304</v>
      </c>
      <c r="R77" s="525"/>
    </row>
    <row r="78" spans="1:18" ht="22.2" customHeight="1">
      <c r="A78" s="188" t="s">
        <v>441</v>
      </c>
      <c r="B78" s="165"/>
      <c r="C78" s="165"/>
      <c r="D78" s="315"/>
      <c r="E78" s="315"/>
      <c r="F78" s="315"/>
      <c r="G78" s="315"/>
      <c r="H78" s="315"/>
      <c r="I78" s="315"/>
      <c r="J78" s="315"/>
      <c r="K78" s="315"/>
      <c r="L78" s="315"/>
      <c r="M78" s="315"/>
      <c r="N78" s="315"/>
      <c r="O78" s="315"/>
      <c r="P78" s="315"/>
      <c r="Q78" s="315"/>
      <c r="R78" s="526"/>
    </row>
    <row r="79" spans="1:18" ht="26.4">
      <c r="A79" s="408" t="s">
        <v>442</v>
      </c>
      <c r="B79" s="165"/>
      <c r="C79" s="165"/>
      <c r="D79" s="315"/>
      <c r="E79" s="315"/>
      <c r="F79" s="315"/>
      <c r="G79" s="315"/>
      <c r="H79" s="315"/>
      <c r="I79" s="315"/>
      <c r="J79" s="315"/>
      <c r="K79" s="315"/>
      <c r="L79" s="315"/>
      <c r="M79" s="315"/>
      <c r="N79" s="315"/>
      <c r="O79" s="315"/>
      <c r="P79" s="315"/>
      <c r="Q79" s="315"/>
      <c r="R79" s="526"/>
    </row>
    <row r="80" spans="1:18" ht="22.2" customHeight="1">
      <c r="A80" s="407" t="s">
        <v>96</v>
      </c>
      <c r="B80" s="165">
        <v>6.9489412038492198</v>
      </c>
      <c r="C80" s="165">
        <v>4.3467887625209798</v>
      </c>
      <c r="D80" s="518">
        <v>3.0766410366318602</v>
      </c>
      <c r="E80" s="518">
        <v>2.8880524745493701</v>
      </c>
      <c r="F80" s="518">
        <v>2.9342836459880099</v>
      </c>
      <c r="G80" s="518">
        <v>2.9656906368648999</v>
      </c>
      <c r="H80" s="518">
        <v>3.0606876473618598</v>
      </c>
      <c r="I80" s="518">
        <v>3.4120988432495798</v>
      </c>
      <c r="J80" s="518">
        <v>3.6995030888299199</v>
      </c>
      <c r="K80" s="518">
        <v>4.0409558619489996</v>
      </c>
      <c r="L80" s="518">
        <v>4.1122527723865199</v>
      </c>
      <c r="M80" s="518">
        <v>4.4196989449988404</v>
      </c>
      <c r="N80" s="518">
        <v>4.4649740713522998</v>
      </c>
      <c r="O80" s="518">
        <v>4.43815474158201</v>
      </c>
      <c r="P80" s="518">
        <v>4.4413157309056803</v>
      </c>
      <c r="Q80" s="518">
        <v>4.4405004798065102</v>
      </c>
      <c r="R80" s="527"/>
    </row>
    <row r="81" spans="1:18" ht="22.2" customHeight="1">
      <c r="A81" s="407" t="s">
        <v>439</v>
      </c>
      <c r="B81" s="165">
        <v>2.09711983740078</v>
      </c>
      <c r="C81" s="165">
        <v>0.79405682084479901</v>
      </c>
      <c r="D81" s="518">
        <v>0.40648549260142303</v>
      </c>
      <c r="E81" s="518">
        <v>0.61613565149915295</v>
      </c>
      <c r="F81" s="518">
        <v>0.84972072074513605</v>
      </c>
      <c r="G81" s="518">
        <v>1.1001723091039</v>
      </c>
      <c r="H81" s="518">
        <v>1.4056311929379901</v>
      </c>
      <c r="I81" s="518">
        <v>1.92647003124974</v>
      </c>
      <c r="J81" s="518">
        <v>2.38727521817678</v>
      </c>
      <c r="K81" s="518">
        <v>2.6939004872531198</v>
      </c>
      <c r="L81" s="518">
        <v>2.8556030093572198</v>
      </c>
      <c r="M81" s="518">
        <v>2.8946233796185599</v>
      </c>
      <c r="N81" s="518">
        <v>3.0118609809750101</v>
      </c>
      <c r="O81" s="518">
        <v>2.96766497246829</v>
      </c>
      <c r="P81" s="518">
        <v>3.1364269868197199</v>
      </c>
      <c r="Q81" s="518">
        <v>3.1173062515880701</v>
      </c>
      <c r="R81" s="527"/>
    </row>
    <row r="82" spans="1:18" ht="26.4">
      <c r="A82" s="408" t="s">
        <v>443</v>
      </c>
      <c r="B82" s="165"/>
      <c r="C82" s="165"/>
      <c r="D82" s="219"/>
      <c r="E82" s="219"/>
      <c r="F82" s="219"/>
      <c r="G82" s="219"/>
      <c r="H82" s="219"/>
      <c r="I82" s="219"/>
      <c r="J82" s="219"/>
      <c r="K82" s="219"/>
      <c r="L82" s="219"/>
      <c r="M82" s="219"/>
      <c r="N82" s="219"/>
      <c r="O82" s="219"/>
      <c r="P82" s="219"/>
      <c r="Q82" s="219"/>
      <c r="R82" s="528"/>
    </row>
    <row r="83" spans="1:18" ht="22.2" customHeight="1">
      <c r="A83" s="407" t="s">
        <v>96</v>
      </c>
      <c r="B83" s="165">
        <v>7.1576194398136099</v>
      </c>
      <c r="C83" s="165">
        <v>4.9691412664366599</v>
      </c>
      <c r="D83" s="518">
        <v>3.5237001560910501</v>
      </c>
      <c r="E83" s="518">
        <v>3.2636660766145602</v>
      </c>
      <c r="F83" s="518">
        <v>3.2867346147777998</v>
      </c>
      <c r="G83" s="518">
        <v>3.3130872750005098</v>
      </c>
      <c r="H83" s="518">
        <v>3.4124741768332001</v>
      </c>
      <c r="I83" s="518">
        <v>3.64510477338376</v>
      </c>
      <c r="J83" s="518">
        <v>3.9708926250085801</v>
      </c>
      <c r="K83" s="518">
        <v>4.3027382460200601</v>
      </c>
      <c r="L83" s="518">
        <v>4.56220826164963</v>
      </c>
      <c r="M83" s="518">
        <v>4.6598739424129603</v>
      </c>
      <c r="N83" s="518">
        <v>4.8375349260043601</v>
      </c>
      <c r="O83" s="518">
        <v>4.9097633482236596</v>
      </c>
      <c r="P83" s="518">
        <v>4.9647470311233199</v>
      </c>
      <c r="Q83" s="518">
        <v>4.9583183183380202</v>
      </c>
      <c r="R83" s="527"/>
    </row>
    <row r="84" spans="1:18" ht="22.2" customHeight="1">
      <c r="A84" s="407" t="s">
        <v>439</v>
      </c>
      <c r="B84" s="165">
        <v>2.4692668485476998</v>
      </c>
      <c r="C84" s="165">
        <v>0.97582736608093601</v>
      </c>
      <c r="D84" s="518">
        <v>0.56330708257830497</v>
      </c>
      <c r="E84" s="518">
        <v>0.67779785808653203</v>
      </c>
      <c r="F84" s="518">
        <v>0.79452637600083598</v>
      </c>
      <c r="G84" s="518">
        <v>1.0248495056990601</v>
      </c>
      <c r="H84" s="518">
        <v>1.3251026259982399</v>
      </c>
      <c r="I84" s="518">
        <v>1.6476944780217</v>
      </c>
      <c r="J84" s="518">
        <v>2.2062271595003602</v>
      </c>
      <c r="K84" s="518">
        <v>2.5528361709816001</v>
      </c>
      <c r="L84" s="518">
        <v>2.8933362433872598</v>
      </c>
      <c r="M84" s="518">
        <v>3.0222369299518501</v>
      </c>
      <c r="N84" s="518">
        <v>3.2831704000027502</v>
      </c>
      <c r="O84" s="518">
        <v>3.4033805583103098</v>
      </c>
      <c r="P84" s="518">
        <v>3.4610220633361601</v>
      </c>
      <c r="Q84" s="518">
        <v>3.4673482913965201</v>
      </c>
      <c r="R84" s="527"/>
    </row>
    <row r="85" spans="1:18" ht="26.4">
      <c r="A85" s="408" t="s">
        <v>444</v>
      </c>
      <c r="B85" s="165"/>
      <c r="C85" s="165"/>
      <c r="D85" s="519"/>
      <c r="E85" s="519"/>
      <c r="F85" s="519"/>
      <c r="G85" s="519"/>
      <c r="H85" s="519"/>
      <c r="I85" s="519"/>
      <c r="J85" s="519"/>
      <c r="K85" s="519"/>
      <c r="L85" s="519"/>
      <c r="M85" s="519"/>
      <c r="N85" s="519"/>
      <c r="O85" s="519"/>
      <c r="P85" s="519"/>
      <c r="Q85" s="519"/>
      <c r="R85" s="529"/>
    </row>
    <row r="86" spans="1:18" ht="22.2" customHeight="1">
      <c r="A86" s="407" t="s">
        <v>96</v>
      </c>
      <c r="B86" s="165">
        <v>7.0204042222391196</v>
      </c>
      <c r="C86" s="165">
        <v>5.3222165255621201</v>
      </c>
      <c r="D86" s="520">
        <v>3.8142491377437699</v>
      </c>
      <c r="E86" s="520">
        <v>3.5013276860111402</v>
      </c>
      <c r="F86" s="520">
        <v>3.4763051943350098</v>
      </c>
      <c r="G86" s="520">
        <v>3.52421215411086</v>
      </c>
      <c r="H86" s="520">
        <v>3.5389844945690201</v>
      </c>
      <c r="I86" s="520">
        <v>3.6903445067956202</v>
      </c>
      <c r="J86" s="520">
        <v>3.8929012598377302</v>
      </c>
      <c r="K86" s="520">
        <v>4.1929610821894698</v>
      </c>
      <c r="L86" s="520">
        <v>4.4074894943046798</v>
      </c>
      <c r="M86" s="520">
        <v>4.6260744118484096</v>
      </c>
      <c r="N86" s="520">
        <v>4.8349338264615298</v>
      </c>
      <c r="O86" s="520">
        <v>4.9497609058147001</v>
      </c>
      <c r="P86" s="520">
        <v>5.0627997518291101</v>
      </c>
      <c r="Q86" s="520">
        <v>5.0651812767993896</v>
      </c>
      <c r="R86" s="530"/>
    </row>
    <row r="87" spans="1:18" ht="22.2" customHeight="1">
      <c r="A87" s="407" t="s">
        <v>439</v>
      </c>
      <c r="B87" s="165">
        <v>2.2396089976234101</v>
      </c>
      <c r="C87" s="165">
        <v>1.44562746362936</v>
      </c>
      <c r="D87" s="520">
        <v>0.67127431382991898</v>
      </c>
      <c r="E87" s="520">
        <v>0.58674362950534098</v>
      </c>
      <c r="F87" s="520">
        <v>0.64987578456870898</v>
      </c>
      <c r="G87" s="520">
        <v>0.713886159373324</v>
      </c>
      <c r="H87" s="520">
        <v>0.82680898372196898</v>
      </c>
      <c r="I87" s="520">
        <v>1.0785551336911301</v>
      </c>
      <c r="J87" s="520">
        <v>1.41057525741847</v>
      </c>
      <c r="K87" s="520">
        <v>1.85246611069772</v>
      </c>
      <c r="L87" s="520">
        <v>2.15420482061797</v>
      </c>
      <c r="M87" s="520">
        <v>2.46571777447677</v>
      </c>
      <c r="N87" s="520">
        <v>2.8031257729475598</v>
      </c>
      <c r="O87" s="520">
        <v>2.9905233437201102</v>
      </c>
      <c r="P87" s="520">
        <v>3.0884931169149699</v>
      </c>
      <c r="Q87" s="520">
        <v>3.2526397341331199</v>
      </c>
      <c r="R87" s="530"/>
    </row>
    <row r="88" spans="1:18" ht="26.4">
      <c r="A88" s="408" t="s">
        <v>445</v>
      </c>
      <c r="B88" s="165"/>
      <c r="C88" s="165"/>
      <c r="D88" s="219"/>
      <c r="E88" s="219"/>
      <c r="F88" s="219"/>
      <c r="G88" s="219"/>
      <c r="H88" s="219"/>
      <c r="I88" s="219"/>
      <c r="J88" s="219"/>
      <c r="K88" s="219"/>
      <c r="L88" s="219"/>
      <c r="M88" s="219"/>
      <c r="N88" s="219"/>
      <c r="O88" s="219"/>
      <c r="P88" s="219"/>
      <c r="Q88" s="219"/>
      <c r="R88" s="528"/>
    </row>
    <row r="89" spans="1:18" ht="22.2" customHeight="1">
      <c r="A89" s="407" t="s">
        <v>96</v>
      </c>
      <c r="B89" s="165">
        <v>6.4028388192954502</v>
      </c>
      <c r="C89" s="165">
        <v>5.4442424207484201</v>
      </c>
      <c r="D89" s="520">
        <v>4.0439208535437903</v>
      </c>
      <c r="E89" s="520">
        <v>3.6268806126466999</v>
      </c>
      <c r="F89" s="520">
        <v>3.5910917175009001</v>
      </c>
      <c r="G89" s="520">
        <v>3.7741827081839099</v>
      </c>
      <c r="H89" s="520">
        <v>3.5704777498581901</v>
      </c>
      <c r="I89" s="520">
        <v>3.6109465308297501</v>
      </c>
      <c r="J89" s="520">
        <v>3.7440357427520099</v>
      </c>
      <c r="K89" s="520">
        <v>3.9197986760475998</v>
      </c>
      <c r="L89" s="520">
        <v>4.3360346787396997</v>
      </c>
      <c r="M89" s="520">
        <v>4.1641296499782596</v>
      </c>
      <c r="N89" s="520">
        <v>4.2766984234768799</v>
      </c>
      <c r="O89" s="520">
        <v>4.3246998917785699</v>
      </c>
      <c r="P89" s="520">
        <v>4.67416404255468</v>
      </c>
      <c r="Q89" s="520">
        <v>4.4834158082215003</v>
      </c>
      <c r="R89" s="530"/>
    </row>
    <row r="90" spans="1:18" ht="22.2" customHeight="1" thickBot="1">
      <c r="A90" s="409" t="s">
        <v>439</v>
      </c>
      <c r="B90" s="166">
        <v>1.6915347589912899</v>
      </c>
      <c r="C90" s="166">
        <v>1.39740146315082</v>
      </c>
      <c r="D90" s="532">
        <v>0.80087012600714802</v>
      </c>
      <c r="E90" s="532">
        <v>0.72218806436968996</v>
      </c>
      <c r="F90" s="532">
        <v>0.77018108602263802</v>
      </c>
      <c r="G90" s="532">
        <v>0.97785872650057803</v>
      </c>
      <c r="H90" s="532">
        <v>1.0612525881785699</v>
      </c>
      <c r="I90" s="532">
        <v>1.74966698521971</v>
      </c>
      <c r="J90" s="532">
        <v>1.9837194449770801</v>
      </c>
      <c r="K90" s="532">
        <v>2.4078628406887201</v>
      </c>
      <c r="L90" s="532">
        <v>2.5542193147868399</v>
      </c>
      <c r="M90" s="532">
        <v>2.7708304324522</v>
      </c>
      <c r="N90" s="532">
        <v>2.8660583916742399</v>
      </c>
      <c r="O90" s="532">
        <v>3.05973596799699</v>
      </c>
      <c r="P90" s="532">
        <v>3.1277059131092901</v>
      </c>
      <c r="Q90" s="532">
        <v>3.2669873464794401</v>
      </c>
      <c r="R90" s="533"/>
    </row>
    <row r="91" spans="1:18" ht="75" customHeight="1">
      <c r="A91" s="1391" t="s">
        <v>732</v>
      </c>
      <c r="B91" s="1392"/>
      <c r="C91" s="1392"/>
      <c r="D91" s="1392"/>
      <c r="E91" s="1392"/>
      <c r="F91" s="1392"/>
      <c r="G91" s="1392"/>
      <c r="H91" s="1392"/>
      <c r="I91" s="1392"/>
      <c r="J91" s="1392"/>
      <c r="K91" s="1392"/>
      <c r="L91" s="1392"/>
      <c r="M91" s="1392"/>
      <c r="N91" s="1392"/>
      <c r="O91" s="1392"/>
      <c r="P91" s="1392"/>
      <c r="Q91" s="1392"/>
      <c r="R91" s="1393"/>
    </row>
    <row r="92" spans="1:18" ht="22.2" customHeight="1">
      <c r="A92" s="1351" t="s">
        <v>427</v>
      </c>
      <c r="B92" s="1370" t="s">
        <v>278</v>
      </c>
      <c r="C92" s="1357" t="s">
        <v>855</v>
      </c>
      <c r="D92" s="1360">
        <v>2021</v>
      </c>
      <c r="E92" s="1360">
        <v>2022</v>
      </c>
      <c r="F92" s="1360"/>
      <c r="G92" s="1360"/>
      <c r="H92" s="1360"/>
      <c r="I92" s="1360"/>
      <c r="J92" s="1360"/>
      <c r="K92" s="1360"/>
      <c r="L92" s="1360">
        <v>2023</v>
      </c>
      <c r="M92" s="1360"/>
      <c r="N92" s="1360"/>
      <c r="O92" s="1360"/>
      <c r="P92" s="1360"/>
      <c r="Q92" s="1360"/>
      <c r="R92" s="1406"/>
    </row>
    <row r="93" spans="1:18" ht="22.2" customHeight="1">
      <c r="A93" s="1351"/>
      <c r="B93" s="1370"/>
      <c r="C93" s="1358"/>
      <c r="D93" s="1361"/>
      <c r="E93" s="960" t="s">
        <v>5</v>
      </c>
      <c r="F93" s="960" t="s">
        <v>6</v>
      </c>
      <c r="G93" s="960" t="s">
        <v>268</v>
      </c>
      <c r="H93" s="960" t="s">
        <v>7</v>
      </c>
      <c r="I93" s="960" t="s">
        <v>13</v>
      </c>
      <c r="J93" s="960" t="s">
        <v>14</v>
      </c>
      <c r="K93" s="960" t="s">
        <v>15</v>
      </c>
      <c r="L93" s="1153" t="s">
        <v>0</v>
      </c>
      <c r="M93" s="1153" t="s">
        <v>1</v>
      </c>
      <c r="N93" s="1153" t="s">
        <v>2</v>
      </c>
      <c r="O93" s="1153" t="s">
        <v>3</v>
      </c>
      <c r="P93" s="1153" t="s">
        <v>4</v>
      </c>
      <c r="Q93" s="1153" t="s">
        <v>5</v>
      </c>
      <c r="R93" s="957"/>
    </row>
    <row r="94" spans="1:18" ht="22.2" customHeight="1">
      <c r="A94" s="188" t="s">
        <v>438</v>
      </c>
      <c r="B94" s="516"/>
      <c r="C94" s="516"/>
      <c r="D94" s="516"/>
      <c r="E94" s="516"/>
      <c r="F94" s="516"/>
      <c r="G94" s="516"/>
      <c r="H94" s="516"/>
      <c r="I94" s="516"/>
      <c r="J94" s="516"/>
      <c r="K94" s="516"/>
      <c r="L94" s="516"/>
      <c r="M94" s="516"/>
      <c r="N94" s="516"/>
      <c r="O94" s="516"/>
      <c r="P94" s="516"/>
      <c r="Q94" s="516"/>
      <c r="R94" s="524"/>
    </row>
    <row r="95" spans="1:18" ht="22.2" customHeight="1">
      <c r="A95" s="407" t="s">
        <v>96</v>
      </c>
      <c r="B95" s="165">
        <v>2.5224810073795401</v>
      </c>
      <c r="C95" s="165">
        <v>1.7215578709472199</v>
      </c>
      <c r="D95" s="517">
        <v>1.2703402826341801</v>
      </c>
      <c r="E95" s="517">
        <v>1.2452615795356801</v>
      </c>
      <c r="F95" s="517">
        <v>1.29959663989202</v>
      </c>
      <c r="G95" s="517">
        <v>1.25613456092237</v>
      </c>
      <c r="H95" s="517">
        <v>1.3213874873775999</v>
      </c>
      <c r="I95" s="517">
        <v>1.49178158674719</v>
      </c>
      <c r="J95" s="517">
        <v>1.65877927190487</v>
      </c>
      <c r="K95" s="517">
        <v>1.7635609367032901</v>
      </c>
      <c r="L95" s="517">
        <v>1.72641093472452</v>
      </c>
      <c r="M95" s="517">
        <v>1.7331549232771599</v>
      </c>
      <c r="N95" s="517">
        <v>1.8549043878806799</v>
      </c>
      <c r="O95" s="517">
        <v>1.8241154199393299</v>
      </c>
      <c r="P95" s="517">
        <v>1.9058237379202501</v>
      </c>
      <c r="Q95" s="517">
        <v>1.9390845591080399</v>
      </c>
      <c r="R95" s="525"/>
    </row>
    <row r="96" spans="1:18" ht="22.2" customHeight="1">
      <c r="A96" s="407" t="s">
        <v>439</v>
      </c>
      <c r="B96" s="165">
        <v>0.47560472186174102</v>
      </c>
      <c r="C96" s="165">
        <v>0.24823037760723399</v>
      </c>
      <c r="D96" s="517">
        <v>4.5269804606957897E-2</v>
      </c>
      <c r="E96" s="517">
        <v>0.194254796844581</v>
      </c>
      <c r="F96" s="517">
        <v>0.249355798650818</v>
      </c>
      <c r="G96" s="517">
        <v>0.23586009125205301</v>
      </c>
      <c r="H96" s="517">
        <v>0.32930284004479499</v>
      </c>
      <c r="I96" s="517">
        <v>0.34908617204442899</v>
      </c>
      <c r="J96" s="517">
        <v>0.46126697121875698</v>
      </c>
      <c r="K96" s="517">
        <v>0.41573664428183998</v>
      </c>
      <c r="L96" s="517">
        <v>0.50822698986862103</v>
      </c>
      <c r="M96" s="517">
        <v>0.57439904799931696</v>
      </c>
      <c r="N96" s="517">
        <v>0.63411624836912905</v>
      </c>
      <c r="O96" s="517">
        <v>0.63436130700953497</v>
      </c>
      <c r="P96" s="517">
        <v>0.59744506551536802</v>
      </c>
      <c r="Q96" s="517">
        <v>0.64191592844836298</v>
      </c>
      <c r="R96" s="525"/>
    </row>
    <row r="97" spans="1:18" ht="22.2" customHeight="1">
      <c r="A97" s="188" t="s">
        <v>440</v>
      </c>
      <c r="B97" s="165"/>
      <c r="C97" s="165"/>
      <c r="D97" s="315"/>
      <c r="E97" s="315"/>
      <c r="F97" s="315"/>
      <c r="G97" s="315"/>
      <c r="H97" s="315"/>
      <c r="I97" s="315"/>
      <c r="J97" s="315"/>
      <c r="K97" s="315"/>
      <c r="L97" s="315"/>
      <c r="M97" s="315"/>
      <c r="N97" s="315"/>
      <c r="O97" s="315"/>
      <c r="P97" s="315"/>
      <c r="Q97" s="315"/>
      <c r="R97" s="526"/>
    </row>
    <row r="98" spans="1:18" ht="22.2" customHeight="1">
      <c r="A98" s="407" t="s">
        <v>96</v>
      </c>
      <c r="B98" s="165">
        <v>1.2765387222720901</v>
      </c>
      <c r="C98" s="165">
        <v>1.4534757970374801</v>
      </c>
      <c r="D98" s="517">
        <v>2.1325000352568901</v>
      </c>
      <c r="E98" s="517">
        <v>1.2452615795356801</v>
      </c>
      <c r="F98" s="517">
        <v>2.39034710336648</v>
      </c>
      <c r="G98" s="517">
        <v>2.4694183034809898</v>
      </c>
      <c r="H98" s="517">
        <v>2.5778216324907199</v>
      </c>
      <c r="I98" s="517">
        <v>2.6001815121018899</v>
      </c>
      <c r="J98" s="517">
        <v>2.5514445471540101</v>
      </c>
      <c r="K98" s="517">
        <v>2.4901684191353799</v>
      </c>
      <c r="L98" s="517">
        <v>2.1465091954394802</v>
      </c>
      <c r="M98" s="517">
        <v>1.4362867912378501</v>
      </c>
      <c r="N98" s="517">
        <v>2.0312191510871802</v>
      </c>
      <c r="O98" s="517">
        <v>2.1613091830105202</v>
      </c>
      <c r="P98" s="517">
        <v>2.2311092171334899</v>
      </c>
      <c r="Q98" s="517">
        <v>2.3201774211247899</v>
      </c>
      <c r="R98" s="525"/>
    </row>
    <row r="99" spans="1:18" ht="22.2" customHeight="1">
      <c r="A99" s="407" t="s">
        <v>439</v>
      </c>
      <c r="B99" s="165">
        <v>0.195910380140216</v>
      </c>
      <c r="C99" s="165">
        <v>0.25249483454338401</v>
      </c>
      <c r="D99" s="517">
        <v>0.18073230095684101</v>
      </c>
      <c r="E99" s="517">
        <v>0.194254796844581</v>
      </c>
      <c r="F99" s="517">
        <v>0.46168798331719502</v>
      </c>
      <c r="G99" s="517">
        <v>0.46663162230409</v>
      </c>
      <c r="H99" s="517">
        <v>0.55065430164772999</v>
      </c>
      <c r="I99" s="517">
        <v>0.79047892882633997</v>
      </c>
      <c r="J99" s="517">
        <v>0.83137838104306205</v>
      </c>
      <c r="K99" s="517">
        <v>0.84039840186610804</v>
      </c>
      <c r="L99" s="517">
        <v>0.27234463634695499</v>
      </c>
      <c r="M99" s="517">
        <v>0.28264255314994202</v>
      </c>
      <c r="N99" s="517">
        <v>0.325289553423115</v>
      </c>
      <c r="O99" s="517">
        <v>0.32351372272460799</v>
      </c>
      <c r="P99" s="517">
        <v>0.330601000712057</v>
      </c>
      <c r="Q99" s="517">
        <v>0.33723241147525801</v>
      </c>
      <c r="R99" s="525"/>
    </row>
    <row r="100" spans="1:18" ht="22.2" customHeight="1">
      <c r="A100" s="188" t="s">
        <v>441</v>
      </c>
      <c r="B100" s="165"/>
      <c r="C100" s="165"/>
      <c r="D100" s="315"/>
      <c r="E100" s="315"/>
      <c r="F100" s="315"/>
      <c r="G100" s="315"/>
      <c r="H100" s="315"/>
      <c r="I100" s="315"/>
      <c r="J100" s="315"/>
      <c r="K100" s="315"/>
      <c r="L100" s="315"/>
      <c r="M100" s="315"/>
      <c r="N100" s="315"/>
      <c r="O100" s="315"/>
      <c r="P100" s="315"/>
      <c r="Q100" s="315"/>
      <c r="R100" s="526"/>
    </row>
    <row r="101" spans="1:18" ht="26.4">
      <c r="A101" s="408" t="s">
        <v>442</v>
      </c>
      <c r="B101" s="165"/>
      <c r="C101" s="165"/>
      <c r="D101" s="315"/>
      <c r="E101" s="315"/>
      <c r="F101" s="315"/>
      <c r="G101" s="315"/>
      <c r="H101" s="315"/>
      <c r="I101" s="315"/>
      <c r="J101" s="315"/>
      <c r="K101" s="315"/>
      <c r="L101" s="315"/>
      <c r="M101" s="315"/>
      <c r="N101" s="315"/>
      <c r="O101" s="315"/>
      <c r="P101" s="315"/>
      <c r="Q101" s="315"/>
      <c r="R101" s="526"/>
    </row>
    <row r="102" spans="1:18" ht="22.2" customHeight="1">
      <c r="A102" s="407" t="s">
        <v>96</v>
      </c>
      <c r="B102" s="165">
        <v>6.1533507757217798</v>
      </c>
      <c r="C102" s="165">
        <v>2.98017853748703</v>
      </c>
      <c r="D102" s="518">
        <v>2.03328530963458</v>
      </c>
      <c r="E102" s="518">
        <v>1.9626850938667899</v>
      </c>
      <c r="F102" s="518">
        <v>1.9999032174170599</v>
      </c>
      <c r="G102" s="518">
        <v>2.3717795778947601</v>
      </c>
      <c r="H102" s="518">
        <v>2.83060413502603</v>
      </c>
      <c r="I102" s="518">
        <v>3.2793280208570201</v>
      </c>
      <c r="J102" s="518">
        <v>3.5841120806291</v>
      </c>
      <c r="K102" s="518">
        <v>3.8623220532682199</v>
      </c>
      <c r="L102" s="518">
        <v>4.23122428899425</v>
      </c>
      <c r="M102" s="518">
        <v>4.2433623579171202</v>
      </c>
      <c r="N102" s="518">
        <v>4.09658141643901</v>
      </c>
      <c r="O102" s="518">
        <v>4.0929149215491201</v>
      </c>
      <c r="P102" s="518">
        <v>4.2156237237948098</v>
      </c>
      <c r="Q102" s="518">
        <v>4.3313098615639598</v>
      </c>
      <c r="R102" s="527"/>
    </row>
    <row r="103" spans="1:18" ht="22.2" customHeight="1">
      <c r="A103" s="407" t="s">
        <v>439</v>
      </c>
      <c r="B103" s="165">
        <v>2.0674885298734398</v>
      </c>
      <c r="C103" s="165">
        <v>0.13279454063870499</v>
      </c>
      <c r="D103" s="518">
        <v>0.241079926184258</v>
      </c>
      <c r="E103" s="518">
        <v>1.0685343356730199</v>
      </c>
      <c r="F103" s="518">
        <v>1.48316582981513</v>
      </c>
      <c r="G103" s="518">
        <v>1.4347010052357001</v>
      </c>
      <c r="H103" s="518">
        <v>1.8694633813141599</v>
      </c>
      <c r="I103" s="518">
        <v>2.0023809959585699</v>
      </c>
      <c r="J103" s="518">
        <v>2.4807918215129798</v>
      </c>
      <c r="K103" s="518">
        <v>2.9692006159600899</v>
      </c>
      <c r="L103" s="518">
        <v>3.2233515853776602</v>
      </c>
      <c r="M103" s="518">
        <v>3.4398635295899198</v>
      </c>
      <c r="N103" s="518">
        <v>3.49494411414044</v>
      </c>
      <c r="O103" s="518">
        <v>3.5059957519463598</v>
      </c>
      <c r="P103" s="518">
        <v>3.21095315227985</v>
      </c>
      <c r="Q103" s="518">
        <v>3.4118691061928801</v>
      </c>
      <c r="R103" s="527"/>
    </row>
    <row r="104" spans="1:18" ht="26.4">
      <c r="A104" s="408" t="s">
        <v>443</v>
      </c>
      <c r="B104" s="165"/>
      <c r="C104" s="165"/>
      <c r="D104" s="219"/>
      <c r="E104" s="219"/>
      <c r="F104" s="219"/>
      <c r="G104" s="219"/>
      <c r="H104" s="219"/>
      <c r="I104" s="219"/>
      <c r="J104" s="219"/>
      <c r="K104" s="219"/>
      <c r="L104" s="219"/>
      <c r="M104" s="219"/>
      <c r="N104" s="219"/>
      <c r="O104" s="219"/>
      <c r="P104" s="219"/>
      <c r="Q104" s="219"/>
      <c r="R104" s="528"/>
    </row>
    <row r="105" spans="1:18" ht="22.2" customHeight="1">
      <c r="A105" s="407" t="s">
        <v>96</v>
      </c>
      <c r="B105" s="165">
        <v>6.9007655583000798</v>
      </c>
      <c r="C105" s="165">
        <v>4.0368250478631298</v>
      </c>
      <c r="D105" s="518">
        <v>2.7413823885375899</v>
      </c>
      <c r="E105" s="518">
        <v>2.76961071271228</v>
      </c>
      <c r="F105" s="518">
        <v>2.7906551267577999</v>
      </c>
      <c r="G105" s="518">
        <v>2.96416704738854</v>
      </c>
      <c r="H105" s="518">
        <v>3.0365253354134301</v>
      </c>
      <c r="I105" s="518">
        <v>3.22238400534828</v>
      </c>
      <c r="J105" s="518">
        <v>3.44043797429438</v>
      </c>
      <c r="K105" s="518">
        <v>3.7876738043197702</v>
      </c>
      <c r="L105" s="518">
        <v>4.1828531634025596</v>
      </c>
      <c r="M105" s="518">
        <v>4.34927011058359</v>
      </c>
      <c r="N105" s="518">
        <v>4.4146703032789096</v>
      </c>
      <c r="O105" s="518">
        <v>4.3454380890665503</v>
      </c>
      <c r="P105" s="518">
        <v>4.3446940210855596</v>
      </c>
      <c r="Q105" s="518">
        <v>4.3688257370670298</v>
      </c>
      <c r="R105" s="527"/>
    </row>
    <row r="106" spans="1:18" ht="22.2" customHeight="1">
      <c r="A106" s="407" t="s">
        <v>439</v>
      </c>
      <c r="B106" s="165">
        <v>1.9662942759702</v>
      </c>
      <c r="C106" s="165">
        <v>0.36960396367814002</v>
      </c>
      <c r="D106" s="518">
        <v>0.16541099485837199</v>
      </c>
      <c r="E106" s="518">
        <v>0.94542981850344798</v>
      </c>
      <c r="F106" s="518">
        <v>1.18847368514664</v>
      </c>
      <c r="G106" s="518">
        <v>1.6433031091913499</v>
      </c>
      <c r="H106" s="518">
        <v>2.0958802724539898</v>
      </c>
      <c r="I106" s="518">
        <v>2.38005278620067</v>
      </c>
      <c r="J106" s="518">
        <v>2.95856886573748</v>
      </c>
      <c r="K106" s="518">
        <v>3.2096600595024198</v>
      </c>
      <c r="L106" s="518">
        <v>3.3462193095320898</v>
      </c>
      <c r="M106" s="518">
        <v>3.1559278944379998</v>
      </c>
      <c r="N106" s="518">
        <v>3.5004409586401102</v>
      </c>
      <c r="O106" s="518">
        <v>3.72038989582492</v>
      </c>
      <c r="P106" s="518">
        <v>3.8832216692288699</v>
      </c>
      <c r="Q106" s="518">
        <v>3.9160162732204902</v>
      </c>
      <c r="R106" s="527"/>
    </row>
    <row r="107" spans="1:18" ht="26.4">
      <c r="A107" s="408" t="s">
        <v>444</v>
      </c>
      <c r="B107" s="165"/>
      <c r="C107" s="165"/>
      <c r="D107" s="519"/>
      <c r="E107" s="519"/>
      <c r="F107" s="519"/>
      <c r="G107" s="519"/>
      <c r="H107" s="519"/>
      <c r="I107" s="519"/>
      <c r="J107" s="519"/>
      <c r="K107" s="519"/>
      <c r="L107" s="519"/>
      <c r="M107" s="519"/>
      <c r="N107" s="519"/>
      <c r="O107" s="519"/>
      <c r="P107" s="519"/>
      <c r="Q107" s="519"/>
      <c r="R107" s="529"/>
    </row>
    <row r="108" spans="1:18" ht="22.2" customHeight="1">
      <c r="A108" s="407" t="s">
        <v>96</v>
      </c>
      <c r="B108" s="165">
        <v>7.0238352296278501</v>
      </c>
      <c r="C108" s="165">
        <v>4.4994611623842502</v>
      </c>
      <c r="D108" s="520">
        <v>3.4016100390655901</v>
      </c>
      <c r="E108" s="520">
        <v>3.2411788603703799</v>
      </c>
      <c r="F108" s="520">
        <v>3.2696432904539998</v>
      </c>
      <c r="G108" s="520">
        <v>3.3096575158748198</v>
      </c>
      <c r="H108" s="520">
        <v>3.4320910850820199</v>
      </c>
      <c r="I108" s="520">
        <v>3.66800673226843</v>
      </c>
      <c r="J108" s="520">
        <v>3.9366636026912598</v>
      </c>
      <c r="K108" s="520">
        <v>4.1261015790905704</v>
      </c>
      <c r="L108" s="520">
        <v>4.3503371235504904</v>
      </c>
      <c r="M108" s="520">
        <v>4.4950423224891098</v>
      </c>
      <c r="N108" s="520">
        <v>4.6559018906473701</v>
      </c>
      <c r="O108" s="520">
        <v>4.7294844877860598</v>
      </c>
      <c r="P108" s="520">
        <v>4.8355940731264599</v>
      </c>
      <c r="Q108" s="520">
        <v>4.9816189227334897</v>
      </c>
      <c r="R108" s="530"/>
    </row>
    <row r="109" spans="1:18" ht="22.2" customHeight="1">
      <c r="A109" s="407" t="s">
        <v>439</v>
      </c>
      <c r="B109" s="165">
        <v>2.1573982450498601</v>
      </c>
      <c r="C109" s="165">
        <v>0.40432436346045603</v>
      </c>
      <c r="D109" s="520">
        <v>0.37573209444456201</v>
      </c>
      <c r="E109" s="520">
        <v>0.93544634013076999</v>
      </c>
      <c r="F109" s="520">
        <v>1.3703649291589399</v>
      </c>
      <c r="G109" s="520">
        <v>2.86878483323685</v>
      </c>
      <c r="H109" s="520">
        <v>2.8846492084319699</v>
      </c>
      <c r="I109" s="520">
        <v>2.74853240809336</v>
      </c>
      <c r="J109" s="520">
        <v>2.6747025312936001</v>
      </c>
      <c r="K109" s="520">
        <v>2.65427462708969</v>
      </c>
      <c r="L109" s="520">
        <v>3.1680683111639101</v>
      </c>
      <c r="M109" s="520">
        <v>3.58318725509071</v>
      </c>
      <c r="N109" s="520">
        <v>3.7257693151503499</v>
      </c>
      <c r="O109" s="520">
        <v>3.7748302637015798</v>
      </c>
      <c r="P109" s="520">
        <v>3.78055705858797</v>
      </c>
      <c r="Q109" s="520">
        <v>3.9361578200700502</v>
      </c>
      <c r="R109" s="530"/>
    </row>
    <row r="110" spans="1:18" ht="26.4">
      <c r="A110" s="408" t="s">
        <v>445</v>
      </c>
      <c r="B110" s="165"/>
      <c r="C110" s="165"/>
      <c r="D110" s="219"/>
      <c r="E110" s="219"/>
      <c r="F110" s="219"/>
      <c r="G110" s="219"/>
      <c r="H110" s="219"/>
      <c r="I110" s="219"/>
      <c r="J110" s="219"/>
      <c r="K110" s="219"/>
      <c r="L110" s="219"/>
      <c r="M110" s="219"/>
      <c r="N110" s="219"/>
      <c r="O110" s="219"/>
      <c r="P110" s="219"/>
      <c r="Q110" s="219"/>
      <c r="R110" s="528"/>
    </row>
    <row r="111" spans="1:18" ht="22.2" customHeight="1">
      <c r="A111" s="407" t="s">
        <v>96</v>
      </c>
      <c r="B111" s="165">
        <v>6.6146337277943896</v>
      </c>
      <c r="C111" s="165">
        <v>4.7079824808070301</v>
      </c>
      <c r="D111" s="520">
        <v>3.51437165881803</v>
      </c>
      <c r="E111" s="520">
        <v>3.2895047741897598</v>
      </c>
      <c r="F111" s="520">
        <v>3.1133322265366199</v>
      </c>
      <c r="G111" s="520">
        <v>3.0503251408336198</v>
      </c>
      <c r="H111" s="520">
        <v>3.0547137611699702</v>
      </c>
      <c r="I111" s="520">
        <v>3.24029695387858</v>
      </c>
      <c r="J111" s="520">
        <v>3.3893724314516098</v>
      </c>
      <c r="K111" s="520">
        <v>4.0649928291244999</v>
      </c>
      <c r="L111" s="520">
        <v>5.0245380518801497</v>
      </c>
      <c r="M111" s="520">
        <v>5.06263029445899</v>
      </c>
      <c r="N111" s="520">
        <v>5.1381185215195497</v>
      </c>
      <c r="O111" s="520">
        <v>5.1858070002436998</v>
      </c>
      <c r="P111" s="520">
        <v>5.2065323939648298</v>
      </c>
      <c r="Q111" s="520">
        <v>5.2350652875464903</v>
      </c>
      <c r="R111" s="530"/>
    </row>
    <row r="112" spans="1:18" ht="22.2" customHeight="1" thickBot="1">
      <c r="A112" s="409" t="s">
        <v>439</v>
      </c>
      <c r="B112" s="166">
        <v>1.9995013798608701</v>
      </c>
      <c r="C112" s="166">
        <v>0.84336063401773098</v>
      </c>
      <c r="D112" s="532">
        <v>0.45571916499209603</v>
      </c>
      <c r="E112" s="532">
        <v>0.80881869702923703</v>
      </c>
      <c r="F112" s="532">
        <v>1.76340543965345</v>
      </c>
      <c r="G112" s="532">
        <v>2.0873580915564398</v>
      </c>
      <c r="H112" s="532">
        <v>2.1764464621559401</v>
      </c>
      <c r="I112" s="532">
        <v>2.3218022875040898</v>
      </c>
      <c r="J112" s="532">
        <v>2.5425709171043702</v>
      </c>
      <c r="K112" s="532">
        <v>2.6899149496993</v>
      </c>
      <c r="L112" s="532">
        <v>3.92664061685712</v>
      </c>
      <c r="M112" s="532">
        <v>3.9804531826401899</v>
      </c>
      <c r="N112" s="532">
        <v>4.0848087192608702</v>
      </c>
      <c r="O112" s="532">
        <v>4.1011079192211204</v>
      </c>
      <c r="P112" s="532">
        <v>4.1003358977687103</v>
      </c>
      <c r="Q112" s="532">
        <v>4.1185021176496797</v>
      </c>
      <c r="R112" s="533"/>
    </row>
    <row r="113" ht="22.2" customHeight="1"/>
  </sheetData>
  <mergeCells count="35">
    <mergeCell ref="A69:R69"/>
    <mergeCell ref="L70:O70"/>
    <mergeCell ref="L92:R92"/>
    <mergeCell ref="B70:B71"/>
    <mergeCell ref="D70:D71"/>
    <mergeCell ref="B92:B93"/>
    <mergeCell ref="C70:C71"/>
    <mergeCell ref="A91:R91"/>
    <mergeCell ref="A92:A93"/>
    <mergeCell ref="C92:C93"/>
    <mergeCell ref="A70:A71"/>
    <mergeCell ref="D92:D93"/>
    <mergeCell ref="E70:K70"/>
    <mergeCell ref="E92:K92"/>
    <mergeCell ref="A1:R1"/>
    <mergeCell ref="A2:A3"/>
    <mergeCell ref="B2:B3"/>
    <mergeCell ref="C2:C3"/>
    <mergeCell ref="D2:D3"/>
    <mergeCell ref="E2:K2"/>
    <mergeCell ref="L2:O2"/>
    <mergeCell ref="A24:R24"/>
    <mergeCell ref="A25:A26"/>
    <mergeCell ref="B25:B26"/>
    <mergeCell ref="C25:C26"/>
    <mergeCell ref="A47:A48"/>
    <mergeCell ref="A46:R46"/>
    <mergeCell ref="B47:B48"/>
    <mergeCell ref="D25:D26"/>
    <mergeCell ref="D47:D48"/>
    <mergeCell ref="C47:C48"/>
    <mergeCell ref="E25:K25"/>
    <mergeCell ref="E47:K47"/>
    <mergeCell ref="L25:O25"/>
    <mergeCell ref="L47:O47"/>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 Regular,Regular"&amp;K000000Statistik Perbankan Indonesia - Vol. 21 No.7 Juni 2023
&amp;R&amp;"Optima Italic,Italic"&amp;K000000Indonesia Banking Statistics - Vol. 21 No.7 June 2023</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B82"/>
  <sheetViews>
    <sheetView showGridLines="0" view="pageBreakPreview" topLeftCell="M40" zoomScale="110" zoomScaleNormal="100" zoomScaleSheetLayoutView="110" workbookViewId="0">
      <selection activeCell="V295" sqref="V295"/>
    </sheetView>
  </sheetViews>
  <sheetFormatPr defaultColWidth="8.81640625" defaultRowHeight="12.75" customHeight="1"/>
  <cols>
    <col min="1" max="1" width="2.81640625" style="1" customWidth="1"/>
    <col min="2" max="2" width="65" style="1" customWidth="1"/>
    <col min="3" max="3" width="7.81640625" style="2" hidden="1" customWidth="1"/>
    <col min="4" max="18" width="7.81640625" style="2" customWidth="1"/>
    <col min="19" max="19" width="0.81640625" style="2" customWidth="1"/>
    <col min="20" max="20" width="7.81640625" style="2" customWidth="1"/>
    <col min="21" max="21" width="15.81640625" style="1" customWidth="1"/>
    <col min="22" max="25" width="8.81640625" style="1" customWidth="1"/>
    <col min="26" max="53" width="5.1796875" style="1" customWidth="1"/>
    <col min="54" max="54" width="15.81640625" style="1" customWidth="1"/>
    <col min="55" max="16384" width="8.81640625" style="1"/>
  </cols>
  <sheetData>
    <row r="1" spans="1:54" ht="5.25" customHeight="1" thickBot="1"/>
    <row r="2" spans="1:54" ht="61.95" customHeight="1">
      <c r="A2" s="1407" t="s">
        <v>831</v>
      </c>
      <c r="B2" s="1408"/>
      <c r="C2" s="1408"/>
      <c r="D2" s="1408"/>
      <c r="E2" s="1408"/>
      <c r="F2" s="1408"/>
      <c r="G2" s="1408"/>
      <c r="H2" s="1408"/>
      <c r="I2" s="1408"/>
      <c r="J2" s="1408"/>
      <c r="K2" s="1408"/>
      <c r="L2" s="1408"/>
      <c r="M2" s="1408"/>
      <c r="N2" s="1408"/>
      <c r="O2" s="1408"/>
      <c r="P2" s="1408"/>
      <c r="Q2" s="1408"/>
      <c r="R2" s="1408"/>
      <c r="S2" s="1409"/>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row>
    <row r="3" spans="1:54" ht="22.2" customHeight="1">
      <c r="A3" s="1398" t="s">
        <v>427</v>
      </c>
      <c r="B3" s="1399"/>
      <c r="C3" s="1370" t="s">
        <v>278</v>
      </c>
      <c r="D3" s="1357" t="s">
        <v>855</v>
      </c>
      <c r="E3" s="1360">
        <v>2021</v>
      </c>
      <c r="F3" s="1360">
        <v>2022</v>
      </c>
      <c r="G3" s="1360"/>
      <c r="H3" s="1360"/>
      <c r="I3" s="1360"/>
      <c r="J3" s="1360"/>
      <c r="K3" s="1360"/>
      <c r="L3" s="1360"/>
      <c r="M3" s="1360">
        <v>2023</v>
      </c>
      <c r="N3" s="1360"/>
      <c r="O3" s="1360"/>
      <c r="P3" s="1360"/>
      <c r="Q3" s="1207"/>
      <c r="R3" s="1257"/>
      <c r="S3" s="1105"/>
      <c r="U3" s="316"/>
      <c r="V3" s="316"/>
      <c r="W3" s="316"/>
      <c r="X3" s="316"/>
      <c r="Y3" s="316"/>
      <c r="Z3" s="316"/>
      <c r="AA3" s="316"/>
      <c r="AB3" s="316"/>
      <c r="AC3" s="316"/>
      <c r="AD3" s="316"/>
      <c r="AE3" s="316"/>
      <c r="AF3" s="316"/>
      <c r="AG3" s="316"/>
      <c r="AH3" s="316"/>
      <c r="AI3" s="316"/>
      <c r="AJ3" s="316"/>
      <c r="AK3" s="316"/>
      <c r="AL3" s="316"/>
      <c r="AM3" s="316"/>
      <c r="AN3" s="316"/>
      <c r="AO3" s="316"/>
      <c r="AP3" s="316"/>
      <c r="AQ3" s="316"/>
      <c r="AR3" s="316"/>
      <c r="AS3" s="316"/>
      <c r="AT3" s="316"/>
      <c r="AU3" s="316"/>
      <c r="AV3" s="316"/>
      <c r="AW3" s="316"/>
      <c r="AX3" s="316"/>
      <c r="AY3" s="316"/>
      <c r="AZ3" s="316"/>
      <c r="BA3" s="316"/>
      <c r="BB3" s="316"/>
    </row>
    <row r="4" spans="1:54" ht="22.2" customHeight="1">
      <c r="A4" s="1398"/>
      <c r="B4" s="1399"/>
      <c r="C4" s="1370"/>
      <c r="D4" s="1358"/>
      <c r="E4" s="1361"/>
      <c r="F4" s="960" t="s">
        <v>5</v>
      </c>
      <c r="G4" s="960" t="s">
        <v>6</v>
      </c>
      <c r="H4" s="960" t="s">
        <v>268</v>
      </c>
      <c r="I4" s="960" t="s">
        <v>7</v>
      </c>
      <c r="J4" s="960" t="s">
        <v>13</v>
      </c>
      <c r="K4" s="960" t="s">
        <v>14</v>
      </c>
      <c r="L4" s="960" t="s">
        <v>15</v>
      </c>
      <c r="M4" s="1153" t="s">
        <v>0</v>
      </c>
      <c r="N4" s="1153" t="s">
        <v>1</v>
      </c>
      <c r="O4" s="1153" t="s">
        <v>2</v>
      </c>
      <c r="P4" s="1153" t="s">
        <v>3</v>
      </c>
      <c r="Q4" s="1153" t="s">
        <v>4</v>
      </c>
      <c r="R4" s="1153" t="s">
        <v>5</v>
      </c>
      <c r="S4" s="957"/>
      <c r="U4" s="316"/>
      <c r="V4" s="316"/>
      <c r="W4" s="316"/>
      <c r="X4" s="316"/>
      <c r="Y4" s="316"/>
      <c r="Z4" s="316"/>
      <c r="AA4" s="316"/>
      <c r="AB4" s="316"/>
      <c r="AC4" s="316"/>
      <c r="AD4" s="316"/>
      <c r="AE4" s="316"/>
      <c r="AF4" s="316"/>
      <c r="AG4" s="316"/>
      <c r="AH4" s="316"/>
      <c r="AI4" s="316"/>
      <c r="AJ4" s="316"/>
      <c r="AK4" s="316"/>
      <c r="AL4" s="316"/>
      <c r="AM4" s="316"/>
      <c r="AN4" s="316"/>
      <c r="AO4" s="316"/>
      <c r="AP4" s="316"/>
      <c r="AQ4" s="316"/>
      <c r="AR4" s="316"/>
      <c r="AS4" s="316"/>
      <c r="AT4" s="316"/>
      <c r="AU4" s="316"/>
      <c r="AV4" s="316"/>
      <c r="AW4" s="316"/>
      <c r="AX4" s="316"/>
      <c r="AY4" s="316"/>
      <c r="AZ4" s="316"/>
      <c r="BA4" s="316"/>
      <c r="BB4" s="316"/>
    </row>
    <row r="5" spans="1:54" ht="10.5" customHeight="1">
      <c r="A5" s="1410" t="s">
        <v>490</v>
      </c>
      <c r="B5" s="1411"/>
      <c r="C5" s="535"/>
      <c r="D5" s="535"/>
      <c r="E5" s="1175"/>
      <c r="F5" s="535"/>
      <c r="G5" s="535"/>
      <c r="H5" s="535"/>
      <c r="I5" s="535"/>
      <c r="J5" s="535"/>
      <c r="K5" s="535"/>
      <c r="S5" s="547"/>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row>
    <row r="6" spans="1:54" ht="10.5" customHeight="1">
      <c r="A6" s="92" t="s">
        <v>18</v>
      </c>
      <c r="B6" s="31" t="s">
        <v>491</v>
      </c>
      <c r="C6" s="536"/>
      <c r="D6" s="536"/>
      <c r="E6" s="536"/>
      <c r="F6" s="536"/>
      <c r="G6" s="536"/>
      <c r="H6" s="536"/>
      <c r="I6" s="536"/>
      <c r="J6" s="536"/>
      <c r="K6" s="536"/>
      <c r="S6" s="548"/>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row>
    <row r="7" spans="1:54" ht="10.5" customHeight="1">
      <c r="A7" s="92"/>
      <c r="B7" s="31" t="s">
        <v>96</v>
      </c>
      <c r="C7" s="537">
        <v>9.9206045422702296</v>
      </c>
      <c r="D7" s="537">
        <v>9.2516661653843197</v>
      </c>
      <c r="E7" s="537">
        <v>8.5214023094431699</v>
      </c>
      <c r="F7" s="537">
        <v>8.4902981025086603</v>
      </c>
      <c r="G7" s="537">
        <v>8.4792763261375708</v>
      </c>
      <c r="H7" s="537">
        <v>8.5003263800870101</v>
      </c>
      <c r="I7" s="537">
        <v>8.5264726865409806</v>
      </c>
      <c r="J7" s="537">
        <v>8.5936126286233492</v>
      </c>
      <c r="K7" s="537">
        <v>8.6550362047367706</v>
      </c>
      <c r="L7" s="1180">
        <v>8.73626160443904</v>
      </c>
      <c r="M7" s="1180">
        <v>8.9582372685632308</v>
      </c>
      <c r="N7" s="1180">
        <v>9.2392097015449597</v>
      </c>
      <c r="O7" s="1180">
        <v>9.37694308581111</v>
      </c>
      <c r="P7" s="1180">
        <v>9.4765875302195504</v>
      </c>
      <c r="Q7" s="1180">
        <v>9.5251842110472609</v>
      </c>
      <c r="R7" s="1180">
        <v>9.5983260234258196</v>
      </c>
      <c r="S7" s="549"/>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row>
    <row r="8" spans="1:54" ht="10.5" customHeight="1">
      <c r="A8" s="92"/>
      <c r="B8" s="31" t="s">
        <v>492</v>
      </c>
      <c r="C8" s="537">
        <v>4.3204475141645</v>
      </c>
      <c r="D8" s="537">
        <v>3.2648967438018399</v>
      </c>
      <c r="E8" s="537">
        <v>2.96613188495061</v>
      </c>
      <c r="F8" s="537">
        <v>3.49401393319134</v>
      </c>
      <c r="G8" s="537">
        <v>3.7876117109543901</v>
      </c>
      <c r="H8" s="537">
        <v>4.0355611699249199</v>
      </c>
      <c r="I8" s="537">
        <v>4.31778132520268</v>
      </c>
      <c r="J8" s="537">
        <v>4.7247794136634296</v>
      </c>
      <c r="K8" s="537">
        <v>5.2006051465127499</v>
      </c>
      <c r="L8" s="1180">
        <v>5.5284764243855102</v>
      </c>
      <c r="M8" s="1180">
        <v>5.6583397585602704</v>
      </c>
      <c r="N8" s="1180">
        <v>5.6652011694548303</v>
      </c>
      <c r="O8" s="1180">
        <v>5.8558547971598101</v>
      </c>
      <c r="P8" s="1180">
        <v>5.8091364392437601</v>
      </c>
      <c r="Q8" s="1180">
        <v>5.8022272181907697</v>
      </c>
      <c r="R8" s="1180">
        <v>5.80704438271085</v>
      </c>
      <c r="S8" s="549"/>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row>
    <row r="9" spans="1:54" ht="10.5" customHeight="1">
      <c r="A9" s="92" t="s">
        <v>19</v>
      </c>
      <c r="B9" s="31" t="s">
        <v>493</v>
      </c>
      <c r="C9" s="1181"/>
      <c r="D9" s="1181"/>
      <c r="E9" s="1181"/>
      <c r="F9" s="1181"/>
      <c r="G9" s="1181"/>
      <c r="H9" s="1181"/>
      <c r="I9" s="1181"/>
      <c r="J9" s="1181"/>
      <c r="K9" s="1181"/>
      <c r="L9" s="1180"/>
      <c r="M9" s="1180"/>
      <c r="N9" s="1180"/>
      <c r="O9" s="1180"/>
      <c r="P9" s="1180"/>
      <c r="Q9" s="1180"/>
      <c r="R9" s="1180"/>
      <c r="S9" s="550"/>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row>
    <row r="10" spans="1:54" ht="10.5" customHeight="1">
      <c r="A10" s="92"/>
      <c r="B10" s="31" t="s">
        <v>96</v>
      </c>
      <c r="C10" s="538">
        <v>10.786319291760201</v>
      </c>
      <c r="D10" s="538">
        <v>9.9211039106485206</v>
      </c>
      <c r="E10" s="538">
        <v>9.4056802079812094</v>
      </c>
      <c r="F10" s="538">
        <v>9.2571342686080804</v>
      </c>
      <c r="G10" s="538">
        <v>9.2733581176531903</v>
      </c>
      <c r="H10" s="538">
        <v>9.2668132248998791</v>
      </c>
      <c r="I10" s="538">
        <v>9.2840154437426694</v>
      </c>
      <c r="J10" s="538">
        <v>9.3062110395007505</v>
      </c>
      <c r="K10" s="538">
        <v>9.2996925622641999</v>
      </c>
      <c r="L10" s="1180">
        <v>9.3827221023938794</v>
      </c>
      <c r="M10" s="1180">
        <v>9.6621864336885093</v>
      </c>
      <c r="N10" s="1180">
        <v>9.9522336328165899</v>
      </c>
      <c r="O10" s="1180">
        <v>10.055191459458101</v>
      </c>
      <c r="P10" s="1180">
        <v>10.0932291159325</v>
      </c>
      <c r="Q10" s="1180">
        <v>10.1742338111795</v>
      </c>
      <c r="R10" s="1180">
        <v>10.3318402299463</v>
      </c>
      <c r="S10" s="551"/>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row>
    <row r="11" spans="1:54" ht="10.5" customHeight="1">
      <c r="A11" s="92"/>
      <c r="B11" s="31" t="s">
        <v>492</v>
      </c>
      <c r="C11" s="538">
        <v>4.6407636108603896</v>
      </c>
      <c r="D11" s="538">
        <v>4.21045711435172</v>
      </c>
      <c r="E11" s="538">
        <v>3.46905253507484</v>
      </c>
      <c r="F11" s="538">
        <v>4.0799714283595998</v>
      </c>
      <c r="G11" s="538">
        <v>4.3444836467392696</v>
      </c>
      <c r="H11" s="543">
        <v>4.4951024752584372</v>
      </c>
      <c r="I11" s="543">
        <v>4.7895335246394604</v>
      </c>
      <c r="J11" s="543">
        <v>5.1337196570217696</v>
      </c>
      <c r="K11" s="543">
        <v>5.3089285732971998</v>
      </c>
      <c r="L11" s="1180">
        <v>5.6340011336156204</v>
      </c>
      <c r="M11" s="1180">
        <v>5.9382040938363199</v>
      </c>
      <c r="N11" s="1180">
        <v>6.0305191840370602</v>
      </c>
      <c r="O11" s="1180">
        <v>5.9915955250423396</v>
      </c>
      <c r="P11" s="1180">
        <v>6.0258513121929598</v>
      </c>
      <c r="Q11" s="1180">
        <v>6.2088048619046603</v>
      </c>
      <c r="R11" s="1180">
        <v>6.29985562768357</v>
      </c>
      <c r="S11" s="551"/>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row>
    <row r="12" spans="1:54" ht="10.5" customHeight="1">
      <c r="A12" s="92" t="s">
        <v>20</v>
      </c>
      <c r="B12" s="31" t="s">
        <v>494</v>
      </c>
      <c r="C12" s="1181"/>
      <c r="D12" s="1181"/>
      <c r="E12" s="1181"/>
      <c r="F12" s="1181"/>
      <c r="G12" s="1181"/>
      <c r="H12" s="1181"/>
      <c r="I12" s="1181"/>
      <c r="J12" s="1181"/>
      <c r="K12" s="1181"/>
      <c r="L12" s="1180"/>
      <c r="M12" s="1180"/>
      <c r="N12" s="1180"/>
      <c r="O12" s="1180"/>
      <c r="P12" s="1180"/>
      <c r="Q12" s="1180"/>
      <c r="R12" s="1180"/>
      <c r="S12" s="550"/>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row>
    <row r="13" spans="1:54" ht="10.5" customHeight="1">
      <c r="A13" s="92"/>
      <c r="B13" s="31" t="s">
        <v>96</v>
      </c>
      <c r="C13" s="538">
        <v>10.6847492828503</v>
      </c>
      <c r="D13" s="538">
        <v>9.7993307460311101</v>
      </c>
      <c r="E13" s="538">
        <v>9.0104001341763809</v>
      </c>
      <c r="F13" s="538">
        <v>7.4625581313110798</v>
      </c>
      <c r="G13" s="538">
        <v>7.7915869379830998</v>
      </c>
      <c r="H13" s="538">
        <v>7.6492028123487898</v>
      </c>
      <c r="I13" s="538">
        <v>7.9187425928082602</v>
      </c>
      <c r="J13" s="538">
        <v>7.6592895097614102</v>
      </c>
      <c r="K13" s="538">
        <v>7.9601575489487804</v>
      </c>
      <c r="L13" s="1180">
        <v>8.4619413446186709</v>
      </c>
      <c r="M13" s="1180">
        <v>8.5813433603244498</v>
      </c>
      <c r="N13" s="1180">
        <v>8.7336603136040001</v>
      </c>
      <c r="O13" s="1180">
        <v>8.6955124244361208</v>
      </c>
      <c r="P13" s="1180">
        <v>8.6888565035247094</v>
      </c>
      <c r="Q13" s="1180">
        <v>8.6806062162918902</v>
      </c>
      <c r="R13" s="1180">
        <v>8.6563565635422499</v>
      </c>
      <c r="S13" s="551"/>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row>
    <row r="14" spans="1:54" ht="10.5" customHeight="1">
      <c r="A14" s="92"/>
      <c r="B14" s="31" t="s">
        <v>492</v>
      </c>
      <c r="C14" s="538">
        <v>5.1887456953495601</v>
      </c>
      <c r="D14" s="538">
        <v>4.5297145455251897</v>
      </c>
      <c r="E14" s="538">
        <v>3.8804413957395898</v>
      </c>
      <c r="F14" s="538">
        <v>4.2699638592920302</v>
      </c>
      <c r="G14" s="538">
        <v>4.5937122771418704</v>
      </c>
      <c r="H14" s="538">
        <v>4.6684058536034803</v>
      </c>
      <c r="I14" s="538">
        <v>5.7447670747412598</v>
      </c>
      <c r="J14" s="538">
        <v>5.6609770196145703</v>
      </c>
      <c r="K14" s="538">
        <v>6.2354792096299398</v>
      </c>
      <c r="L14" s="1180">
        <v>6.7076396433942902</v>
      </c>
      <c r="M14" s="1180">
        <v>6.88771295693219</v>
      </c>
      <c r="N14" s="1180">
        <v>6.8657534963364597</v>
      </c>
      <c r="O14" s="1180">
        <v>6.78462688612061</v>
      </c>
      <c r="P14" s="1180">
        <v>6.8660258024112402</v>
      </c>
      <c r="Q14" s="1180">
        <v>6.9351814550981397</v>
      </c>
      <c r="R14" s="1180">
        <v>7.1685116528236001</v>
      </c>
      <c r="S14" s="551"/>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row>
    <row r="15" spans="1:54" ht="10.5" customHeight="1">
      <c r="A15" s="92" t="s">
        <v>22</v>
      </c>
      <c r="B15" s="31" t="s">
        <v>495</v>
      </c>
      <c r="C15" s="1181"/>
      <c r="D15" s="1181"/>
      <c r="E15" s="1181"/>
      <c r="F15" s="1181"/>
      <c r="G15" s="1181"/>
      <c r="H15" s="1181"/>
      <c r="I15" s="1181"/>
      <c r="J15" s="1181"/>
      <c r="K15" s="1181"/>
      <c r="L15" s="1180"/>
      <c r="M15" s="1180"/>
      <c r="N15" s="1180"/>
      <c r="O15" s="1180"/>
      <c r="P15" s="1180"/>
      <c r="Q15" s="1180"/>
      <c r="R15" s="1180"/>
      <c r="S15" s="550"/>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row>
    <row r="16" spans="1:54" ht="10.5" customHeight="1">
      <c r="A16" s="92"/>
      <c r="B16" s="31" t="s">
        <v>96</v>
      </c>
      <c r="C16" s="538">
        <v>9.76944358691334</v>
      </c>
      <c r="D16" s="538">
        <v>8.1920810233690098</v>
      </c>
      <c r="E16" s="538">
        <v>7.6567523321133004</v>
      </c>
      <c r="F16" s="538">
        <v>7.5148134446712502</v>
      </c>
      <c r="G16" s="538">
        <v>7.48645303139297</v>
      </c>
      <c r="H16" s="538">
        <v>7.5218984514860603</v>
      </c>
      <c r="I16" s="538">
        <v>7.5510297256179602</v>
      </c>
      <c r="J16" s="538">
        <v>7.7596606736333902</v>
      </c>
      <c r="K16" s="538">
        <v>7.8179053468565503</v>
      </c>
      <c r="L16" s="1180">
        <v>7.9332937466240097</v>
      </c>
      <c r="M16" s="1180">
        <v>8.0604160902910902</v>
      </c>
      <c r="N16" s="1180">
        <v>8.1575348872925009</v>
      </c>
      <c r="O16" s="1180">
        <v>8.2149160307112208</v>
      </c>
      <c r="P16" s="1180">
        <v>8.1867112779612299</v>
      </c>
      <c r="Q16" s="1180">
        <v>8.1978425093096803</v>
      </c>
      <c r="R16" s="1180">
        <v>8.1764320017605101</v>
      </c>
      <c r="S16" s="551"/>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row>
    <row r="17" spans="1:54" ht="10.5" customHeight="1">
      <c r="A17" s="92"/>
      <c r="B17" s="31" t="s">
        <v>492</v>
      </c>
      <c r="C17" s="538">
        <v>4.4428408239790897</v>
      </c>
      <c r="D17" s="538">
        <v>3.26033849127275</v>
      </c>
      <c r="E17" s="538">
        <v>3.0045772438414802</v>
      </c>
      <c r="F17" s="538">
        <v>3.6399121365554001</v>
      </c>
      <c r="G17" s="538">
        <v>3.92972680610408</v>
      </c>
      <c r="H17" s="538">
        <v>4.1211469232718301</v>
      </c>
      <c r="I17" s="538">
        <v>4.4984611630196296</v>
      </c>
      <c r="J17" s="538">
        <v>4.7609572566534801</v>
      </c>
      <c r="K17" s="538">
        <v>5.0403380699228402</v>
      </c>
      <c r="L17" s="1180">
        <v>5.35497608792239</v>
      </c>
      <c r="M17" s="1180">
        <v>5.4488709607205204</v>
      </c>
      <c r="N17" s="1180">
        <v>5.5827653082919397</v>
      </c>
      <c r="O17" s="1180">
        <v>5.7303106164871602</v>
      </c>
      <c r="P17" s="1180">
        <v>5.7624397307922202</v>
      </c>
      <c r="Q17" s="1180">
        <v>5.8849022031693501</v>
      </c>
      <c r="R17" s="1180">
        <v>5.9038424538253302</v>
      </c>
      <c r="S17" s="551"/>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row>
    <row r="18" spans="1:54" ht="10.5" customHeight="1">
      <c r="A18" s="92" t="s">
        <v>23</v>
      </c>
      <c r="B18" s="31" t="s">
        <v>496</v>
      </c>
      <c r="C18" s="1181"/>
      <c r="D18" s="1181"/>
      <c r="E18" s="1181"/>
      <c r="F18" s="1181"/>
      <c r="G18" s="1181"/>
      <c r="H18" s="1181"/>
      <c r="I18" s="1181"/>
      <c r="J18" s="1181"/>
      <c r="K18" s="1181"/>
      <c r="L18" s="1180"/>
      <c r="M18" s="1180"/>
      <c r="N18" s="1180"/>
      <c r="O18" s="1180"/>
      <c r="P18" s="1180"/>
      <c r="Q18" s="1180"/>
      <c r="R18" s="1180"/>
      <c r="S18" s="550"/>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row>
    <row r="19" spans="1:54" ht="10.5" customHeight="1">
      <c r="A19" s="92"/>
      <c r="B19" s="31" t="s">
        <v>96</v>
      </c>
      <c r="C19" s="538">
        <v>9.1614201898860994</v>
      </c>
      <c r="D19" s="538">
        <v>7.5121521193865002</v>
      </c>
      <c r="E19" s="538">
        <v>6.5298032025633601</v>
      </c>
      <c r="F19" s="538">
        <v>6.1577275334937998</v>
      </c>
      <c r="G19" s="538">
        <v>6.4746668809038601</v>
      </c>
      <c r="H19" s="538">
        <v>6.4521489051235603</v>
      </c>
      <c r="I19" s="538">
        <v>6.5264555999668401</v>
      </c>
      <c r="J19" s="538">
        <v>6.58844790090202</v>
      </c>
      <c r="K19" s="538">
        <v>6.7299759652323798</v>
      </c>
      <c r="L19" s="1180">
        <v>7.01131190401198</v>
      </c>
      <c r="M19" s="1180">
        <v>7.1227027597441301</v>
      </c>
      <c r="N19" s="1180">
        <v>7.3161813036025203</v>
      </c>
      <c r="O19" s="1180">
        <v>7.9147236185825802</v>
      </c>
      <c r="P19" s="1180">
        <v>7.8873280142762896</v>
      </c>
      <c r="Q19" s="1180">
        <v>7.9236063028828196</v>
      </c>
      <c r="R19" s="1180">
        <v>8.0968767236867194</v>
      </c>
      <c r="S19" s="551"/>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row>
    <row r="20" spans="1:54" ht="10.5" customHeight="1">
      <c r="A20" s="92"/>
      <c r="B20" s="31" t="s">
        <v>492</v>
      </c>
      <c r="C20" s="539">
        <v>5.2059420530673002</v>
      </c>
      <c r="D20" s="539">
        <v>4.0273341884018201</v>
      </c>
      <c r="E20" s="539">
        <v>3.9573816592595401</v>
      </c>
      <c r="F20" s="539">
        <v>4.6970679990261202</v>
      </c>
      <c r="G20" s="539">
        <v>4.8572077303986898</v>
      </c>
      <c r="H20" s="539">
        <v>4.9540274212049003</v>
      </c>
      <c r="I20" s="539">
        <v>5.4062282421907302</v>
      </c>
      <c r="J20" s="539">
        <v>5.6473829586347604</v>
      </c>
      <c r="K20" s="539">
        <v>5.8007534208212501</v>
      </c>
      <c r="L20" s="1180">
        <v>6.03709864976405</v>
      </c>
      <c r="M20" s="1180">
        <v>6.0994082082880903</v>
      </c>
      <c r="N20" s="1180">
        <v>6.1735065425640796</v>
      </c>
      <c r="O20" s="1180">
        <v>6.3247247047476698</v>
      </c>
      <c r="P20" s="1180">
        <v>6.4581827089842401</v>
      </c>
      <c r="Q20" s="1180">
        <v>6.4876954670748601</v>
      </c>
      <c r="R20" s="1180">
        <v>6.6124283520169103</v>
      </c>
      <c r="S20" s="552"/>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row>
    <row r="21" spans="1:54" ht="10.5" customHeight="1">
      <c r="A21" s="92" t="s">
        <v>24</v>
      </c>
      <c r="B21" s="31" t="s">
        <v>497</v>
      </c>
      <c r="C21" s="1181"/>
      <c r="D21" s="1181"/>
      <c r="E21" s="1181"/>
      <c r="F21" s="1181"/>
      <c r="G21" s="1181"/>
      <c r="H21" s="1181"/>
      <c r="I21" s="1181"/>
      <c r="J21" s="1181"/>
      <c r="K21" s="1181"/>
      <c r="L21" s="1180"/>
      <c r="M21" s="1180"/>
      <c r="N21" s="1180"/>
      <c r="O21" s="1180"/>
      <c r="P21" s="1180"/>
      <c r="Q21" s="1180"/>
      <c r="R21" s="1180"/>
      <c r="S21" s="550"/>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row>
    <row r="22" spans="1:54" ht="10.5" customHeight="1">
      <c r="A22" s="92"/>
      <c r="B22" s="31" t="s">
        <v>96</v>
      </c>
      <c r="C22" s="538">
        <v>10.566241381167201</v>
      </c>
      <c r="D22" s="538">
        <v>9.0308695210032095</v>
      </c>
      <c r="E22" s="538">
        <v>8.0935524048480598</v>
      </c>
      <c r="F22" s="538">
        <v>7.9399359315120099</v>
      </c>
      <c r="G22" s="538">
        <v>7.9149544416221698</v>
      </c>
      <c r="H22" s="538">
        <v>7.8797456472523901</v>
      </c>
      <c r="I22" s="538">
        <v>7.9070252753004198</v>
      </c>
      <c r="J22" s="538">
        <v>7.9141954365095897</v>
      </c>
      <c r="K22" s="538">
        <v>7.95201783585612</v>
      </c>
      <c r="L22" s="1180">
        <v>7.9425986532148203</v>
      </c>
      <c r="M22" s="1180">
        <v>7.9433745062400298</v>
      </c>
      <c r="N22" s="1180">
        <v>7.9453640284167504</v>
      </c>
      <c r="O22" s="1180">
        <v>7.9970211392260797</v>
      </c>
      <c r="P22" s="1180">
        <v>7.9391650497821296</v>
      </c>
      <c r="Q22" s="1180">
        <v>7.9691874362326898</v>
      </c>
      <c r="R22" s="1180">
        <v>7.98401728608175</v>
      </c>
      <c r="S22" s="551"/>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row>
    <row r="23" spans="1:54" ht="10.5" customHeight="1">
      <c r="A23" s="92"/>
      <c r="B23" s="31" t="s">
        <v>492</v>
      </c>
      <c r="C23" s="538">
        <v>5.1200256786911904</v>
      </c>
      <c r="D23" s="538">
        <v>3.9085990144065699</v>
      </c>
      <c r="E23" s="538">
        <v>3.9287210484832702</v>
      </c>
      <c r="F23" s="538">
        <v>4.0532454077451598</v>
      </c>
      <c r="G23" s="538">
        <v>4.26139492753473</v>
      </c>
      <c r="H23" s="538">
        <v>4.4571627417551598</v>
      </c>
      <c r="I23" s="538">
        <v>4.6695354792543498</v>
      </c>
      <c r="J23" s="538">
        <v>5.0122109497079599</v>
      </c>
      <c r="K23" s="538">
        <v>6.0752306398917604</v>
      </c>
      <c r="L23" s="1180">
        <v>6.4540098056217303</v>
      </c>
      <c r="M23" s="1180">
        <v>6.3005562909350701</v>
      </c>
      <c r="N23" s="1180">
        <v>5.7754091676429598</v>
      </c>
      <c r="O23" s="1180">
        <v>5.8375969705038004</v>
      </c>
      <c r="P23" s="1180">
        <v>5.9376066039825197</v>
      </c>
      <c r="Q23" s="1180">
        <v>6.0135124283075596</v>
      </c>
      <c r="R23" s="1180">
        <v>6.0516194283657603</v>
      </c>
      <c r="S23" s="551"/>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row>
    <row r="24" spans="1:54" ht="10.5" customHeight="1">
      <c r="A24" s="92" t="s">
        <v>25</v>
      </c>
      <c r="B24" s="31" t="s">
        <v>498</v>
      </c>
      <c r="C24" s="1181"/>
      <c r="D24" s="1181"/>
      <c r="E24" s="1181"/>
      <c r="F24" s="1181"/>
      <c r="G24" s="1181"/>
      <c r="H24" s="1181"/>
      <c r="I24" s="1181"/>
      <c r="J24" s="1181"/>
      <c r="K24" s="1181"/>
      <c r="L24" s="1180"/>
      <c r="M24" s="1180"/>
      <c r="N24" s="1180"/>
      <c r="O24" s="1180"/>
      <c r="P24" s="1180"/>
      <c r="Q24" s="1180"/>
      <c r="R24" s="1180"/>
      <c r="S24" s="550"/>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row>
    <row r="25" spans="1:54" ht="10.5" customHeight="1">
      <c r="A25" s="92"/>
      <c r="B25" s="31" t="s">
        <v>96</v>
      </c>
      <c r="C25" s="538">
        <v>11.021314102117399</v>
      </c>
      <c r="D25" s="538">
        <v>10.269332179161699</v>
      </c>
      <c r="E25" s="538">
        <v>10.0658737447125</v>
      </c>
      <c r="F25" s="538">
        <v>9.9481676279819293</v>
      </c>
      <c r="G25" s="538">
        <v>9.9236739689143594</v>
      </c>
      <c r="H25" s="538">
        <v>9.9168590062919204</v>
      </c>
      <c r="I25" s="538">
        <v>9.9307987966423994</v>
      </c>
      <c r="J25" s="538">
        <v>10.0752123956049</v>
      </c>
      <c r="K25" s="538">
        <v>9.9814161042787006</v>
      </c>
      <c r="L25" s="1180">
        <v>9.9863307765200897</v>
      </c>
      <c r="M25" s="1180">
        <v>10.1425984846621</v>
      </c>
      <c r="N25" s="1180">
        <v>10.306086368932901</v>
      </c>
      <c r="O25" s="1180">
        <v>10.350352051349599</v>
      </c>
      <c r="P25" s="1180">
        <v>10.3460034797689</v>
      </c>
      <c r="Q25" s="1180">
        <v>10.3264814414238</v>
      </c>
      <c r="R25" s="1180">
        <v>10.289837885008801</v>
      </c>
      <c r="S25" s="551"/>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row>
    <row r="26" spans="1:54" ht="10.5" customHeight="1">
      <c r="A26" s="92"/>
      <c r="B26" s="31" t="s">
        <v>492</v>
      </c>
      <c r="C26" s="538">
        <v>4.7181893181496202</v>
      </c>
      <c r="D26" s="538">
        <v>4.20590834919728</v>
      </c>
      <c r="E26" s="538">
        <v>3.44469663486707</v>
      </c>
      <c r="F26" s="538">
        <v>3.45971472104707</v>
      </c>
      <c r="G26" s="538">
        <v>3.89285829521237</v>
      </c>
      <c r="H26" s="538">
        <v>4.1105234119549401</v>
      </c>
      <c r="I26" s="538">
        <v>4.4856154546365996</v>
      </c>
      <c r="J26" s="538">
        <v>4.8010116761847703</v>
      </c>
      <c r="K26" s="538">
        <v>4.8872355632891002</v>
      </c>
      <c r="L26" s="1180">
        <v>5.27755035003121</v>
      </c>
      <c r="M26" s="1180">
        <v>5.2860612827548996</v>
      </c>
      <c r="N26" s="1180">
        <v>5.3760716258245997</v>
      </c>
      <c r="O26" s="1180">
        <v>5.4919614587876602</v>
      </c>
      <c r="P26" s="1180">
        <v>5.4170353278756798</v>
      </c>
      <c r="Q26" s="1180">
        <v>5.4936073527677296</v>
      </c>
      <c r="R26" s="1180">
        <v>6.0012592714140096</v>
      </c>
      <c r="S26" s="551"/>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row>
    <row r="27" spans="1:54" ht="15" customHeight="1">
      <c r="A27" s="92" t="s">
        <v>26</v>
      </c>
      <c r="B27" s="31" t="s">
        <v>499</v>
      </c>
      <c r="C27" s="1181"/>
      <c r="D27" s="1181"/>
      <c r="E27" s="1181"/>
      <c r="F27" s="1181"/>
      <c r="G27" s="1181"/>
      <c r="H27" s="1181"/>
      <c r="I27" s="1181"/>
      <c r="J27" s="1181"/>
      <c r="K27" s="1181"/>
      <c r="L27" s="1180"/>
      <c r="M27" s="1180"/>
      <c r="N27" s="1180"/>
      <c r="O27" s="1180"/>
      <c r="P27" s="1180"/>
      <c r="Q27" s="1180"/>
      <c r="R27" s="1180"/>
      <c r="S27" s="550"/>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row>
    <row r="28" spans="1:54" ht="10.5" customHeight="1">
      <c r="A28" s="92"/>
      <c r="B28" s="31" t="s">
        <v>96</v>
      </c>
      <c r="C28" s="538">
        <v>10.742670276438201</v>
      </c>
      <c r="D28" s="538">
        <v>8.3975885064526707</v>
      </c>
      <c r="E28" s="538">
        <v>8.3135734362851501</v>
      </c>
      <c r="F28" s="538">
        <v>8.4223523543706804</v>
      </c>
      <c r="G28" s="538">
        <v>8.4259208410996305</v>
      </c>
      <c r="H28" s="538">
        <v>8.4072414073910497</v>
      </c>
      <c r="I28" s="538">
        <v>8.47205380960858</v>
      </c>
      <c r="J28" s="538">
        <v>8.5261768911959503</v>
      </c>
      <c r="K28" s="538">
        <v>8.5053175000726906</v>
      </c>
      <c r="L28" s="1180">
        <v>8.5640910931545697</v>
      </c>
      <c r="M28" s="1180">
        <v>8.6860755339604907</v>
      </c>
      <c r="N28" s="1180">
        <v>8.8544057238096805</v>
      </c>
      <c r="O28" s="1180">
        <v>8.9581601099389694</v>
      </c>
      <c r="P28" s="1180">
        <v>9.0275947561473302</v>
      </c>
      <c r="Q28" s="1180">
        <v>9.0259344881669001</v>
      </c>
      <c r="R28" s="1180">
        <v>9.0622885104019293</v>
      </c>
      <c r="S28" s="551"/>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row>
    <row r="29" spans="1:54" ht="10.5" customHeight="1">
      <c r="A29" s="92"/>
      <c r="B29" s="31" t="s">
        <v>492</v>
      </c>
      <c r="C29" s="538">
        <v>6.4619512554936902</v>
      </c>
      <c r="D29" s="538">
        <v>4.2724106197292704</v>
      </c>
      <c r="E29" s="538">
        <v>4.1747738186245602</v>
      </c>
      <c r="F29" s="538">
        <v>4.4939573205892396</v>
      </c>
      <c r="G29" s="538">
        <v>4.7584393340985596</v>
      </c>
      <c r="H29" s="538">
        <v>4.8871123779575303</v>
      </c>
      <c r="I29" s="538">
        <v>5.5402699194421503</v>
      </c>
      <c r="J29" s="538">
        <v>5.6554491988767399</v>
      </c>
      <c r="K29" s="538">
        <v>6.00859304375044</v>
      </c>
      <c r="L29" s="1180">
        <v>6.2039987771011802</v>
      </c>
      <c r="M29" s="1180">
        <v>6.3992835748197301</v>
      </c>
      <c r="N29" s="1180">
        <v>6.45957381719351</v>
      </c>
      <c r="O29" s="1180">
        <v>6.4971322131738898</v>
      </c>
      <c r="P29" s="1180">
        <v>6.4244140868937301</v>
      </c>
      <c r="Q29" s="1180">
        <v>6.5489550231296301</v>
      </c>
      <c r="R29" s="1180">
        <v>6.6170512936876902</v>
      </c>
      <c r="S29" s="551"/>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row>
    <row r="30" spans="1:54" ht="15" customHeight="1">
      <c r="A30" s="92" t="s">
        <v>27</v>
      </c>
      <c r="B30" s="31" t="s">
        <v>500</v>
      </c>
      <c r="C30" s="1181"/>
      <c r="D30" s="1181"/>
      <c r="E30" s="1181"/>
      <c r="F30" s="1181"/>
      <c r="G30" s="1181"/>
      <c r="H30" s="1181"/>
      <c r="I30" s="1181"/>
      <c r="J30" s="1181"/>
      <c r="K30" s="1181"/>
      <c r="L30" s="1180"/>
      <c r="M30" s="1180"/>
      <c r="N30" s="1180"/>
      <c r="O30" s="1180"/>
      <c r="P30" s="1180"/>
      <c r="Q30" s="1180"/>
      <c r="R30" s="1180"/>
      <c r="S30" s="550"/>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row>
    <row r="31" spans="1:54" ht="10.5" customHeight="1">
      <c r="A31" s="92"/>
      <c r="B31" s="31" t="s">
        <v>96</v>
      </c>
      <c r="C31" s="538">
        <v>9.8954632514486498</v>
      </c>
      <c r="D31" s="538">
        <v>8.1004077524129006</v>
      </c>
      <c r="E31" s="538">
        <v>7.3372096752932796</v>
      </c>
      <c r="F31" s="538">
        <v>7.05575006593899</v>
      </c>
      <c r="G31" s="538">
        <v>7.0074876647733104</v>
      </c>
      <c r="H31" s="538">
        <v>7.1032611926557996</v>
      </c>
      <c r="I31" s="538">
        <v>7.2948619458922801</v>
      </c>
      <c r="J31" s="538">
        <v>7.3789168000574303</v>
      </c>
      <c r="K31" s="538">
        <v>7.6135288876809302</v>
      </c>
      <c r="L31" s="1180">
        <v>7.9727709034111696</v>
      </c>
      <c r="M31" s="1180">
        <v>8.0781518998296402</v>
      </c>
      <c r="N31" s="1180">
        <v>8.1094065751117306</v>
      </c>
      <c r="O31" s="1180">
        <v>8.2382348308317095</v>
      </c>
      <c r="P31" s="1180">
        <v>8.1559241391971096</v>
      </c>
      <c r="Q31" s="1180">
        <v>8.1143567937712806</v>
      </c>
      <c r="R31" s="1180">
        <v>8.0586968910962309</v>
      </c>
      <c r="S31" s="551"/>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row>
    <row r="32" spans="1:54" ht="10.5" customHeight="1">
      <c r="A32" s="92"/>
      <c r="B32" s="31" t="s">
        <v>492</v>
      </c>
      <c r="C32" s="538">
        <v>5.4337051301589101</v>
      </c>
      <c r="D32" s="538">
        <v>4.3678158727599499</v>
      </c>
      <c r="E32" s="538">
        <v>4.0471406699493802</v>
      </c>
      <c r="F32" s="538">
        <v>4.1999941295733096</v>
      </c>
      <c r="G32" s="538">
        <v>4.6099071371140896</v>
      </c>
      <c r="H32" s="538">
        <v>4.6714623467993404</v>
      </c>
      <c r="I32" s="538">
        <v>4.9109928750189002</v>
      </c>
      <c r="J32" s="538">
        <v>4.9066165834740998</v>
      </c>
      <c r="K32" s="538">
        <v>5.1953498256968098</v>
      </c>
      <c r="L32" s="1180">
        <v>5.2855431306014404</v>
      </c>
      <c r="M32" s="1180">
        <v>5.3745374270137898</v>
      </c>
      <c r="N32" s="1180">
        <v>5.4277481825177203</v>
      </c>
      <c r="O32" s="1180">
        <v>5.4584474405170003</v>
      </c>
      <c r="P32" s="1180">
        <v>5.5745605168500596</v>
      </c>
      <c r="Q32" s="1180">
        <v>5.5856509362932796</v>
      </c>
      <c r="R32" s="1180">
        <v>5.6274092014518597</v>
      </c>
      <c r="S32" s="551"/>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row>
    <row r="33" spans="1:54" ht="10.5" customHeight="1">
      <c r="A33" s="92" t="s">
        <v>28</v>
      </c>
      <c r="B33" s="31" t="s">
        <v>501</v>
      </c>
      <c r="C33" s="1181"/>
      <c r="D33" s="1181"/>
      <c r="E33" s="1181"/>
      <c r="F33" s="1181"/>
      <c r="G33" s="1181"/>
      <c r="H33" s="1181"/>
      <c r="I33" s="1181"/>
      <c r="J33" s="1181"/>
      <c r="K33" s="1181"/>
      <c r="L33" s="1180"/>
      <c r="M33" s="1180"/>
      <c r="N33" s="1180"/>
      <c r="O33" s="1180"/>
      <c r="P33" s="1180"/>
      <c r="Q33" s="1180"/>
      <c r="R33" s="1180"/>
      <c r="S33" s="550"/>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row>
    <row r="34" spans="1:54" ht="10.5" customHeight="1">
      <c r="A34" s="92"/>
      <c r="B34" s="31" t="s">
        <v>96</v>
      </c>
      <c r="C34" s="538">
        <v>9.5126157642317306</v>
      </c>
      <c r="D34" s="538">
        <v>8.1062949754058309</v>
      </c>
      <c r="E34" s="538">
        <v>6.8270178371583903</v>
      </c>
      <c r="F34" s="538">
        <v>6.4535734675434799</v>
      </c>
      <c r="G34" s="538">
        <v>6.44980580675655</v>
      </c>
      <c r="H34" s="538">
        <v>6.3739836911140104</v>
      </c>
      <c r="I34" s="538">
        <v>6.5039680504887798</v>
      </c>
      <c r="J34" s="538">
        <v>6.6893073238890501</v>
      </c>
      <c r="K34" s="538">
        <v>6.8489019623983198</v>
      </c>
      <c r="L34" s="1180">
        <v>6.9093506113711696</v>
      </c>
      <c r="M34" s="1180">
        <v>7.0603653537173603</v>
      </c>
      <c r="N34" s="1180">
        <v>7.1616804613081904</v>
      </c>
      <c r="O34" s="1180">
        <v>7.1730158398927797</v>
      </c>
      <c r="P34" s="1180">
        <v>7.2076609825965203</v>
      </c>
      <c r="Q34" s="1180">
        <v>7.1976377064162502</v>
      </c>
      <c r="R34" s="1180">
        <v>7.2006047418694896</v>
      </c>
      <c r="S34" s="551"/>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row>
    <row r="35" spans="1:54" ht="10.5" customHeight="1">
      <c r="A35" s="92"/>
      <c r="B35" s="31" t="s">
        <v>492</v>
      </c>
      <c r="C35" s="538">
        <v>3.5225763993904602</v>
      </c>
      <c r="D35" s="538">
        <v>1.53174942016997</v>
      </c>
      <c r="E35" s="538">
        <v>1.38205884511163</v>
      </c>
      <c r="F35" s="538">
        <v>2.8287932273088199</v>
      </c>
      <c r="G35" s="538">
        <v>3.2317591168131501</v>
      </c>
      <c r="H35" s="538">
        <v>3.5006544329677598</v>
      </c>
      <c r="I35" s="538">
        <v>4.1749992329643399</v>
      </c>
      <c r="J35" s="538">
        <v>4.6223787629125201</v>
      </c>
      <c r="K35" s="538">
        <v>5.1458590697190303</v>
      </c>
      <c r="L35" s="1180">
        <v>5.3918508843299202</v>
      </c>
      <c r="M35" s="1180">
        <v>5.5120640217793797</v>
      </c>
      <c r="N35" s="1180">
        <v>5.6378113172676896</v>
      </c>
      <c r="O35" s="1180">
        <v>5.8232498707319396</v>
      </c>
      <c r="P35" s="1180">
        <v>5.9153495490443397</v>
      </c>
      <c r="Q35" s="1180">
        <v>6.0493855937247503</v>
      </c>
      <c r="R35" s="1180">
        <v>6.0387362832221596</v>
      </c>
      <c r="S35" s="551"/>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row>
    <row r="36" spans="1:54" ht="16.8">
      <c r="A36" s="92" t="s">
        <v>119</v>
      </c>
      <c r="B36" s="31" t="s">
        <v>502</v>
      </c>
      <c r="C36" s="1181"/>
      <c r="D36" s="1181"/>
      <c r="E36" s="1181"/>
      <c r="F36" s="1181"/>
      <c r="G36" s="1181"/>
      <c r="H36" s="1181"/>
      <c r="I36" s="1181"/>
      <c r="J36" s="1181"/>
      <c r="K36" s="1181"/>
      <c r="L36" s="1180"/>
      <c r="M36" s="1180"/>
      <c r="N36" s="1180"/>
      <c r="O36" s="1180"/>
      <c r="P36" s="1180"/>
      <c r="Q36" s="1180"/>
      <c r="R36" s="1180"/>
      <c r="S36" s="550"/>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row>
    <row r="37" spans="1:54" ht="10.5" customHeight="1">
      <c r="A37" s="92"/>
      <c r="B37" s="31" t="s">
        <v>96</v>
      </c>
      <c r="C37" s="538">
        <v>10.6809084295082</v>
      </c>
      <c r="D37" s="538">
        <v>8.9663239852520693</v>
      </c>
      <c r="E37" s="538">
        <v>8.3673712383641998</v>
      </c>
      <c r="F37" s="538">
        <v>7.9967804037168202</v>
      </c>
      <c r="G37" s="538">
        <v>8.0313216102748104</v>
      </c>
      <c r="H37" s="538">
        <v>8.0144369363972192</v>
      </c>
      <c r="I37" s="538">
        <v>7.9043330179726601</v>
      </c>
      <c r="J37" s="538">
        <v>8.0240482705166691</v>
      </c>
      <c r="K37" s="538">
        <v>8.1084644898143399</v>
      </c>
      <c r="L37" s="1180">
        <v>8.1864227446417104</v>
      </c>
      <c r="M37" s="1180">
        <v>8.2840856052341501</v>
      </c>
      <c r="N37" s="1180">
        <v>8.3088441156328194</v>
      </c>
      <c r="O37" s="1180">
        <v>8.3259709254048708</v>
      </c>
      <c r="P37" s="1180">
        <v>8.3733253410161996</v>
      </c>
      <c r="Q37" s="1180">
        <v>8.3938138909396791</v>
      </c>
      <c r="R37" s="1180">
        <v>8.2896920819804496</v>
      </c>
      <c r="S37" s="551"/>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row>
    <row r="38" spans="1:54" ht="10.5" customHeight="1">
      <c r="A38" s="92"/>
      <c r="B38" s="31" t="s">
        <v>492</v>
      </c>
      <c r="C38" s="538">
        <v>5.7318613510389502</v>
      </c>
      <c r="D38" s="538">
        <v>4.2076141509547096</v>
      </c>
      <c r="E38" s="538">
        <v>4.6712641346868304</v>
      </c>
      <c r="F38" s="538">
        <v>5.8674317780280498</v>
      </c>
      <c r="G38" s="538">
        <v>5.9165330145391</v>
      </c>
      <c r="H38" s="538">
        <v>5.9945994538205003</v>
      </c>
      <c r="I38" s="538">
        <v>6.5881972909676501</v>
      </c>
      <c r="J38" s="538">
        <v>7.0008649458315704</v>
      </c>
      <c r="K38" s="538">
        <v>7.3057255518967601</v>
      </c>
      <c r="L38" s="1180">
        <v>7.7678089985900796</v>
      </c>
      <c r="M38" s="1180">
        <v>7.86630984283802</v>
      </c>
      <c r="N38" s="1180">
        <v>7.8470007028127702</v>
      </c>
      <c r="O38" s="1180">
        <v>7.9686134655409804</v>
      </c>
      <c r="P38" s="1180">
        <v>8.0526255480643094</v>
      </c>
      <c r="Q38" s="1180">
        <v>8.1818725787867201</v>
      </c>
      <c r="R38" s="1180">
        <v>8.2115785821016605</v>
      </c>
      <c r="S38" s="551"/>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row>
    <row r="39" spans="1:54" ht="20.399999999999999">
      <c r="A39" s="92" t="s">
        <v>81</v>
      </c>
      <c r="B39" s="31" t="s">
        <v>503</v>
      </c>
      <c r="C39" s="540"/>
      <c r="D39" s="540"/>
      <c r="E39" s="540"/>
      <c r="F39" s="540"/>
      <c r="G39" s="540"/>
      <c r="H39" s="540"/>
      <c r="I39" s="540"/>
      <c r="J39" s="540"/>
      <c r="K39" s="540"/>
      <c r="L39" s="1180"/>
      <c r="M39" s="1180"/>
      <c r="N39" s="1180"/>
      <c r="O39" s="1180"/>
      <c r="P39" s="1180"/>
      <c r="Q39" s="1180"/>
      <c r="R39" s="1180"/>
      <c r="S39" s="553"/>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row>
    <row r="40" spans="1:54" ht="10.5" customHeight="1">
      <c r="A40" s="92"/>
      <c r="B40" s="31" t="s">
        <v>96</v>
      </c>
      <c r="C40" s="540">
        <v>10.5952379171157</v>
      </c>
      <c r="D40" s="540">
        <v>5.8398970541175297</v>
      </c>
      <c r="E40" s="540">
        <v>4.7696021444954102</v>
      </c>
      <c r="F40" s="540">
        <v>4.3287831756428297</v>
      </c>
      <c r="G40" s="540">
        <v>4.3023499934363301</v>
      </c>
      <c r="H40" s="540">
        <v>4.2676997662882101</v>
      </c>
      <c r="I40" s="540">
        <v>4.21714528175045</v>
      </c>
      <c r="J40" s="540">
        <v>4.3858866659745104</v>
      </c>
      <c r="K40" s="540">
        <v>4.4761400598727299</v>
      </c>
      <c r="L40" s="1180">
        <v>4.4926170624505302</v>
      </c>
      <c r="M40" s="1180">
        <v>4.5930819876647604</v>
      </c>
      <c r="N40" s="1180">
        <v>4.7274925317356997</v>
      </c>
      <c r="O40" s="1180">
        <v>4.7151245624706304</v>
      </c>
      <c r="P40" s="1180">
        <v>4.7151354527210696</v>
      </c>
      <c r="Q40" s="1180">
        <v>5.9974028993634798</v>
      </c>
      <c r="R40" s="1180">
        <v>6.0294042066741502</v>
      </c>
      <c r="S40" s="553"/>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row>
    <row r="41" spans="1:54" ht="10.5" customHeight="1">
      <c r="A41" s="92"/>
      <c r="B41" s="31" t="s">
        <v>492</v>
      </c>
      <c r="C41" s="541">
        <v>5.3643715981961702</v>
      </c>
      <c r="D41" s="541">
        <v>2.1688923597693299</v>
      </c>
      <c r="E41" s="541">
        <v>1.7027944414582199</v>
      </c>
      <c r="F41" s="541">
        <v>2.9464122870460998</v>
      </c>
      <c r="G41" s="541">
        <v>3.1076437598796098</v>
      </c>
      <c r="H41" s="1147">
        <v>3.1850345061593681</v>
      </c>
      <c r="I41" s="1147">
        <v>4.0258529235806702</v>
      </c>
      <c r="J41" s="1147">
        <v>4.6109361697187596</v>
      </c>
      <c r="K41" s="1147">
        <v>5.3186478250748399</v>
      </c>
      <c r="L41" s="1180">
        <v>5.6229140728500999</v>
      </c>
      <c r="M41" s="1180">
        <v>5.6727026108268701</v>
      </c>
      <c r="N41" s="1180">
        <v>6.0010780393767504</v>
      </c>
      <c r="O41" s="1180">
        <v>6.0476954172723003</v>
      </c>
      <c r="P41" s="1180">
        <v>6.2552501669312299</v>
      </c>
      <c r="Q41" s="1180">
        <v>6.3397722319968999</v>
      </c>
      <c r="R41" s="1180">
        <v>6.4096196470750204</v>
      </c>
      <c r="S41" s="554"/>
      <c r="U41" s="316"/>
      <c r="V41" s="316"/>
      <c r="W41" s="316"/>
      <c r="X41" s="316"/>
      <c r="Y41" s="316"/>
      <c r="Z41" s="316"/>
      <c r="AA41" s="316"/>
      <c r="AB41" s="316"/>
      <c r="AC41" s="316"/>
      <c r="AD41" s="316"/>
      <c r="AE41" s="316"/>
      <c r="AF41" s="316"/>
      <c r="AG41" s="316"/>
      <c r="AH41" s="316"/>
      <c r="AI41" s="316"/>
      <c r="AJ41" s="316"/>
      <c r="AK41" s="316"/>
      <c r="AL41" s="316"/>
      <c r="AM41" s="316"/>
      <c r="AN41" s="316"/>
      <c r="AO41" s="316"/>
      <c r="AP41" s="316"/>
      <c r="AQ41" s="316"/>
      <c r="AR41" s="316"/>
      <c r="AS41" s="316"/>
      <c r="AT41" s="316"/>
      <c r="AU41" s="316"/>
      <c r="AV41" s="316"/>
      <c r="AW41" s="316"/>
      <c r="AX41" s="316"/>
      <c r="AY41" s="316"/>
      <c r="AZ41" s="316"/>
      <c r="BA41" s="316"/>
      <c r="BB41" s="316"/>
    </row>
    <row r="42" spans="1:54" ht="10.5" customHeight="1">
      <c r="A42" s="92" t="s">
        <v>82</v>
      </c>
      <c r="B42" s="31" t="s">
        <v>504</v>
      </c>
      <c r="C42" s="1181"/>
      <c r="D42" s="1181"/>
      <c r="E42" s="1181"/>
      <c r="F42" s="1181"/>
      <c r="G42" s="1181"/>
      <c r="H42" s="1181"/>
      <c r="I42" s="1181"/>
      <c r="J42" s="1181"/>
      <c r="K42" s="1181"/>
      <c r="L42" s="1180"/>
      <c r="M42" s="1180"/>
      <c r="N42" s="1180"/>
      <c r="O42" s="1180"/>
      <c r="P42" s="1180"/>
      <c r="Q42" s="1180"/>
      <c r="R42" s="1180"/>
      <c r="S42" s="550"/>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c r="AX42" s="316"/>
      <c r="AY42" s="316"/>
      <c r="AZ42" s="316"/>
      <c r="BA42" s="316"/>
      <c r="BB42" s="316"/>
    </row>
    <row r="43" spans="1:54" ht="10.5" customHeight="1">
      <c r="A43" s="92"/>
      <c r="B43" s="31" t="s">
        <v>96</v>
      </c>
      <c r="C43" s="538">
        <v>11.449028719037001</v>
      </c>
      <c r="D43" s="538">
        <v>10.153739852349901</v>
      </c>
      <c r="E43" s="538">
        <v>12.475177909655301</v>
      </c>
      <c r="F43" s="538">
        <v>12.060605716424901</v>
      </c>
      <c r="G43" s="538">
        <v>11.941119352619999</v>
      </c>
      <c r="H43" s="538">
        <v>11.831634927707301</v>
      </c>
      <c r="I43" s="538">
        <v>11.686135690561001</v>
      </c>
      <c r="J43" s="538">
        <v>11.783940128594599</v>
      </c>
      <c r="K43" s="538">
        <v>11.6556566744406</v>
      </c>
      <c r="L43" s="1180">
        <v>11.533249326709999</v>
      </c>
      <c r="M43" s="1180">
        <v>11.4712568624804</v>
      </c>
      <c r="N43" s="1180">
        <v>11.480224666630001</v>
      </c>
      <c r="O43" s="1180">
        <v>11.402958100511</v>
      </c>
      <c r="P43" s="1180">
        <v>11.3272836415615</v>
      </c>
      <c r="Q43" s="1180">
        <v>11.3348137255332</v>
      </c>
      <c r="R43" s="1180">
        <v>11.3009639607035</v>
      </c>
      <c r="S43" s="551"/>
      <c r="U43" s="316"/>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6"/>
      <c r="AS43" s="316"/>
      <c r="AT43" s="316"/>
      <c r="AU43" s="316"/>
      <c r="AV43" s="316"/>
      <c r="AW43" s="316"/>
      <c r="AX43" s="316"/>
      <c r="AY43" s="316"/>
      <c r="AZ43" s="316"/>
      <c r="BA43" s="316"/>
      <c r="BB43" s="316"/>
    </row>
    <row r="44" spans="1:54" ht="10.5" customHeight="1">
      <c r="A44" s="92"/>
      <c r="B44" s="31" t="s">
        <v>492</v>
      </c>
      <c r="C44" s="538">
        <v>8.8006894758492393</v>
      </c>
      <c r="D44" s="538">
        <v>4.4404170958444498</v>
      </c>
      <c r="E44" s="538">
        <v>4.0296381797134497</v>
      </c>
      <c r="F44" s="538">
        <v>4.4242774843537802</v>
      </c>
      <c r="G44" s="538">
        <v>4.4463145758547</v>
      </c>
      <c r="H44" s="538">
        <v>4.8086455991999397</v>
      </c>
      <c r="I44" s="538">
        <v>4.8513537786320597</v>
      </c>
      <c r="J44" s="538">
        <v>4.9061284514018002</v>
      </c>
      <c r="K44" s="538">
        <v>5.3123760775400601</v>
      </c>
      <c r="L44" s="1180">
        <v>5.3244696044848796</v>
      </c>
      <c r="M44" s="1180">
        <v>5.3599080294946901</v>
      </c>
      <c r="N44" s="1180">
        <v>5.5692649431250203</v>
      </c>
      <c r="O44" s="1180">
        <v>5.6006613006497297</v>
      </c>
      <c r="P44" s="1180">
        <v>5.6284361805236598</v>
      </c>
      <c r="Q44" s="1180">
        <v>5.7197961299519697</v>
      </c>
      <c r="R44" s="1180">
        <v>5.7613551966286796</v>
      </c>
      <c r="S44" s="551"/>
      <c r="U44" s="316"/>
      <c r="V44" s="316"/>
      <c r="W44" s="316"/>
      <c r="X44" s="316"/>
      <c r="Y44" s="316"/>
      <c r="Z44" s="316"/>
      <c r="AA44" s="316"/>
      <c r="AB44" s="316"/>
      <c r="AC44" s="316"/>
      <c r="AD44" s="316"/>
      <c r="AE44" s="316"/>
      <c r="AF44" s="316"/>
      <c r="AG44" s="316"/>
      <c r="AH44" s="316"/>
      <c r="AI44" s="316"/>
      <c r="AJ44" s="316"/>
      <c r="AK44" s="316"/>
      <c r="AL44" s="316"/>
      <c r="AM44" s="316"/>
      <c r="AN44" s="316"/>
      <c r="AO44" s="316"/>
      <c r="AP44" s="316"/>
      <c r="AQ44" s="316"/>
      <c r="AR44" s="316"/>
      <c r="AS44" s="316"/>
      <c r="AT44" s="316"/>
      <c r="AU44" s="316"/>
      <c r="AV44" s="316"/>
      <c r="AW44" s="316"/>
      <c r="AX44" s="316"/>
      <c r="AY44" s="316"/>
      <c r="AZ44" s="316"/>
      <c r="BA44" s="316"/>
      <c r="BB44" s="316"/>
    </row>
    <row r="45" spans="1:54" ht="10.5" customHeight="1">
      <c r="A45" s="92" t="s">
        <v>83</v>
      </c>
      <c r="B45" s="31" t="s">
        <v>505</v>
      </c>
      <c r="C45" s="1181"/>
      <c r="D45" s="1181"/>
      <c r="E45" s="1181"/>
      <c r="F45" s="1181"/>
      <c r="G45" s="1181"/>
      <c r="H45" s="1181"/>
      <c r="I45" s="1181"/>
      <c r="J45" s="1181"/>
      <c r="K45" s="1181"/>
      <c r="L45" s="1180"/>
      <c r="M45" s="1180"/>
      <c r="N45" s="1180"/>
      <c r="O45" s="1180"/>
      <c r="P45" s="1180"/>
      <c r="Q45" s="1180"/>
      <c r="R45" s="1180"/>
      <c r="S45" s="550"/>
      <c r="U45" s="316"/>
      <c r="V45" s="316"/>
      <c r="W45" s="316"/>
      <c r="X45" s="316"/>
      <c r="Y45" s="316"/>
      <c r="Z45" s="316"/>
      <c r="AA45" s="316"/>
      <c r="AB45" s="316"/>
      <c r="AC45" s="316"/>
      <c r="AD45" s="316"/>
      <c r="AE45" s="316"/>
      <c r="AF45" s="316"/>
      <c r="AG45" s="316"/>
      <c r="AH45" s="316"/>
      <c r="AI45" s="316"/>
      <c r="AJ45" s="316"/>
      <c r="AK45" s="316"/>
      <c r="AL45" s="316"/>
      <c r="AM45" s="316"/>
      <c r="AN45" s="316"/>
      <c r="AO45" s="316"/>
      <c r="AP45" s="316"/>
      <c r="AQ45" s="316"/>
      <c r="AR45" s="316"/>
      <c r="AS45" s="316"/>
      <c r="AT45" s="316"/>
      <c r="AU45" s="316"/>
      <c r="AV45" s="316"/>
      <c r="AW45" s="316"/>
      <c r="AX45" s="316"/>
      <c r="AY45" s="316"/>
      <c r="AZ45" s="316"/>
      <c r="BA45" s="316"/>
      <c r="BB45" s="316"/>
    </row>
    <row r="46" spans="1:54" ht="10.5" customHeight="1">
      <c r="A46" s="92"/>
      <c r="B46" s="31" t="s">
        <v>96</v>
      </c>
      <c r="C46" s="538">
        <v>10.944288440131199</v>
      </c>
      <c r="D46" s="538">
        <v>9.4630119641307697</v>
      </c>
      <c r="E46" s="538">
        <v>9.4001511760501604</v>
      </c>
      <c r="F46" s="538">
        <v>9.0392932292632597</v>
      </c>
      <c r="G46" s="538">
        <v>9.0076812286096608</v>
      </c>
      <c r="H46" s="538">
        <v>8.9655262793848394</v>
      </c>
      <c r="I46" s="538">
        <v>8.9426597566407509</v>
      </c>
      <c r="J46" s="538">
        <v>8.9670756578409705</v>
      </c>
      <c r="K46" s="538">
        <v>8.9451233997458601</v>
      </c>
      <c r="L46" s="1180">
        <v>8.8359906397641605</v>
      </c>
      <c r="M46" s="1180">
        <v>8.8789177998514592</v>
      </c>
      <c r="N46" s="1180">
        <v>8.9043484487080296</v>
      </c>
      <c r="O46" s="1180">
        <v>8.8953344447554699</v>
      </c>
      <c r="P46" s="1180">
        <v>8.8043166323279998</v>
      </c>
      <c r="Q46" s="1180">
        <v>8.7925197406096292</v>
      </c>
      <c r="R46" s="1180">
        <v>8.7068629936763298</v>
      </c>
      <c r="S46" s="551"/>
      <c r="U46" s="316"/>
      <c r="V46" s="316"/>
      <c r="W46" s="316"/>
      <c r="X46" s="316"/>
      <c r="Y46" s="316"/>
      <c r="Z46" s="316"/>
      <c r="AA46" s="316"/>
      <c r="AB46" s="316"/>
      <c r="AC46" s="316"/>
      <c r="AD46" s="316"/>
      <c r="AE46" s="316"/>
      <c r="AF46" s="316"/>
      <c r="AG46" s="316"/>
      <c r="AH46" s="316"/>
      <c r="AI46" s="316"/>
      <c r="AJ46" s="316"/>
      <c r="AK46" s="316"/>
      <c r="AL46" s="316"/>
      <c r="AM46" s="316"/>
      <c r="AN46" s="316"/>
      <c r="AO46" s="316"/>
      <c r="AP46" s="316"/>
      <c r="AQ46" s="316"/>
      <c r="AR46" s="316"/>
      <c r="AS46" s="316"/>
      <c r="AT46" s="316"/>
      <c r="AU46" s="316"/>
      <c r="AV46" s="316"/>
      <c r="AW46" s="316"/>
      <c r="AX46" s="316"/>
      <c r="AY46" s="316"/>
      <c r="AZ46" s="316"/>
      <c r="BA46" s="316"/>
      <c r="BB46" s="316"/>
    </row>
    <row r="47" spans="1:54" ht="10.5" customHeight="1">
      <c r="A47" s="92"/>
      <c r="B47" s="31" t="s">
        <v>492</v>
      </c>
      <c r="C47" s="538">
        <v>5.76108671601129</v>
      </c>
      <c r="D47" s="538">
        <v>3.1431333708903</v>
      </c>
      <c r="E47" s="538">
        <v>3.1293699918526401</v>
      </c>
      <c r="F47" s="538">
        <v>4.2505176834525402</v>
      </c>
      <c r="G47" s="538">
        <v>5.4682853547769001</v>
      </c>
      <c r="H47" s="538">
        <v>5.6438948666586697</v>
      </c>
      <c r="I47" s="538">
        <v>5.6092076461487004</v>
      </c>
      <c r="J47" s="538">
        <v>6.8486802831570897</v>
      </c>
      <c r="K47" s="538">
        <v>6.9876045676684297</v>
      </c>
      <c r="L47" s="1180">
        <v>7.0927072557569204</v>
      </c>
      <c r="M47" s="1180">
        <v>7.3453708665524502</v>
      </c>
      <c r="N47" s="1180">
        <v>7.39505428636242</v>
      </c>
      <c r="O47" s="1180">
        <v>7.40969835505435</v>
      </c>
      <c r="P47" s="1180">
        <v>7.6947894567697901</v>
      </c>
      <c r="Q47" s="1180">
        <v>7.7500577586016499</v>
      </c>
      <c r="R47" s="1180">
        <v>7.8013030675239996</v>
      </c>
      <c r="S47" s="551"/>
      <c r="U47" s="316"/>
      <c r="V47" s="316"/>
      <c r="W47" s="316"/>
      <c r="X47" s="316"/>
      <c r="Y47" s="316"/>
      <c r="Z47" s="316"/>
      <c r="AA47" s="316"/>
      <c r="AB47" s="316"/>
      <c r="AC47" s="316"/>
      <c r="AD47" s="316"/>
      <c r="AE47" s="316"/>
      <c r="AF47" s="316"/>
      <c r="AG47" s="316"/>
      <c r="AH47" s="316"/>
      <c r="AI47" s="316"/>
      <c r="AJ47" s="316"/>
      <c r="AK47" s="316"/>
      <c r="AL47" s="316"/>
      <c r="AM47" s="316"/>
      <c r="AN47" s="316"/>
      <c r="AO47" s="316"/>
      <c r="AP47" s="316"/>
      <c r="AQ47" s="316"/>
      <c r="AR47" s="316"/>
      <c r="AS47" s="316"/>
      <c r="AT47" s="316"/>
      <c r="AU47" s="316"/>
      <c r="AV47" s="316"/>
      <c r="AW47" s="316"/>
      <c r="AX47" s="316"/>
      <c r="AY47" s="316"/>
      <c r="AZ47" s="316"/>
      <c r="BA47" s="316"/>
      <c r="BB47" s="316"/>
    </row>
    <row r="48" spans="1:54" ht="20.399999999999999">
      <c r="A48" s="92" t="s">
        <v>84</v>
      </c>
      <c r="B48" s="31" t="s">
        <v>506</v>
      </c>
      <c r="C48" s="1181"/>
      <c r="D48" s="1181"/>
      <c r="E48" s="1181"/>
      <c r="F48" s="1181"/>
      <c r="G48" s="1181"/>
      <c r="H48" s="1181"/>
      <c r="I48" s="1181"/>
      <c r="J48" s="1181"/>
      <c r="K48" s="1181"/>
      <c r="L48" s="1180"/>
      <c r="M48" s="1180"/>
      <c r="N48" s="1180"/>
      <c r="O48" s="1180"/>
      <c r="P48" s="1180"/>
      <c r="Q48" s="1180"/>
      <c r="R48" s="1180"/>
      <c r="S48" s="550"/>
      <c r="U48" s="316"/>
      <c r="V48" s="316"/>
      <c r="W48" s="316"/>
      <c r="X48" s="316"/>
      <c r="Y48" s="316"/>
      <c r="Z48" s="316"/>
      <c r="AA48" s="316"/>
      <c r="AB48" s="316"/>
      <c r="AC48" s="316"/>
      <c r="AD48" s="316"/>
      <c r="AE48" s="316"/>
      <c r="AF48" s="316"/>
      <c r="AG48" s="316"/>
      <c r="AH48" s="316"/>
      <c r="AI48" s="316"/>
      <c r="AJ48" s="316"/>
      <c r="AK48" s="316"/>
      <c r="AL48" s="316"/>
      <c r="AM48" s="316"/>
      <c r="AN48" s="316"/>
      <c r="AO48" s="316"/>
      <c r="AP48" s="316"/>
      <c r="AQ48" s="316"/>
      <c r="AR48" s="316"/>
      <c r="AS48" s="316"/>
      <c r="AT48" s="316"/>
      <c r="AU48" s="316"/>
      <c r="AV48" s="316"/>
      <c r="AW48" s="316"/>
      <c r="AX48" s="316"/>
      <c r="AY48" s="316"/>
      <c r="AZ48" s="316"/>
      <c r="BA48" s="316"/>
      <c r="BB48" s="316"/>
    </row>
    <row r="49" spans="1:54" ht="10.95" customHeight="1">
      <c r="A49" s="92"/>
      <c r="B49" s="31" t="s">
        <v>96</v>
      </c>
      <c r="C49" s="538">
        <v>11.009027071561899</v>
      </c>
      <c r="D49" s="538">
        <v>9.5466455882911401</v>
      </c>
      <c r="E49" s="538">
        <v>8.9898097237656103</v>
      </c>
      <c r="F49" s="538">
        <v>8.4679092682270607</v>
      </c>
      <c r="G49" s="538">
        <v>8.4964960698105205</v>
      </c>
      <c r="H49" s="538">
        <v>8.5122220277822507</v>
      </c>
      <c r="I49" s="538">
        <v>8.4548935337553708</v>
      </c>
      <c r="J49" s="538">
        <v>8.4913962028165599</v>
      </c>
      <c r="K49" s="538">
        <v>8.5225729951758797</v>
      </c>
      <c r="L49" s="1180">
        <v>8.3562581612809996</v>
      </c>
      <c r="M49" s="1180">
        <v>8.5233843644246399</v>
      </c>
      <c r="N49" s="1180">
        <v>8.7126613701443194</v>
      </c>
      <c r="O49" s="1180">
        <v>8.7865246168166102</v>
      </c>
      <c r="P49" s="1180">
        <v>8.7757877097164005</v>
      </c>
      <c r="Q49" s="1180">
        <v>8.7802068558923505</v>
      </c>
      <c r="R49" s="1180">
        <v>8.8294201396683896</v>
      </c>
      <c r="S49" s="551"/>
      <c r="U49" s="316"/>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c r="AX49" s="316"/>
      <c r="AY49" s="316"/>
      <c r="AZ49" s="316"/>
      <c r="BA49" s="316"/>
      <c r="BB49" s="316"/>
    </row>
    <row r="50" spans="1:54" ht="10.95" customHeight="1">
      <c r="A50" s="92"/>
      <c r="B50" s="31" t="s">
        <v>492</v>
      </c>
      <c r="C50" s="538">
        <v>5.5946996514417604</v>
      </c>
      <c r="D50" s="538">
        <v>4.5763267230257503</v>
      </c>
      <c r="E50" s="538">
        <v>3.3782192285093999</v>
      </c>
      <c r="F50" s="538">
        <v>3.9907085599147898</v>
      </c>
      <c r="G50" s="538">
        <v>4.17461283950077</v>
      </c>
      <c r="H50" s="538">
        <v>4.1873215203512402</v>
      </c>
      <c r="I50" s="538">
        <v>4.3567261884522503</v>
      </c>
      <c r="J50" s="538">
        <v>3.8987070664225398</v>
      </c>
      <c r="K50" s="538">
        <v>3.9794120899932399</v>
      </c>
      <c r="L50" s="1180">
        <v>3.8720695280481898</v>
      </c>
      <c r="M50" s="1180">
        <v>5.0181733674738203</v>
      </c>
      <c r="N50" s="1180">
        <v>5.0307028256466397</v>
      </c>
      <c r="O50" s="1180">
        <v>4.9175406919392497</v>
      </c>
      <c r="P50" s="1180">
        <v>4.9980702024842598</v>
      </c>
      <c r="Q50" s="1180">
        <v>4.9902019388424304</v>
      </c>
      <c r="R50" s="1180">
        <v>4.9832162352809704</v>
      </c>
      <c r="S50" s="551"/>
      <c r="U50" s="316"/>
      <c r="V50" s="316"/>
      <c r="W50" s="316"/>
      <c r="X50" s="316"/>
      <c r="Y50" s="316"/>
      <c r="Z50" s="316"/>
      <c r="AA50" s="316"/>
      <c r="AB50" s="316"/>
      <c r="AC50" s="316"/>
      <c r="AD50" s="316"/>
      <c r="AE50" s="316"/>
      <c r="AF50" s="316"/>
      <c r="AG50" s="316"/>
      <c r="AH50" s="316"/>
      <c r="AI50" s="316"/>
      <c r="AJ50" s="316"/>
      <c r="AK50" s="316"/>
      <c r="AL50" s="316"/>
      <c r="AM50" s="316"/>
      <c r="AN50" s="316"/>
      <c r="AO50" s="316"/>
      <c r="AP50" s="316"/>
      <c r="AQ50" s="316"/>
      <c r="AR50" s="316"/>
      <c r="AS50" s="316"/>
      <c r="AT50" s="316"/>
      <c r="AU50" s="316"/>
      <c r="AV50" s="316"/>
      <c r="AW50" s="316"/>
      <c r="AX50" s="316"/>
      <c r="AY50" s="316"/>
      <c r="AZ50" s="316"/>
      <c r="BA50" s="316"/>
      <c r="BB50" s="316"/>
    </row>
    <row r="51" spans="1:54" ht="15" customHeight="1">
      <c r="A51" s="92" t="s">
        <v>85</v>
      </c>
      <c r="B51" s="31" t="s">
        <v>507</v>
      </c>
      <c r="C51" s="1181"/>
      <c r="D51" s="1181"/>
      <c r="E51" s="1181"/>
      <c r="F51" s="1181"/>
      <c r="G51" s="1181"/>
      <c r="H51" s="1181"/>
      <c r="I51" s="1181"/>
      <c r="J51" s="1181"/>
      <c r="K51" s="1181"/>
      <c r="L51" s="1180"/>
      <c r="M51" s="1180"/>
      <c r="N51" s="1180"/>
      <c r="O51" s="1180"/>
      <c r="P51" s="1180"/>
      <c r="Q51" s="1180"/>
      <c r="R51" s="1180"/>
      <c r="S51" s="550"/>
      <c r="U51" s="316"/>
      <c r="V51" s="316"/>
      <c r="W51" s="316"/>
      <c r="X51" s="316"/>
      <c r="Y51" s="316"/>
      <c r="Z51" s="316"/>
      <c r="AA51" s="316"/>
      <c r="AB51" s="316"/>
      <c r="AC51" s="316"/>
      <c r="AD51" s="316"/>
      <c r="AE51" s="316"/>
      <c r="AF51" s="316"/>
      <c r="AG51" s="316"/>
      <c r="AH51" s="316"/>
      <c r="AI51" s="316"/>
      <c r="AJ51" s="316"/>
      <c r="AK51" s="316"/>
      <c r="AL51" s="316"/>
      <c r="AM51" s="316"/>
      <c r="AN51" s="316"/>
      <c r="AO51" s="316"/>
      <c r="AP51" s="316"/>
      <c r="AQ51" s="316"/>
      <c r="AR51" s="316"/>
      <c r="AS51" s="316"/>
      <c r="AT51" s="316"/>
      <c r="AU51" s="316"/>
      <c r="AV51" s="316"/>
      <c r="AW51" s="316"/>
      <c r="AX51" s="316"/>
      <c r="AY51" s="316"/>
      <c r="AZ51" s="316"/>
      <c r="BA51" s="316"/>
      <c r="BB51" s="316"/>
    </row>
    <row r="52" spans="1:54" ht="10.95" customHeight="1">
      <c r="A52" s="92"/>
      <c r="B52" s="31" t="s">
        <v>96</v>
      </c>
      <c r="C52" s="538">
        <v>16.678746188687601</v>
      </c>
      <c r="D52" s="538">
        <v>18.6217646685845</v>
      </c>
      <c r="E52" s="538">
        <v>17.918189310807001</v>
      </c>
      <c r="F52" s="538">
        <v>18.807683147967801</v>
      </c>
      <c r="G52" s="538">
        <v>18.791992880963601</v>
      </c>
      <c r="H52" s="538">
        <v>18.7268407151597</v>
      </c>
      <c r="I52" s="538">
        <v>18.474886821425098</v>
      </c>
      <c r="J52" s="538">
        <v>18.651406828439299</v>
      </c>
      <c r="K52" s="538">
        <v>18.623641581679799</v>
      </c>
      <c r="L52" s="1180">
        <v>18.609713011261199</v>
      </c>
      <c r="M52" s="1180">
        <v>18.832304773682999</v>
      </c>
      <c r="N52" s="1180">
        <v>18.8811317252067</v>
      </c>
      <c r="O52" s="1180">
        <v>18.700654960326101</v>
      </c>
      <c r="P52" s="1180">
        <v>18.973746906049701</v>
      </c>
      <c r="Q52" s="1180">
        <v>18.740087568640799</v>
      </c>
      <c r="R52" s="1180">
        <v>18.7094962756609</v>
      </c>
      <c r="S52" s="551"/>
      <c r="U52" s="316"/>
      <c r="V52" s="316"/>
      <c r="W52" s="316"/>
      <c r="X52" s="316"/>
      <c r="Y52" s="316"/>
      <c r="Z52" s="316"/>
      <c r="AA52" s="316"/>
      <c r="AB52" s="316"/>
      <c r="AC52" s="316"/>
      <c r="AD52" s="316"/>
      <c r="AE52" s="316"/>
      <c r="AF52" s="316"/>
      <c r="AG52" s="316"/>
      <c r="AH52" s="316"/>
      <c r="AI52" s="316"/>
      <c r="AJ52" s="316"/>
      <c r="AK52" s="316"/>
      <c r="AL52" s="316"/>
      <c r="AM52" s="316"/>
      <c r="AN52" s="316"/>
      <c r="AO52" s="316"/>
      <c r="AP52" s="316"/>
      <c r="AQ52" s="316"/>
      <c r="AR52" s="316"/>
      <c r="AS52" s="316"/>
      <c r="AT52" s="316"/>
      <c r="AU52" s="316"/>
      <c r="AV52" s="316"/>
      <c r="AW52" s="316"/>
      <c r="AX52" s="316"/>
      <c r="AY52" s="316"/>
      <c r="AZ52" s="316"/>
      <c r="BA52" s="316"/>
      <c r="BB52" s="316"/>
    </row>
    <row r="53" spans="1:54" ht="10.95" customHeight="1">
      <c r="A53" s="92"/>
      <c r="B53" s="31" t="s">
        <v>492</v>
      </c>
      <c r="C53" s="542">
        <v>0</v>
      </c>
      <c r="D53" s="542">
        <v>0</v>
      </c>
      <c r="E53" s="542">
        <v>3.66576340662998</v>
      </c>
      <c r="F53" s="542">
        <v>4.20010160742767</v>
      </c>
      <c r="G53" s="542">
        <v>4.1939818836950797</v>
      </c>
      <c r="H53" s="542">
        <v>4.40259327608464</v>
      </c>
      <c r="I53" s="542">
        <v>4.8533122861024003</v>
      </c>
      <c r="J53" s="542">
        <v>4.8392847814921698</v>
      </c>
      <c r="K53" s="542">
        <v>4.8240779421015798</v>
      </c>
      <c r="L53" s="1180">
        <v>5.1503667553137804</v>
      </c>
      <c r="M53" s="1180">
        <v>5.1331108564227099</v>
      </c>
      <c r="N53" s="1180">
        <v>5.1082326445088198</v>
      </c>
      <c r="O53" s="1180">
        <v>5.18887258300136</v>
      </c>
      <c r="P53" s="1180">
        <v>5.1799252392839303</v>
      </c>
      <c r="Q53" s="1180">
        <v>5.1408048347186002</v>
      </c>
      <c r="R53" s="1180">
        <v>5.1435159315516303</v>
      </c>
      <c r="S53" s="555"/>
      <c r="U53" s="316"/>
      <c r="V53" s="316"/>
      <c r="W53" s="316"/>
      <c r="X53" s="316"/>
      <c r="Y53" s="316"/>
      <c r="Z53" s="316"/>
      <c r="AA53" s="316"/>
      <c r="AB53" s="316"/>
      <c r="AC53" s="316"/>
      <c r="AD53" s="316"/>
      <c r="AE53" s="316"/>
      <c r="AF53" s="316"/>
      <c r="AG53" s="316"/>
      <c r="AH53" s="316"/>
      <c r="AI53" s="316"/>
      <c r="AJ53" s="316"/>
      <c r="AK53" s="316"/>
      <c r="AL53" s="316"/>
      <c r="AM53" s="316"/>
      <c r="AN53" s="316"/>
      <c r="AO53" s="316"/>
      <c r="AP53" s="316"/>
      <c r="AQ53" s="316"/>
      <c r="AR53" s="316"/>
      <c r="AS53" s="316"/>
      <c r="AT53" s="316"/>
      <c r="AU53" s="316"/>
      <c r="AV53" s="316"/>
      <c r="AW53" s="316"/>
      <c r="AX53" s="316"/>
      <c r="AY53" s="316"/>
      <c r="AZ53" s="316"/>
      <c r="BA53" s="316"/>
      <c r="BB53" s="316"/>
    </row>
    <row r="54" spans="1:54" ht="18.45" customHeight="1">
      <c r="A54" s="92" t="s">
        <v>86</v>
      </c>
      <c r="B54" s="31" t="s">
        <v>508</v>
      </c>
      <c r="C54" s="1181"/>
      <c r="D54" s="1181"/>
      <c r="E54" s="1181"/>
      <c r="F54" s="1181"/>
      <c r="G54" s="1181"/>
      <c r="H54" s="1181"/>
      <c r="I54" s="1181"/>
      <c r="J54" s="1181"/>
      <c r="K54" s="1181"/>
      <c r="L54" s="1180"/>
      <c r="M54" s="1180"/>
      <c r="N54" s="1180"/>
      <c r="O54" s="1180"/>
      <c r="P54" s="1180"/>
      <c r="Q54" s="1180"/>
      <c r="R54" s="1180"/>
      <c r="S54" s="550"/>
      <c r="U54" s="316"/>
      <c r="V54" s="316"/>
      <c r="W54" s="316"/>
      <c r="X54" s="316"/>
      <c r="Y54" s="316"/>
      <c r="Z54" s="316"/>
      <c r="AA54" s="316"/>
      <c r="AB54" s="316"/>
      <c r="AC54" s="316"/>
      <c r="AD54" s="316"/>
      <c r="AE54" s="316"/>
      <c r="AF54" s="316"/>
      <c r="AG54" s="316"/>
      <c r="AH54" s="316"/>
      <c r="AI54" s="316"/>
      <c r="AJ54" s="316"/>
      <c r="AK54" s="316"/>
      <c r="AL54" s="316"/>
      <c r="AM54" s="316"/>
      <c r="AN54" s="316"/>
      <c r="AO54" s="316"/>
      <c r="AP54" s="316"/>
      <c r="AQ54" s="316"/>
      <c r="AR54" s="316"/>
      <c r="AS54" s="316"/>
      <c r="AT54" s="316"/>
      <c r="AU54" s="316"/>
      <c r="AV54" s="316"/>
      <c r="AW54" s="316"/>
      <c r="AX54" s="316"/>
      <c r="AY54" s="316"/>
      <c r="AZ54" s="316"/>
      <c r="BA54" s="316"/>
      <c r="BB54" s="316"/>
    </row>
    <row r="55" spans="1:54" ht="16.2" customHeight="1">
      <c r="A55" s="92"/>
      <c r="B55" s="31" t="s">
        <v>96</v>
      </c>
      <c r="C55" s="538">
        <v>12.858133628733</v>
      </c>
      <c r="D55" s="538">
        <v>12.241398122799399</v>
      </c>
      <c r="E55" s="538">
        <v>10.3935008982357</v>
      </c>
      <c r="F55" s="538">
        <v>11.1466291220346</v>
      </c>
      <c r="G55" s="538">
        <v>11.1206138609229</v>
      </c>
      <c r="H55" s="538">
        <v>11.1420179597761</v>
      </c>
      <c r="I55" s="538">
        <v>10.8511516206868</v>
      </c>
      <c r="J55" s="538">
        <v>10.7430741995909</v>
      </c>
      <c r="K55" s="538">
        <v>8.9311850770140992</v>
      </c>
      <c r="L55" s="1180">
        <v>8.9784748539716599</v>
      </c>
      <c r="M55" s="1180">
        <v>8.6857058026912597</v>
      </c>
      <c r="N55" s="1180">
        <v>9.1891117363473196</v>
      </c>
      <c r="O55" s="1180">
        <v>9.3925636677122704</v>
      </c>
      <c r="P55" s="1180">
        <v>9.0465598489306895</v>
      </c>
      <c r="Q55" s="1180">
        <v>9.2290813983669899</v>
      </c>
      <c r="R55" s="1180">
        <v>9.0614505220462505</v>
      </c>
      <c r="S55" s="551"/>
      <c r="U55" s="316"/>
      <c r="V55" s="316"/>
      <c r="W55" s="316"/>
      <c r="X55" s="316"/>
      <c r="Y55" s="316"/>
      <c r="Z55" s="316"/>
      <c r="AA55" s="316"/>
      <c r="AB55" s="316"/>
      <c r="AC55" s="316"/>
      <c r="AD55" s="316"/>
      <c r="AE55" s="316"/>
      <c r="AF55" s="316"/>
      <c r="AG55" s="316"/>
      <c r="AH55" s="316"/>
      <c r="AI55" s="316"/>
      <c r="AJ55" s="316"/>
      <c r="AK55" s="316"/>
      <c r="AL55" s="316"/>
      <c r="AM55" s="316"/>
      <c r="AN55" s="316"/>
      <c r="AO55" s="316"/>
      <c r="AP55" s="316"/>
      <c r="AQ55" s="316"/>
      <c r="AR55" s="316"/>
      <c r="AS55" s="316"/>
      <c r="AT55" s="316"/>
      <c r="AU55" s="316"/>
      <c r="AV55" s="316"/>
      <c r="AW55" s="316"/>
      <c r="AX55" s="316"/>
      <c r="AY55" s="316"/>
      <c r="AZ55" s="316"/>
      <c r="BA55" s="316"/>
      <c r="BB55" s="316"/>
    </row>
    <row r="56" spans="1:54" ht="10.199999999999999" customHeight="1">
      <c r="A56" s="92"/>
      <c r="B56" s="31" t="s">
        <v>492</v>
      </c>
      <c r="C56" s="538">
        <v>3.9778591398445</v>
      </c>
      <c r="D56" s="538">
        <v>3.9674582578219999</v>
      </c>
      <c r="E56" s="538">
        <v>3.9687111258156298</v>
      </c>
      <c r="F56" s="538">
        <v>3.9685934465333399</v>
      </c>
      <c r="G56" s="538">
        <v>3.9685234658430799</v>
      </c>
      <c r="H56" s="538">
        <v>3.17</v>
      </c>
      <c r="I56" s="538">
        <v>3.17</v>
      </c>
      <c r="J56" s="538">
        <v>3.17</v>
      </c>
      <c r="K56" s="538">
        <v>3.17</v>
      </c>
      <c r="L56" s="1180">
        <v>3.17</v>
      </c>
      <c r="M56" s="1180">
        <v>3.17</v>
      </c>
      <c r="N56" s="1180">
        <v>3.17</v>
      </c>
      <c r="O56" s="1180">
        <v>3.17</v>
      </c>
      <c r="P56" s="1180">
        <v>3.17</v>
      </c>
      <c r="Q56" s="1180">
        <v>3.17</v>
      </c>
      <c r="R56" s="1180">
        <v>3.17</v>
      </c>
      <c r="S56" s="551"/>
      <c r="U56" s="316"/>
      <c r="V56" s="316"/>
      <c r="W56" s="316"/>
      <c r="X56" s="316"/>
      <c r="Y56" s="316"/>
      <c r="Z56" s="316"/>
      <c r="AA56" s="316"/>
      <c r="AB56" s="316"/>
      <c r="AC56" s="316"/>
      <c r="AD56" s="316"/>
      <c r="AE56" s="316"/>
      <c r="AF56" s="316"/>
      <c r="AG56" s="316"/>
      <c r="AH56" s="316"/>
      <c r="AI56" s="316"/>
      <c r="AJ56" s="316"/>
      <c r="AK56" s="316"/>
      <c r="AL56" s="316"/>
      <c r="AM56" s="316"/>
      <c r="AN56" s="316"/>
      <c r="AO56" s="316"/>
      <c r="AP56" s="316"/>
      <c r="AQ56" s="316"/>
      <c r="AR56" s="316"/>
      <c r="AS56" s="316"/>
      <c r="AT56" s="316"/>
      <c r="AU56" s="316"/>
      <c r="AV56" s="316"/>
      <c r="AW56" s="316"/>
      <c r="AX56" s="316"/>
      <c r="AY56" s="316"/>
      <c r="AZ56" s="316"/>
      <c r="BA56" s="316"/>
      <c r="BB56" s="316"/>
    </row>
    <row r="57" spans="1:54" ht="15" customHeight="1">
      <c r="A57" s="92" t="s">
        <v>87</v>
      </c>
      <c r="B57" s="31" t="s">
        <v>509</v>
      </c>
      <c r="C57" s="1181"/>
      <c r="D57" s="1181"/>
      <c r="E57" s="1181"/>
      <c r="F57" s="1181"/>
      <c r="G57" s="1181"/>
      <c r="H57" s="1181"/>
      <c r="I57" s="1181"/>
      <c r="J57" s="1181"/>
      <c r="K57" s="1181"/>
      <c r="L57" s="1180"/>
      <c r="M57" s="1180"/>
      <c r="N57" s="1180"/>
      <c r="O57" s="1180"/>
      <c r="P57" s="1180"/>
      <c r="Q57" s="1180"/>
      <c r="R57" s="1180"/>
      <c r="S57" s="550"/>
      <c r="U57" s="316"/>
      <c r="V57" s="316"/>
      <c r="W57" s="316"/>
      <c r="X57" s="316"/>
      <c r="Y57" s="316"/>
      <c r="Z57" s="316"/>
      <c r="AA57" s="316"/>
      <c r="AB57" s="316"/>
      <c r="AC57" s="316"/>
      <c r="AD57" s="316"/>
      <c r="AE57" s="316"/>
      <c r="AF57" s="316"/>
      <c r="AG57" s="316"/>
      <c r="AH57" s="316"/>
      <c r="AI57" s="316"/>
      <c r="AJ57" s="316"/>
      <c r="AK57" s="316"/>
      <c r="AL57" s="316"/>
      <c r="AM57" s="316"/>
      <c r="AN57" s="316"/>
      <c r="AO57" s="316"/>
      <c r="AP57" s="316"/>
      <c r="AQ57" s="316"/>
      <c r="AR57" s="316"/>
      <c r="AS57" s="316"/>
      <c r="AT57" s="316"/>
      <c r="AU57" s="316"/>
      <c r="AV57" s="316"/>
      <c r="AW57" s="316"/>
      <c r="AX57" s="316"/>
      <c r="AY57" s="316"/>
      <c r="AZ57" s="316"/>
      <c r="BA57" s="316"/>
      <c r="BB57" s="316"/>
    </row>
    <row r="58" spans="1:54" ht="10.199999999999999" customHeight="1">
      <c r="A58" s="92"/>
      <c r="B58" s="31" t="s">
        <v>96</v>
      </c>
      <c r="C58" s="538">
        <v>11.1732392983431</v>
      </c>
      <c r="D58" s="538">
        <v>9.3610792219038004</v>
      </c>
      <c r="E58" s="538">
        <v>8.2261251025288704</v>
      </c>
      <c r="F58" s="538">
        <v>0</v>
      </c>
      <c r="G58" s="538">
        <v>0</v>
      </c>
      <c r="H58" s="538">
        <v>0</v>
      </c>
      <c r="I58" s="538">
        <v>0</v>
      </c>
      <c r="J58" s="538">
        <v>0</v>
      </c>
      <c r="K58" s="538">
        <v>0</v>
      </c>
      <c r="L58" s="538">
        <v>0</v>
      </c>
      <c r="M58" s="538">
        <v>0</v>
      </c>
      <c r="N58" s="538">
        <v>0</v>
      </c>
      <c r="O58" s="538">
        <v>0</v>
      </c>
      <c r="P58" s="538">
        <v>0</v>
      </c>
      <c r="Q58" s="538">
        <v>0</v>
      </c>
      <c r="R58" s="538">
        <v>0</v>
      </c>
      <c r="S58" s="551"/>
      <c r="U58" s="316"/>
      <c r="V58" s="316"/>
      <c r="W58" s="316"/>
      <c r="X58" s="316"/>
      <c r="Y58" s="316"/>
      <c r="Z58" s="316"/>
      <c r="AA58" s="316"/>
      <c r="AB58" s="316"/>
      <c r="AC58" s="316"/>
      <c r="AD58" s="316"/>
      <c r="AE58" s="316"/>
      <c r="AF58" s="316"/>
      <c r="AG58" s="316"/>
      <c r="AH58" s="316"/>
      <c r="AI58" s="316"/>
      <c r="AJ58" s="316"/>
      <c r="AK58" s="316"/>
      <c r="AL58" s="316"/>
      <c r="AM58" s="316"/>
      <c r="AN58" s="316"/>
      <c r="AO58" s="316"/>
      <c r="AP58" s="316"/>
      <c r="AQ58" s="316"/>
      <c r="AR58" s="316"/>
      <c r="AS58" s="316"/>
      <c r="AT58" s="316"/>
      <c r="AU58" s="316"/>
      <c r="AV58" s="316"/>
      <c r="AW58" s="316"/>
      <c r="AX58" s="316"/>
      <c r="AY58" s="316"/>
      <c r="AZ58" s="316"/>
      <c r="BA58" s="316"/>
      <c r="BB58" s="316"/>
    </row>
    <row r="59" spans="1:54" ht="10.199999999999999" customHeight="1">
      <c r="A59" s="92"/>
      <c r="B59" s="31" t="s">
        <v>492</v>
      </c>
      <c r="C59" s="543">
        <v>5.2618782689166004</v>
      </c>
      <c r="D59" s="543">
        <v>3.3013252172372698</v>
      </c>
      <c r="E59" s="543">
        <v>3.0533436618833298</v>
      </c>
      <c r="F59" s="543">
        <v>0</v>
      </c>
      <c r="G59" s="543">
        <v>0</v>
      </c>
      <c r="H59" s="543">
        <v>0</v>
      </c>
      <c r="I59" s="543">
        <v>0</v>
      </c>
      <c r="J59" s="543">
        <v>0</v>
      </c>
      <c r="K59" s="538">
        <v>0</v>
      </c>
      <c r="L59" s="538">
        <v>0</v>
      </c>
      <c r="M59" s="538">
        <v>0</v>
      </c>
      <c r="N59" s="538">
        <v>0</v>
      </c>
      <c r="O59" s="538">
        <v>0</v>
      </c>
      <c r="P59" s="538">
        <v>0</v>
      </c>
      <c r="Q59" s="538">
        <v>0</v>
      </c>
      <c r="R59" s="538">
        <v>0</v>
      </c>
      <c r="S59" s="556"/>
      <c r="U59" s="316"/>
      <c r="V59" s="316"/>
      <c r="W59" s="316"/>
      <c r="X59" s="316"/>
      <c r="Y59" s="316"/>
      <c r="Z59" s="316"/>
      <c r="AA59" s="316"/>
      <c r="AB59" s="316"/>
      <c r="AC59" s="316"/>
      <c r="AD59" s="316"/>
      <c r="AE59" s="316"/>
      <c r="AF59" s="316"/>
      <c r="AG59" s="316"/>
      <c r="AH59" s="316"/>
      <c r="AI59" s="316"/>
      <c r="AJ59" s="316"/>
      <c r="AK59" s="316"/>
      <c r="AL59" s="316"/>
      <c r="AM59" s="316"/>
      <c r="AN59" s="316"/>
      <c r="AO59" s="316"/>
      <c r="AP59" s="316"/>
      <c r="AQ59" s="316"/>
      <c r="AR59" s="316"/>
      <c r="AS59" s="316"/>
      <c r="AT59" s="316"/>
      <c r="AU59" s="316"/>
      <c r="AV59" s="316"/>
      <c r="AW59" s="316"/>
      <c r="AX59" s="316"/>
      <c r="AY59" s="316"/>
      <c r="AZ59" s="316"/>
      <c r="BA59" s="316"/>
      <c r="BB59" s="316"/>
    </row>
    <row r="60" spans="1:54" ht="15" customHeight="1">
      <c r="A60" s="1410" t="s">
        <v>510</v>
      </c>
      <c r="B60" s="1411"/>
      <c r="C60" s="1181"/>
      <c r="D60" s="1181"/>
      <c r="E60" s="1181"/>
      <c r="F60" s="1181"/>
      <c r="G60" s="1181"/>
      <c r="H60" s="1181"/>
      <c r="I60" s="1181"/>
      <c r="J60" s="1181"/>
      <c r="K60" s="1181"/>
      <c r="L60" s="1180"/>
      <c r="M60" s="1180"/>
      <c r="N60" s="1180"/>
      <c r="O60" s="1180"/>
      <c r="P60" s="1180"/>
      <c r="Q60" s="1180"/>
      <c r="R60" s="1180"/>
      <c r="S60" s="550"/>
      <c r="U60" s="316"/>
      <c r="V60" s="316"/>
      <c r="W60" s="316"/>
      <c r="X60" s="316"/>
      <c r="Y60" s="316"/>
      <c r="Z60" s="316"/>
      <c r="AA60" s="316"/>
      <c r="AB60" s="316"/>
      <c r="AC60" s="316"/>
      <c r="AD60" s="316"/>
      <c r="AE60" s="316"/>
      <c r="AF60" s="316"/>
      <c r="AG60" s="316"/>
      <c r="AH60" s="316"/>
      <c r="AI60" s="316"/>
      <c r="AJ60" s="316"/>
      <c r="AK60" s="316"/>
      <c r="AL60" s="316"/>
      <c r="AM60" s="316"/>
      <c r="AN60" s="316"/>
      <c r="AO60" s="316"/>
      <c r="AP60" s="316"/>
      <c r="AQ60" s="316"/>
      <c r="AR60" s="316"/>
      <c r="AS60" s="316"/>
      <c r="AT60" s="316"/>
      <c r="AU60" s="316"/>
      <c r="AV60" s="316"/>
      <c r="AW60" s="316"/>
      <c r="AX60" s="316"/>
      <c r="AY60" s="316"/>
      <c r="AZ60" s="316"/>
      <c r="BA60" s="316"/>
      <c r="BB60" s="316"/>
    </row>
    <row r="61" spans="1:54" ht="10.199999999999999" customHeight="1">
      <c r="A61" s="93" t="s">
        <v>489</v>
      </c>
      <c r="B61" s="1182"/>
      <c r="C61" s="1183"/>
      <c r="D61" s="1183"/>
      <c r="E61" s="1183"/>
      <c r="F61" s="1183"/>
      <c r="G61" s="1183"/>
      <c r="H61" s="1183"/>
      <c r="I61" s="1183"/>
      <c r="J61" s="1183"/>
      <c r="K61" s="1183"/>
      <c r="L61" s="1180"/>
      <c r="M61" s="1180"/>
      <c r="N61" s="1180"/>
      <c r="O61" s="1180"/>
      <c r="P61" s="1180"/>
      <c r="Q61" s="1180"/>
      <c r="R61" s="1180"/>
      <c r="S61" s="557"/>
      <c r="U61" s="316"/>
      <c r="V61" s="316"/>
      <c r="W61" s="316"/>
      <c r="X61" s="316"/>
      <c r="Y61" s="316"/>
      <c r="Z61" s="316"/>
      <c r="AA61" s="316"/>
      <c r="AB61" s="316"/>
      <c r="AC61" s="316"/>
      <c r="AD61" s="316"/>
      <c r="AE61" s="316"/>
      <c r="AF61" s="316"/>
      <c r="AG61" s="316"/>
      <c r="AH61" s="316"/>
      <c r="AI61" s="316"/>
      <c r="AJ61" s="316"/>
      <c r="AK61" s="316"/>
      <c r="AL61" s="316"/>
      <c r="AM61" s="316"/>
      <c r="AN61" s="316"/>
      <c r="AO61" s="316"/>
      <c r="AP61" s="316"/>
      <c r="AQ61" s="316"/>
      <c r="AR61" s="316"/>
      <c r="AS61" s="316"/>
      <c r="AT61" s="316"/>
      <c r="AU61" s="316"/>
      <c r="AV61" s="316"/>
      <c r="AW61" s="316"/>
      <c r="AX61" s="316"/>
      <c r="AY61" s="316"/>
      <c r="AZ61" s="316"/>
      <c r="BA61" s="316"/>
      <c r="BB61" s="316"/>
    </row>
    <row r="62" spans="1:54" ht="10.199999999999999" customHeight="1">
      <c r="A62" s="94" t="s">
        <v>17</v>
      </c>
      <c r="B62" s="31" t="s">
        <v>511</v>
      </c>
      <c r="C62" s="544"/>
      <c r="D62" s="544"/>
      <c r="E62" s="544"/>
      <c r="F62" s="544"/>
      <c r="G62" s="544"/>
      <c r="H62" s="544"/>
      <c r="I62" s="544"/>
      <c r="J62" s="544"/>
      <c r="K62" s="544"/>
      <c r="L62" s="1180"/>
      <c r="M62" s="1180"/>
      <c r="N62" s="1180"/>
      <c r="O62" s="1180"/>
      <c r="P62" s="1180"/>
      <c r="Q62" s="1180"/>
      <c r="R62" s="1180"/>
      <c r="S62" s="558"/>
      <c r="U62" s="316"/>
      <c r="V62" s="316"/>
      <c r="W62" s="316"/>
      <c r="X62" s="316"/>
      <c r="Y62" s="316"/>
      <c r="Z62" s="316"/>
      <c r="AA62" s="316"/>
      <c r="AB62" s="316"/>
      <c r="AC62" s="316"/>
      <c r="AD62" s="316"/>
      <c r="AE62" s="316"/>
      <c r="AF62" s="316"/>
      <c r="AG62" s="316"/>
      <c r="AH62" s="316"/>
      <c r="AI62" s="316"/>
      <c r="AJ62" s="316"/>
      <c r="AK62" s="316"/>
      <c r="AL62" s="316"/>
      <c r="AM62" s="316"/>
      <c r="AN62" s="316"/>
      <c r="AO62" s="316"/>
      <c r="AP62" s="316"/>
      <c r="AQ62" s="316"/>
      <c r="AR62" s="316"/>
      <c r="AS62" s="316"/>
      <c r="AT62" s="316"/>
      <c r="AU62" s="316"/>
      <c r="AV62" s="316"/>
      <c r="AW62" s="316"/>
      <c r="AX62" s="316"/>
      <c r="AY62" s="316"/>
      <c r="AZ62" s="316"/>
      <c r="BA62" s="316"/>
      <c r="BB62" s="316"/>
    </row>
    <row r="63" spans="1:54" ht="10.199999999999999" customHeight="1">
      <c r="A63" s="92"/>
      <c r="B63" s="31" t="s">
        <v>96</v>
      </c>
      <c r="C63" s="544">
        <v>9.1881036308462001</v>
      </c>
      <c r="D63" s="544">
        <v>8.3065600509349409</v>
      </c>
      <c r="E63" s="544">
        <v>8.0210684307922797</v>
      </c>
      <c r="F63" s="544">
        <v>7.8063089325363002</v>
      </c>
      <c r="G63" s="544">
        <v>7.7616757146854098</v>
      </c>
      <c r="H63" s="544">
        <v>7.7149742363870804</v>
      </c>
      <c r="I63" s="544">
        <v>7.6747176308588196</v>
      </c>
      <c r="J63" s="544">
        <v>7.6657058652210504</v>
      </c>
      <c r="K63" s="544">
        <v>7.6251525460540703</v>
      </c>
      <c r="L63" s="1180">
        <v>7.5961891011266003</v>
      </c>
      <c r="M63" s="1180">
        <v>7.5697488989619899</v>
      </c>
      <c r="N63" s="1180">
        <v>7.5472459548837403</v>
      </c>
      <c r="O63" s="1180">
        <v>7.5162847297178503</v>
      </c>
      <c r="P63" s="1180">
        <v>7.4910960883578896</v>
      </c>
      <c r="Q63" s="1180">
        <v>7.45891715939928</v>
      </c>
      <c r="R63" s="1180">
        <v>7.4083076961739298</v>
      </c>
      <c r="S63" s="558"/>
      <c r="U63" s="316"/>
      <c r="V63" s="316"/>
      <c r="W63" s="316"/>
      <c r="X63" s="316"/>
      <c r="Y63" s="316"/>
      <c r="Z63" s="316"/>
      <c r="AA63" s="316"/>
      <c r="AB63" s="316"/>
      <c r="AC63" s="316"/>
      <c r="AD63" s="316"/>
      <c r="AE63" s="316"/>
      <c r="AF63" s="316"/>
      <c r="AG63" s="316"/>
      <c r="AH63" s="316"/>
      <c r="AI63" s="316"/>
      <c r="AJ63" s="316"/>
      <c r="AK63" s="316"/>
      <c r="AL63" s="316"/>
      <c r="AM63" s="316"/>
      <c r="AN63" s="316"/>
      <c r="AO63" s="316"/>
      <c r="AP63" s="316"/>
      <c r="AQ63" s="316"/>
      <c r="AR63" s="316"/>
      <c r="AS63" s="316"/>
      <c r="AT63" s="316"/>
      <c r="AU63" s="316"/>
      <c r="AV63" s="316"/>
      <c r="AW63" s="316"/>
      <c r="AX63" s="316"/>
      <c r="AY63" s="316"/>
      <c r="AZ63" s="316"/>
      <c r="BA63" s="316"/>
      <c r="BB63" s="316"/>
    </row>
    <row r="64" spans="1:54" ht="10.199999999999999" customHeight="1">
      <c r="A64" s="92"/>
      <c r="B64" s="31" t="s">
        <v>492</v>
      </c>
      <c r="C64" s="544">
        <v>3.55712810403837</v>
      </c>
      <c r="D64" s="544">
        <v>3.1910090595449701</v>
      </c>
      <c r="E64" s="544">
        <v>2.40382692820809</v>
      </c>
      <c r="F64" s="544">
        <v>2.38718793106881</v>
      </c>
      <c r="G64" s="544">
        <v>2.38718793106663</v>
      </c>
      <c r="H64" s="544">
        <v>0</v>
      </c>
      <c r="I64" s="544">
        <v>0</v>
      </c>
      <c r="J64" s="544">
        <v>0</v>
      </c>
      <c r="K64" s="544">
        <v>0</v>
      </c>
      <c r="L64" s="544">
        <v>0</v>
      </c>
      <c r="M64" s="544">
        <v>0</v>
      </c>
      <c r="N64" s="544">
        <v>0</v>
      </c>
      <c r="O64" s="544">
        <v>0</v>
      </c>
      <c r="P64" s="544">
        <v>0</v>
      </c>
      <c r="Q64" s="544">
        <v>0</v>
      </c>
      <c r="R64" s="544">
        <v>0</v>
      </c>
      <c r="S64" s="558"/>
      <c r="U64" s="316"/>
      <c r="V64" s="316"/>
      <c r="W64" s="316"/>
      <c r="X64" s="316"/>
      <c r="Y64" s="316"/>
      <c r="Z64" s="316"/>
      <c r="AA64" s="316"/>
      <c r="AB64" s="316"/>
      <c r="AC64" s="316"/>
      <c r="AD64" s="316"/>
      <c r="AE64" s="316"/>
      <c r="AF64" s="316"/>
      <c r="AG64" s="316"/>
      <c r="AH64" s="316"/>
      <c r="AI64" s="316"/>
      <c r="AJ64" s="316"/>
      <c r="AK64" s="316"/>
      <c r="AL64" s="316"/>
      <c r="AM64" s="316"/>
      <c r="AN64" s="316"/>
      <c r="AO64" s="316"/>
      <c r="AP64" s="316"/>
      <c r="AQ64" s="316"/>
      <c r="AR64" s="316"/>
      <c r="AS64" s="316"/>
      <c r="AT64" s="316"/>
      <c r="AU64" s="316"/>
      <c r="AV64" s="316"/>
      <c r="AW64" s="316"/>
      <c r="AX64" s="316"/>
      <c r="AY64" s="316"/>
      <c r="AZ64" s="316"/>
      <c r="BA64" s="316"/>
      <c r="BB64" s="316"/>
    </row>
    <row r="65" spans="1:54" ht="10.199999999999999" customHeight="1">
      <c r="A65" s="94" t="s">
        <v>17</v>
      </c>
      <c r="B65" s="31" t="s">
        <v>512</v>
      </c>
      <c r="C65" s="545"/>
      <c r="D65" s="545"/>
      <c r="E65" s="545"/>
      <c r="F65" s="545"/>
      <c r="G65" s="545"/>
      <c r="H65" s="545"/>
      <c r="I65" s="545"/>
      <c r="J65" s="545"/>
      <c r="K65" s="545"/>
      <c r="L65" s="1180"/>
      <c r="M65" s="1180"/>
      <c r="N65" s="1180"/>
      <c r="O65" s="1180"/>
      <c r="P65" s="1180"/>
      <c r="Q65" s="1180"/>
      <c r="R65" s="1180"/>
      <c r="S65" s="559"/>
      <c r="U65" s="316"/>
      <c r="V65" s="316"/>
      <c r="W65" s="316"/>
      <c r="X65" s="316"/>
      <c r="Y65" s="316"/>
      <c r="Z65" s="316"/>
      <c r="AA65" s="316"/>
      <c r="AB65" s="316"/>
      <c r="AC65" s="316"/>
      <c r="AD65" s="316"/>
      <c r="AE65" s="316"/>
      <c r="AF65" s="316"/>
      <c r="AG65" s="316"/>
      <c r="AH65" s="316"/>
      <c r="AI65" s="316"/>
      <c r="AJ65" s="316"/>
      <c r="AK65" s="316"/>
      <c r="AL65" s="316"/>
      <c r="AM65" s="316"/>
      <c r="AN65" s="316"/>
      <c r="AO65" s="316"/>
      <c r="AP65" s="316"/>
      <c r="AQ65" s="316"/>
      <c r="AR65" s="316"/>
      <c r="AS65" s="316"/>
      <c r="AT65" s="316"/>
      <c r="AU65" s="316"/>
      <c r="AV65" s="316"/>
      <c r="AW65" s="316"/>
      <c r="AX65" s="316"/>
      <c r="AY65" s="316"/>
      <c r="AZ65" s="316"/>
      <c r="BA65" s="316"/>
      <c r="BB65" s="316"/>
    </row>
    <row r="66" spans="1:54" ht="10.199999999999999" customHeight="1">
      <c r="A66" s="92"/>
      <c r="B66" s="31" t="s">
        <v>96</v>
      </c>
      <c r="C66" s="538">
        <v>9.1544096268723099</v>
      </c>
      <c r="D66" s="538">
        <v>8.3068857227554105</v>
      </c>
      <c r="E66" s="538">
        <v>7.8864214262892798</v>
      </c>
      <c r="F66" s="538">
        <v>7.7236153671635703</v>
      </c>
      <c r="G66" s="538">
        <v>7.7043940594912197</v>
      </c>
      <c r="H66" s="538">
        <v>7.6827272579693302</v>
      </c>
      <c r="I66" s="538">
        <v>7.6583635506152001</v>
      </c>
      <c r="J66" s="538">
        <v>7.69611027218453</v>
      </c>
      <c r="K66" s="538">
        <v>7.7006073461966</v>
      </c>
      <c r="L66" s="1180">
        <v>7.7377503518395203</v>
      </c>
      <c r="M66" s="1180">
        <v>7.7427630617146104</v>
      </c>
      <c r="N66" s="1180">
        <v>7.74582797753403</v>
      </c>
      <c r="O66" s="1180">
        <v>7.7370797178679496</v>
      </c>
      <c r="P66" s="1180">
        <v>7.7400830217073402</v>
      </c>
      <c r="Q66" s="1180">
        <v>7.7086064623460997</v>
      </c>
      <c r="R66" s="1180">
        <v>7.6556318670843</v>
      </c>
      <c r="S66" s="551"/>
      <c r="U66" s="316"/>
      <c r="V66" s="316"/>
      <c r="W66" s="316"/>
      <c r="X66" s="316"/>
      <c r="Y66" s="316"/>
      <c r="Z66" s="316"/>
      <c r="AA66" s="316"/>
      <c r="AB66" s="316"/>
      <c r="AC66" s="316"/>
      <c r="AD66" s="316"/>
      <c r="AE66" s="316"/>
      <c r="AF66" s="316"/>
      <c r="AG66" s="316"/>
      <c r="AH66" s="316"/>
      <c r="AI66" s="316"/>
      <c r="AJ66" s="316"/>
      <c r="AK66" s="316"/>
      <c r="AL66" s="316"/>
      <c r="AM66" s="316"/>
      <c r="AN66" s="316"/>
      <c r="AO66" s="316"/>
      <c r="AP66" s="316"/>
      <c r="AQ66" s="316"/>
      <c r="AR66" s="316"/>
      <c r="AS66" s="316"/>
      <c r="AT66" s="316"/>
      <c r="AU66" s="316"/>
      <c r="AV66" s="316"/>
      <c r="AW66" s="316"/>
      <c r="AX66" s="316"/>
      <c r="AY66" s="316"/>
      <c r="AZ66" s="316"/>
      <c r="BA66" s="316"/>
      <c r="BB66" s="316"/>
    </row>
    <row r="67" spans="1:54" ht="10.199999999999999" customHeight="1">
      <c r="A67" s="92"/>
      <c r="B67" s="31" t="s">
        <v>492</v>
      </c>
      <c r="C67" s="543">
        <v>0</v>
      </c>
      <c r="D67" s="543">
        <v>0</v>
      </c>
      <c r="E67" s="543">
        <v>1.25</v>
      </c>
      <c r="F67" s="543">
        <v>1.25</v>
      </c>
      <c r="G67" s="543">
        <v>1.25</v>
      </c>
      <c r="H67" s="543">
        <v>1.25</v>
      </c>
      <c r="I67" s="543">
        <v>1.25</v>
      </c>
      <c r="J67" s="543">
        <v>1.25</v>
      </c>
      <c r="K67" s="543">
        <v>1.25</v>
      </c>
      <c r="L67" s="1180">
        <v>1.25</v>
      </c>
      <c r="M67" s="1180">
        <v>1.25</v>
      </c>
      <c r="N67" s="1180">
        <v>1.25</v>
      </c>
      <c r="O67" s="1180">
        <v>1.25</v>
      </c>
      <c r="P67" s="1180">
        <v>1.25</v>
      </c>
      <c r="Q67" s="1180">
        <v>0</v>
      </c>
      <c r="R67" s="1180">
        <v>0</v>
      </c>
      <c r="S67" s="556"/>
      <c r="U67" s="316"/>
      <c r="V67" s="316"/>
      <c r="W67" s="316"/>
      <c r="X67" s="316"/>
      <c r="Y67" s="316"/>
      <c r="Z67" s="316"/>
      <c r="AA67" s="316"/>
      <c r="AB67" s="316"/>
      <c r="AC67" s="316"/>
      <c r="AD67" s="316"/>
      <c r="AE67" s="316"/>
      <c r="AF67" s="316"/>
      <c r="AG67" s="316"/>
      <c r="AH67" s="316"/>
      <c r="AI67" s="316"/>
      <c r="AJ67" s="316"/>
      <c r="AK67" s="316"/>
      <c r="AL67" s="316"/>
      <c r="AM67" s="316"/>
      <c r="AN67" s="316"/>
      <c r="AO67" s="316"/>
      <c r="AP67" s="316"/>
      <c r="AQ67" s="316"/>
      <c r="AR67" s="316"/>
      <c r="AS67" s="316"/>
      <c r="AT67" s="316"/>
      <c r="AU67" s="316"/>
      <c r="AV67" s="316"/>
      <c r="AW67" s="316"/>
      <c r="AX67" s="316"/>
      <c r="AY67" s="316"/>
      <c r="AZ67" s="316"/>
      <c r="BA67" s="316"/>
      <c r="BB67" s="316"/>
    </row>
    <row r="68" spans="1:54" ht="10.199999999999999" customHeight="1">
      <c r="A68" s="94" t="s">
        <v>17</v>
      </c>
      <c r="B68" s="31" t="s">
        <v>513</v>
      </c>
      <c r="C68" s="546"/>
      <c r="D68" s="546"/>
      <c r="E68" s="546"/>
      <c r="F68" s="546"/>
      <c r="G68" s="546"/>
      <c r="H68" s="546"/>
      <c r="I68" s="546"/>
      <c r="J68" s="546"/>
      <c r="K68" s="546"/>
      <c r="L68" s="1180"/>
      <c r="M68" s="1180"/>
      <c r="N68" s="1180"/>
      <c r="O68" s="1180"/>
      <c r="P68" s="1180"/>
      <c r="Q68" s="1180"/>
      <c r="R68" s="1180"/>
      <c r="S68" s="560"/>
      <c r="U68" s="316"/>
      <c r="V68" s="316"/>
      <c r="W68" s="316"/>
      <c r="X68" s="316"/>
      <c r="Y68" s="316"/>
      <c r="Z68" s="316"/>
      <c r="AA68" s="316"/>
      <c r="AB68" s="316"/>
      <c r="AC68" s="316"/>
      <c r="AD68" s="316"/>
      <c r="AE68" s="316"/>
      <c r="AF68" s="316"/>
      <c r="AG68" s="316"/>
      <c r="AH68" s="316"/>
      <c r="AI68" s="316"/>
      <c r="AJ68" s="316"/>
      <c r="AK68" s="316"/>
      <c r="AL68" s="316"/>
      <c r="AM68" s="316"/>
      <c r="AN68" s="316"/>
      <c r="AO68" s="316"/>
      <c r="AP68" s="316"/>
      <c r="AQ68" s="316"/>
      <c r="AR68" s="316"/>
      <c r="AS68" s="316"/>
      <c r="AT68" s="316"/>
      <c r="AU68" s="316"/>
      <c r="AV68" s="316"/>
      <c r="AW68" s="316"/>
      <c r="AX68" s="316"/>
      <c r="AY68" s="316"/>
      <c r="AZ68" s="316"/>
      <c r="BA68" s="316"/>
      <c r="BB68" s="316"/>
    </row>
    <row r="69" spans="1:54" ht="10.199999999999999" customHeight="1">
      <c r="A69" s="92"/>
      <c r="B69" s="31" t="s">
        <v>96</v>
      </c>
      <c r="C69" s="538">
        <v>9.9165946271851109</v>
      </c>
      <c r="D69" s="538">
        <v>9.1896415816444303</v>
      </c>
      <c r="E69" s="538">
        <v>9.0548925803866407</v>
      </c>
      <c r="F69" s="538">
        <v>8.8125736746972407</v>
      </c>
      <c r="G69" s="538">
        <v>8.7676689450543499</v>
      </c>
      <c r="H69" s="538">
        <v>8.6673046085652299</v>
      </c>
      <c r="I69" s="538">
        <v>8.5602370361858497</v>
      </c>
      <c r="J69" s="538">
        <v>8.5369092395623305</v>
      </c>
      <c r="K69" s="538">
        <v>8.4953591413615701</v>
      </c>
      <c r="L69" s="1180">
        <v>8.4178244135607105</v>
      </c>
      <c r="M69" s="1180">
        <v>8.4059187604776096</v>
      </c>
      <c r="N69" s="1180">
        <v>8.4045869541854792</v>
      </c>
      <c r="O69" s="1180">
        <v>8.3585808644229793</v>
      </c>
      <c r="P69" s="1180">
        <v>8.3092402547722806</v>
      </c>
      <c r="Q69" s="1180">
        <v>8.2442337945244599</v>
      </c>
      <c r="R69" s="1180">
        <v>8.1559241960904902</v>
      </c>
      <c r="S69" s="551"/>
      <c r="U69" s="316"/>
      <c r="V69" s="316"/>
      <c r="W69" s="316"/>
      <c r="X69" s="316"/>
      <c r="Y69" s="316"/>
      <c r="Z69" s="316"/>
      <c r="AA69" s="316"/>
      <c r="AB69" s="316"/>
      <c r="AC69" s="316"/>
      <c r="AD69" s="316"/>
      <c r="AE69" s="316"/>
      <c r="AF69" s="316"/>
      <c r="AG69" s="316"/>
      <c r="AH69" s="316"/>
      <c r="AI69" s="316"/>
      <c r="AJ69" s="316"/>
      <c r="AK69" s="316"/>
      <c r="AL69" s="316"/>
      <c r="AM69" s="316"/>
      <c r="AN69" s="316"/>
      <c r="AO69" s="316"/>
      <c r="AP69" s="316"/>
      <c r="AQ69" s="316"/>
      <c r="AR69" s="316"/>
      <c r="AS69" s="316"/>
      <c r="AT69" s="316"/>
      <c r="AU69" s="316"/>
      <c r="AV69" s="316"/>
      <c r="AW69" s="316"/>
      <c r="AX69" s="316"/>
      <c r="AY69" s="316"/>
      <c r="AZ69" s="316"/>
      <c r="BA69" s="316"/>
      <c r="BB69" s="316"/>
    </row>
    <row r="70" spans="1:54" ht="10.199999999999999" customHeight="1">
      <c r="A70" s="92"/>
      <c r="B70" s="31" t="s">
        <v>492</v>
      </c>
      <c r="C70" s="539">
        <v>6.4049379847191696</v>
      </c>
      <c r="D70" s="539">
        <v>0</v>
      </c>
      <c r="E70" s="539">
        <v>0</v>
      </c>
      <c r="F70" s="539">
        <v>0</v>
      </c>
      <c r="G70" s="539">
        <v>0</v>
      </c>
      <c r="H70" s="539"/>
      <c r="I70" s="539">
        <v>0</v>
      </c>
      <c r="J70" s="539">
        <v>0</v>
      </c>
      <c r="K70" s="539">
        <v>0</v>
      </c>
      <c r="L70" s="544">
        <v>0</v>
      </c>
      <c r="M70" s="544">
        <v>0</v>
      </c>
      <c r="N70" s="544">
        <v>0</v>
      </c>
      <c r="O70" s="544">
        <v>0</v>
      </c>
      <c r="P70" s="544">
        <v>0</v>
      </c>
      <c r="Q70" s="544">
        <v>0</v>
      </c>
      <c r="R70" s="544">
        <v>0</v>
      </c>
      <c r="S70" s="552"/>
      <c r="U70" s="316"/>
      <c r="V70" s="316"/>
      <c r="W70" s="316"/>
      <c r="X70" s="316"/>
      <c r="Y70" s="316"/>
      <c r="Z70" s="316"/>
      <c r="AA70" s="316"/>
      <c r="AB70" s="316"/>
      <c r="AC70" s="316"/>
      <c r="AD70" s="316"/>
      <c r="AE70" s="316"/>
      <c r="AF70" s="316"/>
      <c r="AG70" s="316"/>
      <c r="AH70" s="316"/>
      <c r="AI70" s="316"/>
      <c r="AJ70" s="316"/>
      <c r="AK70" s="316"/>
      <c r="AL70" s="316"/>
      <c r="AM70" s="316"/>
      <c r="AN70" s="316"/>
      <c r="AO70" s="316"/>
      <c r="AP70" s="316"/>
      <c r="AQ70" s="316"/>
      <c r="AR70" s="316"/>
      <c r="AS70" s="316"/>
      <c r="AT70" s="316"/>
      <c r="AU70" s="316"/>
      <c r="AV70" s="316"/>
      <c r="AW70" s="316"/>
      <c r="AX70" s="316"/>
      <c r="AY70" s="316"/>
      <c r="AZ70" s="316"/>
      <c r="BA70" s="316"/>
      <c r="BB70" s="316"/>
    </row>
    <row r="71" spans="1:54" ht="10.199999999999999" customHeight="1">
      <c r="A71" s="94" t="s">
        <v>17</v>
      </c>
      <c r="B71" s="31" t="s">
        <v>514</v>
      </c>
      <c r="C71" s="546"/>
      <c r="D71" s="546"/>
      <c r="E71" s="546"/>
      <c r="F71" s="546"/>
      <c r="G71" s="546"/>
      <c r="H71" s="546"/>
      <c r="I71" s="546"/>
      <c r="J71" s="546"/>
      <c r="K71" s="546"/>
      <c r="L71" s="1180"/>
      <c r="M71" s="1180"/>
      <c r="N71" s="1180"/>
      <c r="O71" s="1180"/>
      <c r="P71" s="1180"/>
      <c r="Q71" s="1180"/>
      <c r="R71" s="1180"/>
      <c r="S71" s="560"/>
      <c r="U71" s="316"/>
      <c r="V71" s="316"/>
      <c r="W71" s="316"/>
      <c r="X71" s="316"/>
      <c r="Y71" s="316"/>
      <c r="Z71" s="316"/>
      <c r="AA71" s="316"/>
      <c r="AB71" s="316"/>
      <c r="AC71" s="316"/>
      <c r="AD71" s="316"/>
      <c r="AE71" s="316"/>
      <c r="AF71" s="316"/>
      <c r="AG71" s="316"/>
      <c r="AH71" s="316"/>
      <c r="AI71" s="316"/>
      <c r="AJ71" s="316"/>
      <c r="AK71" s="316"/>
      <c r="AL71" s="316"/>
      <c r="AM71" s="316"/>
      <c r="AN71" s="316"/>
      <c r="AO71" s="316"/>
      <c r="AP71" s="316"/>
      <c r="AQ71" s="316"/>
      <c r="AR71" s="316"/>
      <c r="AS71" s="316"/>
      <c r="AT71" s="316"/>
      <c r="AU71" s="316"/>
      <c r="AV71" s="316"/>
      <c r="AW71" s="316"/>
      <c r="AX71" s="316"/>
      <c r="AY71" s="316"/>
      <c r="AZ71" s="316"/>
      <c r="BA71" s="316"/>
      <c r="BB71" s="316"/>
    </row>
    <row r="72" spans="1:54" ht="10.199999999999999" customHeight="1">
      <c r="A72" s="92"/>
      <c r="B72" s="31" t="s">
        <v>96</v>
      </c>
      <c r="C72" s="538">
        <v>10.2982370562934</v>
      </c>
      <c r="D72" s="538">
        <v>10.4267601812889</v>
      </c>
      <c r="E72" s="538">
        <v>9.7206385997716094</v>
      </c>
      <c r="F72" s="538">
        <v>9.17334301633562</v>
      </c>
      <c r="G72" s="538">
        <v>9.0972689304326906</v>
      </c>
      <c r="H72" s="538">
        <v>9.0588986837922292</v>
      </c>
      <c r="I72" s="538">
        <v>8.9250971340918497</v>
      </c>
      <c r="J72" s="538">
        <v>8.8905266540718095</v>
      </c>
      <c r="K72" s="538">
        <v>8.8342320477445195</v>
      </c>
      <c r="L72" s="1180">
        <v>8.8122198278486294</v>
      </c>
      <c r="M72" s="1180">
        <v>8.7966534833793304</v>
      </c>
      <c r="N72" s="1180">
        <v>8.7777352048473105</v>
      </c>
      <c r="O72" s="1180">
        <v>8.7476484890405306</v>
      </c>
      <c r="P72" s="1180">
        <v>8.7096836122622392</v>
      </c>
      <c r="Q72" s="1180">
        <v>8.6829482540525404</v>
      </c>
      <c r="R72" s="1180">
        <v>8.6613406166424909</v>
      </c>
      <c r="S72" s="551"/>
      <c r="U72" s="316"/>
      <c r="V72" s="316"/>
      <c r="W72" s="316"/>
      <c r="X72" s="316"/>
      <c r="Y72" s="316"/>
      <c r="Z72" s="316"/>
      <c r="AA72" s="316"/>
      <c r="AB72" s="316"/>
      <c r="AC72" s="316"/>
      <c r="AD72" s="316"/>
      <c r="AE72" s="316"/>
      <c r="AF72" s="316"/>
      <c r="AG72" s="316"/>
      <c r="AH72" s="316"/>
      <c r="AI72" s="316"/>
      <c r="AJ72" s="316"/>
      <c r="AK72" s="316"/>
      <c r="AL72" s="316"/>
      <c r="AM72" s="316"/>
      <c r="AN72" s="316"/>
      <c r="AO72" s="316"/>
      <c r="AP72" s="316"/>
      <c r="AQ72" s="316"/>
      <c r="AR72" s="316"/>
      <c r="AS72" s="316"/>
      <c r="AT72" s="316"/>
      <c r="AU72" s="316"/>
      <c r="AV72" s="316"/>
      <c r="AW72" s="316"/>
      <c r="AX72" s="316"/>
      <c r="AY72" s="316"/>
      <c r="AZ72" s="316"/>
      <c r="BA72" s="316"/>
      <c r="BB72" s="316"/>
    </row>
    <row r="73" spans="1:54" ht="12" customHeight="1">
      <c r="A73" s="92"/>
      <c r="B73" s="31" t="s">
        <v>492</v>
      </c>
      <c r="C73" s="539">
        <v>2.5</v>
      </c>
      <c r="D73" s="539">
        <v>3.0662672725695601</v>
      </c>
      <c r="E73" s="539">
        <v>3.8995884161853498</v>
      </c>
      <c r="F73" s="539">
        <v>2.5</v>
      </c>
      <c r="G73" s="539">
        <v>2.5</v>
      </c>
      <c r="H73" s="539">
        <v>2.5</v>
      </c>
      <c r="I73" s="539">
        <v>2.5</v>
      </c>
      <c r="J73" s="539">
        <v>2.5</v>
      </c>
      <c r="K73" s="539">
        <v>2.5</v>
      </c>
      <c r="L73" s="1180">
        <v>2.5</v>
      </c>
      <c r="M73" s="1180">
        <v>2.5</v>
      </c>
      <c r="N73" s="1180">
        <v>2.5</v>
      </c>
      <c r="O73" s="1180">
        <v>2.5</v>
      </c>
      <c r="P73" s="1180">
        <v>2.5</v>
      </c>
      <c r="Q73" s="1180">
        <v>2.5</v>
      </c>
      <c r="R73" s="1180">
        <v>2.5</v>
      </c>
      <c r="S73" s="552"/>
      <c r="U73" s="316"/>
      <c r="V73" s="316"/>
      <c r="W73" s="316"/>
      <c r="X73" s="316"/>
      <c r="Y73" s="316"/>
      <c r="Z73" s="316"/>
      <c r="AA73" s="316"/>
      <c r="AB73" s="316"/>
      <c r="AC73" s="316"/>
      <c r="AD73" s="316"/>
      <c r="AE73" s="316"/>
      <c r="AF73" s="316"/>
      <c r="AG73" s="316"/>
      <c r="AH73" s="316"/>
      <c r="AI73" s="316"/>
      <c r="AJ73" s="316"/>
      <c r="AK73" s="316"/>
      <c r="AL73" s="316"/>
      <c r="AM73" s="316"/>
      <c r="AN73" s="316"/>
      <c r="AO73" s="316"/>
      <c r="AP73" s="316"/>
      <c r="AQ73" s="316"/>
      <c r="AR73" s="316"/>
      <c r="AS73" s="316"/>
      <c r="AT73" s="316"/>
      <c r="AU73" s="316"/>
      <c r="AV73" s="316"/>
      <c r="AW73" s="316"/>
      <c r="AX73" s="316"/>
      <c r="AY73" s="316"/>
      <c r="AZ73" s="316"/>
      <c r="BA73" s="316"/>
      <c r="BB73" s="316"/>
    </row>
    <row r="74" spans="1:54" ht="20.399999999999999">
      <c r="A74" s="94" t="s">
        <v>17</v>
      </c>
      <c r="B74" s="31" t="s">
        <v>515</v>
      </c>
      <c r="C74" s="546"/>
      <c r="D74" s="546"/>
      <c r="E74" s="546"/>
      <c r="F74" s="546"/>
      <c r="G74" s="546"/>
      <c r="H74" s="546"/>
      <c r="I74" s="546"/>
      <c r="J74" s="546"/>
      <c r="K74" s="546"/>
      <c r="L74" s="1180"/>
      <c r="M74" s="1180"/>
      <c r="N74" s="1180"/>
      <c r="O74" s="1180"/>
      <c r="P74" s="1180"/>
      <c r="Q74" s="1180"/>
      <c r="R74" s="1180"/>
      <c r="S74" s="560"/>
      <c r="U74" s="316"/>
      <c r="V74" s="316"/>
      <c r="W74" s="316"/>
      <c r="X74" s="316"/>
      <c r="Y74" s="316"/>
      <c r="Z74" s="316"/>
      <c r="AA74" s="316"/>
      <c r="AB74" s="316"/>
      <c r="AC74" s="316"/>
      <c r="AD74" s="316"/>
      <c r="AE74" s="316"/>
      <c r="AF74" s="316"/>
      <c r="AG74" s="316"/>
      <c r="AH74" s="316"/>
      <c r="AI74" s="316"/>
      <c r="AJ74" s="316"/>
      <c r="AK74" s="316"/>
      <c r="AL74" s="316"/>
      <c r="AM74" s="316"/>
      <c r="AN74" s="316"/>
      <c r="AO74" s="316"/>
      <c r="AP74" s="316"/>
      <c r="AQ74" s="316"/>
      <c r="AR74" s="316"/>
      <c r="AS74" s="316"/>
      <c r="AT74" s="316"/>
      <c r="AU74" s="316"/>
      <c r="AV74" s="316"/>
      <c r="AW74" s="316"/>
      <c r="AX74" s="316"/>
      <c r="AY74" s="316"/>
      <c r="AZ74" s="316"/>
      <c r="BA74" s="316"/>
      <c r="BB74" s="316"/>
    </row>
    <row r="75" spans="1:54" ht="10.199999999999999" customHeight="1">
      <c r="A75" s="92"/>
      <c r="B75" s="31" t="s">
        <v>96</v>
      </c>
      <c r="C75" s="538">
        <v>12.9208954712389</v>
      </c>
      <c r="D75" s="538">
        <v>12.233471337171</v>
      </c>
      <c r="E75" s="538">
        <v>11.8341609942697</v>
      </c>
      <c r="F75" s="538">
        <v>11.667293936898799</v>
      </c>
      <c r="G75" s="538">
        <v>11.6610998452076</v>
      </c>
      <c r="H75" s="538">
        <v>11.6757989298306</v>
      </c>
      <c r="I75" s="538">
        <v>11.711099385849501</v>
      </c>
      <c r="J75" s="538">
        <v>11.7434791382738</v>
      </c>
      <c r="K75" s="538">
        <v>11.7263510696043</v>
      </c>
      <c r="L75" s="1180">
        <v>11.6589464615711</v>
      </c>
      <c r="M75" s="1180">
        <v>11.731966497028701</v>
      </c>
      <c r="N75" s="1180">
        <v>11.7638486221359</v>
      </c>
      <c r="O75" s="1180">
        <v>11.797842702672099</v>
      </c>
      <c r="P75" s="1180">
        <v>11.8090493999209</v>
      </c>
      <c r="Q75" s="1180">
        <v>11.8205684485826</v>
      </c>
      <c r="R75" s="1180">
        <v>11.7357082135507</v>
      </c>
      <c r="S75" s="551"/>
      <c r="U75" s="316"/>
      <c r="V75" s="316"/>
      <c r="W75" s="316"/>
      <c r="X75" s="316"/>
      <c r="Y75" s="316"/>
      <c r="Z75" s="316"/>
      <c r="AA75" s="316"/>
      <c r="AB75" s="316"/>
      <c r="AC75" s="316"/>
      <c r="AD75" s="316"/>
      <c r="AE75" s="316"/>
      <c r="AF75" s="316"/>
      <c r="AG75" s="316"/>
      <c r="AH75" s="316"/>
      <c r="AI75" s="316"/>
      <c r="AJ75" s="316"/>
      <c r="AK75" s="316"/>
      <c r="AL75" s="316"/>
      <c r="AM75" s="316"/>
      <c r="AN75" s="316"/>
      <c r="AO75" s="316"/>
      <c r="AP75" s="316"/>
      <c r="AQ75" s="316"/>
      <c r="AR75" s="316"/>
      <c r="AS75" s="316"/>
      <c r="AT75" s="316"/>
      <c r="AU75" s="316"/>
      <c r="AV75" s="316"/>
      <c r="AW75" s="316"/>
      <c r="AX75" s="316"/>
      <c r="AY75" s="316"/>
      <c r="AZ75" s="316"/>
      <c r="BA75" s="316"/>
      <c r="BB75" s="316"/>
    </row>
    <row r="76" spans="1:54" ht="10.199999999999999" customHeight="1">
      <c r="A76" s="92"/>
      <c r="B76" s="31" t="s">
        <v>492</v>
      </c>
      <c r="C76" s="538">
        <v>2.3165371515428101</v>
      </c>
      <c r="D76" s="538">
        <v>4.1484961822626598</v>
      </c>
      <c r="E76" s="538">
        <v>3.9130872984675098</v>
      </c>
      <c r="F76" s="538">
        <v>0.66351757395263899</v>
      </c>
      <c r="G76" s="538">
        <v>4.0240912317513997</v>
      </c>
      <c r="H76" s="538">
        <v>4.0282442491610597</v>
      </c>
      <c r="I76" s="538">
        <v>4.0455848100953098</v>
      </c>
      <c r="J76" s="538">
        <v>4.0658249947338998</v>
      </c>
      <c r="K76" s="538">
        <v>4.0770731650174303</v>
      </c>
      <c r="L76" s="1180">
        <v>6.30863444511892</v>
      </c>
      <c r="M76" s="1180">
        <v>6.3269802743493697</v>
      </c>
      <c r="N76" s="1180">
        <v>6.3505343253235802</v>
      </c>
      <c r="O76" s="1180">
        <v>6.3790886906392501</v>
      </c>
      <c r="P76" s="1180">
        <v>6.4035174108382602</v>
      </c>
      <c r="Q76" s="1180">
        <v>6.4283313168516498</v>
      </c>
      <c r="R76" s="1180">
        <v>5.9687555673467703</v>
      </c>
      <c r="S76" s="551"/>
      <c r="U76" s="316"/>
      <c r="V76" s="316"/>
      <c r="W76" s="316"/>
      <c r="X76" s="316"/>
      <c r="Y76" s="316"/>
      <c r="Z76" s="316"/>
      <c r="AA76" s="316"/>
      <c r="AB76" s="316"/>
      <c r="AC76" s="316"/>
      <c r="AD76" s="316"/>
      <c r="AE76" s="316"/>
      <c r="AF76" s="316"/>
      <c r="AG76" s="316"/>
      <c r="AH76" s="316"/>
      <c r="AI76" s="316"/>
      <c r="AJ76" s="316"/>
      <c r="AK76" s="316"/>
      <c r="AL76" s="316"/>
      <c r="AM76" s="316"/>
      <c r="AN76" s="316"/>
      <c r="AO76" s="316"/>
      <c r="AP76" s="316"/>
      <c r="AQ76" s="316"/>
      <c r="AR76" s="316"/>
      <c r="AS76" s="316"/>
      <c r="AT76" s="316"/>
      <c r="AU76" s="316"/>
      <c r="AV76" s="316"/>
      <c r="AW76" s="316"/>
      <c r="AX76" s="316"/>
      <c r="AY76" s="316"/>
      <c r="AZ76" s="316"/>
      <c r="BA76" s="316"/>
      <c r="BB76" s="316"/>
    </row>
    <row r="77" spans="1:54" ht="10.199999999999999" customHeight="1">
      <c r="A77" s="94" t="s">
        <v>17</v>
      </c>
      <c r="B77" s="31" t="s">
        <v>516</v>
      </c>
      <c r="C77" s="538"/>
      <c r="D77" s="538"/>
      <c r="E77" s="538"/>
      <c r="F77" s="538"/>
      <c r="G77" s="538"/>
      <c r="H77" s="538"/>
      <c r="I77" s="538"/>
      <c r="J77" s="538"/>
      <c r="K77" s="538"/>
      <c r="L77" s="1180"/>
      <c r="M77" s="1180"/>
      <c r="N77" s="1180"/>
      <c r="O77" s="1180"/>
      <c r="P77" s="1180"/>
      <c r="Q77" s="1180"/>
      <c r="R77" s="1180"/>
      <c r="S77" s="551"/>
      <c r="U77" s="316"/>
      <c r="V77" s="316"/>
      <c r="W77" s="316"/>
      <c r="X77" s="316"/>
      <c r="Y77" s="316"/>
      <c r="Z77" s="316"/>
      <c r="AA77" s="316"/>
      <c r="AB77" s="316"/>
      <c r="AC77" s="316"/>
      <c r="AD77" s="316"/>
      <c r="AE77" s="316"/>
      <c r="AF77" s="316"/>
      <c r="AG77" s="316"/>
      <c r="AH77" s="316"/>
      <c r="AI77" s="316"/>
      <c r="AJ77" s="316"/>
      <c r="AK77" s="316"/>
      <c r="AL77" s="316"/>
      <c r="AM77" s="316"/>
      <c r="AN77" s="316"/>
      <c r="AO77" s="316"/>
      <c r="AP77" s="316"/>
      <c r="AQ77" s="316"/>
      <c r="AR77" s="316"/>
      <c r="AS77" s="316"/>
      <c r="AT77" s="316"/>
      <c r="AU77" s="316"/>
      <c r="AV77" s="316"/>
      <c r="AW77" s="316"/>
      <c r="AX77" s="316"/>
      <c r="AY77" s="316"/>
      <c r="AZ77" s="316"/>
      <c r="BA77" s="316"/>
      <c r="BB77" s="316"/>
    </row>
    <row r="78" spans="1:54" ht="10.199999999999999" customHeight="1">
      <c r="A78" s="92"/>
      <c r="B78" s="31" t="s">
        <v>96</v>
      </c>
      <c r="C78" s="538">
        <v>14.996391929938699</v>
      </c>
      <c r="D78" s="538">
        <v>13.8557890395337</v>
      </c>
      <c r="E78" s="538">
        <v>13.375631990271399</v>
      </c>
      <c r="F78" s="538">
        <v>12.698788912422099</v>
      </c>
      <c r="G78" s="538">
        <v>12.746261213651501</v>
      </c>
      <c r="H78" s="538">
        <v>12.7774642297244</v>
      </c>
      <c r="I78" s="538">
        <v>12.830586381128599</v>
      </c>
      <c r="J78" s="538">
        <v>13.972588366194399</v>
      </c>
      <c r="K78" s="538">
        <v>14.009306531152101</v>
      </c>
      <c r="L78" s="1180">
        <v>14.0582121488296</v>
      </c>
      <c r="M78" s="1180">
        <v>14.100430248172801</v>
      </c>
      <c r="N78" s="1180">
        <v>14.1271982640489</v>
      </c>
      <c r="O78" s="1180">
        <v>14.1197853878638</v>
      </c>
      <c r="P78" s="1180">
        <v>14.078744940622</v>
      </c>
      <c r="Q78" s="1180">
        <v>14.064974907566199</v>
      </c>
      <c r="R78" s="1180">
        <v>14.0451592444367</v>
      </c>
      <c r="S78" s="551"/>
      <c r="U78" s="316"/>
      <c r="V78" s="316"/>
      <c r="W78" s="316"/>
      <c r="X78" s="316"/>
      <c r="Y78" s="316"/>
      <c r="Z78" s="316"/>
      <c r="AA78" s="316"/>
      <c r="AB78" s="316"/>
      <c r="AC78" s="316"/>
      <c r="AD78" s="316"/>
      <c r="AE78" s="316"/>
      <c r="AF78" s="316"/>
      <c r="AG78" s="316"/>
      <c r="AH78" s="316"/>
      <c r="AI78" s="316"/>
      <c r="AJ78" s="316"/>
      <c r="AK78" s="316"/>
      <c r="AL78" s="316"/>
      <c r="AM78" s="316"/>
      <c r="AN78" s="316"/>
      <c r="AO78" s="316"/>
      <c r="AP78" s="316"/>
      <c r="AQ78" s="316"/>
      <c r="AR78" s="316"/>
      <c r="AS78" s="316"/>
      <c r="AT78" s="316"/>
      <c r="AU78" s="316"/>
      <c r="AV78" s="316"/>
      <c r="AW78" s="316"/>
      <c r="AX78" s="316"/>
      <c r="AY78" s="316"/>
      <c r="AZ78" s="316"/>
      <c r="BA78" s="316"/>
      <c r="BB78" s="316"/>
    </row>
    <row r="79" spans="1:54" ht="10.199999999999999" customHeight="1" thickBot="1">
      <c r="A79" s="561"/>
      <c r="B79" s="562" t="s">
        <v>492</v>
      </c>
      <c r="C79" s="563">
        <v>4.5742275791216702</v>
      </c>
      <c r="D79" s="563">
        <v>3.8350463287980099</v>
      </c>
      <c r="E79" s="563">
        <v>3.0912987727005898</v>
      </c>
      <c r="F79" s="563">
        <v>4.0139823905907299</v>
      </c>
      <c r="G79" s="563">
        <v>4.2680932725139504</v>
      </c>
      <c r="H79" s="1146">
        <v>4.6522527972304282</v>
      </c>
      <c r="I79" s="1146">
        <v>5.1402721486614897</v>
      </c>
      <c r="J79" s="1146">
        <v>5.4988915225515598</v>
      </c>
      <c r="K79" s="1146">
        <v>5.7141642613719297</v>
      </c>
      <c r="L79" s="1184">
        <v>5.9277645668389898</v>
      </c>
      <c r="M79" s="1184">
        <v>6.1048764685831403</v>
      </c>
      <c r="N79" s="1184">
        <v>6.0840567986765697</v>
      </c>
      <c r="O79" s="1184">
        <v>6.6154439835947203</v>
      </c>
      <c r="P79" s="1184">
        <v>7.7333687106267703</v>
      </c>
      <c r="Q79" s="1184">
        <v>7.4630328906548504</v>
      </c>
      <c r="R79" s="1184">
        <v>7.8246932789468104</v>
      </c>
      <c r="S79" s="564"/>
      <c r="U79" s="316"/>
      <c r="V79" s="316"/>
      <c r="W79" s="316"/>
      <c r="X79" s="316"/>
      <c r="Y79" s="316"/>
      <c r="Z79" s="316"/>
      <c r="AA79" s="316"/>
      <c r="AB79" s="316"/>
      <c r="AC79" s="316"/>
      <c r="AD79" s="316"/>
      <c r="AE79" s="316"/>
      <c r="AF79" s="316"/>
      <c r="AG79" s="316"/>
      <c r="AH79" s="316"/>
      <c r="AI79" s="316"/>
      <c r="AJ79" s="316"/>
      <c r="AK79" s="316"/>
      <c r="AL79" s="316"/>
      <c r="AM79" s="316"/>
      <c r="AN79" s="316"/>
      <c r="AO79" s="316"/>
      <c r="AP79" s="316"/>
      <c r="AQ79" s="316"/>
      <c r="AR79" s="316"/>
      <c r="AS79" s="316"/>
      <c r="AT79" s="316"/>
      <c r="AU79" s="316"/>
      <c r="AV79" s="316"/>
      <c r="AW79" s="316"/>
      <c r="AX79" s="316"/>
      <c r="AY79" s="316"/>
      <c r="AZ79" s="316"/>
      <c r="BA79" s="316"/>
      <c r="BB79" s="316"/>
    </row>
    <row r="80" spans="1:54" s="51" customFormat="1" ht="18" hidden="1" customHeight="1" thickBot="1">
      <c r="A80" s="1356" t="s">
        <v>240</v>
      </c>
      <c r="B80" s="1356"/>
      <c r="C80" s="358"/>
      <c r="D80" s="358"/>
      <c r="E80" s="358"/>
      <c r="F80" s="358"/>
      <c r="G80" s="358"/>
      <c r="H80" s="358"/>
      <c r="I80" s="358"/>
      <c r="J80" s="358"/>
      <c r="K80" s="358"/>
      <c r="L80" s="358"/>
      <c r="M80" s="358"/>
      <c r="N80" s="358"/>
      <c r="O80" s="358"/>
      <c r="P80" s="358"/>
      <c r="Q80" s="358"/>
      <c r="R80" s="358"/>
      <c r="S80" s="358"/>
      <c r="T80" s="183"/>
    </row>
    <row r="81" spans="3:19" ht="12.75" customHeight="1">
      <c r="C81" s="17"/>
      <c r="D81" s="17"/>
      <c r="E81" s="17"/>
      <c r="F81" s="17"/>
      <c r="G81" s="17"/>
      <c r="H81" s="17"/>
      <c r="I81" s="17"/>
      <c r="J81" s="17"/>
      <c r="K81" s="17"/>
      <c r="L81" s="17"/>
      <c r="M81" s="17"/>
      <c r="N81" s="17"/>
      <c r="O81" s="17"/>
      <c r="P81" s="17"/>
      <c r="Q81" s="17"/>
      <c r="R81" s="17"/>
      <c r="S81" s="17"/>
    </row>
    <row r="82" spans="3:19" ht="12.75" customHeight="1">
      <c r="C82" s="78"/>
      <c r="D82" s="78"/>
      <c r="E82" s="78"/>
      <c r="F82" s="78"/>
      <c r="G82" s="78"/>
      <c r="H82" s="78"/>
      <c r="I82" s="78"/>
      <c r="J82" s="78"/>
      <c r="K82" s="78"/>
      <c r="L82" s="78"/>
      <c r="M82" s="78"/>
      <c r="N82" s="78"/>
      <c r="O82" s="78"/>
      <c r="P82" s="78"/>
      <c r="Q82" s="78"/>
      <c r="R82" s="78"/>
      <c r="S82" s="78"/>
    </row>
  </sheetData>
  <mergeCells count="10">
    <mergeCell ref="A2:S2"/>
    <mergeCell ref="A3:B4"/>
    <mergeCell ref="A80:B80"/>
    <mergeCell ref="C3:C4"/>
    <mergeCell ref="A60:B60"/>
    <mergeCell ref="A5:B5"/>
    <mergeCell ref="D3:D4"/>
    <mergeCell ref="E3:E4"/>
    <mergeCell ref="F3:L3"/>
    <mergeCell ref="M3:P3"/>
  </mergeCells>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olBreaks count="1" manualBreakCount="1">
    <brk id="20"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topLeftCell="L1" zoomScale="117" zoomScaleNormal="90" zoomScaleSheetLayoutView="80" workbookViewId="0">
      <selection activeCell="V295" sqref="V295"/>
    </sheetView>
  </sheetViews>
  <sheetFormatPr defaultColWidth="8.81640625" defaultRowHeight="12.75" customHeight="1"/>
  <cols>
    <col min="1" max="1" width="3.1796875" customWidth="1"/>
    <col min="2" max="2" width="30.1796875" customWidth="1"/>
    <col min="3" max="3" width="7.81640625" hidden="1" customWidth="1"/>
    <col min="4" max="16" width="7.81640625" customWidth="1"/>
    <col min="17" max="17" width="7.81640625" style="1210" customWidth="1"/>
    <col min="18" max="18" width="7.81640625" style="1261" customWidth="1"/>
    <col min="19" max="19" width="0.81640625" customWidth="1"/>
  </cols>
  <sheetData>
    <row r="1" spans="1:19" ht="12.75" customHeight="1" thickBot="1">
      <c r="A1" s="1"/>
      <c r="B1" s="1"/>
      <c r="C1" s="1"/>
      <c r="D1" s="1"/>
      <c r="E1" s="1"/>
      <c r="F1" s="1"/>
      <c r="G1" s="1"/>
      <c r="H1" s="1"/>
      <c r="I1" s="1"/>
      <c r="J1" s="1"/>
      <c r="K1" s="1"/>
      <c r="L1" s="1"/>
      <c r="M1" s="1"/>
      <c r="N1" s="1"/>
      <c r="O1" s="1"/>
      <c r="P1" s="1"/>
      <c r="Q1" s="1"/>
      <c r="R1" s="1"/>
      <c r="S1" s="1"/>
    </row>
    <row r="2" spans="1:19" ht="75" customHeight="1">
      <c r="A2" s="1402" t="s">
        <v>720</v>
      </c>
      <c r="B2" s="1403"/>
      <c r="C2" s="1403"/>
      <c r="D2" s="1403"/>
      <c r="E2" s="1403"/>
      <c r="F2" s="1403"/>
      <c r="G2" s="1403"/>
      <c r="H2" s="1403"/>
      <c r="I2" s="1403"/>
      <c r="J2" s="1403"/>
      <c r="K2" s="1403"/>
      <c r="L2" s="1403"/>
      <c r="M2" s="1403"/>
      <c r="N2" s="1403"/>
      <c r="O2" s="1403"/>
      <c r="P2" s="1403"/>
      <c r="Q2" s="1403"/>
      <c r="R2" s="1403"/>
      <c r="S2" s="1404"/>
    </row>
    <row r="3" spans="1:19" ht="22.2" customHeight="1">
      <c r="A3" s="1412" t="s">
        <v>517</v>
      </c>
      <c r="B3" s="1413"/>
      <c r="C3" s="1357" t="s">
        <v>278</v>
      </c>
      <c r="D3" s="1357" t="s">
        <v>855</v>
      </c>
      <c r="E3" s="1360">
        <v>2021</v>
      </c>
      <c r="F3" s="1360">
        <v>2022</v>
      </c>
      <c r="G3" s="1360"/>
      <c r="H3" s="1360"/>
      <c r="I3" s="1360"/>
      <c r="J3" s="1360"/>
      <c r="K3" s="1360"/>
      <c r="L3" s="1360"/>
      <c r="M3" s="1360">
        <v>2023</v>
      </c>
      <c r="N3" s="1360"/>
      <c r="O3" s="1360"/>
      <c r="P3" s="1360"/>
      <c r="Q3" s="1207"/>
      <c r="R3" s="1257"/>
      <c r="S3" s="1105"/>
    </row>
    <row r="4" spans="1:19" ht="22.2" customHeight="1">
      <c r="A4" s="1412"/>
      <c r="B4" s="1413"/>
      <c r="C4" s="1358"/>
      <c r="D4" s="1358"/>
      <c r="E4" s="1361"/>
      <c r="F4" s="960" t="s">
        <v>5</v>
      </c>
      <c r="G4" s="960" t="s">
        <v>6</v>
      </c>
      <c r="H4" s="960" t="s">
        <v>268</v>
      </c>
      <c r="I4" s="960" t="s">
        <v>7</v>
      </c>
      <c r="J4" s="960" t="s">
        <v>13</v>
      </c>
      <c r="K4" s="960" t="s">
        <v>14</v>
      </c>
      <c r="L4" s="960" t="s">
        <v>15</v>
      </c>
      <c r="M4" s="1153" t="s">
        <v>0</v>
      </c>
      <c r="N4" s="1153" t="s">
        <v>1</v>
      </c>
      <c r="O4" s="1153" t="s">
        <v>2</v>
      </c>
      <c r="P4" s="1153" t="s">
        <v>3</v>
      </c>
      <c r="Q4" s="1153" t="s">
        <v>4</v>
      </c>
      <c r="R4" s="960" t="s">
        <v>5</v>
      </c>
      <c r="S4" s="957"/>
    </row>
    <row r="5" spans="1:19" ht="19.95" customHeight="1">
      <c r="A5" s="1416" t="s">
        <v>518</v>
      </c>
      <c r="B5" s="1417"/>
      <c r="C5" s="565"/>
      <c r="D5" s="565"/>
      <c r="E5" s="565"/>
      <c r="F5" s="565"/>
      <c r="G5" s="565"/>
      <c r="H5" s="565"/>
      <c r="I5" s="565"/>
      <c r="J5" s="565"/>
      <c r="K5" s="565"/>
      <c r="L5" s="565"/>
      <c r="M5" s="565"/>
      <c r="N5" s="565"/>
      <c r="O5" s="565"/>
      <c r="P5" s="565"/>
      <c r="Q5" s="565"/>
      <c r="R5" s="565"/>
      <c r="S5" s="574"/>
    </row>
    <row r="6" spans="1:19" ht="19.95" customHeight="1">
      <c r="A6" s="96" t="s">
        <v>17</v>
      </c>
      <c r="B6" s="566" t="s">
        <v>519</v>
      </c>
      <c r="C6" s="565"/>
      <c r="D6" s="565"/>
      <c r="E6" s="565"/>
      <c r="F6" s="565"/>
      <c r="G6" s="565"/>
      <c r="H6" s="565"/>
      <c r="I6" s="565"/>
      <c r="J6" s="565"/>
      <c r="K6" s="565"/>
      <c r="L6" s="565"/>
      <c r="M6" s="565"/>
      <c r="N6" s="565"/>
      <c r="O6" s="565"/>
      <c r="P6" s="565"/>
      <c r="Q6" s="565"/>
      <c r="R6" s="565"/>
      <c r="S6" s="574"/>
    </row>
    <row r="7" spans="1:19" ht="19.95" customHeight="1">
      <c r="A7" s="97"/>
      <c r="B7" s="567" t="s">
        <v>96</v>
      </c>
      <c r="C7" s="568">
        <v>10.3698015948061</v>
      </c>
      <c r="D7" s="568">
        <v>9.2105406454005507</v>
      </c>
      <c r="E7" s="568">
        <v>8.6281546693456193</v>
      </c>
      <c r="F7" s="568">
        <v>8.4047788629623295</v>
      </c>
      <c r="G7" s="568">
        <v>8.4184504741506991</v>
      </c>
      <c r="H7" s="568">
        <v>8.4181407204533691</v>
      </c>
      <c r="I7" s="568">
        <v>8.4552520878446398</v>
      </c>
      <c r="J7" s="568">
        <v>8.5787456079473206</v>
      </c>
      <c r="K7" s="568">
        <v>8.5954131416654995</v>
      </c>
      <c r="L7" s="568">
        <v>8.6000134404477109</v>
      </c>
      <c r="M7" s="568">
        <v>8.7494154130382</v>
      </c>
      <c r="N7" s="568">
        <v>8.8874226940883805</v>
      </c>
      <c r="O7" s="568">
        <v>8.9487662622366493</v>
      </c>
      <c r="P7" s="568">
        <v>8.9216174739461902</v>
      </c>
      <c r="Q7" s="568">
        <v>8.9251372847027302</v>
      </c>
      <c r="R7" s="568">
        <v>8.9251505093861798</v>
      </c>
      <c r="S7" s="575"/>
    </row>
    <row r="8" spans="1:19" ht="19.95" customHeight="1">
      <c r="A8" s="97"/>
      <c r="B8" s="567" t="s">
        <v>429</v>
      </c>
      <c r="C8" s="568">
        <v>4.3362070086722602</v>
      </c>
      <c r="D8" s="568">
        <v>3.4469868878321601</v>
      </c>
      <c r="E8" s="568">
        <v>3.02771852230146</v>
      </c>
      <c r="F8" s="568">
        <v>3.5441281972656098</v>
      </c>
      <c r="G8" s="568">
        <v>3.9136073741192599</v>
      </c>
      <c r="H8" s="568">
        <v>4.1099582470657099</v>
      </c>
      <c r="I8" s="568">
        <v>4.5620086655889702</v>
      </c>
      <c r="J8" s="568">
        <v>4.8029791828712698</v>
      </c>
      <c r="K8" s="568">
        <v>5.1241008289487198</v>
      </c>
      <c r="L8" s="568">
        <v>5.5060198236634301</v>
      </c>
      <c r="M8" s="568">
        <v>5.5570479770419601</v>
      </c>
      <c r="N8" s="568">
        <v>5.6123398253484398</v>
      </c>
      <c r="O8" s="568">
        <v>5.6689741874352304</v>
      </c>
      <c r="P8" s="568">
        <v>5.6888956613575496</v>
      </c>
      <c r="Q8" s="568">
        <v>5.80629068925652</v>
      </c>
      <c r="R8" s="568">
        <v>5.9362969362592004</v>
      </c>
      <c r="S8" s="575"/>
    </row>
    <row r="9" spans="1:19" ht="19.95" customHeight="1">
      <c r="A9" s="96" t="s">
        <v>17</v>
      </c>
      <c r="B9" s="566" t="s">
        <v>520</v>
      </c>
      <c r="C9" s="569"/>
      <c r="D9" s="569"/>
      <c r="E9" s="569"/>
      <c r="F9" s="569"/>
      <c r="G9" s="569"/>
      <c r="H9" s="569"/>
      <c r="I9" s="569"/>
      <c r="J9" s="569"/>
      <c r="K9" s="569"/>
      <c r="L9" s="569"/>
      <c r="M9" s="569"/>
      <c r="N9" s="569"/>
      <c r="O9" s="569"/>
      <c r="P9" s="569"/>
      <c r="Q9" s="569"/>
      <c r="R9" s="569"/>
      <c r="S9" s="576"/>
    </row>
    <row r="10" spans="1:19" ht="19.95" customHeight="1">
      <c r="A10" s="97"/>
      <c r="B10" s="567" t="s">
        <v>96</v>
      </c>
      <c r="C10" s="568">
        <v>10.3828551417354</v>
      </c>
      <c r="D10" s="568">
        <v>8.8781572700855698</v>
      </c>
      <c r="E10" s="568">
        <v>8.3451997525464403</v>
      </c>
      <c r="F10" s="568">
        <v>8.1585091231260503</v>
      </c>
      <c r="G10" s="568">
        <v>8.1299600191816292</v>
      </c>
      <c r="H10" s="568">
        <v>8.1480478944043107</v>
      </c>
      <c r="I10" s="568">
        <v>8.1784272736757</v>
      </c>
      <c r="J10" s="568">
        <v>8.2596361579397204</v>
      </c>
      <c r="K10" s="568">
        <v>8.3410061424676201</v>
      </c>
      <c r="L10" s="568">
        <v>8.5113833258130498</v>
      </c>
      <c r="M10" s="568">
        <v>8.6163783330557795</v>
      </c>
      <c r="N10" s="568">
        <v>8.7191491895396904</v>
      </c>
      <c r="O10" s="568">
        <v>8.8018157625652105</v>
      </c>
      <c r="P10" s="568">
        <v>8.8403410636585296</v>
      </c>
      <c r="Q10" s="568">
        <v>8.8510161256593491</v>
      </c>
      <c r="R10" s="568">
        <v>8.8186023659324295</v>
      </c>
      <c r="S10" s="575"/>
    </row>
    <row r="11" spans="1:19" ht="19.95" customHeight="1">
      <c r="A11" s="97"/>
      <c r="B11" s="567" t="s">
        <v>429</v>
      </c>
      <c r="C11" s="568">
        <v>5.2974227655460604</v>
      </c>
      <c r="D11" s="568">
        <v>3.74204205975715</v>
      </c>
      <c r="E11" s="568">
        <v>3.6874072154372399</v>
      </c>
      <c r="F11" s="568">
        <v>4.3934201454779096</v>
      </c>
      <c r="G11" s="568">
        <v>4.5702833593024597</v>
      </c>
      <c r="H11" s="568">
        <v>4.7151644261718202</v>
      </c>
      <c r="I11" s="568">
        <v>5.3278810406498804</v>
      </c>
      <c r="J11" s="568">
        <v>5.4907217363936702</v>
      </c>
      <c r="K11" s="568">
        <v>5.8728877803578001</v>
      </c>
      <c r="L11" s="568">
        <v>6.16269504104514</v>
      </c>
      <c r="M11" s="568">
        <v>6.2771260142938496</v>
      </c>
      <c r="N11" s="568">
        <v>6.3695516072570602</v>
      </c>
      <c r="O11" s="568">
        <v>6.5320242998071096</v>
      </c>
      <c r="P11" s="568">
        <v>6.6011244194711303</v>
      </c>
      <c r="Q11" s="568">
        <v>6.6702698297183201</v>
      </c>
      <c r="R11" s="568">
        <v>6.7263008177395598</v>
      </c>
      <c r="S11" s="575"/>
    </row>
    <row r="12" spans="1:19" ht="19.95" customHeight="1">
      <c r="A12" s="96" t="s">
        <v>17</v>
      </c>
      <c r="B12" s="566" t="s">
        <v>521</v>
      </c>
      <c r="C12" s="570"/>
      <c r="D12" s="570"/>
      <c r="E12" s="570"/>
      <c r="F12" s="570"/>
      <c r="G12" s="570"/>
      <c r="H12" s="570"/>
      <c r="I12" s="570"/>
      <c r="J12" s="570"/>
      <c r="K12" s="570"/>
      <c r="L12" s="570"/>
      <c r="M12" s="570"/>
      <c r="N12" s="570"/>
      <c r="O12" s="570"/>
      <c r="P12" s="570"/>
      <c r="Q12" s="570"/>
      <c r="R12" s="570"/>
      <c r="S12" s="577"/>
    </row>
    <row r="13" spans="1:19" ht="19.95" customHeight="1">
      <c r="A13" s="97"/>
      <c r="B13" s="567" t="s">
        <v>96</v>
      </c>
      <c r="C13" s="568">
        <v>11.7304150659493</v>
      </c>
      <c r="D13" s="568">
        <v>10.974197165331701</v>
      </c>
      <c r="E13" s="568">
        <v>10.526062385056999</v>
      </c>
      <c r="F13" s="568">
        <v>10.2781639809228</v>
      </c>
      <c r="G13" s="568">
        <v>10.256741934339599</v>
      </c>
      <c r="H13" s="568">
        <v>10.243870600717999</v>
      </c>
      <c r="I13" s="568">
        <v>10.243598550360399</v>
      </c>
      <c r="J13" s="568">
        <v>10.408217230151701</v>
      </c>
      <c r="K13" s="568">
        <v>10.383822475725401</v>
      </c>
      <c r="L13" s="568">
        <v>10.355492688697399</v>
      </c>
      <c r="M13" s="568">
        <v>10.38110223963</v>
      </c>
      <c r="N13" s="568">
        <v>10.3905623937972</v>
      </c>
      <c r="O13" s="568">
        <v>10.3889926294374</v>
      </c>
      <c r="P13" s="568">
        <v>10.3705136112291</v>
      </c>
      <c r="Q13" s="568">
        <v>10.3548610903753</v>
      </c>
      <c r="R13" s="568">
        <v>10.2890227264398</v>
      </c>
      <c r="S13" s="575"/>
    </row>
    <row r="14" spans="1:19" ht="12.75" customHeight="1">
      <c r="A14" s="97"/>
      <c r="B14" s="567" t="s">
        <v>429</v>
      </c>
      <c r="C14" s="568">
        <v>3.5928196428646899</v>
      </c>
      <c r="D14" s="568">
        <v>4.0592502509606199</v>
      </c>
      <c r="E14" s="568">
        <v>3.7089298486564002</v>
      </c>
      <c r="F14" s="568">
        <v>1.59583942790544</v>
      </c>
      <c r="G14" s="568">
        <v>4.0849029709993498</v>
      </c>
      <c r="H14" s="568">
        <v>4.2831074584690096</v>
      </c>
      <c r="I14" s="568">
        <v>4.3124608457495901</v>
      </c>
      <c r="J14" s="568">
        <v>4.4774755541299696</v>
      </c>
      <c r="K14" s="568">
        <v>4.4575408521088402</v>
      </c>
      <c r="L14" s="568">
        <v>6.20873312970234</v>
      </c>
      <c r="M14" s="568">
        <v>6.2665261400179402</v>
      </c>
      <c r="N14" s="568">
        <v>6.2826928743156198</v>
      </c>
      <c r="O14" s="568">
        <v>6.4286399928266604</v>
      </c>
      <c r="P14" s="568">
        <v>6.6963883029805098</v>
      </c>
      <c r="Q14" s="568">
        <v>6.6523782221768899</v>
      </c>
      <c r="R14" s="568">
        <v>6.34275064629478</v>
      </c>
      <c r="S14" s="575"/>
    </row>
    <row r="15" spans="1:19" ht="12.75" customHeight="1">
      <c r="A15" s="1416" t="s">
        <v>522</v>
      </c>
      <c r="B15" s="1417"/>
      <c r="C15" s="570"/>
      <c r="D15" s="570"/>
      <c r="E15" s="570"/>
      <c r="F15" s="570"/>
      <c r="G15" s="570"/>
      <c r="H15" s="570"/>
      <c r="I15" s="570"/>
      <c r="J15" s="570"/>
      <c r="K15" s="570"/>
      <c r="L15" s="570"/>
      <c r="M15" s="570"/>
      <c r="N15" s="570"/>
      <c r="O15" s="570"/>
      <c r="P15" s="570"/>
      <c r="Q15" s="570"/>
      <c r="R15" s="570"/>
      <c r="S15" s="577"/>
    </row>
    <row r="16" spans="1:19" ht="12.75" customHeight="1">
      <c r="A16" s="96" t="s">
        <v>17</v>
      </c>
      <c r="B16" s="566" t="s">
        <v>523</v>
      </c>
      <c r="C16" s="571"/>
      <c r="D16" s="571"/>
      <c r="E16" s="571"/>
      <c r="F16" s="571"/>
      <c r="G16" s="571"/>
      <c r="H16" s="571"/>
      <c r="I16" s="571"/>
      <c r="J16" s="571"/>
      <c r="K16" s="571"/>
      <c r="L16" s="571"/>
      <c r="M16" s="571"/>
      <c r="N16" s="571"/>
      <c r="O16" s="571"/>
      <c r="P16" s="571"/>
      <c r="Q16" s="571"/>
      <c r="R16" s="571"/>
      <c r="S16" s="578"/>
    </row>
    <row r="17" spans="1:54" ht="12.75" customHeight="1">
      <c r="A17" s="97"/>
      <c r="B17" s="567" t="s">
        <v>96</v>
      </c>
      <c r="C17" s="568">
        <v>9.8829052404743098</v>
      </c>
      <c r="D17" s="568">
        <v>8.3357280493647892</v>
      </c>
      <c r="E17" s="568">
        <v>9.0728882805855893</v>
      </c>
      <c r="F17" s="568">
        <v>8.921133954998</v>
      </c>
      <c r="G17" s="568">
        <v>8.8412553716578497</v>
      </c>
      <c r="H17" s="568">
        <v>8.8106710694513808</v>
      </c>
      <c r="I17" s="568">
        <v>8.8494059661914104</v>
      </c>
      <c r="J17" s="568">
        <v>8.9834081009925004</v>
      </c>
      <c r="K17" s="568">
        <v>9.0362417231621208</v>
      </c>
      <c r="L17" s="568">
        <v>9.0816498861402692</v>
      </c>
      <c r="M17" s="568">
        <v>9.0836661476790503</v>
      </c>
      <c r="N17" s="568">
        <v>9.0955987963989298</v>
      </c>
      <c r="O17" s="568">
        <v>9.0755726147851608</v>
      </c>
      <c r="P17" s="568">
        <v>9.0404000069760606</v>
      </c>
      <c r="Q17" s="568">
        <v>8.9902879007211194</v>
      </c>
      <c r="R17" s="568">
        <v>8.95795070659792</v>
      </c>
      <c r="S17" s="575"/>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75" customHeight="1">
      <c r="A18" s="97"/>
      <c r="B18" s="567" t="s">
        <v>429</v>
      </c>
      <c r="C18" s="572">
        <v>4.4404910792038397</v>
      </c>
      <c r="D18" s="572">
        <v>2.7016402227085199</v>
      </c>
      <c r="E18" s="572">
        <v>2.8526177635056</v>
      </c>
      <c r="F18" s="572">
        <v>3.6887942816810102</v>
      </c>
      <c r="G18" s="572">
        <v>3.9390957253099899</v>
      </c>
      <c r="H18" s="572">
        <v>4.1685847765085997</v>
      </c>
      <c r="I18" s="572">
        <v>4.7829273624794304</v>
      </c>
      <c r="J18" s="572">
        <v>4.9928294641912103</v>
      </c>
      <c r="K18" s="572">
        <v>5.3261882237367599</v>
      </c>
      <c r="L18" s="572">
        <v>5.7742118875587103</v>
      </c>
      <c r="M18" s="572">
        <v>5.9733255325718302</v>
      </c>
      <c r="N18" s="572">
        <v>6.0324271986543403</v>
      </c>
      <c r="O18" s="572">
        <v>6.2738252403904902</v>
      </c>
      <c r="P18" s="572">
        <v>6.1912993199191604</v>
      </c>
      <c r="Q18" s="572">
        <v>6.32088538239804</v>
      </c>
      <c r="R18" s="572">
        <v>6.3323992830979403</v>
      </c>
      <c r="S18" s="579"/>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75" customHeight="1">
      <c r="A19" s="96" t="s">
        <v>17</v>
      </c>
      <c r="B19" s="566" t="s">
        <v>524</v>
      </c>
      <c r="C19" s="568"/>
      <c r="D19" s="568"/>
      <c r="E19" s="568"/>
      <c r="F19" s="568"/>
      <c r="G19" s="568"/>
      <c r="H19" s="568"/>
      <c r="I19" s="568"/>
      <c r="J19" s="568"/>
      <c r="K19" s="568"/>
      <c r="L19" s="568"/>
      <c r="M19" s="568"/>
      <c r="N19" s="568"/>
      <c r="O19" s="568"/>
      <c r="P19" s="568"/>
      <c r="Q19" s="568"/>
      <c r="R19" s="568"/>
      <c r="S19" s="575"/>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75" customHeight="1">
      <c r="A20" s="97"/>
      <c r="B20" s="567" t="s">
        <v>96</v>
      </c>
      <c r="C20" s="572">
        <v>9.5032689911588797</v>
      </c>
      <c r="D20" s="572">
        <v>9.0284579487396392</v>
      </c>
      <c r="E20" s="572">
        <v>8.6244135545121505</v>
      </c>
      <c r="F20" s="572">
        <v>8.6789234585496295</v>
      </c>
      <c r="G20" s="572">
        <v>8.5644929556271894</v>
      </c>
      <c r="H20" s="572">
        <v>8.3607238919068507</v>
      </c>
      <c r="I20" s="572">
        <v>8.32626352518486</v>
      </c>
      <c r="J20" s="572">
        <v>8.8428893046183692</v>
      </c>
      <c r="K20" s="572">
        <v>8.3698923585224296</v>
      </c>
      <c r="L20" s="572">
        <v>8.4343603151546098</v>
      </c>
      <c r="M20" s="572">
        <v>8.4768497691021594</v>
      </c>
      <c r="N20" s="572">
        <v>8.5070881600749502</v>
      </c>
      <c r="O20" s="572">
        <v>8.4519596534312793</v>
      </c>
      <c r="P20" s="572">
        <v>8.5136779325356908</v>
      </c>
      <c r="Q20" s="572">
        <v>8.4399664046989091</v>
      </c>
      <c r="R20" s="572">
        <v>8.4212776880077396</v>
      </c>
      <c r="S20" s="579"/>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75" customHeight="1">
      <c r="A21" s="97"/>
      <c r="B21" s="567" t="s">
        <v>429</v>
      </c>
      <c r="C21" s="571">
        <v>5.0063864152560402</v>
      </c>
      <c r="D21" s="571">
        <v>3.8740686647155398</v>
      </c>
      <c r="E21" s="571">
        <v>3.32007930768272</v>
      </c>
      <c r="F21" s="571">
        <v>3.6459013725959499</v>
      </c>
      <c r="G21" s="571">
        <v>3.9100107819766605</v>
      </c>
      <c r="H21" s="571">
        <v>4.2291153772609897</v>
      </c>
      <c r="I21" s="571">
        <v>4.6975336948464603</v>
      </c>
      <c r="J21" s="571">
        <v>4.6871773964698402</v>
      </c>
      <c r="K21" s="571">
        <v>4.9797031178832301</v>
      </c>
      <c r="L21" s="571">
        <v>5.5455583752708897</v>
      </c>
      <c r="M21" s="571">
        <v>5.7546159822113596</v>
      </c>
      <c r="N21" s="571">
        <v>5.89319032223775</v>
      </c>
      <c r="O21" s="571">
        <v>6.0045306546630801</v>
      </c>
      <c r="P21" s="571">
        <v>6.0166383416548097</v>
      </c>
      <c r="Q21" s="571">
        <v>6.0549870759610096</v>
      </c>
      <c r="R21" s="571">
        <v>6.1822337206821096</v>
      </c>
      <c r="S21" s="578"/>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75" customHeight="1">
      <c r="A22" s="96" t="s">
        <v>17</v>
      </c>
      <c r="B22" s="566" t="s">
        <v>525</v>
      </c>
      <c r="C22" s="571"/>
      <c r="D22" s="571"/>
      <c r="E22" s="571"/>
      <c r="F22" s="571"/>
      <c r="G22" s="571"/>
      <c r="H22" s="571"/>
      <c r="I22" s="571"/>
      <c r="J22" s="571"/>
      <c r="K22" s="571"/>
      <c r="L22" s="571"/>
      <c r="M22" s="571"/>
      <c r="N22" s="571"/>
      <c r="O22" s="571"/>
      <c r="P22" s="571"/>
      <c r="Q22" s="571"/>
      <c r="R22" s="571"/>
      <c r="S22" s="578"/>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75" customHeight="1">
      <c r="A23" s="97"/>
      <c r="B23" s="567" t="s">
        <v>96</v>
      </c>
      <c r="C23" s="571">
        <v>10.8421951644895</v>
      </c>
      <c r="D23" s="571">
        <v>9.7284437670867501</v>
      </c>
      <c r="E23" s="571">
        <v>9.1855646556199808</v>
      </c>
      <c r="F23" s="571">
        <v>8.947663047372</v>
      </c>
      <c r="G23" s="571">
        <v>8.9464610567211693</v>
      </c>
      <c r="H23" s="571">
        <v>8.9527557336453505</v>
      </c>
      <c r="I23" s="571">
        <v>8.9748827942519398</v>
      </c>
      <c r="J23" s="571">
        <v>9.0979777453120807</v>
      </c>
      <c r="K23" s="571">
        <v>9.1224800082063897</v>
      </c>
      <c r="L23" s="571">
        <v>9.1529741480284201</v>
      </c>
      <c r="M23" s="571">
        <v>9.2606110677611504</v>
      </c>
      <c r="N23" s="571">
        <v>9.3499068057139301</v>
      </c>
      <c r="O23" s="571">
        <v>9.3954066930140598</v>
      </c>
      <c r="P23" s="571">
        <v>9.3853624938772899</v>
      </c>
      <c r="Q23" s="571">
        <v>9.3836675982923001</v>
      </c>
      <c r="R23" s="571">
        <v>9.3508235635989205</v>
      </c>
      <c r="S23" s="578"/>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75" customHeight="1" thickBot="1">
      <c r="A24" s="580"/>
      <c r="B24" s="581" t="s">
        <v>429</v>
      </c>
      <c r="C24" s="582">
        <v>4.7167833940886501</v>
      </c>
      <c r="D24" s="582">
        <v>3.6716051855163601</v>
      </c>
      <c r="E24" s="582">
        <v>3.37210993468707</v>
      </c>
      <c r="F24" s="582">
        <v>3.9327184798594801</v>
      </c>
      <c r="G24" s="582">
        <v>4.2248441946888597</v>
      </c>
      <c r="H24" s="582">
        <v>4.4035378584587104</v>
      </c>
      <c r="I24" s="582">
        <v>4.8753817445149101</v>
      </c>
      <c r="J24" s="582">
        <v>5.1458775138969104</v>
      </c>
      <c r="K24" s="582">
        <v>5.4960118855279303</v>
      </c>
      <c r="L24" s="582">
        <v>5.8103692189885097</v>
      </c>
      <c r="M24" s="582">
        <v>5.8913560952807398</v>
      </c>
      <c r="N24" s="582">
        <v>5.9707209672987398</v>
      </c>
      <c r="O24" s="582">
        <v>6.0611681667506803</v>
      </c>
      <c r="P24" s="582">
        <v>6.1190209917741498</v>
      </c>
      <c r="Q24" s="582">
        <v>6.21704155890479</v>
      </c>
      <c r="R24" s="582">
        <v>6.3120795643472603</v>
      </c>
      <c r="S24" s="583"/>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0.95" hidden="1" customHeight="1">
      <c r="A25" s="1377" t="s">
        <v>244</v>
      </c>
      <c r="B25" s="1378"/>
      <c r="C25" s="82"/>
      <c r="D25" s="82"/>
      <c r="E25" s="82"/>
      <c r="F25" s="82"/>
      <c r="G25" s="82"/>
      <c r="H25" s="82"/>
      <c r="I25" s="82"/>
      <c r="J25" s="82"/>
      <c r="K25" s="82"/>
      <c r="L25" s="82"/>
      <c r="M25" s="82"/>
      <c r="N25" s="82"/>
      <c r="O25" s="82"/>
      <c r="P25" s="82"/>
      <c r="Q25" s="82"/>
      <c r="R25" s="82"/>
      <c r="S25" s="82"/>
      <c r="T25" s="2"/>
      <c r="U25" s="317"/>
      <c r="V25" s="317"/>
      <c r="W25" s="317"/>
      <c r="X25" s="317"/>
      <c r="Y25" s="317"/>
      <c r="Z25" s="317"/>
      <c r="AA25" s="317"/>
      <c r="AB25" s="317"/>
      <c r="AC25" s="317"/>
      <c r="AD25" s="317"/>
      <c r="AE25" s="317"/>
      <c r="AF25" s="317"/>
      <c r="AG25" s="317"/>
      <c r="AH25" s="317"/>
      <c r="AI25" s="317"/>
      <c r="AJ25" s="317"/>
      <c r="AK25" s="317"/>
      <c r="AL25" s="317"/>
      <c r="AM25" s="317"/>
      <c r="AN25" s="317"/>
      <c r="AO25" s="317"/>
      <c r="AP25" s="317"/>
      <c r="AQ25" s="317"/>
      <c r="AR25" s="317"/>
      <c r="AS25" s="317"/>
      <c r="AT25" s="317"/>
      <c r="AU25" s="317"/>
      <c r="AV25" s="317"/>
      <c r="AW25" s="317"/>
      <c r="AX25" s="317"/>
      <c r="AY25" s="317"/>
      <c r="AZ25" s="317"/>
      <c r="BA25" s="317"/>
      <c r="BB25" s="317"/>
    </row>
    <row r="26" spans="1:54" ht="10.95" hidden="1" customHeight="1">
      <c r="A26" s="1377" t="s">
        <v>242</v>
      </c>
      <c r="B26" s="1377"/>
      <c r="C26" s="82"/>
      <c r="D26" s="82"/>
      <c r="E26" s="82"/>
      <c r="F26" s="82"/>
      <c r="G26" s="82"/>
      <c r="H26" s="82"/>
      <c r="I26" s="82"/>
      <c r="J26" s="82"/>
      <c r="K26" s="82"/>
      <c r="L26" s="82"/>
      <c r="M26" s="82"/>
      <c r="N26" s="82"/>
      <c r="O26" s="82"/>
      <c r="P26" s="82"/>
      <c r="Q26" s="82"/>
      <c r="R26" s="82"/>
      <c r="S26" s="82"/>
      <c r="T26" s="2"/>
      <c r="U26" s="317"/>
      <c r="V26" s="317"/>
      <c r="W26" s="317"/>
      <c r="X26" s="317"/>
      <c r="Y26" s="317"/>
      <c r="Z26" s="317"/>
      <c r="AA26" s="317"/>
      <c r="AB26" s="317"/>
      <c r="AC26" s="317"/>
      <c r="AD26" s="317"/>
      <c r="AE26" s="317"/>
      <c r="AF26" s="317"/>
      <c r="AG26" s="317"/>
      <c r="AH26" s="317"/>
      <c r="AI26" s="317"/>
      <c r="AJ26" s="317"/>
      <c r="AK26" s="317"/>
      <c r="AL26" s="317"/>
      <c r="AM26" s="317"/>
      <c r="AN26" s="317"/>
      <c r="AO26" s="317"/>
      <c r="AP26" s="317"/>
      <c r="AQ26" s="317"/>
      <c r="AR26" s="317"/>
      <c r="AS26" s="317"/>
      <c r="AT26" s="317"/>
      <c r="AU26" s="317"/>
      <c r="AV26" s="317"/>
      <c r="AW26" s="317"/>
      <c r="AX26" s="317"/>
      <c r="AY26" s="317"/>
      <c r="AZ26" s="317"/>
      <c r="BA26" s="317"/>
      <c r="BB26" s="317"/>
    </row>
    <row r="27" spans="1:54" ht="10.95" hidden="1" customHeight="1">
      <c r="A27" s="1414" t="s">
        <v>243</v>
      </c>
      <c r="B27" s="1414"/>
      <c r="C27" s="1415"/>
      <c r="D27" s="1415"/>
      <c r="E27" s="1415"/>
      <c r="F27" s="1415"/>
      <c r="G27" s="1415"/>
      <c r="H27" s="1415"/>
      <c r="I27" s="1415"/>
      <c r="J27" s="1415"/>
      <c r="K27" s="1415"/>
      <c r="L27" s="1415"/>
      <c r="M27" s="1415"/>
      <c r="N27" s="1415"/>
      <c r="O27" s="1415"/>
      <c r="P27" s="1415"/>
      <c r="Q27" s="1415"/>
      <c r="R27" s="1415"/>
      <c r="S27" s="1415"/>
      <c r="T27" s="2"/>
      <c r="U27" s="317"/>
      <c r="V27" s="317"/>
      <c r="W27" s="317"/>
      <c r="X27" s="317"/>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317"/>
      <c r="AX27" s="317"/>
      <c r="AY27" s="317"/>
      <c r="AZ27" s="317"/>
      <c r="BA27" s="317"/>
      <c r="BB27" s="317"/>
    </row>
    <row r="28" spans="1:54" s="51" customFormat="1" ht="24" hidden="1" customHeight="1" thickBot="1">
      <c r="A28" s="1375" t="s">
        <v>269</v>
      </c>
      <c r="B28" s="1375"/>
      <c r="C28" s="573"/>
      <c r="D28" s="573"/>
      <c r="E28" s="573"/>
      <c r="F28" s="573"/>
      <c r="G28" s="573"/>
      <c r="H28" s="573"/>
      <c r="I28" s="573"/>
      <c r="J28" s="573"/>
      <c r="K28" s="573"/>
      <c r="L28" s="573"/>
      <c r="M28" s="573"/>
      <c r="N28" s="573"/>
      <c r="O28" s="573"/>
      <c r="P28" s="573"/>
      <c r="Q28" s="573"/>
      <c r="R28" s="573"/>
      <c r="S28" s="573"/>
      <c r="T28" s="183"/>
      <c r="U28" s="318"/>
      <c r="V28" s="318"/>
      <c r="W28" s="318"/>
      <c r="X28" s="318"/>
      <c r="Y28" s="318"/>
      <c r="Z28" s="318"/>
      <c r="AA28" s="318"/>
      <c r="AB28" s="318"/>
      <c r="AC28" s="318"/>
      <c r="AD28" s="318"/>
      <c r="AE28" s="318"/>
      <c r="AF28" s="318"/>
      <c r="AG28" s="318"/>
      <c r="AH28" s="318"/>
      <c r="AI28" s="318"/>
      <c r="AJ28" s="318"/>
      <c r="AK28" s="318"/>
      <c r="AL28" s="318"/>
      <c r="AM28" s="318"/>
      <c r="AN28" s="318"/>
      <c r="AO28" s="318"/>
      <c r="AP28" s="318"/>
      <c r="AQ28" s="318"/>
      <c r="AR28" s="318"/>
      <c r="AS28" s="318"/>
      <c r="AT28" s="318"/>
      <c r="AU28" s="318"/>
      <c r="AV28" s="318"/>
      <c r="AW28" s="318"/>
      <c r="AX28" s="318"/>
      <c r="AY28" s="318"/>
      <c r="AZ28" s="318"/>
      <c r="BA28" s="318"/>
      <c r="BB28" s="318"/>
    </row>
    <row r="29" spans="1:54" ht="20.25" hidden="1" customHeight="1">
      <c r="A29" s="1377" t="s">
        <v>240</v>
      </c>
      <c r="B29" s="1377"/>
      <c r="C29" s="82"/>
      <c r="D29" s="82"/>
      <c r="E29" s="82"/>
      <c r="F29" s="82"/>
      <c r="G29" s="82"/>
      <c r="H29" s="82"/>
      <c r="I29" s="82"/>
      <c r="J29" s="82"/>
      <c r="K29" s="82"/>
      <c r="L29" s="82"/>
      <c r="M29" s="82"/>
      <c r="N29" s="82"/>
      <c r="O29" s="82"/>
      <c r="P29" s="82"/>
      <c r="Q29" s="82"/>
      <c r="R29" s="82"/>
      <c r="S29" s="82"/>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5">
    <mergeCell ref="A2:S2"/>
    <mergeCell ref="A3:B4"/>
    <mergeCell ref="A29:B29"/>
    <mergeCell ref="A25:B25"/>
    <mergeCell ref="A26:B26"/>
    <mergeCell ref="A27:B27"/>
    <mergeCell ref="C27:S27"/>
    <mergeCell ref="A28:B28"/>
    <mergeCell ref="A5:B5"/>
    <mergeCell ref="A15:B15"/>
    <mergeCell ref="C3:C4"/>
    <mergeCell ref="D3:D4"/>
    <mergeCell ref="E3:E4"/>
    <mergeCell ref="F3:L3"/>
    <mergeCell ref="M3:P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T52"/>
  <sheetViews>
    <sheetView showGridLines="0" view="pageBreakPreview" topLeftCell="A3" zoomScale="106" zoomScaleNormal="100" zoomScaleSheetLayoutView="80" workbookViewId="0">
      <pane xSplit="2" topLeftCell="P1" activePane="topRight" state="frozen"/>
      <selection activeCell="V295" sqref="V295"/>
      <selection pane="topRight" activeCell="V295" sqref="V295"/>
    </sheetView>
  </sheetViews>
  <sheetFormatPr defaultColWidth="8.81640625" defaultRowHeight="12.75" customHeight="1"/>
  <cols>
    <col min="1" max="1" width="1.453125" style="1" customWidth="1"/>
    <col min="2" max="2" width="36" style="1" customWidth="1"/>
    <col min="3" max="3" width="8.453125" style="2" hidden="1" customWidth="1"/>
    <col min="4" max="18" width="8.453125" style="2" customWidth="1"/>
    <col min="19" max="19" width="0.81640625" style="2" customWidth="1"/>
    <col min="20" max="16384" width="8.81640625" style="1"/>
  </cols>
  <sheetData>
    <row r="1" spans="2:19" ht="12.75" customHeight="1" thickBot="1"/>
    <row r="2" spans="2:19" ht="75" customHeight="1">
      <c r="B2" s="1402" t="s">
        <v>312</v>
      </c>
      <c r="C2" s="1403"/>
      <c r="D2" s="1403"/>
      <c r="E2" s="1403"/>
      <c r="F2" s="1403"/>
      <c r="G2" s="1403"/>
      <c r="H2" s="1403"/>
      <c r="I2" s="1403"/>
      <c r="J2" s="1403"/>
      <c r="K2" s="1403"/>
      <c r="L2" s="1403"/>
      <c r="M2" s="1403"/>
      <c r="N2" s="1403"/>
      <c r="O2" s="1403"/>
      <c r="P2" s="1403"/>
      <c r="Q2" s="1403"/>
      <c r="R2" s="1403"/>
      <c r="S2" s="1404"/>
    </row>
    <row r="3" spans="2:19" ht="22.2" customHeight="1">
      <c r="B3" s="1398" t="s">
        <v>414</v>
      </c>
      <c r="C3" s="1357" t="s">
        <v>278</v>
      </c>
      <c r="D3" s="1357" t="s">
        <v>855</v>
      </c>
      <c r="E3" s="1360">
        <v>2021</v>
      </c>
      <c r="F3" s="1360">
        <v>2022</v>
      </c>
      <c r="G3" s="1360"/>
      <c r="H3" s="1360"/>
      <c r="I3" s="1360"/>
      <c r="J3" s="1360"/>
      <c r="K3" s="1360"/>
      <c r="L3" s="1360"/>
      <c r="M3" s="1360">
        <v>2023</v>
      </c>
      <c r="N3" s="1360"/>
      <c r="O3" s="1360"/>
      <c r="P3" s="1360"/>
      <c r="Q3" s="1207"/>
      <c r="R3" s="1257"/>
      <c r="S3" s="1105"/>
    </row>
    <row r="4" spans="2:19" ht="22.2" customHeight="1">
      <c r="B4" s="1398"/>
      <c r="C4" s="1358"/>
      <c r="D4" s="1358"/>
      <c r="E4" s="1361"/>
      <c r="F4" s="960" t="s">
        <v>5</v>
      </c>
      <c r="G4" s="960" t="s">
        <v>6</v>
      </c>
      <c r="H4" s="960" t="s">
        <v>268</v>
      </c>
      <c r="I4" s="960" t="s">
        <v>7</v>
      </c>
      <c r="J4" s="960" t="s">
        <v>13</v>
      </c>
      <c r="K4" s="960" t="s">
        <v>14</v>
      </c>
      <c r="L4" s="960" t="s">
        <v>15</v>
      </c>
      <c r="M4" s="1153" t="s">
        <v>0</v>
      </c>
      <c r="N4" s="1153" t="s">
        <v>1</v>
      </c>
      <c r="O4" s="1153" t="s">
        <v>2</v>
      </c>
      <c r="P4" s="1153" t="s">
        <v>3</v>
      </c>
      <c r="Q4" s="1153" t="s">
        <v>4</v>
      </c>
      <c r="R4" s="1153" t="s">
        <v>5</v>
      </c>
      <c r="S4" s="957"/>
    </row>
    <row r="5" spans="2:19" ht="30" customHeight="1">
      <c r="B5" s="588" t="s">
        <v>526</v>
      </c>
      <c r="C5" s="584"/>
      <c r="D5" s="584"/>
      <c r="E5" s="584"/>
      <c r="F5" s="584"/>
      <c r="G5" s="584"/>
      <c r="H5" s="584"/>
      <c r="I5" s="584"/>
      <c r="J5" s="584"/>
      <c r="K5" s="584"/>
      <c r="L5" s="584"/>
      <c r="M5" s="584"/>
      <c r="N5" s="584"/>
      <c r="O5" s="584"/>
      <c r="P5" s="584"/>
      <c r="Q5" s="584"/>
      <c r="R5" s="584"/>
      <c r="S5" s="589"/>
    </row>
    <row r="6" spans="2:19" ht="19.95" customHeight="1">
      <c r="B6" s="590" t="s">
        <v>527</v>
      </c>
      <c r="C6" s="585">
        <v>4</v>
      </c>
      <c r="D6" s="585">
        <v>4</v>
      </c>
      <c r="E6" s="585">
        <v>4</v>
      </c>
      <c r="F6" s="585">
        <v>4</v>
      </c>
      <c r="G6" s="585">
        <v>4</v>
      </c>
      <c r="H6" s="585">
        <v>4</v>
      </c>
      <c r="I6" s="585">
        <v>4</v>
      </c>
      <c r="J6" s="585">
        <v>4</v>
      </c>
      <c r="K6" s="585">
        <v>4</v>
      </c>
      <c r="L6" s="585">
        <v>4</v>
      </c>
      <c r="M6" s="585">
        <v>4</v>
      </c>
      <c r="N6" s="585">
        <v>4</v>
      </c>
      <c r="O6" s="585">
        <v>4</v>
      </c>
      <c r="P6" s="585">
        <v>4</v>
      </c>
      <c r="Q6" s="585">
        <v>4</v>
      </c>
      <c r="R6" s="585">
        <v>4</v>
      </c>
      <c r="S6" s="591"/>
    </row>
    <row r="7" spans="2:19" ht="19.95" customHeight="1">
      <c r="B7" s="590" t="s">
        <v>528</v>
      </c>
      <c r="C7" s="585">
        <v>17853</v>
      </c>
      <c r="D7" s="585">
        <v>17307</v>
      </c>
      <c r="E7" s="585">
        <v>18182</v>
      </c>
      <c r="F7" s="585">
        <v>13258</v>
      </c>
      <c r="G7" s="585">
        <v>13212</v>
      </c>
      <c r="H7" s="585">
        <v>13130</v>
      </c>
      <c r="I7" s="585">
        <v>13059</v>
      </c>
      <c r="J7" s="585">
        <v>13066</v>
      </c>
      <c r="K7" s="585">
        <v>13014</v>
      </c>
      <c r="L7" s="585">
        <v>13023</v>
      </c>
      <c r="M7" s="585">
        <v>12965</v>
      </c>
      <c r="N7" s="585">
        <v>12875</v>
      </c>
      <c r="O7" s="585">
        <v>12780</v>
      </c>
      <c r="P7" s="585">
        <v>12782</v>
      </c>
      <c r="Q7" s="585">
        <v>12714</v>
      </c>
      <c r="R7" s="585">
        <v>12704</v>
      </c>
      <c r="S7" s="591"/>
    </row>
    <row r="8" spans="2:19" ht="11.4">
      <c r="B8" s="592"/>
      <c r="C8" s="586"/>
      <c r="D8" s="586"/>
      <c r="E8" s="586"/>
      <c r="F8" s="586"/>
      <c r="G8" s="586"/>
      <c r="H8" s="586"/>
      <c r="I8" s="586"/>
      <c r="J8" s="586"/>
      <c r="K8" s="586"/>
      <c r="L8" s="586"/>
      <c r="M8" s="586"/>
      <c r="N8" s="586"/>
      <c r="O8" s="586"/>
      <c r="P8" s="586"/>
      <c r="Q8" s="586"/>
      <c r="R8" s="586"/>
      <c r="S8" s="593"/>
    </row>
    <row r="9" spans="2:19" ht="30" customHeight="1">
      <c r="B9" s="594" t="s">
        <v>529</v>
      </c>
      <c r="C9" s="586"/>
      <c r="D9" s="586"/>
      <c r="E9" s="586"/>
      <c r="F9" s="586"/>
      <c r="G9" s="586"/>
      <c r="H9" s="586"/>
      <c r="I9" s="586"/>
      <c r="J9" s="586"/>
      <c r="K9" s="586"/>
      <c r="L9" s="586"/>
      <c r="M9" s="586"/>
      <c r="N9" s="586"/>
      <c r="O9" s="586"/>
      <c r="P9" s="586"/>
      <c r="Q9" s="586"/>
      <c r="R9" s="586"/>
      <c r="S9" s="593"/>
    </row>
    <row r="10" spans="2:19" ht="19.95" customHeight="1">
      <c r="B10" s="590" t="s">
        <v>527</v>
      </c>
      <c r="C10" s="585">
        <v>27</v>
      </c>
      <c r="D10" s="585">
        <v>27</v>
      </c>
      <c r="E10" s="585">
        <v>27</v>
      </c>
      <c r="F10" s="585">
        <v>27</v>
      </c>
      <c r="G10" s="585">
        <v>27</v>
      </c>
      <c r="H10" s="585">
        <v>27</v>
      </c>
      <c r="I10" s="585">
        <v>27</v>
      </c>
      <c r="J10" s="585">
        <v>27</v>
      </c>
      <c r="K10" s="585">
        <v>27</v>
      </c>
      <c r="L10" s="585">
        <v>27</v>
      </c>
      <c r="M10" s="585">
        <v>27</v>
      </c>
      <c r="N10" s="585">
        <v>27</v>
      </c>
      <c r="O10" s="585">
        <v>27</v>
      </c>
      <c r="P10" s="585">
        <v>27</v>
      </c>
      <c r="Q10" s="585">
        <v>27</v>
      </c>
      <c r="R10" s="585">
        <v>27</v>
      </c>
      <c r="S10" s="591"/>
    </row>
    <row r="11" spans="2:19" s="4" customFormat="1" ht="14.7" customHeight="1">
      <c r="B11" s="590" t="s">
        <v>528</v>
      </c>
      <c r="C11" s="585">
        <v>4288</v>
      </c>
      <c r="D11" s="585">
        <v>4421</v>
      </c>
      <c r="E11" s="585">
        <v>5127</v>
      </c>
      <c r="F11" s="585">
        <v>4020</v>
      </c>
      <c r="G11" s="585">
        <v>4018</v>
      </c>
      <c r="H11" s="585">
        <v>4028</v>
      </c>
      <c r="I11" s="585">
        <v>4029</v>
      </c>
      <c r="J11" s="585">
        <v>4032</v>
      </c>
      <c r="K11" s="585">
        <v>4025</v>
      </c>
      <c r="L11" s="585">
        <v>4038</v>
      </c>
      <c r="M11" s="585">
        <v>4046</v>
      </c>
      <c r="N11" s="585">
        <v>3909</v>
      </c>
      <c r="O11" s="585">
        <v>4047</v>
      </c>
      <c r="P11" s="585">
        <v>4049</v>
      </c>
      <c r="Q11" s="585">
        <v>4052</v>
      </c>
      <c r="R11" s="585">
        <v>4050</v>
      </c>
      <c r="S11" s="591"/>
    </row>
    <row r="12" spans="2:19" ht="11.4">
      <c r="B12" s="592"/>
      <c r="C12" s="585"/>
      <c r="D12" s="585"/>
      <c r="E12" s="585"/>
      <c r="F12" s="585"/>
      <c r="G12" s="585"/>
      <c r="H12" s="585"/>
      <c r="I12" s="585"/>
      <c r="J12" s="585"/>
      <c r="K12" s="585"/>
      <c r="L12" s="585"/>
      <c r="M12" s="585"/>
      <c r="N12" s="585"/>
      <c r="O12" s="585"/>
      <c r="P12" s="585"/>
      <c r="Q12" s="585"/>
      <c r="R12" s="585"/>
      <c r="S12" s="591"/>
    </row>
    <row r="13" spans="2:19" ht="30" customHeight="1">
      <c r="B13" s="594" t="s">
        <v>530</v>
      </c>
      <c r="C13" s="585"/>
      <c r="D13" s="585"/>
      <c r="E13" s="585"/>
      <c r="F13" s="585"/>
      <c r="G13" s="585"/>
      <c r="H13" s="585"/>
      <c r="I13" s="585"/>
      <c r="J13" s="585"/>
      <c r="K13" s="585"/>
      <c r="L13" s="585"/>
      <c r="M13" s="585"/>
      <c r="N13" s="585"/>
      <c r="O13" s="585"/>
      <c r="P13" s="585"/>
      <c r="Q13" s="585"/>
      <c r="R13" s="585"/>
      <c r="S13" s="591"/>
    </row>
    <row r="14" spans="2:19" ht="19.95" customHeight="1">
      <c r="B14" s="590" t="s">
        <v>527</v>
      </c>
      <c r="C14" s="585">
        <v>75</v>
      </c>
      <c r="D14" s="585">
        <v>70</v>
      </c>
      <c r="E14" s="585">
        <v>68</v>
      </c>
      <c r="F14" s="585">
        <v>68</v>
      </c>
      <c r="G14" s="585">
        <v>68</v>
      </c>
      <c r="H14" s="585">
        <v>68</v>
      </c>
      <c r="I14" s="585">
        <v>68</v>
      </c>
      <c r="J14" s="585">
        <v>68</v>
      </c>
      <c r="K14" s="585">
        <v>68</v>
      </c>
      <c r="L14" s="585">
        <v>68</v>
      </c>
      <c r="M14" s="585">
        <v>68</v>
      </c>
      <c r="N14" s="585">
        <v>68</v>
      </c>
      <c r="O14" s="585">
        <v>68</v>
      </c>
      <c r="P14" s="585">
        <v>68</v>
      </c>
      <c r="Q14" s="585">
        <v>67</v>
      </c>
      <c r="R14" s="585">
        <v>67</v>
      </c>
      <c r="S14" s="591"/>
    </row>
    <row r="15" spans="2:19" s="4" customFormat="1" ht="19.95" customHeight="1">
      <c r="B15" s="590" t="s">
        <v>528</v>
      </c>
      <c r="C15" s="585">
        <v>9430</v>
      </c>
      <c r="D15" s="585">
        <v>8969</v>
      </c>
      <c r="E15" s="585">
        <v>9030</v>
      </c>
      <c r="F15" s="585">
        <v>8340</v>
      </c>
      <c r="G15" s="585">
        <v>8315</v>
      </c>
      <c r="H15" s="585">
        <v>8301</v>
      </c>
      <c r="I15" s="585">
        <v>8269</v>
      </c>
      <c r="J15" s="585">
        <v>8275</v>
      </c>
      <c r="K15" s="585">
        <v>8282</v>
      </c>
      <c r="L15" s="585">
        <v>8293</v>
      </c>
      <c r="M15" s="585">
        <v>8264</v>
      </c>
      <c r="N15" s="585">
        <v>8255</v>
      </c>
      <c r="O15" s="585">
        <v>8126</v>
      </c>
      <c r="P15" s="585">
        <v>8128</v>
      </c>
      <c r="Q15" s="585">
        <v>8033</v>
      </c>
      <c r="R15" s="585">
        <v>8007</v>
      </c>
      <c r="S15" s="591"/>
    </row>
    <row r="16" spans="2:19" ht="5.7" customHeight="1">
      <c r="B16" s="592"/>
      <c r="C16" s="585"/>
      <c r="D16" s="585"/>
      <c r="E16" s="585"/>
      <c r="F16" s="585"/>
      <c r="G16" s="585"/>
      <c r="H16" s="585"/>
      <c r="I16" s="585"/>
      <c r="J16" s="585"/>
      <c r="K16" s="585"/>
      <c r="L16" s="585"/>
      <c r="M16" s="585"/>
      <c r="N16" s="585"/>
      <c r="O16" s="585"/>
      <c r="P16" s="585"/>
      <c r="Q16" s="585"/>
      <c r="R16" s="585"/>
      <c r="S16" s="591"/>
    </row>
    <row r="17" spans="2:20" ht="39.450000000000003" customHeight="1">
      <c r="B17" s="594" t="s">
        <v>733</v>
      </c>
      <c r="C17" s="585"/>
      <c r="D17" s="585"/>
      <c r="E17" s="585"/>
      <c r="F17" s="585"/>
      <c r="G17" s="585"/>
      <c r="H17" s="585"/>
      <c r="I17" s="585"/>
      <c r="J17" s="585"/>
      <c r="K17" s="585"/>
      <c r="L17" s="585"/>
      <c r="M17" s="585"/>
      <c r="N17" s="585"/>
      <c r="O17" s="585"/>
      <c r="P17" s="585"/>
      <c r="Q17" s="585"/>
      <c r="R17" s="585"/>
      <c r="S17" s="591"/>
    </row>
    <row r="18" spans="2:20" ht="19.95" customHeight="1">
      <c r="B18" s="590" t="s">
        <v>527</v>
      </c>
      <c r="C18" s="585">
        <v>9</v>
      </c>
      <c r="D18" s="585">
        <v>8</v>
      </c>
      <c r="E18" s="585">
        <v>8</v>
      </c>
      <c r="F18" s="585">
        <v>8</v>
      </c>
      <c r="G18" s="585">
        <v>8</v>
      </c>
      <c r="H18" s="585">
        <v>8</v>
      </c>
      <c r="I18" s="585">
        <v>8</v>
      </c>
      <c r="J18" s="585">
        <v>8</v>
      </c>
      <c r="K18" s="585">
        <v>8</v>
      </c>
      <c r="L18" s="585">
        <v>7</v>
      </c>
      <c r="M18" s="585">
        <v>7</v>
      </c>
      <c r="N18" s="585">
        <v>7</v>
      </c>
      <c r="O18" s="585">
        <v>7</v>
      </c>
      <c r="P18" s="585">
        <v>7</v>
      </c>
      <c r="Q18" s="585">
        <v>7</v>
      </c>
      <c r="R18" s="585">
        <v>7</v>
      </c>
      <c r="S18" s="591"/>
    </row>
    <row r="19" spans="2:20" s="4" customFormat="1" ht="19.95" customHeight="1">
      <c r="B19" s="590" t="s">
        <v>528</v>
      </c>
      <c r="C19" s="587">
        <v>38</v>
      </c>
      <c r="D19" s="585">
        <v>36</v>
      </c>
      <c r="E19" s="585">
        <v>27</v>
      </c>
      <c r="F19" s="585">
        <v>23</v>
      </c>
      <c r="G19" s="585">
        <v>23</v>
      </c>
      <c r="H19" s="585">
        <v>23</v>
      </c>
      <c r="I19" s="585">
        <v>23</v>
      </c>
      <c r="J19" s="585">
        <v>23</v>
      </c>
      <c r="K19" s="585">
        <v>23</v>
      </c>
      <c r="L19" s="585">
        <v>23</v>
      </c>
      <c r="M19" s="585">
        <v>23</v>
      </c>
      <c r="N19" s="585">
        <v>23</v>
      </c>
      <c r="O19" s="585">
        <v>23</v>
      </c>
      <c r="P19" s="585">
        <v>23</v>
      </c>
      <c r="Q19" s="585">
        <v>23</v>
      </c>
      <c r="R19" s="585">
        <v>23</v>
      </c>
      <c r="S19" s="591"/>
    </row>
    <row r="20" spans="2:20" ht="11.4">
      <c r="B20" s="592"/>
      <c r="C20" s="49"/>
      <c r="D20" s="49"/>
      <c r="E20" s="49"/>
      <c r="F20" s="49"/>
      <c r="G20" s="49"/>
      <c r="H20" s="49"/>
      <c r="I20" s="49"/>
      <c r="J20" s="49"/>
      <c r="K20" s="49"/>
      <c r="L20" s="49"/>
      <c r="M20" s="49"/>
      <c r="N20" s="49"/>
      <c r="O20" s="49"/>
      <c r="P20" s="49"/>
      <c r="Q20" s="49"/>
      <c r="R20" s="49"/>
      <c r="S20" s="595"/>
    </row>
    <row r="21" spans="2:20" ht="17.25" customHeight="1">
      <c r="B21" s="596" t="s">
        <v>72</v>
      </c>
      <c r="C21" s="597"/>
      <c r="D21" s="597"/>
      <c r="E21" s="597"/>
      <c r="F21" s="597"/>
      <c r="G21" s="597"/>
      <c r="H21" s="597"/>
      <c r="I21" s="597"/>
      <c r="J21" s="597"/>
      <c r="K21" s="597"/>
      <c r="L21" s="597"/>
      <c r="M21" s="597"/>
      <c r="N21" s="597"/>
      <c r="O21" s="597"/>
      <c r="P21" s="597"/>
      <c r="Q21" s="597"/>
      <c r="R21" s="597"/>
      <c r="S21" s="598"/>
    </row>
    <row r="22" spans="2:20" s="184" customFormat="1" ht="19.95" customHeight="1">
      <c r="B22" s="599" t="s">
        <v>531</v>
      </c>
      <c r="C22" s="600">
        <f>C6+C10+C14+C18</f>
        <v>115</v>
      </c>
      <c r="D22" s="600">
        <v>109</v>
      </c>
      <c r="E22" s="600">
        <v>107</v>
      </c>
      <c r="F22" s="600">
        <v>107</v>
      </c>
      <c r="G22" s="600">
        <v>107</v>
      </c>
      <c r="H22" s="600">
        <v>107</v>
      </c>
      <c r="I22" s="600">
        <v>107</v>
      </c>
      <c r="J22" s="600">
        <v>107</v>
      </c>
      <c r="K22" s="600">
        <v>107</v>
      </c>
      <c r="L22" s="600">
        <v>106</v>
      </c>
      <c r="M22" s="600">
        <v>106</v>
      </c>
      <c r="N22" s="600">
        <v>106</v>
      </c>
      <c r="O22" s="600">
        <v>106</v>
      </c>
      <c r="P22" s="600">
        <v>106</v>
      </c>
      <c r="Q22" s="600">
        <v>105</v>
      </c>
      <c r="R22" s="600">
        <v>105</v>
      </c>
      <c r="S22" s="601"/>
      <c r="T22" s="1252"/>
    </row>
    <row r="23" spans="2:20" s="184" customFormat="1" ht="27" customHeight="1" thickBot="1">
      <c r="B23" s="602" t="s">
        <v>532</v>
      </c>
      <c r="C23" s="603">
        <f>C7+C11+C15+C19</f>
        <v>31609</v>
      </c>
      <c r="D23" s="603">
        <v>30733</v>
      </c>
      <c r="E23" s="603">
        <v>32366</v>
      </c>
      <c r="F23" s="603">
        <v>25641</v>
      </c>
      <c r="G23" s="603">
        <v>25568</v>
      </c>
      <c r="H23" s="603">
        <v>25482</v>
      </c>
      <c r="I23" s="603">
        <v>25380</v>
      </c>
      <c r="J23" s="603">
        <v>25396</v>
      </c>
      <c r="K23" s="603">
        <v>25344</v>
      </c>
      <c r="L23" s="603">
        <v>25377</v>
      </c>
      <c r="M23" s="603">
        <v>25298</v>
      </c>
      <c r="N23" s="603">
        <v>25062</v>
      </c>
      <c r="O23" s="603">
        <v>24976</v>
      </c>
      <c r="P23" s="603">
        <v>24982</v>
      </c>
      <c r="Q23" s="603">
        <v>24843</v>
      </c>
      <c r="R23" s="603">
        <v>24784</v>
      </c>
      <c r="S23" s="604"/>
    </row>
    <row r="24" spans="2:20" s="51" customFormat="1" ht="24" hidden="1" customHeight="1" thickBot="1">
      <c r="B24" s="1076" t="s">
        <v>240</v>
      </c>
      <c r="C24" s="1418"/>
      <c r="D24" s="1418"/>
      <c r="E24" s="1418"/>
      <c r="F24" s="1418"/>
      <c r="G24" s="1418"/>
      <c r="H24" s="1418"/>
      <c r="I24" s="1418"/>
      <c r="J24" s="1418"/>
      <c r="K24" s="1418"/>
      <c r="L24" s="1418"/>
      <c r="M24" s="1418"/>
      <c r="N24" s="1418"/>
      <c r="O24" s="1418"/>
      <c r="P24" s="1418"/>
      <c r="Q24" s="1418"/>
      <c r="R24" s="1418"/>
      <c r="S24" s="1418"/>
    </row>
    <row r="25" spans="2:20" s="2" customFormat="1" ht="15" customHeight="1">
      <c r="B25" s="319"/>
      <c r="C25" s="18"/>
      <c r="D25" s="18"/>
      <c r="E25" s="18"/>
      <c r="F25" s="18"/>
      <c r="G25" s="18"/>
      <c r="H25" s="18"/>
      <c r="I25" s="18"/>
      <c r="J25" s="18"/>
      <c r="K25" s="18"/>
      <c r="L25" s="18"/>
      <c r="M25" s="18"/>
      <c r="N25" s="18"/>
      <c r="O25" s="18"/>
      <c r="P25" s="18"/>
      <c r="Q25" s="18"/>
      <c r="R25" s="18"/>
      <c r="S25" s="18"/>
    </row>
    <row r="26" spans="2:20" s="2" customFormat="1" ht="15" customHeight="1">
      <c r="B26" s="319"/>
      <c r="C26" s="18"/>
      <c r="D26" s="18"/>
      <c r="E26" s="18"/>
      <c r="F26" s="18"/>
      <c r="G26" s="18"/>
      <c r="H26" s="18"/>
      <c r="I26" s="18"/>
      <c r="J26" s="18"/>
      <c r="K26" s="18"/>
      <c r="L26" s="18"/>
      <c r="M26" s="18"/>
      <c r="N26" s="18"/>
      <c r="O26" s="18"/>
      <c r="P26" s="18"/>
      <c r="Q26" s="18"/>
      <c r="R26" s="18"/>
      <c r="S26" s="18"/>
    </row>
    <row r="27" spans="2:20" s="2" customFormat="1" ht="12.75" customHeight="1">
      <c r="B27" s="5"/>
      <c r="C27" s="15"/>
      <c r="D27" s="15"/>
      <c r="E27" s="15"/>
      <c r="F27" s="15"/>
      <c r="G27" s="15"/>
      <c r="H27" s="15"/>
      <c r="I27" s="15"/>
      <c r="J27" s="15"/>
      <c r="K27" s="15"/>
      <c r="L27" s="15"/>
      <c r="M27" s="15"/>
      <c r="N27" s="15"/>
      <c r="O27" s="15"/>
      <c r="P27" s="15"/>
      <c r="Q27" s="15"/>
      <c r="R27" s="15"/>
      <c r="S27" s="15"/>
    </row>
    <row r="28" spans="2:20" s="2" customFormat="1" ht="12.75" customHeight="1">
      <c r="B28" s="1"/>
      <c r="C28" s="16"/>
      <c r="D28" s="16"/>
      <c r="E28" s="16"/>
      <c r="F28" s="16"/>
      <c r="G28" s="16"/>
      <c r="H28" s="16"/>
      <c r="I28" s="16"/>
      <c r="J28" s="16"/>
      <c r="K28" s="16"/>
      <c r="L28" s="16"/>
      <c r="M28" s="16"/>
      <c r="N28" s="16"/>
      <c r="O28" s="16"/>
      <c r="P28" s="16"/>
      <c r="Q28" s="16"/>
      <c r="R28" s="16"/>
      <c r="S28" s="16"/>
    </row>
    <row r="35" spans="2:2" s="2" customFormat="1" ht="12.75" customHeight="1">
      <c r="B35" s="1"/>
    </row>
    <row r="36" spans="2:2" s="2" customFormat="1" ht="12.75" customHeight="1">
      <c r="B36" s="1"/>
    </row>
    <row r="37" spans="2:2" s="2" customFormat="1" ht="12.75" customHeight="1">
      <c r="B37" s="1"/>
    </row>
    <row r="38" spans="2:2" s="2" customFormat="1" ht="12.75" customHeight="1">
      <c r="B38" s="1"/>
    </row>
    <row r="39" spans="2:2" s="2" customFormat="1" ht="12.75" customHeight="1">
      <c r="B39" s="1"/>
    </row>
    <row r="40" spans="2:2" s="2" customFormat="1" ht="12.75" customHeight="1">
      <c r="B40" s="1"/>
    </row>
    <row r="41" spans="2:2" s="2" customFormat="1" ht="12.75" customHeight="1">
      <c r="B41" s="1"/>
    </row>
    <row r="42" spans="2:2" s="2" customFormat="1" ht="12.75" customHeight="1">
      <c r="B42" s="1"/>
    </row>
    <row r="43" spans="2:2" s="2" customFormat="1" ht="12.75" customHeight="1">
      <c r="B43" s="1"/>
    </row>
    <row r="44" spans="2:2" s="2" customFormat="1" ht="12.75" customHeight="1">
      <c r="B44" s="1"/>
    </row>
    <row r="45" spans="2:2" s="2" customFormat="1" ht="12.75" customHeight="1">
      <c r="B45" s="1"/>
    </row>
    <row r="46" spans="2:2" s="2" customFormat="1" ht="12.75" customHeight="1">
      <c r="B46" s="1"/>
    </row>
    <row r="47" spans="2:2" s="2" customFormat="1" ht="12.75" customHeight="1">
      <c r="B47" s="1"/>
    </row>
    <row r="48" spans="2:2" s="2" customFormat="1" ht="12.75" customHeight="1">
      <c r="B48" s="1"/>
    </row>
    <row r="49" spans="2:2" s="2" customFormat="1" ht="12.75" customHeight="1">
      <c r="B49" s="1"/>
    </row>
    <row r="50" spans="2:2" s="2" customFormat="1" ht="12.75" customHeight="1">
      <c r="B50" s="1"/>
    </row>
    <row r="51" spans="2:2" s="2" customFormat="1" ht="12.75" customHeight="1">
      <c r="B51" s="1"/>
    </row>
    <row r="52" spans="2:2" s="2" customFormat="1" ht="12.75" customHeight="1">
      <c r="B52" s="1"/>
    </row>
  </sheetData>
  <mergeCells count="8">
    <mergeCell ref="C24:S24"/>
    <mergeCell ref="B2:S2"/>
    <mergeCell ref="B3:B4"/>
    <mergeCell ref="C3:C4"/>
    <mergeCell ref="D3:D4"/>
    <mergeCell ref="E3:E4"/>
    <mergeCell ref="F3:L3"/>
    <mergeCell ref="M3:P3"/>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topLeftCell="J19" zoomScaleNormal="90" zoomScaleSheetLayoutView="100" workbookViewId="0">
      <selection activeCell="V295" sqref="V295"/>
    </sheetView>
  </sheetViews>
  <sheetFormatPr defaultColWidth="8.81640625" defaultRowHeight="12.75" customHeight="1"/>
  <cols>
    <col min="1" max="1" width="3.81640625" style="1" customWidth="1"/>
    <col min="2" max="2" width="22.81640625" style="1" customWidth="1"/>
    <col min="3" max="3" width="7.453125" style="2" hidden="1" customWidth="1"/>
    <col min="4" max="18" width="7.453125" style="2" customWidth="1"/>
    <col min="19" max="19" width="1.1796875" style="2" customWidth="1"/>
    <col min="20" max="20" width="8.1796875" style="1" customWidth="1"/>
    <col min="21" max="21" width="20" style="1" customWidth="1"/>
    <col min="22" max="25" width="8.81640625" style="1" customWidth="1"/>
    <col min="26" max="53" width="5.1796875" style="1" customWidth="1"/>
    <col min="54" max="54" width="15.81640625" style="1" customWidth="1"/>
    <col min="55" max="16384" width="8.81640625" style="1"/>
  </cols>
  <sheetData>
    <row r="1" spans="1:54" ht="12.75" customHeight="1" thickBot="1"/>
    <row r="2" spans="1:54" ht="60" customHeight="1">
      <c r="A2" s="1402" t="s">
        <v>721</v>
      </c>
      <c r="B2" s="1403"/>
      <c r="C2" s="1403"/>
      <c r="D2" s="1403"/>
      <c r="E2" s="1403"/>
      <c r="F2" s="1403"/>
      <c r="G2" s="1403"/>
      <c r="H2" s="1403"/>
      <c r="I2" s="1403"/>
      <c r="J2" s="1403"/>
      <c r="K2" s="1403"/>
      <c r="L2" s="1403"/>
      <c r="M2" s="1403"/>
      <c r="N2" s="1403"/>
      <c r="O2" s="1403"/>
      <c r="P2" s="1403"/>
      <c r="Q2" s="1403"/>
      <c r="R2" s="1403"/>
      <c r="S2" s="1404"/>
      <c r="T2" s="2"/>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row>
    <row r="3" spans="1:54" s="178" customFormat="1" ht="22.2" customHeight="1">
      <c r="A3" s="1398" t="s">
        <v>488</v>
      </c>
      <c r="B3" s="1399"/>
      <c r="C3" s="1422" t="s">
        <v>278</v>
      </c>
      <c r="D3" s="1357" t="s">
        <v>855</v>
      </c>
      <c r="E3" s="1360">
        <v>2021</v>
      </c>
      <c r="F3" s="1360">
        <v>2022</v>
      </c>
      <c r="G3" s="1360"/>
      <c r="H3" s="1360"/>
      <c r="I3" s="1360"/>
      <c r="J3" s="1360"/>
      <c r="K3" s="1360"/>
      <c r="L3" s="1360"/>
      <c r="M3" s="1360">
        <v>2023</v>
      </c>
      <c r="N3" s="1360"/>
      <c r="O3" s="1360"/>
      <c r="P3" s="1360"/>
      <c r="Q3" s="1207"/>
      <c r="R3" s="1257"/>
      <c r="S3" s="1105"/>
      <c r="T3" s="177"/>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row>
    <row r="4" spans="1:54" s="178" customFormat="1" ht="22.2" customHeight="1">
      <c r="A4" s="1398"/>
      <c r="B4" s="1399"/>
      <c r="C4" s="1423"/>
      <c r="D4" s="1358"/>
      <c r="E4" s="1361"/>
      <c r="F4" s="960" t="s">
        <v>5</v>
      </c>
      <c r="G4" s="960" t="s">
        <v>6</v>
      </c>
      <c r="H4" s="960" t="s">
        <v>268</v>
      </c>
      <c r="I4" s="960" t="s">
        <v>7</v>
      </c>
      <c r="J4" s="960" t="s">
        <v>13</v>
      </c>
      <c r="K4" s="960" t="s">
        <v>14</v>
      </c>
      <c r="L4" s="960" t="s">
        <v>15</v>
      </c>
      <c r="M4" s="1153" t="s">
        <v>0</v>
      </c>
      <c r="N4" s="1153" t="s">
        <v>1</v>
      </c>
      <c r="O4" s="1153" t="s">
        <v>2</v>
      </c>
      <c r="P4" s="1153" t="s">
        <v>3</v>
      </c>
      <c r="Q4" s="1153" t="s">
        <v>4</v>
      </c>
      <c r="R4" s="1153" t="s">
        <v>5</v>
      </c>
      <c r="S4" s="957"/>
      <c r="T4" s="177"/>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row>
    <row r="5" spans="1:54" ht="16.95" customHeight="1">
      <c r="A5" s="111" t="s">
        <v>18</v>
      </c>
      <c r="B5" s="605" t="s">
        <v>37</v>
      </c>
      <c r="C5" s="233">
        <v>416</v>
      </c>
      <c r="D5" s="233">
        <v>402</v>
      </c>
      <c r="E5" s="233">
        <v>398</v>
      </c>
      <c r="F5" s="233">
        <v>390</v>
      </c>
      <c r="G5" s="233">
        <v>390</v>
      </c>
      <c r="H5" s="233">
        <v>393</v>
      </c>
      <c r="I5" s="233">
        <v>393</v>
      </c>
      <c r="J5" s="233">
        <v>394</v>
      </c>
      <c r="K5" s="233">
        <v>376</v>
      </c>
      <c r="L5" s="233">
        <v>375</v>
      </c>
      <c r="M5" s="233">
        <v>376</v>
      </c>
      <c r="N5" s="233">
        <v>376</v>
      </c>
      <c r="O5" s="233">
        <v>377</v>
      </c>
      <c r="P5" s="233">
        <v>377</v>
      </c>
      <c r="Q5" s="233">
        <v>377</v>
      </c>
      <c r="R5" s="233">
        <v>377</v>
      </c>
      <c r="S5" s="341"/>
      <c r="T5" s="2"/>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row>
    <row r="6" spans="1:54" ht="16.95" customHeight="1">
      <c r="A6" s="111" t="s">
        <v>19</v>
      </c>
      <c r="B6" s="605" t="s">
        <v>38</v>
      </c>
      <c r="C6" s="233">
        <v>105</v>
      </c>
      <c r="D6" s="233">
        <v>102</v>
      </c>
      <c r="E6" s="233">
        <v>104</v>
      </c>
      <c r="F6" s="233">
        <v>103</v>
      </c>
      <c r="G6" s="233">
        <v>103</v>
      </c>
      <c r="H6" s="233">
        <v>102</v>
      </c>
      <c r="I6" s="233">
        <v>102</v>
      </c>
      <c r="J6" s="233">
        <v>102</v>
      </c>
      <c r="K6" s="233">
        <v>96</v>
      </c>
      <c r="L6" s="233">
        <v>96</v>
      </c>
      <c r="M6" s="233">
        <v>96</v>
      </c>
      <c r="N6" s="233">
        <v>96</v>
      </c>
      <c r="O6" s="233">
        <v>96</v>
      </c>
      <c r="P6" s="233">
        <v>96</v>
      </c>
      <c r="Q6" s="233">
        <v>96</v>
      </c>
      <c r="R6" s="233">
        <v>96</v>
      </c>
      <c r="S6" s="341"/>
      <c r="T6" s="2"/>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row>
    <row r="7" spans="1:54" ht="16.95" customHeight="1">
      <c r="A7" s="111" t="s">
        <v>20</v>
      </c>
      <c r="B7" s="605" t="s">
        <v>39</v>
      </c>
      <c r="C7" s="233">
        <v>527</v>
      </c>
      <c r="D7" s="233">
        <v>467</v>
      </c>
      <c r="E7" s="233">
        <v>456</v>
      </c>
      <c r="F7" s="233">
        <v>456</v>
      </c>
      <c r="G7" s="233">
        <v>457</v>
      </c>
      <c r="H7" s="233">
        <v>460</v>
      </c>
      <c r="I7" s="233">
        <v>462</v>
      </c>
      <c r="J7" s="233">
        <v>462</v>
      </c>
      <c r="K7" s="233">
        <v>452</v>
      </c>
      <c r="L7" s="233">
        <v>451</v>
      </c>
      <c r="M7" s="233">
        <v>451</v>
      </c>
      <c r="N7" s="233">
        <v>449</v>
      </c>
      <c r="O7" s="233">
        <v>448</v>
      </c>
      <c r="P7" s="233">
        <v>448</v>
      </c>
      <c r="Q7" s="233">
        <v>446</v>
      </c>
      <c r="R7" s="233">
        <v>447</v>
      </c>
      <c r="S7" s="341"/>
      <c r="T7" s="2"/>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row>
    <row r="8" spans="1:54" ht="16.95" customHeight="1">
      <c r="A8" s="111" t="s">
        <v>22</v>
      </c>
      <c r="B8" s="605" t="s">
        <v>224</v>
      </c>
      <c r="C8" s="233">
        <v>63</v>
      </c>
      <c r="D8" s="233">
        <v>61</v>
      </c>
      <c r="E8" s="233">
        <v>61</v>
      </c>
      <c r="F8" s="233">
        <v>61</v>
      </c>
      <c r="G8" s="233">
        <v>61</v>
      </c>
      <c r="H8" s="233">
        <v>61</v>
      </c>
      <c r="I8" s="233">
        <v>61</v>
      </c>
      <c r="J8" s="233">
        <v>61</v>
      </c>
      <c r="K8" s="233">
        <v>59</v>
      </c>
      <c r="L8" s="233">
        <v>59</v>
      </c>
      <c r="M8" s="233">
        <v>59</v>
      </c>
      <c r="N8" s="233">
        <v>59</v>
      </c>
      <c r="O8" s="233">
        <v>59</v>
      </c>
      <c r="P8" s="233">
        <v>59</v>
      </c>
      <c r="Q8" s="233">
        <v>59</v>
      </c>
      <c r="R8" s="233">
        <v>60</v>
      </c>
      <c r="S8" s="341"/>
      <c r="T8" s="2"/>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row>
    <row r="9" spans="1:54" ht="16.95" customHeight="1">
      <c r="A9" s="111" t="s">
        <v>23</v>
      </c>
      <c r="B9" s="605" t="s">
        <v>41</v>
      </c>
      <c r="C9" s="233">
        <v>345</v>
      </c>
      <c r="D9" s="233">
        <v>332</v>
      </c>
      <c r="E9" s="233">
        <v>332</v>
      </c>
      <c r="F9" s="233">
        <v>334</v>
      </c>
      <c r="G9" s="233">
        <v>334</v>
      </c>
      <c r="H9" s="233">
        <v>334</v>
      </c>
      <c r="I9" s="233">
        <v>334</v>
      </c>
      <c r="J9" s="233">
        <v>334</v>
      </c>
      <c r="K9" s="233">
        <v>326</v>
      </c>
      <c r="L9" s="233">
        <v>326</v>
      </c>
      <c r="M9" s="233">
        <v>328</v>
      </c>
      <c r="N9" s="233">
        <v>328</v>
      </c>
      <c r="O9" s="233">
        <v>327</v>
      </c>
      <c r="P9" s="233">
        <v>327</v>
      </c>
      <c r="Q9" s="233">
        <v>326</v>
      </c>
      <c r="R9" s="233">
        <v>326</v>
      </c>
      <c r="S9" s="341"/>
      <c r="T9" s="2"/>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row>
    <row r="10" spans="1:54" ht="16.95" customHeight="1">
      <c r="A10" s="111" t="s">
        <v>24</v>
      </c>
      <c r="B10" s="605" t="s">
        <v>42</v>
      </c>
      <c r="C10" s="233">
        <v>433</v>
      </c>
      <c r="D10" s="233">
        <v>409</v>
      </c>
      <c r="E10" s="233">
        <v>408</v>
      </c>
      <c r="F10" s="233">
        <v>408</v>
      </c>
      <c r="G10" s="233">
        <v>409</v>
      </c>
      <c r="H10" s="233">
        <v>408</v>
      </c>
      <c r="I10" s="233">
        <v>409</v>
      </c>
      <c r="J10" s="233">
        <v>409</v>
      </c>
      <c r="K10" s="233">
        <v>395</v>
      </c>
      <c r="L10" s="233">
        <v>397</v>
      </c>
      <c r="M10" s="233">
        <v>398</v>
      </c>
      <c r="N10" s="233">
        <v>397</v>
      </c>
      <c r="O10" s="233">
        <v>397</v>
      </c>
      <c r="P10" s="233">
        <v>397</v>
      </c>
      <c r="Q10" s="233">
        <v>392</v>
      </c>
      <c r="R10" s="233">
        <v>392</v>
      </c>
      <c r="S10" s="341"/>
      <c r="T10" s="2"/>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row>
    <row r="11" spans="1:54" ht="16.95" customHeight="1">
      <c r="A11" s="111" t="s">
        <v>25</v>
      </c>
      <c r="B11" s="605" t="s">
        <v>43</v>
      </c>
      <c r="C11" s="233">
        <v>34</v>
      </c>
      <c r="D11" s="233">
        <v>34</v>
      </c>
      <c r="E11" s="233">
        <v>35</v>
      </c>
      <c r="F11" s="233">
        <v>34</v>
      </c>
      <c r="G11" s="233">
        <v>34</v>
      </c>
      <c r="H11" s="233">
        <v>34</v>
      </c>
      <c r="I11" s="233">
        <v>34</v>
      </c>
      <c r="J11" s="233">
        <v>34</v>
      </c>
      <c r="K11" s="233">
        <v>32</v>
      </c>
      <c r="L11" s="233">
        <v>32</v>
      </c>
      <c r="M11" s="233">
        <v>32</v>
      </c>
      <c r="N11" s="233">
        <v>32</v>
      </c>
      <c r="O11" s="233">
        <v>32</v>
      </c>
      <c r="P11" s="233">
        <v>32</v>
      </c>
      <c r="Q11" s="233">
        <v>32</v>
      </c>
      <c r="R11" s="233">
        <v>32</v>
      </c>
      <c r="S11" s="341"/>
      <c r="T11" s="2"/>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row>
    <row r="12" spans="1:54" ht="16.95" customHeight="1">
      <c r="A12" s="111" t="s">
        <v>26</v>
      </c>
      <c r="B12" s="605" t="s">
        <v>44</v>
      </c>
      <c r="C12" s="233">
        <v>61</v>
      </c>
      <c r="D12" s="233">
        <v>61</v>
      </c>
      <c r="E12" s="233">
        <v>65</v>
      </c>
      <c r="F12" s="233">
        <v>62</v>
      </c>
      <c r="G12" s="233">
        <v>62</v>
      </c>
      <c r="H12" s="233">
        <v>62</v>
      </c>
      <c r="I12" s="233">
        <v>62</v>
      </c>
      <c r="J12" s="233">
        <v>62</v>
      </c>
      <c r="K12" s="233">
        <v>61</v>
      </c>
      <c r="L12" s="233">
        <v>61</v>
      </c>
      <c r="M12" s="233">
        <v>61</v>
      </c>
      <c r="N12" s="233">
        <v>61</v>
      </c>
      <c r="O12" s="233">
        <v>61</v>
      </c>
      <c r="P12" s="233">
        <v>61</v>
      </c>
      <c r="Q12" s="233">
        <v>61</v>
      </c>
      <c r="R12" s="233">
        <v>61</v>
      </c>
      <c r="S12" s="341"/>
      <c r="T12" s="2"/>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row>
    <row r="13" spans="1:54" ht="16.95" customHeight="1">
      <c r="A13" s="111" t="s">
        <v>27</v>
      </c>
      <c r="B13" s="606" t="s">
        <v>115</v>
      </c>
      <c r="C13" s="233">
        <v>76</v>
      </c>
      <c r="D13" s="233">
        <v>87</v>
      </c>
      <c r="E13" s="233">
        <v>62</v>
      </c>
      <c r="F13" s="233">
        <v>58</v>
      </c>
      <c r="G13" s="233">
        <v>58</v>
      </c>
      <c r="H13" s="233">
        <v>58</v>
      </c>
      <c r="I13" s="233">
        <v>58</v>
      </c>
      <c r="J13" s="233">
        <v>59</v>
      </c>
      <c r="K13" s="233">
        <v>52</v>
      </c>
      <c r="L13" s="233">
        <v>52</v>
      </c>
      <c r="M13" s="233">
        <v>52</v>
      </c>
      <c r="N13" s="233">
        <v>52</v>
      </c>
      <c r="O13" s="233">
        <v>52</v>
      </c>
      <c r="P13" s="233">
        <v>52</v>
      </c>
      <c r="Q13" s="233">
        <v>52</v>
      </c>
      <c r="R13" s="233">
        <v>52</v>
      </c>
      <c r="S13" s="341"/>
      <c r="T13" s="2"/>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row>
    <row r="14" spans="1:54" ht="16.95" customHeight="1">
      <c r="A14" s="111" t="s">
        <v>28</v>
      </c>
      <c r="B14" s="606" t="s">
        <v>46</v>
      </c>
      <c r="C14" s="233">
        <v>212</v>
      </c>
      <c r="D14" s="233">
        <v>208</v>
      </c>
      <c r="E14" s="233">
        <v>204</v>
      </c>
      <c r="F14" s="233">
        <v>201</v>
      </c>
      <c r="G14" s="233">
        <v>201</v>
      </c>
      <c r="H14" s="233">
        <v>200</v>
      </c>
      <c r="I14" s="233">
        <v>200</v>
      </c>
      <c r="J14" s="233">
        <v>200</v>
      </c>
      <c r="K14" s="233">
        <v>196</v>
      </c>
      <c r="L14" s="233">
        <v>196</v>
      </c>
      <c r="M14" s="233">
        <v>196</v>
      </c>
      <c r="N14" s="233">
        <v>196</v>
      </c>
      <c r="O14" s="233">
        <v>195</v>
      </c>
      <c r="P14" s="233">
        <v>193</v>
      </c>
      <c r="Q14" s="233">
        <v>193</v>
      </c>
      <c r="R14" s="233">
        <v>194</v>
      </c>
      <c r="S14" s="341"/>
      <c r="T14" s="2"/>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row>
    <row r="15" spans="1:54" ht="16.95" customHeight="1">
      <c r="A15" s="111" t="s">
        <v>119</v>
      </c>
      <c r="B15" s="605" t="s">
        <v>47</v>
      </c>
      <c r="C15" s="233">
        <v>86</v>
      </c>
      <c r="D15" s="233">
        <v>87</v>
      </c>
      <c r="E15" s="233">
        <v>88</v>
      </c>
      <c r="F15" s="233">
        <v>87</v>
      </c>
      <c r="G15" s="233">
        <v>87</v>
      </c>
      <c r="H15" s="233">
        <v>87</v>
      </c>
      <c r="I15" s="233">
        <v>87</v>
      </c>
      <c r="J15" s="233">
        <v>87</v>
      </c>
      <c r="K15" s="233">
        <v>84</v>
      </c>
      <c r="L15" s="233">
        <v>84</v>
      </c>
      <c r="M15" s="233">
        <v>84</v>
      </c>
      <c r="N15" s="233">
        <v>84</v>
      </c>
      <c r="O15" s="233">
        <v>84</v>
      </c>
      <c r="P15" s="233">
        <v>84</v>
      </c>
      <c r="Q15" s="233">
        <v>84</v>
      </c>
      <c r="R15" s="233">
        <v>84</v>
      </c>
      <c r="S15" s="341"/>
      <c r="T15" s="2"/>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row>
    <row r="16" spans="1:54" ht="16.95" customHeight="1">
      <c r="A16" s="111" t="s">
        <v>81</v>
      </c>
      <c r="B16" s="605" t="s">
        <v>48</v>
      </c>
      <c r="C16" s="233">
        <v>92</v>
      </c>
      <c r="D16" s="233">
        <v>90</v>
      </c>
      <c r="E16" s="233">
        <v>91</v>
      </c>
      <c r="F16" s="233">
        <v>87</v>
      </c>
      <c r="G16" s="233">
        <v>87</v>
      </c>
      <c r="H16" s="233">
        <v>87</v>
      </c>
      <c r="I16" s="233">
        <v>87</v>
      </c>
      <c r="J16" s="233">
        <v>87</v>
      </c>
      <c r="K16" s="233">
        <v>83</v>
      </c>
      <c r="L16" s="233">
        <v>84</v>
      </c>
      <c r="M16" s="233">
        <v>84</v>
      </c>
      <c r="N16" s="233">
        <v>84</v>
      </c>
      <c r="O16" s="233">
        <v>84</v>
      </c>
      <c r="P16" s="233">
        <v>84</v>
      </c>
      <c r="Q16" s="233">
        <v>84</v>
      </c>
      <c r="R16" s="233">
        <v>84</v>
      </c>
      <c r="S16" s="341"/>
      <c r="T16" s="2"/>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row>
    <row r="17" spans="1:54" ht="16.95" customHeight="1">
      <c r="A17" s="111" t="s">
        <v>82</v>
      </c>
      <c r="B17" s="605" t="s">
        <v>50</v>
      </c>
      <c r="C17" s="233">
        <v>107</v>
      </c>
      <c r="D17" s="233">
        <v>106</v>
      </c>
      <c r="E17" s="233">
        <v>108</v>
      </c>
      <c r="F17" s="233">
        <v>106</v>
      </c>
      <c r="G17" s="233">
        <v>105</v>
      </c>
      <c r="H17" s="233">
        <v>105</v>
      </c>
      <c r="I17" s="233">
        <v>105</v>
      </c>
      <c r="J17" s="233">
        <v>104</v>
      </c>
      <c r="K17" s="233">
        <v>99</v>
      </c>
      <c r="L17" s="233">
        <v>98</v>
      </c>
      <c r="M17" s="233">
        <v>98</v>
      </c>
      <c r="N17" s="233">
        <v>98</v>
      </c>
      <c r="O17" s="233">
        <v>97</v>
      </c>
      <c r="P17" s="233">
        <v>97</v>
      </c>
      <c r="Q17" s="233">
        <v>97</v>
      </c>
      <c r="R17" s="233">
        <v>97</v>
      </c>
      <c r="S17" s="341"/>
      <c r="T17" s="2"/>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row>
    <row r="18" spans="1:54" ht="16.95" customHeight="1">
      <c r="A18" s="111" t="s">
        <v>83</v>
      </c>
      <c r="B18" s="605" t="s">
        <v>51</v>
      </c>
      <c r="C18" s="233">
        <v>29</v>
      </c>
      <c r="D18" s="233">
        <v>30</v>
      </c>
      <c r="E18" s="233">
        <v>31</v>
      </c>
      <c r="F18" s="233">
        <v>31</v>
      </c>
      <c r="G18" s="233">
        <v>31</v>
      </c>
      <c r="H18" s="233">
        <v>31</v>
      </c>
      <c r="I18" s="233">
        <v>31</v>
      </c>
      <c r="J18" s="233">
        <v>31</v>
      </c>
      <c r="K18" s="233">
        <v>31</v>
      </c>
      <c r="L18" s="233">
        <v>31</v>
      </c>
      <c r="M18" s="233">
        <v>31</v>
      </c>
      <c r="N18" s="233">
        <v>31</v>
      </c>
      <c r="O18" s="233">
        <v>31</v>
      </c>
      <c r="P18" s="233">
        <v>31</v>
      </c>
      <c r="Q18" s="233">
        <v>31</v>
      </c>
      <c r="R18" s="233">
        <v>31</v>
      </c>
      <c r="S18" s="341"/>
      <c r="T18" s="2"/>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row>
    <row r="19" spans="1:54" ht="16.95" customHeight="1">
      <c r="A19" s="111" t="s">
        <v>84</v>
      </c>
      <c r="B19" s="605" t="s">
        <v>49</v>
      </c>
      <c r="C19" s="233">
        <v>62</v>
      </c>
      <c r="D19" s="233">
        <v>61</v>
      </c>
      <c r="E19" s="233">
        <v>61</v>
      </c>
      <c r="F19" s="233">
        <v>60</v>
      </c>
      <c r="G19" s="233">
        <v>60</v>
      </c>
      <c r="H19" s="233">
        <v>60</v>
      </c>
      <c r="I19" s="233">
        <v>60</v>
      </c>
      <c r="J19" s="233">
        <v>60</v>
      </c>
      <c r="K19" s="233">
        <v>58</v>
      </c>
      <c r="L19" s="233">
        <v>58</v>
      </c>
      <c r="M19" s="233">
        <v>58</v>
      </c>
      <c r="N19" s="233">
        <v>58</v>
      </c>
      <c r="O19" s="233">
        <v>58</v>
      </c>
      <c r="P19" s="233">
        <v>58</v>
      </c>
      <c r="Q19" s="233">
        <v>59</v>
      </c>
      <c r="R19" s="233">
        <v>61</v>
      </c>
      <c r="S19" s="341"/>
      <c r="T19" s="2"/>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row>
    <row r="20" spans="1:54" ht="16.95" customHeight="1">
      <c r="A20" s="111" t="s">
        <v>85</v>
      </c>
      <c r="B20" s="605" t="s">
        <v>52</v>
      </c>
      <c r="C20" s="233">
        <v>65</v>
      </c>
      <c r="D20" s="233">
        <v>65</v>
      </c>
      <c r="E20" s="233">
        <v>66</v>
      </c>
      <c r="F20" s="233">
        <v>67</v>
      </c>
      <c r="G20" s="233">
        <v>67</v>
      </c>
      <c r="H20" s="233">
        <v>66</v>
      </c>
      <c r="I20" s="233">
        <v>66</v>
      </c>
      <c r="J20" s="233">
        <v>66</v>
      </c>
      <c r="K20" s="233">
        <v>63</v>
      </c>
      <c r="L20" s="233">
        <v>65</v>
      </c>
      <c r="M20" s="233">
        <v>66</v>
      </c>
      <c r="N20" s="233">
        <v>66</v>
      </c>
      <c r="O20" s="233">
        <v>66</v>
      </c>
      <c r="P20" s="233">
        <v>66</v>
      </c>
      <c r="Q20" s="233">
        <v>66</v>
      </c>
      <c r="R20" s="233">
        <v>66</v>
      </c>
      <c r="S20" s="341"/>
      <c r="T20" s="2"/>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row>
    <row r="21" spans="1:54" ht="16.95" customHeight="1">
      <c r="A21" s="111" t="s">
        <v>86</v>
      </c>
      <c r="B21" s="605" t="s">
        <v>53</v>
      </c>
      <c r="C21" s="233">
        <v>74</v>
      </c>
      <c r="D21" s="233">
        <v>73</v>
      </c>
      <c r="E21" s="233">
        <v>73</v>
      </c>
      <c r="F21" s="233">
        <v>73</v>
      </c>
      <c r="G21" s="233">
        <v>73</v>
      </c>
      <c r="H21" s="233">
        <v>73</v>
      </c>
      <c r="I21" s="233">
        <v>73</v>
      </c>
      <c r="J21" s="233">
        <v>73</v>
      </c>
      <c r="K21" s="233">
        <v>71</v>
      </c>
      <c r="L21" s="233">
        <v>71</v>
      </c>
      <c r="M21" s="233">
        <v>71</v>
      </c>
      <c r="N21" s="233">
        <v>71</v>
      </c>
      <c r="O21" s="233">
        <v>71</v>
      </c>
      <c r="P21" s="233">
        <v>71</v>
      </c>
      <c r="Q21" s="233">
        <v>71</v>
      </c>
      <c r="R21" s="233">
        <v>71</v>
      </c>
      <c r="S21" s="341"/>
      <c r="T21" s="2"/>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row>
    <row r="22" spans="1:54" ht="16.95" customHeight="1">
      <c r="A22" s="111" t="s">
        <v>87</v>
      </c>
      <c r="B22" s="605" t="s">
        <v>54</v>
      </c>
      <c r="C22" s="233">
        <v>78</v>
      </c>
      <c r="D22" s="233">
        <v>81</v>
      </c>
      <c r="E22" s="233">
        <v>81</v>
      </c>
      <c r="F22" s="233">
        <v>79</v>
      </c>
      <c r="G22" s="233">
        <v>79</v>
      </c>
      <c r="H22" s="233">
        <v>79</v>
      </c>
      <c r="I22" s="233">
        <v>79</v>
      </c>
      <c r="J22" s="233">
        <v>79</v>
      </c>
      <c r="K22" s="233">
        <v>77</v>
      </c>
      <c r="L22" s="233">
        <v>76</v>
      </c>
      <c r="M22" s="233">
        <v>77</v>
      </c>
      <c r="N22" s="233">
        <v>77</v>
      </c>
      <c r="O22" s="233">
        <v>77</v>
      </c>
      <c r="P22" s="233">
        <v>77</v>
      </c>
      <c r="Q22" s="233">
        <v>77</v>
      </c>
      <c r="R22" s="233">
        <v>77</v>
      </c>
      <c r="S22" s="341"/>
      <c r="T22" s="2"/>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row>
    <row r="23" spans="1:54" ht="16.95" customHeight="1">
      <c r="A23" s="111" t="s">
        <v>88</v>
      </c>
      <c r="B23" s="605" t="s">
        <v>55</v>
      </c>
      <c r="C23" s="233">
        <v>114</v>
      </c>
      <c r="D23" s="233">
        <v>117</v>
      </c>
      <c r="E23" s="233">
        <v>118</v>
      </c>
      <c r="F23" s="233">
        <v>116</v>
      </c>
      <c r="G23" s="233">
        <v>116</v>
      </c>
      <c r="H23" s="233">
        <v>116</v>
      </c>
      <c r="I23" s="233">
        <v>116</v>
      </c>
      <c r="J23" s="233">
        <v>116</v>
      </c>
      <c r="K23" s="233">
        <v>112</v>
      </c>
      <c r="L23" s="233">
        <v>113</v>
      </c>
      <c r="M23" s="233">
        <v>113</v>
      </c>
      <c r="N23" s="233">
        <v>113</v>
      </c>
      <c r="O23" s="233">
        <v>112</v>
      </c>
      <c r="P23" s="233">
        <v>112</v>
      </c>
      <c r="Q23" s="233">
        <v>112</v>
      </c>
      <c r="R23" s="233">
        <v>112</v>
      </c>
      <c r="S23" s="341"/>
      <c r="T23" s="2"/>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row>
    <row r="24" spans="1:54" ht="16.95" customHeight="1">
      <c r="A24" s="111" t="s">
        <v>120</v>
      </c>
      <c r="B24" s="605" t="s">
        <v>56</v>
      </c>
      <c r="C24" s="233">
        <v>46</v>
      </c>
      <c r="D24" s="233">
        <v>46</v>
      </c>
      <c r="E24" s="233">
        <v>47</v>
      </c>
      <c r="F24" s="233">
        <v>46</v>
      </c>
      <c r="G24" s="233">
        <v>46</v>
      </c>
      <c r="H24" s="233">
        <v>46</v>
      </c>
      <c r="I24" s="233">
        <v>46</v>
      </c>
      <c r="J24" s="233">
        <v>46</v>
      </c>
      <c r="K24" s="233">
        <v>44</v>
      </c>
      <c r="L24" s="233">
        <v>44</v>
      </c>
      <c r="M24" s="233">
        <v>44</v>
      </c>
      <c r="N24" s="233">
        <v>44</v>
      </c>
      <c r="O24" s="233">
        <v>44</v>
      </c>
      <c r="P24" s="233">
        <v>44</v>
      </c>
      <c r="Q24" s="233">
        <v>44</v>
      </c>
      <c r="R24" s="233">
        <v>44</v>
      </c>
      <c r="S24" s="341"/>
      <c r="T24" s="2"/>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row>
    <row r="25" spans="1:54" ht="16.95" customHeight="1">
      <c r="A25" s="111" t="s">
        <v>186</v>
      </c>
      <c r="B25" s="606" t="s">
        <v>57</v>
      </c>
      <c r="C25" s="233">
        <v>46</v>
      </c>
      <c r="D25" s="233">
        <v>46</v>
      </c>
      <c r="E25" s="233">
        <v>46</v>
      </c>
      <c r="F25" s="233">
        <v>46</v>
      </c>
      <c r="G25" s="233">
        <v>46</v>
      </c>
      <c r="H25" s="233">
        <v>46</v>
      </c>
      <c r="I25" s="233">
        <v>46</v>
      </c>
      <c r="J25" s="233">
        <v>46</v>
      </c>
      <c r="K25" s="233">
        <v>44</v>
      </c>
      <c r="L25" s="233">
        <v>45</v>
      </c>
      <c r="M25" s="233">
        <v>46</v>
      </c>
      <c r="N25" s="233">
        <v>46</v>
      </c>
      <c r="O25" s="233">
        <v>46</v>
      </c>
      <c r="P25" s="233">
        <v>48</v>
      </c>
      <c r="Q25" s="233">
        <v>48</v>
      </c>
      <c r="R25" s="233">
        <v>48</v>
      </c>
      <c r="S25" s="341"/>
      <c r="T25" s="2"/>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row>
    <row r="26" spans="1:54" ht="16.95" customHeight="1">
      <c r="A26" s="111" t="s">
        <v>187</v>
      </c>
      <c r="B26" s="606" t="s">
        <v>58</v>
      </c>
      <c r="C26" s="233">
        <v>137</v>
      </c>
      <c r="D26" s="233">
        <v>136</v>
      </c>
      <c r="E26" s="233">
        <v>137</v>
      </c>
      <c r="F26" s="233">
        <v>137</v>
      </c>
      <c r="G26" s="233">
        <v>137</v>
      </c>
      <c r="H26" s="233">
        <v>137</v>
      </c>
      <c r="I26" s="233">
        <v>137</v>
      </c>
      <c r="J26" s="233">
        <v>137</v>
      </c>
      <c r="K26" s="233">
        <v>135</v>
      </c>
      <c r="L26" s="233">
        <v>135</v>
      </c>
      <c r="M26" s="233">
        <v>135</v>
      </c>
      <c r="N26" s="233">
        <v>135</v>
      </c>
      <c r="O26" s="233">
        <v>134</v>
      </c>
      <c r="P26" s="233">
        <v>134</v>
      </c>
      <c r="Q26" s="233">
        <v>134</v>
      </c>
      <c r="R26" s="233">
        <v>134</v>
      </c>
      <c r="S26" s="341"/>
      <c r="T26" s="2"/>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row>
    <row r="27" spans="1:54" ht="16.95" customHeight="1">
      <c r="A27" s="111" t="s">
        <v>188</v>
      </c>
      <c r="B27" s="606" t="s">
        <v>59</v>
      </c>
      <c r="C27" s="233">
        <v>64</v>
      </c>
      <c r="D27" s="233">
        <v>64</v>
      </c>
      <c r="E27" s="233">
        <v>62</v>
      </c>
      <c r="F27" s="233">
        <v>62</v>
      </c>
      <c r="G27" s="233">
        <v>62</v>
      </c>
      <c r="H27" s="233">
        <v>62</v>
      </c>
      <c r="I27" s="233">
        <v>62</v>
      </c>
      <c r="J27" s="233">
        <v>62</v>
      </c>
      <c r="K27" s="233">
        <v>61</v>
      </c>
      <c r="L27" s="233">
        <v>61</v>
      </c>
      <c r="M27" s="233">
        <v>61</v>
      </c>
      <c r="N27" s="233">
        <v>61</v>
      </c>
      <c r="O27" s="233">
        <v>61</v>
      </c>
      <c r="P27" s="233">
        <v>61</v>
      </c>
      <c r="Q27" s="233">
        <v>62</v>
      </c>
      <c r="R27" s="233">
        <v>62</v>
      </c>
      <c r="S27" s="341"/>
      <c r="T27" s="2"/>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row>
    <row r="28" spans="1:54" ht="16.95" customHeight="1">
      <c r="A28" s="111" t="s">
        <v>189</v>
      </c>
      <c r="B28" s="605" t="s">
        <v>62</v>
      </c>
      <c r="C28" s="233">
        <v>19</v>
      </c>
      <c r="D28" s="233">
        <v>19</v>
      </c>
      <c r="E28" s="233">
        <v>19</v>
      </c>
      <c r="F28" s="233">
        <v>19</v>
      </c>
      <c r="G28" s="233">
        <v>19</v>
      </c>
      <c r="H28" s="233">
        <v>19</v>
      </c>
      <c r="I28" s="233">
        <v>19</v>
      </c>
      <c r="J28" s="233">
        <v>19</v>
      </c>
      <c r="K28" s="233">
        <v>19</v>
      </c>
      <c r="L28" s="233">
        <v>19</v>
      </c>
      <c r="M28" s="233">
        <v>19</v>
      </c>
      <c r="N28" s="233">
        <v>19</v>
      </c>
      <c r="O28" s="233">
        <v>19</v>
      </c>
      <c r="P28" s="233">
        <v>19</v>
      </c>
      <c r="Q28" s="233">
        <v>19</v>
      </c>
      <c r="R28" s="233">
        <v>19</v>
      </c>
      <c r="S28" s="341"/>
      <c r="T28" s="2"/>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row>
    <row r="29" spans="1:54" ht="16.95" customHeight="1">
      <c r="A29" s="111" t="s">
        <v>190</v>
      </c>
      <c r="B29" s="605" t="s">
        <v>61</v>
      </c>
      <c r="C29" s="233">
        <v>16</v>
      </c>
      <c r="D29" s="233">
        <v>16</v>
      </c>
      <c r="E29" s="233">
        <v>16</v>
      </c>
      <c r="F29" s="233">
        <v>16</v>
      </c>
      <c r="G29" s="233">
        <v>16</v>
      </c>
      <c r="H29" s="233">
        <v>16</v>
      </c>
      <c r="I29" s="233">
        <v>17</v>
      </c>
      <c r="J29" s="233">
        <v>17</v>
      </c>
      <c r="K29" s="233">
        <v>17</v>
      </c>
      <c r="L29" s="233">
        <v>17</v>
      </c>
      <c r="M29" s="233">
        <v>17</v>
      </c>
      <c r="N29" s="233">
        <v>17</v>
      </c>
      <c r="O29" s="233">
        <v>17</v>
      </c>
      <c r="P29" s="233">
        <v>17</v>
      </c>
      <c r="Q29" s="233">
        <v>17</v>
      </c>
      <c r="R29" s="233">
        <v>17</v>
      </c>
      <c r="S29" s="341"/>
      <c r="T29" s="2"/>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row>
    <row r="30" spans="1:54" ht="16.95" customHeight="1">
      <c r="A30" s="111" t="s">
        <v>191</v>
      </c>
      <c r="B30" s="606" t="s">
        <v>60</v>
      </c>
      <c r="C30" s="233">
        <v>43</v>
      </c>
      <c r="D30" s="233">
        <v>45</v>
      </c>
      <c r="E30" s="233">
        <v>45</v>
      </c>
      <c r="F30" s="233">
        <v>43</v>
      </c>
      <c r="G30" s="233">
        <v>43</v>
      </c>
      <c r="H30" s="233">
        <v>43</v>
      </c>
      <c r="I30" s="233">
        <v>43</v>
      </c>
      <c r="J30" s="233">
        <v>43</v>
      </c>
      <c r="K30" s="233">
        <v>41</v>
      </c>
      <c r="L30" s="233">
        <v>41</v>
      </c>
      <c r="M30" s="233">
        <v>41</v>
      </c>
      <c r="N30" s="233">
        <v>41</v>
      </c>
      <c r="O30" s="233">
        <v>41</v>
      </c>
      <c r="P30" s="233">
        <v>41</v>
      </c>
      <c r="Q30" s="233">
        <v>41</v>
      </c>
      <c r="R30" s="233">
        <v>41</v>
      </c>
      <c r="S30" s="341"/>
      <c r="T30" s="2"/>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row>
    <row r="31" spans="1:54" ht="16.95" customHeight="1">
      <c r="A31" s="111" t="s">
        <v>192</v>
      </c>
      <c r="B31" s="605" t="s">
        <v>63</v>
      </c>
      <c r="C31" s="233">
        <v>54</v>
      </c>
      <c r="D31" s="233">
        <v>55</v>
      </c>
      <c r="E31" s="233">
        <v>55</v>
      </c>
      <c r="F31" s="233">
        <v>53</v>
      </c>
      <c r="G31" s="233">
        <v>53</v>
      </c>
      <c r="H31" s="233">
        <v>53</v>
      </c>
      <c r="I31" s="233">
        <v>53</v>
      </c>
      <c r="J31" s="233">
        <v>53</v>
      </c>
      <c r="K31" s="233">
        <v>50</v>
      </c>
      <c r="L31" s="233">
        <v>49</v>
      </c>
      <c r="M31" s="233">
        <v>49</v>
      </c>
      <c r="N31" s="233">
        <v>49</v>
      </c>
      <c r="O31" s="233">
        <v>49</v>
      </c>
      <c r="P31" s="233">
        <v>49</v>
      </c>
      <c r="Q31" s="233">
        <v>48</v>
      </c>
      <c r="R31" s="233">
        <v>48</v>
      </c>
      <c r="S31" s="341"/>
      <c r="T31" s="2"/>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row>
    <row r="32" spans="1:54" ht="16.95" customHeight="1">
      <c r="A32" s="111" t="s">
        <v>193</v>
      </c>
      <c r="B32" s="605" t="s">
        <v>64</v>
      </c>
      <c r="C32" s="233">
        <v>94</v>
      </c>
      <c r="D32" s="233">
        <v>92</v>
      </c>
      <c r="E32" s="233">
        <v>90</v>
      </c>
      <c r="F32" s="233">
        <v>89</v>
      </c>
      <c r="G32" s="233">
        <v>89</v>
      </c>
      <c r="H32" s="233">
        <v>89</v>
      </c>
      <c r="I32" s="233">
        <v>89</v>
      </c>
      <c r="J32" s="233">
        <v>89</v>
      </c>
      <c r="K32" s="233">
        <v>88</v>
      </c>
      <c r="L32" s="233">
        <v>88</v>
      </c>
      <c r="M32" s="233">
        <v>88</v>
      </c>
      <c r="N32" s="233">
        <v>88</v>
      </c>
      <c r="O32" s="233">
        <v>87</v>
      </c>
      <c r="P32" s="233">
        <v>87</v>
      </c>
      <c r="Q32" s="233">
        <v>86</v>
      </c>
      <c r="R32" s="233">
        <v>86</v>
      </c>
      <c r="S32" s="341"/>
      <c r="T32" s="2"/>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row>
    <row r="33" spans="1:54" ht="16.95" customHeight="1">
      <c r="A33" s="111" t="s">
        <v>194</v>
      </c>
      <c r="B33" s="605" t="s">
        <v>65</v>
      </c>
      <c r="C33" s="233">
        <v>58</v>
      </c>
      <c r="D33" s="233">
        <v>60</v>
      </c>
      <c r="E33" s="233">
        <v>59</v>
      </c>
      <c r="F33" s="233">
        <v>59</v>
      </c>
      <c r="G33" s="233">
        <v>59</v>
      </c>
      <c r="H33" s="233">
        <v>59</v>
      </c>
      <c r="I33" s="233">
        <v>59</v>
      </c>
      <c r="J33" s="233">
        <v>59</v>
      </c>
      <c r="K33" s="233">
        <v>59</v>
      </c>
      <c r="L33" s="233">
        <v>58</v>
      </c>
      <c r="M33" s="233">
        <v>58</v>
      </c>
      <c r="N33" s="233">
        <v>59</v>
      </c>
      <c r="O33" s="233">
        <v>59</v>
      </c>
      <c r="P33" s="233">
        <v>59</v>
      </c>
      <c r="Q33" s="233">
        <v>60</v>
      </c>
      <c r="R33" s="233">
        <v>60</v>
      </c>
      <c r="S33" s="341"/>
      <c r="T33" s="2"/>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row>
    <row r="34" spans="1:54" ht="16.95" customHeight="1">
      <c r="A34" s="111" t="s">
        <v>195</v>
      </c>
      <c r="B34" s="605" t="s">
        <v>128</v>
      </c>
      <c r="C34" s="233">
        <v>35</v>
      </c>
      <c r="D34" s="233">
        <v>36</v>
      </c>
      <c r="E34" s="233">
        <v>35</v>
      </c>
      <c r="F34" s="233">
        <v>35</v>
      </c>
      <c r="G34" s="233">
        <v>35</v>
      </c>
      <c r="H34" s="233">
        <v>35</v>
      </c>
      <c r="I34" s="233">
        <v>35</v>
      </c>
      <c r="J34" s="233">
        <v>35</v>
      </c>
      <c r="K34" s="233">
        <v>35</v>
      </c>
      <c r="L34" s="233">
        <v>35</v>
      </c>
      <c r="M34" s="233">
        <v>35</v>
      </c>
      <c r="N34" s="233">
        <v>35</v>
      </c>
      <c r="O34" s="233">
        <v>35</v>
      </c>
      <c r="P34" s="233">
        <v>35</v>
      </c>
      <c r="Q34" s="233">
        <v>36</v>
      </c>
      <c r="R34" s="233">
        <v>36</v>
      </c>
      <c r="S34" s="341"/>
      <c r="T34" s="2"/>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row>
    <row r="35" spans="1:54" ht="16.95" customHeight="1">
      <c r="A35" s="111" t="s">
        <v>196</v>
      </c>
      <c r="B35" s="605" t="s">
        <v>67</v>
      </c>
      <c r="C35" s="233">
        <v>61</v>
      </c>
      <c r="D35" s="233">
        <v>61</v>
      </c>
      <c r="E35" s="233">
        <v>64</v>
      </c>
      <c r="F35" s="233">
        <v>64</v>
      </c>
      <c r="G35" s="233">
        <v>64</v>
      </c>
      <c r="H35" s="233">
        <v>64</v>
      </c>
      <c r="I35" s="233">
        <v>64</v>
      </c>
      <c r="J35" s="233">
        <v>64</v>
      </c>
      <c r="K35" s="233">
        <v>64</v>
      </c>
      <c r="L35" s="233">
        <v>64</v>
      </c>
      <c r="M35" s="233">
        <v>64</v>
      </c>
      <c r="N35" s="233">
        <v>64</v>
      </c>
      <c r="O35" s="233">
        <v>64</v>
      </c>
      <c r="P35" s="233">
        <v>64</v>
      </c>
      <c r="Q35" s="233">
        <v>64</v>
      </c>
      <c r="R35" s="233">
        <v>64</v>
      </c>
      <c r="S35" s="341"/>
      <c r="T35" s="2"/>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row>
    <row r="36" spans="1:54" ht="16.95" customHeight="1">
      <c r="A36" s="111" t="s">
        <v>197</v>
      </c>
      <c r="B36" s="606" t="s">
        <v>68</v>
      </c>
      <c r="C36" s="233">
        <v>22</v>
      </c>
      <c r="D36" s="233">
        <v>23</v>
      </c>
      <c r="E36" s="233">
        <v>23</v>
      </c>
      <c r="F36" s="233">
        <v>23</v>
      </c>
      <c r="G36" s="233">
        <v>23</v>
      </c>
      <c r="H36" s="233">
        <v>23</v>
      </c>
      <c r="I36" s="233">
        <v>23</v>
      </c>
      <c r="J36" s="233">
        <v>23</v>
      </c>
      <c r="K36" s="233">
        <v>22</v>
      </c>
      <c r="L36" s="233">
        <v>22</v>
      </c>
      <c r="M36" s="233">
        <v>22</v>
      </c>
      <c r="N36" s="233">
        <v>22</v>
      </c>
      <c r="O36" s="233">
        <v>22</v>
      </c>
      <c r="P36" s="233">
        <v>22</v>
      </c>
      <c r="Q36" s="233">
        <v>22</v>
      </c>
      <c r="R36" s="233">
        <v>22</v>
      </c>
      <c r="S36" s="341"/>
      <c r="T36" s="2"/>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row>
    <row r="37" spans="1:54" ht="16.95" customHeight="1">
      <c r="A37" s="111" t="s">
        <v>198</v>
      </c>
      <c r="B37" s="606" t="s">
        <v>129</v>
      </c>
      <c r="C37" s="233">
        <v>26</v>
      </c>
      <c r="D37" s="233">
        <v>27</v>
      </c>
      <c r="E37" s="233">
        <v>28</v>
      </c>
      <c r="F37" s="233">
        <v>30</v>
      </c>
      <c r="G37" s="233">
        <v>30</v>
      </c>
      <c r="H37" s="233">
        <v>30</v>
      </c>
      <c r="I37" s="233">
        <v>30</v>
      </c>
      <c r="J37" s="233">
        <v>30</v>
      </c>
      <c r="K37" s="233">
        <v>30</v>
      </c>
      <c r="L37" s="233">
        <v>29</v>
      </c>
      <c r="M37" s="233">
        <v>29</v>
      </c>
      <c r="N37" s="233">
        <v>29</v>
      </c>
      <c r="O37" s="233">
        <v>29</v>
      </c>
      <c r="P37" s="233">
        <v>29</v>
      </c>
      <c r="Q37" s="233">
        <v>29</v>
      </c>
      <c r="R37" s="233">
        <v>29</v>
      </c>
      <c r="S37" s="341"/>
      <c r="T37" s="2"/>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row>
    <row r="38" spans="1:54" ht="16.95" customHeight="1">
      <c r="A38" s="111" t="s">
        <v>199</v>
      </c>
      <c r="B38" s="606" t="s">
        <v>336</v>
      </c>
      <c r="C38" s="233">
        <v>17</v>
      </c>
      <c r="D38" s="233">
        <v>17</v>
      </c>
      <c r="E38" s="233">
        <v>18</v>
      </c>
      <c r="F38" s="233">
        <v>18</v>
      </c>
      <c r="G38" s="233">
        <v>18</v>
      </c>
      <c r="H38" s="233">
        <v>18</v>
      </c>
      <c r="I38" s="233">
        <v>18</v>
      </c>
      <c r="J38" s="233">
        <v>18</v>
      </c>
      <c r="K38" s="233">
        <v>18</v>
      </c>
      <c r="L38" s="233">
        <v>18</v>
      </c>
      <c r="M38" s="233">
        <v>19</v>
      </c>
      <c r="N38" s="233">
        <v>19</v>
      </c>
      <c r="O38" s="233">
        <v>19</v>
      </c>
      <c r="P38" s="233">
        <v>19</v>
      </c>
      <c r="Q38" s="233">
        <v>19</v>
      </c>
      <c r="R38" s="233">
        <v>19</v>
      </c>
      <c r="S38" s="341"/>
      <c r="T38" s="2"/>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row>
    <row r="39" spans="1:54" ht="30" customHeight="1" thickBot="1">
      <c r="A39" s="1419" t="s">
        <v>72</v>
      </c>
      <c r="B39" s="1420"/>
      <c r="C39" s="607">
        <f>SUM(C5:C38)</f>
        <v>3717</v>
      </c>
      <c r="D39" s="607">
        <v>3616</v>
      </c>
      <c r="E39" s="607">
        <v>3586</v>
      </c>
      <c r="F39" s="607">
        <v>3553</v>
      </c>
      <c r="G39" s="607">
        <v>3554</v>
      </c>
      <c r="H39" s="607">
        <v>3556</v>
      </c>
      <c r="I39" s="607">
        <v>3560</v>
      </c>
      <c r="J39" s="607">
        <v>3561</v>
      </c>
      <c r="K39" s="607">
        <v>3450</v>
      </c>
      <c r="L39" s="607">
        <v>3450</v>
      </c>
      <c r="M39" s="607">
        <v>3458</v>
      </c>
      <c r="N39" s="607">
        <v>3456</v>
      </c>
      <c r="O39" s="607">
        <v>3450</v>
      </c>
      <c r="P39" s="607">
        <v>3450</v>
      </c>
      <c r="Q39" s="607">
        <v>3444</v>
      </c>
      <c r="R39" s="607">
        <v>3449</v>
      </c>
      <c r="S39" s="608"/>
      <c r="T39" s="19"/>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row>
    <row r="40" spans="1:54" s="35" customFormat="1" ht="31.5" hidden="1" customHeight="1" thickBot="1">
      <c r="A40" s="1375" t="s">
        <v>270</v>
      </c>
      <c r="B40" s="1375"/>
      <c r="C40" s="1375"/>
      <c r="D40" s="1421"/>
      <c r="E40" s="1421"/>
      <c r="F40" s="1421"/>
      <c r="G40" s="1421"/>
      <c r="H40" s="1421"/>
      <c r="I40" s="1421"/>
      <c r="J40" s="1421"/>
      <c r="K40" s="1421"/>
      <c r="L40" s="1421"/>
      <c r="M40" s="1421"/>
      <c r="N40" s="1421"/>
      <c r="O40" s="1421"/>
      <c r="P40" s="1421"/>
      <c r="Q40" s="1421"/>
      <c r="R40" s="1421"/>
      <c r="S40" s="1421"/>
      <c r="T40" s="317"/>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row>
    <row r="41" spans="1:54" ht="12.75" customHeight="1">
      <c r="C41" s="32"/>
      <c r="D41" s="32"/>
      <c r="E41" s="32"/>
      <c r="F41" s="32"/>
      <c r="G41" s="32"/>
      <c r="H41" s="32"/>
      <c r="I41" s="32"/>
      <c r="J41" s="32"/>
      <c r="K41" s="32"/>
      <c r="L41" s="32"/>
      <c r="M41" s="32"/>
      <c r="N41" s="32"/>
      <c r="O41" s="32"/>
      <c r="P41" s="32"/>
      <c r="Q41" s="32"/>
      <c r="R41" s="32"/>
      <c r="S41" s="32"/>
      <c r="T41" s="2"/>
      <c r="U41" s="317"/>
      <c r="V41" s="317"/>
      <c r="W41" s="317"/>
      <c r="X41" s="317"/>
      <c r="Y41" s="317"/>
      <c r="Z41" s="317"/>
      <c r="AA41" s="317"/>
      <c r="AB41" s="317"/>
      <c r="AC41" s="317"/>
      <c r="AD41" s="317"/>
      <c r="AE41" s="317"/>
      <c r="AF41" s="317"/>
      <c r="AG41" s="317"/>
      <c r="AH41" s="317"/>
      <c r="AI41" s="317"/>
      <c r="AJ41" s="317"/>
      <c r="AK41" s="317"/>
      <c r="AL41" s="317"/>
      <c r="AM41" s="317"/>
      <c r="AN41" s="317"/>
      <c r="AO41" s="317"/>
      <c r="AP41" s="317"/>
      <c r="AQ41" s="317"/>
      <c r="AR41" s="317"/>
      <c r="AS41" s="317"/>
      <c r="AT41" s="317"/>
      <c r="AU41" s="317"/>
      <c r="AV41" s="317"/>
      <c r="AW41" s="317"/>
      <c r="AX41" s="317"/>
      <c r="AY41" s="317"/>
      <c r="AZ41" s="317"/>
      <c r="BA41" s="317"/>
      <c r="BB41" s="317"/>
    </row>
    <row r="42" spans="1:54" ht="12.75" customHeight="1">
      <c r="C42" s="20"/>
      <c r="D42" s="20"/>
      <c r="E42" s="20"/>
      <c r="F42" s="20"/>
      <c r="G42" s="20"/>
      <c r="H42" s="20"/>
      <c r="I42" s="20"/>
      <c r="J42" s="20"/>
      <c r="K42" s="20"/>
      <c r="L42" s="20"/>
      <c r="M42" s="20"/>
      <c r="N42" s="20"/>
      <c r="O42" s="20"/>
      <c r="P42" s="20"/>
      <c r="Q42" s="20"/>
      <c r="R42" s="20"/>
      <c r="S42" s="20"/>
      <c r="T42" s="2"/>
      <c r="V42" s="317"/>
      <c r="W42" s="317"/>
      <c r="X42" s="317"/>
      <c r="Y42" s="317"/>
      <c r="Z42" s="317"/>
      <c r="AA42" s="317"/>
      <c r="AB42" s="317"/>
      <c r="AC42" s="317"/>
      <c r="AD42" s="317"/>
      <c r="AE42" s="317"/>
      <c r="AF42" s="317"/>
      <c r="AG42" s="317"/>
      <c r="AH42" s="317"/>
      <c r="AI42" s="317"/>
      <c r="AJ42" s="317"/>
      <c r="AK42" s="317"/>
      <c r="AL42" s="317"/>
      <c r="AM42" s="317"/>
      <c r="AN42" s="317"/>
      <c r="AO42" s="317"/>
      <c r="AP42" s="317"/>
      <c r="AQ42" s="317"/>
      <c r="AR42" s="317"/>
      <c r="AS42" s="317"/>
      <c r="AT42" s="317"/>
      <c r="AU42" s="317"/>
      <c r="AV42" s="317"/>
      <c r="AW42" s="317"/>
      <c r="AX42" s="317"/>
      <c r="AY42" s="317"/>
      <c r="AZ42" s="317"/>
      <c r="BA42" s="317"/>
      <c r="BB42" s="317"/>
    </row>
    <row r="43" spans="1:54" ht="12.75" customHeight="1">
      <c r="C43" s="21"/>
      <c r="D43" s="21"/>
      <c r="E43" s="21"/>
      <c r="F43" s="21"/>
      <c r="G43" s="21"/>
      <c r="H43" s="21"/>
      <c r="I43" s="21"/>
      <c r="J43" s="21"/>
      <c r="K43" s="21"/>
      <c r="L43" s="21"/>
      <c r="M43" s="21"/>
      <c r="N43" s="21"/>
      <c r="O43" s="21"/>
      <c r="P43" s="21"/>
      <c r="Q43" s="21"/>
      <c r="R43" s="21"/>
      <c r="S43" s="21"/>
      <c r="T43" s="2"/>
      <c r="U43" s="317"/>
      <c r="V43" s="317"/>
      <c r="W43" s="317"/>
      <c r="X43" s="317"/>
      <c r="Y43" s="317"/>
      <c r="Z43" s="317"/>
      <c r="AA43" s="317"/>
      <c r="AB43" s="317"/>
      <c r="AC43" s="317"/>
      <c r="AD43" s="317"/>
      <c r="AE43" s="317"/>
      <c r="AF43" s="317"/>
      <c r="AG43" s="317"/>
      <c r="AH43" s="317"/>
      <c r="AI43" s="317"/>
      <c r="AJ43" s="317"/>
      <c r="AK43" s="317"/>
      <c r="AL43" s="317"/>
      <c r="AM43" s="317"/>
      <c r="AN43" s="317"/>
      <c r="AO43" s="317"/>
      <c r="AP43" s="317"/>
      <c r="AQ43" s="317"/>
      <c r="AR43" s="317"/>
      <c r="AS43" s="317"/>
      <c r="AT43" s="317"/>
      <c r="AU43" s="317"/>
      <c r="AV43" s="317"/>
      <c r="AW43" s="317"/>
      <c r="AX43" s="317"/>
      <c r="AY43" s="317"/>
      <c r="AZ43" s="317"/>
      <c r="BA43" s="317"/>
      <c r="BB43" s="317"/>
    </row>
    <row r="44" spans="1:54" ht="12.75" customHeight="1">
      <c r="T44" s="2"/>
      <c r="U44" s="317"/>
      <c r="V44" s="317"/>
      <c r="W44" s="317"/>
      <c r="X44" s="317"/>
      <c r="Y44" s="317"/>
      <c r="Z44" s="317"/>
      <c r="AA44" s="317"/>
      <c r="AB44" s="317"/>
      <c r="AC44" s="317"/>
      <c r="AD44" s="317"/>
      <c r="AE44" s="317"/>
      <c r="AF44" s="317"/>
      <c r="AG44" s="317"/>
      <c r="AH44" s="317"/>
      <c r="AI44" s="317"/>
      <c r="AJ44" s="317"/>
      <c r="AK44" s="317"/>
      <c r="AL44" s="317"/>
      <c r="AM44" s="317"/>
      <c r="AN44" s="317"/>
      <c r="AO44" s="317"/>
      <c r="AP44" s="317"/>
      <c r="AQ44" s="317"/>
      <c r="AR44" s="317"/>
      <c r="AS44" s="317"/>
      <c r="AT44" s="317"/>
      <c r="AU44" s="317"/>
      <c r="AV44" s="317"/>
      <c r="AW44" s="317"/>
      <c r="AX44" s="317"/>
      <c r="AY44" s="317"/>
      <c r="AZ44" s="317"/>
      <c r="BA44" s="317"/>
      <c r="BB44" s="317"/>
    </row>
    <row r="45" spans="1:54" ht="12.75" customHeight="1">
      <c r="T45" s="2"/>
      <c r="U45" s="317"/>
      <c r="V45" s="317"/>
      <c r="W45" s="317"/>
      <c r="X45" s="317"/>
      <c r="Y45" s="317"/>
      <c r="Z45" s="317"/>
      <c r="AA45" s="317"/>
      <c r="AB45" s="317"/>
      <c r="AC45" s="317"/>
      <c r="AD45" s="317"/>
      <c r="AE45" s="317"/>
      <c r="AF45" s="317"/>
      <c r="AG45" s="317"/>
      <c r="AH45" s="317"/>
      <c r="AI45" s="317"/>
      <c r="AJ45" s="317"/>
      <c r="AK45" s="317"/>
      <c r="AL45" s="317"/>
      <c r="AM45" s="317"/>
      <c r="AN45" s="317"/>
      <c r="AO45" s="317"/>
      <c r="AP45" s="317"/>
      <c r="AQ45" s="317"/>
      <c r="AR45" s="317"/>
      <c r="AS45" s="317"/>
      <c r="AT45" s="317"/>
      <c r="AU45" s="317"/>
      <c r="AV45" s="317"/>
      <c r="AW45" s="317"/>
      <c r="AX45" s="317"/>
      <c r="AY45" s="317"/>
      <c r="AZ45" s="317"/>
      <c r="BA45" s="317"/>
      <c r="BB45" s="317"/>
    </row>
    <row r="46" spans="1:54" ht="12.75" customHeight="1">
      <c r="T46" s="2"/>
      <c r="U46" s="317"/>
      <c r="V46" s="317"/>
      <c r="W46" s="317"/>
      <c r="X46" s="317"/>
      <c r="Y46" s="317"/>
      <c r="Z46" s="317"/>
      <c r="AA46" s="317"/>
      <c r="AB46" s="317"/>
      <c r="AC46" s="317"/>
      <c r="AD46" s="317"/>
      <c r="AE46" s="317"/>
      <c r="AF46" s="317"/>
      <c r="AG46" s="317"/>
      <c r="AH46" s="317"/>
      <c r="AI46" s="317"/>
      <c r="AJ46" s="317"/>
      <c r="AK46" s="317"/>
      <c r="AL46" s="317"/>
      <c r="AM46" s="317"/>
      <c r="AN46" s="317"/>
      <c r="AO46" s="317"/>
      <c r="AP46" s="317"/>
      <c r="AQ46" s="317"/>
      <c r="AR46" s="317"/>
      <c r="AS46" s="317"/>
      <c r="AT46" s="317"/>
      <c r="AU46" s="317"/>
      <c r="AV46" s="317"/>
      <c r="AW46" s="317"/>
      <c r="AX46" s="317"/>
      <c r="AY46" s="317"/>
      <c r="AZ46" s="317"/>
      <c r="BA46" s="317"/>
      <c r="BB46" s="317"/>
    </row>
    <row r="47" spans="1:54" ht="12.75" customHeight="1">
      <c r="T47" s="2"/>
      <c r="U47" s="317"/>
      <c r="V47" s="317"/>
      <c r="W47" s="317"/>
      <c r="X47" s="317"/>
      <c r="Y47" s="317"/>
      <c r="Z47" s="317"/>
      <c r="AA47" s="317"/>
      <c r="AB47" s="317"/>
      <c r="AC47" s="317"/>
      <c r="AD47" s="317"/>
      <c r="AE47" s="317"/>
      <c r="AF47" s="317"/>
      <c r="AG47" s="317"/>
      <c r="AH47" s="317"/>
      <c r="AI47" s="317"/>
      <c r="AJ47" s="317"/>
      <c r="AK47" s="317"/>
      <c r="AL47" s="317"/>
      <c r="AM47" s="317"/>
      <c r="AN47" s="317"/>
      <c r="AO47" s="317"/>
      <c r="AP47" s="317"/>
      <c r="AQ47" s="317"/>
      <c r="AR47" s="317"/>
      <c r="AS47" s="317"/>
      <c r="AT47" s="317"/>
      <c r="AU47" s="317"/>
      <c r="AV47" s="317"/>
      <c r="AW47" s="317"/>
      <c r="AX47" s="317"/>
      <c r="AY47" s="317"/>
      <c r="AZ47" s="317"/>
      <c r="BA47" s="317"/>
      <c r="BB47" s="317"/>
    </row>
    <row r="48" spans="1:54" ht="12.75" customHeight="1">
      <c r="T48" s="2"/>
      <c r="U48" s="317"/>
      <c r="V48" s="317"/>
      <c r="W48" s="317"/>
      <c r="X48" s="317"/>
      <c r="Y48" s="317"/>
      <c r="Z48" s="317"/>
      <c r="AA48" s="317"/>
      <c r="AB48" s="317"/>
      <c r="AC48" s="317"/>
      <c r="AD48" s="317"/>
      <c r="AE48" s="317"/>
      <c r="AF48" s="317"/>
      <c r="AG48" s="317"/>
      <c r="AH48" s="317"/>
      <c r="AI48" s="317"/>
      <c r="AJ48" s="317"/>
      <c r="AK48" s="317"/>
      <c r="AL48" s="317"/>
      <c r="AM48" s="317"/>
      <c r="AN48" s="317"/>
      <c r="AO48" s="317"/>
      <c r="AP48" s="317"/>
      <c r="AQ48" s="317"/>
      <c r="AR48" s="317"/>
      <c r="AS48" s="317"/>
      <c r="AT48" s="317"/>
      <c r="AU48" s="317"/>
      <c r="AV48" s="317"/>
      <c r="AW48" s="317"/>
      <c r="AX48" s="317"/>
      <c r="AY48" s="317"/>
      <c r="AZ48" s="317"/>
      <c r="BA48" s="317"/>
      <c r="BB48" s="317"/>
    </row>
    <row r="49" spans="21:53" ht="12.75" customHeight="1">
      <c r="U49" s="317"/>
      <c r="V49" s="317"/>
      <c r="W49" s="317"/>
      <c r="X49" s="317"/>
      <c r="Y49" s="317"/>
      <c r="Z49" s="317"/>
      <c r="AA49" s="317"/>
      <c r="AB49" s="317"/>
      <c r="AC49" s="317"/>
      <c r="AD49" s="317"/>
      <c r="AE49" s="317"/>
      <c r="AF49" s="317"/>
      <c r="AG49" s="317"/>
      <c r="AH49" s="317"/>
      <c r="AI49" s="317"/>
      <c r="AJ49" s="317"/>
      <c r="AK49" s="317"/>
      <c r="AL49" s="317"/>
      <c r="AM49" s="317"/>
      <c r="AN49" s="317"/>
      <c r="AO49" s="317"/>
      <c r="AP49" s="317"/>
      <c r="AQ49" s="317"/>
      <c r="AR49" s="317"/>
      <c r="AS49" s="317"/>
      <c r="AT49" s="317"/>
      <c r="AU49" s="317"/>
      <c r="AV49" s="317"/>
      <c r="AW49" s="317"/>
      <c r="AX49" s="317"/>
      <c r="AY49" s="317"/>
      <c r="AZ49" s="317"/>
      <c r="BA49" s="317"/>
    </row>
    <row r="50" spans="21:53" ht="12.75" customHeight="1">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row>
    <row r="51" spans="21:53" ht="12.75" customHeight="1">
      <c r="U51" s="317"/>
      <c r="V51" s="317"/>
      <c r="W51" s="317"/>
      <c r="X51" s="317"/>
      <c r="Y51" s="317"/>
      <c r="Z51" s="317"/>
      <c r="AA51" s="317"/>
      <c r="AB51" s="317"/>
      <c r="AC51" s="317"/>
      <c r="AD51" s="317"/>
      <c r="AE51" s="317"/>
      <c r="AF51" s="317"/>
      <c r="AG51" s="317"/>
      <c r="AH51" s="317"/>
      <c r="AI51" s="317"/>
      <c r="AJ51" s="317"/>
      <c r="AK51" s="317"/>
      <c r="AL51" s="317"/>
      <c r="AM51" s="317"/>
      <c r="AN51" s="317"/>
      <c r="AO51" s="317"/>
      <c r="AP51" s="317"/>
      <c r="AQ51" s="317"/>
      <c r="AR51" s="317"/>
      <c r="AS51" s="317"/>
      <c r="AT51" s="317"/>
      <c r="AU51" s="317"/>
      <c r="AV51" s="317"/>
      <c r="AW51" s="317"/>
      <c r="AX51" s="317"/>
      <c r="AY51" s="317"/>
      <c r="AZ51" s="317"/>
      <c r="BA51" s="317"/>
    </row>
    <row r="52" spans="21:53" ht="12.75" customHeight="1">
      <c r="U52" s="317"/>
      <c r="V52" s="317"/>
      <c r="W52" s="317"/>
      <c r="X52" s="317"/>
      <c r="Y52" s="317"/>
      <c r="Z52" s="317"/>
      <c r="AA52" s="317"/>
      <c r="AB52" s="317"/>
      <c r="AC52" s="317"/>
      <c r="AD52" s="317"/>
      <c r="AE52" s="317"/>
      <c r="AF52" s="317"/>
      <c r="AG52" s="317"/>
      <c r="AH52" s="317"/>
      <c r="AI52" s="317"/>
      <c r="AJ52" s="317"/>
      <c r="AK52" s="317"/>
      <c r="AL52" s="317"/>
      <c r="AM52" s="317"/>
      <c r="AN52" s="317"/>
      <c r="AO52" s="317"/>
      <c r="AP52" s="317"/>
      <c r="AQ52" s="317"/>
      <c r="AR52" s="317"/>
      <c r="AS52" s="317"/>
      <c r="AT52" s="317"/>
      <c r="AU52" s="317"/>
      <c r="AV52" s="317"/>
      <c r="AW52" s="317"/>
      <c r="AX52" s="317"/>
      <c r="AY52" s="317"/>
      <c r="AZ52" s="317"/>
      <c r="BA52" s="317"/>
    </row>
    <row r="53" spans="21:53" ht="12.75" customHeight="1">
      <c r="U53" s="317"/>
      <c r="V53" s="317"/>
      <c r="W53" s="317"/>
      <c r="X53" s="317"/>
      <c r="Y53" s="317"/>
      <c r="Z53" s="317"/>
      <c r="AA53" s="317"/>
      <c r="AB53" s="317"/>
      <c r="AC53" s="317"/>
      <c r="AD53" s="317"/>
      <c r="AE53" s="317"/>
      <c r="AF53" s="317"/>
      <c r="AG53" s="317"/>
      <c r="AH53" s="317"/>
      <c r="AI53" s="317"/>
      <c r="AJ53" s="317"/>
      <c r="AK53" s="317"/>
      <c r="AL53" s="317"/>
      <c r="AM53" s="317"/>
      <c r="AN53" s="317"/>
      <c r="AO53" s="317"/>
      <c r="AP53" s="317"/>
      <c r="AQ53" s="317"/>
      <c r="AR53" s="317"/>
      <c r="AS53" s="317"/>
      <c r="AT53" s="317"/>
      <c r="AU53" s="317"/>
      <c r="AV53" s="317"/>
      <c r="AW53" s="317"/>
      <c r="AX53" s="317"/>
      <c r="AY53" s="317"/>
      <c r="AZ53" s="317"/>
      <c r="BA53" s="317"/>
    </row>
    <row r="54" spans="21:53" ht="12.75" customHeight="1">
      <c r="U54" s="317"/>
      <c r="V54" s="317"/>
      <c r="W54" s="317"/>
      <c r="X54" s="317"/>
      <c r="Y54" s="317"/>
      <c r="Z54" s="317"/>
      <c r="AA54" s="317"/>
      <c r="AB54" s="317"/>
      <c r="AC54" s="317"/>
      <c r="AD54" s="317"/>
      <c r="AE54" s="317"/>
      <c r="AF54" s="317"/>
      <c r="AG54" s="317"/>
      <c r="AH54" s="317"/>
      <c r="AI54" s="317"/>
      <c r="AJ54" s="317"/>
      <c r="AK54" s="317"/>
      <c r="AL54" s="317"/>
      <c r="AM54" s="317"/>
      <c r="AN54" s="317"/>
      <c r="AO54" s="317"/>
      <c r="AP54" s="317"/>
      <c r="AQ54" s="317"/>
      <c r="AR54" s="317"/>
      <c r="AS54" s="317"/>
      <c r="AT54" s="317"/>
      <c r="AU54" s="317"/>
      <c r="AV54" s="317"/>
      <c r="AW54" s="317"/>
      <c r="AX54" s="317"/>
      <c r="AY54" s="317"/>
      <c r="AZ54" s="317"/>
      <c r="BA54" s="317"/>
    </row>
    <row r="55" spans="21:53" ht="12.75" customHeight="1">
      <c r="U55" s="317"/>
      <c r="V55" s="317"/>
      <c r="W55" s="317"/>
      <c r="X55" s="317"/>
      <c r="Y55" s="317"/>
      <c r="Z55" s="317"/>
      <c r="AA55" s="317"/>
      <c r="AB55" s="317"/>
      <c r="AC55" s="317"/>
      <c r="AD55" s="317"/>
      <c r="AE55" s="317"/>
      <c r="AF55" s="317"/>
      <c r="AG55" s="317"/>
      <c r="AH55" s="317"/>
      <c r="AI55" s="317"/>
      <c r="AJ55" s="317"/>
      <c r="AK55" s="317"/>
      <c r="AL55" s="317"/>
      <c r="AM55" s="317"/>
      <c r="AN55" s="317"/>
      <c r="AO55" s="317"/>
      <c r="AP55" s="317"/>
      <c r="AQ55" s="317"/>
      <c r="AR55" s="317"/>
      <c r="AS55" s="317"/>
      <c r="AT55" s="317"/>
      <c r="AU55" s="317"/>
      <c r="AV55" s="317"/>
      <c r="AW55" s="317"/>
      <c r="AX55" s="317"/>
      <c r="AY55" s="317"/>
      <c r="AZ55" s="317"/>
      <c r="BA55" s="317"/>
    </row>
    <row r="56" spans="21:53" ht="12.75" customHeight="1">
      <c r="U56" s="317"/>
      <c r="V56" s="317"/>
      <c r="W56" s="317"/>
      <c r="X56" s="317"/>
      <c r="Y56" s="317"/>
      <c r="Z56" s="317"/>
      <c r="AA56" s="317"/>
      <c r="AB56" s="317"/>
      <c r="AC56" s="317"/>
      <c r="AD56" s="317"/>
      <c r="AE56" s="317"/>
      <c r="AF56" s="317"/>
      <c r="AG56" s="317"/>
      <c r="AH56" s="317"/>
      <c r="AI56" s="317"/>
      <c r="AJ56" s="317"/>
      <c r="AK56" s="317"/>
      <c r="AL56" s="317"/>
      <c r="AM56" s="317"/>
      <c r="AN56" s="317"/>
      <c r="AO56" s="317"/>
      <c r="AP56" s="317"/>
      <c r="AQ56" s="317"/>
      <c r="AR56" s="317"/>
      <c r="AS56" s="317"/>
      <c r="AT56" s="317"/>
      <c r="AU56" s="317"/>
      <c r="AV56" s="317"/>
      <c r="AW56" s="317"/>
      <c r="AX56" s="317"/>
      <c r="AY56" s="317"/>
      <c r="AZ56" s="317"/>
      <c r="BA56" s="317"/>
    </row>
    <row r="57" spans="21:53" ht="12.75" customHeight="1">
      <c r="U57" s="317"/>
      <c r="V57" s="317"/>
      <c r="W57" s="317"/>
      <c r="X57" s="317"/>
      <c r="Y57" s="317"/>
      <c r="Z57" s="317"/>
      <c r="AA57" s="317"/>
      <c r="AB57" s="317"/>
      <c r="AC57" s="317"/>
      <c r="AD57" s="317"/>
      <c r="AE57" s="317"/>
      <c r="AF57" s="317"/>
      <c r="AG57" s="317"/>
      <c r="AH57" s="317"/>
      <c r="AI57" s="317"/>
      <c r="AJ57" s="317"/>
      <c r="AK57" s="317"/>
      <c r="AL57" s="317"/>
      <c r="AM57" s="317"/>
      <c r="AN57" s="317"/>
      <c r="AO57" s="317"/>
      <c r="AP57" s="317"/>
      <c r="AQ57" s="317"/>
      <c r="AR57" s="317"/>
      <c r="AS57" s="317"/>
      <c r="AT57" s="317"/>
      <c r="AU57" s="317"/>
      <c r="AV57" s="317"/>
      <c r="AW57" s="317"/>
      <c r="AX57" s="317"/>
      <c r="AY57" s="317"/>
      <c r="AZ57" s="317"/>
      <c r="BA57" s="317"/>
    </row>
    <row r="58" spans="21:53" ht="12.75" customHeight="1">
      <c r="U58" s="317"/>
      <c r="V58" s="317"/>
      <c r="W58" s="317"/>
      <c r="X58" s="317"/>
      <c r="Y58" s="317"/>
      <c r="Z58" s="317"/>
      <c r="AA58" s="317"/>
      <c r="AB58" s="317"/>
      <c r="AC58" s="317"/>
      <c r="AD58" s="317"/>
      <c r="AE58" s="317"/>
      <c r="AF58" s="317"/>
      <c r="AG58" s="317"/>
      <c r="AH58" s="317"/>
      <c r="AI58" s="317"/>
      <c r="AJ58" s="317"/>
      <c r="AK58" s="317"/>
      <c r="AL58" s="317"/>
      <c r="AM58" s="317"/>
      <c r="AN58" s="317"/>
      <c r="AO58" s="317"/>
      <c r="AP58" s="317"/>
      <c r="AQ58" s="317"/>
      <c r="AR58" s="317"/>
      <c r="AS58" s="317"/>
      <c r="AT58" s="317"/>
      <c r="AU58" s="317"/>
      <c r="AV58" s="317"/>
      <c r="AW58" s="317"/>
      <c r="AX58" s="317"/>
      <c r="AY58" s="317"/>
      <c r="AZ58" s="317"/>
      <c r="BA58" s="317"/>
    </row>
    <row r="59" spans="21:53" ht="12.75" customHeight="1">
      <c r="U59" s="317"/>
      <c r="V59" s="317"/>
      <c r="W59" s="317"/>
      <c r="X59" s="317"/>
      <c r="Y59" s="317"/>
      <c r="Z59" s="317"/>
      <c r="AA59" s="317"/>
      <c r="AB59" s="317"/>
      <c r="AC59" s="317"/>
      <c r="AD59" s="317"/>
      <c r="AE59" s="317"/>
      <c r="AF59" s="317"/>
      <c r="AG59" s="317"/>
      <c r="AH59" s="317"/>
      <c r="AI59" s="317"/>
      <c r="AJ59" s="317"/>
      <c r="AK59" s="317"/>
      <c r="AL59" s="317"/>
      <c r="AM59" s="317"/>
      <c r="AN59" s="317"/>
      <c r="AO59" s="317"/>
      <c r="AP59" s="317"/>
      <c r="AQ59" s="317"/>
      <c r="AR59" s="317"/>
      <c r="AS59" s="317"/>
      <c r="AT59" s="317"/>
      <c r="AU59" s="317"/>
      <c r="AV59" s="317"/>
      <c r="AW59" s="317"/>
      <c r="AX59" s="317"/>
      <c r="AY59" s="317"/>
      <c r="AZ59" s="317"/>
      <c r="BA59" s="317"/>
    </row>
    <row r="60" spans="21:53" ht="12.75" customHeight="1">
      <c r="U60" s="317"/>
      <c r="V60" s="317"/>
      <c r="W60" s="317"/>
      <c r="X60" s="317"/>
      <c r="Y60" s="317"/>
      <c r="Z60" s="317"/>
      <c r="AA60" s="317"/>
      <c r="AB60" s="317"/>
      <c r="AC60" s="317"/>
      <c r="AD60" s="317"/>
      <c r="AE60" s="317"/>
      <c r="AF60" s="317"/>
      <c r="AG60" s="317"/>
      <c r="AH60" s="317"/>
      <c r="AI60" s="317"/>
      <c r="AJ60" s="317"/>
      <c r="AK60" s="317"/>
      <c r="AL60" s="317"/>
      <c r="AM60" s="317"/>
      <c r="AN60" s="317"/>
      <c r="AO60" s="317"/>
      <c r="AP60" s="317"/>
      <c r="AQ60" s="317"/>
      <c r="AR60" s="317"/>
      <c r="AS60" s="317"/>
      <c r="AT60" s="317"/>
      <c r="AU60" s="317"/>
      <c r="AV60" s="317"/>
      <c r="AW60" s="317"/>
      <c r="AX60" s="317"/>
      <c r="AY60" s="317"/>
      <c r="AZ60" s="317"/>
      <c r="BA60" s="317"/>
    </row>
    <row r="61" spans="21:53" ht="12.75" customHeight="1">
      <c r="U61" s="317"/>
      <c r="V61" s="317"/>
      <c r="W61" s="317"/>
      <c r="X61" s="317"/>
      <c r="Y61" s="317"/>
      <c r="Z61" s="317"/>
      <c r="AA61" s="317"/>
      <c r="AB61" s="317"/>
      <c r="AC61" s="317"/>
      <c r="AD61" s="317"/>
      <c r="AE61" s="317"/>
      <c r="AF61" s="317"/>
      <c r="AG61" s="317"/>
      <c r="AH61" s="317"/>
      <c r="AI61" s="317"/>
      <c r="AJ61" s="317"/>
      <c r="AK61" s="317"/>
      <c r="AL61" s="317"/>
      <c r="AM61" s="317"/>
      <c r="AN61" s="317"/>
      <c r="AO61" s="317"/>
      <c r="AP61" s="317"/>
      <c r="AQ61" s="317"/>
      <c r="AR61" s="317"/>
      <c r="AS61" s="317"/>
      <c r="AT61" s="317"/>
      <c r="AU61" s="317"/>
      <c r="AV61" s="317"/>
      <c r="AW61" s="317"/>
      <c r="AX61" s="317"/>
      <c r="AY61" s="317"/>
      <c r="AZ61" s="317"/>
      <c r="BA61" s="317"/>
    </row>
    <row r="62" spans="21:53" ht="12.75" customHeight="1">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c r="AQ62" s="317"/>
      <c r="AR62" s="317"/>
      <c r="AS62" s="317"/>
      <c r="AT62" s="317"/>
      <c r="AU62" s="317"/>
      <c r="AV62" s="317"/>
      <c r="AW62" s="317"/>
      <c r="AX62" s="317"/>
      <c r="AY62" s="317"/>
      <c r="AZ62" s="317"/>
      <c r="BA62" s="317"/>
    </row>
    <row r="63" spans="21:53" ht="12.75" customHeight="1">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row>
    <row r="64" spans="21:53" ht="12.75" customHeight="1">
      <c r="U64" s="317"/>
      <c r="V64" s="317"/>
      <c r="W64" s="317"/>
      <c r="X64" s="317"/>
      <c r="Y64" s="317"/>
      <c r="Z64" s="317"/>
      <c r="AA64" s="317"/>
      <c r="AB64" s="317"/>
      <c r="AC64" s="317"/>
      <c r="AD64" s="317"/>
      <c r="AE64" s="317"/>
      <c r="AF64" s="317"/>
      <c r="AG64" s="317"/>
      <c r="AH64" s="317"/>
      <c r="AI64" s="317"/>
      <c r="AJ64" s="317"/>
      <c r="AK64" s="317"/>
      <c r="AL64" s="317"/>
      <c r="AM64" s="317"/>
      <c r="AN64" s="317"/>
      <c r="AO64" s="317"/>
      <c r="AP64" s="317"/>
      <c r="AQ64" s="317"/>
      <c r="AR64" s="317"/>
      <c r="AS64" s="317"/>
      <c r="AT64" s="317"/>
      <c r="AU64" s="317"/>
      <c r="AV64" s="317"/>
      <c r="AW64" s="317"/>
      <c r="AX64" s="317"/>
      <c r="AY64" s="317"/>
      <c r="AZ64" s="317"/>
      <c r="BA64" s="317"/>
    </row>
    <row r="65" spans="21:53" ht="12.75" customHeight="1">
      <c r="U65" s="317"/>
      <c r="V65" s="317"/>
      <c r="W65" s="317"/>
      <c r="X65" s="317"/>
      <c r="Y65" s="317"/>
      <c r="Z65" s="317"/>
      <c r="AA65" s="317"/>
      <c r="AB65" s="317"/>
      <c r="AC65" s="317"/>
      <c r="AD65" s="317"/>
      <c r="AE65" s="317"/>
      <c r="AF65" s="317"/>
      <c r="AG65" s="317"/>
      <c r="AH65" s="317"/>
      <c r="AI65" s="317"/>
      <c r="AJ65" s="317"/>
      <c r="AK65" s="317"/>
      <c r="AL65" s="317"/>
      <c r="AM65" s="317"/>
      <c r="AN65" s="317"/>
      <c r="AO65" s="317"/>
      <c r="AP65" s="317"/>
      <c r="AQ65" s="317"/>
      <c r="AR65" s="317"/>
      <c r="AS65" s="317"/>
      <c r="AT65" s="317"/>
      <c r="AU65" s="317"/>
      <c r="AV65" s="317"/>
      <c r="AW65" s="317"/>
      <c r="AX65" s="317"/>
      <c r="AY65" s="317"/>
      <c r="AZ65" s="317"/>
      <c r="BA65" s="317"/>
    </row>
    <row r="66" spans="21:53" ht="12.75" customHeight="1">
      <c r="U66" s="317"/>
      <c r="V66" s="317"/>
      <c r="W66" s="317"/>
      <c r="X66" s="317"/>
      <c r="Y66" s="317"/>
      <c r="Z66" s="317"/>
      <c r="AA66" s="317"/>
      <c r="AB66" s="317"/>
      <c r="AC66" s="317"/>
      <c r="AD66" s="317"/>
      <c r="AE66" s="317"/>
      <c r="AF66" s="317"/>
      <c r="AG66" s="317"/>
      <c r="AH66" s="317"/>
      <c r="AI66" s="317"/>
      <c r="AJ66" s="317"/>
      <c r="AK66" s="317"/>
      <c r="AL66" s="317"/>
      <c r="AM66" s="317"/>
      <c r="AN66" s="317"/>
      <c r="AO66" s="317"/>
      <c r="AP66" s="317"/>
      <c r="AQ66" s="317"/>
      <c r="AR66" s="317"/>
      <c r="AS66" s="317"/>
      <c r="AT66" s="317"/>
      <c r="AU66" s="317"/>
      <c r="AV66" s="317"/>
      <c r="AW66" s="317"/>
      <c r="AX66" s="317"/>
      <c r="AY66" s="317"/>
      <c r="AZ66" s="317"/>
      <c r="BA66" s="317"/>
    </row>
    <row r="67" spans="21:53" ht="12.75" customHeight="1">
      <c r="U67" s="317"/>
      <c r="V67" s="317"/>
      <c r="W67" s="317"/>
      <c r="X67" s="317"/>
      <c r="Y67" s="317"/>
      <c r="Z67" s="317"/>
      <c r="AA67" s="317"/>
      <c r="AB67" s="317"/>
      <c r="AC67" s="317"/>
      <c r="AD67" s="317"/>
      <c r="AE67" s="317"/>
      <c r="AF67" s="317"/>
      <c r="AG67" s="317"/>
      <c r="AH67" s="317"/>
      <c r="AI67" s="317"/>
      <c r="AJ67" s="317"/>
      <c r="AK67" s="317"/>
      <c r="AL67" s="317"/>
      <c r="AM67" s="317"/>
      <c r="AN67" s="317"/>
      <c r="AO67" s="317"/>
      <c r="AP67" s="317"/>
      <c r="AQ67" s="317"/>
      <c r="AR67" s="317"/>
      <c r="AS67" s="317"/>
      <c r="AT67" s="317"/>
      <c r="AU67" s="317"/>
      <c r="AV67" s="317"/>
      <c r="AW67" s="317"/>
      <c r="AX67" s="317"/>
      <c r="AY67" s="317"/>
      <c r="AZ67" s="317"/>
      <c r="BA67" s="317"/>
    </row>
    <row r="68" spans="21:53" ht="12.75" customHeight="1">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c r="BA68" s="317"/>
    </row>
    <row r="69" spans="21:53" ht="12.75" customHeight="1">
      <c r="U69" s="317"/>
      <c r="V69" s="317"/>
      <c r="W69" s="317"/>
      <c r="X69" s="317"/>
      <c r="Y69" s="317"/>
      <c r="Z69" s="317"/>
      <c r="AA69" s="317"/>
      <c r="AB69" s="317"/>
      <c r="AC69" s="317"/>
      <c r="AD69" s="317"/>
      <c r="AE69" s="317"/>
      <c r="AF69" s="317"/>
      <c r="AG69" s="317"/>
      <c r="AH69" s="317"/>
      <c r="AI69" s="317"/>
      <c r="AJ69" s="317"/>
      <c r="AK69" s="317"/>
      <c r="AL69" s="317"/>
      <c r="AM69" s="317"/>
      <c r="AN69" s="317"/>
      <c r="AO69" s="317"/>
      <c r="AP69" s="317"/>
      <c r="AQ69" s="317"/>
      <c r="AR69" s="317"/>
      <c r="AS69" s="317"/>
      <c r="AT69" s="317"/>
      <c r="AU69" s="317"/>
      <c r="AV69" s="317"/>
      <c r="AW69" s="317"/>
      <c r="AX69" s="317"/>
      <c r="AY69" s="317"/>
      <c r="AZ69" s="317"/>
      <c r="BA69" s="317"/>
    </row>
    <row r="70" spans="21:53" ht="12.75" customHeight="1">
      <c r="U70" s="317"/>
      <c r="V70" s="317"/>
      <c r="W70" s="317"/>
      <c r="X70" s="317"/>
      <c r="Y70" s="317"/>
      <c r="Z70" s="317"/>
      <c r="AA70" s="317"/>
      <c r="AB70" s="317"/>
      <c r="AC70" s="317"/>
      <c r="AD70" s="317"/>
      <c r="AE70" s="317"/>
      <c r="AF70" s="317"/>
      <c r="AG70" s="317"/>
      <c r="AH70" s="317"/>
      <c r="AI70" s="317"/>
      <c r="AJ70" s="317"/>
      <c r="AK70" s="317"/>
      <c r="AL70" s="317"/>
      <c r="AM70" s="317"/>
      <c r="AN70" s="317"/>
      <c r="AO70" s="317"/>
      <c r="AP70" s="317"/>
      <c r="AQ70" s="317"/>
      <c r="AR70" s="317"/>
      <c r="AS70" s="317"/>
      <c r="AT70" s="317"/>
      <c r="AU70" s="317"/>
      <c r="AV70" s="317"/>
      <c r="AW70" s="317"/>
      <c r="AX70" s="317"/>
      <c r="AY70" s="317"/>
      <c r="AZ70" s="317"/>
      <c r="BA70" s="317"/>
    </row>
    <row r="71" spans="21:53" ht="12.75" customHeight="1">
      <c r="U71" s="317"/>
      <c r="V71" s="317"/>
      <c r="W71" s="317"/>
      <c r="X71" s="317"/>
      <c r="Y71" s="317"/>
      <c r="Z71" s="317"/>
      <c r="AA71" s="317"/>
      <c r="AB71" s="317"/>
      <c r="AC71" s="317"/>
      <c r="AD71" s="317"/>
      <c r="AE71" s="317"/>
      <c r="AF71" s="317"/>
      <c r="AG71" s="317"/>
      <c r="AH71" s="317"/>
      <c r="AI71" s="317"/>
      <c r="AJ71" s="317"/>
      <c r="AK71" s="317"/>
      <c r="AL71" s="317"/>
      <c r="AM71" s="317"/>
      <c r="AN71" s="317"/>
      <c r="AO71" s="317"/>
      <c r="AP71" s="317"/>
      <c r="AQ71" s="317"/>
      <c r="AR71" s="317"/>
      <c r="AS71" s="317"/>
      <c r="AT71" s="317"/>
      <c r="AU71" s="317"/>
      <c r="AV71" s="317"/>
      <c r="AW71" s="317"/>
      <c r="AX71" s="317"/>
      <c r="AY71" s="317"/>
      <c r="AZ71" s="317"/>
      <c r="BA71" s="317"/>
    </row>
    <row r="72" spans="21:53" ht="12.75" customHeight="1">
      <c r="U72" s="317"/>
      <c r="V72" s="317"/>
      <c r="W72" s="317"/>
      <c r="X72" s="317"/>
      <c r="Y72" s="317"/>
      <c r="Z72" s="317"/>
      <c r="AA72" s="317"/>
      <c r="AB72" s="317"/>
      <c r="AC72" s="317"/>
      <c r="AD72" s="317"/>
      <c r="AE72" s="317"/>
      <c r="AF72" s="317"/>
      <c r="AG72" s="317"/>
      <c r="AH72" s="317"/>
      <c r="AI72" s="317"/>
      <c r="AJ72" s="317"/>
      <c r="AK72" s="317"/>
      <c r="AL72" s="317"/>
      <c r="AM72" s="317"/>
      <c r="AN72" s="317"/>
      <c r="AO72" s="317"/>
      <c r="AP72" s="317"/>
      <c r="AQ72" s="317"/>
      <c r="AR72" s="317"/>
      <c r="AS72" s="317"/>
      <c r="AT72" s="317"/>
      <c r="AU72" s="317"/>
      <c r="AV72" s="317"/>
      <c r="AW72" s="317"/>
      <c r="AX72" s="317"/>
      <c r="AY72" s="317"/>
      <c r="AZ72" s="317"/>
      <c r="BA72" s="317"/>
    </row>
    <row r="73" spans="21:53" ht="12.75" customHeight="1">
      <c r="U73" s="317"/>
      <c r="V73" s="317"/>
      <c r="W73" s="317"/>
      <c r="X73" s="317"/>
      <c r="Y73" s="317"/>
      <c r="Z73" s="317"/>
      <c r="AA73" s="317"/>
      <c r="AB73" s="317"/>
      <c r="AC73" s="317"/>
      <c r="AD73" s="317"/>
      <c r="AE73" s="317"/>
      <c r="AF73" s="317"/>
      <c r="AG73" s="317"/>
      <c r="AH73" s="317"/>
      <c r="AI73" s="317"/>
      <c r="AJ73" s="317"/>
      <c r="AK73" s="317"/>
      <c r="AL73" s="317"/>
      <c r="AM73" s="317"/>
      <c r="AN73" s="317"/>
      <c r="AO73" s="317"/>
      <c r="AP73" s="317"/>
      <c r="AQ73" s="317"/>
      <c r="AR73" s="317"/>
      <c r="AS73" s="317"/>
      <c r="AT73" s="317"/>
      <c r="AU73" s="317"/>
      <c r="AV73" s="317"/>
      <c r="AW73" s="317"/>
      <c r="AX73" s="317"/>
      <c r="AY73" s="317"/>
      <c r="AZ73" s="317"/>
      <c r="BA73" s="317"/>
    </row>
    <row r="74" spans="21:53" ht="12.75" customHeight="1">
      <c r="U74" s="317"/>
      <c r="V74" s="317"/>
      <c r="W74" s="317"/>
      <c r="X74" s="317"/>
      <c r="Y74" s="317"/>
      <c r="Z74" s="317"/>
      <c r="AA74" s="317"/>
      <c r="AB74" s="317"/>
      <c r="AC74" s="317"/>
      <c r="AD74" s="317"/>
      <c r="AE74" s="317"/>
      <c r="AF74" s="317"/>
      <c r="AG74" s="317"/>
      <c r="AH74" s="317"/>
      <c r="AI74" s="317"/>
      <c r="AJ74" s="317"/>
      <c r="AK74" s="317"/>
      <c r="AL74" s="317"/>
      <c r="AM74" s="317"/>
      <c r="AN74" s="317"/>
      <c r="AO74" s="317"/>
      <c r="AP74" s="317"/>
      <c r="AQ74" s="317"/>
      <c r="AR74" s="317"/>
      <c r="AS74" s="317"/>
      <c r="AT74" s="317"/>
      <c r="AU74" s="317"/>
      <c r="AV74" s="317"/>
      <c r="AW74" s="317"/>
      <c r="AX74" s="317"/>
      <c r="AY74" s="317"/>
      <c r="AZ74" s="317"/>
      <c r="BA74" s="317"/>
    </row>
    <row r="75" spans="21:53" ht="12.75" customHeight="1">
      <c r="U75" s="317"/>
      <c r="V75" s="317"/>
      <c r="W75" s="317"/>
      <c r="X75" s="317"/>
      <c r="Y75" s="317"/>
      <c r="Z75" s="317"/>
      <c r="AA75" s="317"/>
      <c r="AB75" s="317"/>
      <c r="AC75" s="317"/>
      <c r="AD75" s="317"/>
      <c r="AE75" s="317"/>
      <c r="AF75" s="317"/>
      <c r="AG75" s="317"/>
      <c r="AH75" s="317"/>
      <c r="AI75" s="317"/>
      <c r="AJ75" s="317"/>
      <c r="AK75" s="317"/>
      <c r="AL75" s="317"/>
      <c r="AM75" s="317"/>
      <c r="AN75" s="317"/>
      <c r="AO75" s="317"/>
      <c r="AP75" s="317"/>
      <c r="AQ75" s="317"/>
      <c r="AR75" s="317"/>
      <c r="AS75" s="317"/>
      <c r="AT75" s="317"/>
      <c r="AU75" s="317"/>
      <c r="AV75" s="317"/>
      <c r="AW75" s="317"/>
      <c r="AX75" s="317"/>
      <c r="AY75" s="317"/>
      <c r="AZ75" s="317"/>
      <c r="BA75" s="317"/>
    </row>
    <row r="76" spans="21:53" ht="12.75" customHeight="1">
      <c r="U76" s="317"/>
      <c r="V76" s="317"/>
      <c r="W76" s="317"/>
      <c r="X76" s="317"/>
      <c r="Y76" s="317"/>
      <c r="Z76" s="317"/>
      <c r="AA76" s="317"/>
      <c r="AB76" s="317"/>
      <c r="AC76" s="317"/>
      <c r="AD76" s="317"/>
      <c r="AE76" s="317"/>
      <c r="AF76" s="317"/>
      <c r="AG76" s="317"/>
      <c r="AH76" s="317"/>
      <c r="AI76" s="317"/>
      <c r="AJ76" s="317"/>
      <c r="AK76" s="317"/>
      <c r="AL76" s="317"/>
      <c r="AM76" s="317"/>
      <c r="AN76" s="317"/>
      <c r="AO76" s="317"/>
      <c r="AP76" s="317"/>
      <c r="AQ76" s="317"/>
      <c r="AR76" s="317"/>
      <c r="AS76" s="317"/>
      <c r="AT76" s="317"/>
      <c r="AU76" s="317"/>
      <c r="AV76" s="317"/>
      <c r="AW76" s="317"/>
      <c r="AX76" s="317"/>
      <c r="AY76" s="317"/>
      <c r="AZ76" s="317"/>
      <c r="BA76" s="317"/>
    </row>
    <row r="77" spans="21:53" ht="12.75" customHeight="1">
      <c r="U77" s="317"/>
      <c r="V77" s="317"/>
      <c r="W77" s="317"/>
      <c r="X77" s="317"/>
      <c r="Y77" s="317"/>
      <c r="Z77" s="317"/>
      <c r="AA77" s="317"/>
      <c r="AB77" s="317"/>
      <c r="AC77" s="317"/>
      <c r="AD77" s="317"/>
      <c r="AE77" s="317"/>
      <c r="AF77" s="317"/>
      <c r="AG77" s="317"/>
      <c r="AH77" s="317"/>
      <c r="AI77" s="317"/>
      <c r="AJ77" s="317"/>
      <c r="AK77" s="317"/>
      <c r="AL77" s="317"/>
      <c r="AM77" s="317"/>
      <c r="AN77" s="317"/>
      <c r="AO77" s="317"/>
      <c r="AP77" s="317"/>
      <c r="AQ77" s="317"/>
      <c r="AR77" s="317"/>
      <c r="AS77" s="317"/>
      <c r="AT77" s="317"/>
      <c r="AU77" s="317"/>
      <c r="AV77" s="317"/>
      <c r="AW77" s="317"/>
      <c r="AX77" s="317"/>
      <c r="AY77" s="317"/>
      <c r="AZ77" s="317"/>
      <c r="BA77" s="317"/>
    </row>
    <row r="78" spans="21:53" ht="12.75" customHeight="1">
      <c r="U78" s="317"/>
      <c r="V78" s="317"/>
      <c r="W78" s="317"/>
      <c r="X78" s="317"/>
      <c r="Y78" s="317"/>
      <c r="Z78" s="317"/>
      <c r="AA78" s="317"/>
      <c r="AB78" s="317"/>
      <c r="AC78" s="317"/>
      <c r="AD78" s="317"/>
      <c r="AE78" s="317"/>
      <c r="AF78" s="317"/>
      <c r="AG78" s="317"/>
      <c r="AH78" s="317"/>
      <c r="AI78" s="317"/>
      <c r="AJ78" s="317"/>
      <c r="AK78" s="317"/>
      <c r="AL78" s="317"/>
      <c r="AM78" s="317"/>
      <c r="AN78" s="317"/>
      <c r="AO78" s="317"/>
      <c r="AP78" s="317"/>
      <c r="AQ78" s="317"/>
      <c r="AR78" s="317"/>
      <c r="AS78" s="317"/>
      <c r="AT78" s="317"/>
      <c r="AU78" s="317"/>
      <c r="AV78" s="317"/>
      <c r="AW78" s="317"/>
      <c r="AX78" s="317"/>
      <c r="AY78" s="317"/>
      <c r="AZ78" s="317"/>
      <c r="BA78" s="317"/>
    </row>
    <row r="79" spans="21:53" ht="12.75" customHeight="1">
      <c r="U79" s="317"/>
      <c r="V79" s="317"/>
      <c r="W79" s="317"/>
      <c r="X79" s="317"/>
      <c r="Y79" s="317"/>
      <c r="Z79" s="317"/>
      <c r="AA79" s="317"/>
      <c r="AB79" s="317"/>
      <c r="AC79" s="317"/>
      <c r="AD79" s="317"/>
      <c r="AE79" s="317"/>
      <c r="AF79" s="317"/>
      <c r="AG79" s="317"/>
      <c r="AH79" s="317"/>
      <c r="AI79" s="317"/>
      <c r="AJ79" s="317"/>
      <c r="AK79" s="317"/>
      <c r="AL79" s="317"/>
      <c r="AM79" s="317"/>
      <c r="AN79" s="317"/>
      <c r="AO79" s="317"/>
      <c r="AP79" s="317"/>
      <c r="AQ79" s="317"/>
      <c r="AR79" s="317"/>
      <c r="AS79" s="317"/>
      <c r="AT79" s="317"/>
      <c r="AU79" s="317"/>
      <c r="AV79" s="317"/>
      <c r="AW79" s="317"/>
      <c r="AX79" s="317"/>
      <c r="AY79" s="317"/>
      <c r="AZ79" s="317"/>
      <c r="BA79" s="317"/>
    </row>
  </sheetData>
  <mergeCells count="10">
    <mergeCell ref="A2:S2"/>
    <mergeCell ref="A3:B4"/>
    <mergeCell ref="A39:B39"/>
    <mergeCell ref="A40:C40"/>
    <mergeCell ref="D40:S40"/>
    <mergeCell ref="C3:C4"/>
    <mergeCell ref="D3:D4"/>
    <mergeCell ref="E3:E4"/>
    <mergeCell ref="F3:L3"/>
    <mergeCell ref="M3:P3"/>
  </mergeCells>
  <printOptions horizontalCentered="1"/>
  <pageMargins left="0.31496062992125984" right="0.39370078740157483" top="0.74803149606299213" bottom="0.27559055118110237" header="0.55118110236220474" footer="0.15748031496062992"/>
  <pageSetup paperSize="9" scale="72"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view="pageBreakPreview" zoomScale="135" zoomScaleNormal="90" zoomScaleSheetLayoutView="100" workbookViewId="0">
      <selection activeCell="R6" sqref="R6"/>
    </sheetView>
  </sheetViews>
  <sheetFormatPr defaultColWidth="8.81640625" defaultRowHeight="12.75" customHeight="1"/>
  <cols>
    <col min="1" max="1" width="3.453125" style="1" customWidth="1"/>
    <col min="2" max="2" width="34.1796875" style="1" customWidth="1"/>
    <col min="3" max="3" width="7.453125" style="2" hidden="1" customWidth="1"/>
    <col min="4" max="18" width="8" style="2" customWidth="1"/>
    <col min="19" max="19" width="0.81640625" style="2" customWidth="1"/>
    <col min="20" max="21" width="12" style="40" bestFit="1" customWidth="1"/>
    <col min="22" max="22" width="10.453125" style="40" bestFit="1" customWidth="1"/>
    <col min="23" max="23" width="10.453125" style="1" bestFit="1" customWidth="1"/>
    <col min="24" max="16384" width="8.81640625" style="1"/>
  </cols>
  <sheetData>
    <row r="1" spans="1:21" ht="12.75" customHeight="1" thickBot="1">
      <c r="T1" s="609"/>
    </row>
    <row r="2" spans="1:21" ht="75" customHeight="1">
      <c r="A2" s="1391" t="s">
        <v>283</v>
      </c>
      <c r="B2" s="1426"/>
      <c r="C2" s="1426"/>
      <c r="D2" s="1426"/>
      <c r="E2" s="1426"/>
      <c r="F2" s="1426"/>
      <c r="G2" s="1426"/>
      <c r="H2" s="1426"/>
      <c r="I2" s="1426"/>
      <c r="J2" s="1426"/>
      <c r="K2" s="1426"/>
      <c r="L2" s="1426"/>
      <c r="M2" s="1426"/>
      <c r="N2" s="1426"/>
      <c r="O2" s="1426"/>
      <c r="P2" s="1426"/>
      <c r="Q2" s="1426"/>
      <c r="R2" s="1426"/>
      <c r="S2" s="1427"/>
    </row>
    <row r="3" spans="1:21" ht="22.2" customHeight="1">
      <c r="A3" s="1428" t="s">
        <v>413</v>
      </c>
      <c r="B3" s="1429"/>
      <c r="C3" s="1370" t="s">
        <v>278</v>
      </c>
      <c r="D3" s="1357" t="s">
        <v>855</v>
      </c>
      <c r="E3" s="1432">
        <v>2021</v>
      </c>
      <c r="F3" s="1432">
        <v>2022</v>
      </c>
      <c r="G3" s="1432"/>
      <c r="H3" s="1432"/>
      <c r="I3" s="1432"/>
      <c r="J3" s="1432"/>
      <c r="K3" s="1432"/>
      <c r="L3" s="1432"/>
      <c r="M3" s="1432">
        <v>2023</v>
      </c>
      <c r="N3" s="1432"/>
      <c r="O3" s="1432"/>
      <c r="P3" s="1432"/>
      <c r="Q3" s="1208"/>
      <c r="R3" s="1259"/>
      <c r="S3" s="1109"/>
    </row>
    <row r="4" spans="1:21" ht="22.2" customHeight="1">
      <c r="A4" s="1428"/>
      <c r="B4" s="1429"/>
      <c r="C4" s="1370"/>
      <c r="D4" s="1358"/>
      <c r="E4" s="1370"/>
      <c r="F4" s="962" t="s">
        <v>5</v>
      </c>
      <c r="G4" s="962" t="s">
        <v>6</v>
      </c>
      <c r="H4" s="962" t="s">
        <v>268</v>
      </c>
      <c r="I4" s="962" t="s">
        <v>7</v>
      </c>
      <c r="J4" s="962" t="s">
        <v>13</v>
      </c>
      <c r="K4" s="962" t="s">
        <v>14</v>
      </c>
      <c r="L4" s="962" t="s">
        <v>15</v>
      </c>
      <c r="M4" s="1166" t="s">
        <v>0</v>
      </c>
      <c r="N4" s="1166" t="s">
        <v>1</v>
      </c>
      <c r="O4" s="1166" t="s">
        <v>2</v>
      </c>
      <c r="P4" s="1166" t="s">
        <v>3</v>
      </c>
      <c r="Q4" s="1166" t="s">
        <v>4</v>
      </c>
      <c r="R4" s="1166" t="s">
        <v>5</v>
      </c>
      <c r="S4" s="958"/>
    </row>
    <row r="5" spans="1:21" ht="25.95" customHeight="1">
      <c r="A5" s="1433" t="s">
        <v>533</v>
      </c>
      <c r="B5" s="1434"/>
      <c r="C5" s="610"/>
      <c r="D5" s="610"/>
      <c r="E5" s="610"/>
      <c r="F5" s="610"/>
      <c r="G5" s="610"/>
      <c r="H5" s="610"/>
      <c r="I5" s="610"/>
      <c r="J5" s="610"/>
      <c r="K5" s="610"/>
      <c r="L5" s="610"/>
      <c r="M5" s="610"/>
      <c r="N5" s="610"/>
      <c r="O5" s="610"/>
      <c r="P5" s="610"/>
      <c r="Q5" s="610"/>
      <c r="R5" s="610"/>
      <c r="S5" s="628"/>
    </row>
    <row r="6" spans="1:21" ht="19.95" customHeight="1">
      <c r="A6" s="203" t="s">
        <v>8</v>
      </c>
      <c r="B6" s="611" t="s">
        <v>534</v>
      </c>
      <c r="C6" s="75">
        <v>98220.411013000004</v>
      </c>
      <c r="D6" s="75">
        <v>110770.35390510998</v>
      </c>
      <c r="E6" s="75">
        <v>116580.22364781599</v>
      </c>
      <c r="F6" s="75">
        <v>123446.575149002</v>
      </c>
      <c r="G6" s="75">
        <v>124084.69285387601</v>
      </c>
      <c r="H6" s="75">
        <v>125115.328156943</v>
      </c>
      <c r="I6" s="75">
        <v>126051.783273446</v>
      </c>
      <c r="J6" s="75">
        <v>126932.009794795</v>
      </c>
      <c r="K6" s="75">
        <v>127938.839915474</v>
      </c>
      <c r="L6" s="75">
        <v>129294.74495746699</v>
      </c>
      <c r="M6" s="75">
        <v>129198.520162104</v>
      </c>
      <c r="N6" s="75">
        <v>131073.33370368602</v>
      </c>
      <c r="O6" s="75">
        <v>132624.96133316099</v>
      </c>
      <c r="P6" s="75">
        <v>133072.56777328701</v>
      </c>
      <c r="Q6" s="75">
        <v>134820.973900696</v>
      </c>
      <c r="R6" s="1226">
        <v>135751.298031755</v>
      </c>
      <c r="S6" s="424"/>
      <c r="T6" s="75"/>
      <c r="U6" s="75"/>
    </row>
    <row r="7" spans="1:21" ht="25.95" customHeight="1">
      <c r="A7" s="203" t="s">
        <v>9</v>
      </c>
      <c r="B7" s="611" t="s">
        <v>535</v>
      </c>
      <c r="C7" s="75">
        <v>32504.026719000001</v>
      </c>
      <c r="D7" s="75">
        <v>37938.272367947953</v>
      </c>
      <c r="E7" s="75">
        <v>45251.180837745</v>
      </c>
      <c r="F7" s="75">
        <v>41966.281835285001</v>
      </c>
      <c r="G7" s="75">
        <v>42897.064794070997</v>
      </c>
      <c r="H7" s="75">
        <v>42981.433420689005</v>
      </c>
      <c r="I7" s="75">
        <v>42753.828129275003</v>
      </c>
      <c r="J7" s="75">
        <v>42891.074043560999</v>
      </c>
      <c r="K7" s="75">
        <v>43353.507110011</v>
      </c>
      <c r="L7" s="75">
        <v>46335.781576144</v>
      </c>
      <c r="M7" s="75">
        <v>44920.641652929</v>
      </c>
      <c r="N7" s="75">
        <v>44000.057729038999</v>
      </c>
      <c r="O7" s="75">
        <v>42061.128662867995</v>
      </c>
      <c r="P7" s="75">
        <v>40633.304574201</v>
      </c>
      <c r="Q7" s="75">
        <v>42274.319020766998</v>
      </c>
      <c r="R7" s="1226">
        <v>42436.557544267998</v>
      </c>
      <c r="S7" s="424"/>
      <c r="T7" s="75"/>
      <c r="U7" s="75"/>
    </row>
    <row r="8" spans="1:21" ht="19.95" customHeight="1">
      <c r="A8" s="204"/>
      <c r="B8" s="611"/>
      <c r="C8" s="75"/>
      <c r="D8" s="75"/>
      <c r="E8" s="75"/>
      <c r="F8" s="75"/>
      <c r="G8" s="75"/>
      <c r="H8" s="75"/>
      <c r="I8" s="75"/>
      <c r="J8" s="75"/>
      <c r="K8" s="75"/>
      <c r="L8" s="75"/>
      <c r="M8" s="75"/>
      <c r="N8" s="75"/>
      <c r="O8" s="75"/>
      <c r="P8" s="75"/>
      <c r="Q8" s="75"/>
      <c r="R8" s="1226"/>
      <c r="S8" s="424"/>
      <c r="T8" s="75"/>
      <c r="U8" s="75"/>
    </row>
    <row r="9" spans="1:21" ht="25.95" customHeight="1">
      <c r="A9" s="1433" t="s">
        <v>316</v>
      </c>
      <c r="B9" s="1434"/>
      <c r="C9" s="75"/>
      <c r="D9" s="75"/>
      <c r="E9" s="75"/>
      <c r="F9" s="75"/>
      <c r="G9" s="75"/>
      <c r="H9" s="75"/>
      <c r="I9" s="75"/>
      <c r="J9" s="75"/>
      <c r="K9" s="75"/>
      <c r="L9" s="75"/>
      <c r="M9" s="75"/>
      <c r="N9" s="75"/>
      <c r="O9" s="75"/>
      <c r="P9" s="75"/>
      <c r="Q9" s="75"/>
      <c r="R9" s="1226"/>
      <c r="S9" s="424"/>
      <c r="T9" s="75"/>
      <c r="U9" s="75"/>
    </row>
    <row r="10" spans="1:21" ht="19.95" customHeight="1">
      <c r="A10" s="203" t="s">
        <v>8</v>
      </c>
      <c r="B10" s="611" t="s">
        <v>536</v>
      </c>
      <c r="C10" s="75">
        <v>91956.223299999998</v>
      </c>
      <c r="D10" s="75">
        <v>106151.41205466297</v>
      </c>
      <c r="E10" s="75">
        <v>117006.054498956</v>
      </c>
      <c r="F10" s="75">
        <v>120606.694076167</v>
      </c>
      <c r="G10" s="75">
        <v>122087.71432967801</v>
      </c>
      <c r="H10" s="75">
        <v>122705.899314008</v>
      </c>
      <c r="I10" s="75">
        <v>122908.85574075399</v>
      </c>
      <c r="J10" s="75">
        <v>123684.03723251099</v>
      </c>
      <c r="K10" s="75">
        <v>124753.091796205</v>
      </c>
      <c r="L10" s="75">
        <v>126943.593551674</v>
      </c>
      <c r="M10" s="75">
        <v>126749.16883752</v>
      </c>
      <c r="N10" s="75">
        <v>127552.200082246</v>
      </c>
      <c r="O10" s="75">
        <v>127087.67031629699</v>
      </c>
      <c r="P10" s="75">
        <v>126965.491143576</v>
      </c>
      <c r="Q10" s="75">
        <v>130240.23153421799</v>
      </c>
      <c r="R10" s="1226">
        <v>130613.506144218</v>
      </c>
      <c r="S10" s="424"/>
      <c r="T10" s="75"/>
      <c r="U10" s="75"/>
    </row>
    <row r="11" spans="1:21" ht="19.95" customHeight="1">
      <c r="A11" s="203"/>
      <c r="B11" s="611" t="s">
        <v>537</v>
      </c>
      <c r="C11" s="75">
        <v>62465.018625999997</v>
      </c>
      <c r="D11" s="75">
        <v>73388.559564566982</v>
      </c>
      <c r="E11" s="75">
        <v>81139.336762742998</v>
      </c>
      <c r="F11" s="75">
        <v>84006.666400251997</v>
      </c>
      <c r="G11" s="75">
        <v>84601.098956999995</v>
      </c>
      <c r="H11" s="75">
        <v>84797.339073880008</v>
      </c>
      <c r="I11" s="75">
        <v>84779.431102007991</v>
      </c>
      <c r="J11" s="75">
        <v>85227.259826776994</v>
      </c>
      <c r="K11" s="75">
        <v>85735.357283250007</v>
      </c>
      <c r="L11" s="75">
        <v>86774.988018253003</v>
      </c>
      <c r="M11" s="75">
        <v>87582.323046325997</v>
      </c>
      <c r="N11" s="75">
        <v>88326.042049689</v>
      </c>
      <c r="O11" s="75">
        <v>88681.651000509999</v>
      </c>
      <c r="P11" s="75">
        <v>89088.475070889006</v>
      </c>
      <c r="Q11" s="75">
        <v>91304.957195384995</v>
      </c>
      <c r="R11" s="1226">
        <v>91687.263484869007</v>
      </c>
      <c r="S11" s="424"/>
      <c r="T11" s="75"/>
      <c r="U11" s="75"/>
    </row>
    <row r="12" spans="1:21" ht="19.95" customHeight="1">
      <c r="A12" s="203"/>
      <c r="B12" s="611" t="s">
        <v>538</v>
      </c>
      <c r="C12" s="75">
        <v>29491.204674000001</v>
      </c>
      <c r="D12" s="75">
        <v>32762.852490095978</v>
      </c>
      <c r="E12" s="75">
        <v>35866.717736212995</v>
      </c>
      <c r="F12" s="75">
        <v>36600.027675915</v>
      </c>
      <c r="G12" s="75">
        <v>37486.615372678003</v>
      </c>
      <c r="H12" s="75">
        <v>37908.560240127998</v>
      </c>
      <c r="I12" s="75">
        <v>38129.424638746001</v>
      </c>
      <c r="J12" s="75">
        <v>38456.777405733999</v>
      </c>
      <c r="K12" s="75">
        <v>39017.734512955001</v>
      </c>
      <c r="L12" s="75">
        <v>40168.605533421003</v>
      </c>
      <c r="M12" s="75">
        <v>39166.845791193999</v>
      </c>
      <c r="N12" s="75">
        <v>39226.158032556996</v>
      </c>
      <c r="O12" s="75">
        <v>38406.019315787002</v>
      </c>
      <c r="P12" s="75">
        <v>37877.016072686994</v>
      </c>
      <c r="Q12" s="75">
        <v>38935.274338832998</v>
      </c>
      <c r="R12" s="1226">
        <v>38926.242659349002</v>
      </c>
      <c r="S12" s="424"/>
      <c r="T12" s="75"/>
      <c r="U12" s="75"/>
    </row>
    <row r="13" spans="1:21" ht="19.95" customHeight="1">
      <c r="A13" s="203" t="s">
        <v>9</v>
      </c>
      <c r="B13" s="611" t="s">
        <v>539</v>
      </c>
      <c r="C13" s="75">
        <v>5111.4614069999998</v>
      </c>
      <c r="D13" s="75">
        <v>6655.8763787109974</v>
      </c>
      <c r="E13" s="75">
        <v>8903.2272732639995</v>
      </c>
      <c r="F13" s="75">
        <v>9916.7088981299985</v>
      </c>
      <c r="G13" s="75">
        <v>10058.488307106001</v>
      </c>
      <c r="H13" s="75">
        <v>10166.698812381999</v>
      </c>
      <c r="I13" s="75">
        <v>10185.488473360001</v>
      </c>
      <c r="J13" s="75">
        <v>10203.536927174</v>
      </c>
      <c r="K13" s="75">
        <v>10261.434547445</v>
      </c>
      <c r="L13" s="75">
        <v>10583.148171954001</v>
      </c>
      <c r="M13" s="75">
        <v>10541.782968045</v>
      </c>
      <c r="N13" s="75">
        <v>10494.034527042</v>
      </c>
      <c r="O13" s="75">
        <v>10485.928979451</v>
      </c>
      <c r="P13" s="75">
        <v>10119.998249742999</v>
      </c>
      <c r="Q13" s="75">
        <v>10118.40452794</v>
      </c>
      <c r="R13" s="1226">
        <v>10133.651890573001</v>
      </c>
      <c r="S13" s="424"/>
      <c r="T13" s="75"/>
      <c r="U13" s="75"/>
    </row>
    <row r="14" spans="1:21" ht="19.95" customHeight="1">
      <c r="A14" s="203" t="s">
        <v>10</v>
      </c>
      <c r="B14" s="611" t="s">
        <v>540</v>
      </c>
      <c r="C14" s="75">
        <v>13809.387835</v>
      </c>
      <c r="D14" s="75">
        <v>13706.671593859999</v>
      </c>
      <c r="E14" s="75">
        <v>12782.213347035999</v>
      </c>
      <c r="F14" s="75">
        <v>11575.539318843999</v>
      </c>
      <c r="G14" s="75">
        <v>11366.907547313</v>
      </c>
      <c r="H14" s="75">
        <v>11375.735513149999</v>
      </c>
      <c r="I14" s="75">
        <v>11446.937817825001</v>
      </c>
      <c r="J14" s="75">
        <v>11400.404269659</v>
      </c>
      <c r="K14" s="75">
        <v>11355.301392322999</v>
      </c>
      <c r="L14" s="75">
        <v>13005.097054663</v>
      </c>
      <c r="M14" s="75">
        <v>12331.203727986</v>
      </c>
      <c r="N14" s="75">
        <v>12380.034640309001</v>
      </c>
      <c r="O14" s="75">
        <v>12611.43592557</v>
      </c>
      <c r="P14" s="75">
        <v>12706.254976799</v>
      </c>
      <c r="Q14" s="75">
        <v>12633.408097474001</v>
      </c>
      <c r="R14" s="1226">
        <v>13112.821660041</v>
      </c>
      <c r="S14" s="424"/>
      <c r="T14" s="75"/>
      <c r="U14" s="75"/>
    </row>
    <row r="15" spans="1:21" ht="19.95" customHeight="1">
      <c r="A15" s="203" t="s">
        <v>11</v>
      </c>
      <c r="B15" s="611" t="s">
        <v>541</v>
      </c>
      <c r="C15" s="75">
        <v>802.09960799999999</v>
      </c>
      <c r="D15" s="75">
        <v>1007.7075263239998</v>
      </c>
      <c r="E15" s="75">
        <v>956.48208362699995</v>
      </c>
      <c r="F15" s="75">
        <v>1156.404087415</v>
      </c>
      <c r="G15" s="75">
        <v>1118.8192656389999</v>
      </c>
      <c r="H15" s="75">
        <v>1061.1710830980001</v>
      </c>
      <c r="I15" s="75">
        <v>1088.335208064</v>
      </c>
      <c r="J15" s="75">
        <v>1033.9808855839999</v>
      </c>
      <c r="K15" s="75">
        <v>1049.036717102</v>
      </c>
      <c r="L15" s="75">
        <v>1075.0127443819999</v>
      </c>
      <c r="M15" s="75">
        <v>997.69783960500001</v>
      </c>
      <c r="N15" s="75">
        <v>998.49638988799995</v>
      </c>
      <c r="O15" s="75">
        <v>1166.9043888000001</v>
      </c>
      <c r="P15" s="75">
        <v>1332.0536009089999</v>
      </c>
      <c r="Q15" s="75">
        <v>1190.3662707880001</v>
      </c>
      <c r="R15" s="1226">
        <v>1203.119267992</v>
      </c>
      <c r="S15" s="424"/>
      <c r="T15" s="75"/>
      <c r="U15" s="75"/>
    </row>
    <row r="16" spans="1:21" ht="19.95" customHeight="1">
      <c r="A16" s="204"/>
      <c r="B16" s="611"/>
      <c r="C16" s="75"/>
      <c r="D16" s="75"/>
      <c r="E16" s="75"/>
      <c r="F16" s="75"/>
      <c r="G16" s="75"/>
      <c r="H16" s="75"/>
      <c r="I16" s="75"/>
      <c r="J16" s="75"/>
      <c r="K16" s="75"/>
      <c r="L16" s="75"/>
      <c r="M16" s="75"/>
      <c r="N16" s="75"/>
      <c r="O16" s="75"/>
      <c r="P16" s="75"/>
      <c r="Q16" s="75"/>
      <c r="R16" s="1226"/>
      <c r="S16" s="424"/>
      <c r="T16" s="75"/>
      <c r="U16" s="75"/>
    </row>
    <row r="17" spans="1:23" ht="29.25" customHeight="1">
      <c r="A17" s="1440" t="s">
        <v>542</v>
      </c>
      <c r="B17" s="1441"/>
      <c r="C17" s="75"/>
      <c r="D17" s="75"/>
      <c r="E17" s="75"/>
      <c r="F17" s="75"/>
      <c r="G17" s="75"/>
      <c r="H17" s="75"/>
      <c r="I17" s="75"/>
      <c r="J17" s="75"/>
      <c r="K17" s="75"/>
      <c r="L17" s="75"/>
      <c r="M17" s="75"/>
      <c r="N17" s="75"/>
      <c r="O17" s="75"/>
      <c r="P17" s="75"/>
      <c r="Q17" s="75"/>
      <c r="R17" s="1226"/>
      <c r="S17" s="424"/>
      <c r="T17" s="75"/>
      <c r="U17" s="75"/>
    </row>
    <row r="18" spans="1:23" ht="19.95" customHeight="1">
      <c r="A18" s="203" t="s">
        <v>8</v>
      </c>
      <c r="B18" s="611" t="s">
        <v>543</v>
      </c>
      <c r="C18" s="75">
        <v>12920.731914</v>
      </c>
      <c r="D18" s="75">
        <v>15008.441221874999</v>
      </c>
      <c r="E18" s="75">
        <v>16144.310641538001</v>
      </c>
      <c r="F18" s="75">
        <v>16938.284816291001</v>
      </c>
      <c r="G18" s="75">
        <v>17155.018536291002</v>
      </c>
      <c r="H18" s="75">
        <v>17211.339286291</v>
      </c>
      <c r="I18" s="75">
        <v>17318.358056292</v>
      </c>
      <c r="J18" s="75">
        <v>17349.889056290998</v>
      </c>
      <c r="K18" s="75">
        <v>17375.545191927999</v>
      </c>
      <c r="L18" s="75">
        <v>17440.446574975002</v>
      </c>
      <c r="M18" s="75">
        <v>17529.317374974999</v>
      </c>
      <c r="N18" s="75">
        <v>17613.628302695</v>
      </c>
      <c r="O18" s="75">
        <v>17701.600530132</v>
      </c>
      <c r="P18" s="75">
        <v>17742.303530132001</v>
      </c>
      <c r="Q18" s="75">
        <v>18089.677530132001</v>
      </c>
      <c r="R18" s="1226">
        <v>18244.858026135</v>
      </c>
      <c r="S18" s="424"/>
      <c r="T18" s="75"/>
      <c r="U18" s="75"/>
    </row>
    <row r="19" spans="1:23" ht="19.95" customHeight="1">
      <c r="A19" s="203" t="s">
        <v>9</v>
      </c>
      <c r="B19" s="611" t="s">
        <v>477</v>
      </c>
      <c r="C19" s="75">
        <v>3015.213139</v>
      </c>
      <c r="D19" s="75">
        <v>3628.9700655630022</v>
      </c>
      <c r="E19" s="75">
        <v>3915.62531154</v>
      </c>
      <c r="F19" s="75">
        <v>4201.5015007669999</v>
      </c>
      <c r="G19" s="75">
        <v>4208.0424722520002</v>
      </c>
      <c r="H19" s="75">
        <v>4205.39819653</v>
      </c>
      <c r="I19" s="75">
        <v>4196.0378556730002</v>
      </c>
      <c r="J19" s="75">
        <v>4196.149875475</v>
      </c>
      <c r="K19" s="75">
        <v>4193.3900894239996</v>
      </c>
      <c r="L19" s="75">
        <v>4190.91591823</v>
      </c>
      <c r="M19" s="75">
        <v>4211.2088509280002</v>
      </c>
      <c r="N19" s="75">
        <v>4258.0735673910003</v>
      </c>
      <c r="O19" s="75">
        <v>4334.1106052380001</v>
      </c>
      <c r="P19" s="75">
        <v>4428.0498130079995</v>
      </c>
      <c r="Q19" s="75">
        <v>4448.973367263</v>
      </c>
      <c r="R19" s="1226">
        <v>4481.3191460569997</v>
      </c>
      <c r="S19" s="424"/>
      <c r="T19" s="75"/>
      <c r="U19" s="75"/>
    </row>
    <row r="20" spans="1:23" ht="19.95" customHeight="1">
      <c r="A20" s="203" t="s">
        <v>10</v>
      </c>
      <c r="B20" s="611" t="s">
        <v>544</v>
      </c>
      <c r="C20" s="75">
        <v>3371.2310950000001</v>
      </c>
      <c r="D20" s="75">
        <v>2901.0948575729999</v>
      </c>
      <c r="E20" s="75">
        <v>3004.5923691139997</v>
      </c>
      <c r="F20" s="75">
        <v>1441.7475466440001</v>
      </c>
      <c r="G20" s="75">
        <v>1720.441695858</v>
      </c>
      <c r="H20" s="75">
        <v>2061.265277559</v>
      </c>
      <c r="I20" s="75">
        <v>2350.9991579960001</v>
      </c>
      <c r="J20" s="75">
        <v>2535.7902236880004</v>
      </c>
      <c r="K20" s="75">
        <v>2833.1654114380003</v>
      </c>
      <c r="L20" s="75">
        <v>3168.774128558</v>
      </c>
      <c r="M20" s="75">
        <v>240.09588891199999</v>
      </c>
      <c r="N20" s="75">
        <v>480.83391704000002</v>
      </c>
      <c r="O20" s="75">
        <v>824.63146608700004</v>
      </c>
      <c r="P20" s="75">
        <v>889.940283647</v>
      </c>
      <c r="Q20" s="75">
        <v>1131.48275921</v>
      </c>
      <c r="R20" s="1226">
        <v>1433.111653314</v>
      </c>
      <c r="S20" s="424"/>
      <c r="T20" s="75"/>
      <c r="U20" s="75"/>
    </row>
    <row r="21" spans="1:23" ht="26.25" customHeight="1" thickBot="1">
      <c r="A21" s="208" t="s">
        <v>11</v>
      </c>
      <c r="B21" s="629" t="s">
        <v>545</v>
      </c>
      <c r="C21" s="630">
        <v>2466.9181389999999</v>
      </c>
      <c r="D21" s="630">
        <v>3495.2489595980019</v>
      </c>
      <c r="E21" s="630">
        <v>3516.0029542689999</v>
      </c>
      <c r="F21" s="630">
        <v>3836.851864447</v>
      </c>
      <c r="G21" s="630">
        <v>3779.5229777710001</v>
      </c>
      <c r="H21" s="630">
        <v>3744.1997424020001</v>
      </c>
      <c r="I21" s="630">
        <v>3655.539564999</v>
      </c>
      <c r="J21" s="630">
        <v>3613.3526480710002</v>
      </c>
      <c r="K21" s="630">
        <v>3603.7580352790001</v>
      </c>
      <c r="L21" s="630">
        <v>3561.686076645</v>
      </c>
      <c r="M21" s="630">
        <v>5991.425456295</v>
      </c>
      <c r="N21" s="630">
        <v>5642.7144585340002</v>
      </c>
      <c r="O21" s="630">
        <v>4784.7212217449996</v>
      </c>
      <c r="P21" s="630">
        <v>4158.3602589129996</v>
      </c>
      <c r="Q21" s="630">
        <v>3897.7365971989998</v>
      </c>
      <c r="R21" s="630">
        <v>3706.602667916</v>
      </c>
      <c r="S21" s="631"/>
      <c r="T21" s="75"/>
      <c r="U21" s="75"/>
    </row>
    <row r="22" spans="1:23" ht="32.25" hidden="1" customHeight="1" thickBot="1">
      <c r="A22" s="612" t="s">
        <v>12</v>
      </c>
      <c r="B22" s="1442" t="s">
        <v>257</v>
      </c>
      <c r="C22" s="1442"/>
      <c r="D22" s="1439"/>
      <c r="E22" s="1439"/>
      <c r="F22" s="1439"/>
      <c r="G22" s="1439"/>
      <c r="H22" s="1439"/>
      <c r="I22" s="1439"/>
      <c r="J22" s="1439"/>
      <c r="K22" s="1439"/>
      <c r="L22" s="1439"/>
      <c r="M22" s="1439"/>
      <c r="N22" s="1439"/>
      <c r="O22" s="1439"/>
      <c r="P22" s="1439"/>
      <c r="Q22" s="1439"/>
      <c r="R22" s="1439"/>
      <c r="S22" s="1439"/>
      <c r="T22" s="75"/>
      <c r="U22" s="75"/>
    </row>
    <row r="23" spans="1:23" ht="75" customHeight="1">
      <c r="A23" s="1391" t="s">
        <v>739</v>
      </c>
      <c r="B23" s="1426"/>
      <c r="C23" s="1426"/>
      <c r="D23" s="1426"/>
      <c r="E23" s="1426"/>
      <c r="F23" s="1426"/>
      <c r="G23" s="1426"/>
      <c r="H23" s="1426"/>
      <c r="I23" s="1426"/>
      <c r="J23" s="1426"/>
      <c r="K23" s="1426"/>
      <c r="L23" s="1426"/>
      <c r="M23" s="1426"/>
      <c r="N23" s="1426"/>
      <c r="O23" s="1426"/>
      <c r="P23" s="1426"/>
      <c r="Q23" s="1426"/>
      <c r="R23" s="1426"/>
      <c r="S23" s="1427"/>
    </row>
    <row r="24" spans="1:23" ht="22.2" customHeight="1">
      <c r="A24" s="1428" t="s">
        <v>413</v>
      </c>
      <c r="B24" s="1429"/>
      <c r="C24" s="1370" t="s">
        <v>278</v>
      </c>
      <c r="D24" s="1357" t="s">
        <v>855</v>
      </c>
      <c r="E24" s="1432">
        <v>2021</v>
      </c>
      <c r="F24" s="1432"/>
      <c r="G24" s="1432"/>
      <c r="H24" s="1432"/>
      <c r="I24" s="1432"/>
      <c r="J24" s="1432"/>
      <c r="K24" s="1432"/>
      <c r="L24" s="1432"/>
      <c r="M24" s="1432">
        <v>2023</v>
      </c>
      <c r="N24" s="1432"/>
      <c r="O24" s="1432"/>
      <c r="P24" s="1432"/>
      <c r="Q24" s="1208"/>
      <c r="R24" s="1259"/>
      <c r="S24" s="1109"/>
    </row>
    <row r="25" spans="1:23" ht="22.2" customHeight="1">
      <c r="A25" s="1428"/>
      <c r="B25" s="1429"/>
      <c r="C25" s="1370"/>
      <c r="D25" s="1358"/>
      <c r="E25" s="1370"/>
      <c r="F25" s="962" t="s">
        <v>5</v>
      </c>
      <c r="G25" s="962" t="s">
        <v>6</v>
      </c>
      <c r="H25" s="962" t="s">
        <v>268</v>
      </c>
      <c r="I25" s="962" t="s">
        <v>7</v>
      </c>
      <c r="J25" s="962" t="s">
        <v>13</v>
      </c>
      <c r="K25" s="962" t="s">
        <v>14</v>
      </c>
      <c r="L25" s="962" t="s">
        <v>15</v>
      </c>
      <c r="M25" s="1166" t="s">
        <v>0</v>
      </c>
      <c r="N25" s="1166" t="s">
        <v>1</v>
      </c>
      <c r="O25" s="1166" t="s">
        <v>2</v>
      </c>
      <c r="P25" s="1166" t="s">
        <v>3</v>
      </c>
      <c r="Q25" s="1166" t="s">
        <v>4</v>
      </c>
      <c r="R25" s="1166" t="s">
        <v>5</v>
      </c>
      <c r="S25" s="958"/>
    </row>
    <row r="26" spans="1:23" ht="15" customHeight="1">
      <c r="A26" s="1430" t="s">
        <v>32</v>
      </c>
      <c r="B26" s="1431"/>
      <c r="C26" s="80">
        <v>76.540000000000006</v>
      </c>
      <c r="D26" s="80">
        <v>75.44449200357468</v>
      </c>
      <c r="E26" s="80">
        <v>73.673133478946511</v>
      </c>
      <c r="F26" s="80">
        <v>75.670054601713616</v>
      </c>
      <c r="G26" s="80">
        <v>75.422801171093482</v>
      </c>
      <c r="H26" s="80">
        <v>75.777280063333393</v>
      </c>
      <c r="I26" s="80">
        <v>76.251941955209602</v>
      </c>
      <c r="J26" s="80">
        <v>76.516660013794507</v>
      </c>
      <c r="K26" s="80">
        <v>76.633627979617899</v>
      </c>
      <c r="L26" s="80">
        <v>75.833417996356303</v>
      </c>
      <c r="M26" s="80">
        <v>74.846154010736299</v>
      </c>
      <c r="N26" s="80">
        <v>75.676581406947903</v>
      </c>
      <c r="O26" s="80">
        <v>76.979397903431206</v>
      </c>
      <c r="P26" s="80">
        <v>77.605427683059631</v>
      </c>
      <c r="Q26" s="80">
        <v>77.173057061259101</v>
      </c>
      <c r="R26" s="80">
        <v>77.336692431051503</v>
      </c>
      <c r="S26" s="632"/>
      <c r="T26" s="76"/>
      <c r="U26" s="80"/>
      <c r="V26" s="76"/>
      <c r="W26" s="76"/>
    </row>
    <row r="27" spans="1:23" ht="15" customHeight="1">
      <c r="A27" s="101" t="s">
        <v>17</v>
      </c>
      <c r="B27" s="613" t="s">
        <v>546</v>
      </c>
      <c r="C27" s="75">
        <v>98220.411013000004</v>
      </c>
      <c r="D27" s="75">
        <v>110770.35390510998</v>
      </c>
      <c r="E27" s="75">
        <v>116579.724314483</v>
      </c>
      <c r="F27" s="75">
        <v>123446.407512003</v>
      </c>
      <c r="G27" s="75">
        <v>124084.692853876</v>
      </c>
      <c r="H27" s="75">
        <v>125115.328156943</v>
      </c>
      <c r="I27" s="75">
        <v>126051.783273446</v>
      </c>
      <c r="J27" s="75">
        <v>126932.009794795</v>
      </c>
      <c r="K27" s="75">
        <v>127938.340582141</v>
      </c>
      <c r="L27" s="75">
        <v>129294.41095456701</v>
      </c>
      <c r="M27" s="75">
        <v>129198.35249052101</v>
      </c>
      <c r="N27" s="75">
        <v>131073.33370368599</v>
      </c>
      <c r="O27" s="75">
        <v>132624.96133316099</v>
      </c>
      <c r="P27" s="75">
        <v>133072.56777328701</v>
      </c>
      <c r="Q27" s="75">
        <v>134820.973900696</v>
      </c>
      <c r="R27" s="1226">
        <v>135751.298031755</v>
      </c>
      <c r="S27" s="424"/>
      <c r="V27" s="76"/>
      <c r="W27" s="76"/>
    </row>
    <row r="28" spans="1:23" ht="15" customHeight="1">
      <c r="A28" s="101" t="s">
        <v>17</v>
      </c>
      <c r="B28" s="613" t="s">
        <v>547</v>
      </c>
      <c r="C28" s="221">
        <v>108627.11062000001</v>
      </c>
      <c r="D28" s="221">
        <v>123744.66631214798</v>
      </c>
      <c r="E28" s="221">
        <v>135256.37687294299</v>
      </c>
      <c r="F28" s="221">
        <v>138547.63396090499</v>
      </c>
      <c r="G28" s="221">
        <v>139891.28890592101</v>
      </c>
      <c r="H28" s="221">
        <v>140515.57657301199</v>
      </c>
      <c r="I28" s="221">
        <v>140741.03699190999</v>
      </c>
      <c r="J28" s="221">
        <v>141488.80856017399</v>
      </c>
      <c r="K28" s="221">
        <v>142552.050755212</v>
      </c>
      <c r="L28" s="221">
        <v>146110.42852441099</v>
      </c>
      <c r="M28" s="221">
        <v>145203.30404972899</v>
      </c>
      <c r="N28" s="221">
        <v>146021.446869579</v>
      </c>
      <c r="O28" s="221">
        <v>145815.05707451099</v>
      </c>
      <c r="P28" s="221">
        <v>145579.59410474301</v>
      </c>
      <c r="Q28" s="221">
        <v>148728.79814176101</v>
      </c>
      <c r="R28" s="221">
        <v>149518.8391712</v>
      </c>
      <c r="S28" s="347"/>
      <c r="V28" s="76"/>
      <c r="W28" s="76"/>
    </row>
    <row r="29" spans="1:23" ht="15" customHeight="1">
      <c r="A29" s="101" t="s">
        <v>17</v>
      </c>
      <c r="B29" s="613" t="s">
        <v>548</v>
      </c>
      <c r="C29" s="75">
        <v>19695.560607212501</v>
      </c>
      <c r="D29" s="75">
        <v>23078.979739921026</v>
      </c>
      <c r="E29" s="75">
        <v>22982.751571075001</v>
      </c>
      <c r="F29" s="75">
        <v>24590.093587672</v>
      </c>
      <c r="G29" s="75">
        <v>24627.518307822</v>
      </c>
      <c r="H29" s="75">
        <v>24593.712190550999</v>
      </c>
      <c r="I29" s="75">
        <v>24568.566988391001</v>
      </c>
      <c r="J29" s="75">
        <v>24399.260485065999</v>
      </c>
      <c r="K29" s="75">
        <v>24395.990144233001</v>
      </c>
      <c r="L29" s="75">
        <v>24387.505461340999</v>
      </c>
      <c r="M29" s="75">
        <v>27415.254910545998</v>
      </c>
      <c r="N29" s="75">
        <v>27180.528255122001</v>
      </c>
      <c r="O29" s="75">
        <v>26471.249320786999</v>
      </c>
      <c r="P29" s="75">
        <v>25893.680054321001</v>
      </c>
      <c r="Q29" s="75">
        <v>25970.739539734001</v>
      </c>
      <c r="R29" s="1226">
        <v>26014.007870043999</v>
      </c>
      <c r="S29" s="424"/>
      <c r="V29" s="76"/>
      <c r="W29" s="76"/>
    </row>
    <row r="30" spans="1:23" ht="15" customHeight="1">
      <c r="A30" s="101"/>
      <c r="B30" s="613"/>
      <c r="C30" s="75"/>
      <c r="D30" s="75"/>
      <c r="E30" s="75"/>
      <c r="F30" s="75"/>
      <c r="G30" s="75"/>
      <c r="H30" s="75"/>
      <c r="I30" s="75"/>
      <c r="J30" s="75"/>
      <c r="K30" s="75"/>
      <c r="L30" s="75"/>
      <c r="M30" s="75"/>
      <c r="N30" s="75"/>
      <c r="O30" s="75"/>
      <c r="P30" s="75"/>
      <c r="Q30" s="75"/>
      <c r="R30" s="1226"/>
      <c r="S30" s="424"/>
      <c r="T30" s="76"/>
      <c r="U30" s="76"/>
      <c r="W30" s="40"/>
    </row>
    <row r="31" spans="1:23" ht="15" customHeight="1">
      <c r="A31" s="100" t="s">
        <v>33</v>
      </c>
      <c r="B31" s="614"/>
      <c r="C31" s="80">
        <v>6.37</v>
      </c>
      <c r="D31" s="80">
        <v>7.217749370870397</v>
      </c>
      <c r="E31" s="80">
        <v>6.7216086111383948</v>
      </c>
      <c r="F31" s="80">
        <v>7.7993518307808944</v>
      </c>
      <c r="G31" s="80">
        <v>7.9320887201555816</v>
      </c>
      <c r="H31" s="80">
        <v>7.9841408030800585</v>
      </c>
      <c r="I31" s="80">
        <v>8.1154539017584675</v>
      </c>
      <c r="J31" s="80">
        <v>8.6611951327558785</v>
      </c>
      <c r="K31" s="80">
        <v>8.4913676379388896</v>
      </c>
      <c r="L31" s="80">
        <v>7.8901260399383641</v>
      </c>
      <c r="M31" s="80">
        <v>8.3396498551926896</v>
      </c>
      <c r="N31" s="80">
        <v>8.4164172017452632</v>
      </c>
      <c r="O31" s="80">
        <v>8.5109543178277107</v>
      </c>
      <c r="P31" s="80">
        <v>8.968612853577012</v>
      </c>
      <c r="Q31" s="80">
        <v>9.2611089200309813</v>
      </c>
      <c r="R31" s="80">
        <v>9.2705757446754777</v>
      </c>
      <c r="S31" s="632"/>
      <c r="T31" s="76"/>
      <c r="U31" s="80"/>
      <c r="V31" s="76"/>
      <c r="W31" s="76"/>
    </row>
    <row r="32" spans="1:23" ht="15" customHeight="1">
      <c r="A32" s="102" t="s">
        <v>17</v>
      </c>
      <c r="B32" s="615" t="s">
        <v>549</v>
      </c>
      <c r="C32" s="75">
        <v>6260.9485189999996</v>
      </c>
      <c r="D32" s="75">
        <v>7995.1265220969963</v>
      </c>
      <c r="E32" s="75">
        <v>7836.0663515959995</v>
      </c>
      <c r="F32" s="75">
        <v>9628.0327189199998</v>
      </c>
      <c r="G32" s="75">
        <v>9842.5079253019994</v>
      </c>
      <c r="H32" s="75">
        <v>9989.3839662859991</v>
      </c>
      <c r="I32" s="75">
        <v>10229.674363901</v>
      </c>
      <c r="J32" s="75">
        <v>10993.829054256001</v>
      </c>
      <c r="K32" s="75">
        <v>10863.757248937</v>
      </c>
      <c r="L32" s="75">
        <v>10201.518340160999</v>
      </c>
      <c r="M32" s="75">
        <v>10774.70419961</v>
      </c>
      <c r="N32" s="75">
        <v>11031.678604737999</v>
      </c>
      <c r="O32" s="75">
        <v>11287.649873102</v>
      </c>
      <c r="P32" s="75">
        <v>11934.7634179</v>
      </c>
      <c r="Q32" s="75">
        <v>12485.91723999</v>
      </c>
      <c r="R32" s="1226">
        <v>12584.926908414</v>
      </c>
      <c r="S32" s="424"/>
      <c r="V32" s="76"/>
      <c r="W32" s="76"/>
    </row>
    <row r="33" spans="1:23" ht="15" customHeight="1">
      <c r="A33" s="98" t="s">
        <v>17</v>
      </c>
      <c r="B33" s="45" t="s">
        <v>546</v>
      </c>
      <c r="C33" s="75">
        <v>98220.411013000004</v>
      </c>
      <c r="D33" s="75">
        <v>110770.35390510998</v>
      </c>
      <c r="E33" s="75">
        <v>116580.22364781599</v>
      </c>
      <c r="F33" s="75">
        <v>123446.575149002</v>
      </c>
      <c r="G33" s="75">
        <v>124084.69285387601</v>
      </c>
      <c r="H33" s="75">
        <v>125115.328156943</v>
      </c>
      <c r="I33" s="75">
        <v>126051.783273446</v>
      </c>
      <c r="J33" s="75">
        <v>126932.009794795</v>
      </c>
      <c r="K33" s="75">
        <v>127938.839915474</v>
      </c>
      <c r="L33" s="75">
        <v>129294.744957467</v>
      </c>
      <c r="M33" s="75">
        <v>129198.520162104</v>
      </c>
      <c r="N33" s="75">
        <v>131073.33370368599</v>
      </c>
      <c r="O33" s="75">
        <v>132624.96133316099</v>
      </c>
      <c r="P33" s="75">
        <v>133072.56777328701</v>
      </c>
      <c r="Q33" s="75">
        <v>134820.973900696</v>
      </c>
      <c r="R33" s="1226">
        <v>135751.298031755</v>
      </c>
      <c r="S33" s="424"/>
      <c r="V33" s="76"/>
      <c r="W33" s="76"/>
    </row>
    <row r="34" spans="1:23" ht="15" customHeight="1">
      <c r="A34" s="98"/>
      <c r="B34" s="613"/>
      <c r="C34" s="244"/>
      <c r="D34" s="244"/>
      <c r="E34" s="244"/>
      <c r="F34" s="244"/>
      <c r="G34" s="244"/>
      <c r="H34" s="244"/>
      <c r="I34" s="244"/>
      <c r="J34" s="244"/>
      <c r="K34" s="244"/>
      <c r="L34" s="244"/>
      <c r="M34" s="244"/>
      <c r="N34" s="244"/>
      <c r="O34" s="244"/>
      <c r="P34" s="244"/>
      <c r="Q34" s="244"/>
      <c r="R34" s="244"/>
      <c r="S34" s="633"/>
      <c r="U34" s="76"/>
      <c r="V34" s="76"/>
      <c r="W34" s="76"/>
    </row>
    <row r="35" spans="1:23" ht="15" customHeight="1">
      <c r="A35" s="100" t="s">
        <v>34</v>
      </c>
      <c r="B35" s="614"/>
      <c r="C35" s="616">
        <v>2.48</v>
      </c>
      <c r="D35" s="616">
        <v>1.8707635744886899</v>
      </c>
      <c r="E35" s="616">
        <v>1.7837474642672337</v>
      </c>
      <c r="F35" s="616">
        <v>1.6752230983286744</v>
      </c>
      <c r="G35" s="616">
        <v>1.6958006230666491</v>
      </c>
      <c r="H35" s="616">
        <v>1.7664028526864211</v>
      </c>
      <c r="I35" s="616">
        <v>1.7845191613589675</v>
      </c>
      <c r="J35" s="616">
        <v>1.7228701514715254</v>
      </c>
      <c r="K35" s="616">
        <v>1.7351244182915999</v>
      </c>
      <c r="L35" s="616">
        <v>1.73820469038104</v>
      </c>
      <c r="M35" s="616">
        <v>1.5919055376654407</v>
      </c>
      <c r="N35" s="616">
        <v>1.5860850018230672</v>
      </c>
      <c r="O35" s="616">
        <v>1.81633767159986</v>
      </c>
      <c r="P35" s="616">
        <v>1.476943727929404</v>
      </c>
      <c r="Q35" s="616">
        <v>1.4720295875408624</v>
      </c>
      <c r="R35" s="616">
        <v>1.5434563015673266</v>
      </c>
      <c r="S35" s="634"/>
      <c r="T35" s="76"/>
      <c r="U35" s="80"/>
      <c r="V35" s="76"/>
      <c r="W35" s="76"/>
    </row>
    <row r="36" spans="1:23" ht="15" customHeight="1">
      <c r="A36" s="101" t="s">
        <v>17</v>
      </c>
      <c r="B36" s="615" t="s">
        <v>550</v>
      </c>
      <c r="C36" s="75">
        <v>3371.2310950000001</v>
      </c>
      <c r="D36" s="75">
        <v>2901.0948575729999</v>
      </c>
      <c r="E36" s="75">
        <v>3004.5923691139997</v>
      </c>
      <c r="F36" s="75">
        <v>1441.7475466440001</v>
      </c>
      <c r="G36" s="75">
        <v>1720.441695858</v>
      </c>
      <c r="H36" s="75">
        <v>2061.265277559</v>
      </c>
      <c r="I36" s="75">
        <v>2350.9991579960001</v>
      </c>
      <c r="J36" s="75">
        <v>2535.7902236880004</v>
      </c>
      <c r="K36" s="75">
        <v>3090.7259029669999</v>
      </c>
      <c r="L36" s="75">
        <v>3168.774128558</v>
      </c>
      <c r="M36" s="75">
        <v>240.09588891199999</v>
      </c>
      <c r="N36" s="75">
        <v>480.83391704000002</v>
      </c>
      <c r="O36" s="75">
        <v>824.63146608700004</v>
      </c>
      <c r="P36" s="75">
        <v>889.940283647</v>
      </c>
      <c r="Q36" s="75">
        <v>1131.48275921</v>
      </c>
      <c r="R36" s="1226">
        <v>1433.1116533139998</v>
      </c>
      <c r="S36" s="424"/>
      <c r="V36" s="76"/>
      <c r="W36" s="76"/>
    </row>
    <row r="37" spans="1:23" ht="15" customHeight="1">
      <c r="A37" s="98" t="s">
        <v>17</v>
      </c>
      <c r="B37" s="45" t="s">
        <v>551</v>
      </c>
      <c r="C37" s="75">
        <v>135692.92267999999</v>
      </c>
      <c r="D37" s="75">
        <v>155075.44069890902</v>
      </c>
      <c r="E37" s="75">
        <v>168442.69882947198</v>
      </c>
      <c r="F37" s="75">
        <v>172126.03480484401</v>
      </c>
      <c r="G37" s="75">
        <v>173919.53873311801</v>
      </c>
      <c r="H37" s="75">
        <v>175039.22797883899</v>
      </c>
      <c r="I37" s="75">
        <v>175658.83358784</v>
      </c>
      <c r="J37" s="75">
        <v>176620.871040489</v>
      </c>
      <c r="K37" s="75">
        <v>178127.047858051</v>
      </c>
      <c r="L37" s="75">
        <v>182301.552060785</v>
      </c>
      <c r="M37" s="75">
        <v>180987.53969844602</v>
      </c>
      <c r="N37" s="75">
        <v>181894.63357411101</v>
      </c>
      <c r="O37" s="75">
        <v>181603.11906335101</v>
      </c>
      <c r="P37" s="75">
        <v>180766.592555557</v>
      </c>
      <c r="Q37" s="75">
        <v>184477.17661983601</v>
      </c>
      <c r="R37" s="1226">
        <v>185701.616801036</v>
      </c>
      <c r="S37" s="424"/>
      <c r="V37" s="76"/>
      <c r="W37" s="76"/>
    </row>
    <row r="38" spans="1:23" ht="15" customHeight="1">
      <c r="A38" s="98"/>
      <c r="B38" s="45"/>
      <c r="C38" s="244"/>
      <c r="D38" s="244"/>
      <c r="E38" s="244"/>
      <c r="F38" s="244"/>
      <c r="G38" s="244"/>
      <c r="H38" s="244"/>
      <c r="I38" s="244"/>
      <c r="J38" s="244"/>
      <c r="K38" s="244"/>
      <c r="L38" s="244"/>
      <c r="M38" s="244"/>
      <c r="N38" s="244"/>
      <c r="O38" s="244"/>
      <c r="P38" s="244"/>
      <c r="Q38" s="244"/>
      <c r="R38" s="244"/>
      <c r="S38" s="633"/>
      <c r="T38" s="76"/>
      <c r="U38" s="76"/>
      <c r="V38" s="76"/>
      <c r="W38" s="76"/>
    </row>
    <row r="39" spans="1:23" ht="15" customHeight="1">
      <c r="A39" s="100" t="s">
        <v>35</v>
      </c>
      <c r="B39" s="617"/>
      <c r="C39" s="80">
        <v>22.24</v>
      </c>
      <c r="D39" s="80">
        <v>16.395453607502784</v>
      </c>
      <c r="E39" s="80">
        <v>15.765019709497174</v>
      </c>
      <c r="F39" s="80">
        <v>14.357423712455303</v>
      </c>
      <c r="G39" s="80">
        <v>14.524076490518654</v>
      </c>
      <c r="H39" s="80">
        <v>15.183429242504543</v>
      </c>
      <c r="I39" s="80">
        <v>15.316108310261708</v>
      </c>
      <c r="J39" s="80">
        <v>14.844527999055201</v>
      </c>
      <c r="K39" s="80">
        <v>15.057844053626701</v>
      </c>
      <c r="L39" s="80">
        <v>15.388453967388999</v>
      </c>
      <c r="M39" s="80">
        <v>13.919706157924431</v>
      </c>
      <c r="N39" s="80">
        <v>13.86715468307121</v>
      </c>
      <c r="O39" s="80">
        <v>15.745275925969</v>
      </c>
      <c r="P39" s="80">
        <v>12.687272313644471</v>
      </c>
      <c r="Q39" s="80">
        <v>12.684059650121529</v>
      </c>
      <c r="R39" s="80">
        <v>13.28095739268881</v>
      </c>
      <c r="S39" s="632"/>
      <c r="T39" s="76"/>
      <c r="U39" s="80"/>
      <c r="V39" s="76"/>
      <c r="W39" s="76"/>
    </row>
    <row r="40" spans="1:23" ht="15" customHeight="1">
      <c r="A40" s="98" t="s">
        <v>17</v>
      </c>
      <c r="B40" s="45" t="s">
        <v>550</v>
      </c>
      <c r="C40" s="75">
        <v>3371.2310950000001</v>
      </c>
      <c r="D40" s="75">
        <v>2901.0948575729999</v>
      </c>
      <c r="E40" s="75">
        <v>3004.5923691139997</v>
      </c>
      <c r="F40" s="75">
        <v>1441.7475466440001</v>
      </c>
      <c r="G40" s="75">
        <v>1720.441695858</v>
      </c>
      <c r="H40" s="75">
        <v>2061.265277559</v>
      </c>
      <c r="I40" s="75">
        <v>2350.9991579960001</v>
      </c>
      <c r="J40" s="75">
        <v>2535.7902236880004</v>
      </c>
      <c r="K40" s="75">
        <v>3090.7259029669999</v>
      </c>
      <c r="L40" s="75">
        <v>3168.774128558</v>
      </c>
      <c r="M40" s="75">
        <v>240.09588891199999</v>
      </c>
      <c r="N40" s="75">
        <v>480.83391704000002</v>
      </c>
      <c r="O40" s="75">
        <v>824.63146608700004</v>
      </c>
      <c r="P40" s="75">
        <v>889.940283647</v>
      </c>
      <c r="Q40" s="75">
        <v>1131.48275921</v>
      </c>
      <c r="R40" s="1226">
        <v>1433.1116533139998</v>
      </c>
      <c r="S40" s="424"/>
      <c r="V40" s="76"/>
      <c r="W40" s="76"/>
    </row>
    <row r="41" spans="1:23" ht="15" customHeight="1">
      <c r="A41" s="98" t="s">
        <v>17</v>
      </c>
      <c r="B41" s="617" t="s">
        <v>543</v>
      </c>
      <c r="C41" s="75">
        <v>12920.731914</v>
      </c>
      <c r="D41" s="75">
        <v>15008.441221874999</v>
      </c>
      <c r="E41" s="75">
        <v>16144.310641538001</v>
      </c>
      <c r="F41" s="75">
        <v>16938.284816291001</v>
      </c>
      <c r="G41" s="75">
        <v>17155.018536291002</v>
      </c>
      <c r="H41" s="75">
        <v>17211.339286291</v>
      </c>
      <c r="I41" s="75">
        <v>17318.358056292</v>
      </c>
      <c r="J41" s="75">
        <v>17349.889056290998</v>
      </c>
      <c r="K41" s="75">
        <v>17375.545191927999</v>
      </c>
      <c r="L41" s="75">
        <v>17440.446574975002</v>
      </c>
      <c r="M41" s="75">
        <v>17529.317374974999</v>
      </c>
      <c r="N41" s="75">
        <v>17613.628302695</v>
      </c>
      <c r="O41" s="75">
        <v>17701.600530132</v>
      </c>
      <c r="P41" s="75">
        <v>17742.303530132001</v>
      </c>
      <c r="Q41" s="75">
        <v>18089.677530132001</v>
      </c>
      <c r="R41" s="1226">
        <v>18244.858026135</v>
      </c>
      <c r="S41" s="424"/>
      <c r="V41" s="76"/>
      <c r="W41" s="76"/>
    </row>
    <row r="42" spans="1:23" ht="15" customHeight="1" thickBot="1">
      <c r="A42" s="635" t="s">
        <v>17</v>
      </c>
      <c r="B42" s="636" t="s">
        <v>552</v>
      </c>
      <c r="C42" s="630">
        <v>2240.6313890000001</v>
      </c>
      <c r="D42" s="630">
        <v>2686.0668229979992</v>
      </c>
      <c r="E42" s="630">
        <v>2914.2914057779999</v>
      </c>
      <c r="F42" s="630">
        <v>3145.3677319479998</v>
      </c>
      <c r="G42" s="630">
        <v>3151.4610074940001</v>
      </c>
      <c r="H42" s="630">
        <v>3152.294428832</v>
      </c>
      <c r="I42" s="630">
        <v>3148.104314534</v>
      </c>
      <c r="J42" s="630">
        <v>3148.8985661020001</v>
      </c>
      <c r="K42" s="630">
        <v>3150.141566148</v>
      </c>
      <c r="L42" s="630">
        <v>3151.4474208299998</v>
      </c>
      <c r="M42" s="630">
        <v>3169.0410117340002</v>
      </c>
      <c r="N42" s="630">
        <v>3190.953229535</v>
      </c>
      <c r="O42" s="630">
        <v>3247.7043906389999</v>
      </c>
      <c r="P42" s="630">
        <v>3300.9970701850002</v>
      </c>
      <c r="Q42" s="630">
        <v>3319.5455184050002</v>
      </c>
      <c r="R42" s="630">
        <v>3336.59293316</v>
      </c>
      <c r="S42" s="631"/>
      <c r="T42" s="73"/>
      <c r="V42" s="77"/>
      <c r="W42" s="76"/>
    </row>
    <row r="43" spans="1:23" ht="26.25" hidden="1" customHeight="1" thickBot="1">
      <c r="A43" s="618" t="s">
        <v>12</v>
      </c>
      <c r="B43" s="618" t="s">
        <v>241</v>
      </c>
      <c r="C43" s="619"/>
      <c r="D43" s="619"/>
      <c r="E43" s="619"/>
      <c r="F43" s="619"/>
      <c r="G43" s="619"/>
      <c r="H43" s="619"/>
      <c r="I43" s="619"/>
      <c r="J43" s="619"/>
      <c r="K43" s="619"/>
      <c r="L43" s="619"/>
      <c r="M43" s="619"/>
      <c r="N43" s="619"/>
      <c r="O43" s="619"/>
      <c r="P43" s="619"/>
      <c r="Q43" s="619"/>
      <c r="R43" s="619"/>
      <c r="S43" s="619"/>
      <c r="T43" s="73"/>
      <c r="V43" s="77"/>
      <c r="W43" s="76"/>
    </row>
    <row r="44" spans="1:23" ht="75" customHeight="1">
      <c r="A44" s="1391" t="s">
        <v>740</v>
      </c>
      <c r="B44" s="1426"/>
      <c r="C44" s="1426"/>
      <c r="D44" s="1426"/>
      <c r="E44" s="1426"/>
      <c r="F44" s="1426"/>
      <c r="G44" s="1426"/>
      <c r="H44" s="1426"/>
      <c r="I44" s="1426"/>
      <c r="J44" s="1426"/>
      <c r="K44" s="1426"/>
      <c r="L44" s="1426"/>
      <c r="M44" s="1426"/>
      <c r="N44" s="1426"/>
      <c r="O44" s="1426"/>
      <c r="P44" s="1426"/>
      <c r="Q44" s="1426"/>
      <c r="R44" s="1426"/>
      <c r="S44" s="1427"/>
    </row>
    <row r="45" spans="1:23" ht="22.2" customHeight="1">
      <c r="A45" s="1428" t="s">
        <v>488</v>
      </c>
      <c r="B45" s="1429"/>
      <c r="C45" s="1370" t="s">
        <v>278</v>
      </c>
      <c r="D45" s="1357" t="s">
        <v>855</v>
      </c>
      <c r="E45" s="1432">
        <v>2021</v>
      </c>
      <c r="F45" s="1432"/>
      <c r="G45" s="1432"/>
      <c r="H45" s="1432"/>
      <c r="I45" s="1432"/>
      <c r="J45" s="1432"/>
      <c r="K45" s="1432"/>
      <c r="L45" s="1432"/>
      <c r="M45" s="1432">
        <v>2023</v>
      </c>
      <c r="N45" s="1432"/>
      <c r="O45" s="1432"/>
      <c r="P45" s="1432"/>
      <c r="Q45" s="1208"/>
      <c r="R45" s="1259"/>
      <c r="S45" s="1109"/>
    </row>
    <row r="46" spans="1:23" ht="22.2" customHeight="1">
      <c r="A46" s="1428"/>
      <c r="B46" s="1429"/>
      <c r="C46" s="1370"/>
      <c r="D46" s="1358"/>
      <c r="E46" s="1370"/>
      <c r="F46" s="962" t="s">
        <v>5</v>
      </c>
      <c r="G46" s="962" t="s">
        <v>6</v>
      </c>
      <c r="H46" s="962" t="s">
        <v>268</v>
      </c>
      <c r="I46" s="962" t="s">
        <v>7</v>
      </c>
      <c r="J46" s="962" t="s">
        <v>13</v>
      </c>
      <c r="K46" s="962" t="s">
        <v>14</v>
      </c>
      <c r="L46" s="962" t="s">
        <v>15</v>
      </c>
      <c r="M46" s="1166" t="s">
        <v>0</v>
      </c>
      <c r="N46" s="1166" t="s">
        <v>1</v>
      </c>
      <c r="O46" s="1166" t="s">
        <v>2</v>
      </c>
      <c r="P46" s="1166" t="s">
        <v>3</v>
      </c>
      <c r="Q46" s="1166" t="s">
        <v>4</v>
      </c>
      <c r="R46" s="1166" t="s">
        <v>5</v>
      </c>
      <c r="S46" s="958"/>
    </row>
    <row r="47" spans="1:23" ht="16.95" customHeight="1">
      <c r="A47" s="103" t="s">
        <v>18</v>
      </c>
      <c r="B47" s="620" t="s">
        <v>37</v>
      </c>
      <c r="C47" s="75">
        <v>18593.265336</v>
      </c>
      <c r="D47" s="75">
        <v>20369.597209991989</v>
      </c>
      <c r="E47" s="75">
        <v>21788.422468606001</v>
      </c>
      <c r="F47" s="75">
        <v>21861.379480034</v>
      </c>
      <c r="G47" s="75">
        <v>22144.606557004001</v>
      </c>
      <c r="H47" s="75">
        <v>22113.171604816001</v>
      </c>
      <c r="I47" s="75">
        <v>22256.445178028</v>
      </c>
      <c r="J47" s="75">
        <v>22495.609760093001</v>
      </c>
      <c r="K47" s="75">
        <v>22618.941239582</v>
      </c>
      <c r="L47" s="75">
        <v>23098.368529333999</v>
      </c>
      <c r="M47" s="75">
        <v>22954.906900606999</v>
      </c>
      <c r="N47" s="75">
        <v>22978.265860620999</v>
      </c>
      <c r="O47" s="75">
        <v>22807.469067581002</v>
      </c>
      <c r="P47" s="75">
        <v>22585.185258959002</v>
      </c>
      <c r="Q47" s="75">
        <v>22644.351965639002</v>
      </c>
      <c r="R47" s="1226">
        <v>22680.882309543002</v>
      </c>
      <c r="S47" s="424"/>
      <c r="W47" s="40"/>
    </row>
    <row r="48" spans="1:23" ht="16.95" customHeight="1">
      <c r="A48" s="103" t="s">
        <v>19</v>
      </c>
      <c r="B48" s="620" t="s">
        <v>38</v>
      </c>
      <c r="C48" s="75">
        <v>4383.2727400000003</v>
      </c>
      <c r="D48" s="75">
        <v>5152.1381017490012</v>
      </c>
      <c r="E48" s="75">
        <v>6121.0246946119996</v>
      </c>
      <c r="F48" s="75">
        <v>6369.607375224</v>
      </c>
      <c r="G48" s="75">
        <v>6362.8030794630004</v>
      </c>
      <c r="H48" s="75">
        <v>6504.989206106</v>
      </c>
      <c r="I48" s="75">
        <v>6468.3383484899996</v>
      </c>
      <c r="J48" s="75">
        <v>6524.8802299660001</v>
      </c>
      <c r="K48" s="75">
        <v>6693.4518168000004</v>
      </c>
      <c r="L48" s="75">
        <v>6939.7449642539996</v>
      </c>
      <c r="M48" s="75">
        <v>6814.9545271070001</v>
      </c>
      <c r="N48" s="75">
        <v>6916.9828649909996</v>
      </c>
      <c r="O48" s="75">
        <v>7015.4865795340002</v>
      </c>
      <c r="P48" s="75">
        <v>6919.1380370509996</v>
      </c>
      <c r="Q48" s="75">
        <v>7026.4551873009996</v>
      </c>
      <c r="R48" s="1226">
        <v>7017.9547210139999</v>
      </c>
      <c r="S48" s="424"/>
      <c r="W48" s="40"/>
    </row>
    <row r="49" spans="1:23" ht="16.95" customHeight="1">
      <c r="A49" s="103" t="s">
        <v>20</v>
      </c>
      <c r="B49" s="620" t="s">
        <v>39</v>
      </c>
      <c r="C49" s="75">
        <v>2737.1681560000002</v>
      </c>
      <c r="D49" s="75">
        <v>3458.5648518070002</v>
      </c>
      <c r="E49" s="75">
        <v>3993.0149993670002</v>
      </c>
      <c r="F49" s="75">
        <v>4495.5796235369999</v>
      </c>
      <c r="G49" s="75">
        <v>4545.823861627</v>
      </c>
      <c r="H49" s="75">
        <v>4577.2252177700002</v>
      </c>
      <c r="I49" s="75">
        <v>4639.2730401700001</v>
      </c>
      <c r="J49" s="75">
        <v>4683.3934223269998</v>
      </c>
      <c r="K49" s="75">
        <v>4721.7387906269996</v>
      </c>
      <c r="L49" s="75">
        <v>5011.4804775900002</v>
      </c>
      <c r="M49" s="75">
        <v>4984.285761655</v>
      </c>
      <c r="N49" s="75">
        <v>4957.0168780109998</v>
      </c>
      <c r="O49" s="75">
        <v>5037.2319516420002</v>
      </c>
      <c r="P49" s="75">
        <v>5058.1239238859998</v>
      </c>
      <c r="Q49" s="75">
        <v>5052.372482795</v>
      </c>
      <c r="R49" s="1226">
        <v>5104.0625248180004</v>
      </c>
      <c r="S49" s="424"/>
      <c r="W49" s="40"/>
    </row>
    <row r="50" spans="1:23" ht="16.95" customHeight="1">
      <c r="A50" s="103" t="s">
        <v>22</v>
      </c>
      <c r="B50" s="620" t="s">
        <v>40</v>
      </c>
      <c r="C50" s="75">
        <v>6388.6695399999999</v>
      </c>
      <c r="D50" s="75">
        <v>7606.761903675997</v>
      </c>
      <c r="E50" s="75">
        <v>8243.6701617870003</v>
      </c>
      <c r="F50" s="75">
        <v>8145.0701079230003</v>
      </c>
      <c r="G50" s="75">
        <v>8279.9022208349998</v>
      </c>
      <c r="H50" s="75">
        <v>8260.4676828880001</v>
      </c>
      <c r="I50" s="75">
        <v>8279.6609128349992</v>
      </c>
      <c r="J50" s="75">
        <v>8343.6560163129998</v>
      </c>
      <c r="K50" s="75">
        <v>8446.9538519479993</v>
      </c>
      <c r="L50" s="75">
        <v>8675.4233678100009</v>
      </c>
      <c r="M50" s="75">
        <v>8494.5280166510001</v>
      </c>
      <c r="N50" s="75">
        <v>8369.2263484890009</v>
      </c>
      <c r="O50" s="75">
        <v>8352.3159367400003</v>
      </c>
      <c r="P50" s="75">
        <v>8331.3341209379996</v>
      </c>
      <c r="Q50" s="75">
        <v>8377.3418472920002</v>
      </c>
      <c r="R50" s="1226">
        <v>8423.9148263839998</v>
      </c>
      <c r="S50" s="424"/>
      <c r="W50" s="40"/>
    </row>
    <row r="51" spans="1:23" ht="16.95" customHeight="1">
      <c r="A51" s="103" t="s">
        <v>23</v>
      </c>
      <c r="B51" s="620" t="s">
        <v>41</v>
      </c>
      <c r="C51" s="75">
        <v>31269.247428999999</v>
      </c>
      <c r="D51" s="75">
        <v>37674.586940622001</v>
      </c>
      <c r="E51" s="75">
        <v>41005.811795408001</v>
      </c>
      <c r="F51" s="75">
        <v>43921.103438231999</v>
      </c>
      <c r="G51" s="75">
        <v>44550.609035444002</v>
      </c>
      <c r="H51" s="75">
        <v>44886.817421227002</v>
      </c>
      <c r="I51" s="75">
        <v>44776.022323056997</v>
      </c>
      <c r="J51" s="75">
        <v>45101.164149816002</v>
      </c>
      <c r="K51" s="75">
        <v>45431.764083839997</v>
      </c>
      <c r="L51" s="75">
        <v>45856.343531676997</v>
      </c>
      <c r="M51" s="75">
        <v>45588.648556114997</v>
      </c>
      <c r="N51" s="75">
        <v>45928.884593194001</v>
      </c>
      <c r="O51" s="75">
        <v>45533.926717144997</v>
      </c>
      <c r="P51" s="75">
        <v>45059.873160902003</v>
      </c>
      <c r="Q51" s="75">
        <v>45725.794398409998</v>
      </c>
      <c r="R51" s="1226">
        <v>45798.480814347997</v>
      </c>
      <c r="S51" s="424"/>
      <c r="W51" s="40"/>
    </row>
    <row r="52" spans="1:23" ht="16.95" customHeight="1">
      <c r="A52" s="103" t="s">
        <v>24</v>
      </c>
      <c r="B52" s="620" t="s">
        <v>42</v>
      </c>
      <c r="C52" s="75">
        <v>14001.562115999999</v>
      </c>
      <c r="D52" s="75">
        <v>16241.827583737992</v>
      </c>
      <c r="E52" s="75">
        <v>17629.124718596999</v>
      </c>
      <c r="F52" s="75">
        <v>17894.394299574</v>
      </c>
      <c r="G52" s="75">
        <v>18037.571001918001</v>
      </c>
      <c r="H52" s="75">
        <v>18292.472146134998</v>
      </c>
      <c r="I52" s="75">
        <v>18399.843675433</v>
      </c>
      <c r="J52" s="75">
        <v>18479.611768672999</v>
      </c>
      <c r="K52" s="75">
        <v>18635.866378267001</v>
      </c>
      <c r="L52" s="75">
        <v>19020.948277241001</v>
      </c>
      <c r="M52" s="75">
        <v>18774.307446571001</v>
      </c>
      <c r="N52" s="75">
        <v>18954.607580423999</v>
      </c>
      <c r="O52" s="75">
        <v>18721.984595992999</v>
      </c>
      <c r="P52" s="75">
        <v>18682.85964038</v>
      </c>
      <c r="Q52" s="75">
        <v>21171.990163580002</v>
      </c>
      <c r="R52" s="1226">
        <v>21388.624753323002</v>
      </c>
      <c r="S52" s="424"/>
      <c r="W52" s="40"/>
    </row>
    <row r="53" spans="1:23" ht="16.95" customHeight="1">
      <c r="A53" s="103" t="s">
        <v>25</v>
      </c>
      <c r="B53" s="620" t="s">
        <v>43</v>
      </c>
      <c r="C53" s="75">
        <v>91.375615999999994</v>
      </c>
      <c r="D53" s="75">
        <v>105.56117285799999</v>
      </c>
      <c r="E53" s="75">
        <v>117.55789926200001</v>
      </c>
      <c r="F53" s="75">
        <v>120.175833696</v>
      </c>
      <c r="G53" s="75">
        <v>124.055132603</v>
      </c>
      <c r="H53" s="75">
        <v>122.316844997</v>
      </c>
      <c r="I53" s="75">
        <v>124.16546306399999</v>
      </c>
      <c r="J53" s="75">
        <v>123.689796516</v>
      </c>
      <c r="K53" s="75">
        <v>129.854153575</v>
      </c>
      <c r="L53" s="75">
        <v>135.228425878</v>
      </c>
      <c r="M53" s="75">
        <v>136.850306773</v>
      </c>
      <c r="N53" s="75">
        <v>136.98997405</v>
      </c>
      <c r="O53" s="75">
        <v>137.53500242699999</v>
      </c>
      <c r="P53" s="75">
        <v>151.68621784999999</v>
      </c>
      <c r="Q53" s="75">
        <v>153.227654503</v>
      </c>
      <c r="R53" s="1226">
        <v>155.75898266999999</v>
      </c>
      <c r="S53" s="424"/>
      <c r="W53" s="40"/>
    </row>
    <row r="54" spans="1:23" ht="16.95" customHeight="1">
      <c r="A54" s="103" t="s">
        <v>26</v>
      </c>
      <c r="B54" s="620" t="s">
        <v>44</v>
      </c>
      <c r="C54" s="75">
        <v>908.53249500000004</v>
      </c>
      <c r="D54" s="75">
        <v>1091.3135153669998</v>
      </c>
      <c r="E54" s="75">
        <v>1196.9689225320001</v>
      </c>
      <c r="F54" s="75">
        <v>1187.9304266510001</v>
      </c>
      <c r="G54" s="75">
        <v>1190.631426227</v>
      </c>
      <c r="H54" s="75">
        <v>1200.7088057809999</v>
      </c>
      <c r="I54" s="75">
        <v>1218.6669281459999</v>
      </c>
      <c r="J54" s="75">
        <v>1227.4728085649999</v>
      </c>
      <c r="K54" s="75">
        <v>1236.9916242720001</v>
      </c>
      <c r="L54" s="75">
        <v>1261.1620148659999</v>
      </c>
      <c r="M54" s="75">
        <v>1271.6674561120001</v>
      </c>
      <c r="N54" s="75">
        <v>1284.1497149940001</v>
      </c>
      <c r="O54" s="75">
        <v>1285.1726559609999</v>
      </c>
      <c r="P54" s="75">
        <v>1284.3930024599999</v>
      </c>
      <c r="Q54" s="75">
        <v>1305.9081868989999</v>
      </c>
      <c r="R54" s="1226">
        <v>1315.785248097</v>
      </c>
      <c r="S54" s="424"/>
      <c r="W54" s="40"/>
    </row>
    <row r="55" spans="1:23" ht="16.95" customHeight="1">
      <c r="A55" s="104" t="s">
        <v>27</v>
      </c>
      <c r="B55" s="621" t="s">
        <v>45</v>
      </c>
      <c r="C55" s="75">
        <v>262.01781799999998</v>
      </c>
      <c r="D55" s="75">
        <v>242.26685685399997</v>
      </c>
      <c r="E55" s="75">
        <v>90.835703816999995</v>
      </c>
      <c r="F55" s="75">
        <v>87.529544780999998</v>
      </c>
      <c r="G55" s="75">
        <v>86.874241076999994</v>
      </c>
      <c r="H55" s="75">
        <v>87.999179071</v>
      </c>
      <c r="I55" s="75">
        <v>87.925025265000002</v>
      </c>
      <c r="J55" s="75">
        <v>86.853393672999999</v>
      </c>
      <c r="K55" s="75">
        <v>92.300689755999997</v>
      </c>
      <c r="L55" s="75">
        <v>93.075991568000006</v>
      </c>
      <c r="M55" s="75">
        <v>52.255104109000001</v>
      </c>
      <c r="N55" s="75">
        <v>51.494622299</v>
      </c>
      <c r="O55" s="75">
        <v>51.030133493000001</v>
      </c>
      <c r="P55" s="75">
        <v>49.003677039999999</v>
      </c>
      <c r="Q55" s="75">
        <v>45.651980373999997</v>
      </c>
      <c r="R55" s="1226">
        <v>43.074432221000002</v>
      </c>
      <c r="S55" s="424"/>
      <c r="W55" s="40"/>
    </row>
    <row r="56" spans="1:23" ht="16.95" customHeight="1">
      <c r="A56" s="104" t="s">
        <v>28</v>
      </c>
      <c r="B56" s="621" t="s">
        <v>46</v>
      </c>
      <c r="C56" s="75">
        <v>1642.286049</v>
      </c>
      <c r="D56" s="75">
        <v>1901.3638798640004</v>
      </c>
      <c r="E56" s="75">
        <v>2076.4118020989999</v>
      </c>
      <c r="F56" s="75">
        <v>2103.0946627230001</v>
      </c>
      <c r="G56" s="75">
        <v>2127.1305701820002</v>
      </c>
      <c r="H56" s="75">
        <v>2155.0733864539998</v>
      </c>
      <c r="I56" s="75">
        <v>2177.6011873349998</v>
      </c>
      <c r="J56" s="75">
        <v>2199.779908771</v>
      </c>
      <c r="K56" s="75">
        <v>2216.3755891760002</v>
      </c>
      <c r="L56" s="75">
        <v>2224.6171537320001</v>
      </c>
      <c r="M56" s="75">
        <v>2237.7213343829999</v>
      </c>
      <c r="N56" s="75">
        <v>2250.7334826259998</v>
      </c>
      <c r="O56" s="75">
        <v>2251.4594914939998</v>
      </c>
      <c r="P56" s="75">
        <v>2237.2872559960001</v>
      </c>
      <c r="Q56" s="75">
        <v>2264.778518912</v>
      </c>
      <c r="R56" s="1226">
        <v>2284.1377845020002</v>
      </c>
      <c r="S56" s="424"/>
      <c r="W56" s="40"/>
    </row>
    <row r="57" spans="1:23" ht="16.95" customHeight="1">
      <c r="A57" s="103" t="s">
        <v>119</v>
      </c>
      <c r="B57" s="620" t="s">
        <v>47</v>
      </c>
      <c r="C57" s="75">
        <v>1767.580817</v>
      </c>
      <c r="D57" s="75">
        <v>1902.430630798</v>
      </c>
      <c r="E57" s="75">
        <v>1985.1520322199999</v>
      </c>
      <c r="F57" s="75">
        <v>1966.227625816</v>
      </c>
      <c r="G57" s="75">
        <v>1938.3371430479999</v>
      </c>
      <c r="H57" s="75">
        <v>1950.625423852</v>
      </c>
      <c r="I57" s="75">
        <v>1962.4181698479999</v>
      </c>
      <c r="J57" s="75">
        <v>1964.0149313909999</v>
      </c>
      <c r="K57" s="75">
        <v>1976.0630121029999</v>
      </c>
      <c r="L57" s="75">
        <v>2040.6998331740001</v>
      </c>
      <c r="M57" s="75">
        <v>2002.0411206870001</v>
      </c>
      <c r="N57" s="75">
        <v>1977.239742921</v>
      </c>
      <c r="O57" s="75">
        <v>1907.0832855660001</v>
      </c>
      <c r="P57" s="75">
        <v>1876.4260853579999</v>
      </c>
      <c r="Q57" s="75">
        <v>1915.5765531300001</v>
      </c>
      <c r="R57" s="1226">
        <v>1920.978264331</v>
      </c>
      <c r="S57" s="424"/>
      <c r="W57" s="40"/>
    </row>
    <row r="58" spans="1:23" ht="16.95" customHeight="1">
      <c r="A58" s="103" t="s">
        <v>81</v>
      </c>
      <c r="B58" s="620" t="s">
        <v>48</v>
      </c>
      <c r="C58" s="75">
        <v>1340.099193</v>
      </c>
      <c r="D58" s="75">
        <v>1473.3481833669996</v>
      </c>
      <c r="E58" s="75">
        <v>1828.457519067</v>
      </c>
      <c r="F58" s="75">
        <v>1889.644752357</v>
      </c>
      <c r="G58" s="75">
        <v>1901.3959322569999</v>
      </c>
      <c r="H58" s="75">
        <v>1895.8332264810001</v>
      </c>
      <c r="I58" s="75">
        <v>1907.511684459</v>
      </c>
      <c r="J58" s="75">
        <v>1911.050131603</v>
      </c>
      <c r="K58" s="75">
        <v>1915.7133936309999</v>
      </c>
      <c r="L58" s="75">
        <v>1963.0111231650001</v>
      </c>
      <c r="M58" s="75">
        <v>1974.9374425210001</v>
      </c>
      <c r="N58" s="75">
        <v>1964.9005989249999</v>
      </c>
      <c r="O58" s="75">
        <v>1980.0163631109999</v>
      </c>
      <c r="P58" s="75">
        <v>1973.2082059050001</v>
      </c>
      <c r="Q58" s="75">
        <v>1982.988988433</v>
      </c>
      <c r="R58" s="1226">
        <v>2027.4491763809999</v>
      </c>
      <c r="S58" s="424"/>
      <c r="W58" s="40"/>
    </row>
    <row r="59" spans="1:23" ht="16.95" customHeight="1">
      <c r="A59" s="103" t="s">
        <v>82</v>
      </c>
      <c r="B59" s="620" t="s">
        <v>49</v>
      </c>
      <c r="C59" s="75">
        <v>6925.9285520000003</v>
      </c>
      <c r="D59" s="75">
        <v>7453.3793534939996</v>
      </c>
      <c r="E59" s="75">
        <v>7666.7210049739997</v>
      </c>
      <c r="F59" s="75">
        <v>7907.933416543</v>
      </c>
      <c r="G59" s="75">
        <v>7943.0334253270003</v>
      </c>
      <c r="H59" s="75">
        <v>8007.9166793989998</v>
      </c>
      <c r="I59" s="75">
        <v>8083.2079022280004</v>
      </c>
      <c r="J59" s="75">
        <v>8160.1396646419998</v>
      </c>
      <c r="K59" s="75">
        <v>8259.4366420709994</v>
      </c>
      <c r="L59" s="75">
        <v>8519.4432770130006</v>
      </c>
      <c r="M59" s="75">
        <v>8585.6634968910002</v>
      </c>
      <c r="N59" s="75">
        <v>8667.1281495799994</v>
      </c>
      <c r="O59" s="75">
        <v>8809.2538760349998</v>
      </c>
      <c r="P59" s="75">
        <v>8783.4133538200003</v>
      </c>
      <c r="Q59" s="75">
        <v>8871.0847910709999</v>
      </c>
      <c r="R59" s="1226">
        <v>9043.0809719040008</v>
      </c>
      <c r="S59" s="424"/>
      <c r="W59" s="40"/>
    </row>
    <row r="60" spans="1:23" ht="16.95" customHeight="1">
      <c r="A60" s="103" t="s">
        <v>83</v>
      </c>
      <c r="B60" s="620" t="s">
        <v>50</v>
      </c>
      <c r="C60" s="75">
        <v>1526.2317619999999</v>
      </c>
      <c r="D60" s="75">
        <v>1825.6026877210002</v>
      </c>
      <c r="E60" s="75">
        <v>1899.425404631</v>
      </c>
      <c r="F60" s="75">
        <v>1907.345168627</v>
      </c>
      <c r="G60" s="75">
        <v>1922.469654834</v>
      </c>
      <c r="H60" s="75">
        <v>1922.1991041040001</v>
      </c>
      <c r="I60" s="75">
        <v>1911.63443461</v>
      </c>
      <c r="J60" s="75">
        <v>1909.032897433</v>
      </c>
      <c r="K60" s="75">
        <v>1943.2919230689999</v>
      </c>
      <c r="L60" s="75">
        <v>1964.144184362</v>
      </c>
      <c r="M60" s="75">
        <v>1957.919617671</v>
      </c>
      <c r="N60" s="75">
        <v>1966.2700681429999</v>
      </c>
      <c r="O60" s="75">
        <v>1985.0347384419999</v>
      </c>
      <c r="P60" s="75">
        <v>1978.002855472</v>
      </c>
      <c r="Q60" s="75">
        <v>1986.8928948309999</v>
      </c>
      <c r="R60" s="1226">
        <v>2005.6147367179999</v>
      </c>
      <c r="S60" s="424"/>
      <c r="U60" s="235"/>
      <c r="W60" s="40"/>
    </row>
    <row r="61" spans="1:23" ht="16.95" customHeight="1">
      <c r="A61" s="103" t="s">
        <v>84</v>
      </c>
      <c r="B61" s="620" t="s">
        <v>51</v>
      </c>
      <c r="C61" s="75">
        <v>158.04217199999999</v>
      </c>
      <c r="D61" s="75">
        <v>190.00173843000002</v>
      </c>
      <c r="E61" s="75">
        <v>208.26748249799999</v>
      </c>
      <c r="F61" s="75">
        <v>201.21948967</v>
      </c>
      <c r="G61" s="75">
        <v>200.153354686</v>
      </c>
      <c r="H61" s="75">
        <v>200.60082029</v>
      </c>
      <c r="I61" s="75">
        <v>199.45465445799999</v>
      </c>
      <c r="J61" s="75">
        <v>197.58627665200001</v>
      </c>
      <c r="K61" s="75">
        <v>195.356884917</v>
      </c>
      <c r="L61" s="75">
        <v>194.80369245099999</v>
      </c>
      <c r="M61" s="75">
        <v>196.555464089</v>
      </c>
      <c r="N61" s="75">
        <v>196.754036907</v>
      </c>
      <c r="O61" s="75">
        <v>200.129478952</v>
      </c>
      <c r="P61" s="75">
        <v>200.202413812</v>
      </c>
      <c r="Q61" s="75">
        <v>197.286739463</v>
      </c>
      <c r="R61" s="1226">
        <v>197.797276143</v>
      </c>
      <c r="S61" s="424"/>
      <c r="W61" s="40"/>
    </row>
    <row r="62" spans="1:23" ht="16.95" customHeight="1">
      <c r="A62" s="103" t="s">
        <v>85</v>
      </c>
      <c r="B62" s="620" t="s">
        <v>52</v>
      </c>
      <c r="C62" s="75">
        <v>11889.806728</v>
      </c>
      <c r="D62" s="75">
        <v>12851.454091042002</v>
      </c>
      <c r="E62" s="75">
        <v>13900.831761552001</v>
      </c>
      <c r="F62" s="75">
        <v>13245.348791599999</v>
      </c>
      <c r="G62" s="75">
        <v>13363.829545257</v>
      </c>
      <c r="H62" s="75">
        <v>13333.611197599001</v>
      </c>
      <c r="I62" s="75">
        <v>13354.540392639001</v>
      </c>
      <c r="J62" s="75">
        <v>13374.75314836</v>
      </c>
      <c r="K62" s="75">
        <v>13405.859526202001</v>
      </c>
      <c r="L62" s="75">
        <v>14322.247735626999</v>
      </c>
      <c r="M62" s="75">
        <v>14143.852352335</v>
      </c>
      <c r="N62" s="75">
        <v>14042.483054816001</v>
      </c>
      <c r="O62" s="75">
        <v>13689.778069014001</v>
      </c>
      <c r="P62" s="75">
        <v>13673.803981032999</v>
      </c>
      <c r="Q62" s="75">
        <v>13741.79727782</v>
      </c>
      <c r="R62" s="1226">
        <v>14128.055162160001</v>
      </c>
      <c r="S62" s="424"/>
      <c r="W62" s="40"/>
    </row>
    <row r="63" spans="1:23" ht="16.95" customHeight="1">
      <c r="A63" s="103" t="s">
        <v>86</v>
      </c>
      <c r="B63" s="620" t="s">
        <v>53</v>
      </c>
      <c r="C63" s="75">
        <v>609.46621700000003</v>
      </c>
      <c r="D63" s="75">
        <v>761.22968644700006</v>
      </c>
      <c r="E63" s="75">
        <v>808.58537049400002</v>
      </c>
      <c r="F63" s="75">
        <v>786.84708398400005</v>
      </c>
      <c r="G63" s="75">
        <v>777.57599016999995</v>
      </c>
      <c r="H63" s="75">
        <v>803.02568392499995</v>
      </c>
      <c r="I63" s="75">
        <v>792.24678753000001</v>
      </c>
      <c r="J63" s="75">
        <v>793.50096499799997</v>
      </c>
      <c r="K63" s="75">
        <v>808.54278181899997</v>
      </c>
      <c r="L63" s="75">
        <v>908.19009459300003</v>
      </c>
      <c r="M63" s="75">
        <v>861.04198280499998</v>
      </c>
      <c r="N63" s="75">
        <v>977.30244681099998</v>
      </c>
      <c r="O63" s="75">
        <v>1023.492597638</v>
      </c>
      <c r="P63" s="75">
        <v>972.24780245099998</v>
      </c>
      <c r="Q63" s="75">
        <v>1095.259882373</v>
      </c>
      <c r="R63" s="1226">
        <v>1161.095586998</v>
      </c>
      <c r="S63" s="424"/>
      <c r="W63" s="40"/>
    </row>
    <row r="64" spans="1:23" ht="16.95" customHeight="1">
      <c r="A64" s="103" t="s">
        <v>87</v>
      </c>
      <c r="B64" s="620" t="s">
        <v>54</v>
      </c>
      <c r="C64" s="75">
        <v>1266.4326160000001</v>
      </c>
      <c r="D64" s="75">
        <v>1470.1959433769996</v>
      </c>
      <c r="E64" s="75">
        <v>1716.0132433369999</v>
      </c>
      <c r="F64" s="75">
        <v>1743.734610878</v>
      </c>
      <c r="G64" s="75">
        <v>1760.8950211609999</v>
      </c>
      <c r="H64" s="75">
        <v>1819.0071022560001</v>
      </c>
      <c r="I64" s="75">
        <v>1839.6186176369999</v>
      </c>
      <c r="J64" s="75">
        <v>1834.26923738</v>
      </c>
      <c r="K64" s="75">
        <v>1860.532680108</v>
      </c>
      <c r="L64" s="75">
        <v>1894.3239640219999</v>
      </c>
      <c r="M64" s="75">
        <v>1873.9460217000001</v>
      </c>
      <c r="N64" s="75">
        <v>1903.5191408749999</v>
      </c>
      <c r="O64" s="75">
        <v>1916.9387515339999</v>
      </c>
      <c r="P64" s="75">
        <v>1940.1044223199999</v>
      </c>
      <c r="Q64" s="75">
        <v>1957.0210330079999</v>
      </c>
      <c r="R64" s="1226">
        <v>1951.493533045</v>
      </c>
      <c r="S64" s="424"/>
      <c r="W64" s="40"/>
    </row>
    <row r="65" spans="1:23" ht="16.95" customHeight="1">
      <c r="A65" s="103" t="s">
        <v>88</v>
      </c>
      <c r="B65" s="620" t="s">
        <v>55</v>
      </c>
      <c r="C65" s="75">
        <v>455.426265</v>
      </c>
      <c r="D65" s="75">
        <v>399.73511353399999</v>
      </c>
      <c r="E65" s="75">
        <v>472.51653548600001</v>
      </c>
      <c r="F65" s="75">
        <v>487.34941541699999</v>
      </c>
      <c r="G65" s="75">
        <v>498.96310262200001</v>
      </c>
      <c r="H65" s="75">
        <v>495.78828933900002</v>
      </c>
      <c r="I65" s="75">
        <v>530.69217935300003</v>
      </c>
      <c r="J65" s="75">
        <v>530.90717472300003</v>
      </c>
      <c r="K65" s="75">
        <v>541.074833356</v>
      </c>
      <c r="L65" s="75">
        <v>541.55096187300001</v>
      </c>
      <c r="M65" s="75">
        <v>545.92030197199995</v>
      </c>
      <c r="N65" s="75">
        <v>549.69129051499999</v>
      </c>
      <c r="O65" s="75">
        <v>549.02323449799997</v>
      </c>
      <c r="P65" s="75">
        <v>545.34247149700002</v>
      </c>
      <c r="Q65" s="75">
        <v>569.17476674299996</v>
      </c>
      <c r="R65" s="1226">
        <v>575.14442976800001</v>
      </c>
      <c r="S65" s="424"/>
      <c r="W65" s="40"/>
    </row>
    <row r="66" spans="1:23" ht="16.95" customHeight="1">
      <c r="A66" s="103" t="s">
        <v>120</v>
      </c>
      <c r="B66" s="620" t="s">
        <v>56</v>
      </c>
      <c r="C66" s="75">
        <v>615.01328000000001</v>
      </c>
      <c r="D66" s="75">
        <v>694.374430889</v>
      </c>
      <c r="E66" s="75">
        <v>1187.3887796609999</v>
      </c>
      <c r="F66" s="75">
        <v>1258.795704721</v>
      </c>
      <c r="G66" s="75">
        <v>1325.2489406300001</v>
      </c>
      <c r="H66" s="75">
        <v>1337.7329882270001</v>
      </c>
      <c r="I66" s="75">
        <v>1390.088301755</v>
      </c>
      <c r="J66" s="75">
        <v>1445.926138974</v>
      </c>
      <c r="K66" s="75">
        <v>1510.9816455549999</v>
      </c>
      <c r="L66" s="75">
        <v>1929.6924019620001</v>
      </c>
      <c r="M66" s="75">
        <v>1950.40318368</v>
      </c>
      <c r="N66" s="75">
        <v>1947.1028801360001</v>
      </c>
      <c r="O66" s="75">
        <v>2112.3520954529999</v>
      </c>
      <c r="P66" s="75">
        <v>2068.0258843430001</v>
      </c>
      <c r="Q66" s="75">
        <v>1837.277634498</v>
      </c>
      <c r="R66" s="1226">
        <v>1751.931768763</v>
      </c>
      <c r="S66" s="424"/>
      <c r="W66" s="40"/>
    </row>
    <row r="67" spans="1:23" ht="16.95" customHeight="1">
      <c r="A67" s="104" t="s">
        <v>186</v>
      </c>
      <c r="B67" s="620" t="s">
        <v>280</v>
      </c>
      <c r="C67" s="75">
        <v>0</v>
      </c>
      <c r="D67" s="75">
        <v>86.038261809000005</v>
      </c>
      <c r="E67" s="75">
        <v>89.199340563999996</v>
      </c>
      <c r="F67" s="75">
        <v>95.149977698000001</v>
      </c>
      <c r="G67" s="75">
        <v>139.035452195</v>
      </c>
      <c r="H67" s="75">
        <v>157.488600252</v>
      </c>
      <c r="I67" s="75">
        <v>150.77899194700001</v>
      </c>
      <c r="J67" s="75">
        <v>144.02651679100001</v>
      </c>
      <c r="K67" s="75">
        <v>138.372113501</v>
      </c>
      <c r="L67" s="75">
        <v>115.271761277</v>
      </c>
      <c r="M67" s="75">
        <v>114.101431813</v>
      </c>
      <c r="N67" s="75">
        <v>113.397605465</v>
      </c>
      <c r="O67" s="75">
        <v>147.32793129000001</v>
      </c>
      <c r="P67" s="75">
        <v>152.92419412699999</v>
      </c>
      <c r="Q67" s="75">
        <v>149.43883268499999</v>
      </c>
      <c r="R67" s="1226">
        <v>144.027121593</v>
      </c>
      <c r="S67" s="424"/>
      <c r="W67" s="40"/>
    </row>
    <row r="68" spans="1:23" ht="16.95" customHeight="1">
      <c r="A68" s="104" t="s">
        <v>187</v>
      </c>
      <c r="B68" s="621" t="s">
        <v>57</v>
      </c>
      <c r="C68" s="75">
        <v>2559.3889290000002</v>
      </c>
      <c r="D68" s="75">
        <v>2676.8522069090004</v>
      </c>
      <c r="E68" s="75">
        <v>2732.0781888850001</v>
      </c>
      <c r="F68" s="75">
        <v>2543.382129004</v>
      </c>
      <c r="G68" s="75">
        <v>2553.938862685</v>
      </c>
      <c r="H68" s="75">
        <v>2582.9787611239999</v>
      </c>
      <c r="I68" s="75">
        <v>2575.707771373</v>
      </c>
      <c r="J68" s="75">
        <v>2552.8628278770002</v>
      </c>
      <c r="K68" s="75">
        <v>2559.9485297669999</v>
      </c>
      <c r="L68" s="75">
        <v>2602.1546982230002</v>
      </c>
      <c r="M68" s="75">
        <v>2548.0625370510002</v>
      </c>
      <c r="N68" s="75">
        <v>2579.983342864</v>
      </c>
      <c r="O68" s="75">
        <v>2619.8687378039999</v>
      </c>
      <c r="P68" s="75">
        <v>263.19274970200001</v>
      </c>
      <c r="Q68" s="75">
        <v>266.42316939900002</v>
      </c>
      <c r="R68" s="1226">
        <v>266.89001650500001</v>
      </c>
      <c r="S68" s="424"/>
      <c r="W68" s="40"/>
    </row>
    <row r="69" spans="1:23" ht="16.95" customHeight="1">
      <c r="A69" s="104" t="s">
        <v>188</v>
      </c>
      <c r="B69" s="621" t="s">
        <v>58</v>
      </c>
      <c r="C69" s="75">
        <v>2621.7036990000001</v>
      </c>
      <c r="D69" s="75">
        <v>2842.8057229639999</v>
      </c>
      <c r="E69" s="75">
        <v>2897.8034765839998</v>
      </c>
      <c r="F69" s="75">
        <v>2999.6388441529998</v>
      </c>
      <c r="G69" s="75">
        <v>3005.3969663769999</v>
      </c>
      <c r="H69" s="75">
        <v>2990.0170206960001</v>
      </c>
      <c r="I69" s="75">
        <v>2985.6732553430002</v>
      </c>
      <c r="J69" s="75">
        <v>3046.0289475300001</v>
      </c>
      <c r="K69" s="75">
        <v>3068.1130066649998</v>
      </c>
      <c r="L69" s="75">
        <v>3007.496307071</v>
      </c>
      <c r="M69" s="75">
        <v>3107.2085262999999</v>
      </c>
      <c r="N69" s="75">
        <v>3180.6877926329998</v>
      </c>
      <c r="O69" s="75">
        <v>3196.3628237090002</v>
      </c>
      <c r="P69" s="75">
        <v>3130.2240026519999</v>
      </c>
      <c r="Q69" s="75">
        <v>3141.2121284939999</v>
      </c>
      <c r="R69" s="1226">
        <v>3148.4711544219999</v>
      </c>
      <c r="S69" s="424"/>
      <c r="W69" s="40"/>
    </row>
    <row r="70" spans="1:23" ht="16.95" customHeight="1">
      <c r="A70" s="103" t="s">
        <v>189</v>
      </c>
      <c r="B70" s="621" t="s">
        <v>59</v>
      </c>
      <c r="C70" s="75">
        <v>1285.886939</v>
      </c>
      <c r="D70" s="75">
        <v>1798.0760312779998</v>
      </c>
      <c r="E70" s="75">
        <v>2090.7855399919999</v>
      </c>
      <c r="F70" s="75">
        <v>2120.8658722310001</v>
      </c>
      <c r="G70" s="75">
        <v>2126.6749633330001</v>
      </c>
      <c r="H70" s="75">
        <v>2127.3712743870001</v>
      </c>
      <c r="I70" s="75">
        <v>2122.2183249909999</v>
      </c>
      <c r="J70" s="75">
        <v>2111.4997708689998</v>
      </c>
      <c r="K70" s="75">
        <v>2123.6433826990001</v>
      </c>
      <c r="L70" s="75">
        <v>2165.7131853679998</v>
      </c>
      <c r="M70" s="75">
        <v>2170.5687879560001</v>
      </c>
      <c r="N70" s="75">
        <v>2180.4879092159999</v>
      </c>
      <c r="O70" s="75">
        <v>2178.1173966020001</v>
      </c>
      <c r="P70" s="75">
        <v>2158.8237102789999</v>
      </c>
      <c r="Q70" s="75">
        <v>2140.3499806340001</v>
      </c>
      <c r="R70" s="1226">
        <v>2163.109085133</v>
      </c>
      <c r="S70" s="424"/>
      <c r="W70" s="40"/>
    </row>
    <row r="71" spans="1:23" ht="16.95" customHeight="1">
      <c r="A71" s="103" t="s">
        <v>190</v>
      </c>
      <c r="B71" s="620" t="s">
        <v>60</v>
      </c>
      <c r="C71" s="75">
        <v>289.72305599999999</v>
      </c>
      <c r="D71" s="75">
        <v>333.57030139200003</v>
      </c>
      <c r="E71" s="75">
        <v>376.25599782400002</v>
      </c>
      <c r="F71" s="75">
        <v>371.77274318799999</v>
      </c>
      <c r="G71" s="75">
        <v>385.39974998700001</v>
      </c>
      <c r="H71" s="75">
        <v>386.56214302199999</v>
      </c>
      <c r="I71" s="75">
        <v>385.96050965000001</v>
      </c>
      <c r="J71" s="75">
        <v>387.26264327000001</v>
      </c>
      <c r="K71" s="75">
        <v>394.08090270399998</v>
      </c>
      <c r="L71" s="75">
        <v>438.45698286800001</v>
      </c>
      <c r="M71" s="75">
        <v>409.96048491499999</v>
      </c>
      <c r="N71" s="75">
        <v>404.74873387299999</v>
      </c>
      <c r="O71" s="75">
        <v>397.67026398500002</v>
      </c>
      <c r="P71" s="75">
        <v>381.31220022399998</v>
      </c>
      <c r="Q71" s="75">
        <v>400.87416251799999</v>
      </c>
      <c r="R71" s="1226">
        <v>402.864457007</v>
      </c>
      <c r="S71" s="424"/>
      <c r="W71" s="40"/>
    </row>
    <row r="72" spans="1:23" ht="16.95" customHeight="1">
      <c r="A72" s="103" t="s">
        <v>191</v>
      </c>
      <c r="B72" s="620" t="s">
        <v>61</v>
      </c>
      <c r="C72" s="75">
        <v>7.4019969999999997</v>
      </c>
      <c r="D72" s="75">
        <v>8.8486846109999995</v>
      </c>
      <c r="E72" s="75">
        <v>121.17459067199999</v>
      </c>
      <c r="F72" s="75">
        <v>142.772828648</v>
      </c>
      <c r="G72" s="75">
        <v>135.43824262000001</v>
      </c>
      <c r="H72" s="75">
        <v>144.141437594</v>
      </c>
      <c r="I72" s="75">
        <v>143.37198776100001</v>
      </c>
      <c r="J72" s="75">
        <v>142.61816558999999</v>
      </c>
      <c r="K72" s="75">
        <v>132.070143933</v>
      </c>
      <c r="L72" s="75">
        <v>143.495785794</v>
      </c>
      <c r="M72" s="75">
        <v>131.57252982</v>
      </c>
      <c r="N72" s="75">
        <v>129.33436195199999</v>
      </c>
      <c r="O72" s="75">
        <v>148.676633227</v>
      </c>
      <c r="P72" s="75">
        <v>138.02637228500001</v>
      </c>
      <c r="Q72" s="75">
        <v>135.56185771299999</v>
      </c>
      <c r="R72" s="1226">
        <v>153.30544626099999</v>
      </c>
      <c r="S72" s="424"/>
      <c r="W72" s="40"/>
    </row>
    <row r="73" spans="1:23" ht="16.95" customHeight="1">
      <c r="A73" s="103" t="s">
        <v>192</v>
      </c>
      <c r="B73" s="620" t="s">
        <v>62</v>
      </c>
      <c r="C73" s="75">
        <v>33.384124999999997</v>
      </c>
      <c r="D73" s="75">
        <v>54.41122153300001</v>
      </c>
      <c r="E73" s="75">
        <v>31.651631943000002</v>
      </c>
      <c r="F73" s="75">
        <v>26.311317874</v>
      </c>
      <c r="G73" s="75">
        <v>27.569067135000001</v>
      </c>
      <c r="H73" s="75">
        <v>28.821189287999999</v>
      </c>
      <c r="I73" s="75">
        <v>31.865914773</v>
      </c>
      <c r="J73" s="75">
        <v>31.150346298999999</v>
      </c>
      <c r="K73" s="75">
        <v>37.650798242999997</v>
      </c>
      <c r="L73" s="75">
        <v>40.782503636999998</v>
      </c>
      <c r="M73" s="75">
        <v>42.519669837000002</v>
      </c>
      <c r="N73" s="75">
        <v>44.589018756000002</v>
      </c>
      <c r="O73" s="75">
        <v>46.912142965000001</v>
      </c>
      <c r="P73" s="75">
        <v>48.277492760999998</v>
      </c>
      <c r="Q73" s="75">
        <v>50.840131528000001</v>
      </c>
      <c r="R73" s="1226">
        <v>49.083058940999997</v>
      </c>
      <c r="S73" s="424"/>
      <c r="W73" s="40"/>
    </row>
    <row r="74" spans="1:23" ht="16.95" customHeight="1">
      <c r="A74" s="103" t="s">
        <v>193</v>
      </c>
      <c r="B74" s="620" t="s">
        <v>63</v>
      </c>
      <c r="C74" s="75">
        <v>1465.87995</v>
      </c>
      <c r="D74" s="75">
        <v>1617.333734433</v>
      </c>
      <c r="E74" s="75">
        <v>1706.7636075569999</v>
      </c>
      <c r="F74" s="75">
        <v>1712.833003189</v>
      </c>
      <c r="G74" s="75">
        <v>1733.429840601</v>
      </c>
      <c r="H74" s="75">
        <v>1755.91315278</v>
      </c>
      <c r="I74" s="75">
        <v>1769.757305699</v>
      </c>
      <c r="J74" s="75">
        <v>1771.927480799</v>
      </c>
      <c r="K74" s="75">
        <v>1800.162196318</v>
      </c>
      <c r="L74" s="75">
        <v>1842.569189375</v>
      </c>
      <c r="M74" s="75">
        <v>1837.036697886</v>
      </c>
      <c r="N74" s="75">
        <v>1821.941456539</v>
      </c>
      <c r="O74" s="75">
        <v>1824.5970204929999</v>
      </c>
      <c r="P74" s="75">
        <v>1838.1421963549999</v>
      </c>
      <c r="Q74" s="75">
        <v>1891.757944295</v>
      </c>
      <c r="R74" s="1226">
        <v>1868.893439553</v>
      </c>
      <c r="S74" s="424"/>
      <c r="W74" s="40"/>
    </row>
    <row r="75" spans="1:23" ht="16.95" customHeight="1">
      <c r="A75" s="103" t="s">
        <v>194</v>
      </c>
      <c r="B75" s="620" t="s">
        <v>64</v>
      </c>
      <c r="C75" s="75">
        <v>15570.680904000001</v>
      </c>
      <c r="D75" s="75">
        <v>17073.846067018996</v>
      </c>
      <c r="E75" s="75">
        <v>18527.798679173</v>
      </c>
      <c r="F75" s="75">
        <v>18689.186689040998</v>
      </c>
      <c r="G75" s="75">
        <v>18889.087425582999</v>
      </c>
      <c r="H75" s="75">
        <v>19014.600950888002</v>
      </c>
      <c r="I75" s="75">
        <v>19147.563003939998</v>
      </c>
      <c r="J75" s="75">
        <v>19082.107925595999</v>
      </c>
      <c r="K75" s="75">
        <v>19191.530400954001</v>
      </c>
      <c r="L75" s="75">
        <v>19245.170177710999</v>
      </c>
      <c r="M75" s="75">
        <v>19214.975034532999</v>
      </c>
      <c r="N75" s="75">
        <v>19314.86582019</v>
      </c>
      <c r="O75" s="75">
        <v>19650.014781770999</v>
      </c>
      <c r="P75" s="75">
        <v>19618.282710736999</v>
      </c>
      <c r="Q75" s="75">
        <v>19829.566853556</v>
      </c>
      <c r="R75" s="1226">
        <v>20033.515590399002</v>
      </c>
      <c r="S75" s="424"/>
      <c r="W75" s="40"/>
    </row>
    <row r="76" spans="1:23" ht="16.95" customHeight="1">
      <c r="A76" s="103" t="s">
        <v>195</v>
      </c>
      <c r="B76" s="620" t="s">
        <v>65</v>
      </c>
      <c r="C76" s="75">
        <v>727.27212799999995</v>
      </c>
      <c r="D76" s="75">
        <v>866.71517809700015</v>
      </c>
      <c r="E76" s="75">
        <v>905.93630384999994</v>
      </c>
      <c r="F76" s="75">
        <v>911.34981846000005</v>
      </c>
      <c r="G76" s="75">
        <v>906.81224483799997</v>
      </c>
      <c r="H76" s="75">
        <v>895.14725178100002</v>
      </c>
      <c r="I76" s="75">
        <v>892.09783166399995</v>
      </c>
      <c r="J76" s="75">
        <v>897.71865613800003</v>
      </c>
      <c r="K76" s="75">
        <v>898.25746974000003</v>
      </c>
      <c r="L76" s="75">
        <v>897.72441632100004</v>
      </c>
      <c r="M76" s="75">
        <v>915.65016569600004</v>
      </c>
      <c r="N76" s="75">
        <v>913.13146218899999</v>
      </c>
      <c r="O76" s="75">
        <v>900.78353909500004</v>
      </c>
      <c r="P76" s="75">
        <v>821.61222284200005</v>
      </c>
      <c r="Q76" s="75">
        <v>821.15091022800004</v>
      </c>
      <c r="R76" s="1226">
        <v>826.92076029199995</v>
      </c>
      <c r="S76" s="424"/>
      <c r="W76" s="40"/>
    </row>
    <row r="77" spans="1:23" ht="16.95" customHeight="1">
      <c r="A77" s="103" t="s">
        <v>196</v>
      </c>
      <c r="B77" s="620" t="s">
        <v>66</v>
      </c>
      <c r="C77" s="75">
        <v>1987.4396609999999</v>
      </c>
      <c r="D77" s="75">
        <v>2177.282312632</v>
      </c>
      <c r="E77" s="75">
        <v>2348.2787049479998</v>
      </c>
      <c r="F77" s="75">
        <v>2285.917828186</v>
      </c>
      <c r="G77" s="75">
        <v>2289.7758875039999</v>
      </c>
      <c r="H77" s="75">
        <v>2298.2729694730001</v>
      </c>
      <c r="I77" s="75">
        <v>2317.1761366440001</v>
      </c>
      <c r="J77" s="75">
        <v>2324.6369076609999</v>
      </c>
      <c r="K77" s="75">
        <v>2363.6790665379999</v>
      </c>
      <c r="L77" s="75">
        <v>2415.5733013180002</v>
      </c>
      <c r="M77" s="75">
        <v>2333.049343915</v>
      </c>
      <c r="N77" s="75">
        <v>2396.7770848780001</v>
      </c>
      <c r="O77" s="75">
        <v>2396.353654863</v>
      </c>
      <c r="P77" s="75">
        <v>6915.9798147560005</v>
      </c>
      <c r="Q77" s="75">
        <v>6797.1574715380002</v>
      </c>
      <c r="R77" s="1226">
        <v>6733.1168107049998</v>
      </c>
      <c r="S77" s="424"/>
      <c r="W77" s="40"/>
    </row>
    <row r="78" spans="1:23" ht="16.95" customHeight="1">
      <c r="A78" s="103" t="s">
        <v>197</v>
      </c>
      <c r="B78" s="620" t="s">
        <v>67</v>
      </c>
      <c r="C78" s="75">
        <v>1394.438093</v>
      </c>
      <c r="D78" s="75">
        <v>1429.4168564749996</v>
      </c>
      <c r="E78" s="75">
        <v>1678.0807625089999</v>
      </c>
      <c r="F78" s="75">
        <v>1658.203845278</v>
      </c>
      <c r="G78" s="75">
        <v>1657.8251761490001</v>
      </c>
      <c r="H78" s="75">
        <v>1699.840160834</v>
      </c>
      <c r="I78" s="75">
        <v>1734.6126265190001</v>
      </c>
      <c r="J78" s="75">
        <v>1729.9192991320001</v>
      </c>
      <c r="K78" s="75">
        <v>1764.193414441</v>
      </c>
      <c r="L78" s="75">
        <v>1773.449070267</v>
      </c>
      <c r="M78" s="75">
        <v>1741.472900338</v>
      </c>
      <c r="N78" s="75">
        <v>1773.913837805</v>
      </c>
      <c r="O78" s="75">
        <v>1798.15809386</v>
      </c>
      <c r="P78" s="75">
        <v>301.453344163</v>
      </c>
      <c r="Q78" s="75">
        <v>292.76754271900001</v>
      </c>
      <c r="R78" s="1226">
        <v>300.99599509299998</v>
      </c>
      <c r="S78" s="424"/>
      <c r="W78" s="40"/>
    </row>
    <row r="79" spans="1:23" ht="16.95" customHeight="1">
      <c r="A79" s="103" t="s">
        <v>198</v>
      </c>
      <c r="B79" s="620" t="s">
        <v>68</v>
      </c>
      <c r="C79" s="75">
        <v>165.44814</v>
      </c>
      <c r="D79" s="75">
        <v>251.97974149999999</v>
      </c>
      <c r="E79" s="75">
        <v>282.38684639299998</v>
      </c>
      <c r="F79" s="75">
        <v>292.40971497200002</v>
      </c>
      <c r="G79" s="75">
        <v>291.34429082600002</v>
      </c>
      <c r="H79" s="75">
        <v>289.16649219200002</v>
      </c>
      <c r="I79" s="75">
        <v>296.16417188200001</v>
      </c>
      <c r="J79" s="75">
        <v>303.61755974900001</v>
      </c>
      <c r="K79" s="75">
        <v>307.64552026500002</v>
      </c>
      <c r="L79" s="75">
        <v>307.34277819900001</v>
      </c>
      <c r="M79" s="75">
        <v>313.15591855700001</v>
      </c>
      <c r="N79" s="75">
        <v>312.46587782699999</v>
      </c>
      <c r="O79" s="75">
        <v>312.93435364800001</v>
      </c>
      <c r="P79" s="75">
        <v>143.108975891</v>
      </c>
      <c r="Q79" s="75">
        <v>144.90333746300001</v>
      </c>
      <c r="R79" s="1226">
        <v>149.680934036</v>
      </c>
      <c r="S79" s="424"/>
      <c r="W79" s="40"/>
    </row>
    <row r="80" spans="1:23" ht="16.95" customHeight="1">
      <c r="A80" s="103" t="s">
        <v>199</v>
      </c>
      <c r="B80" s="620" t="s">
        <v>69</v>
      </c>
      <c r="C80" s="75">
        <v>752.85016199999995</v>
      </c>
      <c r="D80" s="75">
        <v>992.53050263100022</v>
      </c>
      <c r="E80" s="75">
        <v>718.302858571</v>
      </c>
      <c r="F80" s="75">
        <v>695.92934093400004</v>
      </c>
      <c r="G80" s="75">
        <v>695.90132691300005</v>
      </c>
      <c r="H80" s="75">
        <v>701.32456381099996</v>
      </c>
      <c r="I80" s="75">
        <v>706.53054931400004</v>
      </c>
      <c r="J80" s="75">
        <v>708.20217231900006</v>
      </c>
      <c r="K80" s="75">
        <v>706.60937160900005</v>
      </c>
      <c r="L80" s="75">
        <v>711.85190116399997</v>
      </c>
      <c r="M80" s="75">
        <v>705.799275395</v>
      </c>
      <c r="N80" s="75">
        <v>707.56594059600002</v>
      </c>
      <c r="O80" s="75">
        <v>618.627067786</v>
      </c>
      <c r="P80" s="75">
        <v>485.57079730999999</v>
      </c>
      <c r="Q80" s="75">
        <v>492.93934999099997</v>
      </c>
      <c r="R80" s="1226">
        <v>485.42562796499999</v>
      </c>
      <c r="S80" s="424"/>
      <c r="W80" s="40"/>
    </row>
    <row r="81" spans="1:23" ht="16.95" customHeight="1">
      <c r="A81" s="103" t="s">
        <v>239</v>
      </c>
      <c r="B81" s="620" t="s">
        <v>336</v>
      </c>
      <c r="C81" s="75">
        <v>0</v>
      </c>
      <c r="D81" s="75">
        <v>0</v>
      </c>
      <c r="E81" s="75">
        <v>0</v>
      </c>
      <c r="F81" s="75">
        <v>0</v>
      </c>
      <c r="G81" s="75">
        <v>0</v>
      </c>
      <c r="H81" s="75">
        <v>0</v>
      </c>
      <c r="I81" s="75">
        <v>0</v>
      </c>
      <c r="J81" s="75">
        <v>0</v>
      </c>
      <c r="K81" s="75">
        <v>0</v>
      </c>
      <c r="L81" s="75">
        <v>0</v>
      </c>
      <c r="M81" s="75">
        <v>0</v>
      </c>
      <c r="N81" s="75">
        <v>0</v>
      </c>
      <c r="O81" s="75">
        <v>0</v>
      </c>
      <c r="P81" s="75">
        <v>0</v>
      </c>
      <c r="Q81" s="75">
        <v>0</v>
      </c>
      <c r="R81" s="1226">
        <v>0</v>
      </c>
      <c r="S81" s="424"/>
      <c r="W81" s="40"/>
    </row>
    <row r="82" spans="1:23" ht="25.2" customHeight="1" thickBot="1">
      <c r="A82" s="637"/>
      <c r="B82" s="638" t="s">
        <v>72</v>
      </c>
      <c r="C82" s="639">
        <f>SUM(C47:C81)</f>
        <v>135692.92267999999</v>
      </c>
      <c r="D82" s="639">
        <v>155075.4406989089</v>
      </c>
      <c r="E82" s="639">
        <v>168442.69882947198</v>
      </c>
      <c r="F82" s="639">
        <v>172126.03480484401</v>
      </c>
      <c r="G82" s="639">
        <v>173919.53873311798</v>
      </c>
      <c r="H82" s="639">
        <v>175039.22797883896</v>
      </c>
      <c r="I82" s="639">
        <v>175658.83358783994</v>
      </c>
      <c r="J82" s="639">
        <v>176620.87104048897</v>
      </c>
      <c r="K82" s="639">
        <v>178127.047858051</v>
      </c>
      <c r="L82" s="639">
        <v>182301.55206078498</v>
      </c>
      <c r="M82" s="639">
        <v>180987.53969844599</v>
      </c>
      <c r="N82" s="639">
        <v>181894.63357411098</v>
      </c>
      <c r="O82" s="639">
        <v>181603.11906335095</v>
      </c>
      <c r="P82" s="639">
        <v>180766.59255555694</v>
      </c>
      <c r="Q82" s="639">
        <v>184477.17661983607</v>
      </c>
      <c r="R82" s="639">
        <v>185701.61680103603</v>
      </c>
      <c r="S82" s="640"/>
      <c r="W82" s="40"/>
    </row>
    <row r="83" spans="1:23" s="51" customFormat="1" ht="26.25" hidden="1" customHeight="1" thickBot="1">
      <c r="A83" s="618" t="s">
        <v>12</v>
      </c>
      <c r="B83" s="618" t="s">
        <v>271</v>
      </c>
      <c r="C83" s="619"/>
      <c r="D83" s="619"/>
      <c r="E83" s="619"/>
      <c r="F83" s="619"/>
      <c r="G83" s="619"/>
      <c r="H83" s="619"/>
      <c r="I83" s="619"/>
      <c r="J83" s="619"/>
      <c r="K83" s="619"/>
      <c r="L83" s="619"/>
      <c r="M83" s="619"/>
      <c r="N83" s="619"/>
      <c r="O83" s="619"/>
      <c r="P83" s="619"/>
      <c r="Q83" s="619"/>
      <c r="R83" s="619"/>
      <c r="S83" s="619"/>
      <c r="T83" s="242"/>
      <c r="U83" s="75"/>
      <c r="V83" s="243"/>
      <c r="W83" s="244"/>
    </row>
    <row r="84" spans="1:23" ht="19.5" hidden="1" customHeight="1">
      <c r="A84" s="225" t="s">
        <v>12</v>
      </c>
      <c r="B84" s="225" t="s">
        <v>73</v>
      </c>
      <c r="C84" s="226"/>
      <c r="D84" s="226"/>
      <c r="E84" s="226"/>
      <c r="F84" s="226"/>
      <c r="G84" s="226"/>
      <c r="H84" s="226"/>
      <c r="I84" s="226"/>
      <c r="J84" s="226"/>
      <c r="K84" s="226"/>
      <c r="L84" s="226"/>
      <c r="M84" s="226"/>
      <c r="N84" s="226"/>
      <c r="O84" s="226"/>
      <c r="P84" s="226"/>
      <c r="Q84" s="226"/>
      <c r="R84" s="226"/>
      <c r="S84" s="226"/>
      <c r="W84" s="40"/>
    </row>
    <row r="85" spans="1:23" ht="75" customHeight="1">
      <c r="A85" s="1391" t="s">
        <v>741</v>
      </c>
      <c r="B85" s="1426"/>
      <c r="C85" s="1426"/>
      <c r="D85" s="1426"/>
      <c r="E85" s="1426"/>
      <c r="F85" s="1426"/>
      <c r="G85" s="1426"/>
      <c r="H85" s="1426"/>
      <c r="I85" s="1426"/>
      <c r="J85" s="1426"/>
      <c r="K85" s="1426"/>
      <c r="L85" s="1426"/>
      <c r="M85" s="1426"/>
      <c r="N85" s="1426"/>
      <c r="O85" s="1426"/>
      <c r="P85" s="1426"/>
      <c r="Q85" s="1426"/>
      <c r="R85" s="1426"/>
      <c r="S85" s="1427"/>
    </row>
    <row r="86" spans="1:23" ht="22.2" customHeight="1">
      <c r="A86" s="1428" t="s">
        <v>553</v>
      </c>
      <c r="B86" s="1429"/>
      <c r="C86" s="1370" t="s">
        <v>278</v>
      </c>
      <c r="D86" s="1357" t="s">
        <v>855</v>
      </c>
      <c r="E86" s="1432">
        <v>2021</v>
      </c>
      <c r="F86" s="1432"/>
      <c r="G86" s="1432"/>
      <c r="H86" s="1432"/>
      <c r="I86" s="1432"/>
      <c r="J86" s="1432"/>
      <c r="K86" s="1432"/>
      <c r="L86" s="1432"/>
      <c r="M86" s="1432">
        <v>2023</v>
      </c>
      <c r="N86" s="1432"/>
      <c r="O86" s="1432"/>
      <c r="P86" s="1432"/>
      <c r="Q86" s="1208"/>
      <c r="R86" s="1259"/>
      <c r="S86" s="1109"/>
    </row>
    <row r="87" spans="1:23" ht="22.2" customHeight="1">
      <c r="A87" s="1428"/>
      <c r="B87" s="1429"/>
      <c r="C87" s="1370"/>
      <c r="D87" s="1358"/>
      <c r="E87" s="1370"/>
      <c r="F87" s="962" t="s">
        <v>5</v>
      </c>
      <c r="G87" s="962" t="s">
        <v>6</v>
      </c>
      <c r="H87" s="962" t="s">
        <v>268</v>
      </c>
      <c r="I87" s="962" t="s">
        <v>7</v>
      </c>
      <c r="J87" s="962" t="s">
        <v>13</v>
      </c>
      <c r="K87" s="962" t="s">
        <v>14</v>
      </c>
      <c r="L87" s="962" t="s">
        <v>15</v>
      </c>
      <c r="M87" s="1166" t="s">
        <v>0</v>
      </c>
      <c r="N87" s="1166" t="s">
        <v>1</v>
      </c>
      <c r="O87" s="1166" t="s">
        <v>2</v>
      </c>
      <c r="P87" s="1166" t="s">
        <v>3</v>
      </c>
      <c r="Q87" s="1166" t="s">
        <v>4</v>
      </c>
      <c r="R87" s="1166" t="s">
        <v>5</v>
      </c>
      <c r="S87" s="958"/>
    </row>
    <row r="88" spans="1:23" ht="25.2" customHeight="1">
      <c r="A88" s="1437" t="s">
        <v>554</v>
      </c>
      <c r="B88" s="1438"/>
      <c r="C88" s="75">
        <v>10</v>
      </c>
      <c r="D88" s="75">
        <v>8</v>
      </c>
      <c r="E88" s="75">
        <v>5</v>
      </c>
      <c r="F88" s="75">
        <v>4</v>
      </c>
      <c r="G88" s="75">
        <v>4</v>
      </c>
      <c r="H88" s="75">
        <v>2</v>
      </c>
      <c r="I88" s="75">
        <v>3</v>
      </c>
      <c r="J88" s="75">
        <v>3</v>
      </c>
      <c r="K88" s="75">
        <v>2</v>
      </c>
      <c r="L88" s="75">
        <v>2</v>
      </c>
      <c r="M88" s="75">
        <v>2</v>
      </c>
      <c r="N88" s="75">
        <v>2</v>
      </c>
      <c r="O88" s="75">
        <v>2</v>
      </c>
      <c r="P88" s="75">
        <v>2</v>
      </c>
      <c r="Q88" s="75">
        <v>4</v>
      </c>
      <c r="R88" s="1226">
        <v>4</v>
      </c>
      <c r="S88" s="424"/>
    </row>
    <row r="89" spans="1:23" ht="25.2" customHeight="1">
      <c r="A89" s="105"/>
      <c r="B89" s="622" t="s">
        <v>555</v>
      </c>
      <c r="C89" s="75"/>
      <c r="D89" s="75"/>
      <c r="E89" s="75"/>
      <c r="F89" s="75"/>
      <c r="G89" s="75"/>
      <c r="H89" s="75"/>
      <c r="I89" s="75"/>
      <c r="J89" s="75"/>
      <c r="K89" s="75"/>
      <c r="L89" s="75"/>
      <c r="M89" s="75"/>
      <c r="N89" s="75"/>
      <c r="O89" s="75"/>
      <c r="P89" s="75"/>
      <c r="Q89" s="75"/>
      <c r="R89" s="1226"/>
      <c r="S89" s="424"/>
    </row>
    <row r="90" spans="1:23" ht="25.2" customHeight="1">
      <c r="A90" s="1437" t="s">
        <v>554</v>
      </c>
      <c r="B90" s="1438"/>
      <c r="C90" s="75">
        <v>90</v>
      </c>
      <c r="D90" s="75">
        <v>49</v>
      </c>
      <c r="E90" s="75">
        <v>37</v>
      </c>
      <c r="F90" s="75">
        <v>35</v>
      </c>
      <c r="G90" s="75">
        <v>35</v>
      </c>
      <c r="H90" s="75">
        <v>35</v>
      </c>
      <c r="I90" s="75">
        <v>34</v>
      </c>
      <c r="J90" s="75">
        <v>32</v>
      </c>
      <c r="K90" s="75">
        <v>29</v>
      </c>
      <c r="L90" s="75">
        <v>30</v>
      </c>
      <c r="M90" s="75">
        <v>31</v>
      </c>
      <c r="N90" s="75">
        <v>29</v>
      </c>
      <c r="O90" s="75">
        <v>26</v>
      </c>
      <c r="P90" s="75">
        <v>26</v>
      </c>
      <c r="Q90" s="75">
        <v>24</v>
      </c>
      <c r="R90" s="1226">
        <v>25</v>
      </c>
      <c r="S90" s="424"/>
    </row>
    <row r="91" spans="1:23" ht="25.2" customHeight="1">
      <c r="A91" s="105"/>
      <c r="B91" s="622" t="s">
        <v>556</v>
      </c>
      <c r="C91" s="75"/>
      <c r="D91" s="75"/>
      <c r="E91" s="75"/>
      <c r="F91" s="75"/>
      <c r="G91" s="75"/>
      <c r="H91" s="75"/>
      <c r="I91" s="75"/>
      <c r="J91" s="75"/>
      <c r="K91" s="75"/>
      <c r="L91" s="75"/>
      <c r="M91" s="75"/>
      <c r="N91" s="75"/>
      <c r="O91" s="75"/>
      <c r="P91" s="75"/>
      <c r="Q91" s="75"/>
      <c r="R91" s="1226"/>
      <c r="S91" s="424"/>
    </row>
    <row r="92" spans="1:23" ht="25.2" customHeight="1">
      <c r="A92" s="1437" t="s">
        <v>554</v>
      </c>
      <c r="B92" s="1438"/>
      <c r="C92" s="75">
        <v>173</v>
      </c>
      <c r="D92" s="75">
        <v>123</v>
      </c>
      <c r="E92" s="75">
        <v>102</v>
      </c>
      <c r="F92" s="75">
        <v>92</v>
      </c>
      <c r="G92" s="75">
        <v>88</v>
      </c>
      <c r="H92" s="75">
        <v>85</v>
      </c>
      <c r="I92" s="75">
        <v>83</v>
      </c>
      <c r="J92" s="75">
        <v>82</v>
      </c>
      <c r="K92" s="75">
        <v>82</v>
      </c>
      <c r="L92" s="75">
        <v>85</v>
      </c>
      <c r="M92" s="75">
        <v>76</v>
      </c>
      <c r="N92" s="75">
        <v>72</v>
      </c>
      <c r="O92" s="75">
        <v>74</v>
      </c>
      <c r="P92" s="75">
        <v>75</v>
      </c>
      <c r="Q92" s="75">
        <v>74</v>
      </c>
      <c r="R92" s="1226">
        <v>71</v>
      </c>
      <c r="S92" s="424"/>
    </row>
    <row r="93" spans="1:23" ht="25.2" customHeight="1">
      <c r="A93" s="105"/>
      <c r="B93" s="622" t="s">
        <v>557</v>
      </c>
      <c r="C93" s="75"/>
      <c r="D93" s="75"/>
      <c r="E93" s="75"/>
      <c r="F93" s="75"/>
      <c r="G93" s="75"/>
      <c r="H93" s="75"/>
      <c r="I93" s="75"/>
      <c r="J93" s="75"/>
      <c r="K93" s="75"/>
      <c r="L93" s="75"/>
      <c r="M93" s="75"/>
      <c r="N93" s="75"/>
      <c r="O93" s="75"/>
      <c r="P93" s="75"/>
      <c r="Q93" s="75"/>
      <c r="R93" s="1226"/>
      <c r="S93" s="424"/>
    </row>
    <row r="94" spans="1:23" ht="25.2" customHeight="1">
      <c r="A94" s="1437" t="s">
        <v>554</v>
      </c>
      <c r="B94" s="1438"/>
      <c r="C94" s="75">
        <v>1324</v>
      </c>
      <c r="D94" s="75">
        <v>1326</v>
      </c>
      <c r="E94" s="75">
        <v>1324</v>
      </c>
      <c r="F94" s="75">
        <v>1323</v>
      </c>
      <c r="G94" s="75">
        <v>1324</v>
      </c>
      <c r="H94" s="75">
        <v>1328</v>
      </c>
      <c r="I94" s="75">
        <v>1326</v>
      </c>
      <c r="J94" s="75">
        <v>1328</v>
      </c>
      <c r="K94" s="75">
        <v>1329</v>
      </c>
      <c r="L94" s="75">
        <v>1324</v>
      </c>
      <c r="M94" s="75">
        <v>1328</v>
      </c>
      <c r="N94" s="75">
        <v>1326</v>
      </c>
      <c r="O94" s="75">
        <v>1324</v>
      </c>
      <c r="P94" s="75">
        <v>1313</v>
      </c>
      <c r="Q94" s="75">
        <v>1311</v>
      </c>
      <c r="R94" s="1226">
        <v>1313</v>
      </c>
      <c r="S94" s="424"/>
    </row>
    <row r="95" spans="1:23" ht="25.2" customHeight="1">
      <c r="A95" s="105"/>
      <c r="B95" s="622" t="s">
        <v>558</v>
      </c>
      <c r="C95" s="75"/>
      <c r="D95" s="75"/>
      <c r="E95" s="75"/>
      <c r="F95" s="75"/>
      <c r="G95" s="75"/>
      <c r="H95" s="75"/>
      <c r="I95" s="75"/>
      <c r="J95" s="75"/>
      <c r="K95" s="75"/>
      <c r="L95" s="75"/>
      <c r="M95" s="75"/>
      <c r="N95" s="75"/>
      <c r="O95" s="75"/>
      <c r="P95" s="75"/>
      <c r="Q95" s="75"/>
      <c r="R95" s="1226"/>
      <c r="S95" s="424"/>
    </row>
    <row r="96" spans="1:23" ht="27.75" customHeight="1" thickBot="1">
      <c r="A96" s="641"/>
      <c r="B96" s="642" t="s">
        <v>72</v>
      </c>
      <c r="C96" s="643">
        <f>SUM(C88:C94)</f>
        <v>1597</v>
      </c>
      <c r="D96" s="643">
        <v>1506</v>
      </c>
      <c r="E96" s="643">
        <v>1468</v>
      </c>
      <c r="F96" s="643">
        <v>1454</v>
      </c>
      <c r="G96" s="643">
        <v>1451</v>
      </c>
      <c r="H96" s="643">
        <v>1450</v>
      </c>
      <c r="I96" s="643">
        <v>1446</v>
      </c>
      <c r="J96" s="643">
        <v>1445</v>
      </c>
      <c r="K96" s="643">
        <v>1442</v>
      </c>
      <c r="L96" s="643">
        <v>1441</v>
      </c>
      <c r="M96" s="643">
        <v>1437</v>
      </c>
      <c r="N96" s="643">
        <v>1429</v>
      </c>
      <c r="O96" s="643">
        <v>1426</v>
      </c>
      <c r="P96" s="643">
        <v>1416</v>
      </c>
      <c r="Q96" s="643">
        <v>1413</v>
      </c>
      <c r="R96" s="643">
        <v>1413</v>
      </c>
      <c r="S96" s="644"/>
      <c r="T96" s="74"/>
      <c r="U96" s="74"/>
      <c r="V96" s="74"/>
      <c r="W96" s="6"/>
    </row>
    <row r="97" spans="1:21" ht="75" customHeight="1">
      <c r="A97" s="1391" t="s">
        <v>742</v>
      </c>
      <c r="B97" s="1426"/>
      <c r="C97" s="1426"/>
      <c r="D97" s="1426"/>
      <c r="E97" s="1426"/>
      <c r="F97" s="1426"/>
      <c r="G97" s="1426"/>
      <c r="H97" s="1426"/>
      <c r="I97" s="1426"/>
      <c r="J97" s="1426"/>
      <c r="K97" s="1426"/>
      <c r="L97" s="1426"/>
      <c r="M97" s="1426"/>
      <c r="N97" s="1426"/>
      <c r="O97" s="1426"/>
      <c r="P97" s="1426"/>
      <c r="Q97" s="1426"/>
      <c r="R97" s="1426"/>
      <c r="S97" s="1427"/>
    </row>
    <row r="98" spans="1:21" ht="22.2" customHeight="1">
      <c r="A98" s="1428" t="s">
        <v>559</v>
      </c>
      <c r="B98" s="1429"/>
      <c r="C98" s="1370" t="s">
        <v>278</v>
      </c>
      <c r="D98" s="1357" t="s">
        <v>855</v>
      </c>
      <c r="E98" s="1360">
        <v>2021</v>
      </c>
      <c r="F98" s="1432"/>
      <c r="G98" s="1432"/>
      <c r="H98" s="1432"/>
      <c r="I98" s="1432"/>
      <c r="J98" s="1432"/>
      <c r="K98" s="1432"/>
      <c r="L98" s="1432"/>
      <c r="M98" s="1432">
        <v>2023</v>
      </c>
      <c r="N98" s="1432"/>
      <c r="O98" s="1432"/>
      <c r="P98" s="1432"/>
      <c r="Q98" s="1208"/>
      <c r="R98" s="1259"/>
      <c r="S98" s="1109"/>
    </row>
    <row r="99" spans="1:21" ht="22.2" customHeight="1">
      <c r="A99" s="1428"/>
      <c r="B99" s="1429"/>
      <c r="C99" s="1370"/>
      <c r="D99" s="1358"/>
      <c r="E99" s="1361"/>
      <c r="F99" s="962" t="s">
        <v>5</v>
      </c>
      <c r="G99" s="962" t="s">
        <v>6</v>
      </c>
      <c r="H99" s="962" t="s">
        <v>268</v>
      </c>
      <c r="I99" s="962" t="s">
        <v>7</v>
      </c>
      <c r="J99" s="962" t="s">
        <v>13</v>
      </c>
      <c r="K99" s="962" t="s">
        <v>14</v>
      </c>
      <c r="L99" s="962" t="s">
        <v>15</v>
      </c>
      <c r="M99" s="1166" t="s">
        <v>0</v>
      </c>
      <c r="N99" s="1166" t="s">
        <v>1</v>
      </c>
      <c r="O99" s="1166" t="s">
        <v>2</v>
      </c>
      <c r="P99" s="1166" t="s">
        <v>3</v>
      </c>
      <c r="Q99" s="1166" t="s">
        <v>4</v>
      </c>
      <c r="R99" s="1166" t="s">
        <v>5</v>
      </c>
      <c r="S99" s="958"/>
    </row>
    <row r="100" spans="1:21" ht="25.2" customHeight="1">
      <c r="A100" s="1435" t="s">
        <v>560</v>
      </c>
      <c r="B100" s="1436"/>
      <c r="C100" s="623">
        <v>98220.411013000004</v>
      </c>
      <c r="D100" s="623">
        <v>110770.35390510998</v>
      </c>
      <c r="E100" s="623">
        <v>116580.223647816</v>
      </c>
      <c r="F100" s="623">
        <v>123446.57514900199</v>
      </c>
      <c r="G100" s="623">
        <v>124084.692853876</v>
      </c>
      <c r="H100" s="623">
        <v>125115.32815694301</v>
      </c>
      <c r="I100" s="623">
        <v>126051.78327344601</v>
      </c>
      <c r="J100" s="623">
        <v>126932.009794795</v>
      </c>
      <c r="K100" s="623">
        <v>127938.839915474</v>
      </c>
      <c r="L100" s="623">
        <v>129294.744957467</v>
      </c>
      <c r="M100" s="623">
        <v>129198.520162104</v>
      </c>
      <c r="N100" s="623">
        <v>131073.33370368599</v>
      </c>
      <c r="O100" s="623">
        <v>132624.96133316102</v>
      </c>
      <c r="P100" s="623">
        <v>133072.56777328701</v>
      </c>
      <c r="Q100" s="623">
        <v>134820.973900696</v>
      </c>
      <c r="R100" s="623">
        <v>135751.298031755</v>
      </c>
      <c r="S100" s="645"/>
    </row>
    <row r="101" spans="1:21" ht="25.2" customHeight="1">
      <c r="A101" s="1424" t="s">
        <v>563</v>
      </c>
      <c r="B101" s="1425"/>
      <c r="C101" s="624">
        <v>91959.462494000007</v>
      </c>
      <c r="D101" s="624">
        <v>102775.22738301265</v>
      </c>
      <c r="E101" s="624">
        <v>99464.219931298998</v>
      </c>
      <c r="F101" s="624">
        <v>103411.34558127</v>
      </c>
      <c r="G101" s="624">
        <v>103578.318569168</v>
      </c>
      <c r="H101" s="624">
        <v>104533.89727957299</v>
      </c>
      <c r="I101" s="624">
        <v>105466.890990878</v>
      </c>
      <c r="J101" s="624">
        <v>105135.86897656</v>
      </c>
      <c r="K101" s="624">
        <v>106455.363022598</v>
      </c>
      <c r="L101" s="624">
        <v>108489.15708064901</v>
      </c>
      <c r="M101" s="624">
        <v>107388.240749098</v>
      </c>
      <c r="N101" s="624">
        <v>108521.65907160001</v>
      </c>
      <c r="O101" s="624">
        <v>108898.623128843</v>
      </c>
      <c r="P101" s="624">
        <v>107862.065399927</v>
      </c>
      <c r="Q101" s="624">
        <v>109048.66239211</v>
      </c>
      <c r="R101" s="624">
        <v>110146.619031965</v>
      </c>
      <c r="S101" s="646"/>
    </row>
    <row r="102" spans="1:21" ht="25.2" customHeight="1">
      <c r="A102" s="1424" t="s">
        <v>736</v>
      </c>
      <c r="B102" s="1425"/>
      <c r="C102" s="624"/>
      <c r="D102" s="624">
        <v>0</v>
      </c>
      <c r="E102" s="624">
        <v>9279.9373649209992</v>
      </c>
      <c r="F102" s="624">
        <v>10407.196848812</v>
      </c>
      <c r="G102" s="624">
        <v>10663.866359406</v>
      </c>
      <c r="H102" s="624">
        <v>10592.046911084</v>
      </c>
      <c r="I102" s="624">
        <v>10355.217918667</v>
      </c>
      <c r="J102" s="624">
        <v>10802.311763979</v>
      </c>
      <c r="K102" s="624">
        <v>10619.719643939001</v>
      </c>
      <c r="L102" s="624">
        <v>10604.069536657</v>
      </c>
      <c r="M102" s="624">
        <v>11035.575213396</v>
      </c>
      <c r="N102" s="624">
        <v>11519.996027347999</v>
      </c>
      <c r="O102" s="624">
        <v>12438.688331216001</v>
      </c>
      <c r="P102" s="624">
        <v>13275.738955459999</v>
      </c>
      <c r="Q102" s="624">
        <v>13286.394268595999</v>
      </c>
      <c r="R102" s="624">
        <v>13019.752091376</v>
      </c>
      <c r="S102" s="646"/>
    </row>
    <row r="103" spans="1:21" ht="25.2" customHeight="1">
      <c r="A103" s="1424" t="s">
        <v>706</v>
      </c>
      <c r="B103" s="1425"/>
      <c r="C103" s="624">
        <v>1136.7986989999999</v>
      </c>
      <c r="D103" s="624">
        <v>922.8583836149968</v>
      </c>
      <c r="E103" s="624">
        <v>982.28956382399997</v>
      </c>
      <c r="F103" s="624">
        <v>1520.4884689410001</v>
      </c>
      <c r="G103" s="624">
        <v>1634.8406013480001</v>
      </c>
      <c r="H103" s="624">
        <v>1660.5470860779999</v>
      </c>
      <c r="I103" s="624">
        <v>1645.6011059959999</v>
      </c>
      <c r="J103" s="624">
        <v>1905.2327507340001</v>
      </c>
      <c r="K103" s="624">
        <v>1697.3631331730001</v>
      </c>
      <c r="L103" s="624">
        <v>1347.6217594950001</v>
      </c>
      <c r="M103" s="624">
        <v>1755.114205374</v>
      </c>
      <c r="N103" s="624">
        <v>1940.9223235459999</v>
      </c>
      <c r="O103" s="624">
        <v>2187.0536999330002</v>
      </c>
      <c r="P103" s="624">
        <v>2325.9845590220002</v>
      </c>
      <c r="Q103" s="624">
        <v>2407.2526918889998</v>
      </c>
      <c r="R103" s="624">
        <v>2387.935512986</v>
      </c>
      <c r="S103" s="646"/>
    </row>
    <row r="104" spans="1:21" ht="25.2" customHeight="1">
      <c r="A104" s="1424" t="s">
        <v>707</v>
      </c>
      <c r="B104" s="1425"/>
      <c r="C104" s="624">
        <v>1287.321187</v>
      </c>
      <c r="D104" s="624">
        <v>1292.4733132559982</v>
      </c>
      <c r="E104" s="624">
        <v>1058.372037177</v>
      </c>
      <c r="F104" s="624">
        <v>1329.125213542</v>
      </c>
      <c r="G104" s="624">
        <v>1351.214286224</v>
      </c>
      <c r="H104" s="624">
        <v>1440.8055546979999</v>
      </c>
      <c r="I104" s="624">
        <v>1456.2612458139999</v>
      </c>
      <c r="J104" s="624">
        <v>1562.959961522</v>
      </c>
      <c r="K104" s="624">
        <v>1609.7936326030001</v>
      </c>
      <c r="L104" s="624">
        <v>1454.419470301</v>
      </c>
      <c r="M104" s="624">
        <v>1521.554030306</v>
      </c>
      <c r="N104" s="624">
        <v>1455.16755197</v>
      </c>
      <c r="O104" s="624">
        <v>1469.7796856729999</v>
      </c>
      <c r="P104" s="624">
        <v>1660.3791437949999</v>
      </c>
      <c r="Q104" s="624">
        <v>1760.7012227329999</v>
      </c>
      <c r="R104" s="624">
        <v>1793.7484866960001</v>
      </c>
      <c r="S104" s="646"/>
    </row>
    <row r="105" spans="1:21" ht="25.2" customHeight="1">
      <c r="A105" s="1424" t="s">
        <v>708</v>
      </c>
      <c r="B105" s="1425"/>
      <c r="C105" s="624">
        <v>3836.8286330000001</v>
      </c>
      <c r="D105" s="624">
        <v>5779.7948252260012</v>
      </c>
      <c r="E105" s="624">
        <v>5795.4047505950002</v>
      </c>
      <c r="F105" s="624">
        <v>6778.4190364369997</v>
      </c>
      <c r="G105" s="624">
        <v>6856.4530377299998</v>
      </c>
      <c r="H105" s="624">
        <v>6888.03132551</v>
      </c>
      <c r="I105" s="624">
        <v>7127.8120120909998</v>
      </c>
      <c r="J105" s="624">
        <v>7525.6363419999998</v>
      </c>
      <c r="K105" s="624">
        <v>7556.6004831609998</v>
      </c>
      <c r="L105" s="624">
        <v>7399.477110365</v>
      </c>
      <c r="M105" s="624">
        <v>7498.0359639300004</v>
      </c>
      <c r="N105" s="624">
        <v>7635.5887292220004</v>
      </c>
      <c r="O105" s="624">
        <v>7630.8164874960003</v>
      </c>
      <c r="P105" s="624">
        <v>7948.399715083</v>
      </c>
      <c r="Q105" s="624">
        <v>8317.9633253680004</v>
      </c>
      <c r="R105" s="624">
        <v>8403.2429087319997</v>
      </c>
      <c r="S105" s="646"/>
    </row>
    <row r="106" spans="1:21" ht="25.95" customHeight="1">
      <c r="A106" s="1445" t="s">
        <v>561</v>
      </c>
      <c r="B106" s="1446"/>
      <c r="C106" s="625">
        <v>6260.9485189999996</v>
      </c>
      <c r="D106" s="625">
        <v>7995.1265220969963</v>
      </c>
      <c r="E106" s="625">
        <v>7836.0663515960005</v>
      </c>
      <c r="F106" s="625">
        <v>9628.0327189199998</v>
      </c>
      <c r="G106" s="625">
        <v>9842.5079253019994</v>
      </c>
      <c r="H106" s="625">
        <v>9989.3839662860009</v>
      </c>
      <c r="I106" s="625">
        <v>10229.674363901</v>
      </c>
      <c r="J106" s="625">
        <v>10993.829054255999</v>
      </c>
      <c r="K106" s="625">
        <v>10863.757248937</v>
      </c>
      <c r="L106" s="625">
        <v>10201.518340161001</v>
      </c>
      <c r="M106" s="625">
        <v>10774.704199610002</v>
      </c>
      <c r="N106" s="625">
        <v>11031.678604738001</v>
      </c>
      <c r="O106" s="625">
        <v>11287.649873102</v>
      </c>
      <c r="P106" s="625">
        <v>11934.7634179</v>
      </c>
      <c r="Q106" s="625">
        <v>12485.91723999</v>
      </c>
      <c r="R106" s="625">
        <v>12584.926908414</v>
      </c>
      <c r="S106" s="647"/>
      <c r="U106" s="236"/>
    </row>
    <row r="107" spans="1:21" ht="25.95" customHeight="1" thickBot="1">
      <c r="A107" s="1443" t="s">
        <v>562</v>
      </c>
      <c r="B107" s="1444"/>
      <c r="C107" s="648">
        <v>6.37</v>
      </c>
      <c r="D107" s="648">
        <v>7.217749370870397</v>
      </c>
      <c r="E107" s="648">
        <v>6.7216086111383948</v>
      </c>
      <c r="F107" s="648">
        <v>7.7993518307808944</v>
      </c>
      <c r="G107" s="648">
        <v>7.9320887201555834</v>
      </c>
      <c r="H107" s="648">
        <v>7.9841408030800585</v>
      </c>
      <c r="I107" s="648">
        <v>8.1154539017584675</v>
      </c>
      <c r="J107" s="648">
        <v>8.6611951327558803</v>
      </c>
      <c r="K107" s="648">
        <v>8.4913676379388878</v>
      </c>
      <c r="L107" s="648">
        <v>7.890126039938365</v>
      </c>
      <c r="M107" s="648">
        <v>8.3396498551926879</v>
      </c>
      <c r="N107" s="648">
        <v>8.416417201745265</v>
      </c>
      <c r="O107" s="648">
        <v>8.5109543178277107</v>
      </c>
      <c r="P107" s="648">
        <v>8.968612853577012</v>
      </c>
      <c r="Q107" s="648">
        <v>9.2611089200309813</v>
      </c>
      <c r="R107" s="648">
        <v>9.2705757446754777</v>
      </c>
      <c r="S107" s="649"/>
      <c r="U107" s="76"/>
    </row>
    <row r="108" spans="1:21" ht="75" customHeight="1">
      <c r="A108" s="1391" t="s">
        <v>743</v>
      </c>
      <c r="B108" s="1426"/>
      <c r="C108" s="1426"/>
      <c r="D108" s="1426"/>
      <c r="E108" s="1426"/>
      <c r="F108" s="1426"/>
      <c r="G108" s="1426"/>
      <c r="H108" s="1426"/>
      <c r="I108" s="1426"/>
      <c r="J108" s="1426"/>
      <c r="K108" s="1426"/>
      <c r="L108" s="1426"/>
      <c r="M108" s="1426"/>
      <c r="N108" s="1426"/>
      <c r="O108" s="1426"/>
      <c r="P108" s="1426"/>
      <c r="Q108" s="1426"/>
      <c r="R108" s="1426"/>
      <c r="S108" s="1427"/>
    </row>
    <row r="109" spans="1:21" ht="22.2" customHeight="1">
      <c r="A109" s="1428" t="s">
        <v>488</v>
      </c>
      <c r="B109" s="1429"/>
      <c r="C109" s="1370" t="s">
        <v>278</v>
      </c>
      <c r="D109" s="1357" t="s">
        <v>855</v>
      </c>
      <c r="E109" s="1432">
        <v>2021</v>
      </c>
      <c r="F109" s="1432"/>
      <c r="G109" s="1432"/>
      <c r="H109" s="1432"/>
      <c r="I109" s="1432"/>
      <c r="J109" s="1432"/>
      <c r="K109" s="1432"/>
      <c r="L109" s="1432"/>
      <c r="M109" s="1432">
        <v>2023</v>
      </c>
      <c r="N109" s="1432"/>
      <c r="O109" s="1432"/>
      <c r="P109" s="1432"/>
      <c r="Q109" s="1208"/>
      <c r="R109" s="1259"/>
      <c r="S109" s="1109"/>
    </row>
    <row r="110" spans="1:21" ht="22.2" customHeight="1">
      <c r="A110" s="1428"/>
      <c r="B110" s="1429"/>
      <c r="C110" s="1370"/>
      <c r="D110" s="1358"/>
      <c r="E110" s="1370"/>
      <c r="F110" s="962" t="s">
        <v>5</v>
      </c>
      <c r="G110" s="962" t="s">
        <v>6</v>
      </c>
      <c r="H110" s="962" t="s">
        <v>268</v>
      </c>
      <c r="I110" s="962" t="s">
        <v>7</v>
      </c>
      <c r="J110" s="962" t="s">
        <v>13</v>
      </c>
      <c r="K110" s="962" t="s">
        <v>14</v>
      </c>
      <c r="L110" s="962" t="s">
        <v>15</v>
      </c>
      <c r="M110" s="1166" t="s">
        <v>0</v>
      </c>
      <c r="N110" s="1166" t="s">
        <v>1</v>
      </c>
      <c r="O110" s="1166" t="s">
        <v>2</v>
      </c>
      <c r="P110" s="1166" t="s">
        <v>3</v>
      </c>
      <c r="Q110" s="1166" t="s">
        <v>4</v>
      </c>
      <c r="R110" s="1166" t="s">
        <v>5</v>
      </c>
      <c r="S110" s="958"/>
    </row>
    <row r="111" spans="1:21" ht="16.95" customHeight="1">
      <c r="A111" s="103" t="s">
        <v>18</v>
      </c>
      <c r="B111" s="620" t="s">
        <v>37</v>
      </c>
      <c r="C111" s="624">
        <v>1004.348924</v>
      </c>
      <c r="D111" s="624">
        <v>1315.7746723160005</v>
      </c>
      <c r="E111" s="624">
        <v>1362.573291075</v>
      </c>
      <c r="F111" s="624">
        <v>1603.9289773949999</v>
      </c>
      <c r="G111" s="624">
        <v>1653.015184593</v>
      </c>
      <c r="H111" s="624">
        <v>1673.8648175589999</v>
      </c>
      <c r="I111" s="624">
        <v>1700.015097489</v>
      </c>
      <c r="J111" s="624">
        <v>1733.8650265240001</v>
      </c>
      <c r="K111" s="624">
        <v>1749.0813749030001</v>
      </c>
      <c r="L111" s="624">
        <v>1702.2497448449999</v>
      </c>
      <c r="M111" s="624">
        <v>1796.5641017519999</v>
      </c>
      <c r="N111" s="624">
        <v>1848.164085097</v>
      </c>
      <c r="O111" s="624">
        <v>1906.9185270319999</v>
      </c>
      <c r="P111" s="624">
        <v>2030.621841675</v>
      </c>
      <c r="Q111" s="624">
        <v>2100.7129378899999</v>
      </c>
      <c r="R111" s="624">
        <v>2112.6882433169999</v>
      </c>
      <c r="S111" s="646"/>
    </row>
    <row r="112" spans="1:21" ht="16.95" customHeight="1">
      <c r="A112" s="103" t="s">
        <v>19</v>
      </c>
      <c r="B112" s="620" t="s">
        <v>38</v>
      </c>
      <c r="C112" s="624">
        <v>169.93498299999999</v>
      </c>
      <c r="D112" s="624">
        <v>265.64810952499994</v>
      </c>
      <c r="E112" s="624">
        <v>221.594524775</v>
      </c>
      <c r="F112" s="624">
        <v>275.415057171</v>
      </c>
      <c r="G112" s="624">
        <v>290.42187405200002</v>
      </c>
      <c r="H112" s="624">
        <v>286.035329112</v>
      </c>
      <c r="I112" s="624">
        <v>274.9295793</v>
      </c>
      <c r="J112" s="624">
        <v>278.81777025700001</v>
      </c>
      <c r="K112" s="624">
        <v>261.57646634000002</v>
      </c>
      <c r="L112" s="624">
        <v>254.899544655</v>
      </c>
      <c r="M112" s="624">
        <v>274.35779515799999</v>
      </c>
      <c r="N112" s="624">
        <v>288.31508312400001</v>
      </c>
      <c r="O112" s="624">
        <v>310.41810217199998</v>
      </c>
      <c r="P112" s="624">
        <v>340.52329430499998</v>
      </c>
      <c r="Q112" s="624">
        <v>384.95124258599998</v>
      </c>
      <c r="R112" s="624">
        <v>398.60059535300002</v>
      </c>
      <c r="S112" s="646"/>
    </row>
    <row r="113" spans="1:19" ht="16.95" customHeight="1">
      <c r="A113" s="103" t="s">
        <v>20</v>
      </c>
      <c r="B113" s="620" t="s">
        <v>39</v>
      </c>
      <c r="C113" s="624">
        <v>90.522993</v>
      </c>
      <c r="D113" s="624">
        <v>116.07830715699997</v>
      </c>
      <c r="E113" s="624">
        <v>152.59048180100001</v>
      </c>
      <c r="F113" s="624">
        <v>176.030732785</v>
      </c>
      <c r="G113" s="624">
        <v>181.91066191499999</v>
      </c>
      <c r="H113" s="624">
        <v>181.28355314300001</v>
      </c>
      <c r="I113" s="624">
        <v>167.07646774899999</v>
      </c>
      <c r="J113" s="624">
        <v>168.36923023200001</v>
      </c>
      <c r="K113" s="624">
        <v>172.32277263700001</v>
      </c>
      <c r="L113" s="624">
        <v>176.649446837</v>
      </c>
      <c r="M113" s="624">
        <v>204.815781735</v>
      </c>
      <c r="N113" s="624">
        <v>199.765036342</v>
      </c>
      <c r="O113" s="624">
        <v>196.999172636</v>
      </c>
      <c r="P113" s="624">
        <v>207.03591675000001</v>
      </c>
      <c r="Q113" s="624">
        <v>223.61262039799999</v>
      </c>
      <c r="R113" s="624">
        <v>242.47985283400001</v>
      </c>
      <c r="S113" s="646"/>
    </row>
    <row r="114" spans="1:19" ht="16.95" customHeight="1">
      <c r="A114" s="103" t="s">
        <v>22</v>
      </c>
      <c r="B114" s="620" t="s">
        <v>40</v>
      </c>
      <c r="C114" s="624">
        <v>228.42201900000001</v>
      </c>
      <c r="D114" s="624">
        <v>291.76485377100016</v>
      </c>
      <c r="E114" s="624">
        <v>307.36140958999999</v>
      </c>
      <c r="F114" s="624">
        <v>372.13714274400002</v>
      </c>
      <c r="G114" s="624">
        <v>377.52196226699999</v>
      </c>
      <c r="H114" s="624">
        <v>379.86826257299998</v>
      </c>
      <c r="I114" s="624">
        <v>378.45838785299998</v>
      </c>
      <c r="J114" s="624">
        <v>415.51885982200002</v>
      </c>
      <c r="K114" s="624">
        <v>419.37757072699998</v>
      </c>
      <c r="L114" s="624">
        <v>441.46948149899998</v>
      </c>
      <c r="M114" s="624">
        <v>484.459071741</v>
      </c>
      <c r="N114" s="624">
        <v>515.35593647600001</v>
      </c>
      <c r="O114" s="624">
        <v>525.11662341299996</v>
      </c>
      <c r="P114" s="624">
        <v>563.82210018599994</v>
      </c>
      <c r="Q114" s="624">
        <v>560.59092561</v>
      </c>
      <c r="R114" s="624">
        <v>576.91133709799999</v>
      </c>
      <c r="S114" s="646"/>
    </row>
    <row r="115" spans="1:19" ht="16.95" customHeight="1">
      <c r="A115" s="103" t="s">
        <v>23</v>
      </c>
      <c r="B115" s="620" t="s">
        <v>41</v>
      </c>
      <c r="C115" s="624">
        <v>1611.282897</v>
      </c>
      <c r="D115" s="624">
        <v>2034.7660853690045</v>
      </c>
      <c r="E115" s="624">
        <v>2212.5522791069998</v>
      </c>
      <c r="F115" s="624">
        <v>2930.5562838800001</v>
      </c>
      <c r="G115" s="624">
        <v>3044.9805789460002</v>
      </c>
      <c r="H115" s="624">
        <v>3098.7055831839998</v>
      </c>
      <c r="I115" s="624">
        <v>3344.9610249339999</v>
      </c>
      <c r="J115" s="624">
        <v>3485.2893601770002</v>
      </c>
      <c r="K115" s="624">
        <v>3517.852584797</v>
      </c>
      <c r="L115" s="624">
        <v>3276.2684800749998</v>
      </c>
      <c r="M115" s="624">
        <v>3509.4689724149998</v>
      </c>
      <c r="N115" s="624">
        <v>3620.5581195290001</v>
      </c>
      <c r="O115" s="624">
        <v>3810.2355292329999</v>
      </c>
      <c r="P115" s="624">
        <v>3993.9583511609999</v>
      </c>
      <c r="Q115" s="624">
        <v>4204.5759088349996</v>
      </c>
      <c r="R115" s="624">
        <v>4271.7451168569996</v>
      </c>
      <c r="S115" s="646"/>
    </row>
    <row r="116" spans="1:19" ht="16.95" customHeight="1">
      <c r="A116" s="103" t="s">
        <v>24</v>
      </c>
      <c r="B116" s="620" t="s">
        <v>42</v>
      </c>
      <c r="C116" s="624">
        <v>722.34412799999996</v>
      </c>
      <c r="D116" s="624">
        <v>936.30654702600077</v>
      </c>
      <c r="E116" s="624">
        <v>929.71522900399998</v>
      </c>
      <c r="F116" s="624">
        <v>1091.567554767</v>
      </c>
      <c r="G116" s="624">
        <v>1113.8634787599999</v>
      </c>
      <c r="H116" s="624">
        <v>1135.97332998</v>
      </c>
      <c r="I116" s="624">
        <v>1133.88613734</v>
      </c>
      <c r="J116" s="624">
        <v>1170.338534794</v>
      </c>
      <c r="K116" s="624">
        <v>1191.8517343589999</v>
      </c>
      <c r="L116" s="624">
        <v>1137.331868425</v>
      </c>
      <c r="M116" s="624">
        <v>1183.3036730030001</v>
      </c>
      <c r="N116" s="624">
        <v>1202.9660368960001</v>
      </c>
      <c r="O116" s="624">
        <v>1229.1006068090001</v>
      </c>
      <c r="P116" s="624">
        <v>1289.9891065520001</v>
      </c>
      <c r="Q116" s="624">
        <v>1458.3305892179999</v>
      </c>
      <c r="R116" s="624">
        <v>1439.047811853</v>
      </c>
      <c r="S116" s="646"/>
    </row>
    <row r="117" spans="1:19" ht="16.95" customHeight="1">
      <c r="A117" s="103" t="s">
        <v>25</v>
      </c>
      <c r="B117" s="620" t="s">
        <v>43</v>
      </c>
      <c r="C117" s="624">
        <v>4.62704</v>
      </c>
      <c r="D117" s="624">
        <v>6.2515077730000002</v>
      </c>
      <c r="E117" s="624">
        <v>8.8396901220000004</v>
      </c>
      <c r="F117" s="624">
        <v>7.4821753380000002</v>
      </c>
      <c r="G117" s="624">
        <v>7.5747893370000003</v>
      </c>
      <c r="H117" s="624">
        <v>7.6765042399999999</v>
      </c>
      <c r="I117" s="624">
        <v>7.6210227719999999</v>
      </c>
      <c r="J117" s="624">
        <v>7.5378647809999997</v>
      </c>
      <c r="K117" s="624">
        <v>7.6124997429999999</v>
      </c>
      <c r="L117" s="624">
        <v>6.9340132639999998</v>
      </c>
      <c r="M117" s="624">
        <v>7.4011068279999996</v>
      </c>
      <c r="N117" s="624">
        <v>7.4149717470000001</v>
      </c>
      <c r="O117" s="624">
        <v>7.540520699</v>
      </c>
      <c r="P117" s="624">
        <v>7.5233369720000001</v>
      </c>
      <c r="Q117" s="624">
        <v>7.2008339960000001</v>
      </c>
      <c r="R117" s="624">
        <v>7.0147364349999997</v>
      </c>
      <c r="S117" s="646"/>
    </row>
    <row r="118" spans="1:19" ht="16.95" customHeight="1">
      <c r="A118" s="103" t="s">
        <v>26</v>
      </c>
      <c r="B118" s="620" t="s">
        <v>44</v>
      </c>
      <c r="C118" s="624">
        <v>68.739503999999997</v>
      </c>
      <c r="D118" s="624">
        <v>106.31784158299998</v>
      </c>
      <c r="E118" s="624">
        <v>95.209674268000001</v>
      </c>
      <c r="F118" s="624">
        <v>102.590326152</v>
      </c>
      <c r="G118" s="624">
        <v>106.971557674</v>
      </c>
      <c r="H118" s="624">
        <v>113.84221027</v>
      </c>
      <c r="I118" s="624">
        <v>110.716468617</v>
      </c>
      <c r="J118" s="624">
        <v>114.387838393</v>
      </c>
      <c r="K118" s="624">
        <v>110.59518085400001</v>
      </c>
      <c r="L118" s="624">
        <v>106.002465345</v>
      </c>
      <c r="M118" s="624">
        <v>114.00380631500001</v>
      </c>
      <c r="N118" s="624">
        <v>114.903612951</v>
      </c>
      <c r="O118" s="624">
        <v>116.35536029399999</v>
      </c>
      <c r="P118" s="624">
        <v>134.085101028</v>
      </c>
      <c r="Q118" s="624">
        <v>132.43300394299999</v>
      </c>
      <c r="R118" s="624">
        <v>139.94451902700001</v>
      </c>
      <c r="S118" s="646"/>
    </row>
    <row r="119" spans="1:19" ht="16.95" customHeight="1">
      <c r="A119" s="104" t="s">
        <v>27</v>
      </c>
      <c r="B119" s="621" t="s">
        <v>45</v>
      </c>
      <c r="C119" s="624">
        <v>19.063493999999999</v>
      </c>
      <c r="D119" s="624">
        <v>21.501017733000001</v>
      </c>
      <c r="E119" s="624">
        <v>10.613807602</v>
      </c>
      <c r="F119" s="624">
        <v>10.77934097</v>
      </c>
      <c r="G119" s="624">
        <v>10.833846374</v>
      </c>
      <c r="H119" s="624">
        <v>10.527581399000001</v>
      </c>
      <c r="I119" s="624">
        <v>10.188888711000001</v>
      </c>
      <c r="J119" s="624">
        <v>9.3813624260000008</v>
      </c>
      <c r="K119" s="624">
        <v>9.3685533949999993</v>
      </c>
      <c r="L119" s="624">
        <v>9.6875390699999997</v>
      </c>
      <c r="M119" s="624">
        <v>3.797503619</v>
      </c>
      <c r="N119" s="624">
        <v>3.6930644739999998</v>
      </c>
      <c r="O119" s="624">
        <v>3.888098141</v>
      </c>
      <c r="P119" s="624">
        <v>4.713222719</v>
      </c>
      <c r="Q119" s="624">
        <v>4.8968543740000001</v>
      </c>
      <c r="R119" s="624">
        <v>5.0319262130000002</v>
      </c>
      <c r="S119" s="646"/>
    </row>
    <row r="120" spans="1:19" ht="16.95" customHeight="1">
      <c r="A120" s="104" t="s">
        <v>28</v>
      </c>
      <c r="B120" s="621" t="s">
        <v>46</v>
      </c>
      <c r="C120" s="624">
        <v>79.744617000000005</v>
      </c>
      <c r="D120" s="624">
        <v>100.34894217900002</v>
      </c>
      <c r="E120" s="624">
        <v>97.600315898000005</v>
      </c>
      <c r="F120" s="624">
        <v>97.360655034000004</v>
      </c>
      <c r="G120" s="624">
        <v>97.717427182999998</v>
      </c>
      <c r="H120" s="624">
        <v>98.402284862000002</v>
      </c>
      <c r="I120" s="624">
        <v>100.537224029</v>
      </c>
      <c r="J120" s="624">
        <v>101.22096759900001</v>
      </c>
      <c r="K120" s="624">
        <v>105.570664331</v>
      </c>
      <c r="L120" s="624">
        <v>98.755907218000004</v>
      </c>
      <c r="M120" s="624">
        <v>106.561036913</v>
      </c>
      <c r="N120" s="624">
        <v>111.538718352</v>
      </c>
      <c r="O120" s="624">
        <v>111.077200843</v>
      </c>
      <c r="P120" s="624">
        <v>114.862102229</v>
      </c>
      <c r="Q120" s="624">
        <v>116.92453618099999</v>
      </c>
      <c r="R120" s="624">
        <v>120.00537844</v>
      </c>
      <c r="S120" s="646"/>
    </row>
    <row r="121" spans="1:19" ht="16.95" customHeight="1">
      <c r="A121" s="103" t="s">
        <v>119</v>
      </c>
      <c r="B121" s="620" t="s">
        <v>47</v>
      </c>
      <c r="C121" s="624">
        <v>89.288934999999995</v>
      </c>
      <c r="D121" s="624">
        <v>105.35489784099993</v>
      </c>
      <c r="E121" s="624">
        <v>86.830696938000003</v>
      </c>
      <c r="F121" s="624">
        <v>117.758746934</v>
      </c>
      <c r="G121" s="624">
        <v>118.680133301</v>
      </c>
      <c r="H121" s="624">
        <v>118.02732008</v>
      </c>
      <c r="I121" s="624">
        <v>113.867293369</v>
      </c>
      <c r="J121" s="624">
        <v>109.93945765799999</v>
      </c>
      <c r="K121" s="624">
        <v>106.39456875800001</v>
      </c>
      <c r="L121" s="624">
        <v>93.325921738000005</v>
      </c>
      <c r="M121" s="624">
        <v>104.452639296</v>
      </c>
      <c r="N121" s="624">
        <v>105.54341365000001</v>
      </c>
      <c r="O121" s="624">
        <v>108.408519493</v>
      </c>
      <c r="P121" s="624">
        <v>121.07433064200001</v>
      </c>
      <c r="Q121" s="624">
        <v>140.05460721700001</v>
      </c>
      <c r="R121" s="624">
        <v>124.400397588</v>
      </c>
      <c r="S121" s="646"/>
    </row>
    <row r="122" spans="1:19" ht="16.95" customHeight="1">
      <c r="A122" s="103" t="s">
        <v>81</v>
      </c>
      <c r="B122" s="620" t="s">
        <v>48</v>
      </c>
      <c r="C122" s="624">
        <v>100.387798</v>
      </c>
      <c r="D122" s="624">
        <v>127.59977884899999</v>
      </c>
      <c r="E122" s="624">
        <v>109.630483848</v>
      </c>
      <c r="F122" s="624">
        <v>123.116589667</v>
      </c>
      <c r="G122" s="624">
        <v>124.32298029</v>
      </c>
      <c r="H122" s="624">
        <v>123.002805309</v>
      </c>
      <c r="I122" s="624">
        <v>120.601269167</v>
      </c>
      <c r="J122" s="624">
        <v>131.12762169800001</v>
      </c>
      <c r="K122" s="624">
        <v>136.03903493300001</v>
      </c>
      <c r="L122" s="624">
        <v>122.288038887</v>
      </c>
      <c r="M122" s="624">
        <v>127.722300715</v>
      </c>
      <c r="N122" s="624">
        <v>126.729134832</v>
      </c>
      <c r="O122" s="624">
        <v>134.804360643</v>
      </c>
      <c r="P122" s="624">
        <v>140.97768397300001</v>
      </c>
      <c r="Q122" s="624">
        <v>140.45626213700001</v>
      </c>
      <c r="R122" s="624">
        <v>138.44256950499999</v>
      </c>
      <c r="S122" s="646"/>
    </row>
    <row r="123" spans="1:19" ht="16.95" customHeight="1">
      <c r="A123" s="103" t="s">
        <v>82</v>
      </c>
      <c r="B123" s="620" t="s">
        <v>49</v>
      </c>
      <c r="C123" s="624">
        <v>302.94921799999997</v>
      </c>
      <c r="D123" s="624">
        <v>382.71519110599996</v>
      </c>
      <c r="E123" s="624">
        <v>284.56110440399999</v>
      </c>
      <c r="F123" s="624">
        <v>313.58456660500002</v>
      </c>
      <c r="G123" s="624">
        <v>319.88189766599999</v>
      </c>
      <c r="H123" s="624">
        <v>316.520969546</v>
      </c>
      <c r="I123" s="624">
        <v>298.00668014399997</v>
      </c>
      <c r="J123" s="624">
        <v>306.80791795300001</v>
      </c>
      <c r="K123" s="624">
        <v>304.21601387800001</v>
      </c>
      <c r="L123" s="624">
        <v>290.84654607499999</v>
      </c>
      <c r="M123" s="624">
        <v>298.22391372700002</v>
      </c>
      <c r="N123" s="624">
        <v>300.311006636</v>
      </c>
      <c r="O123" s="624">
        <v>329.62299782000002</v>
      </c>
      <c r="P123" s="624">
        <v>368.51812800300002</v>
      </c>
      <c r="Q123" s="624">
        <v>369.82933077500002</v>
      </c>
      <c r="R123" s="624">
        <v>360.74264538699998</v>
      </c>
      <c r="S123" s="646"/>
    </row>
    <row r="124" spans="1:19" ht="16.95" customHeight="1">
      <c r="A124" s="103" t="s">
        <v>83</v>
      </c>
      <c r="B124" s="620" t="s">
        <v>50</v>
      </c>
      <c r="C124" s="624">
        <v>102.458353</v>
      </c>
      <c r="D124" s="624">
        <v>102.61789270600001</v>
      </c>
      <c r="E124" s="624">
        <v>80.649888024000006</v>
      </c>
      <c r="F124" s="624">
        <v>92.888354527000004</v>
      </c>
      <c r="G124" s="624">
        <v>93.319072611999999</v>
      </c>
      <c r="H124" s="624">
        <v>97.850320225000004</v>
      </c>
      <c r="I124" s="624">
        <v>96.617588280000007</v>
      </c>
      <c r="J124" s="624">
        <v>95.616157086000001</v>
      </c>
      <c r="K124" s="624">
        <v>96.023889397999994</v>
      </c>
      <c r="L124" s="624">
        <v>89.381682005000002</v>
      </c>
      <c r="M124" s="624">
        <v>94.596802857</v>
      </c>
      <c r="N124" s="624">
        <v>93.984354224</v>
      </c>
      <c r="O124" s="624">
        <v>96.289196134999997</v>
      </c>
      <c r="P124" s="624">
        <v>109.714627724</v>
      </c>
      <c r="Q124" s="624">
        <v>110.016918324</v>
      </c>
      <c r="R124" s="624">
        <v>110.01017572000001</v>
      </c>
      <c r="S124" s="646"/>
    </row>
    <row r="125" spans="1:19" ht="16.95" customHeight="1">
      <c r="A125" s="103" t="s">
        <v>84</v>
      </c>
      <c r="B125" s="620" t="s">
        <v>51</v>
      </c>
      <c r="C125" s="624">
        <v>4.8171650000000001</v>
      </c>
      <c r="D125" s="624">
        <v>9.3214614299999994</v>
      </c>
      <c r="E125" s="624">
        <v>8.3031196569999999</v>
      </c>
      <c r="F125" s="624">
        <v>10.497887141</v>
      </c>
      <c r="G125" s="624">
        <v>11.840656158</v>
      </c>
      <c r="H125" s="624">
        <v>11.737638520999999</v>
      </c>
      <c r="I125" s="624">
        <v>11.682352056999999</v>
      </c>
      <c r="J125" s="624">
        <v>12.532631653999999</v>
      </c>
      <c r="K125" s="624">
        <v>11.605606375000001</v>
      </c>
      <c r="L125" s="624">
        <v>10.485329171</v>
      </c>
      <c r="M125" s="624">
        <v>11.050345889999999</v>
      </c>
      <c r="N125" s="624">
        <v>10.409095554</v>
      </c>
      <c r="O125" s="624">
        <v>11.943758015</v>
      </c>
      <c r="P125" s="624">
        <v>12.918042113</v>
      </c>
      <c r="Q125" s="624">
        <v>12.488666838</v>
      </c>
      <c r="R125" s="624">
        <v>12.433909785999999</v>
      </c>
      <c r="S125" s="646"/>
    </row>
    <row r="126" spans="1:19" ht="16.95" customHeight="1">
      <c r="A126" s="103" t="s">
        <v>85</v>
      </c>
      <c r="B126" s="620" t="s">
        <v>52</v>
      </c>
      <c r="C126" s="624">
        <v>115.15421499999999</v>
      </c>
      <c r="D126" s="624">
        <v>201.23950899000013</v>
      </c>
      <c r="E126" s="624">
        <v>211.44084356499999</v>
      </c>
      <c r="F126" s="624">
        <v>248.04334114400001</v>
      </c>
      <c r="G126" s="624">
        <v>253.350389726</v>
      </c>
      <c r="H126" s="624">
        <v>247.931822853</v>
      </c>
      <c r="I126" s="624">
        <v>243.57596414899999</v>
      </c>
      <c r="J126" s="624">
        <v>238.21795513800001</v>
      </c>
      <c r="K126" s="624">
        <v>239.94171551700001</v>
      </c>
      <c r="L126" s="624">
        <v>200.41009755600001</v>
      </c>
      <c r="M126" s="624">
        <v>222.73230869899999</v>
      </c>
      <c r="N126" s="624">
        <v>218.85194645300001</v>
      </c>
      <c r="O126" s="624">
        <v>217.66566800300001</v>
      </c>
      <c r="P126" s="624">
        <v>248.88459032599999</v>
      </c>
      <c r="Q126" s="624">
        <v>249.449345002</v>
      </c>
      <c r="R126" s="624">
        <v>247.91081631700001</v>
      </c>
      <c r="S126" s="646"/>
    </row>
    <row r="127" spans="1:19" ht="16.95" customHeight="1">
      <c r="A127" s="103" t="s">
        <v>86</v>
      </c>
      <c r="B127" s="620" t="s">
        <v>53</v>
      </c>
      <c r="C127" s="624">
        <v>38.869742000000002</v>
      </c>
      <c r="D127" s="624">
        <v>42.702933393000002</v>
      </c>
      <c r="E127" s="624">
        <v>42.838528259999997</v>
      </c>
      <c r="F127" s="624">
        <v>42.914363104000003</v>
      </c>
      <c r="G127" s="624">
        <v>40.223612132</v>
      </c>
      <c r="H127" s="624">
        <v>40.667245901999998</v>
      </c>
      <c r="I127" s="624">
        <v>39.860546395999997</v>
      </c>
      <c r="J127" s="624">
        <v>40.948433983000001</v>
      </c>
      <c r="K127" s="624">
        <v>40.993447617000001</v>
      </c>
      <c r="L127" s="624">
        <v>38.214058094999999</v>
      </c>
      <c r="M127" s="624">
        <v>42.102775094000002</v>
      </c>
      <c r="N127" s="624">
        <v>48.917168811000003</v>
      </c>
      <c r="O127" s="624">
        <v>48.686514926999997</v>
      </c>
      <c r="P127" s="624">
        <v>49.869349880999998</v>
      </c>
      <c r="Q127" s="624">
        <v>49.601661892000003</v>
      </c>
      <c r="R127" s="624">
        <v>47.868819977999998</v>
      </c>
      <c r="S127" s="646"/>
    </row>
    <row r="128" spans="1:19" ht="16.95" customHeight="1">
      <c r="A128" s="103" t="s">
        <v>87</v>
      </c>
      <c r="B128" s="620" t="s">
        <v>54</v>
      </c>
      <c r="C128" s="624">
        <v>83.705843000000002</v>
      </c>
      <c r="D128" s="624">
        <v>75.924676445000017</v>
      </c>
      <c r="E128" s="624">
        <v>66.015366724000003</v>
      </c>
      <c r="F128" s="624">
        <v>70.729578711000002</v>
      </c>
      <c r="G128" s="624">
        <v>73.419155012000004</v>
      </c>
      <c r="H128" s="624">
        <v>75.530507807000006</v>
      </c>
      <c r="I128" s="624">
        <v>75.291275257999999</v>
      </c>
      <c r="J128" s="624">
        <v>82.063411958000003</v>
      </c>
      <c r="K128" s="624">
        <v>84.064505640999997</v>
      </c>
      <c r="L128" s="624">
        <v>84.223091151999995</v>
      </c>
      <c r="M128" s="624">
        <v>91.500373178000004</v>
      </c>
      <c r="N128" s="624">
        <v>93.828204976999999</v>
      </c>
      <c r="O128" s="624">
        <v>96.344098234000001</v>
      </c>
      <c r="P128" s="624">
        <v>111.227626833</v>
      </c>
      <c r="Q128" s="624">
        <v>125.783253906</v>
      </c>
      <c r="R128" s="624">
        <v>141.673305438</v>
      </c>
      <c r="S128" s="646"/>
    </row>
    <row r="129" spans="1:19" ht="16.95" customHeight="1">
      <c r="A129" s="103" t="s">
        <v>88</v>
      </c>
      <c r="B129" s="620" t="s">
        <v>55</v>
      </c>
      <c r="C129" s="624">
        <v>22.765611</v>
      </c>
      <c r="D129" s="624">
        <v>29.321760298000001</v>
      </c>
      <c r="E129" s="624">
        <v>23.313446707000001</v>
      </c>
      <c r="F129" s="624">
        <v>26.272293044000001</v>
      </c>
      <c r="G129" s="624">
        <v>26.901423371</v>
      </c>
      <c r="H129" s="624">
        <v>28.868106892</v>
      </c>
      <c r="I129" s="624">
        <v>29.431746911000001</v>
      </c>
      <c r="J129" s="624">
        <v>29.916426376</v>
      </c>
      <c r="K129" s="624">
        <v>32.189022344999998</v>
      </c>
      <c r="L129" s="624">
        <v>27.621345424000001</v>
      </c>
      <c r="M129" s="624">
        <v>25.853589332999999</v>
      </c>
      <c r="N129" s="624">
        <v>25.799133112</v>
      </c>
      <c r="O129" s="624">
        <v>22.605630316999999</v>
      </c>
      <c r="P129" s="624">
        <v>24.186215932</v>
      </c>
      <c r="Q129" s="624">
        <v>25.871208458000002</v>
      </c>
      <c r="R129" s="624">
        <v>25.334815514999999</v>
      </c>
      <c r="S129" s="646"/>
    </row>
    <row r="130" spans="1:19" ht="16.95" customHeight="1">
      <c r="A130" s="103" t="s">
        <v>120</v>
      </c>
      <c r="B130" s="620" t="s">
        <v>56</v>
      </c>
      <c r="C130" s="624">
        <v>18.289479</v>
      </c>
      <c r="D130" s="624">
        <v>38.510373004000002</v>
      </c>
      <c r="E130" s="624">
        <v>33.641200810000001</v>
      </c>
      <c r="F130" s="624">
        <v>37.792943370000003</v>
      </c>
      <c r="G130" s="624">
        <v>40.399901061000001</v>
      </c>
      <c r="H130" s="624">
        <v>41.096312500000003</v>
      </c>
      <c r="I130" s="624">
        <v>42.381739687</v>
      </c>
      <c r="J130" s="624">
        <v>40.536341917000001</v>
      </c>
      <c r="K130" s="624">
        <v>40.980745012</v>
      </c>
      <c r="L130" s="624">
        <v>35.561497887000002</v>
      </c>
      <c r="M130" s="624">
        <v>32.693399139</v>
      </c>
      <c r="N130" s="624">
        <v>38.979023994000002</v>
      </c>
      <c r="O130" s="624">
        <v>43.173897601</v>
      </c>
      <c r="P130" s="624">
        <v>42.270746834999997</v>
      </c>
      <c r="Q130" s="624">
        <v>39.908476858999997</v>
      </c>
      <c r="R130" s="624">
        <v>38.310535381000001</v>
      </c>
      <c r="S130" s="646"/>
    </row>
    <row r="131" spans="1:19" ht="16.95" customHeight="1">
      <c r="A131" s="103" t="s">
        <v>186</v>
      </c>
      <c r="B131" s="620" t="s">
        <v>280</v>
      </c>
      <c r="C131" s="75">
        <v>0</v>
      </c>
      <c r="D131" s="624">
        <v>1.8192844560000001</v>
      </c>
      <c r="E131" s="624">
        <v>1.5698995549999999</v>
      </c>
      <c r="F131" s="624">
        <v>2.3857816629999999</v>
      </c>
      <c r="G131" s="624">
        <v>2.4432960590000001</v>
      </c>
      <c r="H131" s="624">
        <v>3.6639056659999998</v>
      </c>
      <c r="I131" s="624">
        <v>3.7428640679999998</v>
      </c>
      <c r="J131" s="624">
        <v>3.8058845630000002</v>
      </c>
      <c r="K131" s="624">
        <v>5.788098701</v>
      </c>
      <c r="L131" s="624">
        <v>3.2142734210000001</v>
      </c>
      <c r="M131" s="624">
        <v>5.8390639489999998</v>
      </c>
      <c r="N131" s="624">
        <v>6.3430291680000002</v>
      </c>
      <c r="O131" s="624">
        <v>5.876290848</v>
      </c>
      <c r="P131" s="624">
        <v>4.9283314440000003</v>
      </c>
      <c r="Q131" s="624">
        <v>5.1201940060000002</v>
      </c>
      <c r="R131" s="624">
        <v>3.3331204109999999</v>
      </c>
      <c r="S131" s="646"/>
    </row>
    <row r="132" spans="1:19" ht="16.95" customHeight="1">
      <c r="A132" s="104" t="s">
        <v>187</v>
      </c>
      <c r="B132" s="621" t="s">
        <v>57</v>
      </c>
      <c r="C132" s="624">
        <v>44.380901000000001</v>
      </c>
      <c r="D132" s="624">
        <v>34.204598487000005</v>
      </c>
      <c r="E132" s="624">
        <v>26.054287784</v>
      </c>
      <c r="F132" s="624">
        <v>30.184346742999999</v>
      </c>
      <c r="G132" s="624">
        <v>29.815715911000002</v>
      </c>
      <c r="H132" s="624">
        <v>29.606712071</v>
      </c>
      <c r="I132" s="624">
        <v>29.638404191999999</v>
      </c>
      <c r="J132" s="624">
        <v>30.917502714000001</v>
      </c>
      <c r="K132" s="624">
        <v>29.809645173</v>
      </c>
      <c r="L132" s="624">
        <v>28.048828060999998</v>
      </c>
      <c r="M132" s="624">
        <v>28.964885432999999</v>
      </c>
      <c r="N132" s="624">
        <v>28.394220118</v>
      </c>
      <c r="O132" s="624">
        <v>28.016551174</v>
      </c>
      <c r="P132" s="624">
        <v>12.430295972</v>
      </c>
      <c r="Q132" s="624">
        <v>12.014347567</v>
      </c>
      <c r="R132" s="624">
        <v>11.895972779999999</v>
      </c>
      <c r="S132" s="646"/>
    </row>
    <row r="133" spans="1:19" ht="16.95" customHeight="1">
      <c r="A133" s="104" t="s">
        <v>188</v>
      </c>
      <c r="B133" s="621" t="s">
        <v>58</v>
      </c>
      <c r="C133" s="624">
        <v>39.144278</v>
      </c>
      <c r="D133" s="624">
        <v>61.782357726999997</v>
      </c>
      <c r="E133" s="624">
        <v>50.175714302999999</v>
      </c>
      <c r="F133" s="624">
        <v>82.564561550999997</v>
      </c>
      <c r="G133" s="624">
        <v>82.859578604000006</v>
      </c>
      <c r="H133" s="624">
        <v>82.305404709000001</v>
      </c>
      <c r="I133" s="624">
        <v>85.07387027</v>
      </c>
      <c r="J133" s="624">
        <v>85.400412304</v>
      </c>
      <c r="K133" s="624">
        <v>84.917260358999997</v>
      </c>
      <c r="L133" s="624">
        <v>81.214911471999997</v>
      </c>
      <c r="M133" s="624">
        <v>80.993742533000002</v>
      </c>
      <c r="N133" s="624">
        <v>81.523095776999995</v>
      </c>
      <c r="O133" s="624">
        <v>82.896653330999996</v>
      </c>
      <c r="P133" s="624">
        <v>84.693297861999994</v>
      </c>
      <c r="Q133" s="624">
        <v>85.409129358000001</v>
      </c>
      <c r="R133" s="624">
        <v>86.054550039000006</v>
      </c>
      <c r="S133" s="646"/>
    </row>
    <row r="134" spans="1:19" ht="16.95" customHeight="1">
      <c r="A134" s="104" t="s">
        <v>189</v>
      </c>
      <c r="B134" s="621" t="s">
        <v>59</v>
      </c>
      <c r="C134" s="624">
        <v>89.831874999999997</v>
      </c>
      <c r="D134" s="624">
        <v>100.39496444399995</v>
      </c>
      <c r="E134" s="624">
        <v>100.320031513</v>
      </c>
      <c r="F134" s="624">
        <v>107.706207346</v>
      </c>
      <c r="G134" s="624">
        <v>116.250471101</v>
      </c>
      <c r="H134" s="624">
        <v>134.71379621400001</v>
      </c>
      <c r="I134" s="624">
        <v>120.157118479</v>
      </c>
      <c r="J134" s="624">
        <v>124.52983332700001</v>
      </c>
      <c r="K134" s="624">
        <v>126.20420224</v>
      </c>
      <c r="L134" s="624">
        <v>109.513107576</v>
      </c>
      <c r="M134" s="624">
        <v>117.809543378</v>
      </c>
      <c r="N134" s="624">
        <v>117.677774867</v>
      </c>
      <c r="O134" s="624">
        <v>129.044019472</v>
      </c>
      <c r="P134" s="624">
        <v>137.826219267</v>
      </c>
      <c r="Q134" s="624">
        <v>147.851110441</v>
      </c>
      <c r="R134" s="624">
        <v>154.87464796899999</v>
      </c>
      <c r="S134" s="646"/>
    </row>
    <row r="135" spans="1:19" ht="16.95" customHeight="1">
      <c r="A135" s="103" t="s">
        <v>190</v>
      </c>
      <c r="B135" s="620" t="s">
        <v>60</v>
      </c>
      <c r="C135" s="624">
        <v>42.142940000000003</v>
      </c>
      <c r="D135" s="624">
        <v>34.81816267300001</v>
      </c>
      <c r="E135" s="624">
        <v>24.736706191</v>
      </c>
      <c r="F135" s="624">
        <v>26.834143564000001</v>
      </c>
      <c r="G135" s="624">
        <v>27.649875391999998</v>
      </c>
      <c r="H135" s="624">
        <v>28.562482673000002</v>
      </c>
      <c r="I135" s="624">
        <v>26.487448303000001</v>
      </c>
      <c r="J135" s="624">
        <v>29.500359718999999</v>
      </c>
      <c r="K135" s="624">
        <v>29.327792174999999</v>
      </c>
      <c r="L135" s="624">
        <v>20.803207702000002</v>
      </c>
      <c r="M135" s="624">
        <v>23.421664509999999</v>
      </c>
      <c r="N135" s="624">
        <v>23.796676621</v>
      </c>
      <c r="O135" s="624">
        <v>26.840075709000001</v>
      </c>
      <c r="P135" s="624">
        <v>29.773591966000001</v>
      </c>
      <c r="Q135" s="624">
        <v>28.636821625</v>
      </c>
      <c r="R135" s="624">
        <v>30.508972256</v>
      </c>
      <c r="S135" s="646"/>
    </row>
    <row r="136" spans="1:19" ht="16.95" customHeight="1">
      <c r="A136" s="103" t="s">
        <v>191</v>
      </c>
      <c r="B136" s="620" t="s">
        <v>61</v>
      </c>
      <c r="C136" s="624">
        <v>0.40011999999999998</v>
      </c>
      <c r="D136" s="624">
        <v>1.0784284990000002</v>
      </c>
      <c r="E136" s="624">
        <v>1.441137925</v>
      </c>
      <c r="F136" s="624">
        <v>1.677598294</v>
      </c>
      <c r="G136" s="624">
        <v>2.083595018</v>
      </c>
      <c r="H136" s="624">
        <v>1.8600539089999999</v>
      </c>
      <c r="I136" s="624">
        <v>1.8450669829999999</v>
      </c>
      <c r="J136" s="624">
        <v>1.904215851</v>
      </c>
      <c r="K136" s="624">
        <v>1.6358633819999999</v>
      </c>
      <c r="L136" s="624">
        <v>1.5087708870000001</v>
      </c>
      <c r="M136" s="624">
        <v>2.1052382839999999</v>
      </c>
      <c r="N136" s="624">
        <v>1.8936703669999999</v>
      </c>
      <c r="O136" s="624">
        <v>2.3218610040000001</v>
      </c>
      <c r="P136" s="624">
        <v>2.2150910499999998</v>
      </c>
      <c r="Q136" s="624">
        <v>2.2713489409999998</v>
      </c>
      <c r="R136" s="624">
        <v>1.943030367</v>
      </c>
      <c r="S136" s="646"/>
    </row>
    <row r="137" spans="1:19" ht="16.95" customHeight="1">
      <c r="A137" s="103" t="s">
        <v>192</v>
      </c>
      <c r="B137" s="620" t="s">
        <v>62</v>
      </c>
      <c r="C137" s="624">
        <v>5.0912759999999997</v>
      </c>
      <c r="D137" s="624">
        <v>1.4896030540000003</v>
      </c>
      <c r="E137" s="624">
        <v>1.108498617</v>
      </c>
      <c r="F137" s="624">
        <v>1.0203782800000001</v>
      </c>
      <c r="G137" s="624">
        <v>1.052038706</v>
      </c>
      <c r="H137" s="624">
        <v>1.031187887</v>
      </c>
      <c r="I137" s="624">
        <v>1.0203891789999999</v>
      </c>
      <c r="J137" s="624">
        <v>1.0342647469999999</v>
      </c>
      <c r="K137" s="624">
        <v>0.62762629599999997</v>
      </c>
      <c r="L137" s="624">
        <v>0.61560013800000002</v>
      </c>
      <c r="M137" s="624">
        <v>0.603060021</v>
      </c>
      <c r="N137" s="624">
        <v>0.62308325499999995</v>
      </c>
      <c r="O137" s="624">
        <v>0.607073851</v>
      </c>
      <c r="P137" s="624">
        <v>0.634249917</v>
      </c>
      <c r="Q137" s="624">
        <v>0.70823066700000004</v>
      </c>
      <c r="R137" s="624">
        <v>0.76617082299999995</v>
      </c>
      <c r="S137" s="646"/>
    </row>
    <row r="138" spans="1:19" ht="16.95" customHeight="1">
      <c r="A138" s="103" t="s">
        <v>193</v>
      </c>
      <c r="B138" s="620" t="s">
        <v>63</v>
      </c>
      <c r="C138" s="624">
        <v>161.878705</v>
      </c>
      <c r="D138" s="624">
        <v>158.98307995600004</v>
      </c>
      <c r="E138" s="624">
        <v>158.75966543600001</v>
      </c>
      <c r="F138" s="624">
        <v>189.008939403</v>
      </c>
      <c r="G138" s="624">
        <v>191.520965198</v>
      </c>
      <c r="H138" s="624">
        <v>185.249084509</v>
      </c>
      <c r="I138" s="624">
        <v>185.901150065</v>
      </c>
      <c r="J138" s="624">
        <v>184.84819800700001</v>
      </c>
      <c r="K138" s="624">
        <v>174.10582372100001</v>
      </c>
      <c r="L138" s="624">
        <v>167.557567127</v>
      </c>
      <c r="M138" s="624">
        <v>172.72786328800001</v>
      </c>
      <c r="N138" s="624">
        <v>175.665462996</v>
      </c>
      <c r="O138" s="624">
        <v>182.71583283699999</v>
      </c>
      <c r="P138" s="624">
        <v>207.49359201300001</v>
      </c>
      <c r="Q138" s="624">
        <v>208.15878479899999</v>
      </c>
      <c r="R138" s="624">
        <v>211.21857603199999</v>
      </c>
      <c r="S138" s="646"/>
    </row>
    <row r="139" spans="1:19" ht="16.95" customHeight="1">
      <c r="A139" s="103" t="s">
        <v>194</v>
      </c>
      <c r="B139" s="620" t="s">
        <v>64</v>
      </c>
      <c r="C139" s="624">
        <v>845.78311299999996</v>
      </c>
      <c r="D139" s="624">
        <v>863.00619310699949</v>
      </c>
      <c r="E139" s="624">
        <v>782.34016000400004</v>
      </c>
      <c r="F139" s="624">
        <v>1075.6384043380001</v>
      </c>
      <c r="G139" s="624">
        <v>1059.4940467649999</v>
      </c>
      <c r="H139" s="624">
        <v>1090.518185334</v>
      </c>
      <c r="I139" s="624">
        <v>1142.7386812140001</v>
      </c>
      <c r="J139" s="624">
        <v>1659.671566512</v>
      </c>
      <c r="K139" s="624">
        <v>1549.2892102569999</v>
      </c>
      <c r="L139" s="624">
        <v>1388.479417087</v>
      </c>
      <c r="M139" s="624">
        <v>1397.1295481049999</v>
      </c>
      <c r="N139" s="624">
        <v>1405.6804022040001</v>
      </c>
      <c r="O139" s="624">
        <v>1280.277061384</v>
      </c>
      <c r="P139" s="624">
        <v>1267.529239043</v>
      </c>
      <c r="Q139" s="624">
        <v>1258.586910154</v>
      </c>
      <c r="R139" s="624">
        <v>1243.6477757340001</v>
      </c>
      <c r="S139" s="646"/>
    </row>
    <row r="140" spans="1:19" ht="16.95" customHeight="1">
      <c r="A140" s="103" t="s">
        <v>195</v>
      </c>
      <c r="B140" s="620" t="s">
        <v>65</v>
      </c>
      <c r="C140" s="624">
        <v>20.146920999999999</v>
      </c>
      <c r="D140" s="624">
        <v>27.764648987000001</v>
      </c>
      <c r="E140" s="624">
        <v>30.060163426999999</v>
      </c>
      <c r="F140" s="624">
        <v>41.933472119999998</v>
      </c>
      <c r="G140" s="624">
        <v>41.962547385000001</v>
      </c>
      <c r="H140" s="624">
        <v>47.296174336</v>
      </c>
      <c r="I140" s="624">
        <v>42.972399046</v>
      </c>
      <c r="J140" s="624">
        <v>49.712678402000002</v>
      </c>
      <c r="K140" s="624">
        <v>49.992434822</v>
      </c>
      <c r="L140" s="624">
        <v>35.297271670000001</v>
      </c>
      <c r="M140" s="624">
        <v>43.801248874000002</v>
      </c>
      <c r="N140" s="624">
        <v>46.954409349000002</v>
      </c>
      <c r="O140" s="624">
        <v>48.304325775999999</v>
      </c>
      <c r="P140" s="624">
        <v>54.495985267999998</v>
      </c>
      <c r="Q140" s="624">
        <v>55.700018235999998</v>
      </c>
      <c r="R140" s="624">
        <v>47.830623328999998</v>
      </c>
      <c r="S140" s="646"/>
    </row>
    <row r="141" spans="1:19" ht="16.95" customHeight="1">
      <c r="A141" s="103" t="s">
        <v>196</v>
      </c>
      <c r="B141" s="626" t="s">
        <v>66</v>
      </c>
      <c r="C141" s="624">
        <v>3.7319230000000001</v>
      </c>
      <c r="D141" s="624">
        <v>5.2060878700000002</v>
      </c>
      <c r="E141" s="624">
        <v>13.968035220999999</v>
      </c>
      <c r="F141" s="624">
        <v>21.063023533999999</v>
      </c>
      <c r="G141" s="624">
        <v>22.456229617000002</v>
      </c>
      <c r="H141" s="624">
        <v>26.372364112</v>
      </c>
      <c r="I141" s="624">
        <v>26.57878474</v>
      </c>
      <c r="J141" s="624">
        <v>28.125911335000001</v>
      </c>
      <c r="K141" s="624">
        <v>27.47055413</v>
      </c>
      <c r="L141" s="624">
        <v>27.225696421999999</v>
      </c>
      <c r="M141" s="624">
        <v>29.236381733999998</v>
      </c>
      <c r="N141" s="624">
        <v>31.4168883</v>
      </c>
      <c r="O141" s="624">
        <v>31.302530018999999</v>
      </c>
      <c r="P141" s="624">
        <v>79.796883594999997</v>
      </c>
      <c r="Q141" s="624">
        <v>81.467723555000006</v>
      </c>
      <c r="R141" s="624">
        <v>87.800653558999997</v>
      </c>
      <c r="S141" s="646"/>
    </row>
    <row r="142" spans="1:19" ht="16.95" customHeight="1">
      <c r="A142" s="103" t="s">
        <v>197</v>
      </c>
      <c r="B142" s="620" t="s">
        <v>67</v>
      </c>
      <c r="C142" s="624">
        <v>37.719982999999999</v>
      </c>
      <c r="D142" s="624">
        <v>35.746857116000001</v>
      </c>
      <c r="E142" s="624">
        <v>30.409282375</v>
      </c>
      <c r="F142" s="624">
        <v>36.731690331999999</v>
      </c>
      <c r="G142" s="624">
        <v>35.219535452000002</v>
      </c>
      <c r="H142" s="624">
        <v>34.070852586999997</v>
      </c>
      <c r="I142" s="624">
        <v>32.045219736999996</v>
      </c>
      <c r="J142" s="624">
        <v>32.834757052999997</v>
      </c>
      <c r="K142" s="624">
        <v>35.391079022</v>
      </c>
      <c r="L142" s="624">
        <v>27.257388118000001</v>
      </c>
      <c r="M142" s="624">
        <v>30.901707552000001</v>
      </c>
      <c r="N142" s="624">
        <v>31.148308587999999</v>
      </c>
      <c r="O142" s="624">
        <v>33.164407496999999</v>
      </c>
      <c r="P142" s="624">
        <v>23.876687333</v>
      </c>
      <c r="Q142" s="624">
        <v>21.395878419999999</v>
      </c>
      <c r="R142" s="624">
        <v>20.624992810999998</v>
      </c>
      <c r="S142" s="646"/>
    </row>
    <row r="143" spans="1:19" ht="16.95" customHeight="1">
      <c r="A143" s="103" t="s">
        <v>198</v>
      </c>
      <c r="B143" s="620" t="s">
        <v>68</v>
      </c>
      <c r="C143" s="624">
        <v>1.390539</v>
      </c>
      <c r="D143" s="624">
        <v>3.7335750859999997</v>
      </c>
      <c r="E143" s="624">
        <v>3.6087368980000001</v>
      </c>
      <c r="F143" s="624">
        <v>3.5793753370000001</v>
      </c>
      <c r="G143" s="624">
        <v>3.825417286</v>
      </c>
      <c r="H143" s="624">
        <v>3.7867265959999998</v>
      </c>
      <c r="I143" s="624">
        <v>3.948087262</v>
      </c>
      <c r="J143" s="624">
        <v>3.980037276</v>
      </c>
      <c r="K143" s="624">
        <v>3.9038957330000001</v>
      </c>
      <c r="L143" s="624">
        <v>3.3487747859999999</v>
      </c>
      <c r="M143" s="624">
        <v>3.7272120580000001</v>
      </c>
      <c r="N143" s="624">
        <v>3.9881505100000001</v>
      </c>
      <c r="O143" s="624">
        <v>3.9983377920000001</v>
      </c>
      <c r="P143" s="624">
        <v>4.4811785559999997</v>
      </c>
      <c r="Q143" s="624">
        <v>4.3634884410000003</v>
      </c>
      <c r="R143" s="624">
        <v>4.2219526539999999</v>
      </c>
      <c r="S143" s="646"/>
    </row>
    <row r="144" spans="1:19" ht="16.95" customHeight="1">
      <c r="A144" s="103" t="s">
        <v>199</v>
      </c>
      <c r="B144" s="620" t="s">
        <v>69</v>
      </c>
      <c r="C144" s="624">
        <v>91.588987000000003</v>
      </c>
      <c r="D144" s="624">
        <v>355.01106514099996</v>
      </c>
      <c r="E144" s="624">
        <v>265.63865016800003</v>
      </c>
      <c r="F144" s="624">
        <v>256.25788593200002</v>
      </c>
      <c r="G144" s="624">
        <v>238.72403037800001</v>
      </c>
      <c r="H144" s="624">
        <v>232.93452972599999</v>
      </c>
      <c r="I144" s="624">
        <v>227.818126151</v>
      </c>
      <c r="J144" s="624">
        <v>185.13026202</v>
      </c>
      <c r="K144" s="624">
        <v>107.635811366</v>
      </c>
      <c r="L144" s="624">
        <v>104.827426471</v>
      </c>
      <c r="M144" s="624">
        <v>101.78174248400001</v>
      </c>
      <c r="N144" s="624">
        <v>100.546285387</v>
      </c>
      <c r="O144" s="624">
        <v>105.09046994800001</v>
      </c>
      <c r="P144" s="624">
        <v>107.813058775</v>
      </c>
      <c r="Q144" s="624">
        <v>116.544069341</v>
      </c>
      <c r="R144" s="624">
        <v>119.608361608</v>
      </c>
      <c r="S144" s="646"/>
    </row>
    <row r="145" spans="1:19" ht="16.95" customHeight="1">
      <c r="A145" s="103" t="s">
        <v>239</v>
      </c>
      <c r="B145" s="620" t="s">
        <v>70</v>
      </c>
      <c r="C145" s="624">
        <v>0</v>
      </c>
      <c r="D145" s="624">
        <v>0</v>
      </c>
      <c r="E145" s="624">
        <v>0</v>
      </c>
      <c r="F145" s="624">
        <v>0</v>
      </c>
      <c r="G145" s="624">
        <v>0</v>
      </c>
      <c r="H145" s="624">
        <v>0</v>
      </c>
      <c r="I145" s="624">
        <v>0</v>
      </c>
      <c r="J145" s="624">
        <v>0</v>
      </c>
      <c r="K145" s="624">
        <v>0</v>
      </c>
      <c r="L145" s="624">
        <v>0</v>
      </c>
      <c r="M145" s="624">
        <v>0</v>
      </c>
      <c r="N145" s="624">
        <v>0</v>
      </c>
      <c r="O145" s="624">
        <v>0</v>
      </c>
      <c r="P145" s="624">
        <v>0</v>
      </c>
      <c r="Q145" s="624">
        <v>0</v>
      </c>
      <c r="R145" s="624">
        <v>0</v>
      </c>
      <c r="S145" s="646"/>
    </row>
    <row r="146" spans="1:19" ht="25.2" customHeight="1" thickBot="1">
      <c r="A146" s="637"/>
      <c r="B146" s="638" t="s">
        <v>72</v>
      </c>
      <c r="C146" s="639">
        <f>SUM(C111:C145)</f>
        <v>6260.9485189999987</v>
      </c>
      <c r="D146" s="639">
        <v>7995.1052650970068</v>
      </c>
      <c r="E146" s="639">
        <v>7836.0663515959986</v>
      </c>
      <c r="F146" s="639">
        <v>9628.0327189199979</v>
      </c>
      <c r="G146" s="639">
        <v>9842.5079253020031</v>
      </c>
      <c r="H146" s="639">
        <v>9989.3839662859973</v>
      </c>
      <c r="I146" s="639">
        <v>10229.674363900998</v>
      </c>
      <c r="J146" s="639">
        <v>10993.829054256006</v>
      </c>
      <c r="K146" s="639">
        <v>10863.757248937</v>
      </c>
      <c r="L146" s="639">
        <v>10201.518340160999</v>
      </c>
      <c r="M146" s="639">
        <v>10774.704199610003</v>
      </c>
      <c r="N146" s="639">
        <v>11031.678604737997</v>
      </c>
      <c r="O146" s="639">
        <v>11287.649873102002</v>
      </c>
      <c r="P146" s="639">
        <v>11934.763417900009</v>
      </c>
      <c r="Q146" s="639">
        <v>12485.917239990002</v>
      </c>
      <c r="R146" s="639">
        <v>12584.926908413998</v>
      </c>
      <c r="S146" s="640"/>
    </row>
    <row r="147" spans="1:19" ht="22.5" hidden="1" customHeight="1" thickBot="1">
      <c r="A147" s="627"/>
      <c r="B147" s="225" t="s">
        <v>232</v>
      </c>
      <c r="C147" s="226"/>
      <c r="D147" s="226"/>
      <c r="E147" s="226"/>
      <c r="F147" s="226"/>
      <c r="G147" s="226"/>
      <c r="H147" s="226"/>
      <c r="I147" s="226"/>
      <c r="J147" s="226"/>
      <c r="K147" s="226"/>
      <c r="L147" s="226"/>
      <c r="M147" s="226"/>
      <c r="N147" s="226"/>
      <c r="O147" s="226"/>
      <c r="P147" s="226"/>
      <c r="Q147" s="226"/>
      <c r="R147" s="226"/>
      <c r="S147" s="226"/>
    </row>
  </sheetData>
  <mergeCells count="60">
    <mergeCell ref="M109:P109"/>
    <mergeCell ref="F109:L109"/>
    <mergeCell ref="E98:E99"/>
    <mergeCell ref="A9:B9"/>
    <mergeCell ref="A109:B110"/>
    <mergeCell ref="C98:C99"/>
    <mergeCell ref="C109:C110"/>
    <mergeCell ref="D109:D110"/>
    <mergeCell ref="A108:S108"/>
    <mergeCell ref="A107:B107"/>
    <mergeCell ref="E86:E87"/>
    <mergeCell ref="E109:E110"/>
    <mergeCell ref="A106:B106"/>
    <mergeCell ref="A104:B104"/>
    <mergeCell ref="A101:B101"/>
    <mergeCell ref="A103:B103"/>
    <mergeCell ref="A105:B105"/>
    <mergeCell ref="A5:B5"/>
    <mergeCell ref="A100:B100"/>
    <mergeCell ref="A97:S97"/>
    <mergeCell ref="A44:S44"/>
    <mergeCell ref="C45:C46"/>
    <mergeCell ref="A86:B87"/>
    <mergeCell ref="A92:B92"/>
    <mergeCell ref="A94:B94"/>
    <mergeCell ref="A88:B88"/>
    <mergeCell ref="A90:B90"/>
    <mergeCell ref="A45:B46"/>
    <mergeCell ref="A23:S23"/>
    <mergeCell ref="D22:S22"/>
    <mergeCell ref="A17:B17"/>
    <mergeCell ref="B22:C22"/>
    <mergeCell ref="D98:D99"/>
    <mergeCell ref="M3:P3"/>
    <mergeCell ref="M24:P24"/>
    <mergeCell ref="M45:P45"/>
    <mergeCell ref="M86:P86"/>
    <mergeCell ref="M98:P98"/>
    <mergeCell ref="A2:S2"/>
    <mergeCell ref="A3:B4"/>
    <mergeCell ref="C3:C4"/>
    <mergeCell ref="D3:D4"/>
    <mergeCell ref="E3:E4"/>
    <mergeCell ref="F3:L3"/>
    <mergeCell ref="A102:B102"/>
    <mergeCell ref="A85:S85"/>
    <mergeCell ref="A24:B25"/>
    <mergeCell ref="A26:B26"/>
    <mergeCell ref="C24:C25"/>
    <mergeCell ref="E24:E25"/>
    <mergeCell ref="E45:E46"/>
    <mergeCell ref="F24:L24"/>
    <mergeCell ref="F45:L45"/>
    <mergeCell ref="F86:L86"/>
    <mergeCell ref="F98:L98"/>
    <mergeCell ref="A98:B99"/>
    <mergeCell ref="C86:C87"/>
    <mergeCell ref="D45:D46"/>
    <mergeCell ref="D24:D25"/>
    <mergeCell ref="D86:D87"/>
  </mergeCells>
  <printOptions horizontalCentered="1"/>
  <pageMargins left="0.31496062992125984" right="0.39370078740157483" top="0.74803149606299213" bottom="0.27559055118110237" header="0.55118110236220474" footer="0.15748031496062992"/>
  <pageSetup paperSize="9" scale="69" firstPageNumber="87" fitToHeight="0" pageOrder="overThenDown" orientation="landscape" useFirstPageNumber="1"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2:L19"/>
  <sheetViews>
    <sheetView showGridLines="0" view="pageBreakPreview" topLeftCell="G1" zoomScaleNormal="70" zoomScaleSheetLayoutView="100" workbookViewId="0">
      <selection activeCell="R6" sqref="R6"/>
    </sheetView>
  </sheetViews>
  <sheetFormatPr defaultColWidth="8.81640625" defaultRowHeight="12.75" customHeight="1"/>
  <cols>
    <col min="1" max="1" width="2.81640625" style="1" customWidth="1"/>
    <col min="2" max="2" width="30.1796875" style="1" customWidth="1"/>
    <col min="3" max="10" width="11.81640625" style="2" customWidth="1"/>
    <col min="11" max="12" width="11.81640625" style="1" customWidth="1"/>
    <col min="13" max="14" width="8.81640625" style="1"/>
    <col min="15" max="15" width="26" style="1" customWidth="1"/>
    <col min="16" max="16384" width="8.81640625" style="1"/>
  </cols>
  <sheetData>
    <row r="2" spans="1:12" ht="75" customHeight="1">
      <c r="A2" s="1448" t="s">
        <v>284</v>
      </c>
      <c r="B2" s="1449"/>
      <c r="C2" s="1449"/>
      <c r="D2" s="1449"/>
      <c r="E2" s="1449"/>
      <c r="F2" s="1449"/>
      <c r="G2" s="1449"/>
      <c r="H2" s="1449"/>
      <c r="I2" s="1449"/>
      <c r="J2" s="1449"/>
      <c r="K2" s="1449"/>
      <c r="L2" s="1449"/>
    </row>
    <row r="3" spans="1:12" ht="25.2" customHeight="1">
      <c r="A3" s="1428" t="s">
        <v>413</v>
      </c>
      <c r="B3" s="1429"/>
      <c r="C3" s="1390" t="s">
        <v>281</v>
      </c>
      <c r="D3" s="1452"/>
      <c r="E3" s="1390" t="s">
        <v>856</v>
      </c>
      <c r="F3" s="1447"/>
      <c r="G3" s="1455" t="s">
        <v>932</v>
      </c>
      <c r="H3" s="1455"/>
      <c r="I3" s="1390" t="s">
        <v>884</v>
      </c>
      <c r="J3" s="1447"/>
      <c r="K3" s="1390" t="s">
        <v>931</v>
      </c>
      <c r="L3" s="1447"/>
    </row>
    <row r="4" spans="1:12" ht="119.25" customHeight="1">
      <c r="A4" s="1428"/>
      <c r="B4" s="1429"/>
      <c r="C4" s="910" t="s">
        <v>16</v>
      </c>
      <c r="D4" s="910" t="s">
        <v>737</v>
      </c>
      <c r="E4" s="910" t="s">
        <v>16</v>
      </c>
      <c r="F4" s="910" t="s">
        <v>737</v>
      </c>
      <c r="G4" s="910" t="s">
        <v>16</v>
      </c>
      <c r="H4" s="910" t="s">
        <v>709</v>
      </c>
      <c r="I4" s="910" t="s">
        <v>16</v>
      </c>
      <c r="J4" s="910" t="s">
        <v>737</v>
      </c>
      <c r="K4" s="910" t="s">
        <v>16</v>
      </c>
      <c r="L4" s="911" t="s">
        <v>738</v>
      </c>
    </row>
    <row r="5" spans="1:12" ht="12.75" customHeight="1">
      <c r="A5" s="106"/>
      <c r="B5" s="651"/>
      <c r="C5" s="258"/>
      <c r="D5" s="258"/>
      <c r="E5" s="258"/>
      <c r="F5" s="258"/>
      <c r="G5" s="258"/>
      <c r="H5" s="258"/>
      <c r="I5" s="258"/>
      <c r="J5" s="258"/>
      <c r="K5" s="258"/>
      <c r="L5" s="653"/>
    </row>
    <row r="6" spans="1:12" ht="25.2" customHeight="1">
      <c r="A6" s="1453" t="s">
        <v>564</v>
      </c>
      <c r="B6" s="1454"/>
      <c r="C6" s="260">
        <v>73388.559564566982</v>
      </c>
      <c r="D6" s="237">
        <v>69.135735591322501</v>
      </c>
      <c r="E6" s="652">
        <v>81139.336762742998</v>
      </c>
      <c r="F6" s="237">
        <v>69.346271960197598</v>
      </c>
      <c r="G6" s="652">
        <v>84006.666400251997</v>
      </c>
      <c r="H6" s="237">
        <v>0.69653402776465367</v>
      </c>
      <c r="I6" s="652">
        <v>86774.988018253003</v>
      </c>
      <c r="J6" s="237">
        <v>0.6835712271130101</v>
      </c>
      <c r="K6" s="652">
        <v>91687.263484869007</v>
      </c>
      <c r="L6" s="654">
        <v>0.70197383250421086</v>
      </c>
    </row>
    <row r="7" spans="1:12" ht="24.75" customHeight="1">
      <c r="A7" s="1453" t="s">
        <v>565</v>
      </c>
      <c r="B7" s="1454"/>
      <c r="C7" s="260">
        <v>32762.852490095978</v>
      </c>
      <c r="D7" s="237">
        <v>30.864264408677499</v>
      </c>
      <c r="E7" s="652">
        <v>35866.717736212995</v>
      </c>
      <c r="F7" s="237">
        <v>30.653728039802402</v>
      </c>
      <c r="G7" s="652">
        <v>36600.027675915</v>
      </c>
      <c r="H7" s="237">
        <v>0.30346597223534633</v>
      </c>
      <c r="I7" s="652">
        <v>40168.605533420996</v>
      </c>
      <c r="J7" s="237">
        <v>8.3367713003288005E-2</v>
      </c>
      <c r="K7" s="652">
        <v>38926.242659349002</v>
      </c>
      <c r="L7" s="654">
        <v>0.2980261674957892</v>
      </c>
    </row>
    <row r="8" spans="1:12" ht="30" customHeight="1" thickBot="1">
      <c r="A8" s="1450" t="s">
        <v>566</v>
      </c>
      <c r="B8" s="1451"/>
      <c r="C8" s="261">
        <v>106151.41205466297</v>
      </c>
      <c r="D8" s="650">
        <v>100</v>
      </c>
      <c r="E8" s="655">
        <v>117006.054498956</v>
      </c>
      <c r="F8" s="650">
        <v>100</v>
      </c>
      <c r="G8" s="655">
        <v>120606.694076167</v>
      </c>
      <c r="H8" s="650">
        <v>1</v>
      </c>
      <c r="I8" s="655">
        <v>126943.59355167401</v>
      </c>
      <c r="J8" s="650">
        <v>1</v>
      </c>
      <c r="K8" s="655">
        <v>130613.506144218</v>
      </c>
      <c r="L8" s="656">
        <v>1</v>
      </c>
    </row>
    <row r="9" spans="1:12" ht="12.75" customHeight="1">
      <c r="E9" s="259"/>
      <c r="F9" s="259"/>
      <c r="G9" s="259"/>
      <c r="H9" s="259"/>
      <c r="I9" s="259"/>
      <c r="J9" s="259"/>
      <c r="K9" s="81"/>
    </row>
    <row r="10" spans="1:12" ht="12.75" customHeight="1">
      <c r="C10" s="17"/>
      <c r="D10" s="17"/>
      <c r="E10" s="259"/>
      <c r="F10" s="259"/>
      <c r="G10" s="259"/>
      <c r="H10" s="259"/>
      <c r="I10" s="259"/>
      <c r="J10" s="259"/>
    </row>
    <row r="11" spans="1:12" ht="12.75" customHeight="1">
      <c r="C11" s="237"/>
      <c r="D11" s="237"/>
      <c r="E11" s="259"/>
      <c r="F11" s="259"/>
      <c r="G11" s="259"/>
      <c r="H11" s="259"/>
      <c r="I11" s="259"/>
      <c r="J11" s="259"/>
    </row>
    <row r="12" spans="1:12" ht="12.75" customHeight="1">
      <c r="C12" s="237"/>
      <c r="D12" s="237"/>
      <c r="E12" s="237"/>
      <c r="F12" s="237"/>
      <c r="G12" s="237"/>
      <c r="H12" s="237"/>
      <c r="I12" s="237"/>
      <c r="J12" s="237"/>
    </row>
    <row r="13" spans="1:12" ht="12.75" customHeight="1">
      <c r="C13" s="237"/>
      <c r="D13" s="237"/>
      <c r="E13" s="237"/>
      <c r="F13" s="237"/>
      <c r="G13" s="237"/>
      <c r="H13" s="237"/>
      <c r="I13" s="237"/>
      <c r="J13" s="237"/>
    </row>
    <row r="14" spans="1:12" ht="12.75" customHeight="1">
      <c r="C14" s="237"/>
      <c r="D14" s="237"/>
      <c r="E14" s="237"/>
      <c r="F14" s="237"/>
      <c r="G14" s="237"/>
      <c r="H14" s="237"/>
      <c r="I14" s="237"/>
      <c r="J14" s="237"/>
    </row>
    <row r="15" spans="1:12" ht="12.75" customHeight="1">
      <c r="C15" s="237"/>
      <c r="D15" s="237"/>
      <c r="E15" s="237"/>
      <c r="F15" s="237"/>
      <c r="G15" s="237"/>
      <c r="H15" s="237"/>
      <c r="I15" s="237"/>
      <c r="J15" s="237"/>
    </row>
    <row r="16" spans="1:12" ht="12.75" customHeight="1">
      <c r="C16" s="237"/>
      <c r="D16" s="237"/>
      <c r="E16" s="237"/>
      <c r="F16" s="237"/>
      <c r="G16" s="237"/>
      <c r="H16" s="237"/>
      <c r="I16" s="237"/>
      <c r="J16" s="237"/>
    </row>
    <row r="17" spans="3:10" ht="12.75" customHeight="1">
      <c r="C17" s="237"/>
      <c r="D17" s="237"/>
      <c r="E17" s="237"/>
      <c r="F17" s="237"/>
      <c r="G17" s="237"/>
      <c r="H17" s="237"/>
      <c r="I17" s="237"/>
      <c r="J17" s="237"/>
    </row>
    <row r="18" spans="3:10" ht="12.75" customHeight="1">
      <c r="C18" s="237"/>
      <c r="D18" s="237"/>
      <c r="E18" s="237"/>
      <c r="F18" s="237"/>
      <c r="G18" s="237"/>
      <c r="H18" s="237"/>
      <c r="I18" s="237"/>
      <c r="J18" s="237"/>
    </row>
    <row r="19" spans="3:10" ht="12.75" customHeight="1">
      <c r="C19" s="237"/>
      <c r="D19" s="237"/>
      <c r="E19" s="237"/>
      <c r="F19" s="237"/>
      <c r="G19" s="237"/>
      <c r="H19" s="237"/>
      <c r="I19" s="237"/>
      <c r="J19" s="237"/>
    </row>
  </sheetData>
  <mergeCells count="10">
    <mergeCell ref="K3:L3"/>
    <mergeCell ref="A2:L2"/>
    <mergeCell ref="A8:B8"/>
    <mergeCell ref="C3:D3"/>
    <mergeCell ref="A6:B6"/>
    <mergeCell ref="A7:B7"/>
    <mergeCell ref="A3:B4"/>
    <mergeCell ref="I3:J3"/>
    <mergeCell ref="E3:F3"/>
    <mergeCell ref="G3:H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topLeftCell="E1" zoomScale="80" zoomScaleNormal="80" zoomScaleSheetLayoutView="80" workbookViewId="0">
      <selection activeCell="R6" sqref="R6"/>
    </sheetView>
  </sheetViews>
  <sheetFormatPr defaultColWidth="8.81640625" defaultRowHeight="12.75" customHeight="1"/>
  <cols>
    <col min="1" max="1" width="8.81640625" style="1"/>
    <col min="2" max="2" width="3.453125" style="1" customWidth="1"/>
    <col min="3" max="3" width="26.1796875" style="1" customWidth="1"/>
    <col min="4" max="4" width="27.81640625" style="2" customWidth="1"/>
    <col min="5" max="5" width="27.1796875" style="2" customWidth="1"/>
    <col min="6" max="6" width="27" style="2" customWidth="1"/>
    <col min="7" max="7" width="26.1796875" style="2" customWidth="1"/>
    <col min="8" max="16384" width="8.81640625" style="1"/>
  </cols>
  <sheetData>
    <row r="1" spans="2:7" ht="75" customHeight="1">
      <c r="B1" s="1456" t="s">
        <v>934</v>
      </c>
      <c r="C1" s="1457"/>
      <c r="D1" s="1457"/>
      <c r="E1" s="1457"/>
      <c r="F1" s="1457"/>
      <c r="G1" s="1458"/>
    </row>
    <row r="2" spans="2:7" ht="46.2" customHeight="1">
      <c r="B2" s="1398" t="s">
        <v>488</v>
      </c>
      <c r="C2" s="1399"/>
      <c r="D2" s="506" t="s">
        <v>567</v>
      </c>
      <c r="E2" s="506" t="s">
        <v>568</v>
      </c>
      <c r="F2" s="506" t="s">
        <v>569</v>
      </c>
      <c r="G2" s="664" t="s">
        <v>570</v>
      </c>
    </row>
    <row r="3" spans="2:7" ht="15" customHeight="1">
      <c r="B3" s="659" t="s">
        <v>18</v>
      </c>
      <c r="C3" s="657" t="s">
        <v>37</v>
      </c>
      <c r="D3" s="238">
        <v>4604.8406518600004</v>
      </c>
      <c r="E3" s="238">
        <v>10775.599422022</v>
      </c>
      <c r="F3" s="238">
        <v>15380.440073882</v>
      </c>
      <c r="G3" s="660">
        <v>0.11775535722086472</v>
      </c>
    </row>
    <row r="4" spans="2:7" ht="15" customHeight="1">
      <c r="B4" s="205" t="s">
        <v>19</v>
      </c>
      <c r="C4" s="657" t="s">
        <v>38</v>
      </c>
      <c r="D4" s="238">
        <v>705.52867874000003</v>
      </c>
      <c r="E4" s="238">
        <v>3426.2965621389999</v>
      </c>
      <c r="F4" s="238">
        <v>4131.8252408789995</v>
      </c>
      <c r="G4" s="660">
        <v>3.1633981529573287E-2</v>
      </c>
    </row>
    <row r="5" spans="2:7" ht="15" customHeight="1">
      <c r="B5" s="205" t="s">
        <v>20</v>
      </c>
      <c r="C5" s="657" t="s">
        <v>39</v>
      </c>
      <c r="D5" s="238">
        <v>301.13692700799999</v>
      </c>
      <c r="E5" s="238">
        <v>3705.6382093030002</v>
      </c>
      <c r="F5" s="238">
        <v>4006.7751363110001</v>
      </c>
      <c r="G5" s="660">
        <v>3.0676575911582113E-2</v>
      </c>
    </row>
    <row r="6" spans="2:7" ht="15" customHeight="1">
      <c r="B6" s="205" t="s">
        <v>22</v>
      </c>
      <c r="C6" s="657" t="s">
        <v>40</v>
      </c>
      <c r="D6" s="238">
        <v>2145.7836499959999</v>
      </c>
      <c r="E6" s="238">
        <v>4516.651293635</v>
      </c>
      <c r="F6" s="238">
        <v>6662.4349436310004</v>
      </c>
      <c r="G6" s="660">
        <v>5.1008774975189908E-2</v>
      </c>
    </row>
    <row r="7" spans="2:7" ht="15" customHeight="1">
      <c r="B7" s="205" t="s">
        <v>23</v>
      </c>
      <c r="C7" s="657" t="s">
        <v>41</v>
      </c>
      <c r="D7" s="238">
        <v>15489.907638275999</v>
      </c>
      <c r="E7" s="238">
        <v>19386.546427826001</v>
      </c>
      <c r="F7" s="238">
        <v>34876.454066102</v>
      </c>
      <c r="G7" s="660">
        <v>0.26702027298457842</v>
      </c>
    </row>
    <row r="8" spans="2:7" ht="15" customHeight="1">
      <c r="B8" s="205" t="s">
        <v>24</v>
      </c>
      <c r="C8" s="657" t="s">
        <v>42</v>
      </c>
      <c r="D8" s="238">
        <v>4015.628715238</v>
      </c>
      <c r="E8" s="238">
        <v>10526.382558518</v>
      </c>
      <c r="F8" s="238">
        <v>14542.011273756001</v>
      </c>
      <c r="G8" s="660">
        <v>0.11133619870596932</v>
      </c>
    </row>
    <row r="9" spans="2:7" ht="15" customHeight="1">
      <c r="B9" s="205" t="s">
        <v>25</v>
      </c>
      <c r="C9" s="657" t="s">
        <v>43</v>
      </c>
      <c r="D9" s="238">
        <v>40.430694322999997</v>
      </c>
      <c r="E9" s="238">
        <v>62.859208004000003</v>
      </c>
      <c r="F9" s="238">
        <v>103.28990232699999</v>
      </c>
      <c r="G9" s="660">
        <v>7.9080567834195932E-4</v>
      </c>
    </row>
    <row r="10" spans="2:7" ht="15" customHeight="1">
      <c r="B10" s="205" t="s">
        <v>26</v>
      </c>
      <c r="C10" s="657" t="s">
        <v>44</v>
      </c>
      <c r="D10" s="238">
        <v>141.68397012899999</v>
      </c>
      <c r="E10" s="238">
        <v>801.32926323200002</v>
      </c>
      <c r="F10" s="238">
        <v>943.01323336099995</v>
      </c>
      <c r="G10" s="660">
        <v>7.2198753497954796E-3</v>
      </c>
    </row>
    <row r="11" spans="2:7" ht="15" customHeight="1">
      <c r="B11" s="205" t="s">
        <v>27</v>
      </c>
      <c r="C11" s="658" t="s">
        <v>45</v>
      </c>
      <c r="D11" s="238">
        <v>17.576804779</v>
      </c>
      <c r="E11" s="238">
        <v>12.0352</v>
      </c>
      <c r="F11" s="238">
        <v>29.612004778999999</v>
      </c>
      <c r="G11" s="660">
        <v>2.2671472233739485E-4</v>
      </c>
    </row>
    <row r="12" spans="2:7" ht="15" customHeight="1">
      <c r="B12" s="205" t="s">
        <v>28</v>
      </c>
      <c r="C12" s="658" t="s">
        <v>46</v>
      </c>
      <c r="D12" s="238">
        <v>869.27959407000003</v>
      </c>
      <c r="E12" s="238">
        <v>904.02651477699999</v>
      </c>
      <c r="F12" s="238">
        <v>1773.3061088469999</v>
      </c>
      <c r="G12" s="660">
        <v>1.3576743793164767E-2</v>
      </c>
    </row>
    <row r="13" spans="2:7" ht="15" customHeight="1">
      <c r="B13" s="205" t="s">
        <v>119</v>
      </c>
      <c r="C13" s="657" t="s">
        <v>47</v>
      </c>
      <c r="D13" s="238">
        <v>834.21339330800004</v>
      </c>
      <c r="E13" s="238">
        <v>636.25401527899999</v>
      </c>
      <c r="F13" s="238">
        <v>1470.4674085870001</v>
      </c>
      <c r="G13" s="660">
        <v>1.1258157383535599E-2</v>
      </c>
    </row>
    <row r="14" spans="2:7" ht="15" customHeight="1">
      <c r="B14" s="205" t="s">
        <v>81</v>
      </c>
      <c r="C14" s="657" t="s">
        <v>48</v>
      </c>
      <c r="D14" s="238">
        <v>509.692327116</v>
      </c>
      <c r="E14" s="238">
        <v>841.03568742799996</v>
      </c>
      <c r="F14" s="238">
        <v>1350.728014544</v>
      </c>
      <c r="G14" s="660">
        <v>1.0341411500374105E-2</v>
      </c>
    </row>
    <row r="15" spans="2:7" ht="15" customHeight="1">
      <c r="B15" s="205" t="s">
        <v>82</v>
      </c>
      <c r="C15" s="657" t="s">
        <v>49</v>
      </c>
      <c r="D15" s="238">
        <v>816.51549782300003</v>
      </c>
      <c r="E15" s="238">
        <v>6491.2853721060001</v>
      </c>
      <c r="F15" s="238">
        <v>7307.8008699290003</v>
      </c>
      <c r="G15" s="660">
        <v>5.5949810135714685E-2</v>
      </c>
    </row>
    <row r="16" spans="2:7" ht="15" customHeight="1">
      <c r="B16" s="205" t="s">
        <v>83</v>
      </c>
      <c r="C16" s="657" t="s">
        <v>50</v>
      </c>
      <c r="D16" s="238">
        <v>308.66007081599997</v>
      </c>
      <c r="E16" s="238">
        <v>986.87548350500003</v>
      </c>
      <c r="F16" s="238">
        <v>1295.5355543210001</v>
      </c>
      <c r="G16" s="660">
        <v>9.9188483072380242E-3</v>
      </c>
    </row>
    <row r="17" spans="2:7" ht="15" customHeight="1">
      <c r="B17" s="205" t="s">
        <v>84</v>
      </c>
      <c r="C17" s="657" t="s">
        <v>51</v>
      </c>
      <c r="D17" s="238">
        <v>35.160604560000003</v>
      </c>
      <c r="E17" s="238">
        <v>115.339093999</v>
      </c>
      <c r="F17" s="238">
        <v>150.499698559</v>
      </c>
      <c r="G17" s="660">
        <v>1.1522521904650848E-3</v>
      </c>
    </row>
    <row r="18" spans="2:7" ht="15" customHeight="1">
      <c r="B18" s="205" t="s">
        <v>85</v>
      </c>
      <c r="C18" s="657" t="s">
        <v>52</v>
      </c>
      <c r="D18" s="238">
        <v>1058.1373039269999</v>
      </c>
      <c r="E18" s="238">
        <v>6466.7926787899996</v>
      </c>
      <c r="F18" s="238">
        <v>7524.9299827169998</v>
      </c>
      <c r="G18" s="660">
        <v>5.761218885287625E-2</v>
      </c>
    </row>
    <row r="19" spans="2:7" ht="15" customHeight="1">
      <c r="B19" s="205" t="s">
        <v>86</v>
      </c>
      <c r="C19" s="657" t="s">
        <v>53</v>
      </c>
      <c r="D19" s="238">
        <v>225.09357813899999</v>
      </c>
      <c r="E19" s="238">
        <v>535.02083986399998</v>
      </c>
      <c r="F19" s="238">
        <v>760.11441800299997</v>
      </c>
      <c r="G19" s="660">
        <v>5.8195698166444839E-3</v>
      </c>
    </row>
    <row r="20" spans="2:7" ht="15" customHeight="1">
      <c r="B20" s="205" t="s">
        <v>87</v>
      </c>
      <c r="C20" s="657" t="s">
        <v>54</v>
      </c>
      <c r="D20" s="238">
        <v>406.76516642399997</v>
      </c>
      <c r="E20" s="238">
        <v>1094.504040285</v>
      </c>
      <c r="F20" s="238">
        <v>1501.2692067089999</v>
      </c>
      <c r="G20" s="660">
        <v>1.1493981373192455E-2</v>
      </c>
    </row>
    <row r="21" spans="2:7" ht="15" customHeight="1">
      <c r="B21" s="205" t="s">
        <v>88</v>
      </c>
      <c r="C21" s="657" t="s">
        <v>55</v>
      </c>
      <c r="D21" s="238">
        <v>110.47546631100001</v>
      </c>
      <c r="E21" s="238">
        <v>170.015459795</v>
      </c>
      <c r="F21" s="238">
        <v>280.49092610600002</v>
      </c>
      <c r="G21" s="660">
        <v>2.1474879159609542E-3</v>
      </c>
    </row>
    <row r="22" spans="2:7" ht="15" customHeight="1">
      <c r="B22" s="205" t="s">
        <v>120</v>
      </c>
      <c r="C22" s="657" t="s">
        <v>56</v>
      </c>
      <c r="D22" s="238">
        <v>299.36646115899998</v>
      </c>
      <c r="E22" s="238">
        <v>496.34573998600001</v>
      </c>
      <c r="F22" s="238">
        <v>795.71220114499999</v>
      </c>
      <c r="G22" s="660">
        <v>6.0921127120376634E-3</v>
      </c>
    </row>
    <row r="23" spans="2:7" ht="15" customHeight="1">
      <c r="B23" s="205" t="s">
        <v>186</v>
      </c>
      <c r="C23" s="657" t="s">
        <v>280</v>
      </c>
      <c r="D23" s="238">
        <v>63.677441236</v>
      </c>
      <c r="E23" s="238">
        <v>21.130240000000001</v>
      </c>
      <c r="F23" s="238">
        <v>84.807681236000008</v>
      </c>
      <c r="G23" s="660">
        <v>6.4930253952725906E-4</v>
      </c>
    </row>
    <row r="24" spans="2:7" ht="15" customHeight="1">
      <c r="B24" s="205" t="s">
        <v>187</v>
      </c>
      <c r="C24" s="658" t="s">
        <v>57</v>
      </c>
      <c r="D24" s="238">
        <v>105.86021527600001</v>
      </c>
      <c r="E24" s="238">
        <v>1091.1248146360001</v>
      </c>
      <c r="F24" s="238">
        <v>1196.9850299120001</v>
      </c>
      <c r="G24" s="660">
        <v>9.1643281406927311E-3</v>
      </c>
    </row>
    <row r="25" spans="2:7" ht="15" customHeight="1">
      <c r="B25" s="205" t="s">
        <v>188</v>
      </c>
      <c r="C25" s="658" t="s">
        <v>58</v>
      </c>
      <c r="D25" s="238">
        <v>323.280110165</v>
      </c>
      <c r="E25" s="238">
        <v>1960.990707987</v>
      </c>
      <c r="F25" s="238">
        <v>2284.2708181520002</v>
      </c>
      <c r="G25" s="660">
        <v>1.7488779572533666E-2</v>
      </c>
    </row>
    <row r="26" spans="2:7" ht="15" customHeight="1">
      <c r="B26" s="205" t="s">
        <v>189</v>
      </c>
      <c r="C26" s="658" t="s">
        <v>59</v>
      </c>
      <c r="D26" s="238">
        <v>310.34483488199999</v>
      </c>
      <c r="E26" s="238">
        <v>1410.2229530909999</v>
      </c>
      <c r="F26" s="238">
        <v>1720.5677879729999</v>
      </c>
      <c r="G26" s="660">
        <v>1.3172969922981935E-2</v>
      </c>
    </row>
    <row r="27" spans="2:7" ht="15" customHeight="1">
      <c r="B27" s="205" t="s">
        <v>190</v>
      </c>
      <c r="C27" s="657" t="s">
        <v>60</v>
      </c>
      <c r="D27" s="238">
        <v>95.709124091000007</v>
      </c>
      <c r="E27" s="238">
        <v>98.593264194</v>
      </c>
      <c r="F27" s="238">
        <v>194.30238828500001</v>
      </c>
      <c r="G27" s="660">
        <v>1.4876132952932094E-3</v>
      </c>
    </row>
    <row r="28" spans="2:7" ht="15" customHeight="1">
      <c r="B28" s="205" t="s">
        <v>191</v>
      </c>
      <c r="C28" s="657" t="s">
        <v>61</v>
      </c>
      <c r="D28" s="238">
        <v>87.003685939999997</v>
      </c>
      <c r="E28" s="238">
        <v>21.281199999999998</v>
      </c>
      <c r="F28" s="238">
        <v>108.28488594</v>
      </c>
      <c r="G28" s="660">
        <v>8.2904815234372724E-4</v>
      </c>
    </row>
    <row r="29" spans="2:7" ht="15" customHeight="1">
      <c r="B29" s="205" t="s">
        <v>192</v>
      </c>
      <c r="C29" s="657" t="s">
        <v>62</v>
      </c>
      <c r="D29" s="238">
        <v>5.7299883669999998</v>
      </c>
      <c r="E29" s="238">
        <v>17.692</v>
      </c>
      <c r="F29" s="238">
        <v>23.421988367000001</v>
      </c>
      <c r="G29" s="660">
        <v>1.7932286681852347E-4</v>
      </c>
    </row>
    <row r="30" spans="2:7" ht="15" customHeight="1">
      <c r="B30" s="205" t="s">
        <v>193</v>
      </c>
      <c r="C30" s="657" t="s">
        <v>63</v>
      </c>
      <c r="D30" s="238">
        <v>707.73624532099996</v>
      </c>
      <c r="E30" s="238">
        <v>602.32265966099999</v>
      </c>
      <c r="F30" s="238">
        <v>1310.0589049820001</v>
      </c>
      <c r="G30" s="660">
        <v>1.0030041637007183E-2</v>
      </c>
    </row>
    <row r="31" spans="2:7" ht="15" customHeight="1">
      <c r="B31" s="205" t="s">
        <v>194</v>
      </c>
      <c r="C31" s="657" t="s">
        <v>64</v>
      </c>
      <c r="D31" s="238">
        <v>3506.6420837219998</v>
      </c>
      <c r="E31" s="238">
        <v>11800.652814322</v>
      </c>
      <c r="F31" s="238">
        <v>15307.294898044</v>
      </c>
      <c r="G31" s="660">
        <v>0.11719534487606757</v>
      </c>
    </row>
    <row r="32" spans="2:7" ht="15" customHeight="1">
      <c r="B32" s="205" t="s">
        <v>195</v>
      </c>
      <c r="C32" s="657" t="s">
        <v>65</v>
      </c>
      <c r="D32" s="238">
        <v>230.160734252</v>
      </c>
      <c r="E32" s="238">
        <v>417.496206325</v>
      </c>
      <c r="F32" s="238">
        <v>647.656940577</v>
      </c>
      <c r="G32" s="660">
        <v>4.9585755692208751E-3</v>
      </c>
    </row>
    <row r="33" spans="2:7" ht="15" customHeight="1">
      <c r="B33" s="205" t="s">
        <v>196</v>
      </c>
      <c r="C33" s="657" t="s">
        <v>66</v>
      </c>
      <c r="D33" s="238">
        <v>176.21906061600001</v>
      </c>
      <c r="E33" s="238">
        <v>1202.2922504180001</v>
      </c>
      <c r="F33" s="238">
        <v>1378.5113110340001</v>
      </c>
      <c r="G33" s="660">
        <v>1.0554125310072491E-2</v>
      </c>
    </row>
    <row r="34" spans="2:7" ht="15" customHeight="1">
      <c r="B34" s="205" t="s">
        <v>197</v>
      </c>
      <c r="C34" s="657" t="s">
        <v>67</v>
      </c>
      <c r="D34" s="238">
        <v>199.86282752700001</v>
      </c>
      <c r="E34" s="238">
        <v>717.01271810100002</v>
      </c>
      <c r="F34" s="238">
        <v>916.87554562800005</v>
      </c>
      <c r="G34" s="660">
        <v>7.0197606104810033E-3</v>
      </c>
    </row>
    <row r="35" spans="2:7" ht="15" customHeight="1">
      <c r="B35" s="205" t="s">
        <v>198</v>
      </c>
      <c r="C35" s="657" t="s">
        <v>68</v>
      </c>
      <c r="D35" s="238">
        <v>23.168978765999999</v>
      </c>
      <c r="E35" s="238">
        <v>96.054784557000005</v>
      </c>
      <c r="F35" s="238">
        <v>119.223763323</v>
      </c>
      <c r="G35" s="660">
        <v>9.127981235827027E-4</v>
      </c>
    </row>
    <row r="36" spans="2:7" ht="15" customHeight="1">
      <c r="B36" s="205" t="s">
        <v>199</v>
      </c>
      <c r="C36" s="657" t="s">
        <v>69</v>
      </c>
      <c r="D36" s="238">
        <v>154.97013518599999</v>
      </c>
      <c r="E36" s="238">
        <v>279.56380108399998</v>
      </c>
      <c r="F36" s="238">
        <v>434.53393626999997</v>
      </c>
      <c r="G36" s="660">
        <v>3.326868323940448E-3</v>
      </c>
    </row>
    <row r="37" spans="2:7" ht="15" customHeight="1">
      <c r="B37" s="205" t="s">
        <v>239</v>
      </c>
      <c r="C37" s="657" t="s">
        <v>336</v>
      </c>
      <c r="D37" s="238">
        <v>0</v>
      </c>
      <c r="E37" s="238">
        <v>0</v>
      </c>
      <c r="F37" s="238">
        <v>0</v>
      </c>
      <c r="G37" s="660">
        <v>0</v>
      </c>
    </row>
    <row r="38" spans="2:7" ht="25.2" customHeight="1" thickBot="1">
      <c r="B38" s="637" t="s">
        <v>71</v>
      </c>
      <c r="C38" s="661"/>
      <c r="D38" s="662">
        <v>38926.242659349002</v>
      </c>
      <c r="E38" s="662">
        <v>91687.263484869007</v>
      </c>
      <c r="F38" s="662">
        <v>130613.506144218</v>
      </c>
      <c r="G38" s="663">
        <v>1</v>
      </c>
    </row>
    <row r="39" spans="2:7" ht="12.75" customHeight="1">
      <c r="B39" s="14"/>
      <c r="C39" s="14"/>
      <c r="D39" s="11"/>
      <c r="E39" s="11"/>
      <c r="F39" s="11"/>
      <c r="G39" s="11"/>
    </row>
  </sheetData>
  <mergeCells count="2">
    <mergeCell ref="B1:G1"/>
    <mergeCell ref="B2:C2"/>
  </mergeCells>
  <printOptions horizontalCentered="1"/>
  <pageMargins left="0.31496062992125984" right="0.39370078740157483" top="0.74803149606299213" bottom="0.27559055118110237" header="0.55118110236220474" footer="0.15748031496062992"/>
  <pageSetup paperSize="9" scale="77"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topLeftCell="M28" zoomScale="130" zoomScaleNormal="70" zoomScaleSheetLayoutView="130" workbookViewId="0">
      <selection activeCell="R6" sqref="R6"/>
    </sheetView>
  </sheetViews>
  <sheetFormatPr defaultColWidth="8.81640625" defaultRowHeight="12.75" customHeight="1"/>
  <cols>
    <col min="1" max="1" width="4.1796875" style="1" customWidth="1"/>
    <col min="2" max="2" width="2.81640625" style="1" customWidth="1"/>
    <col min="3" max="3" width="23.1796875" style="1" customWidth="1"/>
    <col min="4" max="4" width="7.453125" style="2" hidden="1" customWidth="1"/>
    <col min="5" max="19" width="7.453125" style="2" customWidth="1"/>
    <col min="20" max="20" width="0.81640625" customWidth="1"/>
    <col min="21" max="21" width="6.81640625" style="1" customWidth="1"/>
    <col min="22" max="16384" width="8.81640625" style="1"/>
  </cols>
  <sheetData>
    <row r="1" spans="2:21" ht="12.75" customHeight="1" thickBot="1">
      <c r="T1" s="2"/>
    </row>
    <row r="2" spans="2:21" ht="67.95" customHeight="1">
      <c r="B2" s="1391" t="s">
        <v>285</v>
      </c>
      <c r="C2" s="1426"/>
      <c r="D2" s="1426"/>
      <c r="E2" s="1426"/>
      <c r="F2" s="1426"/>
      <c r="G2" s="1426"/>
      <c r="H2" s="1426"/>
      <c r="I2" s="1426"/>
      <c r="J2" s="1426"/>
      <c r="K2" s="1426"/>
      <c r="L2" s="1426"/>
      <c r="M2" s="1426"/>
      <c r="N2" s="1426"/>
      <c r="O2" s="1426"/>
      <c r="P2" s="1426"/>
      <c r="Q2" s="1426"/>
      <c r="R2" s="1426"/>
      <c r="S2" s="1426"/>
      <c r="T2" s="1427"/>
      <c r="U2" s="55"/>
    </row>
    <row r="3" spans="2:21" ht="22.2" customHeight="1">
      <c r="B3" s="1428" t="s">
        <v>488</v>
      </c>
      <c r="C3" s="1429"/>
      <c r="D3" s="1459" t="s">
        <v>278</v>
      </c>
      <c r="E3" s="1460" t="s">
        <v>855</v>
      </c>
      <c r="F3" s="1462">
        <v>2021</v>
      </c>
      <c r="G3" s="1462">
        <v>2022</v>
      </c>
      <c r="H3" s="1462"/>
      <c r="I3" s="1462"/>
      <c r="J3" s="1462"/>
      <c r="K3" s="1462"/>
      <c r="L3" s="1462"/>
      <c r="M3" s="1462"/>
      <c r="N3" s="1462">
        <v>2023</v>
      </c>
      <c r="O3" s="1462"/>
      <c r="P3" s="1462"/>
      <c r="Q3" s="1462"/>
      <c r="R3" s="1209"/>
      <c r="S3" s="1260"/>
      <c r="T3" s="1110"/>
    </row>
    <row r="4" spans="2:21" ht="22.2" customHeight="1">
      <c r="B4" s="1428"/>
      <c r="C4" s="1429"/>
      <c r="D4" s="1459"/>
      <c r="E4" s="1461"/>
      <c r="F4" s="1459"/>
      <c r="G4" s="963" t="s">
        <v>5</v>
      </c>
      <c r="H4" s="963" t="s">
        <v>6</v>
      </c>
      <c r="I4" s="963" t="s">
        <v>268</v>
      </c>
      <c r="J4" s="963" t="s">
        <v>7</v>
      </c>
      <c r="K4" s="963" t="s">
        <v>13</v>
      </c>
      <c r="L4" s="963" t="s">
        <v>14</v>
      </c>
      <c r="M4" s="963" t="s">
        <v>15</v>
      </c>
      <c r="N4" s="1167" t="s">
        <v>0</v>
      </c>
      <c r="O4" s="1167" t="s">
        <v>1</v>
      </c>
      <c r="P4" s="1185" t="s">
        <v>2</v>
      </c>
      <c r="Q4" s="1185" t="s">
        <v>3</v>
      </c>
      <c r="R4" s="1185" t="s">
        <v>4</v>
      </c>
      <c r="S4" s="1185" t="s">
        <v>5</v>
      </c>
      <c r="T4" s="959"/>
    </row>
    <row r="5" spans="2:21" ht="15" customHeight="1">
      <c r="B5" s="659" t="s">
        <v>18</v>
      </c>
      <c r="C5" s="626" t="s">
        <v>37</v>
      </c>
      <c r="D5" s="40">
        <v>12472.033443</v>
      </c>
      <c r="E5" s="40">
        <v>13847.277249662002</v>
      </c>
      <c r="F5" s="40">
        <v>15114.200548518002</v>
      </c>
      <c r="G5" s="40">
        <v>14871.382260324001</v>
      </c>
      <c r="H5" s="40">
        <v>15124.525207285002</v>
      </c>
      <c r="I5" s="40">
        <v>15087.346323693</v>
      </c>
      <c r="J5" s="40">
        <v>15169.326105838001</v>
      </c>
      <c r="K5" s="40">
        <v>15300.676178189</v>
      </c>
      <c r="L5" s="40">
        <v>15400.848628358999</v>
      </c>
      <c r="M5" s="40">
        <v>15769.970155604</v>
      </c>
      <c r="N5" s="40">
        <v>15700.066365761</v>
      </c>
      <c r="O5" s="40">
        <v>15715.661916337</v>
      </c>
      <c r="P5" s="40">
        <v>15516.962304432</v>
      </c>
      <c r="Q5" s="40">
        <v>15381.847067204999</v>
      </c>
      <c r="R5" s="40">
        <v>15450.001832671998</v>
      </c>
      <c r="S5" s="40">
        <v>15380.440073882</v>
      </c>
      <c r="T5" s="670"/>
    </row>
    <row r="6" spans="2:21" ht="15" customHeight="1">
      <c r="B6" s="205" t="s">
        <v>19</v>
      </c>
      <c r="C6" s="626" t="s">
        <v>38</v>
      </c>
      <c r="D6" s="40">
        <v>2763.3314370000003</v>
      </c>
      <c r="E6" s="40">
        <v>3161.0352496160012</v>
      </c>
      <c r="F6" s="40">
        <v>3517.473446767</v>
      </c>
      <c r="G6" s="40">
        <v>3639.2226111600003</v>
      </c>
      <c r="H6" s="40">
        <v>3638.2318642770001</v>
      </c>
      <c r="I6" s="40">
        <v>3651.8491693790002</v>
      </c>
      <c r="J6" s="40">
        <v>3677.0710996610001</v>
      </c>
      <c r="K6" s="40">
        <v>3726.2567133100001</v>
      </c>
      <c r="L6" s="40">
        <v>3813.2642334270004</v>
      </c>
      <c r="M6" s="40">
        <v>3990.188602616</v>
      </c>
      <c r="N6" s="40">
        <v>3897.9953022850004</v>
      </c>
      <c r="O6" s="40">
        <v>3970.7851432839998</v>
      </c>
      <c r="P6" s="40">
        <v>4020.9243236279999</v>
      </c>
      <c r="Q6" s="40">
        <v>4030.8855234530001</v>
      </c>
      <c r="R6" s="40">
        <v>4113.9201518910004</v>
      </c>
      <c r="S6" s="40">
        <v>4131.8252408789995</v>
      </c>
      <c r="T6" s="670"/>
    </row>
    <row r="7" spans="2:21" ht="15" customHeight="1">
      <c r="B7" s="205" t="s">
        <v>20</v>
      </c>
      <c r="C7" s="626" t="s">
        <v>39</v>
      </c>
      <c r="D7" s="40">
        <v>1910.2780700000001</v>
      </c>
      <c r="E7" s="40">
        <v>2495.0464854539996</v>
      </c>
      <c r="F7" s="40">
        <v>3143.3106405140002</v>
      </c>
      <c r="G7" s="40">
        <v>3617.4060235460001</v>
      </c>
      <c r="H7" s="40">
        <v>3600.1144437889998</v>
      </c>
      <c r="I7" s="40">
        <v>3628.2159501749998</v>
      </c>
      <c r="J7" s="40">
        <v>3675.9130958219998</v>
      </c>
      <c r="K7" s="40">
        <v>3688.6323264529997</v>
      </c>
      <c r="L7" s="40">
        <v>3741.0395503039999</v>
      </c>
      <c r="M7" s="40">
        <v>3880.4714795220002</v>
      </c>
      <c r="N7" s="40">
        <v>3881.6978902850001</v>
      </c>
      <c r="O7" s="40">
        <v>3882.8237475859996</v>
      </c>
      <c r="P7" s="40">
        <v>3951.202244048</v>
      </c>
      <c r="Q7" s="40">
        <v>3964.709172807</v>
      </c>
      <c r="R7" s="40">
        <v>3970.8763589989999</v>
      </c>
      <c r="S7" s="40">
        <v>4006.7751363110001</v>
      </c>
      <c r="T7" s="670"/>
    </row>
    <row r="8" spans="2:21" ht="15" customHeight="1">
      <c r="B8" s="205" t="s">
        <v>22</v>
      </c>
      <c r="C8" s="626" t="s">
        <v>40</v>
      </c>
      <c r="D8" s="40">
        <v>4883.0380830000004</v>
      </c>
      <c r="E8" s="40">
        <v>5731.5882494780017</v>
      </c>
      <c r="F8" s="40">
        <v>6306.6148109559999</v>
      </c>
      <c r="G8" s="40">
        <v>6286.3038442229999</v>
      </c>
      <c r="H8" s="40">
        <v>6411.0986525520002</v>
      </c>
      <c r="I8" s="40">
        <v>6391.2859716090006</v>
      </c>
      <c r="J8" s="40">
        <v>6385.7927736700003</v>
      </c>
      <c r="K8" s="40">
        <v>6453.0709928819997</v>
      </c>
      <c r="L8" s="40">
        <v>6540.9193210220001</v>
      </c>
      <c r="M8" s="40">
        <v>6747.1180798060004</v>
      </c>
      <c r="N8" s="40">
        <v>6564.0697679819996</v>
      </c>
      <c r="O8" s="40">
        <v>6531.6144616599995</v>
      </c>
      <c r="P8" s="40">
        <v>6520.4108887530001</v>
      </c>
      <c r="Q8" s="40">
        <v>6559.6080506779999</v>
      </c>
      <c r="R8" s="40">
        <v>6639.3211971029996</v>
      </c>
      <c r="S8" s="40">
        <v>6662.4349436310004</v>
      </c>
      <c r="T8" s="670"/>
    </row>
    <row r="9" spans="2:21" ht="15" customHeight="1">
      <c r="B9" s="205" t="s">
        <v>23</v>
      </c>
      <c r="C9" s="626" t="s">
        <v>41</v>
      </c>
      <c r="D9" s="40">
        <v>23726.169415</v>
      </c>
      <c r="E9" s="40">
        <v>28421.615329006963</v>
      </c>
      <c r="F9" s="40">
        <v>31333.907177205998</v>
      </c>
      <c r="G9" s="40">
        <v>33643.089419983</v>
      </c>
      <c r="H9" s="40">
        <v>34173.302891754996</v>
      </c>
      <c r="I9" s="40">
        <v>34408.561100448998</v>
      </c>
      <c r="J9" s="40">
        <v>34281.094770391996</v>
      </c>
      <c r="K9" s="40">
        <v>34491.526993997002</v>
      </c>
      <c r="L9" s="40">
        <v>34707.123334222</v>
      </c>
      <c r="M9" s="40">
        <v>34979.177410908</v>
      </c>
      <c r="N9" s="40">
        <v>34835.851840604002</v>
      </c>
      <c r="O9" s="40">
        <v>34937.159815602005</v>
      </c>
      <c r="P9" s="40">
        <v>34519.032660012999</v>
      </c>
      <c r="Q9" s="40">
        <v>34239.171948477</v>
      </c>
      <c r="R9" s="40">
        <v>34885.053843128</v>
      </c>
      <c r="S9" s="40">
        <v>34876.454066102</v>
      </c>
      <c r="T9" s="670"/>
    </row>
    <row r="10" spans="2:21" ht="15" customHeight="1">
      <c r="B10" s="205" t="s">
        <v>24</v>
      </c>
      <c r="C10" s="626" t="s">
        <v>42</v>
      </c>
      <c r="D10" s="40">
        <v>9303.6986539999998</v>
      </c>
      <c r="E10" s="40">
        <v>10786.967294159998</v>
      </c>
      <c r="F10" s="40">
        <v>11851.908646530001</v>
      </c>
      <c r="G10" s="40">
        <v>11956.990746342</v>
      </c>
      <c r="H10" s="40">
        <v>12079.405469364001</v>
      </c>
      <c r="I10" s="40">
        <v>12202.709837951999</v>
      </c>
      <c r="J10" s="40">
        <v>12150.009122642001</v>
      </c>
      <c r="K10" s="40">
        <v>12242.298483553999</v>
      </c>
      <c r="L10" s="40">
        <v>12346.314130551</v>
      </c>
      <c r="M10" s="40">
        <v>12530.277885899</v>
      </c>
      <c r="N10" s="40">
        <v>12296.00610803</v>
      </c>
      <c r="O10" s="40">
        <v>12510.397243095</v>
      </c>
      <c r="P10" s="40">
        <v>12301.402371437</v>
      </c>
      <c r="Q10" s="40">
        <v>12374.966558303</v>
      </c>
      <c r="R10" s="40">
        <v>14479.36002409</v>
      </c>
      <c r="S10" s="40">
        <v>14542.011273756001</v>
      </c>
      <c r="T10" s="670"/>
    </row>
    <row r="11" spans="2:21" ht="15" customHeight="1">
      <c r="B11" s="205" t="s">
        <v>25</v>
      </c>
      <c r="C11" s="626" t="s">
        <v>43</v>
      </c>
      <c r="D11" s="40">
        <v>47.232646000000003</v>
      </c>
      <c r="E11" s="40">
        <v>57.977124441000001</v>
      </c>
      <c r="F11" s="40">
        <v>70.789911283999999</v>
      </c>
      <c r="G11" s="40">
        <v>72.534917903000007</v>
      </c>
      <c r="H11" s="40">
        <v>76.83856188</v>
      </c>
      <c r="I11" s="40">
        <v>74.710931345000006</v>
      </c>
      <c r="J11" s="40">
        <v>75.799343577000002</v>
      </c>
      <c r="K11" s="40">
        <v>75.310253294999995</v>
      </c>
      <c r="L11" s="40">
        <v>80.704313447000004</v>
      </c>
      <c r="M11" s="40">
        <v>85.569452049000006</v>
      </c>
      <c r="N11" s="40">
        <v>86.555487380000002</v>
      </c>
      <c r="O11" s="40">
        <v>85.736014237000006</v>
      </c>
      <c r="P11" s="40">
        <v>87.195169625000005</v>
      </c>
      <c r="Q11" s="40">
        <v>106.39054234700001</v>
      </c>
      <c r="R11" s="40">
        <v>102.09227784699999</v>
      </c>
      <c r="S11" s="40">
        <v>103.28990232699999</v>
      </c>
      <c r="T11" s="670"/>
    </row>
    <row r="12" spans="2:21" ht="15" customHeight="1">
      <c r="B12" s="205" t="s">
        <v>26</v>
      </c>
      <c r="C12" s="626" t="s">
        <v>44</v>
      </c>
      <c r="D12" s="40">
        <v>653.82668799999999</v>
      </c>
      <c r="E12" s="40">
        <v>787.99591971099994</v>
      </c>
      <c r="F12" s="40">
        <v>874.76853650399994</v>
      </c>
      <c r="G12" s="40">
        <v>859.17519762500001</v>
      </c>
      <c r="H12" s="40">
        <v>856.63158329399994</v>
      </c>
      <c r="I12" s="40">
        <v>860.86066998199999</v>
      </c>
      <c r="J12" s="40">
        <v>871.87244797699998</v>
      </c>
      <c r="K12" s="40">
        <v>875.98848633800003</v>
      </c>
      <c r="L12" s="40">
        <v>879.02661458700004</v>
      </c>
      <c r="M12" s="40">
        <v>894.47204324699999</v>
      </c>
      <c r="N12" s="40">
        <v>906.18228688299996</v>
      </c>
      <c r="O12" s="40">
        <v>917.19511422699998</v>
      </c>
      <c r="P12" s="40">
        <v>913.39894919099993</v>
      </c>
      <c r="Q12" s="40">
        <v>917.42876742499993</v>
      </c>
      <c r="R12" s="40">
        <v>937.43810706600004</v>
      </c>
      <c r="S12" s="40">
        <v>943.01323336099995</v>
      </c>
      <c r="T12" s="670"/>
    </row>
    <row r="13" spans="2:21" ht="15" customHeight="1">
      <c r="B13" s="205" t="s">
        <v>27</v>
      </c>
      <c r="C13" s="665" t="s">
        <v>45</v>
      </c>
      <c r="D13" s="40">
        <v>148.61692099999999</v>
      </c>
      <c r="E13" s="40">
        <v>138.26244681699998</v>
      </c>
      <c r="F13" s="40">
        <v>63.761952059999999</v>
      </c>
      <c r="G13" s="40">
        <v>59.261823311999997</v>
      </c>
      <c r="H13" s="40">
        <v>58.761551811999993</v>
      </c>
      <c r="I13" s="40">
        <v>59.318810806999998</v>
      </c>
      <c r="J13" s="40">
        <v>59.014836156999998</v>
      </c>
      <c r="K13" s="40">
        <v>57.320840840000002</v>
      </c>
      <c r="L13" s="40">
        <v>62.554643201000005</v>
      </c>
      <c r="M13" s="40">
        <v>62.149239428999998</v>
      </c>
      <c r="N13" s="40">
        <v>29.937724852999999</v>
      </c>
      <c r="O13" s="40">
        <v>29.488296640999998</v>
      </c>
      <c r="P13" s="40">
        <v>28.870462683</v>
      </c>
      <c r="Q13" s="40">
        <v>29.414480400999999</v>
      </c>
      <c r="R13" s="40">
        <v>30.335633214000001</v>
      </c>
      <c r="S13" s="40">
        <v>29.612004778999999</v>
      </c>
      <c r="T13" s="670"/>
    </row>
    <row r="14" spans="2:21" ht="15" customHeight="1">
      <c r="B14" s="205" t="s">
        <v>28</v>
      </c>
      <c r="C14" s="665" t="s">
        <v>46</v>
      </c>
      <c r="D14" s="40">
        <v>1253.9498819999999</v>
      </c>
      <c r="E14" s="40">
        <v>1476.1455012970005</v>
      </c>
      <c r="F14" s="40">
        <v>1623.327856247</v>
      </c>
      <c r="G14" s="40">
        <v>1651.6664952860001</v>
      </c>
      <c r="H14" s="40">
        <v>1665.861134193</v>
      </c>
      <c r="I14" s="40">
        <v>1679.481480767</v>
      </c>
      <c r="J14" s="40">
        <v>1689.843078098</v>
      </c>
      <c r="K14" s="40">
        <v>1699.6864736130001</v>
      </c>
      <c r="L14" s="40">
        <v>1703.0500072670002</v>
      </c>
      <c r="M14" s="40">
        <v>1706.5851422549999</v>
      </c>
      <c r="N14" s="40">
        <v>1721.0536479279999</v>
      </c>
      <c r="O14" s="40">
        <v>1731.459766318</v>
      </c>
      <c r="P14" s="40">
        <v>1739.407602626</v>
      </c>
      <c r="Q14" s="40">
        <v>1737.329624235</v>
      </c>
      <c r="R14" s="40">
        <v>1759.0986129309999</v>
      </c>
      <c r="S14" s="40">
        <v>1773.3061088469999</v>
      </c>
      <c r="T14" s="670"/>
    </row>
    <row r="15" spans="2:21" ht="15" customHeight="1">
      <c r="B15" s="205" t="s">
        <v>119</v>
      </c>
      <c r="C15" s="626" t="s">
        <v>47</v>
      </c>
      <c r="D15" s="40">
        <v>1391.0591770000001</v>
      </c>
      <c r="E15" s="40">
        <v>1475.3168088080006</v>
      </c>
      <c r="F15" s="40">
        <v>1545.0467396529998</v>
      </c>
      <c r="G15" s="40">
        <v>1531.7961754849998</v>
      </c>
      <c r="H15" s="40">
        <v>1513.562647944</v>
      </c>
      <c r="I15" s="40">
        <v>1519.781976517</v>
      </c>
      <c r="J15" s="40">
        <v>1523.123078672</v>
      </c>
      <c r="K15" s="40">
        <v>1525.086406869</v>
      </c>
      <c r="L15" s="40">
        <v>1535.424656998</v>
      </c>
      <c r="M15" s="40">
        <v>1593.5379539659998</v>
      </c>
      <c r="N15" s="40">
        <v>1558.371787503</v>
      </c>
      <c r="O15" s="40">
        <v>1531.6867284990001</v>
      </c>
      <c r="P15" s="40">
        <v>1471.280478425</v>
      </c>
      <c r="Q15" s="40">
        <v>1442.53210844</v>
      </c>
      <c r="R15" s="40">
        <v>1475.967756086</v>
      </c>
      <c r="S15" s="40">
        <v>1470.4674085870001</v>
      </c>
      <c r="T15" s="670"/>
    </row>
    <row r="16" spans="2:21" ht="15" customHeight="1">
      <c r="B16" s="205" t="s">
        <v>81</v>
      </c>
      <c r="C16" s="626" t="s">
        <v>48</v>
      </c>
      <c r="D16" s="40">
        <v>978.95855200000005</v>
      </c>
      <c r="E16" s="40">
        <v>1044.666911996</v>
      </c>
      <c r="F16" s="40">
        <v>1303.4884262639998</v>
      </c>
      <c r="G16" s="40">
        <v>1325.624187274</v>
      </c>
      <c r="H16" s="40">
        <v>1324.3657160339999</v>
      </c>
      <c r="I16" s="40">
        <v>1311.802968018</v>
      </c>
      <c r="J16" s="40">
        <v>1309.6234959469998</v>
      </c>
      <c r="K16" s="40">
        <v>1311.9679607580001</v>
      </c>
      <c r="L16" s="40">
        <v>1303.2705652449999</v>
      </c>
      <c r="M16" s="40">
        <v>1323.095473526</v>
      </c>
      <c r="N16" s="40">
        <v>1317.242776926</v>
      </c>
      <c r="O16" s="40">
        <v>1300.9209030540001</v>
      </c>
      <c r="P16" s="40">
        <v>1301.726025165</v>
      </c>
      <c r="Q16" s="40">
        <v>1318.321281324</v>
      </c>
      <c r="R16" s="40">
        <v>1319.3838682109999</v>
      </c>
      <c r="S16" s="40">
        <v>1350.728014544</v>
      </c>
      <c r="T16" s="670"/>
    </row>
    <row r="17" spans="2:22" ht="15" customHeight="1">
      <c r="B17" s="205" t="s">
        <v>82</v>
      </c>
      <c r="C17" s="626" t="s">
        <v>49</v>
      </c>
      <c r="D17" s="40">
        <v>5521.4939400000003</v>
      </c>
      <c r="E17" s="40">
        <v>6006.4800400059967</v>
      </c>
      <c r="F17" s="40">
        <v>6191.9945721230006</v>
      </c>
      <c r="G17" s="40">
        <v>6432.0571645470009</v>
      </c>
      <c r="H17" s="40">
        <v>6463.1934264390002</v>
      </c>
      <c r="I17" s="40">
        <v>6506.5573631329999</v>
      </c>
      <c r="J17" s="40">
        <v>6536.2587873410002</v>
      </c>
      <c r="K17" s="40">
        <v>6576.278955584</v>
      </c>
      <c r="L17" s="40">
        <v>6659.9233701040002</v>
      </c>
      <c r="M17" s="40">
        <v>6816.9053978520005</v>
      </c>
      <c r="N17" s="40">
        <v>6930.4265465779999</v>
      </c>
      <c r="O17" s="40">
        <v>7000.2107058129995</v>
      </c>
      <c r="P17" s="40">
        <v>7126.8147915909994</v>
      </c>
      <c r="Q17" s="40">
        <v>7127.7511794859993</v>
      </c>
      <c r="R17" s="40">
        <v>7175.886422945</v>
      </c>
      <c r="S17" s="40">
        <v>7307.8008699290003</v>
      </c>
      <c r="T17" s="670"/>
    </row>
    <row r="18" spans="2:22" ht="15" customHeight="1">
      <c r="B18" s="205" t="s">
        <v>83</v>
      </c>
      <c r="C18" s="626" t="s">
        <v>50</v>
      </c>
      <c r="D18" s="40">
        <v>915.82291299999997</v>
      </c>
      <c r="E18" s="40">
        <v>1143.2382467280004</v>
      </c>
      <c r="F18" s="40">
        <v>1203.5109988690001</v>
      </c>
      <c r="G18" s="40">
        <v>1222.3339229870001</v>
      </c>
      <c r="H18" s="40">
        <v>1242.1987620550001</v>
      </c>
      <c r="I18" s="40">
        <v>1243.8242266</v>
      </c>
      <c r="J18" s="40">
        <v>1234.813542888</v>
      </c>
      <c r="K18" s="40">
        <v>1224.5116269810001</v>
      </c>
      <c r="L18" s="40">
        <v>1249.9193262260001</v>
      </c>
      <c r="M18" s="40">
        <v>1259.018946724</v>
      </c>
      <c r="N18" s="40">
        <v>1255.288223155</v>
      </c>
      <c r="O18" s="40">
        <v>1259.272464677</v>
      </c>
      <c r="P18" s="40">
        <v>1264.4772395529999</v>
      </c>
      <c r="Q18" s="40">
        <v>1271.8825023509999</v>
      </c>
      <c r="R18" s="40">
        <v>1289.9100412719999</v>
      </c>
      <c r="S18" s="40">
        <v>1295.5355543210001</v>
      </c>
      <c r="T18" s="670"/>
      <c r="V18" s="235"/>
    </row>
    <row r="19" spans="2:22" ht="15" customHeight="1">
      <c r="B19" s="205" t="s">
        <v>84</v>
      </c>
      <c r="C19" s="626" t="s">
        <v>51</v>
      </c>
      <c r="D19" s="40">
        <v>123.31801</v>
      </c>
      <c r="E19" s="40">
        <v>145.96947519299999</v>
      </c>
      <c r="F19" s="40">
        <v>158.88144684400001</v>
      </c>
      <c r="G19" s="40">
        <v>155.36577343900001</v>
      </c>
      <c r="H19" s="40">
        <v>153.65250556500001</v>
      </c>
      <c r="I19" s="40">
        <v>152.918883873</v>
      </c>
      <c r="J19" s="40">
        <v>150.63212129499999</v>
      </c>
      <c r="K19" s="40">
        <v>147.85536273</v>
      </c>
      <c r="L19" s="40">
        <v>144.44215674</v>
      </c>
      <c r="M19" s="40">
        <v>142.94611928099999</v>
      </c>
      <c r="N19" s="40">
        <v>143.558189556</v>
      </c>
      <c r="O19" s="40">
        <v>140.62774531700001</v>
      </c>
      <c r="P19" s="40">
        <v>143.746665385</v>
      </c>
      <c r="Q19" s="40">
        <v>143.94651936299999</v>
      </c>
      <c r="R19" s="40">
        <v>151.076608572</v>
      </c>
      <c r="S19" s="40">
        <v>150.499698559</v>
      </c>
      <c r="T19" s="670"/>
    </row>
    <row r="20" spans="2:22" ht="15" customHeight="1">
      <c r="B20" s="205" t="s">
        <v>85</v>
      </c>
      <c r="C20" s="626" t="s">
        <v>52</v>
      </c>
      <c r="D20" s="40">
        <v>5704.0161019999996</v>
      </c>
      <c r="E20" s="40">
        <v>6539.385609478999</v>
      </c>
      <c r="F20" s="40">
        <v>7071.5732317299999</v>
      </c>
      <c r="G20" s="40">
        <v>7210.1003580209999</v>
      </c>
      <c r="H20" s="40">
        <v>7341.6579110479997</v>
      </c>
      <c r="I20" s="40">
        <v>7328.2028834129997</v>
      </c>
      <c r="J20" s="40">
        <v>7314.3310439960005</v>
      </c>
      <c r="K20" s="40">
        <v>7334.3982605439996</v>
      </c>
      <c r="L20" s="40">
        <v>7287.6348922879997</v>
      </c>
      <c r="M20" s="40">
        <v>7293.4888912060005</v>
      </c>
      <c r="N20" s="40">
        <v>7541.681453229</v>
      </c>
      <c r="O20" s="40">
        <v>7493.169150019</v>
      </c>
      <c r="P20" s="40">
        <v>7457.1792175820001</v>
      </c>
      <c r="Q20" s="40">
        <v>7496.5591750639996</v>
      </c>
      <c r="R20" s="40">
        <v>7508.9200469159996</v>
      </c>
      <c r="S20" s="40">
        <v>7524.9299827169998</v>
      </c>
      <c r="T20" s="670"/>
    </row>
    <row r="21" spans="2:22" ht="15" customHeight="1">
      <c r="B21" s="205" t="s">
        <v>86</v>
      </c>
      <c r="C21" s="626" t="s">
        <v>53</v>
      </c>
      <c r="D21" s="40">
        <v>362.01962800000001</v>
      </c>
      <c r="E21" s="40">
        <v>461.277095406</v>
      </c>
      <c r="F21" s="40">
        <v>488.12947858899997</v>
      </c>
      <c r="G21" s="40">
        <v>455.30193321399997</v>
      </c>
      <c r="H21" s="40">
        <v>443.64824954599999</v>
      </c>
      <c r="I21" s="40">
        <v>459.71082251600001</v>
      </c>
      <c r="J21" s="40">
        <v>457.290900142</v>
      </c>
      <c r="K21" s="40">
        <v>455.30394451799998</v>
      </c>
      <c r="L21" s="40">
        <v>471.68296252499999</v>
      </c>
      <c r="M21" s="40">
        <v>555.68365151500007</v>
      </c>
      <c r="N21" s="40">
        <v>498.55860554600002</v>
      </c>
      <c r="O21" s="40">
        <v>609.100132336</v>
      </c>
      <c r="P21" s="40">
        <v>654.67299462599999</v>
      </c>
      <c r="Q21" s="40">
        <v>602.18046571000002</v>
      </c>
      <c r="R21" s="40">
        <v>718.28622783100002</v>
      </c>
      <c r="S21" s="40">
        <v>760.11441800299997</v>
      </c>
      <c r="T21" s="670"/>
    </row>
    <row r="22" spans="2:22" ht="15" customHeight="1">
      <c r="B22" s="205" t="s">
        <v>87</v>
      </c>
      <c r="C22" s="626" t="s">
        <v>54</v>
      </c>
      <c r="D22" s="40">
        <v>1009.4999579999999</v>
      </c>
      <c r="E22" s="40">
        <v>1150.5579922239995</v>
      </c>
      <c r="F22" s="40">
        <v>1330.4370828250001</v>
      </c>
      <c r="G22" s="40">
        <v>1336.2037683779999</v>
      </c>
      <c r="H22" s="40">
        <v>1348.988760596</v>
      </c>
      <c r="I22" s="40">
        <v>1387.1945398519999</v>
      </c>
      <c r="J22" s="40">
        <v>1402.771170253</v>
      </c>
      <c r="K22" s="40">
        <v>1395.377480977</v>
      </c>
      <c r="L22" s="40">
        <v>1408.8931927189999</v>
      </c>
      <c r="M22" s="40">
        <v>1420.2978565640001</v>
      </c>
      <c r="N22" s="40">
        <v>1433.081782686</v>
      </c>
      <c r="O22" s="40">
        <v>1457.756560133</v>
      </c>
      <c r="P22" s="40">
        <v>1475.809104828</v>
      </c>
      <c r="Q22" s="40">
        <v>1500.1895909509999</v>
      </c>
      <c r="R22" s="40">
        <v>1513.8743574680002</v>
      </c>
      <c r="S22" s="40">
        <v>1501.2692067089999</v>
      </c>
      <c r="T22" s="670"/>
    </row>
    <row r="23" spans="2:22" ht="15" customHeight="1">
      <c r="B23" s="205" t="s">
        <v>88</v>
      </c>
      <c r="C23" s="626" t="s">
        <v>55</v>
      </c>
      <c r="D23" s="40">
        <v>227.866692</v>
      </c>
      <c r="E23" s="40">
        <v>208.92317051299997</v>
      </c>
      <c r="F23" s="40">
        <v>252.95316402100002</v>
      </c>
      <c r="G23" s="40">
        <v>248.95376066</v>
      </c>
      <c r="H23" s="40">
        <v>256.47138589899998</v>
      </c>
      <c r="I23" s="40">
        <v>251.081131602</v>
      </c>
      <c r="J23" s="40">
        <v>278.77645927700001</v>
      </c>
      <c r="K23" s="40">
        <v>271.40170857800001</v>
      </c>
      <c r="L23" s="40">
        <v>275.92752269199997</v>
      </c>
      <c r="M23" s="40">
        <v>278.867195923</v>
      </c>
      <c r="N23" s="40">
        <v>272.42907952600001</v>
      </c>
      <c r="O23" s="40">
        <v>275.48616366700003</v>
      </c>
      <c r="P23" s="40">
        <v>273.03740493200002</v>
      </c>
      <c r="Q23" s="40">
        <v>271.45551447399998</v>
      </c>
      <c r="R23" s="40">
        <v>275.039846055</v>
      </c>
      <c r="S23" s="40">
        <v>280.49092610600002</v>
      </c>
      <c r="T23" s="670"/>
    </row>
    <row r="24" spans="2:22" ht="15" customHeight="1">
      <c r="B24" s="205" t="s">
        <v>120</v>
      </c>
      <c r="C24" s="626" t="s">
        <v>56</v>
      </c>
      <c r="D24" s="40">
        <v>460.04566999999997</v>
      </c>
      <c r="E24" s="40">
        <v>448.28717046700001</v>
      </c>
      <c r="F24" s="40">
        <v>701.745861967</v>
      </c>
      <c r="G24" s="40">
        <v>635.21288411499995</v>
      </c>
      <c r="H24" s="40">
        <v>656.74194772700002</v>
      </c>
      <c r="I24" s="40">
        <v>657.52469595499997</v>
      </c>
      <c r="J24" s="40">
        <v>697.78390460700007</v>
      </c>
      <c r="K24" s="40">
        <v>720.72781585100006</v>
      </c>
      <c r="L24" s="40">
        <v>783.31909275700002</v>
      </c>
      <c r="M24" s="40">
        <v>1155.523814552</v>
      </c>
      <c r="N24" s="40">
        <v>1167.9390370460001</v>
      </c>
      <c r="O24" s="40">
        <v>1134.1898599440001</v>
      </c>
      <c r="P24" s="40">
        <v>1226.286984205</v>
      </c>
      <c r="Q24" s="40">
        <v>1141.2972884599999</v>
      </c>
      <c r="R24" s="40">
        <v>913.16272995500003</v>
      </c>
      <c r="S24" s="40">
        <v>795.71220114499999</v>
      </c>
      <c r="T24" s="670"/>
    </row>
    <row r="25" spans="2:22" ht="15" customHeight="1">
      <c r="B25" s="205" t="s">
        <v>186</v>
      </c>
      <c r="C25" s="626" t="s">
        <v>280</v>
      </c>
      <c r="D25" s="40">
        <v>0</v>
      </c>
      <c r="E25" s="40">
        <v>30.919941032000001</v>
      </c>
      <c r="F25" s="40">
        <v>38.057285214000004</v>
      </c>
      <c r="G25" s="40">
        <v>41.762772892000001</v>
      </c>
      <c r="H25" s="40">
        <v>81.282125028999999</v>
      </c>
      <c r="I25" s="40">
        <v>100.007220558</v>
      </c>
      <c r="J25" s="40">
        <v>88.998481609999999</v>
      </c>
      <c r="K25" s="40">
        <v>83.057303860000005</v>
      </c>
      <c r="L25" s="40">
        <v>77.786047255</v>
      </c>
      <c r="M25" s="40">
        <v>53.870862869999996</v>
      </c>
      <c r="N25" s="40">
        <v>52.858688414</v>
      </c>
      <c r="O25" s="40">
        <v>53.077893778000004</v>
      </c>
      <c r="P25" s="40">
        <v>87.799656902999999</v>
      </c>
      <c r="Q25" s="40">
        <v>93.334531593999998</v>
      </c>
      <c r="R25" s="40">
        <v>91.423993682000003</v>
      </c>
      <c r="S25" s="40">
        <v>84.807681236000008</v>
      </c>
      <c r="T25" s="670"/>
    </row>
    <row r="26" spans="2:22" ht="15" customHeight="1">
      <c r="B26" s="205" t="s">
        <v>187</v>
      </c>
      <c r="C26" s="665" t="s">
        <v>57</v>
      </c>
      <c r="D26" s="40">
        <v>904.53305399999999</v>
      </c>
      <c r="E26" s="40">
        <v>985.34818918399992</v>
      </c>
      <c r="F26" s="40">
        <v>1058.4311798270001</v>
      </c>
      <c r="G26" s="40">
        <v>1119.642713921</v>
      </c>
      <c r="H26" s="40">
        <v>1134.344300945</v>
      </c>
      <c r="I26" s="40">
        <v>1149.970819891</v>
      </c>
      <c r="J26" s="40">
        <v>1150.725064344</v>
      </c>
      <c r="K26" s="40">
        <v>1165.683600671</v>
      </c>
      <c r="L26" s="40">
        <v>1178.416097516</v>
      </c>
      <c r="M26" s="40">
        <v>1176.6072661969999</v>
      </c>
      <c r="N26" s="40">
        <v>1186.9833700269999</v>
      </c>
      <c r="O26" s="40">
        <v>1228.0219704810002</v>
      </c>
      <c r="P26" s="40">
        <v>1283.8634251129999</v>
      </c>
      <c r="Q26" s="40">
        <v>1272.459441969</v>
      </c>
      <c r="R26" s="40">
        <v>1266.2440782419999</v>
      </c>
      <c r="S26" s="40">
        <v>1196.9850299120001</v>
      </c>
      <c r="T26" s="670"/>
    </row>
    <row r="27" spans="2:22" ht="15" customHeight="1">
      <c r="B27" s="205" t="s">
        <v>188</v>
      </c>
      <c r="C27" s="665" t="s">
        <v>58</v>
      </c>
      <c r="D27" s="40">
        <v>1607.0906409999998</v>
      </c>
      <c r="E27" s="40">
        <v>1879.171233844</v>
      </c>
      <c r="F27" s="40">
        <v>2008.044693544</v>
      </c>
      <c r="G27" s="40">
        <v>2153.0784779280002</v>
      </c>
      <c r="H27" s="40">
        <v>2150.4943679460002</v>
      </c>
      <c r="I27" s="40">
        <v>2135.8628298559997</v>
      </c>
      <c r="J27" s="40">
        <v>2128.1491698630002</v>
      </c>
      <c r="K27" s="40">
        <v>2133.2291218410001</v>
      </c>
      <c r="L27" s="40">
        <v>2146.9457289729999</v>
      </c>
      <c r="M27" s="40">
        <v>2083.05086583</v>
      </c>
      <c r="N27" s="40">
        <v>2185.093148682</v>
      </c>
      <c r="O27" s="40">
        <v>2206.9322983239999</v>
      </c>
      <c r="P27" s="40">
        <v>2216.1806233809998</v>
      </c>
      <c r="Q27" s="40">
        <v>2274.0883459920001</v>
      </c>
      <c r="R27" s="40">
        <v>2274.1464998010001</v>
      </c>
      <c r="S27" s="40">
        <v>2284.2708181520002</v>
      </c>
      <c r="T27" s="670"/>
    </row>
    <row r="28" spans="2:22" ht="15" customHeight="1">
      <c r="B28" s="205" t="s">
        <v>189</v>
      </c>
      <c r="C28" s="665" t="s">
        <v>59</v>
      </c>
      <c r="D28" s="40">
        <v>1075.7188719999999</v>
      </c>
      <c r="E28" s="40">
        <v>1395.158452975</v>
      </c>
      <c r="F28" s="40">
        <v>1635.4109885729999</v>
      </c>
      <c r="G28" s="40">
        <v>1644.5833052799999</v>
      </c>
      <c r="H28" s="40">
        <v>1654.957518918</v>
      </c>
      <c r="I28" s="40">
        <v>1646.9540314390001</v>
      </c>
      <c r="J28" s="40">
        <v>1641.4987383109999</v>
      </c>
      <c r="K28" s="40">
        <v>1629.8094999039999</v>
      </c>
      <c r="L28" s="40">
        <v>1636.1426346559999</v>
      </c>
      <c r="M28" s="40">
        <v>1669.1136959519999</v>
      </c>
      <c r="N28" s="40">
        <v>1689.0492557530001</v>
      </c>
      <c r="O28" s="40">
        <v>1686.278697102</v>
      </c>
      <c r="P28" s="40">
        <v>1682.3091118550001</v>
      </c>
      <c r="Q28" s="40">
        <v>1694.3471446999999</v>
      </c>
      <c r="R28" s="40">
        <v>1700.344470341</v>
      </c>
      <c r="S28" s="40">
        <v>1720.5677879729999</v>
      </c>
      <c r="T28" s="670"/>
    </row>
    <row r="29" spans="2:22" ht="15" customHeight="1">
      <c r="B29" s="205" t="s">
        <v>190</v>
      </c>
      <c r="C29" s="626" t="s">
        <v>60</v>
      </c>
      <c r="D29" s="40">
        <v>119.395561</v>
      </c>
      <c r="E29" s="40">
        <v>151.32793734699999</v>
      </c>
      <c r="F29" s="40">
        <v>166.05715306100001</v>
      </c>
      <c r="G29" s="40">
        <v>156.20519844900002</v>
      </c>
      <c r="H29" s="40">
        <v>166.43556075700002</v>
      </c>
      <c r="I29" s="40">
        <v>168.63042940700001</v>
      </c>
      <c r="J29" s="40">
        <v>163.19570814100001</v>
      </c>
      <c r="K29" s="40">
        <v>166.55974755</v>
      </c>
      <c r="L29" s="40">
        <v>170.39887578600002</v>
      </c>
      <c r="M29" s="40">
        <v>208.424858986</v>
      </c>
      <c r="N29" s="40">
        <v>178.00585515099999</v>
      </c>
      <c r="O29" s="40">
        <v>169.612126045</v>
      </c>
      <c r="P29" s="40">
        <v>164.21646009599999</v>
      </c>
      <c r="Q29" s="40">
        <v>177.693158025</v>
      </c>
      <c r="R29" s="40">
        <v>193.70864147399999</v>
      </c>
      <c r="S29" s="40">
        <v>194.30238828500001</v>
      </c>
      <c r="T29" s="670"/>
    </row>
    <row r="30" spans="2:22" ht="15" customHeight="1">
      <c r="B30" s="205" t="s">
        <v>191</v>
      </c>
      <c r="C30" s="626" t="s">
        <v>61</v>
      </c>
      <c r="D30" s="40">
        <v>12.635851000000001</v>
      </c>
      <c r="E30" s="40">
        <v>19.952674594000001</v>
      </c>
      <c r="F30" s="40">
        <v>78.690669428999996</v>
      </c>
      <c r="G30" s="40">
        <v>99.014043780000009</v>
      </c>
      <c r="H30" s="40">
        <v>91.990726170000002</v>
      </c>
      <c r="I30" s="40">
        <v>99.917373413000007</v>
      </c>
      <c r="J30" s="40">
        <v>98.610974737999996</v>
      </c>
      <c r="K30" s="40">
        <v>97.236167765999994</v>
      </c>
      <c r="L30" s="40">
        <v>85.904616864000005</v>
      </c>
      <c r="M30" s="40">
        <v>98.373650343000008</v>
      </c>
      <c r="N30" s="40">
        <v>85.878110129999996</v>
      </c>
      <c r="O30" s="40">
        <v>82.842722711999997</v>
      </c>
      <c r="P30" s="40">
        <v>101.736284098</v>
      </c>
      <c r="Q30" s="40">
        <v>90.675140912999993</v>
      </c>
      <c r="R30" s="40">
        <v>86.943731937999999</v>
      </c>
      <c r="S30" s="40">
        <v>108.28488594</v>
      </c>
      <c r="T30" s="670"/>
    </row>
    <row r="31" spans="2:22" ht="15" customHeight="1">
      <c r="B31" s="205" t="s">
        <v>192</v>
      </c>
      <c r="C31" s="626" t="s">
        <v>62</v>
      </c>
      <c r="D31" s="40">
        <v>18.419650999999998</v>
      </c>
      <c r="E31" s="40">
        <v>37.053389665000012</v>
      </c>
      <c r="F31" s="40">
        <v>17.576505754999999</v>
      </c>
      <c r="G31" s="40">
        <v>13.42150839</v>
      </c>
      <c r="H31" s="40">
        <v>14.178346629</v>
      </c>
      <c r="I31" s="40">
        <v>14.656349487</v>
      </c>
      <c r="J31" s="40">
        <v>13.636464610999999</v>
      </c>
      <c r="K31" s="40">
        <v>12.417072164999999</v>
      </c>
      <c r="L31" s="40">
        <v>20.036163076000001</v>
      </c>
      <c r="M31" s="40">
        <v>25.534010451</v>
      </c>
      <c r="N31" s="40">
        <v>19.766187424000002</v>
      </c>
      <c r="O31" s="40">
        <v>18.265333431000002</v>
      </c>
      <c r="P31" s="40">
        <v>17.162705557999999</v>
      </c>
      <c r="Q31" s="40">
        <v>19.063726472999999</v>
      </c>
      <c r="R31" s="40">
        <v>24.346238254999999</v>
      </c>
      <c r="S31" s="40">
        <v>23.421988367000001</v>
      </c>
      <c r="T31" s="670"/>
    </row>
    <row r="32" spans="2:22" ht="15" customHeight="1">
      <c r="B32" s="205" t="s">
        <v>193</v>
      </c>
      <c r="C32" s="626" t="s">
        <v>63</v>
      </c>
      <c r="D32" s="40">
        <v>1002.789811</v>
      </c>
      <c r="E32" s="40">
        <v>1114.4056046590003</v>
      </c>
      <c r="F32" s="40">
        <v>1189.9119705819999</v>
      </c>
      <c r="G32" s="40">
        <v>1182.211699258</v>
      </c>
      <c r="H32" s="40">
        <v>1204.69277857</v>
      </c>
      <c r="I32" s="40">
        <v>1221.9920725920001</v>
      </c>
      <c r="J32" s="40">
        <v>1235.8110243890001</v>
      </c>
      <c r="K32" s="40">
        <v>1244.1066634939998</v>
      </c>
      <c r="L32" s="40">
        <v>1260.484271409</v>
      </c>
      <c r="M32" s="40">
        <v>1300.3473683760001</v>
      </c>
      <c r="N32" s="40">
        <v>1288.888770391</v>
      </c>
      <c r="O32" s="40">
        <v>1271.8170102300001</v>
      </c>
      <c r="P32" s="40">
        <v>1258.3662066729999</v>
      </c>
      <c r="Q32" s="40">
        <v>1287.3123486069999</v>
      </c>
      <c r="R32" s="40">
        <v>1331.9770687720002</v>
      </c>
      <c r="S32" s="40">
        <v>1310.0589049820001</v>
      </c>
      <c r="T32" s="670"/>
    </row>
    <row r="33" spans="2:21" ht="15" customHeight="1">
      <c r="B33" s="205" t="s">
        <v>194</v>
      </c>
      <c r="C33" s="626" t="s">
        <v>64</v>
      </c>
      <c r="D33" s="40">
        <v>10921.370021999999</v>
      </c>
      <c r="E33" s="40">
        <v>11919.876688327009</v>
      </c>
      <c r="F33" s="40">
        <v>13459.796399322</v>
      </c>
      <c r="G33" s="40">
        <v>13706.295791827</v>
      </c>
      <c r="H33" s="40">
        <v>13904.580165123001</v>
      </c>
      <c r="I33" s="40">
        <v>14046.093526724999</v>
      </c>
      <c r="J33" s="40">
        <v>14135.479521292</v>
      </c>
      <c r="K33" s="40">
        <v>14256.752819321999</v>
      </c>
      <c r="L33" s="40">
        <v>14415.590648068001</v>
      </c>
      <c r="M33" s="40">
        <v>14477.856087962</v>
      </c>
      <c r="N33" s="40">
        <v>14575.225693607999</v>
      </c>
      <c r="O33" s="40">
        <v>14767.014835788001</v>
      </c>
      <c r="P33" s="40">
        <v>14822.42921083</v>
      </c>
      <c r="Q33" s="40">
        <v>14946.661172769</v>
      </c>
      <c r="R33" s="40">
        <v>15106.488182681</v>
      </c>
      <c r="S33" s="40">
        <v>15307.294898044</v>
      </c>
      <c r="T33" s="670"/>
    </row>
    <row r="34" spans="2:21" ht="15" customHeight="1">
      <c r="B34" s="205" t="s">
        <v>195</v>
      </c>
      <c r="C34" s="626" t="s">
        <v>65</v>
      </c>
      <c r="D34" s="40">
        <v>554.71593700000005</v>
      </c>
      <c r="E34" s="40">
        <v>640.24077852900018</v>
      </c>
      <c r="F34" s="40">
        <v>665.97971572400002</v>
      </c>
      <c r="G34" s="40">
        <v>679.96265641000002</v>
      </c>
      <c r="H34" s="40">
        <v>677.63845897700003</v>
      </c>
      <c r="I34" s="40">
        <v>665.100277656</v>
      </c>
      <c r="J34" s="40">
        <v>659.94404414799999</v>
      </c>
      <c r="K34" s="40">
        <v>660.02402370100003</v>
      </c>
      <c r="L34" s="40">
        <v>658.46359974799998</v>
      </c>
      <c r="M34" s="40">
        <v>649.80350214300006</v>
      </c>
      <c r="N34" s="40">
        <v>664.88297421099992</v>
      </c>
      <c r="O34" s="40">
        <v>660.58872406199998</v>
      </c>
      <c r="P34" s="40">
        <v>648.42261056999996</v>
      </c>
      <c r="Q34" s="40">
        <v>642.29686912600005</v>
      </c>
      <c r="R34" s="40">
        <v>643.50900609500002</v>
      </c>
      <c r="S34" s="40">
        <v>647.656940577</v>
      </c>
      <c r="T34" s="670"/>
    </row>
    <row r="35" spans="2:21" ht="15" customHeight="1">
      <c r="B35" s="205" t="s">
        <v>196</v>
      </c>
      <c r="C35" s="626" t="s">
        <v>66</v>
      </c>
      <c r="D35" s="40">
        <v>773.02280599999995</v>
      </c>
      <c r="E35" s="40">
        <v>935.81098168799986</v>
      </c>
      <c r="F35" s="40">
        <v>1084.298246074</v>
      </c>
      <c r="G35" s="40">
        <v>1094.457693778</v>
      </c>
      <c r="H35" s="40">
        <v>1086.5162175979999</v>
      </c>
      <c r="I35" s="40">
        <v>1090.738547642</v>
      </c>
      <c r="J35" s="40">
        <v>1112.57519959</v>
      </c>
      <c r="K35" s="40">
        <v>1122.577600885</v>
      </c>
      <c r="L35" s="40">
        <v>1135.6099490490001</v>
      </c>
      <c r="M35" s="40">
        <v>1178.837486287</v>
      </c>
      <c r="N35" s="40">
        <v>1182.0120121709999</v>
      </c>
      <c r="O35" s="40">
        <v>1264.9486118310001</v>
      </c>
      <c r="P35" s="40">
        <v>1275.9163327880001</v>
      </c>
      <c r="Q35" s="40">
        <v>1284.2458723750001</v>
      </c>
      <c r="R35" s="40">
        <v>1300.3980992250001</v>
      </c>
      <c r="S35" s="40">
        <v>1378.5113110340001</v>
      </c>
      <c r="T35" s="670"/>
    </row>
    <row r="36" spans="2:21" ht="15" customHeight="1">
      <c r="B36" s="205" t="s">
        <v>197</v>
      </c>
      <c r="C36" s="626" t="s">
        <v>67</v>
      </c>
      <c r="D36" s="40">
        <v>495.71315800000002</v>
      </c>
      <c r="E36" s="40">
        <v>844.38250516300013</v>
      </c>
      <c r="F36" s="40">
        <v>813.98816521200001</v>
      </c>
      <c r="G36" s="40">
        <v>868.82927946199993</v>
      </c>
      <c r="H36" s="40">
        <v>855.150105059</v>
      </c>
      <c r="I36" s="40">
        <v>864.18481837100001</v>
      </c>
      <c r="J36" s="40">
        <v>896.03136400900007</v>
      </c>
      <c r="K36" s="40">
        <v>894.88095990499994</v>
      </c>
      <c r="L36" s="40">
        <v>931.60914617399999</v>
      </c>
      <c r="M36" s="40">
        <v>893.18175187499992</v>
      </c>
      <c r="N36" s="40">
        <v>954.21210317100008</v>
      </c>
      <c r="O36" s="40">
        <v>972.11038165399998</v>
      </c>
      <c r="P36" s="40">
        <v>970.57158165800001</v>
      </c>
      <c r="Q36" s="40">
        <v>968.55568034599992</v>
      </c>
      <c r="R36" s="40">
        <v>946.87368532200003</v>
      </c>
      <c r="S36" s="40">
        <v>916.87554562800005</v>
      </c>
      <c r="T36" s="670"/>
    </row>
    <row r="37" spans="2:21" ht="15" customHeight="1">
      <c r="B37" s="205" t="s">
        <v>198</v>
      </c>
      <c r="C37" s="626" t="s">
        <v>68</v>
      </c>
      <c r="D37" s="40">
        <v>93.967637999999994</v>
      </c>
      <c r="E37" s="40">
        <v>102.76427224300001</v>
      </c>
      <c r="F37" s="40">
        <v>108.044480695</v>
      </c>
      <c r="G37" s="40">
        <v>115.578063085</v>
      </c>
      <c r="H37" s="40">
        <v>115.091238068</v>
      </c>
      <c r="I37" s="40">
        <v>115.20855972299999</v>
      </c>
      <c r="J37" s="40">
        <v>117.36029703200001</v>
      </c>
      <c r="K37" s="40">
        <v>113.476599243</v>
      </c>
      <c r="L37" s="40">
        <v>113.877829898</v>
      </c>
      <c r="M37" s="40">
        <v>117.258056947</v>
      </c>
      <c r="N37" s="40">
        <v>119.96838787</v>
      </c>
      <c r="O37" s="40">
        <v>126.45442353999999</v>
      </c>
      <c r="P37" s="40">
        <v>121.99054274300001</v>
      </c>
      <c r="Q37" s="40">
        <v>121.390830545</v>
      </c>
      <c r="R37" s="40">
        <v>121.939641338</v>
      </c>
      <c r="S37" s="40">
        <v>119.223763323</v>
      </c>
      <c r="T37" s="670"/>
    </row>
    <row r="38" spans="2:21" ht="15" customHeight="1">
      <c r="B38" s="205" t="s">
        <v>199</v>
      </c>
      <c r="C38" s="626" t="s">
        <v>69</v>
      </c>
      <c r="D38" s="40">
        <v>520.57441700000004</v>
      </c>
      <c r="E38" s="40">
        <v>566.98603494999998</v>
      </c>
      <c r="F38" s="40">
        <v>533.94251647299996</v>
      </c>
      <c r="G38" s="40">
        <v>521.66760388300008</v>
      </c>
      <c r="H38" s="40">
        <v>521.10974683500001</v>
      </c>
      <c r="I38" s="40">
        <v>523.64271961099996</v>
      </c>
      <c r="J38" s="40">
        <v>525.69851042400001</v>
      </c>
      <c r="K38" s="40">
        <v>530.54878634299996</v>
      </c>
      <c r="L38" s="40">
        <v>526.54367305200003</v>
      </c>
      <c r="M38" s="40">
        <v>525.98929501099997</v>
      </c>
      <c r="N38" s="40">
        <v>528.35037677500009</v>
      </c>
      <c r="O38" s="40">
        <v>529.49312082200004</v>
      </c>
      <c r="P38" s="40">
        <v>442.86768130300004</v>
      </c>
      <c r="Q38" s="40">
        <v>435.49951918800002</v>
      </c>
      <c r="R38" s="40">
        <v>442.8822528</v>
      </c>
      <c r="S38" s="40">
        <v>434.53393626999997</v>
      </c>
      <c r="T38" s="670"/>
    </row>
    <row r="39" spans="2:21" ht="15" customHeight="1">
      <c r="B39" s="205" t="s">
        <v>239</v>
      </c>
      <c r="C39" s="626" t="s">
        <v>336</v>
      </c>
      <c r="D39" s="40">
        <v>0</v>
      </c>
      <c r="E39" s="40">
        <v>0</v>
      </c>
      <c r="F39" s="40">
        <v>0</v>
      </c>
      <c r="G39" s="40">
        <v>0</v>
      </c>
      <c r="H39" s="40">
        <v>0</v>
      </c>
      <c r="I39" s="40">
        <v>0</v>
      </c>
      <c r="J39" s="40">
        <v>0</v>
      </c>
      <c r="K39" s="40">
        <v>0</v>
      </c>
      <c r="L39" s="40">
        <v>0</v>
      </c>
      <c r="M39" s="40">
        <v>0</v>
      </c>
      <c r="N39" s="40">
        <v>0</v>
      </c>
      <c r="O39" s="40">
        <v>0</v>
      </c>
      <c r="P39" s="40">
        <v>0</v>
      </c>
      <c r="Q39" s="40">
        <v>0</v>
      </c>
      <c r="R39" s="40">
        <v>0</v>
      </c>
      <c r="S39" s="40">
        <v>0</v>
      </c>
      <c r="T39" s="670"/>
    </row>
    <row r="40" spans="2:21" ht="25.2" customHeight="1" thickBot="1">
      <c r="B40" s="513"/>
      <c r="C40" s="671" t="s">
        <v>72</v>
      </c>
      <c r="D40" s="639">
        <f>SUM(D5:D39)</f>
        <v>91956.223299999983</v>
      </c>
      <c r="E40" s="639">
        <v>106151.41205466293</v>
      </c>
      <c r="F40" s="639">
        <v>117006.05449895601</v>
      </c>
      <c r="G40" s="639">
        <v>120606.69407616701</v>
      </c>
      <c r="H40" s="639">
        <v>122087.71432967798</v>
      </c>
      <c r="I40" s="639">
        <v>122705.89931400801</v>
      </c>
      <c r="J40" s="639">
        <v>122908.85574075402</v>
      </c>
      <c r="K40" s="639">
        <v>123684.03723251102</v>
      </c>
      <c r="L40" s="639">
        <v>124753.09179620503</v>
      </c>
      <c r="M40" s="639">
        <v>126943.59355167398</v>
      </c>
      <c r="N40" s="639">
        <v>126749.16883752003</v>
      </c>
      <c r="O40" s="639">
        <v>127552.20008224601</v>
      </c>
      <c r="P40" s="639">
        <v>127087.67031629699</v>
      </c>
      <c r="Q40" s="639">
        <v>126965.49114357602</v>
      </c>
      <c r="R40" s="639">
        <v>130240.23153421801</v>
      </c>
      <c r="S40" s="639">
        <v>130613.506144218</v>
      </c>
      <c r="T40" s="640"/>
    </row>
    <row r="41" spans="2:21" ht="22.5" hidden="1" customHeight="1" thickBot="1">
      <c r="B41" s="225" t="s">
        <v>12</v>
      </c>
      <c r="C41" s="666" t="s">
        <v>73</v>
      </c>
      <c r="D41" s="226"/>
      <c r="E41" s="226"/>
      <c r="F41" s="226"/>
      <c r="G41" s="226"/>
      <c r="H41" s="226"/>
      <c r="I41" s="226"/>
      <c r="J41" s="226"/>
      <c r="K41" s="226"/>
      <c r="L41" s="226"/>
      <c r="M41" s="226"/>
      <c r="N41" s="226"/>
      <c r="O41" s="226"/>
      <c r="P41" s="226"/>
      <c r="Q41" s="226"/>
      <c r="R41" s="226"/>
      <c r="S41" s="226"/>
      <c r="T41" s="226"/>
    </row>
    <row r="42" spans="2:21" ht="75" customHeight="1">
      <c r="B42" s="1391" t="s">
        <v>572</v>
      </c>
      <c r="C42" s="1426"/>
      <c r="D42" s="1426"/>
      <c r="E42" s="1426"/>
      <c r="F42" s="1426"/>
      <c r="G42" s="1426"/>
      <c r="H42" s="1426"/>
      <c r="I42" s="1426"/>
      <c r="J42" s="1426"/>
      <c r="K42" s="1426"/>
      <c r="L42" s="1426"/>
      <c r="M42" s="1426"/>
      <c r="N42" s="1426"/>
      <c r="O42" s="1426"/>
      <c r="P42" s="1426"/>
      <c r="Q42" s="1426"/>
      <c r="R42" s="1426"/>
      <c r="S42" s="1426"/>
      <c r="T42" s="1427"/>
    </row>
    <row r="43" spans="2:21" ht="25.2" customHeight="1">
      <c r="B43" s="1428" t="s">
        <v>413</v>
      </c>
      <c r="C43" s="1429"/>
      <c r="D43" s="1459" t="s">
        <v>278</v>
      </c>
      <c r="E43" s="1460" t="s">
        <v>855</v>
      </c>
      <c r="F43" s="1462">
        <v>2021</v>
      </c>
      <c r="G43" s="1462">
        <v>2022</v>
      </c>
      <c r="H43" s="1462"/>
      <c r="I43" s="1462"/>
      <c r="J43" s="1462"/>
      <c r="K43" s="1462"/>
      <c r="L43" s="1462"/>
      <c r="M43" s="1462"/>
      <c r="N43" s="1462">
        <v>2023</v>
      </c>
      <c r="O43" s="1462"/>
      <c r="P43" s="1462"/>
      <c r="Q43" s="1462"/>
      <c r="R43" s="1209"/>
      <c r="S43" s="1260"/>
      <c r="T43" s="1110"/>
    </row>
    <row r="44" spans="2:21" ht="25.2" customHeight="1">
      <c r="B44" s="1428"/>
      <c r="C44" s="1429"/>
      <c r="D44" s="1459"/>
      <c r="E44" s="1461"/>
      <c r="F44" s="1462"/>
      <c r="G44" s="963" t="s">
        <v>5</v>
      </c>
      <c r="H44" s="963" t="s">
        <v>6</v>
      </c>
      <c r="I44" s="963" t="s">
        <v>268</v>
      </c>
      <c r="J44" s="963" t="s">
        <v>7</v>
      </c>
      <c r="K44" s="963" t="s">
        <v>13</v>
      </c>
      <c r="L44" s="963" t="s">
        <v>14</v>
      </c>
      <c r="M44" s="963" t="s">
        <v>15</v>
      </c>
      <c r="N44" s="1167" t="s">
        <v>0</v>
      </c>
      <c r="O44" s="1167" t="s">
        <v>1</v>
      </c>
      <c r="P44" s="1167" t="s">
        <v>2</v>
      </c>
      <c r="Q44" s="1167" t="s">
        <v>3</v>
      </c>
      <c r="R44" s="1167" t="s">
        <v>4</v>
      </c>
      <c r="S44" s="963" t="s">
        <v>5</v>
      </c>
      <c r="T44" s="959"/>
    </row>
    <row r="45" spans="2:21" ht="25.2" customHeight="1">
      <c r="B45" s="100"/>
      <c r="C45" s="45"/>
      <c r="D45" s="667"/>
      <c r="E45" s="667"/>
      <c r="F45" s="667"/>
      <c r="G45" s="667"/>
      <c r="H45" s="667"/>
      <c r="I45" s="667"/>
      <c r="J45" s="667"/>
      <c r="K45" s="667"/>
      <c r="L45" s="667"/>
      <c r="M45" s="667"/>
      <c r="N45" s="667"/>
      <c r="O45" s="667"/>
      <c r="P45" s="667"/>
      <c r="Q45" s="667"/>
      <c r="R45" s="667"/>
      <c r="S45" s="667"/>
      <c r="T45" s="672"/>
    </row>
    <row r="46" spans="2:21" ht="25.2" customHeight="1">
      <c r="B46" s="107" t="s">
        <v>571</v>
      </c>
      <c r="C46" s="45"/>
      <c r="D46" s="668">
        <v>3.4376454011934072</v>
      </c>
      <c r="E46" s="668">
        <v>3.0768274447542416</v>
      </c>
      <c r="F46" s="668">
        <v>2.5728631939891402</v>
      </c>
      <c r="G46" s="668">
        <v>2.4156493761036399</v>
      </c>
      <c r="H46" s="668">
        <v>2.3895924164305402</v>
      </c>
      <c r="I46" s="668">
        <v>2.3822256657008598</v>
      </c>
      <c r="J46" s="668">
        <v>2.3785076691412299</v>
      </c>
      <c r="K46" s="668">
        <v>2.3698724947091199</v>
      </c>
      <c r="L46" s="668">
        <v>2.3628158852352099</v>
      </c>
      <c r="M46" s="668">
        <v>2.3125334950602898</v>
      </c>
      <c r="N46" s="668">
        <v>2.3293300653281599</v>
      </c>
      <c r="O46" s="668">
        <v>2.3021113223668301</v>
      </c>
      <c r="P46" s="668">
        <v>2.3001814216212502</v>
      </c>
      <c r="Q46" s="668">
        <v>2.3052251734545299</v>
      </c>
      <c r="R46" s="668">
        <v>2.29101581155762</v>
      </c>
      <c r="S46" s="668">
        <v>2.3103441499098998</v>
      </c>
      <c r="T46" s="673"/>
    </row>
    <row r="47" spans="2:21" ht="25.2" customHeight="1" thickBot="1">
      <c r="B47" s="333" t="s">
        <v>537</v>
      </c>
      <c r="C47" s="636"/>
      <c r="D47" s="674">
        <v>8.1424644984521741</v>
      </c>
      <c r="E47" s="674">
        <v>7.1563456500273546</v>
      </c>
      <c r="F47" s="674">
        <v>5.8794142946550396</v>
      </c>
      <c r="G47" s="674">
        <v>5.5384126933562499</v>
      </c>
      <c r="H47" s="674">
        <v>5.51391740335783</v>
      </c>
      <c r="I47" s="674">
        <v>5.4955185342831498</v>
      </c>
      <c r="J47" s="674">
        <v>5.4869962837540402</v>
      </c>
      <c r="K47" s="674">
        <v>5.5209529296349098</v>
      </c>
      <c r="L47" s="674">
        <v>5.5750862130492704</v>
      </c>
      <c r="M47" s="674">
        <v>5.5699039329620303</v>
      </c>
      <c r="N47" s="674">
        <v>5.5858900357864201</v>
      </c>
      <c r="O47" s="674">
        <v>5.6606049560958498</v>
      </c>
      <c r="P47" s="674">
        <v>5.7615049139495804</v>
      </c>
      <c r="Q47" s="674">
        <v>5.8132049607304204</v>
      </c>
      <c r="R47" s="674">
        <v>5.8196150523299002</v>
      </c>
      <c r="S47" s="674">
        <v>5.8461138450277499</v>
      </c>
      <c r="T47" s="675"/>
    </row>
    <row r="48" spans="2:21" ht="20.25" hidden="1" customHeight="1" thickBot="1">
      <c r="B48" s="331" t="s">
        <v>74</v>
      </c>
      <c r="C48" s="331"/>
      <c r="D48" s="332"/>
      <c r="E48" s="332"/>
      <c r="F48" s="332"/>
      <c r="G48" s="332"/>
      <c r="H48" s="332"/>
      <c r="I48" s="332"/>
      <c r="J48" s="332"/>
      <c r="K48" s="332"/>
      <c r="L48" s="332"/>
      <c r="M48" s="332"/>
      <c r="N48" s="332"/>
      <c r="O48" s="332"/>
      <c r="P48" s="332"/>
      <c r="Q48" s="332"/>
      <c r="R48" s="332"/>
      <c r="S48" s="332"/>
      <c r="T48" s="332"/>
      <c r="U48" s="3"/>
    </row>
    <row r="49" spans="2:21" ht="18.75" hidden="1" customHeight="1">
      <c r="B49" s="331"/>
      <c r="C49" s="669" t="s">
        <v>240</v>
      </c>
      <c r="D49" s="332"/>
      <c r="E49" s="332"/>
      <c r="F49" s="332"/>
      <c r="G49" s="332"/>
      <c r="H49" s="332"/>
      <c r="I49" s="332"/>
      <c r="J49" s="332"/>
      <c r="K49" s="332"/>
      <c r="L49" s="332"/>
      <c r="M49" s="332"/>
      <c r="N49" s="332"/>
      <c r="O49" s="332"/>
      <c r="P49" s="332"/>
      <c r="Q49" s="332"/>
      <c r="R49" s="332"/>
      <c r="S49" s="332"/>
      <c r="T49" s="332"/>
      <c r="U49" s="3"/>
    </row>
    <row r="50" spans="2:21" ht="12.75" customHeight="1">
      <c r="T50" s="2"/>
    </row>
  </sheetData>
  <mergeCells count="14">
    <mergeCell ref="D3:D4"/>
    <mergeCell ref="D43:D44"/>
    <mergeCell ref="B2:T2"/>
    <mergeCell ref="B3:C4"/>
    <mergeCell ref="B42:T42"/>
    <mergeCell ref="B43:C44"/>
    <mergeCell ref="E3:E4"/>
    <mergeCell ref="E43:E44"/>
    <mergeCell ref="G3:M3"/>
    <mergeCell ref="G43:M43"/>
    <mergeCell ref="F3:F4"/>
    <mergeCell ref="F43:F44"/>
    <mergeCell ref="N3:Q3"/>
    <mergeCell ref="N43:Q43"/>
  </mergeCells>
  <printOptions horizontalCentered="1"/>
  <pageMargins left="0.31496062992125984" right="0.39370078740157483" top="0.74803149606299213" bottom="0.27559055118110237" header="0.55118110236220474" footer="0.15748031496062992"/>
  <pageSetup paperSize="9" scale="78"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topLeftCell="I1" zoomScaleNormal="70" zoomScaleSheetLayoutView="100" workbookViewId="0">
      <selection activeCell="R6" sqref="R6"/>
    </sheetView>
  </sheetViews>
  <sheetFormatPr defaultColWidth="8.81640625" defaultRowHeight="13.2"/>
  <cols>
    <col min="1" max="1" width="3.1796875" style="11" customWidth="1"/>
    <col min="2" max="2" width="44" style="11" customWidth="1"/>
    <col min="3" max="3" width="7.1796875" style="11" hidden="1" customWidth="1"/>
    <col min="4" max="18" width="7.1796875" style="11" customWidth="1"/>
    <col min="19" max="19" width="0.81640625" style="11" customWidth="1"/>
    <col min="20" max="20" width="10.453125" style="11" customWidth="1"/>
    <col min="21" max="33" width="7.453125" style="11" customWidth="1"/>
    <col min="34" max="34" width="3.1796875" style="11" customWidth="1"/>
    <col min="35" max="35" width="25.81640625" style="11" customWidth="1"/>
    <col min="36" max="16384" width="8.81640625" style="11"/>
  </cols>
  <sheetData>
    <row r="1" spans="1:19" ht="13.8" thickBot="1"/>
    <row r="2" spans="1:19" ht="75" customHeight="1">
      <c r="A2" s="1391" t="s">
        <v>593</v>
      </c>
      <c r="B2" s="1426"/>
      <c r="C2" s="1426"/>
      <c r="D2" s="1426"/>
      <c r="E2" s="1426"/>
      <c r="F2" s="1426"/>
      <c r="G2" s="1426"/>
      <c r="H2" s="1426"/>
      <c r="I2" s="1426"/>
      <c r="J2" s="1426"/>
      <c r="K2" s="1426"/>
      <c r="L2" s="1426"/>
      <c r="M2" s="1426"/>
      <c r="N2" s="1426"/>
      <c r="O2" s="1426"/>
      <c r="P2" s="1426"/>
      <c r="Q2" s="1426"/>
      <c r="R2" s="1426"/>
      <c r="S2" s="1427"/>
    </row>
    <row r="3" spans="1:19" ht="30" customHeight="1">
      <c r="A3" s="1428" t="s">
        <v>576</v>
      </c>
      <c r="B3" s="1429"/>
      <c r="C3" s="1460" t="s">
        <v>278</v>
      </c>
      <c r="D3" s="1460" t="s">
        <v>855</v>
      </c>
      <c r="E3" s="1462">
        <v>2021</v>
      </c>
      <c r="F3" s="1462">
        <v>2022</v>
      </c>
      <c r="G3" s="1462"/>
      <c r="H3" s="1462"/>
      <c r="I3" s="1462"/>
      <c r="J3" s="1462"/>
      <c r="K3" s="1462"/>
      <c r="L3" s="1462"/>
      <c r="M3" s="1462">
        <v>2023</v>
      </c>
      <c r="N3" s="1462"/>
      <c r="O3" s="1462"/>
      <c r="P3" s="1462"/>
      <c r="Q3" s="1209"/>
      <c r="R3" s="1260"/>
      <c r="S3" s="1110"/>
    </row>
    <row r="4" spans="1:19" ht="30" customHeight="1">
      <c r="A4" s="1428"/>
      <c r="B4" s="1429"/>
      <c r="C4" s="1461"/>
      <c r="D4" s="1461"/>
      <c r="E4" s="1463"/>
      <c r="F4" s="963" t="s">
        <v>5</v>
      </c>
      <c r="G4" s="963" t="s">
        <v>6</v>
      </c>
      <c r="H4" s="963" t="s">
        <v>268</v>
      </c>
      <c r="I4" s="963" t="s">
        <v>7</v>
      </c>
      <c r="J4" s="963" t="s">
        <v>13</v>
      </c>
      <c r="K4" s="963" t="s">
        <v>14</v>
      </c>
      <c r="L4" s="963" t="s">
        <v>15</v>
      </c>
      <c r="M4" s="1167" t="s">
        <v>0</v>
      </c>
      <c r="N4" s="1167" t="s">
        <v>1</v>
      </c>
      <c r="O4" s="1167" t="s">
        <v>2</v>
      </c>
      <c r="P4" s="1167" t="s">
        <v>3</v>
      </c>
      <c r="Q4" s="1167" t="s">
        <v>4</v>
      </c>
      <c r="R4" s="963" t="s">
        <v>5</v>
      </c>
      <c r="S4" s="959"/>
    </row>
    <row r="5" spans="1:19" s="677" customFormat="1" ht="25.2" customHeight="1">
      <c r="A5" s="224">
        <v>1</v>
      </c>
      <c r="B5" s="676" t="s">
        <v>573</v>
      </c>
      <c r="C5" s="244">
        <v>29.484876309391435</v>
      </c>
      <c r="D5" s="244">
        <v>27.598498123990023</v>
      </c>
      <c r="E5" s="244">
        <v>26.935838424906699</v>
      </c>
      <c r="F5" s="244">
        <v>26.8859746055054</v>
      </c>
      <c r="G5" s="244">
        <v>26.911211412017799</v>
      </c>
      <c r="H5" s="244">
        <v>26.797599613505898</v>
      </c>
      <c r="I5" s="244">
        <v>26.582918222074099</v>
      </c>
      <c r="J5" s="244">
        <v>26.4447329676299</v>
      </c>
      <c r="K5" s="244">
        <v>26.493247198068101</v>
      </c>
      <c r="L5" s="244">
        <v>25.982127888440498</v>
      </c>
      <c r="M5" s="244">
        <v>26.014051683445601</v>
      </c>
      <c r="N5" s="244">
        <v>26.067973242964399</v>
      </c>
      <c r="O5" s="244">
        <v>25.917121277955399</v>
      </c>
      <c r="P5" s="244">
        <v>25.900127360668399</v>
      </c>
      <c r="Q5" s="244">
        <v>26.0611735391238</v>
      </c>
      <c r="R5" s="244">
        <v>26.0085107981558</v>
      </c>
      <c r="S5" s="633"/>
    </row>
    <row r="6" spans="1:19" s="677" customFormat="1" ht="25.2" customHeight="1">
      <c r="A6" s="224">
        <v>2</v>
      </c>
      <c r="B6" s="676" t="s">
        <v>574</v>
      </c>
      <c r="C6" s="244">
        <v>26.13182308439896</v>
      </c>
      <c r="D6" s="244">
        <v>23.931089943326946</v>
      </c>
      <c r="E6" s="244">
        <v>23.569927649445901</v>
      </c>
      <c r="F6" s="244">
        <v>23.456450456253201</v>
      </c>
      <c r="G6" s="244">
        <v>23.478139949234301</v>
      </c>
      <c r="H6" s="244">
        <v>23.234175787829301</v>
      </c>
      <c r="I6" s="244">
        <v>23.099630730368499</v>
      </c>
      <c r="J6" s="244">
        <v>23.042392086430599</v>
      </c>
      <c r="K6" s="244">
        <v>23.0381098091339</v>
      </c>
      <c r="L6" s="244">
        <v>23.145630128951002</v>
      </c>
      <c r="M6" s="244">
        <v>23.145505832922101</v>
      </c>
      <c r="N6" s="244">
        <v>23.0395745646797</v>
      </c>
      <c r="O6" s="244">
        <v>23.065305516452</v>
      </c>
      <c r="P6" s="244">
        <v>23.1045753530321</v>
      </c>
      <c r="Q6" s="244">
        <v>23.121066395124501</v>
      </c>
      <c r="R6" s="244">
        <v>22.9623285775595</v>
      </c>
      <c r="S6" s="633"/>
    </row>
    <row r="7" spans="1:19" s="677" customFormat="1" ht="25.2" customHeight="1">
      <c r="A7" s="224">
        <v>3</v>
      </c>
      <c r="B7" s="676" t="s">
        <v>575</v>
      </c>
      <c r="C7" s="244">
        <v>24.756226565729524</v>
      </c>
      <c r="D7" s="244">
        <v>22.794397539144732</v>
      </c>
      <c r="E7" s="244">
        <v>20.7064033659247</v>
      </c>
      <c r="F7" s="244">
        <v>20.535427504888901</v>
      </c>
      <c r="G7" s="244">
        <v>20.451542699356001</v>
      </c>
      <c r="H7" s="244">
        <v>20.384653544385799</v>
      </c>
      <c r="I7" s="244">
        <v>20.119302781786899</v>
      </c>
      <c r="J7" s="244">
        <v>20.239459246934601</v>
      </c>
      <c r="K7" s="244">
        <v>20.225768966310099</v>
      </c>
      <c r="L7" s="244">
        <v>20.129300835548801</v>
      </c>
      <c r="M7" s="244">
        <v>19.929254089058201</v>
      </c>
      <c r="N7" s="244">
        <v>19.7912211447955</v>
      </c>
      <c r="O7" s="244">
        <v>19.780217581920699</v>
      </c>
      <c r="P7" s="244">
        <v>19.979084107056298</v>
      </c>
      <c r="Q7" s="244">
        <v>19.822053602498698</v>
      </c>
      <c r="R7" s="244">
        <v>19.873330961536301</v>
      </c>
      <c r="S7" s="633"/>
    </row>
    <row r="8" spans="1:19" s="677" customFormat="1" ht="25.2" customHeight="1">
      <c r="A8" s="224">
        <v>4</v>
      </c>
      <c r="B8" s="676" t="s">
        <v>577</v>
      </c>
      <c r="C8" s="244">
        <v>23.255902604433366</v>
      </c>
      <c r="D8" s="244">
        <v>21.398524562993618</v>
      </c>
      <c r="E8" s="244">
        <v>21.1044636679996</v>
      </c>
      <c r="F8" s="244">
        <v>20.9031127521746</v>
      </c>
      <c r="G8" s="244">
        <v>20.939056758764899</v>
      </c>
      <c r="H8" s="244">
        <v>20.9670646468043</v>
      </c>
      <c r="I8" s="244">
        <v>20.572778654983701</v>
      </c>
      <c r="J8" s="244">
        <v>20.413025694219201</v>
      </c>
      <c r="K8" s="244">
        <v>20.330560665844001</v>
      </c>
      <c r="L8" s="244">
        <v>20.228632908523402</v>
      </c>
      <c r="M8" s="244">
        <v>20.336755632639001</v>
      </c>
      <c r="N8" s="244">
        <v>20.152311514612201</v>
      </c>
      <c r="O8" s="244">
        <v>20.169652151500699</v>
      </c>
      <c r="P8" s="244">
        <v>20.230280198664701</v>
      </c>
      <c r="Q8" s="244">
        <v>19.728139423041299</v>
      </c>
      <c r="R8" s="244">
        <v>19.5674551350446</v>
      </c>
      <c r="S8" s="633"/>
    </row>
    <row r="9" spans="1:19" s="677" customFormat="1" ht="25.2" customHeight="1">
      <c r="A9" s="224">
        <v>5</v>
      </c>
      <c r="B9" s="676" t="s">
        <v>578</v>
      </c>
      <c r="C9" s="244">
        <v>24.057585123121498</v>
      </c>
      <c r="D9" s="244">
        <v>21.308509779434772</v>
      </c>
      <c r="E9" s="244">
        <v>21.352357168134301</v>
      </c>
      <c r="F9" s="244">
        <v>21.257209620163199</v>
      </c>
      <c r="G9" s="244">
        <v>22.243490016977599</v>
      </c>
      <c r="H9" s="244">
        <v>21.426257748498699</v>
      </c>
      <c r="I9" s="244">
        <v>22.025051579156099</v>
      </c>
      <c r="J9" s="244">
        <v>21.7896523563249</v>
      </c>
      <c r="K9" s="244">
        <v>21.660916449947301</v>
      </c>
      <c r="L9" s="244">
        <v>21.4658337821446</v>
      </c>
      <c r="M9" s="244">
        <v>21.165858880634001</v>
      </c>
      <c r="N9" s="244">
        <v>21.229212894195399</v>
      </c>
      <c r="O9" s="244">
        <v>22.040431167320001</v>
      </c>
      <c r="P9" s="244">
        <v>21.341637521005101</v>
      </c>
      <c r="Q9" s="244">
        <v>21.9395182644074</v>
      </c>
      <c r="R9" s="244">
        <v>24.298620658976599</v>
      </c>
      <c r="S9" s="633"/>
    </row>
    <row r="10" spans="1:19" s="677" customFormat="1" ht="25.2" customHeight="1">
      <c r="A10" s="224">
        <v>6</v>
      </c>
      <c r="B10" s="676" t="s">
        <v>579</v>
      </c>
      <c r="C10" s="244">
        <v>24.309982177330134</v>
      </c>
      <c r="D10" s="244">
        <v>22.431636004319603</v>
      </c>
      <c r="E10" s="244">
        <v>22.620582484446</v>
      </c>
      <c r="F10" s="244">
        <v>22.280090849737</v>
      </c>
      <c r="G10" s="244">
        <v>22.362566797052899</v>
      </c>
      <c r="H10" s="244">
        <v>22.4113620091101</v>
      </c>
      <c r="I10" s="244">
        <v>22.109057105620799</v>
      </c>
      <c r="J10" s="244">
        <v>22.0173655035892</v>
      </c>
      <c r="K10" s="244">
        <v>22.151366984413901</v>
      </c>
      <c r="L10" s="244">
        <v>21.838952864359101</v>
      </c>
      <c r="M10" s="244">
        <v>21.5931642166329</v>
      </c>
      <c r="N10" s="244">
        <v>21.526146003040498</v>
      </c>
      <c r="O10" s="244">
        <v>21.465771459105301</v>
      </c>
      <c r="P10" s="244">
        <v>21.418649035693001</v>
      </c>
      <c r="Q10" s="244">
        <v>21.351073280267499</v>
      </c>
      <c r="R10" s="244">
        <v>21.340342925767398</v>
      </c>
      <c r="S10" s="633"/>
    </row>
    <row r="11" spans="1:19" s="677" customFormat="1" ht="25.2" customHeight="1">
      <c r="A11" s="224">
        <v>7</v>
      </c>
      <c r="B11" s="676" t="s">
        <v>580</v>
      </c>
      <c r="C11" s="244">
        <v>25.843752915865437</v>
      </c>
      <c r="D11" s="244">
        <v>24.412017776578381</v>
      </c>
      <c r="E11" s="244">
        <v>23.833374061328499</v>
      </c>
      <c r="F11" s="244">
        <v>23.583928303002601</v>
      </c>
      <c r="G11" s="244">
        <v>23.602651193341401</v>
      </c>
      <c r="H11" s="244">
        <v>23.5268947900245</v>
      </c>
      <c r="I11" s="244">
        <v>23.4745442703842</v>
      </c>
      <c r="J11" s="244">
        <v>23.467842431134098</v>
      </c>
      <c r="K11" s="244">
        <v>23.406963803092701</v>
      </c>
      <c r="L11" s="244">
        <v>23.3514666881516</v>
      </c>
      <c r="M11" s="244">
        <v>23.4042003214992</v>
      </c>
      <c r="N11" s="244">
        <v>23.378858830349699</v>
      </c>
      <c r="O11" s="244">
        <v>23.303955326082601</v>
      </c>
      <c r="P11" s="244">
        <v>23.2929679985386</v>
      </c>
      <c r="Q11" s="244">
        <v>22.941605029151599</v>
      </c>
      <c r="R11" s="244">
        <v>22.8788838748636</v>
      </c>
      <c r="S11" s="633"/>
    </row>
    <row r="12" spans="1:19" s="677" customFormat="1" ht="25.2" customHeight="1">
      <c r="A12" s="224">
        <v>8</v>
      </c>
      <c r="B12" s="676" t="s">
        <v>581</v>
      </c>
      <c r="C12" s="244">
        <v>21.996578815222826</v>
      </c>
      <c r="D12" s="244">
        <v>20.701915126572565</v>
      </c>
      <c r="E12" s="244">
        <v>20.060718003730301</v>
      </c>
      <c r="F12" s="244">
        <v>19.2270453901452</v>
      </c>
      <c r="G12" s="244">
        <v>19.0738774393221</v>
      </c>
      <c r="H12" s="244">
        <v>19.087637720507999</v>
      </c>
      <c r="I12" s="244">
        <v>19.236119027668799</v>
      </c>
      <c r="J12" s="244">
        <v>19.211195525106</v>
      </c>
      <c r="K12" s="244">
        <v>19.102581183174099</v>
      </c>
      <c r="L12" s="244">
        <v>18.6895839090067</v>
      </c>
      <c r="M12" s="244">
        <v>18.352335129833701</v>
      </c>
      <c r="N12" s="244">
        <v>18.411402047440699</v>
      </c>
      <c r="O12" s="244">
        <v>18.362721304226199</v>
      </c>
      <c r="P12" s="244">
        <v>18.310982245636701</v>
      </c>
      <c r="Q12" s="244">
        <v>17.822672887951601</v>
      </c>
      <c r="R12" s="244">
        <v>17.784886305989101</v>
      </c>
      <c r="S12" s="633"/>
    </row>
    <row r="13" spans="1:19" s="677" customFormat="1" ht="25.2" customHeight="1">
      <c r="A13" s="224">
        <v>9</v>
      </c>
      <c r="B13" s="676" t="s">
        <v>582</v>
      </c>
      <c r="C13" s="244">
        <v>23.544121009068952</v>
      </c>
      <c r="D13" s="244">
        <v>21.845952965292884</v>
      </c>
      <c r="E13" s="244">
        <v>21.751272077899699</v>
      </c>
      <c r="F13" s="244">
        <v>21.714236048887301</v>
      </c>
      <c r="G13" s="244">
        <v>21.5984146450952</v>
      </c>
      <c r="H13" s="244">
        <v>21.5048054455693</v>
      </c>
      <c r="I13" s="244">
        <v>21.123741466758201</v>
      </c>
      <c r="J13" s="244">
        <v>21.122826419567499</v>
      </c>
      <c r="K13" s="244">
        <v>21.158485177113199</v>
      </c>
      <c r="L13" s="244">
        <v>21.092244271272001</v>
      </c>
      <c r="M13" s="244">
        <v>21.083249238649302</v>
      </c>
      <c r="N13" s="244">
        <v>21.032840914503399</v>
      </c>
      <c r="O13" s="244">
        <v>20.908426384890401</v>
      </c>
      <c r="P13" s="244">
        <v>20.328803115991398</v>
      </c>
      <c r="Q13" s="244">
        <v>20.246650664675499</v>
      </c>
      <c r="R13" s="244">
        <v>20.205864147337898</v>
      </c>
      <c r="S13" s="633"/>
    </row>
    <row r="14" spans="1:19" s="677" customFormat="1" ht="25.2" customHeight="1">
      <c r="A14" s="224">
        <v>10</v>
      </c>
      <c r="B14" s="676" t="s">
        <v>583</v>
      </c>
      <c r="C14" s="244">
        <v>17.117290138885885</v>
      </c>
      <c r="D14" s="244">
        <v>16.992869092878045</v>
      </c>
      <c r="E14" s="244">
        <v>15.085597228540999</v>
      </c>
      <c r="F14" s="244">
        <v>13.729180810652201</v>
      </c>
      <c r="G14" s="244">
        <v>13.709542822561099</v>
      </c>
      <c r="H14" s="244">
        <v>13.511817633256801</v>
      </c>
      <c r="I14" s="244">
        <v>13.4623895381018</v>
      </c>
      <c r="J14" s="244">
        <v>13.4460267459351</v>
      </c>
      <c r="K14" s="244">
        <v>13.3275532210435</v>
      </c>
      <c r="L14" s="244">
        <v>13.036551032918799</v>
      </c>
      <c r="M14" s="244">
        <v>13.088571010054199</v>
      </c>
      <c r="N14" s="244">
        <v>13.0979036133725</v>
      </c>
      <c r="O14" s="244">
        <v>13.161065465682199</v>
      </c>
      <c r="P14" s="244">
        <v>13.457757173208099</v>
      </c>
      <c r="Q14" s="244">
        <v>13.503998823508001</v>
      </c>
      <c r="R14" s="244">
        <v>13.4746287565043</v>
      </c>
      <c r="S14" s="633"/>
    </row>
    <row r="15" spans="1:19" s="677" customFormat="1" ht="25.2" customHeight="1">
      <c r="A15" s="224">
        <v>11</v>
      </c>
      <c r="B15" s="676" t="s">
        <v>584</v>
      </c>
      <c r="C15" s="244">
        <v>20.053680805475107</v>
      </c>
      <c r="D15" s="244">
        <v>17.299843902483715</v>
      </c>
      <c r="E15" s="244">
        <v>17.084508052472401</v>
      </c>
      <c r="F15" s="244">
        <v>16.861364517402901</v>
      </c>
      <c r="G15" s="244">
        <v>16.926224027768701</v>
      </c>
      <c r="H15" s="244">
        <v>16.9668371127791</v>
      </c>
      <c r="I15" s="244">
        <v>16.818551826417298</v>
      </c>
      <c r="J15" s="244">
        <v>16.8149526964364</v>
      </c>
      <c r="K15" s="244">
        <v>16.868710413483299</v>
      </c>
      <c r="L15" s="244">
        <v>16.528993348489799</v>
      </c>
      <c r="M15" s="244">
        <v>16.397855539695801</v>
      </c>
      <c r="N15" s="244">
        <v>16.1804909261534</v>
      </c>
      <c r="O15" s="244">
        <v>15.7754668793294</v>
      </c>
      <c r="P15" s="244">
        <v>15.7650451379298</v>
      </c>
      <c r="Q15" s="244">
        <v>15.611494105475501</v>
      </c>
      <c r="R15" s="244">
        <v>15.4392027570037</v>
      </c>
      <c r="S15" s="633"/>
    </row>
    <row r="16" spans="1:19" s="677" customFormat="1" ht="34.200000000000003">
      <c r="A16" s="224">
        <v>12</v>
      </c>
      <c r="B16" s="676" t="s">
        <v>585</v>
      </c>
      <c r="C16" s="244">
        <v>25.752605184421896</v>
      </c>
      <c r="D16" s="244">
        <v>22.999556610383472</v>
      </c>
      <c r="E16" s="244">
        <v>22.088289467727801</v>
      </c>
      <c r="F16" s="244">
        <v>20.746203590077201</v>
      </c>
      <c r="G16" s="244">
        <v>20.742179021568599</v>
      </c>
      <c r="H16" s="244">
        <v>20.486551872100002</v>
      </c>
      <c r="I16" s="244">
        <v>20.383411682327399</v>
      </c>
      <c r="J16" s="244">
        <v>20.084572849054801</v>
      </c>
      <c r="K16" s="244">
        <v>20.344218538543799</v>
      </c>
      <c r="L16" s="244">
        <v>20.3243569043434</v>
      </c>
      <c r="M16" s="244">
        <v>20.343483458820199</v>
      </c>
      <c r="N16" s="244">
        <v>20.565997680621798</v>
      </c>
      <c r="O16" s="244">
        <v>20.620673084150599</v>
      </c>
      <c r="P16" s="244">
        <v>20.216020890363499</v>
      </c>
      <c r="Q16" s="244">
        <v>19.983579930670398</v>
      </c>
      <c r="R16" s="244">
        <v>19.410083540304999</v>
      </c>
      <c r="S16" s="633"/>
    </row>
    <row r="17" spans="1:19" s="677" customFormat="1" ht="25.2" customHeight="1">
      <c r="A17" s="224">
        <v>13</v>
      </c>
      <c r="B17" s="676" t="s">
        <v>586</v>
      </c>
      <c r="C17" s="244">
        <v>23.904853096106901</v>
      </c>
      <c r="D17" s="244">
        <v>21.511520107429451</v>
      </c>
      <c r="E17" s="244">
        <v>21.0612509098797</v>
      </c>
      <c r="F17" s="244">
        <v>21.463726971092498</v>
      </c>
      <c r="G17" s="244">
        <v>21.463952004368601</v>
      </c>
      <c r="H17" s="244">
        <v>21.931444595868602</v>
      </c>
      <c r="I17" s="244">
        <v>21.635514385705399</v>
      </c>
      <c r="J17" s="244">
        <v>21.513244828093701</v>
      </c>
      <c r="K17" s="244">
        <v>21.403126535411999</v>
      </c>
      <c r="L17" s="244">
        <v>21.383365898017299</v>
      </c>
      <c r="M17" s="244">
        <v>21.0298836670475</v>
      </c>
      <c r="N17" s="244">
        <v>21.2886938400252</v>
      </c>
      <c r="O17" s="244">
        <v>21.265861397542501</v>
      </c>
      <c r="P17" s="244">
        <v>21.222692076272399</v>
      </c>
      <c r="Q17" s="244">
        <v>21.678301848831701</v>
      </c>
      <c r="R17" s="244">
        <v>21.067314825636601</v>
      </c>
      <c r="S17" s="633"/>
    </row>
    <row r="18" spans="1:19" s="677" customFormat="1" ht="25.2" customHeight="1">
      <c r="A18" s="224">
        <v>14</v>
      </c>
      <c r="B18" s="676" t="s">
        <v>587</v>
      </c>
      <c r="C18" s="244">
        <v>24.403096230609105</v>
      </c>
      <c r="D18" s="244">
        <v>22.070838099353836</v>
      </c>
      <c r="E18" s="244">
        <v>21.242185694698701</v>
      </c>
      <c r="F18" s="244">
        <v>21.256794951457501</v>
      </c>
      <c r="G18" s="244">
        <v>21.299514223584001</v>
      </c>
      <c r="H18" s="244">
        <v>21.208842548558099</v>
      </c>
      <c r="I18" s="244">
        <v>20.821693890391</v>
      </c>
      <c r="J18" s="244">
        <v>20.819936213968798</v>
      </c>
      <c r="K18" s="244">
        <v>20.919277013491701</v>
      </c>
      <c r="L18" s="244">
        <v>20.754262225530699</v>
      </c>
      <c r="M18" s="244">
        <v>20.777876341707898</v>
      </c>
      <c r="N18" s="244">
        <v>20.683874263115602</v>
      </c>
      <c r="O18" s="244">
        <v>21.059933863924599</v>
      </c>
      <c r="P18" s="244">
        <v>20.959784948589199</v>
      </c>
      <c r="Q18" s="244">
        <v>20.666762634329</v>
      </c>
      <c r="R18" s="244">
        <v>20.476179465388999</v>
      </c>
      <c r="S18" s="633"/>
    </row>
    <row r="19" spans="1:19" s="677" customFormat="1" ht="22.8">
      <c r="A19" s="224">
        <v>15</v>
      </c>
      <c r="B19" s="676" t="s">
        <v>588</v>
      </c>
      <c r="C19" s="244">
        <v>25.152422738954417</v>
      </c>
      <c r="D19" s="244">
        <v>23.139897931232436</v>
      </c>
      <c r="E19" s="244">
        <v>22.312909739242102</v>
      </c>
      <c r="F19" s="244">
        <v>22.977271327763699</v>
      </c>
      <c r="G19" s="244">
        <v>22.750165084688899</v>
      </c>
      <c r="H19" s="244">
        <v>22.664295295136899</v>
      </c>
      <c r="I19" s="244">
        <v>22.564589156823001</v>
      </c>
      <c r="J19" s="244">
        <v>22.564934326908901</v>
      </c>
      <c r="K19" s="244">
        <v>22.5404697860066</v>
      </c>
      <c r="L19" s="244">
        <v>22.207525539586399</v>
      </c>
      <c r="M19" s="244">
        <v>22.110245609838401</v>
      </c>
      <c r="N19" s="244">
        <v>22.049618232344901</v>
      </c>
      <c r="O19" s="244">
        <v>21.9919402702029</v>
      </c>
      <c r="P19" s="244">
        <v>21.940509064357901</v>
      </c>
      <c r="Q19" s="244">
        <v>21.790681598269799</v>
      </c>
      <c r="R19" s="244">
        <v>21.591320490461399</v>
      </c>
      <c r="S19" s="633"/>
    </row>
    <row r="20" spans="1:19" s="677" customFormat="1" ht="25.2" customHeight="1">
      <c r="A20" s="224">
        <v>16</v>
      </c>
      <c r="B20" s="676" t="s">
        <v>589</v>
      </c>
      <c r="C20" s="244">
        <v>26.895178222316702</v>
      </c>
      <c r="D20" s="244">
        <v>25.210641539348533</v>
      </c>
      <c r="E20" s="244">
        <v>25.491838953488699</v>
      </c>
      <c r="F20" s="244">
        <v>25.407365155621601</v>
      </c>
      <c r="G20" s="244">
        <v>25.3104928916033</v>
      </c>
      <c r="H20" s="244">
        <v>25.266578541812901</v>
      </c>
      <c r="I20" s="244">
        <v>25.106857341076299</v>
      </c>
      <c r="J20" s="244">
        <v>25.116148908046</v>
      </c>
      <c r="K20" s="244">
        <v>25.0979844454112</v>
      </c>
      <c r="L20" s="244">
        <v>25.026913884974299</v>
      </c>
      <c r="M20" s="244">
        <v>24.931795976739402</v>
      </c>
      <c r="N20" s="244">
        <v>24.921334149556401</v>
      </c>
      <c r="O20" s="244">
        <v>24.565931662438899</v>
      </c>
      <c r="P20" s="244">
        <v>24.229693810044299</v>
      </c>
      <c r="Q20" s="244">
        <v>24.212708870363901</v>
      </c>
      <c r="R20" s="244">
        <v>24.189843512252601</v>
      </c>
      <c r="S20" s="633"/>
    </row>
    <row r="21" spans="1:19" s="677" customFormat="1" ht="25.2" customHeight="1">
      <c r="A21" s="224">
        <v>17</v>
      </c>
      <c r="B21" s="676" t="s">
        <v>590</v>
      </c>
      <c r="C21" s="244">
        <v>25.285606880760664</v>
      </c>
      <c r="D21" s="244">
        <v>25.340838467417214</v>
      </c>
      <c r="E21" s="244">
        <v>24.5913136455024</v>
      </c>
      <c r="F21" s="244">
        <v>26.6217967830463</v>
      </c>
      <c r="G21" s="244">
        <v>26.892516387652599</v>
      </c>
      <c r="H21" s="244">
        <v>26.692993592051302</v>
      </c>
      <c r="I21" s="244">
        <v>25.8340917081089</v>
      </c>
      <c r="J21" s="244">
        <v>25.880792544283899</v>
      </c>
      <c r="K21" s="244">
        <v>32.162118871016901</v>
      </c>
      <c r="L21" s="244">
        <v>31.110841836307699</v>
      </c>
      <c r="M21" s="244">
        <v>31.0898634442154</v>
      </c>
      <c r="N21" s="244">
        <v>31.136951291750499</v>
      </c>
      <c r="O21" s="244">
        <v>31.066383958518301</v>
      </c>
      <c r="P21" s="244">
        <v>25.3287293212374</v>
      </c>
      <c r="Q21" s="244">
        <v>25.332603672064302</v>
      </c>
      <c r="R21" s="244">
        <v>23.297163151795601</v>
      </c>
      <c r="S21" s="633"/>
    </row>
    <row r="22" spans="1:19" s="677" customFormat="1" ht="25.2" customHeight="1">
      <c r="A22" s="224">
        <v>18</v>
      </c>
      <c r="B22" s="676" t="s">
        <v>591</v>
      </c>
      <c r="C22" s="244">
        <v>23.320253241049386</v>
      </c>
      <c r="D22" s="244">
        <v>18.516601782563196</v>
      </c>
      <c r="E22" s="244">
        <v>17.9582937245948</v>
      </c>
      <c r="F22" s="244">
        <v>18.172273093845401</v>
      </c>
      <c r="G22" s="244">
        <v>18.251933670867601</v>
      </c>
      <c r="H22" s="244">
        <v>18.2348718206824</v>
      </c>
      <c r="I22" s="244">
        <v>18.109008436079002</v>
      </c>
      <c r="J22" s="244">
        <v>18.0984926821492</v>
      </c>
      <c r="K22" s="244">
        <v>18.120873195561099</v>
      </c>
      <c r="L22" s="244">
        <v>18.0550865140589</v>
      </c>
      <c r="M22" s="244">
        <v>18.146836356020302</v>
      </c>
      <c r="N22" s="244">
        <v>18.037826970159699</v>
      </c>
      <c r="O22" s="244">
        <v>18.090884323686499</v>
      </c>
      <c r="P22" s="244">
        <v>17.3648669089721</v>
      </c>
      <c r="Q22" s="244">
        <v>17.3601428686259</v>
      </c>
      <c r="R22" s="244">
        <v>17.256160819693399</v>
      </c>
      <c r="S22" s="633"/>
    </row>
    <row r="23" spans="1:19" s="677" customFormat="1" ht="25.2" customHeight="1" thickBot="1">
      <c r="A23" s="679">
        <v>19</v>
      </c>
      <c r="B23" s="680" t="s">
        <v>592</v>
      </c>
      <c r="C23" s="681">
        <v>23.212148093570718</v>
      </c>
      <c r="D23" s="681">
        <v>22.01874828792036</v>
      </c>
      <c r="E23" s="681">
        <v>22.1520741945513</v>
      </c>
      <c r="F23" s="681">
        <v>21.710259938383899</v>
      </c>
      <c r="G23" s="681">
        <v>21.645714375327699</v>
      </c>
      <c r="H23" s="681">
        <v>21.551167179455099</v>
      </c>
      <c r="I23" s="681">
        <v>21.811981228977501</v>
      </c>
      <c r="J23" s="681">
        <v>21.771224171094499</v>
      </c>
      <c r="K23" s="681">
        <v>21.6682457879396</v>
      </c>
      <c r="L23" s="681">
        <v>21.5504110683246</v>
      </c>
      <c r="M23" s="681">
        <v>21.51079796566</v>
      </c>
      <c r="N23" s="681">
        <v>21.550421676423699</v>
      </c>
      <c r="O23" s="681">
        <v>21.501717905257401</v>
      </c>
      <c r="P23" s="681">
        <v>20.5424776033353</v>
      </c>
      <c r="Q23" s="681">
        <v>20.525310421427999</v>
      </c>
      <c r="R23" s="681">
        <v>20.5799843601453</v>
      </c>
      <c r="S23" s="682"/>
    </row>
    <row r="24" spans="1:19" ht="25.2" hidden="1" customHeight="1" thickBot="1">
      <c r="A24" s="1375" t="s">
        <v>240</v>
      </c>
      <c r="B24" s="1375"/>
      <c r="C24" s="678"/>
      <c r="D24" s="678"/>
      <c r="E24" s="678"/>
      <c r="F24" s="678"/>
      <c r="G24" s="678"/>
      <c r="H24" s="678"/>
      <c r="I24" s="678"/>
      <c r="J24" s="678"/>
      <c r="K24" s="678"/>
      <c r="L24" s="678"/>
      <c r="M24" s="678"/>
      <c r="N24" s="678"/>
      <c r="O24" s="678"/>
      <c r="P24" s="678"/>
      <c r="Q24" s="678"/>
      <c r="R24" s="678"/>
      <c r="S24" s="678"/>
    </row>
  </sheetData>
  <mergeCells count="8">
    <mergeCell ref="A2:S2"/>
    <mergeCell ref="A3:B4"/>
    <mergeCell ref="C3:C4"/>
    <mergeCell ref="A24:B24"/>
    <mergeCell ref="D3:D4"/>
    <mergeCell ref="F3:L3"/>
    <mergeCell ref="E3:E4"/>
    <mergeCell ref="M3:P3"/>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T18"/>
  <sheetViews>
    <sheetView showGridLines="0" view="pageBreakPreview" topLeftCell="I1" zoomScale="90" zoomScaleNormal="70" zoomScaleSheetLayoutView="90" workbookViewId="0">
      <selection activeCell="R6" sqref="R6"/>
    </sheetView>
  </sheetViews>
  <sheetFormatPr defaultColWidth="8.81640625" defaultRowHeight="12.75" customHeight="1"/>
  <cols>
    <col min="1" max="1" width="2.81640625" style="1" customWidth="1"/>
    <col min="2" max="2" width="31.1796875" style="1" customWidth="1"/>
    <col min="3" max="3" width="7.453125" style="2" hidden="1" customWidth="1"/>
    <col min="4" max="18" width="7.453125" style="2" customWidth="1"/>
    <col min="19" max="19" width="0.6328125" style="2" customWidth="1"/>
    <col min="20" max="20" width="6.1796875" style="1" customWidth="1"/>
    <col min="21" max="16384" width="8.81640625" style="1"/>
  </cols>
  <sheetData>
    <row r="1" spans="1:20" ht="12.75" customHeight="1" thickBot="1"/>
    <row r="2" spans="1:20" ht="75" customHeight="1">
      <c r="A2" s="1391" t="s">
        <v>286</v>
      </c>
      <c r="B2" s="1426"/>
      <c r="C2" s="1426"/>
      <c r="D2" s="1426"/>
      <c r="E2" s="1426"/>
      <c r="F2" s="1426"/>
      <c r="G2" s="1426"/>
      <c r="H2" s="1426"/>
      <c r="I2" s="1426"/>
      <c r="J2" s="1426"/>
      <c r="K2" s="1426"/>
      <c r="L2" s="1426"/>
      <c r="M2" s="1426"/>
      <c r="N2" s="1426"/>
      <c r="O2" s="1426"/>
      <c r="P2" s="1426"/>
      <c r="Q2" s="1426"/>
      <c r="R2" s="1426"/>
      <c r="S2" s="1427"/>
      <c r="T2" s="51"/>
    </row>
    <row r="3" spans="1:20" ht="25.2" customHeight="1">
      <c r="A3" s="1351" t="s">
        <v>517</v>
      </c>
      <c r="B3" s="1464"/>
      <c r="C3" s="1460" t="s">
        <v>278</v>
      </c>
      <c r="D3" s="1460" t="s">
        <v>855</v>
      </c>
      <c r="E3" s="1360">
        <v>2021</v>
      </c>
      <c r="F3" s="1462">
        <v>2022</v>
      </c>
      <c r="G3" s="1462"/>
      <c r="H3" s="1462"/>
      <c r="I3" s="1462"/>
      <c r="J3" s="1462"/>
      <c r="K3" s="1462"/>
      <c r="L3" s="1462"/>
      <c r="M3" s="1462">
        <v>2023</v>
      </c>
      <c r="N3" s="1462"/>
      <c r="O3" s="1462"/>
      <c r="P3" s="1462"/>
      <c r="Q3" s="1209"/>
      <c r="R3" s="1260"/>
      <c r="S3" s="1110"/>
      <c r="T3" s="51"/>
    </row>
    <row r="4" spans="1:20" ht="25.2" customHeight="1">
      <c r="A4" s="1351"/>
      <c r="B4" s="1464"/>
      <c r="C4" s="1461"/>
      <c r="D4" s="1461"/>
      <c r="E4" s="1361"/>
      <c r="F4" s="963" t="s">
        <v>5</v>
      </c>
      <c r="G4" s="963" t="s">
        <v>6</v>
      </c>
      <c r="H4" s="963" t="s">
        <v>268</v>
      </c>
      <c r="I4" s="963" t="s">
        <v>7</v>
      </c>
      <c r="J4" s="963" t="s">
        <v>13</v>
      </c>
      <c r="K4" s="963" t="s">
        <v>14</v>
      </c>
      <c r="L4" s="963" t="s">
        <v>15</v>
      </c>
      <c r="M4" s="1167" t="s">
        <v>0</v>
      </c>
      <c r="N4" s="1167" t="s">
        <v>1</v>
      </c>
      <c r="O4" s="1167" t="s">
        <v>2</v>
      </c>
      <c r="P4" s="1167" t="s">
        <v>3</v>
      </c>
      <c r="Q4" s="1167" t="s">
        <v>4</v>
      </c>
      <c r="R4" s="963" t="s">
        <v>5</v>
      </c>
      <c r="S4" s="959"/>
      <c r="T4" s="51"/>
    </row>
    <row r="5" spans="1:20" ht="25.2" customHeight="1">
      <c r="A5" s="685"/>
      <c r="B5" s="309"/>
      <c r="C5" s="667"/>
      <c r="D5" s="667"/>
      <c r="E5" s="667"/>
      <c r="F5" s="667"/>
      <c r="G5" s="667"/>
      <c r="H5" s="667"/>
      <c r="I5" s="667"/>
      <c r="J5" s="667"/>
      <c r="K5" s="667"/>
      <c r="L5" s="667"/>
      <c r="M5" s="667"/>
      <c r="N5" s="667"/>
      <c r="O5" s="667"/>
      <c r="P5" s="667"/>
      <c r="Q5" s="667"/>
      <c r="R5" s="667"/>
      <c r="S5" s="672"/>
      <c r="T5" s="51"/>
    </row>
    <row r="6" spans="1:20" ht="25.2" customHeight="1">
      <c r="A6" s="227"/>
      <c r="B6" s="309" t="s">
        <v>599</v>
      </c>
      <c r="C6" s="668">
        <v>25.730791663606134</v>
      </c>
      <c r="D6" s="668">
        <v>23.794052249161286</v>
      </c>
      <c r="E6" s="668">
        <v>23.2236146902566</v>
      </c>
      <c r="F6" s="668">
        <v>22.873978844366</v>
      </c>
      <c r="G6" s="668">
        <v>22.858459769056001</v>
      </c>
      <c r="H6" s="668">
        <v>22.7663094879806</v>
      </c>
      <c r="I6" s="668">
        <v>22.657752796947701</v>
      </c>
      <c r="J6" s="668">
        <v>22.614950012654699</v>
      </c>
      <c r="K6" s="668">
        <v>22.598882890255599</v>
      </c>
      <c r="L6" s="668">
        <v>22.366492674702599</v>
      </c>
      <c r="M6" s="668">
        <v>22.349192198324701</v>
      </c>
      <c r="N6" s="668">
        <v>22.274691791629799</v>
      </c>
      <c r="O6" s="668">
        <v>22.156020004642599</v>
      </c>
      <c r="P6" s="668">
        <v>22.106852518358</v>
      </c>
      <c r="Q6" s="668">
        <v>21.8763201421411</v>
      </c>
      <c r="R6" s="668">
        <v>21.785531743498101</v>
      </c>
      <c r="S6" s="673"/>
      <c r="T6" s="51"/>
    </row>
    <row r="7" spans="1:20" ht="25.2" customHeight="1">
      <c r="A7" s="227"/>
      <c r="B7" s="309" t="s">
        <v>595</v>
      </c>
      <c r="C7" s="668">
        <v>23.576960299769461</v>
      </c>
      <c r="D7" s="668">
        <v>21.569770062304457</v>
      </c>
      <c r="E7" s="668">
        <v>21.293390989071401</v>
      </c>
      <c r="F7" s="668">
        <v>21.1482020310149</v>
      </c>
      <c r="G7" s="668">
        <v>21.0218637923751</v>
      </c>
      <c r="H7" s="668">
        <v>20.9713581134469</v>
      </c>
      <c r="I7" s="668">
        <v>20.701479700514898</v>
      </c>
      <c r="J7" s="668">
        <v>20.672348217292601</v>
      </c>
      <c r="K7" s="668">
        <v>20.641871687978199</v>
      </c>
      <c r="L7" s="668">
        <v>20.524367613611702</v>
      </c>
      <c r="M7" s="668">
        <v>20.4431555026575</v>
      </c>
      <c r="N7" s="668">
        <v>20.512468765510999</v>
      </c>
      <c r="O7" s="668">
        <v>20.4929331226475</v>
      </c>
      <c r="P7" s="668">
        <v>20.380335148266902</v>
      </c>
      <c r="Q7" s="668">
        <v>20.1199928748158</v>
      </c>
      <c r="R7" s="668">
        <v>20.019885529748699</v>
      </c>
      <c r="S7" s="673"/>
      <c r="T7" s="51"/>
    </row>
    <row r="8" spans="1:20" ht="25.2" customHeight="1" thickBot="1">
      <c r="A8" s="228"/>
      <c r="B8" s="686" t="s">
        <v>596</v>
      </c>
      <c r="C8" s="674">
        <v>23.222293579854188</v>
      </c>
      <c r="D8" s="674">
        <v>21.133216076884292</v>
      </c>
      <c r="E8" s="674">
        <v>20.978927824741401</v>
      </c>
      <c r="F8" s="674">
        <v>20.679670347054</v>
      </c>
      <c r="G8" s="674">
        <v>20.648181542624801</v>
      </c>
      <c r="H8" s="674">
        <v>20.5678674653992</v>
      </c>
      <c r="I8" s="674">
        <v>20.713505681792501</v>
      </c>
      <c r="J8" s="674">
        <v>20.664314490181301</v>
      </c>
      <c r="K8" s="674">
        <v>20.593331930763402</v>
      </c>
      <c r="L8" s="674">
        <v>20.4859848559481</v>
      </c>
      <c r="M8" s="674">
        <v>20.4807199923494</v>
      </c>
      <c r="N8" s="674">
        <v>20.455854852296699</v>
      </c>
      <c r="O8" s="674">
        <v>20.437844033091501</v>
      </c>
      <c r="P8" s="674">
        <v>19.630795123024999</v>
      </c>
      <c r="Q8" s="674">
        <v>19.610150737920002</v>
      </c>
      <c r="R8" s="674">
        <v>19.591614902289599</v>
      </c>
      <c r="S8" s="675"/>
      <c r="T8" s="51"/>
    </row>
    <row r="9" spans="1:20" ht="21" hidden="1" customHeight="1">
      <c r="A9" s="331" t="s">
        <v>74</v>
      </c>
      <c r="B9" s="331"/>
      <c r="C9" s="332"/>
      <c r="D9" s="332"/>
      <c r="E9" s="332"/>
      <c r="F9" s="332"/>
      <c r="G9" s="332"/>
      <c r="H9" s="332"/>
      <c r="I9" s="332"/>
      <c r="J9" s="332"/>
      <c r="K9" s="332"/>
      <c r="L9" s="332"/>
      <c r="M9" s="332"/>
      <c r="N9" s="332"/>
      <c r="O9" s="332"/>
      <c r="P9" s="332"/>
      <c r="Q9" s="332"/>
      <c r="R9" s="332"/>
      <c r="S9" s="332"/>
      <c r="T9" s="45"/>
    </row>
    <row r="10" spans="1:20" ht="21" hidden="1" customHeight="1" thickBot="1">
      <c r="A10" s="331"/>
      <c r="B10" s="669" t="s">
        <v>240</v>
      </c>
      <c r="C10" s="332"/>
      <c r="D10" s="332"/>
      <c r="E10" s="332"/>
      <c r="F10" s="332"/>
      <c r="G10" s="332"/>
      <c r="H10" s="332"/>
      <c r="I10" s="332"/>
      <c r="J10" s="332"/>
      <c r="K10" s="332"/>
      <c r="L10" s="332"/>
      <c r="M10" s="332"/>
      <c r="N10" s="332"/>
      <c r="O10" s="332"/>
      <c r="P10" s="332"/>
      <c r="Q10" s="332"/>
      <c r="R10" s="332"/>
      <c r="S10" s="332"/>
      <c r="T10" s="45"/>
    </row>
    <row r="11" spans="1:20" ht="21" hidden="1" customHeight="1" thickBot="1">
      <c r="A11" s="225"/>
      <c r="B11" s="225"/>
      <c r="C11" s="1"/>
      <c r="D11" s="1"/>
      <c r="E11" s="1"/>
      <c r="F11" s="1"/>
      <c r="G11" s="1"/>
      <c r="H11" s="1"/>
      <c r="I11" s="1"/>
      <c r="J11" s="1"/>
      <c r="K11" s="1"/>
      <c r="L11" s="1"/>
      <c r="M11" s="1"/>
      <c r="N11" s="1"/>
      <c r="O11" s="1"/>
      <c r="P11" s="1"/>
      <c r="Q11" s="1"/>
      <c r="R11" s="1"/>
      <c r="S11" s="1"/>
      <c r="T11" s="45"/>
    </row>
    <row r="12" spans="1:20" ht="75" customHeight="1">
      <c r="A12" s="1391" t="s">
        <v>287</v>
      </c>
      <c r="B12" s="1426"/>
      <c r="C12" s="1426"/>
      <c r="D12" s="1426"/>
      <c r="E12" s="1426"/>
      <c r="F12" s="1426"/>
      <c r="G12" s="1426"/>
      <c r="H12" s="1426"/>
      <c r="I12" s="1426"/>
      <c r="J12" s="1426"/>
      <c r="K12" s="1426"/>
      <c r="L12" s="1426"/>
      <c r="M12" s="1426"/>
      <c r="N12" s="1426"/>
      <c r="O12" s="1426"/>
      <c r="P12" s="1426"/>
      <c r="Q12" s="1426"/>
      <c r="R12" s="1426"/>
      <c r="S12" s="1427"/>
      <c r="T12" s="51"/>
    </row>
    <row r="13" spans="1:20" ht="25.2" customHeight="1">
      <c r="A13" s="1351" t="s">
        <v>594</v>
      </c>
      <c r="B13" s="1464"/>
      <c r="C13" s="1460" t="s">
        <v>278</v>
      </c>
      <c r="D13" s="1460" t="s">
        <v>855</v>
      </c>
      <c r="E13" s="1462">
        <v>2021</v>
      </c>
      <c r="F13" s="1462">
        <v>2022</v>
      </c>
      <c r="G13" s="1462"/>
      <c r="H13" s="1462"/>
      <c r="I13" s="1462"/>
      <c r="J13" s="1462"/>
      <c r="K13" s="1462"/>
      <c r="L13" s="1462"/>
      <c r="M13" s="1462">
        <v>2023</v>
      </c>
      <c r="N13" s="1462"/>
      <c r="O13" s="1462"/>
      <c r="P13" s="1462"/>
      <c r="Q13" s="1209"/>
      <c r="R13" s="1260"/>
      <c r="S13" s="1110"/>
    </row>
    <row r="14" spans="1:20" ht="25.2" customHeight="1">
      <c r="A14" s="1351"/>
      <c r="B14" s="1464"/>
      <c r="C14" s="1461"/>
      <c r="D14" s="1461"/>
      <c r="E14" s="1459"/>
      <c r="F14" s="963" t="s">
        <v>5</v>
      </c>
      <c r="G14" s="963" t="s">
        <v>6</v>
      </c>
      <c r="H14" s="963" t="s">
        <v>268</v>
      </c>
      <c r="I14" s="963" t="s">
        <v>7</v>
      </c>
      <c r="J14" s="963" t="s">
        <v>13</v>
      </c>
      <c r="K14" s="963" t="s">
        <v>14</v>
      </c>
      <c r="L14" s="963" t="s">
        <v>15</v>
      </c>
      <c r="M14" s="1167" t="s">
        <v>0</v>
      </c>
      <c r="N14" s="1167" t="s">
        <v>1</v>
      </c>
      <c r="O14" s="1167" t="s">
        <v>2</v>
      </c>
      <c r="P14" s="1167" t="s">
        <v>3</v>
      </c>
      <c r="Q14" s="1167" t="s">
        <v>4</v>
      </c>
      <c r="R14" s="963" t="s">
        <v>5</v>
      </c>
      <c r="S14" s="959"/>
    </row>
    <row r="15" spans="1:20" ht="25.2" customHeight="1">
      <c r="A15" s="685"/>
      <c r="B15" s="309"/>
      <c r="C15" s="667"/>
      <c r="D15" s="667"/>
      <c r="E15" s="667"/>
      <c r="F15" s="667"/>
      <c r="G15" s="667"/>
      <c r="H15" s="667"/>
      <c r="I15" s="667"/>
      <c r="J15" s="667"/>
      <c r="K15" s="667"/>
      <c r="L15" s="667"/>
      <c r="M15" s="667"/>
      <c r="N15" s="667"/>
      <c r="O15" s="667"/>
      <c r="P15" s="667"/>
      <c r="Q15" s="667"/>
      <c r="R15" s="667"/>
      <c r="S15" s="672"/>
    </row>
    <row r="16" spans="1:20" ht="25.2" customHeight="1">
      <c r="A16" s="227"/>
      <c r="B16" s="309" t="s">
        <v>597</v>
      </c>
      <c r="C16" s="456">
        <v>1597</v>
      </c>
      <c r="D16" s="456">
        <v>1506</v>
      </c>
      <c r="E16" s="456">
        <v>1468</v>
      </c>
      <c r="F16" s="456">
        <v>1454</v>
      </c>
      <c r="G16" s="456">
        <v>1451</v>
      </c>
      <c r="H16" s="456">
        <v>1450</v>
      </c>
      <c r="I16" s="456">
        <v>1446</v>
      </c>
      <c r="J16" s="456">
        <v>1445</v>
      </c>
      <c r="K16" s="456">
        <v>1442</v>
      </c>
      <c r="L16" s="456">
        <v>1441</v>
      </c>
      <c r="M16" s="456">
        <v>1437</v>
      </c>
      <c r="N16" s="456">
        <v>1429</v>
      </c>
      <c r="O16" s="456">
        <v>1426</v>
      </c>
      <c r="P16" s="456">
        <v>1416</v>
      </c>
      <c r="Q16" s="456">
        <v>1413</v>
      </c>
      <c r="R16" s="456">
        <v>1413</v>
      </c>
      <c r="S16" s="688"/>
    </row>
    <row r="17" spans="1:19" ht="25.2" customHeight="1" thickBot="1">
      <c r="A17" s="228"/>
      <c r="B17" s="686" t="s">
        <v>598</v>
      </c>
      <c r="C17" s="687">
        <v>6273</v>
      </c>
      <c r="D17" s="687">
        <v>5913</v>
      </c>
      <c r="E17" s="687">
        <v>5871</v>
      </c>
      <c r="F17" s="687">
        <v>6018</v>
      </c>
      <c r="G17" s="687">
        <v>6025</v>
      </c>
      <c r="H17" s="687">
        <v>6020</v>
      </c>
      <c r="I17" s="687">
        <v>6031</v>
      </c>
      <c r="J17" s="687">
        <v>6045</v>
      </c>
      <c r="K17" s="687">
        <v>6046</v>
      </c>
      <c r="L17" s="687">
        <v>6044</v>
      </c>
      <c r="M17" s="687">
        <v>6039</v>
      </c>
      <c r="N17" s="687">
        <v>6047</v>
      </c>
      <c r="O17" s="687">
        <v>6031</v>
      </c>
      <c r="P17" s="687">
        <v>6053</v>
      </c>
      <c r="Q17" s="687">
        <v>6033</v>
      </c>
      <c r="R17" s="687">
        <v>6044</v>
      </c>
      <c r="S17" s="689"/>
    </row>
    <row r="18" spans="1:19" ht="25.2" hidden="1" customHeight="1">
      <c r="A18" s="683"/>
      <c r="B18" s="683" t="s">
        <v>241</v>
      </c>
      <c r="C18" s="684"/>
      <c r="D18" s="684"/>
      <c r="E18" s="684"/>
      <c r="F18" s="684"/>
      <c r="G18" s="684"/>
      <c r="H18" s="684"/>
      <c r="I18" s="684"/>
      <c r="J18" s="684"/>
      <c r="K18" s="684"/>
      <c r="L18" s="684"/>
      <c r="M18" s="684"/>
      <c r="N18" s="684"/>
      <c r="O18" s="684"/>
      <c r="P18" s="684"/>
      <c r="Q18" s="684"/>
      <c r="R18" s="684"/>
      <c r="S18" s="684"/>
    </row>
  </sheetData>
  <mergeCells count="14">
    <mergeCell ref="A2:S2"/>
    <mergeCell ref="A3:B4"/>
    <mergeCell ref="C3:C4"/>
    <mergeCell ref="D3:D4"/>
    <mergeCell ref="E3:E4"/>
    <mergeCell ref="F3:L3"/>
    <mergeCell ref="M3:P3"/>
    <mergeCell ref="A12:S12"/>
    <mergeCell ref="A13:B14"/>
    <mergeCell ref="C13:C14"/>
    <mergeCell ref="D13:D14"/>
    <mergeCell ref="E13:E14"/>
    <mergeCell ref="F13:L13"/>
    <mergeCell ref="M13:P13"/>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topLeftCell="E1" zoomScaleNormal="80" zoomScaleSheetLayoutView="100" workbookViewId="0">
      <selection activeCell="R6" sqref="R6"/>
    </sheetView>
  </sheetViews>
  <sheetFormatPr defaultColWidth="8.81640625" defaultRowHeight="12.75" customHeight="1"/>
  <cols>
    <col min="1" max="1" width="8.81640625" style="1"/>
    <col min="2" max="2" width="4.1796875" style="1" customWidth="1"/>
    <col min="3" max="3" width="26.453125" style="1" customWidth="1"/>
    <col min="4" max="4" width="27.1796875" style="2" customWidth="1"/>
    <col min="5" max="5" width="26.81640625" style="2" customWidth="1"/>
    <col min="6" max="6" width="26.1796875" style="2" customWidth="1"/>
    <col min="7" max="7" width="25.453125" style="2" customWidth="1"/>
    <col min="8" max="16384" width="8.81640625" style="1"/>
  </cols>
  <sheetData>
    <row r="1" spans="2:7" ht="75" customHeight="1">
      <c r="B1" s="1391" t="s">
        <v>935</v>
      </c>
      <c r="C1" s="1465"/>
      <c r="D1" s="1465"/>
      <c r="E1" s="1465"/>
      <c r="F1" s="1465"/>
      <c r="G1" s="1466"/>
    </row>
    <row r="2" spans="2:7" ht="25.2" customHeight="1">
      <c r="B2" s="1398" t="s">
        <v>488</v>
      </c>
      <c r="C2" s="1399"/>
      <c r="D2" s="1467" t="s">
        <v>235</v>
      </c>
      <c r="E2" s="1467"/>
      <c r="F2" s="1467"/>
      <c r="G2" s="1468" t="s">
        <v>72</v>
      </c>
    </row>
    <row r="3" spans="2:7" ht="25.2" customHeight="1">
      <c r="B3" s="1398"/>
      <c r="C3" s="1399"/>
      <c r="D3" s="986" t="s">
        <v>90</v>
      </c>
      <c r="E3" s="986" t="s">
        <v>91</v>
      </c>
      <c r="F3" s="986" t="s">
        <v>92</v>
      </c>
      <c r="G3" s="1468"/>
    </row>
    <row r="4" spans="2:7" ht="15" customHeight="1">
      <c r="B4" s="659" t="s">
        <v>18</v>
      </c>
      <c r="C4" s="690" t="s">
        <v>37</v>
      </c>
      <c r="D4" s="456">
        <v>225</v>
      </c>
      <c r="E4" s="456">
        <v>409</v>
      </c>
      <c r="F4" s="456">
        <v>333</v>
      </c>
      <c r="G4" s="688">
        <v>967</v>
      </c>
    </row>
    <row r="5" spans="2:7" ht="15" customHeight="1">
      <c r="B5" s="205" t="s">
        <v>19</v>
      </c>
      <c r="C5" s="690" t="s">
        <v>38</v>
      </c>
      <c r="D5" s="456">
        <v>54</v>
      </c>
      <c r="E5" s="456">
        <v>67</v>
      </c>
      <c r="F5" s="456">
        <v>43</v>
      </c>
      <c r="G5" s="688">
        <v>164</v>
      </c>
    </row>
    <row r="6" spans="2:7" ht="15" customHeight="1">
      <c r="B6" s="205" t="s">
        <v>20</v>
      </c>
      <c r="C6" s="690" t="s">
        <v>39</v>
      </c>
      <c r="D6" s="456">
        <v>28</v>
      </c>
      <c r="E6" s="456">
        <v>14</v>
      </c>
      <c r="F6" s="456">
        <v>2</v>
      </c>
      <c r="G6" s="688">
        <v>44</v>
      </c>
    </row>
    <row r="7" spans="2:7" ht="15" customHeight="1">
      <c r="B7" s="205" t="s">
        <v>22</v>
      </c>
      <c r="C7" s="690" t="s">
        <v>40</v>
      </c>
      <c r="D7" s="456">
        <v>49</v>
      </c>
      <c r="E7" s="456">
        <v>57</v>
      </c>
      <c r="F7" s="456">
        <v>114</v>
      </c>
      <c r="G7" s="688">
        <v>220</v>
      </c>
    </row>
    <row r="8" spans="2:7" ht="15" customHeight="1">
      <c r="B8" s="205" t="s">
        <v>23</v>
      </c>
      <c r="C8" s="690" t="s">
        <v>41</v>
      </c>
      <c r="D8" s="456">
        <v>245</v>
      </c>
      <c r="E8" s="456">
        <v>604</v>
      </c>
      <c r="F8" s="456">
        <v>896</v>
      </c>
      <c r="G8" s="688">
        <v>1745</v>
      </c>
    </row>
    <row r="9" spans="2:7" ht="15" customHeight="1">
      <c r="B9" s="205" t="s">
        <v>24</v>
      </c>
      <c r="C9" s="690" t="s">
        <v>42</v>
      </c>
      <c r="D9" s="456">
        <v>254</v>
      </c>
      <c r="E9" s="456">
        <v>284</v>
      </c>
      <c r="F9" s="456">
        <v>853</v>
      </c>
      <c r="G9" s="688">
        <v>1391</v>
      </c>
    </row>
    <row r="10" spans="2:7" ht="15" customHeight="1">
      <c r="B10" s="205" t="s">
        <v>25</v>
      </c>
      <c r="C10" s="690" t="s">
        <v>43</v>
      </c>
      <c r="D10" s="456">
        <v>5</v>
      </c>
      <c r="E10" s="456">
        <v>6</v>
      </c>
      <c r="F10" s="456">
        <v>1</v>
      </c>
      <c r="G10" s="688">
        <v>12</v>
      </c>
    </row>
    <row r="11" spans="2:7" ht="15" customHeight="1">
      <c r="B11" s="205" t="s">
        <v>26</v>
      </c>
      <c r="C11" s="690" t="s">
        <v>44</v>
      </c>
      <c r="D11" s="456">
        <v>19</v>
      </c>
      <c r="E11" s="456">
        <v>8</v>
      </c>
      <c r="F11" s="456">
        <v>4</v>
      </c>
      <c r="G11" s="688">
        <v>31</v>
      </c>
    </row>
    <row r="12" spans="2:7" ht="15" customHeight="1">
      <c r="B12" s="205" t="s">
        <v>27</v>
      </c>
      <c r="C12" s="691" t="s">
        <v>45</v>
      </c>
      <c r="D12" s="456">
        <v>2</v>
      </c>
      <c r="E12" s="456">
        <v>0</v>
      </c>
      <c r="F12" s="456">
        <v>10</v>
      </c>
      <c r="G12" s="688">
        <v>12</v>
      </c>
    </row>
    <row r="13" spans="2:7" ht="15" customHeight="1">
      <c r="B13" s="205" t="s">
        <v>28</v>
      </c>
      <c r="C13" s="690" t="s">
        <v>46</v>
      </c>
      <c r="D13" s="456">
        <v>46</v>
      </c>
      <c r="E13" s="456">
        <v>52</v>
      </c>
      <c r="F13" s="456">
        <v>44</v>
      </c>
      <c r="G13" s="688">
        <v>142</v>
      </c>
    </row>
    <row r="14" spans="2:7" ht="15" customHeight="1">
      <c r="B14" s="205" t="s">
        <v>119</v>
      </c>
      <c r="C14" s="690" t="s">
        <v>47</v>
      </c>
      <c r="D14" s="456">
        <v>72</v>
      </c>
      <c r="E14" s="456">
        <v>51</v>
      </c>
      <c r="F14" s="456">
        <v>75</v>
      </c>
      <c r="G14" s="688">
        <v>198</v>
      </c>
    </row>
    <row r="15" spans="2:7" ht="15" customHeight="1">
      <c r="B15" s="205" t="s">
        <v>81</v>
      </c>
      <c r="C15" s="690" t="s">
        <v>48</v>
      </c>
      <c r="D15" s="456">
        <v>28</v>
      </c>
      <c r="E15" s="456">
        <v>12</v>
      </c>
      <c r="F15" s="456">
        <v>18</v>
      </c>
      <c r="G15" s="688">
        <v>58</v>
      </c>
    </row>
    <row r="16" spans="2:7" ht="15" customHeight="1">
      <c r="B16" s="205" t="s">
        <v>82</v>
      </c>
      <c r="C16" s="690" t="s">
        <v>49</v>
      </c>
      <c r="D16" s="456">
        <v>44</v>
      </c>
      <c r="E16" s="456">
        <v>29</v>
      </c>
      <c r="F16" s="456">
        <v>11</v>
      </c>
      <c r="G16" s="688">
        <v>84</v>
      </c>
    </row>
    <row r="17" spans="2:7" ht="15" customHeight="1">
      <c r="B17" s="205" t="s">
        <v>83</v>
      </c>
      <c r="C17" s="690" t="s">
        <v>50</v>
      </c>
      <c r="D17" s="456">
        <v>24</v>
      </c>
      <c r="E17" s="456">
        <v>15</v>
      </c>
      <c r="F17" s="456">
        <v>8</v>
      </c>
      <c r="G17" s="688">
        <v>47</v>
      </c>
    </row>
    <row r="18" spans="2:7" ht="15" customHeight="1">
      <c r="B18" s="205" t="s">
        <v>84</v>
      </c>
      <c r="C18" s="690" t="s">
        <v>51</v>
      </c>
      <c r="D18" s="456">
        <v>4</v>
      </c>
      <c r="E18" s="456">
        <v>3</v>
      </c>
      <c r="F18" s="456">
        <v>5</v>
      </c>
      <c r="G18" s="688">
        <v>12</v>
      </c>
    </row>
    <row r="19" spans="2:7" ht="15" customHeight="1">
      <c r="B19" s="205" t="s">
        <v>85</v>
      </c>
      <c r="C19" s="690" t="s">
        <v>52</v>
      </c>
      <c r="D19" s="456">
        <v>23</v>
      </c>
      <c r="E19" s="456">
        <v>34</v>
      </c>
      <c r="F19" s="456">
        <v>17</v>
      </c>
      <c r="G19" s="688">
        <v>74</v>
      </c>
    </row>
    <row r="20" spans="2:7" ht="15" customHeight="1">
      <c r="B20" s="205" t="s">
        <v>86</v>
      </c>
      <c r="C20" s="690" t="s">
        <v>53</v>
      </c>
      <c r="D20" s="456">
        <v>15</v>
      </c>
      <c r="E20" s="456">
        <v>22</v>
      </c>
      <c r="F20" s="456">
        <v>11</v>
      </c>
      <c r="G20" s="688">
        <v>48</v>
      </c>
    </row>
    <row r="21" spans="2:7" ht="15" customHeight="1">
      <c r="B21" s="205" t="s">
        <v>87</v>
      </c>
      <c r="C21" s="690" t="s">
        <v>54</v>
      </c>
      <c r="D21" s="456">
        <v>20</v>
      </c>
      <c r="E21" s="456">
        <v>6</v>
      </c>
      <c r="F21" s="456">
        <v>7</v>
      </c>
      <c r="G21" s="688">
        <v>33</v>
      </c>
    </row>
    <row r="22" spans="2:7" ht="15" customHeight="1">
      <c r="B22" s="205" t="s">
        <v>88</v>
      </c>
      <c r="C22" s="690" t="s">
        <v>55</v>
      </c>
      <c r="D22" s="456">
        <v>13</v>
      </c>
      <c r="E22" s="456">
        <v>11</v>
      </c>
      <c r="F22" s="456">
        <v>29</v>
      </c>
      <c r="G22" s="688">
        <v>53</v>
      </c>
    </row>
    <row r="23" spans="2:7" ht="15" customHeight="1">
      <c r="B23" s="205" t="s">
        <v>120</v>
      </c>
      <c r="C23" s="690" t="s">
        <v>56</v>
      </c>
      <c r="D23" s="456">
        <v>6</v>
      </c>
      <c r="E23" s="456">
        <v>7</v>
      </c>
      <c r="F23" s="456">
        <v>7</v>
      </c>
      <c r="G23" s="688">
        <v>20</v>
      </c>
    </row>
    <row r="24" spans="2:7" ht="15" customHeight="1">
      <c r="B24" s="205" t="s">
        <v>186</v>
      </c>
      <c r="C24" s="690" t="s">
        <v>280</v>
      </c>
      <c r="D24" s="456">
        <v>2</v>
      </c>
      <c r="E24" s="456">
        <v>1</v>
      </c>
      <c r="F24" s="456">
        <v>8</v>
      </c>
      <c r="G24" s="688">
        <v>11</v>
      </c>
    </row>
    <row r="25" spans="2:7" ht="15" customHeight="1">
      <c r="B25" s="205" t="s">
        <v>187</v>
      </c>
      <c r="C25" s="690" t="s">
        <v>57</v>
      </c>
      <c r="D25" s="456">
        <v>6</v>
      </c>
      <c r="E25" s="456">
        <v>16</v>
      </c>
      <c r="F25" s="456">
        <v>16</v>
      </c>
      <c r="G25" s="688">
        <v>38</v>
      </c>
    </row>
    <row r="26" spans="2:7" ht="15" customHeight="1">
      <c r="B26" s="205" t="s">
        <v>188</v>
      </c>
      <c r="C26" s="690" t="s">
        <v>58</v>
      </c>
      <c r="D26" s="456">
        <v>19</v>
      </c>
      <c r="E26" s="456">
        <v>16</v>
      </c>
      <c r="F26" s="456">
        <v>6</v>
      </c>
      <c r="G26" s="688">
        <v>41</v>
      </c>
    </row>
    <row r="27" spans="2:7" ht="15" customHeight="1">
      <c r="B27" s="205" t="s">
        <v>189</v>
      </c>
      <c r="C27" s="690" t="s">
        <v>59</v>
      </c>
      <c r="D27" s="456">
        <v>15</v>
      </c>
      <c r="E27" s="456">
        <v>28</v>
      </c>
      <c r="F27" s="456">
        <v>18</v>
      </c>
      <c r="G27" s="688">
        <v>61</v>
      </c>
    </row>
    <row r="28" spans="2:7" ht="15" customHeight="1">
      <c r="B28" s="205" t="s">
        <v>190</v>
      </c>
      <c r="C28" s="690" t="s">
        <v>60</v>
      </c>
      <c r="D28" s="456">
        <v>15</v>
      </c>
      <c r="E28" s="456">
        <v>6</v>
      </c>
      <c r="F28" s="456">
        <v>4</v>
      </c>
      <c r="G28" s="688">
        <v>25</v>
      </c>
    </row>
    <row r="29" spans="2:7" ht="15" customHeight="1">
      <c r="B29" s="205" t="s">
        <v>191</v>
      </c>
      <c r="C29" s="690" t="s">
        <v>61</v>
      </c>
      <c r="D29" s="456">
        <v>2</v>
      </c>
      <c r="E29" s="456">
        <v>1</v>
      </c>
      <c r="F29" s="456">
        <v>0</v>
      </c>
      <c r="G29" s="688">
        <v>3</v>
      </c>
    </row>
    <row r="30" spans="2:7" ht="15" customHeight="1">
      <c r="B30" s="205" t="s">
        <v>192</v>
      </c>
      <c r="C30" s="690" t="s">
        <v>62</v>
      </c>
      <c r="D30" s="456">
        <v>2</v>
      </c>
      <c r="E30" s="456">
        <v>2</v>
      </c>
      <c r="F30" s="456">
        <v>1</v>
      </c>
      <c r="G30" s="688">
        <v>5</v>
      </c>
    </row>
    <row r="31" spans="2:7" ht="15" customHeight="1">
      <c r="B31" s="205" t="s">
        <v>193</v>
      </c>
      <c r="C31" s="690" t="s">
        <v>63</v>
      </c>
      <c r="D31" s="456">
        <v>20</v>
      </c>
      <c r="E31" s="456">
        <v>56</v>
      </c>
      <c r="F31" s="456">
        <v>31</v>
      </c>
      <c r="G31" s="688">
        <v>107</v>
      </c>
    </row>
    <row r="32" spans="2:7" ht="15" customHeight="1">
      <c r="B32" s="205" t="s">
        <v>194</v>
      </c>
      <c r="C32" s="690" t="s">
        <v>64</v>
      </c>
      <c r="D32" s="456">
        <v>131</v>
      </c>
      <c r="E32" s="456">
        <v>61</v>
      </c>
      <c r="F32" s="456">
        <v>108</v>
      </c>
      <c r="G32" s="688">
        <v>300</v>
      </c>
    </row>
    <row r="33" spans="2:7" ht="15" customHeight="1">
      <c r="B33" s="205" t="s">
        <v>195</v>
      </c>
      <c r="C33" s="690" t="s">
        <v>65</v>
      </c>
      <c r="D33" s="456">
        <v>11</v>
      </c>
      <c r="E33" s="456">
        <v>7</v>
      </c>
      <c r="F33" s="456">
        <v>12</v>
      </c>
      <c r="G33" s="688">
        <v>30</v>
      </c>
    </row>
    <row r="34" spans="2:7" ht="15" customHeight="1">
      <c r="B34" s="205" t="s">
        <v>196</v>
      </c>
      <c r="C34" s="690" t="s">
        <v>66</v>
      </c>
      <c r="D34" s="456">
        <v>1</v>
      </c>
      <c r="E34" s="456">
        <v>9</v>
      </c>
      <c r="F34" s="456">
        <v>10</v>
      </c>
      <c r="G34" s="688">
        <v>20</v>
      </c>
    </row>
    <row r="35" spans="2:7" ht="15" customHeight="1">
      <c r="B35" s="205" t="s">
        <v>197</v>
      </c>
      <c r="C35" s="690" t="s">
        <v>67</v>
      </c>
      <c r="D35" s="456">
        <v>7</v>
      </c>
      <c r="E35" s="456">
        <v>18</v>
      </c>
      <c r="F35" s="456">
        <v>3</v>
      </c>
      <c r="G35" s="688">
        <v>28</v>
      </c>
    </row>
    <row r="36" spans="2:7" ht="15" customHeight="1">
      <c r="B36" s="205" t="s">
        <v>198</v>
      </c>
      <c r="C36" s="690" t="s">
        <v>68</v>
      </c>
      <c r="D36" s="456">
        <v>2</v>
      </c>
      <c r="E36" s="456">
        <v>7</v>
      </c>
      <c r="F36" s="456">
        <v>2</v>
      </c>
      <c r="G36" s="688">
        <v>11</v>
      </c>
    </row>
    <row r="37" spans="2:7" ht="15" customHeight="1">
      <c r="B37" s="205" t="s">
        <v>199</v>
      </c>
      <c r="C37" s="690" t="s">
        <v>69</v>
      </c>
      <c r="D37" s="456">
        <v>4</v>
      </c>
      <c r="E37" s="456">
        <v>5</v>
      </c>
      <c r="F37" s="456">
        <v>0</v>
      </c>
      <c r="G37" s="688">
        <v>9</v>
      </c>
    </row>
    <row r="38" spans="2:7" ht="25.2" customHeight="1">
      <c r="B38" s="205" t="s">
        <v>239</v>
      </c>
      <c r="C38" s="690" t="s">
        <v>336</v>
      </c>
      <c r="D38" s="456">
        <v>0</v>
      </c>
      <c r="E38" s="456">
        <v>0</v>
      </c>
      <c r="F38" s="456">
        <v>0</v>
      </c>
      <c r="G38" s="688">
        <v>0</v>
      </c>
    </row>
    <row r="39" spans="2:7" ht="25.95" customHeight="1" thickBot="1">
      <c r="B39" s="637" t="s">
        <v>71</v>
      </c>
      <c r="C39" s="661"/>
      <c r="D39" s="692">
        <v>1413</v>
      </c>
      <c r="E39" s="692">
        <v>1924</v>
      </c>
      <c r="F39" s="692">
        <v>2707</v>
      </c>
      <c r="G39" s="693">
        <v>6044</v>
      </c>
    </row>
  </sheetData>
  <mergeCells count="4">
    <mergeCell ref="B1:G1"/>
    <mergeCell ref="B2:C3"/>
    <mergeCell ref="D2:F2"/>
    <mergeCell ref="G2:G3"/>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 7 June 2023</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topLeftCell="A19" zoomScale="91" zoomScaleNormal="100" zoomScaleSheetLayoutView="110" workbookViewId="0">
      <selection activeCell="R6" sqref="R6"/>
    </sheetView>
  </sheetViews>
  <sheetFormatPr defaultColWidth="8.81640625" defaultRowHeight="12.75" customHeight="1"/>
  <cols>
    <col min="1" max="1" width="4.1796875" style="1" customWidth="1"/>
    <col min="2" max="2" width="3.1796875" style="1" customWidth="1"/>
    <col min="3" max="3" width="33.81640625" style="1" customWidth="1"/>
    <col min="4" max="4" width="7.1796875" style="2" hidden="1" customWidth="1"/>
    <col min="5" max="19" width="7.1796875" style="2" customWidth="1"/>
    <col min="20" max="20" width="0.6328125" style="2" customWidth="1"/>
    <col min="21" max="21" width="12.1796875" style="1" customWidth="1"/>
    <col min="22" max="16384" width="8.81640625" style="1"/>
  </cols>
  <sheetData>
    <row r="1" spans="2:20" ht="75" customHeight="1">
      <c r="B1" s="1391" t="s">
        <v>288</v>
      </c>
      <c r="C1" s="1426"/>
      <c r="D1" s="1426"/>
      <c r="E1" s="1426"/>
      <c r="F1" s="1426"/>
      <c r="G1" s="1426"/>
      <c r="H1" s="1426"/>
      <c r="I1" s="1426"/>
      <c r="J1" s="1426"/>
      <c r="K1" s="1426"/>
      <c r="L1" s="1426"/>
      <c r="M1" s="1426"/>
      <c r="N1" s="1426"/>
      <c r="O1" s="1426"/>
      <c r="P1" s="1426"/>
      <c r="Q1" s="1426"/>
      <c r="R1" s="1426"/>
      <c r="S1" s="1426"/>
      <c r="T1" s="1427"/>
    </row>
    <row r="2" spans="2:20" ht="25.2" customHeight="1">
      <c r="B2" s="1428" t="s">
        <v>413</v>
      </c>
      <c r="C2" s="1429"/>
      <c r="D2" s="1370" t="s">
        <v>278</v>
      </c>
      <c r="E2" s="1357" t="s">
        <v>855</v>
      </c>
      <c r="F2" s="1432">
        <v>2021</v>
      </c>
      <c r="G2" s="1432">
        <v>2022</v>
      </c>
      <c r="H2" s="1432"/>
      <c r="I2" s="1432"/>
      <c r="J2" s="1432"/>
      <c r="K2" s="1432"/>
      <c r="L2" s="1432"/>
      <c r="M2" s="1432"/>
      <c r="N2" s="1432">
        <v>2023</v>
      </c>
      <c r="O2" s="1432"/>
      <c r="P2" s="1432"/>
      <c r="Q2" s="1432"/>
      <c r="R2" s="1432"/>
      <c r="S2" s="1259"/>
      <c r="T2" s="1109"/>
    </row>
    <row r="3" spans="2:20" ht="25.2" customHeight="1">
      <c r="B3" s="1428"/>
      <c r="C3" s="1429"/>
      <c r="D3" s="1370"/>
      <c r="E3" s="1358"/>
      <c r="F3" s="1370"/>
      <c r="G3" s="962" t="s">
        <v>5</v>
      </c>
      <c r="H3" s="962" t="s">
        <v>6</v>
      </c>
      <c r="I3" s="962" t="s">
        <v>268</v>
      </c>
      <c r="J3" s="962" t="s">
        <v>7</v>
      </c>
      <c r="K3" s="962" t="s">
        <v>13</v>
      </c>
      <c r="L3" s="962" t="s">
        <v>14</v>
      </c>
      <c r="M3" s="962" t="s">
        <v>15</v>
      </c>
      <c r="N3" s="1166" t="s">
        <v>0</v>
      </c>
      <c r="O3" s="1166" t="s">
        <v>1</v>
      </c>
      <c r="P3" s="1166" t="s">
        <v>2</v>
      </c>
      <c r="Q3" s="1166" t="s">
        <v>3</v>
      </c>
      <c r="R3" s="1166" t="s">
        <v>4</v>
      </c>
      <c r="S3" s="962" t="s">
        <v>5</v>
      </c>
      <c r="T3" s="958"/>
    </row>
    <row r="4" spans="2:20" s="728" customFormat="1" ht="22.5" customHeight="1">
      <c r="B4" s="1469" t="s">
        <v>600</v>
      </c>
      <c r="C4" s="1470"/>
      <c r="D4" s="912">
        <v>11766.2</v>
      </c>
      <c r="E4" s="912">
        <v>14024.774940620002</v>
      </c>
      <c r="F4" s="912">
        <v>16033.450748718002</v>
      </c>
      <c r="G4" s="912">
        <v>16610.967952020001</v>
      </c>
      <c r="H4" s="912">
        <v>17087.088234907998</v>
      </c>
      <c r="I4" s="912">
        <v>17291.855867847</v>
      </c>
      <c r="J4" s="912">
        <v>17825.945800835001</v>
      </c>
      <c r="K4" s="912">
        <v>18096.660976662002</v>
      </c>
      <c r="L4" s="912">
        <v>18363.734521090999</v>
      </c>
      <c r="M4" s="912">
        <v>18955.155705650999</v>
      </c>
      <c r="N4" s="912">
        <v>18963.440391425</v>
      </c>
      <c r="O4" s="912">
        <v>19071.197710446999</v>
      </c>
      <c r="P4" s="912">
        <v>19136.779578879999</v>
      </c>
      <c r="Q4" s="912">
        <v>19060.114790030999</v>
      </c>
      <c r="R4" s="1228">
        <v>19427.797065530001</v>
      </c>
      <c r="S4" s="1228">
        <v>19625.813595441999</v>
      </c>
      <c r="T4" s="913"/>
    </row>
    <row r="5" spans="2:20" ht="11.4">
      <c r="B5" s="203"/>
      <c r="C5" s="611" t="s">
        <v>601</v>
      </c>
      <c r="D5" s="694">
        <v>9084.4699999999993</v>
      </c>
      <c r="E5" s="694">
        <v>10681.499310802001</v>
      </c>
      <c r="F5" s="694">
        <v>11983.800854165002</v>
      </c>
      <c r="G5" s="694">
        <v>13098.117049461</v>
      </c>
      <c r="H5" s="694">
        <v>13299.633680122999</v>
      </c>
      <c r="I5" s="694">
        <v>13520.104430875001</v>
      </c>
      <c r="J5" s="694">
        <v>13949.700299664002</v>
      </c>
      <c r="K5" s="694">
        <v>14109.672430538001</v>
      </c>
      <c r="L5" s="694">
        <v>14236.831275186001</v>
      </c>
      <c r="M5" s="694">
        <v>14448.275206944001</v>
      </c>
      <c r="N5" s="694">
        <v>14485.621985029</v>
      </c>
      <c r="O5" s="694">
        <v>14889.350308732999</v>
      </c>
      <c r="P5" s="694">
        <v>15345.268987179001</v>
      </c>
      <c r="Q5" s="694">
        <v>15396.033513978</v>
      </c>
      <c r="R5" s="1227">
        <v>15665.392998822999</v>
      </c>
      <c r="S5" s="1227">
        <v>15943.796349005001</v>
      </c>
      <c r="T5" s="701"/>
    </row>
    <row r="6" spans="2:20" ht="11.4">
      <c r="B6" s="203"/>
      <c r="C6" s="611" t="s">
        <v>602</v>
      </c>
      <c r="D6" s="694">
        <v>2681.74</v>
      </c>
      <c r="E6" s="694">
        <v>3343.2756298180002</v>
      </c>
      <c r="F6" s="694">
        <v>4049.6498945530002</v>
      </c>
      <c r="G6" s="694">
        <v>3512.8509025590001</v>
      </c>
      <c r="H6" s="694">
        <v>3787.4545547850003</v>
      </c>
      <c r="I6" s="694">
        <v>3771.7514369720002</v>
      </c>
      <c r="J6" s="694">
        <v>3876.2455011709999</v>
      </c>
      <c r="K6" s="694">
        <v>3986.9885461240001</v>
      </c>
      <c r="L6" s="694">
        <v>4126.9032459049995</v>
      </c>
      <c r="M6" s="694">
        <v>4506.8804987069998</v>
      </c>
      <c r="N6" s="694">
        <v>4477.8184063959998</v>
      </c>
      <c r="O6" s="694">
        <v>4181.8474017139997</v>
      </c>
      <c r="P6" s="694">
        <v>3791.5105917010001</v>
      </c>
      <c r="Q6" s="694">
        <v>3664.0812760529998</v>
      </c>
      <c r="R6" s="1227">
        <v>3762.4040667070003</v>
      </c>
      <c r="S6" s="1227">
        <v>3682.0172464370003</v>
      </c>
      <c r="T6" s="701"/>
    </row>
    <row r="7" spans="2:20" ht="11.4">
      <c r="B7" s="203"/>
      <c r="C7" s="611"/>
      <c r="D7" s="694"/>
      <c r="E7" s="694"/>
      <c r="F7" s="694" t="s">
        <v>746</v>
      </c>
      <c r="G7" s="694"/>
      <c r="H7" s="694"/>
      <c r="I7" s="694"/>
      <c r="J7" s="694"/>
      <c r="K7" s="694"/>
      <c r="L7" s="694"/>
      <c r="M7" s="694"/>
      <c r="N7" s="694"/>
      <c r="O7" s="694"/>
      <c r="P7" s="694"/>
      <c r="Q7" s="694"/>
      <c r="T7" s="701"/>
    </row>
    <row r="8" spans="2:20" s="728" customFormat="1" ht="12">
      <c r="B8" s="1471" t="s">
        <v>603</v>
      </c>
      <c r="C8" s="1472"/>
      <c r="D8" s="918">
        <v>10537.63</v>
      </c>
      <c r="E8" s="918">
        <v>12861.533950805</v>
      </c>
      <c r="F8" s="918">
        <v>14521.146284368</v>
      </c>
      <c r="G8" s="918">
        <v>15220.128015251999</v>
      </c>
      <c r="H8" s="918">
        <v>15656.308288203003</v>
      </c>
      <c r="I8" s="918">
        <v>15839.195753825001</v>
      </c>
      <c r="J8" s="918">
        <v>16335.353074772</v>
      </c>
      <c r="K8" s="918">
        <v>16596.989151417001</v>
      </c>
      <c r="L8" s="918">
        <v>16834.963666242998</v>
      </c>
      <c r="M8" s="918">
        <v>17343.614821515002</v>
      </c>
      <c r="N8" s="918">
        <v>17327.080990093</v>
      </c>
      <c r="O8" s="918">
        <v>17501.130047774001</v>
      </c>
      <c r="P8" s="918">
        <v>17603.719382315998</v>
      </c>
      <c r="Q8" s="918">
        <v>17565.561675196001</v>
      </c>
      <c r="R8" s="1228">
        <v>17931.115467257998</v>
      </c>
      <c r="S8" s="1228">
        <v>18039.078722184004</v>
      </c>
      <c r="T8" s="919"/>
    </row>
    <row r="9" spans="2:20" ht="11.4">
      <c r="B9" s="203"/>
      <c r="C9" s="611" t="s">
        <v>412</v>
      </c>
      <c r="D9" s="694">
        <v>8134.94</v>
      </c>
      <c r="E9" s="694">
        <v>9819.0431711889996</v>
      </c>
      <c r="F9" s="694">
        <v>11591.692160539002</v>
      </c>
      <c r="G9" s="694">
        <v>11918.450109034</v>
      </c>
      <c r="H9" s="694">
        <v>12265.453981163002</v>
      </c>
      <c r="I9" s="694">
        <v>12393.108982026</v>
      </c>
      <c r="J9" s="694">
        <v>12727.008162882001</v>
      </c>
      <c r="K9" s="694">
        <v>12910.479874865001</v>
      </c>
      <c r="L9" s="694">
        <v>13079.804154567999</v>
      </c>
      <c r="M9" s="694">
        <v>13446.352519543001</v>
      </c>
      <c r="N9" s="694">
        <v>13452.978737986999</v>
      </c>
      <c r="O9" s="694">
        <v>13534.673061764999</v>
      </c>
      <c r="P9" s="694">
        <v>13594.012803938</v>
      </c>
      <c r="Q9" s="694">
        <v>13621.781814427</v>
      </c>
      <c r="R9" s="1227">
        <v>13868.355335782</v>
      </c>
      <c r="S9" s="1227">
        <v>13882.324339094001</v>
      </c>
      <c r="T9" s="701"/>
    </row>
    <row r="10" spans="2:20" ht="11.4">
      <c r="B10" s="203"/>
      <c r="C10" s="695" t="s">
        <v>604</v>
      </c>
      <c r="D10" s="694">
        <v>1738.7</v>
      </c>
      <c r="E10" s="694">
        <v>1993.1196042690001</v>
      </c>
      <c r="F10" s="694">
        <v>2296.1350265900001</v>
      </c>
      <c r="G10" s="694">
        <v>2161.4345282690001</v>
      </c>
      <c r="H10" s="694">
        <v>2253.9527903530002</v>
      </c>
      <c r="I10" s="694">
        <v>2255.4851484999999</v>
      </c>
      <c r="J10" s="694">
        <v>2262.0692010369999</v>
      </c>
      <c r="K10" s="694">
        <v>2297.6671769500003</v>
      </c>
      <c r="L10" s="694">
        <v>2384.4646379399996</v>
      </c>
      <c r="M10" s="694">
        <v>2582.9532069819998</v>
      </c>
      <c r="N10" s="694">
        <v>2439.5058543949999</v>
      </c>
      <c r="O10" s="694">
        <v>2432.5744333719999</v>
      </c>
      <c r="P10" s="694">
        <v>2378.178876554</v>
      </c>
      <c r="Q10" s="694">
        <v>2355.457702656</v>
      </c>
      <c r="R10" s="1227">
        <v>2392.07338033</v>
      </c>
      <c r="S10" s="1227">
        <v>2377.0818198229999</v>
      </c>
      <c r="T10" s="701"/>
    </row>
    <row r="11" spans="2:20" ht="12" customHeight="1">
      <c r="B11" s="203"/>
      <c r="C11" s="695" t="s">
        <v>605</v>
      </c>
      <c r="D11" s="694">
        <v>1259.5</v>
      </c>
      <c r="E11" s="694">
        <v>1378.586302592</v>
      </c>
      <c r="F11" s="694">
        <v>1601.4084472960001</v>
      </c>
      <c r="G11" s="694">
        <v>1506.8865156439999</v>
      </c>
      <c r="H11" s="694">
        <v>1568.8163393910002</v>
      </c>
      <c r="I11" s="694">
        <v>1595.074128299</v>
      </c>
      <c r="J11" s="694">
        <v>1629.970629658</v>
      </c>
      <c r="K11" s="694">
        <v>1656.141409651</v>
      </c>
      <c r="L11" s="694">
        <v>1712.3221946589999</v>
      </c>
      <c r="M11" s="694">
        <v>1761.6066416160002</v>
      </c>
      <c r="N11" s="694">
        <v>1720.695177066</v>
      </c>
      <c r="O11" s="694">
        <v>1741.4367373160001</v>
      </c>
      <c r="P11" s="694">
        <v>1747.2922155650001</v>
      </c>
      <c r="Q11" s="694">
        <v>1710.401318808</v>
      </c>
      <c r="R11" s="1227">
        <v>1738.2067591540001</v>
      </c>
      <c r="S11" s="1227">
        <v>1686.966424106</v>
      </c>
      <c r="T11" s="701"/>
    </row>
    <row r="12" spans="2:20" ht="12.45" customHeight="1">
      <c r="B12" s="203"/>
      <c r="C12" s="695" t="s">
        <v>606</v>
      </c>
      <c r="D12" s="694">
        <v>5136.74</v>
      </c>
      <c r="E12" s="694">
        <v>6447.3372643279999</v>
      </c>
      <c r="F12" s="694">
        <v>7694.1486866530004</v>
      </c>
      <c r="G12" s="694">
        <v>8250.1290651210002</v>
      </c>
      <c r="H12" s="694">
        <v>8442.6848514190006</v>
      </c>
      <c r="I12" s="694">
        <v>8542.5497052270002</v>
      </c>
      <c r="J12" s="694">
        <v>8834.9683321869998</v>
      </c>
      <c r="K12" s="694">
        <v>8956.6712882640004</v>
      </c>
      <c r="L12" s="694">
        <v>8983.0173219690005</v>
      </c>
      <c r="M12" s="694">
        <v>9101.7926709450003</v>
      </c>
      <c r="N12" s="694">
        <v>9292.7777065259997</v>
      </c>
      <c r="O12" s="694">
        <v>9360.6618910769994</v>
      </c>
      <c r="P12" s="694">
        <v>9468.5417118189998</v>
      </c>
      <c r="Q12" s="694">
        <v>9555.9227929629997</v>
      </c>
      <c r="R12" s="1227">
        <v>9738.0751962979994</v>
      </c>
      <c r="S12" s="1227">
        <v>9818.2760951649998</v>
      </c>
      <c r="T12" s="701"/>
    </row>
    <row r="13" spans="2:20" ht="11.4">
      <c r="B13" s="203"/>
      <c r="C13" s="676" t="s">
        <v>607</v>
      </c>
      <c r="D13" s="694">
        <v>2160.48</v>
      </c>
      <c r="E13" s="694">
        <v>2513.3140207870001</v>
      </c>
      <c r="F13" s="694">
        <v>2073.8797211269998</v>
      </c>
      <c r="G13" s="694">
        <v>2376.9879213060003</v>
      </c>
      <c r="H13" s="694">
        <v>2426.5293923030003</v>
      </c>
      <c r="I13" s="694">
        <v>2470.032169008</v>
      </c>
      <c r="J13" s="694">
        <v>2614.1152240870001</v>
      </c>
      <c r="K13" s="694">
        <v>2659.3845089920001</v>
      </c>
      <c r="L13" s="694">
        <v>2715.4854064810002</v>
      </c>
      <c r="M13" s="694">
        <v>2843.3900190989998</v>
      </c>
      <c r="N13" s="694">
        <v>2842.8724965350002</v>
      </c>
      <c r="O13" s="694">
        <v>2885.576566019</v>
      </c>
      <c r="P13" s="694">
        <v>2840.7889567829998</v>
      </c>
      <c r="Q13" s="694">
        <v>2773.2978552559998</v>
      </c>
      <c r="R13" s="1227">
        <v>2795.9635220760001</v>
      </c>
      <c r="S13" s="1227">
        <v>2821.7714127610002</v>
      </c>
      <c r="T13" s="701"/>
    </row>
    <row r="14" spans="2:20" ht="11.4">
      <c r="B14" s="203"/>
      <c r="C14" s="676" t="s">
        <v>608</v>
      </c>
      <c r="D14" s="694">
        <v>123.62</v>
      </c>
      <c r="E14" s="694">
        <v>187.434265114</v>
      </c>
      <c r="F14" s="694">
        <v>651.65412050500004</v>
      </c>
      <c r="G14" s="694">
        <v>691.34037782600001</v>
      </c>
      <c r="H14" s="694">
        <v>713.52870452499997</v>
      </c>
      <c r="I14" s="694">
        <v>717.82096900399995</v>
      </c>
      <c r="J14" s="694">
        <v>727.97384226299994</v>
      </c>
      <c r="K14" s="694">
        <v>755.840051184</v>
      </c>
      <c r="L14" s="694">
        <v>762.73479582999994</v>
      </c>
      <c r="M14" s="694">
        <v>819.62777428799996</v>
      </c>
      <c r="N14" s="694">
        <v>789.00116158900005</v>
      </c>
      <c r="O14" s="694">
        <v>829.27307878099998</v>
      </c>
      <c r="P14" s="694">
        <v>909.69580614200004</v>
      </c>
      <c r="Q14" s="694">
        <v>932.91838080699995</v>
      </c>
      <c r="R14" s="1227">
        <v>1026.1891506509999</v>
      </c>
      <c r="S14" s="1227">
        <v>1088.487982931</v>
      </c>
      <c r="T14" s="701"/>
    </row>
    <row r="15" spans="2:20" ht="11.4">
      <c r="B15" s="203"/>
      <c r="C15" s="676" t="s">
        <v>609</v>
      </c>
      <c r="D15" s="694">
        <v>118.59</v>
      </c>
      <c r="E15" s="694">
        <v>341.74249371500002</v>
      </c>
      <c r="F15" s="694">
        <v>203.92028219700001</v>
      </c>
      <c r="G15" s="694">
        <v>233.34960708599999</v>
      </c>
      <c r="H15" s="694">
        <v>250.79621021200001</v>
      </c>
      <c r="I15" s="694">
        <v>258.23363378699997</v>
      </c>
      <c r="J15" s="694">
        <v>266.25584554</v>
      </c>
      <c r="K15" s="694">
        <v>271.28471637600001</v>
      </c>
      <c r="L15" s="694">
        <v>276.939309364</v>
      </c>
      <c r="M15" s="694">
        <v>234.24450858500001</v>
      </c>
      <c r="N15" s="694">
        <v>242.22859398200001</v>
      </c>
      <c r="O15" s="694">
        <v>251.607341209</v>
      </c>
      <c r="P15" s="694">
        <v>259.22181545299998</v>
      </c>
      <c r="Q15" s="694">
        <v>237.56362470600001</v>
      </c>
      <c r="R15" s="1227">
        <v>240.60745874900002</v>
      </c>
      <c r="S15" s="1227">
        <v>246.49498739800001</v>
      </c>
      <c r="T15" s="701"/>
    </row>
    <row r="16" spans="2:20" ht="11.4">
      <c r="B16" s="203"/>
      <c r="C16" s="676"/>
      <c r="D16" s="694"/>
      <c r="E16" s="694"/>
      <c r="F16" s="694" t="s">
        <v>746</v>
      </c>
      <c r="G16" s="694"/>
      <c r="H16" s="694"/>
      <c r="I16" s="694"/>
      <c r="J16" s="694"/>
      <c r="K16" s="694"/>
      <c r="L16" s="694"/>
      <c r="M16" s="694"/>
      <c r="N16" s="694"/>
      <c r="O16" s="694"/>
      <c r="P16" s="694"/>
      <c r="Q16" s="694"/>
      <c r="T16" s="701"/>
    </row>
    <row r="17" spans="2:24" s="728" customFormat="1" ht="24.75" customHeight="1">
      <c r="B17" s="1477" t="s">
        <v>610</v>
      </c>
      <c r="C17" s="1478"/>
      <c r="D17" s="918">
        <v>1507.79</v>
      </c>
      <c r="E17" s="918">
        <v>1972.2243715239999</v>
      </c>
      <c r="F17" s="918">
        <v>2269.6284349709999</v>
      </c>
      <c r="G17" s="918">
        <v>2250.1082996110003</v>
      </c>
      <c r="H17" s="918">
        <v>2300.6580024330001</v>
      </c>
      <c r="I17" s="918">
        <v>2350.9435056800003</v>
      </c>
      <c r="J17" s="918">
        <v>2428.7653202030001</v>
      </c>
      <c r="K17" s="918">
        <v>2452.6572853909997</v>
      </c>
      <c r="L17" s="918">
        <v>2494.2369732440002</v>
      </c>
      <c r="M17" s="918">
        <v>2534.6490548900006</v>
      </c>
      <c r="N17" s="918">
        <v>2861.9879346050002</v>
      </c>
      <c r="O17" s="918">
        <v>2538.9049502140001</v>
      </c>
      <c r="P17" s="1202" t="s">
        <v>930</v>
      </c>
      <c r="Q17" s="918">
        <v>2462.940711493</v>
      </c>
      <c r="R17" s="1229">
        <v>2512.7120497749997</v>
      </c>
      <c r="S17" s="1229">
        <v>2552.0900400680002</v>
      </c>
      <c r="T17" s="919"/>
    </row>
    <row r="18" spans="2:24" ht="11.4">
      <c r="B18" s="203"/>
      <c r="C18" s="611" t="s">
        <v>611</v>
      </c>
      <c r="D18" s="694">
        <v>1176.83</v>
      </c>
      <c r="E18" s="694">
        <v>1457.3290010000001</v>
      </c>
      <c r="F18" s="694">
        <v>1758.4255000000001</v>
      </c>
      <c r="G18" s="694">
        <v>1839.4887630000001</v>
      </c>
      <c r="H18" s="694">
        <v>1863.2440430000001</v>
      </c>
      <c r="I18" s="694">
        <v>1900.4260430000002</v>
      </c>
      <c r="J18" s="694">
        <v>1947.8610330000001</v>
      </c>
      <c r="K18" s="694">
        <v>1947.9460329999999</v>
      </c>
      <c r="L18" s="694">
        <v>1973.8762479999998</v>
      </c>
      <c r="M18" s="694">
        <v>1984.9499480000002</v>
      </c>
      <c r="N18" s="694">
        <v>2057.7566119090002</v>
      </c>
      <c r="O18" s="694">
        <v>2081.7600634740002</v>
      </c>
      <c r="P18" s="694">
        <v>2102.462606909</v>
      </c>
      <c r="Q18" s="694">
        <v>2118.2524369090002</v>
      </c>
      <c r="R18" s="1218">
        <v>2128.9636169089999</v>
      </c>
      <c r="S18" s="1218">
        <v>2145.2123469090002</v>
      </c>
      <c r="T18" s="701"/>
    </row>
    <row r="19" spans="2:24" ht="11.4">
      <c r="B19" s="203"/>
      <c r="C19" s="611" t="s">
        <v>477</v>
      </c>
      <c r="D19" s="694">
        <v>200.11</v>
      </c>
      <c r="E19" s="694">
        <v>248.95277057600001</v>
      </c>
      <c r="F19" s="694">
        <v>277.46302301399999</v>
      </c>
      <c r="G19" s="694">
        <v>324.36207165300004</v>
      </c>
      <c r="H19" s="694">
        <v>325.39864477600003</v>
      </c>
      <c r="I19" s="694">
        <v>323.54714372300003</v>
      </c>
      <c r="J19" s="694">
        <v>323.888054275</v>
      </c>
      <c r="K19" s="694">
        <v>323.66510390500002</v>
      </c>
      <c r="L19" s="694">
        <v>327.21065237700003</v>
      </c>
      <c r="M19" s="694">
        <v>327.66229953599998</v>
      </c>
      <c r="N19" s="694">
        <v>329.65071651</v>
      </c>
      <c r="O19" s="694">
        <v>341.58998750699999</v>
      </c>
      <c r="P19" s="694">
        <v>368.69004258699999</v>
      </c>
      <c r="Q19" s="694">
        <v>366.07064902899998</v>
      </c>
      <c r="R19" s="1218">
        <v>368.14493305000002</v>
      </c>
      <c r="S19" s="1218">
        <v>380.26785953299998</v>
      </c>
      <c r="T19" s="701"/>
    </row>
    <row r="20" spans="2:24" ht="11.4">
      <c r="B20" s="203"/>
      <c r="C20" s="611" t="s">
        <v>612</v>
      </c>
      <c r="D20" s="694">
        <v>173.67</v>
      </c>
      <c r="E20" s="694">
        <v>223.802067314</v>
      </c>
      <c r="F20" s="694">
        <v>219.27074509899998</v>
      </c>
      <c r="G20" s="694">
        <v>127.080158661</v>
      </c>
      <c r="H20" s="694">
        <v>153.62457564900001</v>
      </c>
      <c r="I20" s="694">
        <v>173.114279278</v>
      </c>
      <c r="J20" s="694">
        <v>200.844082558</v>
      </c>
      <c r="K20" s="694">
        <v>228.36868942499999</v>
      </c>
      <c r="L20" s="694">
        <v>258.65209592299999</v>
      </c>
      <c r="M20" s="694">
        <v>292.61861905799998</v>
      </c>
      <c r="N20" s="694">
        <v>279.71938372</v>
      </c>
      <c r="O20" s="694">
        <v>51.837207358000001</v>
      </c>
      <c r="P20" s="694">
        <v>86.816170301</v>
      </c>
      <c r="Q20" s="694">
        <v>121.388471009</v>
      </c>
      <c r="R20" s="1218">
        <v>168.76372877399999</v>
      </c>
      <c r="S20" s="1218">
        <v>196.66701340900002</v>
      </c>
      <c r="T20" s="701"/>
    </row>
    <row r="21" spans="2:24" ht="28.5" customHeight="1" thickBot="1">
      <c r="B21" s="208"/>
      <c r="C21" s="629" t="s">
        <v>613</v>
      </c>
      <c r="D21" s="702">
        <v>-42.83</v>
      </c>
      <c r="E21" s="702">
        <v>42.140532634000003</v>
      </c>
      <c r="F21" s="702">
        <v>14.469166858000001</v>
      </c>
      <c r="G21" s="702">
        <v>-40.822693702999999</v>
      </c>
      <c r="H21" s="702">
        <v>-41.609260992000003</v>
      </c>
      <c r="I21" s="702">
        <v>-46.143960321000002</v>
      </c>
      <c r="J21" s="702">
        <v>-43.827849629999996</v>
      </c>
      <c r="K21" s="702">
        <v>-47.322540939</v>
      </c>
      <c r="L21" s="702">
        <v>-65.502023055999999</v>
      </c>
      <c r="M21" s="702">
        <v>-70.581811704000003</v>
      </c>
      <c r="N21" s="702">
        <v>194.86122246599999</v>
      </c>
      <c r="O21" s="702">
        <v>63.717691875</v>
      </c>
      <c r="P21" s="1201" t="s">
        <v>929</v>
      </c>
      <c r="Q21" s="702">
        <v>-142.77084545400001</v>
      </c>
      <c r="R21" s="1218">
        <v>-153.160228958</v>
      </c>
      <c r="S21" s="1218">
        <v>-170.05717978300001</v>
      </c>
      <c r="T21" s="703"/>
    </row>
    <row r="22" spans="2:24" ht="23.25" hidden="1" customHeight="1" thickBot="1">
      <c r="B22" s="1473" t="s">
        <v>247</v>
      </c>
      <c r="C22" s="1473"/>
      <c r="D22" s="172"/>
      <c r="E22" s="172"/>
      <c r="F22" s="172"/>
      <c r="G22" s="172"/>
      <c r="H22" s="172"/>
      <c r="I22" s="172"/>
      <c r="J22" s="172"/>
      <c r="K22" s="172"/>
      <c r="L22" s="172"/>
      <c r="M22" s="172"/>
      <c r="N22" s="172"/>
      <c r="O22" s="172"/>
      <c r="P22" s="172"/>
      <c r="Q22" s="172"/>
      <c r="R22" s="172"/>
      <c r="S22" s="172"/>
      <c r="T22" s="172"/>
    </row>
    <row r="23" spans="2:24" s="173" customFormat="1" ht="15" hidden="1" customHeight="1">
      <c r="B23" s="696"/>
      <c r="C23" s="696"/>
      <c r="D23" s="697"/>
      <c r="E23" s="697"/>
      <c r="F23" s="697"/>
      <c r="G23" s="697"/>
      <c r="H23" s="697"/>
      <c r="I23" s="697"/>
      <c r="J23" s="697"/>
      <c r="K23" s="697"/>
      <c r="L23" s="697"/>
      <c r="M23" s="697"/>
      <c r="N23" s="697"/>
      <c r="O23" s="697"/>
      <c r="P23" s="697"/>
      <c r="Q23" s="697"/>
      <c r="R23" s="697"/>
      <c r="S23" s="697"/>
      <c r="T23" s="697"/>
    </row>
    <row r="24" spans="2:24" ht="75" customHeight="1">
      <c r="B24" s="1391" t="s">
        <v>744</v>
      </c>
      <c r="C24" s="1426"/>
      <c r="D24" s="1426"/>
      <c r="E24" s="1426"/>
      <c r="F24" s="1426"/>
      <c r="G24" s="1426"/>
      <c r="H24" s="1426"/>
      <c r="I24" s="1426"/>
      <c r="J24" s="1426"/>
      <c r="K24" s="1426"/>
      <c r="L24" s="1426"/>
      <c r="M24" s="1426"/>
      <c r="N24" s="1426"/>
      <c r="O24" s="1426"/>
      <c r="P24" s="1426"/>
      <c r="Q24" s="1426"/>
      <c r="R24" s="1426"/>
      <c r="S24" s="1426"/>
      <c r="T24" s="1427"/>
    </row>
    <row r="25" spans="2:24" ht="24.75" customHeight="1">
      <c r="B25" s="1428" t="s">
        <v>413</v>
      </c>
      <c r="C25" s="1429"/>
      <c r="D25" s="1370" t="s">
        <v>278</v>
      </c>
      <c r="E25" s="1357" t="s">
        <v>855</v>
      </c>
      <c r="F25" s="1432">
        <v>2021</v>
      </c>
      <c r="G25" s="1432">
        <v>2022</v>
      </c>
      <c r="H25" s="1432"/>
      <c r="I25" s="1432"/>
      <c r="J25" s="1432"/>
      <c r="K25" s="1432"/>
      <c r="L25" s="1432"/>
      <c r="M25" s="1432"/>
      <c r="N25" s="1432">
        <v>2023</v>
      </c>
      <c r="O25" s="1432"/>
      <c r="P25" s="1432"/>
      <c r="Q25" s="1432"/>
      <c r="R25" s="1432"/>
      <c r="S25" s="1259"/>
      <c r="T25" s="1109"/>
    </row>
    <row r="26" spans="2:24" ht="25.2" customHeight="1">
      <c r="B26" s="1428"/>
      <c r="C26" s="1429"/>
      <c r="D26" s="1370"/>
      <c r="E26" s="1358"/>
      <c r="F26" s="1370"/>
      <c r="G26" s="962" t="s">
        <v>5</v>
      </c>
      <c r="H26" s="962" t="s">
        <v>6</v>
      </c>
      <c r="I26" s="962" t="s">
        <v>268</v>
      </c>
      <c r="J26" s="962" t="s">
        <v>7</v>
      </c>
      <c r="K26" s="962" t="s">
        <v>13</v>
      </c>
      <c r="L26" s="962" t="s">
        <v>14</v>
      </c>
      <c r="M26" s="962" t="s">
        <v>15</v>
      </c>
      <c r="N26" s="1166" t="s">
        <v>0</v>
      </c>
      <c r="O26" s="1166" t="s">
        <v>1</v>
      </c>
      <c r="P26" s="1166" t="s">
        <v>2</v>
      </c>
      <c r="Q26" s="1166" t="s">
        <v>3</v>
      </c>
      <c r="R26" s="1166" t="s">
        <v>4</v>
      </c>
      <c r="S26" s="962" t="s">
        <v>5</v>
      </c>
      <c r="T26" s="958"/>
    </row>
    <row r="27" spans="2:24" s="728" customFormat="1" ht="18" customHeight="1">
      <c r="B27" s="1479" t="s">
        <v>614</v>
      </c>
      <c r="C27" s="1480"/>
      <c r="D27" s="912">
        <v>12361.73</v>
      </c>
      <c r="E27" s="912">
        <v>14950.456421722</v>
      </c>
      <c r="F27" s="912">
        <v>17059.911426395</v>
      </c>
      <c r="G27" s="912">
        <v>17714.766594354001</v>
      </c>
      <c r="H27" s="912">
        <v>18194.103635407002</v>
      </c>
      <c r="I27" s="912">
        <v>18408.500327991998</v>
      </c>
      <c r="J27" s="912">
        <v>18965.560380840998</v>
      </c>
      <c r="K27" s="912">
        <v>19253.396890847001</v>
      </c>
      <c r="L27" s="912">
        <v>19554.178361894999</v>
      </c>
      <c r="M27" s="912">
        <v>20156.900396290999</v>
      </c>
      <c r="N27" s="912">
        <v>20187.877389903999</v>
      </c>
      <c r="O27" s="912">
        <v>20257.932152632002</v>
      </c>
      <c r="P27" s="912">
        <v>20307.562217440001</v>
      </c>
      <c r="Q27" s="912">
        <v>20307.562217440001</v>
      </c>
      <c r="R27" s="1229">
        <v>20690.474156490003</v>
      </c>
      <c r="S27" s="1229">
        <v>20852.536717806001</v>
      </c>
      <c r="T27" s="913"/>
    </row>
    <row r="28" spans="2:24" s="728" customFormat="1" ht="9.75" customHeight="1">
      <c r="B28" s="914"/>
      <c r="C28" s="915"/>
      <c r="D28" s="916"/>
      <c r="E28" s="916"/>
      <c r="F28" s="916"/>
      <c r="G28" s="916"/>
      <c r="H28" s="916"/>
      <c r="I28" s="916"/>
      <c r="J28" s="916"/>
      <c r="K28" s="916"/>
      <c r="L28" s="916"/>
      <c r="M28" s="916"/>
      <c r="N28" s="916"/>
      <c r="O28" s="916"/>
      <c r="P28" s="916"/>
      <c r="Q28" s="916"/>
      <c r="R28" s="1231"/>
      <c r="S28" s="1231"/>
      <c r="T28" s="917"/>
    </row>
    <row r="29" spans="2:24" s="728" customFormat="1" ht="18" customHeight="1">
      <c r="B29" s="1481" t="s">
        <v>615</v>
      </c>
      <c r="C29" s="1482"/>
      <c r="D29" s="918">
        <v>9084.4699999999993</v>
      </c>
      <c r="E29" s="918">
        <v>10681.499310802001</v>
      </c>
      <c r="F29" s="918">
        <v>11983.800854164998</v>
      </c>
      <c r="G29" s="918">
        <v>13098.117049461</v>
      </c>
      <c r="H29" s="918">
        <v>13299.633680122999</v>
      </c>
      <c r="I29" s="918">
        <v>13520.104430875001</v>
      </c>
      <c r="J29" s="918">
        <v>13949.700299664002</v>
      </c>
      <c r="K29" s="918">
        <v>14109.672430537999</v>
      </c>
      <c r="L29" s="918">
        <v>14236.831275185999</v>
      </c>
      <c r="M29" s="918">
        <v>14448.275206943999</v>
      </c>
      <c r="N29" s="918">
        <v>14485.621989737001</v>
      </c>
      <c r="O29" s="918">
        <v>14889.350308732999</v>
      </c>
      <c r="P29" s="918">
        <v>15345.268987179001</v>
      </c>
      <c r="Q29" s="918">
        <v>15396.033513978002</v>
      </c>
      <c r="R29" s="1229">
        <v>15665.392998823003</v>
      </c>
      <c r="S29" s="1229">
        <v>15943.796349005001</v>
      </c>
      <c r="T29" s="919"/>
    </row>
    <row r="30" spans="2:24" ht="18" customHeight="1">
      <c r="B30" s="114" t="s">
        <v>616</v>
      </c>
      <c r="C30" s="614"/>
      <c r="D30" s="698">
        <v>8239.48</v>
      </c>
      <c r="E30" s="698">
        <v>9908.1155369450007</v>
      </c>
      <c r="F30" s="698">
        <v>10138.834056632999</v>
      </c>
      <c r="G30" s="698">
        <v>11032.158115845001</v>
      </c>
      <c r="H30" s="698">
        <v>11215.062603728</v>
      </c>
      <c r="I30" s="698">
        <v>11404.336760394999</v>
      </c>
      <c r="J30" s="698">
        <v>11816.217118969002</v>
      </c>
      <c r="K30" s="698">
        <v>11912.28219562</v>
      </c>
      <c r="L30" s="698">
        <v>12026.001345472001</v>
      </c>
      <c r="M30" s="698">
        <v>12358.430306536</v>
      </c>
      <c r="N30" s="698">
        <v>12216.612487531</v>
      </c>
      <c r="O30" s="698">
        <v>12435.807532534</v>
      </c>
      <c r="P30" s="698">
        <v>12680.472279489</v>
      </c>
      <c r="Q30" s="698">
        <v>12495.651497995001</v>
      </c>
      <c r="R30" s="1218">
        <v>12710.597948750001</v>
      </c>
      <c r="S30" s="1218">
        <v>13070.151794226</v>
      </c>
      <c r="T30" s="704"/>
      <c r="V30" s="24"/>
    </row>
    <row r="31" spans="2:24" ht="18" customHeight="1">
      <c r="B31" s="114" t="s">
        <v>745</v>
      </c>
      <c r="C31" s="614"/>
      <c r="D31" s="698">
        <v>0</v>
      </c>
      <c r="E31" s="698">
        <v>0</v>
      </c>
      <c r="F31" s="698">
        <v>1012.0116938699999</v>
      </c>
      <c r="G31" s="698">
        <v>1115.3761894759998</v>
      </c>
      <c r="H31" s="698">
        <v>1126.9057431069998</v>
      </c>
      <c r="I31" s="698">
        <v>1155.4251145170001</v>
      </c>
      <c r="J31" s="698">
        <v>1175.723687056</v>
      </c>
      <c r="K31" s="698">
        <v>1223.19934685</v>
      </c>
      <c r="L31" s="698">
        <v>1260.659397287</v>
      </c>
      <c r="M31" s="698">
        <v>1235.3358646909999</v>
      </c>
      <c r="N31" s="698">
        <v>1333.3711202070001</v>
      </c>
      <c r="O31" s="698">
        <v>1418.989109271</v>
      </c>
      <c r="P31" s="698">
        <v>1572.230240566</v>
      </c>
      <c r="Q31" s="698">
        <v>1713.6142973210001</v>
      </c>
      <c r="R31" s="1218">
        <v>1750.2813106879998</v>
      </c>
      <c r="S31" s="1218">
        <v>1680.8516405519999</v>
      </c>
      <c r="T31" s="704"/>
      <c r="V31" s="24"/>
    </row>
    <row r="32" spans="2:24" ht="18" customHeight="1">
      <c r="B32" s="114" t="s">
        <v>617</v>
      </c>
      <c r="C32" s="614"/>
      <c r="D32" s="698">
        <v>147.71</v>
      </c>
      <c r="E32" s="698">
        <v>125.11004842200001</v>
      </c>
      <c r="F32" s="698">
        <v>128.11821981399999</v>
      </c>
      <c r="G32" s="698">
        <v>190.607146707</v>
      </c>
      <c r="H32" s="698">
        <v>201.39001948700002</v>
      </c>
      <c r="I32" s="698">
        <v>201.149819073</v>
      </c>
      <c r="J32" s="698">
        <v>221.50003239700001</v>
      </c>
      <c r="K32" s="698">
        <v>226.64113229599999</v>
      </c>
      <c r="L32" s="698">
        <v>198.86068919800002</v>
      </c>
      <c r="M32" s="698">
        <v>129.46379485700001</v>
      </c>
      <c r="N32" s="698">
        <v>194.658817734</v>
      </c>
      <c r="O32" s="698">
        <v>228.014289695</v>
      </c>
      <c r="P32" s="698">
        <v>241.73140198199999</v>
      </c>
      <c r="Q32" s="698">
        <v>294.48107546900002</v>
      </c>
      <c r="R32" s="1218">
        <v>306.69326653800005</v>
      </c>
      <c r="S32" s="1218">
        <v>307.09256297999997</v>
      </c>
      <c r="T32" s="704"/>
      <c r="V32" s="24"/>
      <c r="W32" s="235"/>
      <c r="X32" s="235"/>
    </row>
    <row r="33" spans="2:23" ht="18" customHeight="1">
      <c r="B33" s="114" t="s">
        <v>618</v>
      </c>
      <c r="C33" s="614"/>
      <c r="D33" s="698">
        <v>146.32</v>
      </c>
      <c r="E33" s="698">
        <v>126.082873464</v>
      </c>
      <c r="F33" s="698">
        <v>102.09448181800001</v>
      </c>
      <c r="G33" s="698">
        <v>109.16484800100001</v>
      </c>
      <c r="H33" s="698">
        <v>112.48643475200001</v>
      </c>
      <c r="I33" s="698">
        <v>112.94672292600001</v>
      </c>
      <c r="J33" s="698">
        <v>119.15428612999999</v>
      </c>
      <c r="K33" s="698">
        <v>109.87735943700001</v>
      </c>
      <c r="L33" s="698">
        <v>107.78303712399999</v>
      </c>
      <c r="M33" s="698">
        <v>120.76888937000001</v>
      </c>
      <c r="N33" s="698">
        <v>121.67455520999999</v>
      </c>
      <c r="O33" s="698">
        <v>127.52369315999999</v>
      </c>
      <c r="P33" s="698">
        <v>147.629694218</v>
      </c>
      <c r="Q33" s="698">
        <v>185.44447446199999</v>
      </c>
      <c r="R33" s="1218">
        <v>194.88265814300001</v>
      </c>
      <c r="S33" s="1218">
        <v>190.40127477600001</v>
      </c>
      <c r="T33" s="704"/>
      <c r="V33" s="24"/>
    </row>
    <row r="34" spans="2:23" ht="18" customHeight="1">
      <c r="B34" s="114" t="s">
        <v>619</v>
      </c>
      <c r="C34" s="614"/>
      <c r="D34" s="698">
        <v>550.95000000000005</v>
      </c>
      <c r="E34" s="698">
        <v>522.19085197100003</v>
      </c>
      <c r="F34" s="698">
        <v>602.74240202999999</v>
      </c>
      <c r="G34" s="698">
        <v>650.81074943199997</v>
      </c>
      <c r="H34" s="698">
        <v>643.788879049</v>
      </c>
      <c r="I34" s="698">
        <v>646.24601396399999</v>
      </c>
      <c r="J34" s="698">
        <v>617.10517511199998</v>
      </c>
      <c r="K34" s="698">
        <v>637.67239633500003</v>
      </c>
      <c r="L34" s="698">
        <v>643.52680610499999</v>
      </c>
      <c r="M34" s="698">
        <v>604.27635149000002</v>
      </c>
      <c r="N34" s="698">
        <v>619.30500905500003</v>
      </c>
      <c r="O34" s="698">
        <v>679.01568407299999</v>
      </c>
      <c r="P34" s="698">
        <v>703.20537092400002</v>
      </c>
      <c r="Q34" s="698">
        <v>706.84216873100002</v>
      </c>
      <c r="R34" s="1218">
        <v>702.93781470400006</v>
      </c>
      <c r="S34" s="1218">
        <v>695.29907647100003</v>
      </c>
      <c r="T34" s="704"/>
      <c r="V34" s="24"/>
      <c r="W34" s="235"/>
    </row>
    <row r="35" spans="2:23" ht="9.75" customHeight="1">
      <c r="B35" s="99"/>
      <c r="C35" s="614"/>
      <c r="D35" s="699"/>
      <c r="E35" s="699"/>
      <c r="F35" s="699"/>
      <c r="G35" s="699"/>
      <c r="H35" s="699"/>
      <c r="I35" s="699"/>
      <c r="J35" s="699"/>
      <c r="K35" s="699"/>
      <c r="L35" s="699"/>
      <c r="M35" s="699"/>
      <c r="N35" s="699"/>
      <c r="O35" s="699"/>
      <c r="P35" s="699"/>
      <c r="Q35" s="699"/>
      <c r="R35" s="1218"/>
      <c r="S35" s="1218"/>
      <c r="T35" s="705"/>
    </row>
    <row r="36" spans="2:23" s="728" customFormat="1" ht="26.25" customHeight="1">
      <c r="B36" s="1471" t="s">
        <v>620</v>
      </c>
      <c r="C36" s="1474"/>
      <c r="D36" s="918">
        <v>844.98</v>
      </c>
      <c r="E36" s="918">
        <v>773.38377385700005</v>
      </c>
      <c r="F36" s="918">
        <v>832.95510366200006</v>
      </c>
      <c r="G36" s="918">
        <v>950.58274413999993</v>
      </c>
      <c r="H36" s="918">
        <v>957.66533328800006</v>
      </c>
      <c r="I36" s="918">
        <v>960.342555963</v>
      </c>
      <c r="J36" s="918">
        <v>957.75949363899997</v>
      </c>
      <c r="K36" s="918">
        <v>974.19088806800005</v>
      </c>
      <c r="L36" s="918">
        <v>950.17053242700001</v>
      </c>
      <c r="M36" s="918">
        <v>854.50903571700007</v>
      </c>
      <c r="N36" s="918">
        <v>935.63838199899999</v>
      </c>
      <c r="O36" s="918">
        <v>1034.553666928</v>
      </c>
      <c r="P36" s="918">
        <v>1092.5664671240002</v>
      </c>
      <c r="Q36" s="918">
        <v>1186.7677186620001</v>
      </c>
      <c r="R36" s="1229">
        <v>1204.513739385</v>
      </c>
      <c r="S36" s="1229">
        <v>1192.792914227</v>
      </c>
      <c r="T36" s="919"/>
    </row>
    <row r="37" spans="2:23" s="728" customFormat="1" ht="23.25" customHeight="1" thickBot="1">
      <c r="B37" s="1475" t="s">
        <v>621</v>
      </c>
      <c r="C37" s="1476"/>
      <c r="D37" s="920">
        <v>9.3000000000000007</v>
      </c>
      <c r="E37" s="920">
        <v>7.2404046599983536</v>
      </c>
      <c r="F37" s="920">
        <v>6.9506754476189796</v>
      </c>
      <c r="G37" s="920">
        <v>7.2573999800919271</v>
      </c>
      <c r="H37" s="920">
        <v>7.2006895552264805</v>
      </c>
      <c r="I37" s="920">
        <v>7.1030705485523242</v>
      </c>
      <c r="J37" s="920">
        <v>6.8658069568854385</v>
      </c>
      <c r="K37" s="920">
        <v>6.9044188861502462</v>
      </c>
      <c r="L37" s="920">
        <v>6.674030997916609</v>
      </c>
      <c r="M37" s="920">
        <v>5.9142632838715148</v>
      </c>
      <c r="N37" s="920">
        <v>6.46</v>
      </c>
      <c r="O37" s="920">
        <v>6.9482794445450509</v>
      </c>
      <c r="P37" s="920">
        <v>7.11989127096333</v>
      </c>
      <c r="Q37" s="920">
        <v>7.70826926029057</v>
      </c>
      <c r="R37" s="1232">
        <v>7.68901067132819</v>
      </c>
      <c r="S37" s="1232">
        <v>7.4812352598911502</v>
      </c>
      <c r="T37" s="921"/>
    </row>
    <row r="38" spans="2:23" ht="21" hidden="1" customHeight="1" thickBot="1">
      <c r="B38" s="1473" t="s">
        <v>247</v>
      </c>
      <c r="C38" s="1473"/>
      <c r="D38" s="700"/>
      <c r="E38" s="700"/>
      <c r="F38" s="700">
        <v>6.9506754476189796</v>
      </c>
      <c r="G38" s="700">
        <v>7.2573999800919271</v>
      </c>
      <c r="H38" s="700">
        <v>7.2006895552264805</v>
      </c>
      <c r="I38" s="700">
        <v>7.1030705485523242</v>
      </c>
      <c r="J38" s="700">
        <v>6.8658069568854385</v>
      </c>
      <c r="K38" s="700">
        <v>6.9044188861502462</v>
      </c>
      <c r="L38" s="700">
        <v>6.674030997916609</v>
      </c>
      <c r="M38" s="700">
        <v>5.9142632838715148</v>
      </c>
      <c r="N38" s="700">
        <v>6.46</v>
      </c>
      <c r="O38" s="700">
        <v>6.9482794445450509</v>
      </c>
      <c r="P38" s="700">
        <v>7.11989127096333</v>
      </c>
      <c r="Q38" s="700"/>
      <c r="R38" s="1230">
        <v>7.68901067132819</v>
      </c>
      <c r="S38" s="1230">
        <v>7.4812352598911502</v>
      </c>
      <c r="T38" s="700"/>
    </row>
    <row r="41" spans="2:23" ht="12.75" customHeight="1">
      <c r="D41" s="176"/>
      <c r="E41" s="176"/>
      <c r="F41" s="176"/>
      <c r="G41" s="176"/>
      <c r="H41" s="176"/>
      <c r="I41" s="176"/>
      <c r="J41" s="176"/>
      <c r="K41" s="176"/>
      <c r="L41" s="176"/>
      <c r="M41" s="176"/>
      <c r="N41" s="176"/>
      <c r="O41" s="176"/>
      <c r="P41" s="176"/>
      <c r="Q41" s="176"/>
      <c r="R41" s="176"/>
      <c r="S41" s="176"/>
      <c r="T41" s="176"/>
    </row>
  </sheetData>
  <mergeCells count="23">
    <mergeCell ref="B38:C38"/>
    <mergeCell ref="B25:C26"/>
    <mergeCell ref="B36:C36"/>
    <mergeCell ref="B37:C37"/>
    <mergeCell ref="B17:C17"/>
    <mergeCell ref="B27:C27"/>
    <mergeCell ref="B29:C29"/>
    <mergeCell ref="B22:C22"/>
    <mergeCell ref="B24:T24"/>
    <mergeCell ref="D25:D26"/>
    <mergeCell ref="E25:E26"/>
    <mergeCell ref="F25:F26"/>
    <mergeCell ref="G25:M25"/>
    <mergeCell ref="N25:R25"/>
    <mergeCell ref="B1:T1"/>
    <mergeCell ref="B2:C3"/>
    <mergeCell ref="B4:C4"/>
    <mergeCell ref="B8:C8"/>
    <mergeCell ref="D2:D3"/>
    <mergeCell ref="E2:E3"/>
    <mergeCell ref="G2:M2"/>
    <mergeCell ref="F2:F3"/>
    <mergeCell ref="N2:R2"/>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 7 June 2023</oddHeader>
    <oddFooter>&amp;R&amp;"Optima,Regular"&amp;P</oddFooter>
  </headerFooter>
  <rowBreaks count="1" manualBreakCount="1">
    <brk id="23" min="1" max="19"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Z271"/>
  <sheetViews>
    <sheetView showGridLines="0" view="pageBreakPreview" topLeftCell="G161" zoomScale="116" zoomScaleNormal="90" zoomScaleSheetLayoutView="90" workbookViewId="0">
      <selection activeCell="U220" sqref="U220"/>
    </sheetView>
  </sheetViews>
  <sheetFormatPr defaultColWidth="16.81640625" defaultRowHeight="12.75" customHeight="1"/>
  <cols>
    <col min="1" max="1" width="4.1796875" style="1" customWidth="1"/>
    <col min="2" max="2" width="3.81640625" style="1" customWidth="1"/>
    <col min="3" max="3" width="51.81640625" style="1" customWidth="1"/>
    <col min="4" max="17" width="9.1796875" style="1" customWidth="1"/>
    <col min="18" max="18" width="0.81640625" style="1" customWidth="1"/>
    <col min="19" max="218" width="8.81640625" style="1" customWidth="1"/>
    <col min="219" max="219" width="3.1796875" style="1" customWidth="1"/>
    <col min="220" max="16384" width="16.81640625" style="1"/>
  </cols>
  <sheetData>
    <row r="1" spans="2:24" ht="96" customHeight="1">
      <c r="B1" s="1456" t="s">
        <v>845</v>
      </c>
      <c r="C1" s="1483"/>
      <c r="D1" s="1483"/>
      <c r="E1" s="1483"/>
      <c r="F1" s="1483"/>
      <c r="G1" s="1483"/>
      <c r="H1" s="1483"/>
      <c r="I1" s="1483"/>
      <c r="J1" s="1483"/>
      <c r="K1" s="1483"/>
      <c r="L1" s="1483"/>
      <c r="M1" s="1483"/>
      <c r="N1" s="1483"/>
      <c r="O1" s="1483"/>
      <c r="P1" s="1483"/>
      <c r="Q1" s="1483"/>
      <c r="R1" s="1484"/>
    </row>
    <row r="2" spans="2:24" ht="19.95" customHeight="1">
      <c r="B2" s="1351" t="s">
        <v>427</v>
      </c>
      <c r="C2" s="1464"/>
      <c r="D2" s="1317">
        <v>2021</v>
      </c>
      <c r="E2" s="1317">
        <v>2022</v>
      </c>
      <c r="F2" s="1317"/>
      <c r="G2" s="1317"/>
      <c r="H2" s="1317"/>
      <c r="I2" s="1317"/>
      <c r="J2" s="1317"/>
      <c r="K2" s="1317"/>
      <c r="L2" s="1317">
        <v>2023</v>
      </c>
      <c r="M2" s="1317"/>
      <c r="N2" s="1317"/>
      <c r="O2" s="1317"/>
      <c r="P2" s="1204"/>
      <c r="Q2" s="1254"/>
      <c r="R2" s="1106"/>
    </row>
    <row r="3" spans="2:24" ht="22.2" customHeight="1">
      <c r="B3" s="1351"/>
      <c r="C3" s="1464"/>
      <c r="D3" s="1339"/>
      <c r="E3" s="993" t="s">
        <v>5</v>
      </c>
      <c r="F3" s="993" t="s">
        <v>6</v>
      </c>
      <c r="G3" s="993" t="s">
        <v>268</v>
      </c>
      <c r="H3" s="993" t="s">
        <v>7</v>
      </c>
      <c r="I3" s="993" t="s">
        <v>13</v>
      </c>
      <c r="J3" s="993" t="s">
        <v>14</v>
      </c>
      <c r="K3" s="993" t="s">
        <v>15</v>
      </c>
      <c r="L3" s="993" t="s">
        <v>0</v>
      </c>
      <c r="M3" s="993" t="s">
        <v>1</v>
      </c>
      <c r="N3" s="993" t="s">
        <v>2</v>
      </c>
      <c r="O3" s="993" t="s">
        <v>3</v>
      </c>
      <c r="P3" s="993" t="s">
        <v>4</v>
      </c>
      <c r="Q3" s="993" t="s">
        <v>5</v>
      </c>
      <c r="R3" s="1011"/>
    </row>
    <row r="4" spans="2:24" ht="15" customHeight="1">
      <c r="B4" s="1488" t="s">
        <v>796</v>
      </c>
      <c r="C4" s="1489"/>
      <c r="D4" s="706"/>
      <c r="E4" s="706"/>
      <c r="F4" s="706"/>
      <c r="G4" s="706"/>
      <c r="H4" s="706"/>
      <c r="I4" s="706"/>
      <c r="J4" s="706"/>
      <c r="K4" s="706"/>
      <c r="L4" s="706"/>
      <c r="M4" s="706"/>
      <c r="N4" s="706"/>
      <c r="O4" s="706"/>
      <c r="P4" s="706"/>
      <c r="Q4" s="706"/>
      <c r="R4" s="708"/>
    </row>
    <row r="5" spans="2:24" ht="15" customHeight="1">
      <c r="B5" s="203" t="s">
        <v>18</v>
      </c>
      <c r="C5" s="707" t="s">
        <v>622</v>
      </c>
      <c r="D5" s="221">
        <v>415515.46233572502</v>
      </c>
      <c r="E5" s="221">
        <v>440431.49002589198</v>
      </c>
      <c r="F5" s="221">
        <v>443783.26725481299</v>
      </c>
      <c r="G5" s="221">
        <v>442753.79346102301</v>
      </c>
      <c r="H5" s="221">
        <v>447332.80686439201</v>
      </c>
      <c r="I5" s="221">
        <v>446813.618642847</v>
      </c>
      <c r="J5" s="221">
        <v>454514.04705864901</v>
      </c>
      <c r="K5" s="221">
        <v>458324.75230679201</v>
      </c>
      <c r="L5" s="221">
        <v>454388.43667257403</v>
      </c>
      <c r="M5" s="221">
        <v>459030.256922164</v>
      </c>
      <c r="N5" s="221">
        <v>462302.257661101</v>
      </c>
      <c r="O5" s="221">
        <v>462743.17137118097</v>
      </c>
      <c r="P5" s="221">
        <v>472226.39327103202</v>
      </c>
      <c r="Q5" s="221">
        <v>473708.18896712398</v>
      </c>
      <c r="R5" s="347"/>
      <c r="S5" s="24"/>
      <c r="T5" s="24"/>
      <c r="U5" s="24">
        <f>Q5+Q7+Q9+Q11+Q13+Q15+Q17+Q19+Q21+Q23+Q25+Q27+Q29+Q31+Q33+Q35+Q37+Q43+Q45+Q47+Q49+Q51+Q53</f>
        <v>6656015.5226666192</v>
      </c>
      <c r="V5" s="24"/>
      <c r="W5" s="24"/>
      <c r="X5" s="24"/>
    </row>
    <row r="6" spans="2:24" ht="15" customHeight="1">
      <c r="B6" s="203"/>
      <c r="C6" s="707" t="s">
        <v>794</v>
      </c>
      <c r="D6" s="221">
        <v>6518.1696664350002</v>
      </c>
      <c r="E6" s="221">
        <v>6874.8922205930003</v>
      </c>
      <c r="F6" s="221">
        <v>6932.3163250219995</v>
      </c>
      <c r="G6" s="221">
        <v>6847.0019073049998</v>
      </c>
      <c r="H6" s="221">
        <v>6741.6975171519998</v>
      </c>
      <c r="I6" s="221">
        <v>7009.1409767249997</v>
      </c>
      <c r="J6" s="221">
        <v>6707.9142290569998</v>
      </c>
      <c r="K6" s="221">
        <v>6342.2447441880004</v>
      </c>
      <c r="L6" s="221">
        <v>6704.387056042</v>
      </c>
      <c r="M6" s="221">
        <v>6859.9814685410001</v>
      </c>
      <c r="N6" s="221">
        <v>6715.1205153680003</v>
      </c>
      <c r="O6" s="221">
        <v>6983.9728681839997</v>
      </c>
      <c r="P6" s="221">
        <v>9118.1576798469996</v>
      </c>
      <c r="Q6" s="221">
        <v>8988.1805191999993</v>
      </c>
      <c r="R6" s="347"/>
      <c r="S6" s="24"/>
      <c r="T6" s="24"/>
      <c r="U6" s="24">
        <f>Q6+Q8+Q10+Q12+Q14+Q16+Q18+Q20+Q22+Q24+Q26+Q28+Q30+Q32+Q34+Q36+Q38+Q44+Q46+Q48+Q50+Q52+Q54</f>
        <v>162203.122063157</v>
      </c>
      <c r="V6" s="24"/>
      <c r="W6" s="24"/>
      <c r="X6" s="24"/>
    </row>
    <row r="7" spans="2:24" ht="15" customHeight="1">
      <c r="B7" s="203" t="s">
        <v>19</v>
      </c>
      <c r="C7" s="707" t="s">
        <v>623</v>
      </c>
      <c r="D7" s="221">
        <v>18688.065256338999</v>
      </c>
      <c r="E7" s="221">
        <v>19322.046760830999</v>
      </c>
      <c r="F7" s="221">
        <v>19444.531262965</v>
      </c>
      <c r="G7" s="221">
        <v>19571.214535341998</v>
      </c>
      <c r="H7" s="221">
        <v>19537.246629427998</v>
      </c>
      <c r="I7" s="221">
        <v>19656.890071914</v>
      </c>
      <c r="J7" s="221">
        <v>19783.482183422999</v>
      </c>
      <c r="K7" s="221">
        <v>19726.311825487999</v>
      </c>
      <c r="L7" s="221">
        <v>19480.693308828999</v>
      </c>
      <c r="M7" s="221">
        <v>19639.197137259998</v>
      </c>
      <c r="N7" s="221">
        <v>19580.743404076999</v>
      </c>
      <c r="O7" s="221">
        <v>19708.495166137</v>
      </c>
      <c r="P7" s="221">
        <v>19974.046611334001</v>
      </c>
      <c r="Q7" s="221">
        <v>20146.811274490999</v>
      </c>
      <c r="R7" s="347"/>
      <c r="S7" s="24"/>
    </row>
    <row r="8" spans="2:24" ht="15" customHeight="1">
      <c r="B8" s="203"/>
      <c r="C8" s="707" t="s">
        <v>794</v>
      </c>
      <c r="D8" s="221">
        <v>1053.0890171589999</v>
      </c>
      <c r="E8" s="221">
        <v>1211.3372491079999</v>
      </c>
      <c r="F8" s="221">
        <v>1403.002761773</v>
      </c>
      <c r="G8" s="221">
        <v>1349.3939961460001</v>
      </c>
      <c r="H8" s="221">
        <v>1372.587752831</v>
      </c>
      <c r="I8" s="221">
        <v>1375.7996807330001</v>
      </c>
      <c r="J8" s="221">
        <v>1344.9388083429999</v>
      </c>
      <c r="K8" s="221">
        <v>1285.705596304</v>
      </c>
      <c r="L8" s="221">
        <v>1376.8107226059999</v>
      </c>
      <c r="M8" s="221">
        <v>1397.467480415</v>
      </c>
      <c r="N8" s="221">
        <v>1351.556631466</v>
      </c>
      <c r="O8" s="221">
        <v>1390.9179232209999</v>
      </c>
      <c r="P8" s="221">
        <v>1415.1088550100001</v>
      </c>
      <c r="Q8" s="221">
        <v>1042.541940025</v>
      </c>
      <c r="R8" s="347"/>
      <c r="S8" s="24"/>
    </row>
    <row r="9" spans="2:24" ht="15" customHeight="1">
      <c r="B9" s="203" t="s">
        <v>20</v>
      </c>
      <c r="C9" s="707" t="s">
        <v>624</v>
      </c>
      <c r="D9" s="221">
        <v>153802.936323634</v>
      </c>
      <c r="E9" s="221">
        <v>210944.530361663</v>
      </c>
      <c r="F9" s="221">
        <v>210182.294492399</v>
      </c>
      <c r="G9" s="221">
        <v>220989.75356600701</v>
      </c>
      <c r="H9" s="221">
        <v>220122.43093802501</v>
      </c>
      <c r="I9" s="221">
        <v>243306.46337973501</v>
      </c>
      <c r="J9" s="221">
        <v>236737.503721402</v>
      </c>
      <c r="K9" s="221">
        <v>237390.49386660699</v>
      </c>
      <c r="L9" s="221">
        <v>220964.39183534699</v>
      </c>
      <c r="M9" s="221">
        <v>230128.76074699199</v>
      </c>
      <c r="N9" s="221">
        <v>237222.87982412201</v>
      </c>
      <c r="O9" s="221">
        <v>232251.98443552601</v>
      </c>
      <c r="P9" s="221">
        <v>256405.669952486</v>
      </c>
      <c r="Q9" s="221">
        <v>253174.37455666799</v>
      </c>
      <c r="R9" s="347"/>
      <c r="S9" s="24"/>
    </row>
    <row r="10" spans="2:24" ht="15" customHeight="1">
      <c r="B10" s="206"/>
      <c r="C10" s="707" t="s">
        <v>794</v>
      </c>
      <c r="D10" s="221">
        <v>6799.0427627870004</v>
      </c>
      <c r="E10" s="221">
        <v>6403.3376091749997</v>
      </c>
      <c r="F10" s="221">
        <v>6371.897411678</v>
      </c>
      <c r="G10" s="221">
        <v>6214.4156662280002</v>
      </c>
      <c r="H10" s="221">
        <v>6048.2500090949998</v>
      </c>
      <c r="I10" s="221">
        <v>5964.5433215180001</v>
      </c>
      <c r="J10" s="221">
        <v>5892.9050752760004</v>
      </c>
      <c r="K10" s="221">
        <v>5755.082358914</v>
      </c>
      <c r="L10" s="221">
        <v>5604.8389512550002</v>
      </c>
      <c r="M10" s="221">
        <v>5476.0143784689999</v>
      </c>
      <c r="N10" s="221">
        <v>5470.213668544</v>
      </c>
      <c r="O10" s="221">
        <v>5260.6413582759997</v>
      </c>
      <c r="P10" s="221">
        <v>5401.0487729280003</v>
      </c>
      <c r="Q10" s="221">
        <v>6109.5415191379998</v>
      </c>
      <c r="R10" s="1058"/>
      <c r="S10" s="24"/>
    </row>
    <row r="11" spans="2:24" ht="15" customHeight="1">
      <c r="B11" s="203" t="s">
        <v>22</v>
      </c>
      <c r="C11" s="707" t="s">
        <v>625</v>
      </c>
      <c r="D11" s="221">
        <v>951108.93325318198</v>
      </c>
      <c r="E11" s="221">
        <v>1042559.04915957</v>
      </c>
      <c r="F11" s="221">
        <v>1045518.49998623</v>
      </c>
      <c r="G11" s="221">
        <v>1030562.19722387</v>
      </c>
      <c r="H11" s="221">
        <v>1047500.89436892</v>
      </c>
      <c r="I11" s="221">
        <v>1058878.5795624901</v>
      </c>
      <c r="J11" s="221">
        <v>1054605.6956376401</v>
      </c>
      <c r="K11" s="221">
        <v>1067006.0924638601</v>
      </c>
      <c r="L11" s="221">
        <v>1036065.56767158</v>
      </c>
      <c r="M11" s="221">
        <v>1040277.62018944</v>
      </c>
      <c r="N11" s="221">
        <v>1034106.82235097</v>
      </c>
      <c r="O11" s="221">
        <v>1037664.2031554501</v>
      </c>
      <c r="P11" s="221">
        <v>1051678.71239121</v>
      </c>
      <c r="Q11" s="221">
        <v>1060254.71302801</v>
      </c>
      <c r="R11" s="347"/>
      <c r="S11" s="24"/>
    </row>
    <row r="12" spans="2:24" ht="15" customHeight="1">
      <c r="B12" s="203"/>
      <c r="C12" s="707" t="s">
        <v>794</v>
      </c>
      <c r="D12" s="221">
        <v>49247.802670220997</v>
      </c>
      <c r="E12" s="221">
        <v>47859.839837867999</v>
      </c>
      <c r="F12" s="221">
        <v>47905.813497900999</v>
      </c>
      <c r="G12" s="221">
        <v>47861.635258481001</v>
      </c>
      <c r="H12" s="221">
        <v>48724.799327077999</v>
      </c>
      <c r="I12" s="221">
        <v>46764.337083874001</v>
      </c>
      <c r="J12" s="221">
        <v>44175.031151679003</v>
      </c>
      <c r="K12" s="221">
        <v>40183.840096410997</v>
      </c>
      <c r="L12" s="221">
        <v>41897.795918139003</v>
      </c>
      <c r="M12" s="221">
        <v>42248.930858309002</v>
      </c>
      <c r="N12" s="221">
        <v>41292.173768797998</v>
      </c>
      <c r="O12" s="221">
        <v>40898.430338468999</v>
      </c>
      <c r="P12" s="221">
        <v>39390.166803510001</v>
      </c>
      <c r="Q12" s="221">
        <v>38917.284648469999</v>
      </c>
      <c r="R12" s="347"/>
      <c r="S12" s="24"/>
    </row>
    <row r="13" spans="2:24" ht="15" customHeight="1">
      <c r="B13" s="203" t="s">
        <v>23</v>
      </c>
      <c r="C13" s="707" t="s">
        <v>626</v>
      </c>
      <c r="D13" s="221">
        <v>159700.874665321</v>
      </c>
      <c r="E13" s="221">
        <v>170582.80908048601</v>
      </c>
      <c r="F13" s="221">
        <v>162185.58770061299</v>
      </c>
      <c r="G13" s="221">
        <v>159702.320318488</v>
      </c>
      <c r="H13" s="221">
        <v>160557.82196428499</v>
      </c>
      <c r="I13" s="221">
        <v>161029.535530144</v>
      </c>
      <c r="J13" s="221">
        <v>160351.91396380501</v>
      </c>
      <c r="K13" s="221">
        <v>162326.66929654201</v>
      </c>
      <c r="L13" s="221">
        <v>157130.57088819801</v>
      </c>
      <c r="M13" s="221">
        <v>157880.94749658499</v>
      </c>
      <c r="N13" s="221">
        <v>151455.723243824</v>
      </c>
      <c r="O13" s="221">
        <v>146491.703442987</v>
      </c>
      <c r="P13" s="221">
        <v>154846.527409815</v>
      </c>
      <c r="Q13" s="221">
        <v>157302.61249588101</v>
      </c>
      <c r="R13" s="347"/>
      <c r="S13" s="24"/>
    </row>
    <row r="14" spans="2:24" ht="15" customHeight="1">
      <c r="B14" s="203"/>
      <c r="C14" s="707" t="s">
        <v>794</v>
      </c>
      <c r="D14" s="221">
        <v>1668.385483562</v>
      </c>
      <c r="E14" s="221">
        <v>1860.371307031</v>
      </c>
      <c r="F14" s="221">
        <v>1851.1937196660001</v>
      </c>
      <c r="G14" s="221">
        <v>1842.9391561320001</v>
      </c>
      <c r="H14" s="221">
        <v>1278.1692781310001</v>
      </c>
      <c r="I14" s="221">
        <v>1203.7181171239999</v>
      </c>
      <c r="J14" s="221">
        <v>1182.674720944</v>
      </c>
      <c r="K14" s="221">
        <v>760.90991921800003</v>
      </c>
      <c r="L14" s="221">
        <v>742.38715608699999</v>
      </c>
      <c r="M14" s="221">
        <v>728.05452008500004</v>
      </c>
      <c r="N14" s="221">
        <v>708.20853044099999</v>
      </c>
      <c r="O14" s="221">
        <v>688.17841847399995</v>
      </c>
      <c r="P14" s="221">
        <v>695.714432816</v>
      </c>
      <c r="Q14" s="221">
        <v>715.25269553800001</v>
      </c>
      <c r="R14" s="347"/>
      <c r="S14" s="24"/>
    </row>
    <row r="15" spans="2:24" ht="15" customHeight="1">
      <c r="B15" s="203" t="s">
        <v>24</v>
      </c>
      <c r="C15" s="707" t="s">
        <v>579</v>
      </c>
      <c r="D15" s="221">
        <v>380381.05095720902</v>
      </c>
      <c r="E15" s="221">
        <v>381254.33093754097</v>
      </c>
      <c r="F15" s="221">
        <v>380192.45655332401</v>
      </c>
      <c r="G15" s="221">
        <v>379698.49027746898</v>
      </c>
      <c r="H15" s="221">
        <v>386860.14519602503</v>
      </c>
      <c r="I15" s="221">
        <v>397467.461672401</v>
      </c>
      <c r="J15" s="221">
        <v>397397.91820321599</v>
      </c>
      <c r="K15" s="221">
        <v>396583.36550566799</v>
      </c>
      <c r="L15" s="221">
        <v>384668.79488173203</v>
      </c>
      <c r="M15" s="221">
        <v>387733.99110926402</v>
      </c>
      <c r="N15" s="221">
        <v>403520.41534259001</v>
      </c>
      <c r="O15" s="221">
        <v>403946.07571943302</v>
      </c>
      <c r="P15" s="221">
        <v>395677.80915469601</v>
      </c>
      <c r="Q15" s="221">
        <v>403107.78434582899</v>
      </c>
      <c r="R15" s="347"/>
      <c r="S15" s="24"/>
    </row>
    <row r="16" spans="2:24" ht="15" customHeight="1">
      <c r="B16" s="206"/>
      <c r="C16" s="707" t="s">
        <v>794</v>
      </c>
      <c r="D16" s="221">
        <v>13755.205916875</v>
      </c>
      <c r="E16" s="221">
        <v>14325.561371223001</v>
      </c>
      <c r="F16" s="221">
        <v>14259.467331411</v>
      </c>
      <c r="G16" s="221">
        <v>14697.863454648001</v>
      </c>
      <c r="H16" s="221">
        <v>14458.285101471</v>
      </c>
      <c r="I16" s="221">
        <v>14698.430575349001</v>
      </c>
      <c r="J16" s="221">
        <v>14635.764210224001</v>
      </c>
      <c r="K16" s="221">
        <v>14079.914233571</v>
      </c>
      <c r="L16" s="221">
        <v>14374.677622523001</v>
      </c>
      <c r="M16" s="221">
        <v>14327.128757733</v>
      </c>
      <c r="N16" s="221">
        <v>14215.071046285</v>
      </c>
      <c r="O16" s="221">
        <v>14975.620975088001</v>
      </c>
      <c r="P16" s="221">
        <v>14716.632223815001</v>
      </c>
      <c r="Q16" s="221">
        <v>14669.165660578001</v>
      </c>
      <c r="R16" s="347"/>
      <c r="S16" s="24"/>
    </row>
    <row r="17" spans="2:19" ht="15" customHeight="1">
      <c r="B17" s="203" t="s">
        <v>25</v>
      </c>
      <c r="C17" s="707" t="s">
        <v>627</v>
      </c>
      <c r="D17" s="221">
        <v>974420.27545480896</v>
      </c>
      <c r="E17" s="221">
        <v>1042842.21108738</v>
      </c>
      <c r="F17" s="221">
        <v>1028613.795449</v>
      </c>
      <c r="G17" s="221">
        <v>1035029.25988128</v>
      </c>
      <c r="H17" s="221">
        <v>1047691.79052576</v>
      </c>
      <c r="I17" s="221">
        <v>1050978.57273787</v>
      </c>
      <c r="J17" s="221">
        <v>1040987.85744728</v>
      </c>
      <c r="K17" s="221">
        <v>1043911.84822006</v>
      </c>
      <c r="L17" s="221">
        <v>1019432.98175088</v>
      </c>
      <c r="M17" s="221">
        <v>1032811.843426</v>
      </c>
      <c r="N17" s="221">
        <v>1052202.61516515</v>
      </c>
      <c r="O17" s="221">
        <v>1054634.6284030699</v>
      </c>
      <c r="P17" s="221">
        <v>1066840.1851719201</v>
      </c>
      <c r="Q17" s="221">
        <v>1083327.8845442301</v>
      </c>
      <c r="R17" s="347"/>
      <c r="S17" s="24"/>
    </row>
    <row r="18" spans="2:19" ht="15" customHeight="1">
      <c r="B18" s="203"/>
      <c r="C18" s="707" t="s">
        <v>794</v>
      </c>
      <c r="D18" s="221">
        <v>39728.205812007</v>
      </c>
      <c r="E18" s="221">
        <v>43644.349096694001</v>
      </c>
      <c r="F18" s="221">
        <v>44328.467573638998</v>
      </c>
      <c r="G18" s="221">
        <v>43617.13069623</v>
      </c>
      <c r="H18" s="221">
        <v>42702.963674054998</v>
      </c>
      <c r="I18" s="221">
        <v>42394.049423345998</v>
      </c>
      <c r="J18" s="221">
        <v>41691.725812352997</v>
      </c>
      <c r="K18" s="221">
        <v>37665.976059742999</v>
      </c>
      <c r="L18" s="221">
        <v>40125.079159713998</v>
      </c>
      <c r="M18" s="221">
        <v>40811.967968819001</v>
      </c>
      <c r="N18" s="221">
        <v>40251.328849475001</v>
      </c>
      <c r="O18" s="221">
        <v>40392.157906601999</v>
      </c>
      <c r="P18" s="221">
        <v>41340.190841581003</v>
      </c>
      <c r="Q18" s="221">
        <v>38697.318080903999</v>
      </c>
      <c r="R18" s="997"/>
      <c r="S18" s="24"/>
    </row>
    <row r="19" spans="2:19" ht="24" customHeight="1">
      <c r="B19" s="203" t="s">
        <v>26</v>
      </c>
      <c r="C19" s="707" t="s">
        <v>628</v>
      </c>
      <c r="D19" s="221">
        <v>120741.30781102199</v>
      </c>
      <c r="E19" s="221">
        <v>121260.53950638299</v>
      </c>
      <c r="F19" s="221">
        <v>122310.05493590899</v>
      </c>
      <c r="G19" s="221">
        <v>123661.364332246</v>
      </c>
      <c r="H19" s="221">
        <v>122600.054370301</v>
      </c>
      <c r="I19" s="221">
        <v>123714.01088702799</v>
      </c>
      <c r="J19" s="221">
        <v>123430.085544969</v>
      </c>
      <c r="K19" s="221">
        <v>123620.426494222</v>
      </c>
      <c r="L19" s="221">
        <v>122341.384469968</v>
      </c>
      <c r="M19" s="221">
        <v>121929.57566481701</v>
      </c>
      <c r="N19" s="221">
        <v>122699.171510459</v>
      </c>
      <c r="O19" s="221">
        <v>122244.866861717</v>
      </c>
      <c r="P19" s="221">
        <v>122378.157152024</v>
      </c>
      <c r="Q19" s="221">
        <v>122921.487813906</v>
      </c>
      <c r="R19" s="997"/>
      <c r="S19" s="24"/>
    </row>
    <row r="20" spans="2:19" ht="15" customHeight="1">
      <c r="B20" s="203"/>
      <c r="C20" s="707" t="s">
        <v>794</v>
      </c>
      <c r="D20" s="221">
        <v>7652.9562637910003</v>
      </c>
      <c r="E20" s="221">
        <v>6566.5624667129996</v>
      </c>
      <c r="F20" s="221">
        <v>6767.1923203289998</v>
      </c>
      <c r="G20" s="221">
        <v>7031.9701336689996</v>
      </c>
      <c r="H20" s="221">
        <v>6213.6334575809997</v>
      </c>
      <c r="I20" s="221">
        <v>6557.8440466270004</v>
      </c>
      <c r="J20" s="221">
        <v>6468.1427643710003</v>
      </c>
      <c r="K20" s="221">
        <v>6635.6923514489999</v>
      </c>
      <c r="L20" s="221">
        <v>6753.1234721600003</v>
      </c>
      <c r="M20" s="221">
        <v>6076.7913212579997</v>
      </c>
      <c r="N20" s="221">
        <v>5783.3599321450001</v>
      </c>
      <c r="O20" s="221">
        <v>5350.7022840469999</v>
      </c>
      <c r="P20" s="221">
        <v>4668.3919865380003</v>
      </c>
      <c r="Q20" s="221">
        <v>4442.6949699030001</v>
      </c>
      <c r="R20" s="997"/>
      <c r="S20" s="24"/>
    </row>
    <row r="21" spans="2:19" ht="22.8">
      <c r="B21" s="203" t="s">
        <v>27</v>
      </c>
      <c r="C21" s="707" t="s">
        <v>629</v>
      </c>
      <c r="D21" s="221">
        <v>306242.33528581</v>
      </c>
      <c r="E21" s="221">
        <v>326514.09105851903</v>
      </c>
      <c r="F21" s="221">
        <v>315209.49458639399</v>
      </c>
      <c r="G21" s="221">
        <v>310853.54447768599</v>
      </c>
      <c r="H21" s="221">
        <v>318996.27162672998</v>
      </c>
      <c r="I21" s="221">
        <v>314849.01278741198</v>
      </c>
      <c r="J21" s="221">
        <v>313010.730856471</v>
      </c>
      <c r="K21" s="221">
        <v>313052.44030531798</v>
      </c>
      <c r="L21" s="221">
        <v>309488.60938069498</v>
      </c>
      <c r="M21" s="221">
        <v>313609.93157062802</v>
      </c>
      <c r="N21" s="221">
        <v>303264.82111996098</v>
      </c>
      <c r="O21" s="221">
        <v>314544.79190037202</v>
      </c>
      <c r="P21" s="221">
        <v>334331.03542056598</v>
      </c>
      <c r="Q21" s="221">
        <v>343185.40197038301</v>
      </c>
      <c r="R21" s="997"/>
      <c r="S21" s="24"/>
    </row>
    <row r="22" spans="2:19" ht="15" customHeight="1">
      <c r="B22" s="203"/>
      <c r="C22" s="707" t="s">
        <v>794</v>
      </c>
      <c r="D22" s="221">
        <v>6347.1755416489996</v>
      </c>
      <c r="E22" s="221">
        <v>5251.426683787</v>
      </c>
      <c r="F22" s="221">
        <v>5316.5363309280001</v>
      </c>
      <c r="G22" s="221">
        <v>5634.8881661519999</v>
      </c>
      <c r="H22" s="221">
        <v>5478.7083613989998</v>
      </c>
      <c r="I22" s="221">
        <v>5506.8980150220004</v>
      </c>
      <c r="J22" s="221">
        <v>5560.365743075</v>
      </c>
      <c r="K22" s="221">
        <v>5115.6691105279997</v>
      </c>
      <c r="L22" s="221">
        <v>5342.9905196420004</v>
      </c>
      <c r="M22" s="221">
        <v>5257.7450224470003</v>
      </c>
      <c r="N22" s="221">
        <v>3921.1686117740001</v>
      </c>
      <c r="O22" s="221">
        <v>3990.405579365</v>
      </c>
      <c r="P22" s="221">
        <v>3841.8417304330001</v>
      </c>
      <c r="Q22" s="221">
        <v>3758.7696193380002</v>
      </c>
      <c r="R22" s="997"/>
      <c r="S22" s="24"/>
    </row>
    <row r="23" spans="2:19" ht="15" customHeight="1">
      <c r="B23" s="203" t="s">
        <v>28</v>
      </c>
      <c r="C23" s="707" t="s">
        <v>630</v>
      </c>
      <c r="D23" s="221">
        <v>224713.73087635799</v>
      </c>
      <c r="E23" s="221">
        <v>269597.721547083</v>
      </c>
      <c r="F23" s="221">
        <v>269489.54085985402</v>
      </c>
      <c r="G23" s="221">
        <v>274756.49520799099</v>
      </c>
      <c r="H23" s="221">
        <v>271874.68482265697</v>
      </c>
      <c r="I23" s="221">
        <v>279847.97687725001</v>
      </c>
      <c r="J23" s="221">
        <v>283827.21880755899</v>
      </c>
      <c r="K23" s="221">
        <v>305786.76668722602</v>
      </c>
      <c r="L23" s="221">
        <v>292814.44454011699</v>
      </c>
      <c r="M23" s="221">
        <v>300181.10072702501</v>
      </c>
      <c r="N23" s="221">
        <v>318210.70482157398</v>
      </c>
      <c r="O23" s="221">
        <v>319276.00335872202</v>
      </c>
      <c r="P23" s="221">
        <v>330276.98984758102</v>
      </c>
      <c r="Q23" s="221">
        <v>334369.30910031102</v>
      </c>
      <c r="R23" s="997"/>
      <c r="S23" s="24"/>
    </row>
    <row r="24" spans="2:19" ht="15" customHeight="1">
      <c r="B24" s="203"/>
      <c r="C24" s="707" t="s">
        <v>794</v>
      </c>
      <c r="D24" s="221">
        <v>2925.0268687829998</v>
      </c>
      <c r="E24" s="221">
        <v>2652.022799672</v>
      </c>
      <c r="F24" s="221">
        <v>3014.7404020230001</v>
      </c>
      <c r="G24" s="221">
        <v>2759.907998656</v>
      </c>
      <c r="H24" s="221">
        <v>2576.3862933380001</v>
      </c>
      <c r="I24" s="221">
        <v>2304.3805193190001</v>
      </c>
      <c r="J24" s="221">
        <v>2437.8468650119999</v>
      </c>
      <c r="K24" s="221">
        <v>2247.7779354630002</v>
      </c>
      <c r="L24" s="221">
        <v>2255.0092865289998</v>
      </c>
      <c r="M24" s="221">
        <v>2034.2375527849999</v>
      </c>
      <c r="N24" s="221">
        <v>1884.6313511349999</v>
      </c>
      <c r="O24" s="221">
        <v>1810.2938127069999</v>
      </c>
      <c r="P24" s="221">
        <v>1837.5289743630001</v>
      </c>
      <c r="Q24" s="221">
        <v>1826.150638755</v>
      </c>
      <c r="R24" s="997"/>
      <c r="S24" s="24"/>
    </row>
    <row r="25" spans="2:19" ht="24" customHeight="1">
      <c r="B25" s="203" t="s">
        <v>119</v>
      </c>
      <c r="C25" s="707" t="s">
        <v>631</v>
      </c>
      <c r="D25" s="221">
        <v>265315.15393528203</v>
      </c>
      <c r="E25" s="221">
        <v>285771.450967065</v>
      </c>
      <c r="F25" s="221">
        <v>287022.46130271698</v>
      </c>
      <c r="G25" s="221">
        <v>288548.725256012</v>
      </c>
      <c r="H25" s="221">
        <v>304671.54152411898</v>
      </c>
      <c r="I25" s="221">
        <v>305042.994266177</v>
      </c>
      <c r="J25" s="221">
        <v>308633.50523355801</v>
      </c>
      <c r="K25" s="221">
        <v>314583.70625411702</v>
      </c>
      <c r="L25" s="221">
        <v>312527.03780765401</v>
      </c>
      <c r="M25" s="221">
        <v>315989.23505152401</v>
      </c>
      <c r="N25" s="221">
        <v>318857.03655059502</v>
      </c>
      <c r="O25" s="221">
        <v>318087.28791610402</v>
      </c>
      <c r="P25" s="221">
        <v>323519.91189820197</v>
      </c>
      <c r="Q25" s="221">
        <v>334331.720964042</v>
      </c>
      <c r="R25" s="997"/>
      <c r="S25" s="24"/>
    </row>
    <row r="26" spans="2:19" ht="15" customHeight="1">
      <c r="B26" s="203"/>
      <c r="C26" s="707" t="s">
        <v>794</v>
      </c>
      <c r="D26" s="221">
        <v>7413.9636423230004</v>
      </c>
      <c r="E26" s="221">
        <v>8141.5368430400003</v>
      </c>
      <c r="F26" s="221">
        <v>8200.4137654280003</v>
      </c>
      <c r="G26" s="221">
        <v>7729.2499634360001</v>
      </c>
      <c r="H26" s="221">
        <v>7274.6076491499998</v>
      </c>
      <c r="I26" s="221">
        <v>6766.1511706589999</v>
      </c>
      <c r="J26" s="221">
        <v>6613.381029487</v>
      </c>
      <c r="K26" s="221">
        <v>6284.1058919139996</v>
      </c>
      <c r="L26" s="221">
        <v>6299.7412146139995</v>
      </c>
      <c r="M26" s="221">
        <v>6238.1263909359996</v>
      </c>
      <c r="N26" s="221">
        <v>5908.0510871890001</v>
      </c>
      <c r="O26" s="221">
        <v>6455.6794873190001</v>
      </c>
      <c r="P26" s="221">
        <v>7015.4695452059996</v>
      </c>
      <c r="Q26" s="221">
        <v>7368.51573912</v>
      </c>
      <c r="R26" s="997"/>
      <c r="S26" s="24"/>
    </row>
    <row r="27" spans="2:19" ht="24" customHeight="1">
      <c r="B27" s="203" t="s">
        <v>81</v>
      </c>
      <c r="C27" s="707" t="s">
        <v>632</v>
      </c>
      <c r="D27" s="221">
        <v>34272.383092313001</v>
      </c>
      <c r="E27" s="221">
        <v>34144.515201611997</v>
      </c>
      <c r="F27" s="221">
        <v>34407.525140997997</v>
      </c>
      <c r="G27" s="221">
        <v>35584.121843610003</v>
      </c>
      <c r="H27" s="221">
        <v>37057.059061890999</v>
      </c>
      <c r="I27" s="221">
        <v>38658.564782845002</v>
      </c>
      <c r="J27" s="221">
        <v>41178.862896523999</v>
      </c>
      <c r="K27" s="221">
        <v>43828.970550225997</v>
      </c>
      <c r="L27" s="221">
        <v>42449.429595472</v>
      </c>
      <c r="M27" s="221">
        <v>42540.673860622999</v>
      </c>
      <c r="N27" s="221">
        <v>42799.731044631997</v>
      </c>
      <c r="O27" s="221">
        <v>42744.376917813002</v>
      </c>
      <c r="P27" s="221">
        <v>44245.635616006002</v>
      </c>
      <c r="Q27" s="221">
        <v>48208.939816370003</v>
      </c>
      <c r="R27" s="997"/>
      <c r="S27" s="24"/>
    </row>
    <row r="28" spans="2:19" ht="15" customHeight="1">
      <c r="B28" s="203"/>
      <c r="C28" s="707" t="s">
        <v>794</v>
      </c>
      <c r="D28" s="221">
        <v>3.2027517059999999</v>
      </c>
      <c r="E28" s="221">
        <v>5.1124488360000004</v>
      </c>
      <c r="F28" s="221">
        <v>13.948486812000001</v>
      </c>
      <c r="G28" s="221">
        <v>13.631570284</v>
      </c>
      <c r="H28" s="221">
        <v>0.59615783</v>
      </c>
      <c r="I28" s="221">
        <v>0.35557007800000001</v>
      </c>
      <c r="J28" s="221">
        <v>0.542876307</v>
      </c>
      <c r="K28" s="221">
        <v>7.6345655999999998E-2</v>
      </c>
      <c r="L28" s="221">
        <v>0.27465013199999999</v>
      </c>
      <c r="M28" s="221">
        <v>0.40497591599999999</v>
      </c>
      <c r="N28" s="221">
        <v>0.63863115699999995</v>
      </c>
      <c r="O28" s="221">
        <v>0.84190651400000005</v>
      </c>
      <c r="P28" s="221">
        <v>1.1778053690000001</v>
      </c>
      <c r="Q28" s="221">
        <v>1.256543671</v>
      </c>
      <c r="R28" s="997"/>
      <c r="S28" s="24"/>
    </row>
    <row r="29" spans="2:19" ht="15" customHeight="1">
      <c r="B29" s="203" t="s">
        <v>82</v>
      </c>
      <c r="C29" s="707" t="s">
        <v>633</v>
      </c>
      <c r="D29" s="221">
        <v>13990.441974048999</v>
      </c>
      <c r="E29" s="221">
        <v>14170.714384392</v>
      </c>
      <c r="F29" s="221">
        <v>14521.895585955001</v>
      </c>
      <c r="G29" s="221">
        <v>14458.698351092</v>
      </c>
      <c r="H29" s="221">
        <v>14726.435780495</v>
      </c>
      <c r="I29" s="221">
        <v>14479.502679327001</v>
      </c>
      <c r="J29" s="221">
        <v>14524.560424615</v>
      </c>
      <c r="K29" s="221">
        <v>14893.251088043</v>
      </c>
      <c r="L29" s="221">
        <v>14827.31201075</v>
      </c>
      <c r="M29" s="221">
        <v>14801.177393619</v>
      </c>
      <c r="N29" s="221">
        <v>14886.545482240999</v>
      </c>
      <c r="O29" s="221">
        <v>15131.191557991</v>
      </c>
      <c r="P29" s="221">
        <v>15573.720575947</v>
      </c>
      <c r="Q29" s="221">
        <v>15704.031349004999</v>
      </c>
      <c r="R29" s="997"/>
      <c r="S29" s="24"/>
    </row>
    <row r="30" spans="2:19" ht="15" customHeight="1">
      <c r="B30" s="203"/>
      <c r="C30" s="707" t="s">
        <v>794</v>
      </c>
      <c r="D30" s="221">
        <v>211.210172572</v>
      </c>
      <c r="E30" s="221">
        <v>266.03369226299998</v>
      </c>
      <c r="F30" s="221">
        <v>250.376082424</v>
      </c>
      <c r="G30" s="221">
        <v>258.13585140100002</v>
      </c>
      <c r="H30" s="221">
        <v>259.58544425600002</v>
      </c>
      <c r="I30" s="221">
        <v>250.62549004600001</v>
      </c>
      <c r="J30" s="221">
        <v>219.81102941899999</v>
      </c>
      <c r="K30" s="221">
        <v>257.99045660600001</v>
      </c>
      <c r="L30" s="221">
        <v>273.533424852</v>
      </c>
      <c r="M30" s="221">
        <v>270.16738349500002</v>
      </c>
      <c r="N30" s="221">
        <v>281.67755524</v>
      </c>
      <c r="O30" s="221">
        <v>283.97606954299999</v>
      </c>
      <c r="P30" s="221">
        <v>283.403109997</v>
      </c>
      <c r="Q30" s="221">
        <v>278.04645050800002</v>
      </c>
      <c r="R30" s="997"/>
      <c r="S30" s="24"/>
    </row>
    <row r="31" spans="2:19" ht="15" customHeight="1">
      <c r="B31" s="203" t="s">
        <v>83</v>
      </c>
      <c r="C31" s="707" t="s">
        <v>634</v>
      </c>
      <c r="D31" s="221">
        <v>28513.088387738</v>
      </c>
      <c r="E31" s="221">
        <v>29792.204504665999</v>
      </c>
      <c r="F31" s="221">
        <v>28700.501303325</v>
      </c>
      <c r="G31" s="221">
        <v>29412.753476383001</v>
      </c>
      <c r="H31" s="221">
        <v>29794.981037556001</v>
      </c>
      <c r="I31" s="221">
        <v>29837.088572638</v>
      </c>
      <c r="J31" s="221">
        <v>30705.433800506002</v>
      </c>
      <c r="K31" s="221">
        <v>31521.680111925001</v>
      </c>
      <c r="L31" s="221">
        <v>31403.431502145999</v>
      </c>
      <c r="M31" s="221">
        <v>31598.096452062</v>
      </c>
      <c r="N31" s="221">
        <v>32309.90001266</v>
      </c>
      <c r="O31" s="221">
        <v>33099.336585997997</v>
      </c>
      <c r="P31" s="221">
        <v>33824.073917185</v>
      </c>
      <c r="Q31" s="221">
        <v>34450.015521551999</v>
      </c>
      <c r="R31" s="997"/>
      <c r="S31" s="24"/>
    </row>
    <row r="32" spans="2:19" ht="15" customHeight="1">
      <c r="B32" s="203"/>
      <c r="C32" s="707" t="s">
        <v>794</v>
      </c>
      <c r="D32" s="221">
        <v>171.064188153</v>
      </c>
      <c r="E32" s="221">
        <v>172.70265366300001</v>
      </c>
      <c r="F32" s="221">
        <v>165.88474856600001</v>
      </c>
      <c r="G32" s="221">
        <v>154.78561269900001</v>
      </c>
      <c r="H32" s="221">
        <v>140.91541300200001</v>
      </c>
      <c r="I32" s="221">
        <v>142.77132373800001</v>
      </c>
      <c r="J32" s="221">
        <v>146.71044946999999</v>
      </c>
      <c r="K32" s="221">
        <v>234.34216997999999</v>
      </c>
      <c r="L32" s="221">
        <v>237.819489272</v>
      </c>
      <c r="M32" s="221">
        <v>278.00605964699997</v>
      </c>
      <c r="N32" s="221">
        <v>270.236225526</v>
      </c>
      <c r="O32" s="221">
        <v>282.74099144600001</v>
      </c>
      <c r="P32" s="221">
        <v>294.23441315899998</v>
      </c>
      <c r="Q32" s="221">
        <v>271.32900351400002</v>
      </c>
      <c r="R32" s="997"/>
      <c r="S32" s="24"/>
    </row>
    <row r="33" spans="2:52" ht="24" customHeight="1">
      <c r="B33" s="203" t="s">
        <v>84</v>
      </c>
      <c r="C33" s="707" t="s">
        <v>635</v>
      </c>
      <c r="D33" s="221">
        <v>95690.882713953994</v>
      </c>
      <c r="E33" s="221">
        <v>106596.22890859</v>
      </c>
      <c r="F33" s="221">
        <v>106765.44835090901</v>
      </c>
      <c r="G33" s="221">
        <v>108567.54694528101</v>
      </c>
      <c r="H33" s="221">
        <v>112177.566165686</v>
      </c>
      <c r="I33" s="221">
        <v>110741.17597479701</v>
      </c>
      <c r="J33" s="221">
        <v>113401.050698669</v>
      </c>
      <c r="K33" s="221">
        <v>114668.75736888099</v>
      </c>
      <c r="L33" s="221">
        <v>118429.877351282</v>
      </c>
      <c r="M33" s="221">
        <v>121162.01741375199</v>
      </c>
      <c r="N33" s="221">
        <v>130950.864269671</v>
      </c>
      <c r="O33" s="221">
        <v>135077.24685527399</v>
      </c>
      <c r="P33" s="221">
        <v>136382.57715285901</v>
      </c>
      <c r="Q33" s="221">
        <v>139530.10400515501</v>
      </c>
      <c r="R33" s="997"/>
      <c r="S33" s="24"/>
    </row>
    <row r="34" spans="2:52" ht="15" customHeight="1">
      <c r="B34" s="203"/>
      <c r="C34" s="707" t="s">
        <v>794</v>
      </c>
      <c r="D34" s="221">
        <v>2253.2661875660001</v>
      </c>
      <c r="E34" s="221">
        <v>2776.615036657</v>
      </c>
      <c r="F34" s="221">
        <v>2691.587175914</v>
      </c>
      <c r="G34" s="221">
        <v>2704.9057757340001</v>
      </c>
      <c r="H34" s="221">
        <v>2552.2012987029998</v>
      </c>
      <c r="I34" s="221">
        <v>2640.2967174509999</v>
      </c>
      <c r="J34" s="221">
        <v>2523.2407029440001</v>
      </c>
      <c r="K34" s="221">
        <v>2399.2412638579999</v>
      </c>
      <c r="L34" s="221">
        <v>2619.3468631720002</v>
      </c>
      <c r="M34" s="221">
        <v>2760.4497126800002</v>
      </c>
      <c r="N34" s="221">
        <v>2780.3187763850001</v>
      </c>
      <c r="O34" s="221">
        <v>2937.3406093469998</v>
      </c>
      <c r="P34" s="221">
        <v>2954.0049629099999</v>
      </c>
      <c r="Q34" s="221">
        <v>2988.3529494690001</v>
      </c>
      <c r="R34" s="997"/>
      <c r="S34" s="24"/>
      <c r="AZ34" s="1">
        <v>17786.667000000001</v>
      </c>
    </row>
    <row r="35" spans="2:52" ht="24" customHeight="1">
      <c r="B35" s="203" t="s">
        <v>85</v>
      </c>
      <c r="C35" s="707" t="s">
        <v>636</v>
      </c>
      <c r="D35" s="221">
        <v>3871.5072417410001</v>
      </c>
      <c r="E35" s="221">
        <v>3946.0733407960001</v>
      </c>
      <c r="F35" s="221">
        <v>3984.2887508230001</v>
      </c>
      <c r="G35" s="221">
        <v>3972.453347785</v>
      </c>
      <c r="H35" s="221">
        <v>4039.2144027260001</v>
      </c>
      <c r="I35" s="221">
        <v>3994.8084543240002</v>
      </c>
      <c r="J35" s="221">
        <v>3947.215719328</v>
      </c>
      <c r="K35" s="221">
        <v>3984.9411675910001</v>
      </c>
      <c r="L35" s="221">
        <v>3898.1787322109999</v>
      </c>
      <c r="M35" s="221">
        <v>3909.6813355650002</v>
      </c>
      <c r="N35" s="221">
        <v>3969.4716087530001</v>
      </c>
      <c r="O35" s="221">
        <v>3956.1881531220001</v>
      </c>
      <c r="P35" s="221">
        <v>3996.4809431369999</v>
      </c>
      <c r="Q35" s="221">
        <v>4000.422407346</v>
      </c>
      <c r="R35" s="997"/>
      <c r="S35" s="24"/>
    </row>
    <row r="36" spans="2:52" ht="15" customHeight="1">
      <c r="B36" s="203"/>
      <c r="C36" s="707" t="s">
        <v>794</v>
      </c>
      <c r="D36" s="221">
        <v>79.580080944000002</v>
      </c>
      <c r="E36" s="221">
        <v>107.66190843699999</v>
      </c>
      <c r="F36" s="221">
        <v>108.385032456</v>
      </c>
      <c r="G36" s="221">
        <v>116.851688016</v>
      </c>
      <c r="H36" s="221">
        <v>114.751030914</v>
      </c>
      <c r="I36" s="221">
        <v>112.19320238900001</v>
      </c>
      <c r="J36" s="221">
        <v>107.382450749</v>
      </c>
      <c r="K36" s="1137">
        <v>95.171941795999999</v>
      </c>
      <c r="L36" s="1137">
        <v>101.880676143</v>
      </c>
      <c r="M36" s="1137">
        <v>100.985810882</v>
      </c>
      <c r="N36" s="1137">
        <v>99.434439350999995</v>
      </c>
      <c r="O36" s="1137">
        <v>98.602681895000003</v>
      </c>
      <c r="P36" s="1137">
        <v>102.496794585</v>
      </c>
      <c r="Q36" s="1137">
        <v>97.333105089</v>
      </c>
      <c r="R36" s="997"/>
      <c r="S36" s="24"/>
    </row>
    <row r="37" spans="2:52" ht="24" customHeight="1">
      <c r="B37" s="203" t="s">
        <v>86</v>
      </c>
      <c r="C37" s="707" t="s">
        <v>637</v>
      </c>
      <c r="D37" s="221">
        <v>365.35416997700003</v>
      </c>
      <c r="E37" s="221">
        <v>351.745050951</v>
      </c>
      <c r="F37" s="221">
        <v>332.82128031799999</v>
      </c>
      <c r="G37" s="221">
        <v>12.226910334999999</v>
      </c>
      <c r="H37" s="221">
        <v>12.352833523999999</v>
      </c>
      <c r="I37" s="1137">
        <v>12.143091623</v>
      </c>
      <c r="J37" s="1137">
        <v>21.065807712000002</v>
      </c>
      <c r="K37" s="1137">
        <v>21.736470986</v>
      </c>
      <c r="L37" s="1137">
        <v>20.661246314</v>
      </c>
      <c r="M37" s="1137">
        <v>23.348638644000001</v>
      </c>
      <c r="N37" s="1137">
        <v>24.816472316999999</v>
      </c>
      <c r="O37" s="1137">
        <v>22.076082218</v>
      </c>
      <c r="P37" s="1137">
        <v>21.319347819000001</v>
      </c>
      <c r="Q37" s="1137">
        <v>20.789535598000001</v>
      </c>
      <c r="R37" s="997"/>
      <c r="S37" s="24"/>
    </row>
    <row r="38" spans="2:52" ht="15" customHeight="1">
      <c r="B38" s="203"/>
      <c r="C38" s="707" t="s">
        <v>794</v>
      </c>
      <c r="D38" s="221">
        <v>0</v>
      </c>
      <c r="E38" s="221">
        <v>0</v>
      </c>
      <c r="F38" s="221">
        <v>0</v>
      </c>
      <c r="G38" s="1137">
        <v>0.117555485</v>
      </c>
      <c r="H38" s="1137">
        <v>0.117555485</v>
      </c>
      <c r="I38" s="1137">
        <v>0.117555485</v>
      </c>
      <c r="J38" s="1137">
        <v>0</v>
      </c>
      <c r="K38" s="221">
        <v>0</v>
      </c>
      <c r="L38" s="221">
        <v>0</v>
      </c>
      <c r="M38" s="221">
        <v>0</v>
      </c>
      <c r="N38" s="221">
        <v>0</v>
      </c>
      <c r="O38" s="221">
        <v>0</v>
      </c>
      <c r="P38" s="221">
        <v>2.7505014000000001E-2</v>
      </c>
      <c r="Q38" s="221">
        <v>2.7505014000000001E-2</v>
      </c>
      <c r="R38" s="997"/>
      <c r="S38" s="24"/>
    </row>
    <row r="39" spans="2:52" ht="22.8">
      <c r="B39" s="203" t="s">
        <v>87</v>
      </c>
      <c r="C39" s="374" t="s">
        <v>638</v>
      </c>
      <c r="D39" s="221">
        <v>715.66030741899999</v>
      </c>
      <c r="E39" s="221">
        <v>0</v>
      </c>
      <c r="F39" s="221">
        <v>0</v>
      </c>
      <c r="G39" s="221">
        <v>0</v>
      </c>
      <c r="H39" s="221">
        <v>0</v>
      </c>
      <c r="I39" s="221">
        <v>0</v>
      </c>
      <c r="J39" s="221">
        <v>0</v>
      </c>
      <c r="K39" s="221">
        <v>0</v>
      </c>
      <c r="L39" s="221">
        <v>0</v>
      </c>
      <c r="M39" s="221">
        <v>0</v>
      </c>
      <c r="N39" s="221">
        <v>0</v>
      </c>
      <c r="O39" s="221">
        <v>0</v>
      </c>
      <c r="P39" s="221">
        <v>0</v>
      </c>
      <c r="Q39" s="221">
        <v>0</v>
      </c>
      <c r="R39" s="997"/>
      <c r="S39" s="24"/>
    </row>
    <row r="40" spans="2:52" ht="15" customHeight="1">
      <c r="B40" s="203"/>
      <c r="C40" s="707" t="s">
        <v>794</v>
      </c>
      <c r="D40" s="221">
        <v>95.551486007999998</v>
      </c>
      <c r="E40" s="221">
        <v>0</v>
      </c>
      <c r="F40" s="221">
        <v>0</v>
      </c>
      <c r="G40" s="221">
        <v>0</v>
      </c>
      <c r="H40" s="221">
        <v>0</v>
      </c>
      <c r="I40" s="221">
        <v>0</v>
      </c>
      <c r="J40" s="221">
        <v>0</v>
      </c>
      <c r="K40" s="221">
        <v>0</v>
      </c>
      <c r="L40" s="221">
        <v>0</v>
      </c>
      <c r="M40" s="221">
        <v>0</v>
      </c>
      <c r="N40" s="221">
        <v>0</v>
      </c>
      <c r="O40" s="221">
        <v>0</v>
      </c>
      <c r="P40" s="221">
        <v>0</v>
      </c>
      <c r="Q40" s="221">
        <v>0</v>
      </c>
      <c r="R40" s="997"/>
    </row>
    <row r="41" spans="2:52" ht="24" customHeight="1">
      <c r="B41" s="1490" t="s">
        <v>816</v>
      </c>
      <c r="C41" s="1491"/>
      <c r="D41" s="221"/>
      <c r="R41" s="1059"/>
    </row>
    <row r="42" spans="2:52" ht="15" customHeight="1">
      <c r="B42" s="1492" t="s">
        <v>639</v>
      </c>
      <c r="C42" s="1493"/>
      <c r="D42" s="221"/>
      <c r="E42" s="221"/>
      <c r="F42" s="221"/>
      <c r="G42" s="221"/>
      <c r="H42" s="221"/>
      <c r="I42" s="221"/>
      <c r="J42" s="221"/>
      <c r="K42" s="221"/>
      <c r="L42" s="221"/>
      <c r="M42" s="221"/>
      <c r="N42" s="221"/>
      <c r="O42" s="221"/>
      <c r="P42" s="221"/>
      <c r="Q42" s="221"/>
      <c r="R42" s="709"/>
    </row>
    <row r="43" spans="2:52" ht="15" customHeight="1">
      <c r="B43" s="207" t="s">
        <v>17</v>
      </c>
      <c r="C43" s="707" t="s">
        <v>640</v>
      </c>
      <c r="D43" s="221">
        <v>544004.40341005696</v>
      </c>
      <c r="E43" s="221">
        <v>552044.27486809297</v>
      </c>
      <c r="F43" s="221">
        <v>557525.51613030198</v>
      </c>
      <c r="G43" s="221">
        <v>564154.11049800203</v>
      </c>
      <c r="H43" s="221">
        <v>570328.53192048904</v>
      </c>
      <c r="I43" s="221">
        <v>575875.70870145306</v>
      </c>
      <c r="J43" s="221">
        <v>581135.16273390397</v>
      </c>
      <c r="K43" s="221">
        <v>586568.41837388102</v>
      </c>
      <c r="L43" s="221">
        <v>587496.50768898998</v>
      </c>
      <c r="M43" s="221">
        <v>591383.21933994396</v>
      </c>
      <c r="N43" s="221">
        <v>596899.05554529605</v>
      </c>
      <c r="O43" s="221">
        <v>599543.70479232003</v>
      </c>
      <c r="P43" s="221">
        <v>605046.23088879604</v>
      </c>
      <c r="Q43" s="221">
        <v>611797.94141405902</v>
      </c>
      <c r="R43" s="997"/>
    </row>
    <row r="44" spans="2:52" ht="15" customHeight="1">
      <c r="B44" s="203"/>
      <c r="C44" s="707" t="s">
        <v>794</v>
      </c>
      <c r="D44" s="221">
        <v>12163.842620906</v>
      </c>
      <c r="E44" s="221">
        <v>12292.053252776999</v>
      </c>
      <c r="F44" s="221">
        <v>12413.249226762</v>
      </c>
      <c r="G44" s="221">
        <v>12367.818584674</v>
      </c>
      <c r="H44" s="221">
        <v>12272.587132175</v>
      </c>
      <c r="I44" s="221">
        <v>12541.210562404</v>
      </c>
      <c r="J44" s="221">
        <v>12521.039623866</v>
      </c>
      <c r="K44" s="221">
        <v>11831.417161055</v>
      </c>
      <c r="L44" s="221">
        <v>12930.671276855001</v>
      </c>
      <c r="M44" s="221">
        <v>13228.614826284</v>
      </c>
      <c r="N44" s="221">
        <v>13039.556733243</v>
      </c>
      <c r="O44" s="221">
        <v>14391.810423544999</v>
      </c>
      <c r="P44" s="221">
        <v>15060.815374125001</v>
      </c>
      <c r="Q44" s="221">
        <v>15386.179639141999</v>
      </c>
      <c r="R44" s="997"/>
    </row>
    <row r="45" spans="2:52" ht="15" customHeight="1">
      <c r="B45" s="207" t="s">
        <v>17</v>
      </c>
      <c r="C45" s="707" t="s">
        <v>641</v>
      </c>
      <c r="D45" s="221">
        <v>26099.888217383999</v>
      </c>
      <c r="E45" s="221">
        <v>26979.442774200001</v>
      </c>
      <c r="F45" s="221">
        <v>27088.784592377</v>
      </c>
      <c r="G45" s="221">
        <v>27304.121256636001</v>
      </c>
      <c r="H45" s="221">
        <v>27637.675451316001</v>
      </c>
      <c r="I45" s="221">
        <v>27791.932097477002</v>
      </c>
      <c r="J45" s="221">
        <v>27868.912150661999</v>
      </c>
      <c r="K45" s="221">
        <v>27944.881824815999</v>
      </c>
      <c r="L45" s="221">
        <v>27890.324844757</v>
      </c>
      <c r="M45" s="221">
        <v>27972.140119390999</v>
      </c>
      <c r="N45" s="221">
        <v>27946.559552332001</v>
      </c>
      <c r="O45" s="221">
        <v>27913.100124529999</v>
      </c>
      <c r="P45" s="221">
        <v>28024.140595958001</v>
      </c>
      <c r="Q45" s="221">
        <v>28264.964209411999</v>
      </c>
      <c r="R45" s="997"/>
    </row>
    <row r="46" spans="2:52" ht="15" customHeight="1">
      <c r="B46" s="203"/>
      <c r="C46" s="707" t="s">
        <v>794</v>
      </c>
      <c r="D46" s="221">
        <v>529.20865651099996</v>
      </c>
      <c r="E46" s="221">
        <v>497.62396300900002</v>
      </c>
      <c r="F46" s="221">
        <v>520.80844963799996</v>
      </c>
      <c r="G46" s="221">
        <v>515.75206750200005</v>
      </c>
      <c r="H46" s="221">
        <v>511.86514750499998</v>
      </c>
      <c r="I46" s="221">
        <v>537.27398449299994</v>
      </c>
      <c r="J46" s="221">
        <v>545.59591945900002</v>
      </c>
      <c r="K46" s="221">
        <v>542.26344476899999</v>
      </c>
      <c r="L46" s="221">
        <v>583.38262064699995</v>
      </c>
      <c r="M46" s="221">
        <v>600.696146484</v>
      </c>
      <c r="N46" s="221">
        <v>569.68717403999995</v>
      </c>
      <c r="O46" s="221">
        <v>621.19861318999995</v>
      </c>
      <c r="P46" s="221">
        <v>648.57204731599995</v>
      </c>
      <c r="Q46" s="221">
        <v>669.32814675899999</v>
      </c>
      <c r="R46" s="997"/>
    </row>
    <row r="47" spans="2:52" ht="15" customHeight="1">
      <c r="B47" s="207" t="s">
        <v>17</v>
      </c>
      <c r="C47" s="707" t="s">
        <v>642</v>
      </c>
      <c r="D47" s="221">
        <v>20771.027231197</v>
      </c>
      <c r="E47" s="221">
        <v>21034.406900106002</v>
      </c>
      <c r="F47" s="221">
        <v>20749.742553184002</v>
      </c>
      <c r="G47" s="221">
        <v>20865.459282813001</v>
      </c>
      <c r="H47" s="221">
        <v>20923.147676694</v>
      </c>
      <c r="I47" s="221">
        <v>21018.805174788999</v>
      </c>
      <c r="J47" s="221">
        <v>21009.500924930999</v>
      </c>
      <c r="K47" s="221">
        <v>20994.756861326001</v>
      </c>
      <c r="L47" s="221">
        <v>20806.856959772002</v>
      </c>
      <c r="M47" s="221">
        <v>20680.919541529001</v>
      </c>
      <c r="N47" s="221">
        <v>20738.662699361001</v>
      </c>
      <c r="O47" s="221">
        <v>20734.402289442001</v>
      </c>
      <c r="P47" s="221">
        <v>20785.435496052</v>
      </c>
      <c r="Q47" s="221">
        <v>20778.227550459</v>
      </c>
      <c r="R47" s="997"/>
    </row>
    <row r="48" spans="2:52" ht="15" customHeight="1">
      <c r="B48" s="203"/>
      <c r="C48" s="707" t="s">
        <v>794</v>
      </c>
      <c r="D48" s="221">
        <v>943.506661119</v>
      </c>
      <c r="E48" s="221">
        <v>1074.7713777429999</v>
      </c>
      <c r="F48" s="221">
        <v>1077.69515697</v>
      </c>
      <c r="G48" s="221">
        <v>1063.823952852</v>
      </c>
      <c r="H48" s="221">
        <v>1039.6506774659999</v>
      </c>
      <c r="I48" s="221">
        <v>1029.8596116819999</v>
      </c>
      <c r="J48" s="221">
        <v>1018.271903314</v>
      </c>
      <c r="K48" s="221">
        <v>1004.842408408</v>
      </c>
      <c r="L48" s="221">
        <v>1059.892668488</v>
      </c>
      <c r="M48" s="221">
        <v>1073.4519546040001</v>
      </c>
      <c r="N48" s="221">
        <v>1057.7340593869999</v>
      </c>
      <c r="O48" s="221">
        <v>1110.970071293</v>
      </c>
      <c r="P48" s="221">
        <v>1115.322134176</v>
      </c>
      <c r="Q48" s="221">
        <v>1095.354478883</v>
      </c>
      <c r="R48" s="997"/>
    </row>
    <row r="49" spans="2:24" ht="15" customHeight="1">
      <c r="B49" s="207" t="s">
        <v>17</v>
      </c>
      <c r="C49" s="707" t="s">
        <v>643</v>
      </c>
      <c r="D49" s="221">
        <v>99101.000490314007</v>
      </c>
      <c r="E49" s="221">
        <v>106627.35226688501</v>
      </c>
      <c r="F49" s="221">
        <v>107975.02390441499</v>
      </c>
      <c r="G49" s="221">
        <v>109128.83371756801</v>
      </c>
      <c r="H49" s="221">
        <v>118522.563117482</v>
      </c>
      <c r="I49" s="221">
        <v>112083.47949697</v>
      </c>
      <c r="J49" s="221">
        <v>114492.21767313201</v>
      </c>
      <c r="K49" s="221">
        <v>115954.524558793</v>
      </c>
      <c r="L49" s="221">
        <v>117299.26418414099</v>
      </c>
      <c r="M49" s="221">
        <v>118041.355940204</v>
      </c>
      <c r="N49" s="221">
        <v>119560.805568133</v>
      </c>
      <c r="O49" s="221">
        <v>122668.518292311</v>
      </c>
      <c r="P49" s="221">
        <v>123893.910683151</v>
      </c>
      <c r="Q49" s="221">
        <v>125261.982593098</v>
      </c>
      <c r="R49" s="997"/>
    </row>
    <row r="50" spans="2:24" ht="15" customHeight="1">
      <c r="B50" s="203"/>
      <c r="C50" s="707" t="s">
        <v>794</v>
      </c>
      <c r="D50" s="221">
        <v>1973.309295991</v>
      </c>
      <c r="E50" s="221">
        <v>1997.7674310949999</v>
      </c>
      <c r="F50" s="221">
        <v>2005.428733941</v>
      </c>
      <c r="G50" s="221">
        <v>1993.945131744</v>
      </c>
      <c r="H50" s="221">
        <v>1968.195753491</v>
      </c>
      <c r="I50" s="221">
        <v>1928.8802462040001</v>
      </c>
      <c r="J50" s="221">
        <v>1864.1252961380001</v>
      </c>
      <c r="K50" s="221">
        <v>1756.0057694990001</v>
      </c>
      <c r="L50" s="221">
        <v>1807.370493249</v>
      </c>
      <c r="M50" s="221">
        <v>1842.262016894</v>
      </c>
      <c r="N50" s="221">
        <v>1975.141205424</v>
      </c>
      <c r="O50" s="221">
        <v>2128.0392641140002</v>
      </c>
      <c r="P50" s="221">
        <v>2230.6629863550002</v>
      </c>
      <c r="Q50" s="221">
        <v>2396.490342391</v>
      </c>
      <c r="R50" s="997"/>
    </row>
    <row r="51" spans="2:24" ht="28.5" customHeight="1">
      <c r="B51" s="207" t="s">
        <v>17</v>
      </c>
      <c r="C51" s="707" t="s">
        <v>644</v>
      </c>
      <c r="D51" s="221">
        <v>694728.53881211299</v>
      </c>
      <c r="E51" s="221">
        <v>733473.41969290597</v>
      </c>
      <c r="F51" s="221">
        <v>735793.71952843503</v>
      </c>
      <c r="G51" s="221">
        <v>740579.58046273503</v>
      </c>
      <c r="H51" s="221">
        <v>748760.05743171996</v>
      </c>
      <c r="I51" s="221">
        <v>754061.89448105695</v>
      </c>
      <c r="J51" s="221">
        <v>760741.41210967395</v>
      </c>
      <c r="K51" s="221">
        <v>773016.82578175596</v>
      </c>
      <c r="L51" s="221">
        <v>768841.38976682199</v>
      </c>
      <c r="M51" s="221">
        <v>773902.935940961</v>
      </c>
      <c r="N51" s="221">
        <v>781343.22892811603</v>
      </c>
      <c r="O51" s="221">
        <v>780912.70018546702</v>
      </c>
      <c r="P51" s="221">
        <v>785800.03598846705</v>
      </c>
      <c r="Q51" s="221">
        <v>787929.14317449403</v>
      </c>
      <c r="R51" s="997"/>
    </row>
    <row r="52" spans="2:24" ht="15" customHeight="1">
      <c r="B52" s="203"/>
      <c r="C52" s="707" t="s">
        <v>794</v>
      </c>
      <c r="D52" s="221">
        <v>8961.4425076770003</v>
      </c>
      <c r="E52" s="221">
        <v>10104.679363914</v>
      </c>
      <c r="F52" s="221">
        <v>10374.466797253001</v>
      </c>
      <c r="G52" s="221">
        <v>10406.263771727001</v>
      </c>
      <c r="H52" s="221">
        <v>10117.195704452</v>
      </c>
      <c r="I52" s="221">
        <v>10263.280808748001</v>
      </c>
      <c r="J52" s="221">
        <v>10116.299916374001</v>
      </c>
      <c r="K52" s="221">
        <v>9726.3263120600004</v>
      </c>
      <c r="L52" s="221">
        <v>10195.764627209999</v>
      </c>
      <c r="M52" s="221">
        <v>10365.159910195</v>
      </c>
      <c r="N52" s="221">
        <v>10357.093290139001</v>
      </c>
      <c r="O52" s="221">
        <v>10710.332658799</v>
      </c>
      <c r="P52" s="221">
        <v>11114.800430697</v>
      </c>
      <c r="Q52" s="221">
        <v>9885.5501990600005</v>
      </c>
      <c r="R52" s="997"/>
    </row>
    <row r="53" spans="2:24" ht="15" customHeight="1">
      <c r="B53" s="1494" t="s">
        <v>645</v>
      </c>
      <c r="C53" s="1495"/>
      <c r="D53" s="221">
        <v>235831.15104046199</v>
      </c>
      <c r="E53" s="221">
        <v>236620.43863036699</v>
      </c>
      <c r="F53" s="221">
        <v>237528.283648499</v>
      </c>
      <c r="G53" s="221">
        <v>239286.93720363901</v>
      </c>
      <c r="H53" s="221">
        <v>243175.45904531699</v>
      </c>
      <c r="I53" s="221">
        <v>243366.141818631</v>
      </c>
      <c r="J53" s="221">
        <v>245167.09308636299</v>
      </c>
      <c r="K53" s="221">
        <v>247851.95595600901</v>
      </c>
      <c r="L53" s="221">
        <v>248212.99685888001</v>
      </c>
      <c r="M53" s="221">
        <v>250092.021259239</v>
      </c>
      <c r="N53" s="221">
        <v>250604.62622463299</v>
      </c>
      <c r="O53" s="221">
        <v>251154.498038113</v>
      </c>
      <c r="P53" s="221">
        <v>251327.20915680099</v>
      </c>
      <c r="Q53" s="221">
        <v>254238.672029195</v>
      </c>
      <c r="R53" s="997"/>
    </row>
    <row r="54" spans="2:24" s="51" customFormat="1" ht="15" customHeight="1" thickBot="1">
      <c r="B54" s="208"/>
      <c r="C54" s="710" t="s">
        <v>795</v>
      </c>
      <c r="D54" s="348">
        <v>2776.245772407</v>
      </c>
      <c r="E54" s="348">
        <v>2548.684442103</v>
      </c>
      <c r="F54" s="348">
        <v>2583.478125649</v>
      </c>
      <c r="G54" s="348">
        <v>2621.0150532709999</v>
      </c>
      <c r="H54" s="348">
        <v>2611.4287225879998</v>
      </c>
      <c r="I54" s="348">
        <v>2487.458651855</v>
      </c>
      <c r="J54" s="348">
        <v>2539.4408340909999</v>
      </c>
      <c r="K54" s="348">
        <v>2371.183892176</v>
      </c>
      <c r="L54" s="348">
        <v>2457.2786785570001</v>
      </c>
      <c r="M54" s="348">
        <v>2529.850850326</v>
      </c>
      <c r="N54" s="348">
        <v>2522.8964887990001</v>
      </c>
      <c r="O54" s="348">
        <v>2572.669586817</v>
      </c>
      <c r="P54" s="348">
        <v>2602.6531311160002</v>
      </c>
      <c r="Q54" s="348">
        <v>2598.457668688</v>
      </c>
      <c r="R54" s="1014"/>
    </row>
    <row r="55" spans="2:24" ht="102" customHeight="1">
      <c r="B55" s="1485" t="s">
        <v>841</v>
      </c>
      <c r="C55" s="1486"/>
      <c r="D55" s="1486"/>
      <c r="E55" s="1486"/>
      <c r="F55" s="1486"/>
      <c r="G55" s="1486"/>
      <c r="H55" s="1486"/>
      <c r="I55" s="1486"/>
      <c r="J55" s="1486"/>
      <c r="K55" s="1486"/>
      <c r="L55" s="1486"/>
      <c r="M55" s="1486"/>
      <c r="N55" s="1486"/>
      <c r="O55" s="1486"/>
      <c r="P55" s="1486"/>
      <c r="Q55" s="1486"/>
      <c r="R55" s="1487"/>
    </row>
    <row r="56" spans="2:24" ht="22.5" customHeight="1">
      <c r="B56" s="1351" t="s">
        <v>427</v>
      </c>
      <c r="C56" s="1464"/>
      <c r="D56" s="1317">
        <v>2021</v>
      </c>
      <c r="E56" s="1317">
        <v>2022</v>
      </c>
      <c r="F56" s="1317"/>
      <c r="G56" s="1317"/>
      <c r="H56" s="1317"/>
      <c r="I56" s="1317"/>
      <c r="J56" s="1317"/>
      <c r="K56" s="1317"/>
      <c r="L56" s="1317">
        <v>2023</v>
      </c>
      <c r="M56" s="1317"/>
      <c r="N56" s="1317"/>
      <c r="O56" s="1317"/>
      <c r="P56" s="1204"/>
      <c r="Q56" s="1254"/>
      <c r="R56" s="1106"/>
    </row>
    <row r="57" spans="2:24" ht="21" customHeight="1">
      <c r="B57" s="1351"/>
      <c r="C57" s="1464"/>
      <c r="D57" s="1339"/>
      <c r="E57" s="993" t="s">
        <v>5</v>
      </c>
      <c r="F57" s="993" t="s">
        <v>6</v>
      </c>
      <c r="G57" s="993" t="s">
        <v>268</v>
      </c>
      <c r="H57" s="993" t="s">
        <v>7</v>
      </c>
      <c r="I57" s="993" t="s">
        <v>13</v>
      </c>
      <c r="J57" s="993" t="s">
        <v>14</v>
      </c>
      <c r="K57" s="993" t="s">
        <v>15</v>
      </c>
      <c r="L57" s="993" t="s">
        <v>0</v>
      </c>
      <c r="M57" s="993" t="s">
        <v>1</v>
      </c>
      <c r="N57" s="993" t="s">
        <v>2</v>
      </c>
      <c r="O57" s="993" t="s">
        <v>3</v>
      </c>
      <c r="P57" s="993" t="s">
        <v>4</v>
      </c>
      <c r="Q57" s="993" t="s">
        <v>5</v>
      </c>
      <c r="R57" s="1011"/>
    </row>
    <row r="58" spans="2:24" ht="15" customHeight="1">
      <c r="B58" s="1488" t="s">
        <v>796</v>
      </c>
      <c r="C58" s="1489"/>
      <c r="D58" s="706"/>
      <c r="E58" s="706"/>
      <c r="F58" s="706"/>
      <c r="G58" s="706"/>
      <c r="H58" s="706"/>
      <c r="I58" s="706"/>
      <c r="J58" s="706"/>
      <c r="K58" s="706"/>
      <c r="L58" s="706"/>
      <c r="M58" s="706"/>
      <c r="N58" s="706"/>
      <c r="O58" s="706"/>
      <c r="P58" s="706"/>
      <c r="Q58" s="706"/>
      <c r="R58" s="708"/>
    </row>
    <row r="59" spans="2:24" ht="15" customHeight="1">
      <c r="B59" s="203" t="s">
        <v>18</v>
      </c>
      <c r="C59" s="707" t="s">
        <v>622</v>
      </c>
      <c r="D59" s="221">
        <v>32865.479674702001</v>
      </c>
      <c r="E59" s="221">
        <v>34506.300253146997</v>
      </c>
      <c r="F59" s="221">
        <v>34914.086767029003</v>
      </c>
      <c r="G59" s="221">
        <v>35071.637160329999</v>
      </c>
      <c r="H59" s="221">
        <v>35000.724493290996</v>
      </c>
      <c r="I59" s="221">
        <v>35020.848268371999</v>
      </c>
      <c r="J59" s="221">
        <v>35939.980336071996</v>
      </c>
      <c r="K59" s="221">
        <v>35760.042881435998</v>
      </c>
      <c r="L59" s="221">
        <v>35423.463240431003</v>
      </c>
      <c r="M59" s="221">
        <v>35352.910536001</v>
      </c>
      <c r="N59" s="221">
        <v>35344.885462516002</v>
      </c>
      <c r="O59" s="221">
        <v>34346.151114619002</v>
      </c>
      <c r="P59" s="221">
        <v>33393.929163232999</v>
      </c>
      <c r="Q59" s="221">
        <v>34183.563547215002</v>
      </c>
      <c r="R59" s="347"/>
      <c r="S59" s="24"/>
      <c r="T59" s="24"/>
      <c r="U59" s="24"/>
      <c r="V59" s="24">
        <f>Q59+Q61+Q63+Q65+Q67+Q69+Q71+Q73+Q75+Q77+Q79+Q81+Q83+Q85+Q87+Q89+Q91+Q97+Q99+Q101+Q103+Q105+Q107</f>
        <v>746944.41632006213</v>
      </c>
      <c r="W59" s="24"/>
      <c r="X59" s="24"/>
    </row>
    <row r="60" spans="2:24" ht="15" customHeight="1">
      <c r="B60" s="203"/>
      <c r="C60" s="707" t="s">
        <v>794</v>
      </c>
      <c r="D60" s="221">
        <v>1016.3997246289999</v>
      </c>
      <c r="E60" s="221">
        <v>926.22923371000002</v>
      </c>
      <c r="F60" s="221">
        <v>933.54559827799994</v>
      </c>
      <c r="G60" s="221">
        <v>847.53089755400003</v>
      </c>
      <c r="H60" s="221">
        <v>853.30408828100008</v>
      </c>
      <c r="I60" s="221">
        <v>1005.760688084</v>
      </c>
      <c r="J60" s="221">
        <v>870.16197246900003</v>
      </c>
      <c r="K60" s="221">
        <v>669.26404037999998</v>
      </c>
      <c r="L60" s="221">
        <v>715.39096010100002</v>
      </c>
      <c r="M60" s="221">
        <v>724.30649855000001</v>
      </c>
      <c r="N60" s="221">
        <v>756.59006408699997</v>
      </c>
      <c r="O60" s="221">
        <v>817.31848034100005</v>
      </c>
      <c r="P60" s="221">
        <v>819.17308867600002</v>
      </c>
      <c r="Q60" s="221">
        <v>815.09667141600005</v>
      </c>
      <c r="R60" s="347"/>
      <c r="S60" s="24"/>
      <c r="T60" s="24"/>
      <c r="U60" s="24"/>
      <c r="V60" s="24">
        <f>Q60+Q62+Q64+Q66+Q68+Q70+Q72+Q74+Q76+Q78+Q80+Q82+Q84+Q86+Q88+Q90+Q92+Q98+Q100+Q102+Q104+Q106+Q108</f>
        <v>17918.499060663999</v>
      </c>
      <c r="W60" s="24"/>
      <c r="X60" s="24"/>
    </row>
    <row r="61" spans="2:24" ht="15" customHeight="1">
      <c r="B61" s="203" t="s">
        <v>19</v>
      </c>
      <c r="C61" s="707" t="s">
        <v>623</v>
      </c>
      <c r="D61" s="221">
        <v>1875.9296114919998</v>
      </c>
      <c r="E61" s="221">
        <v>2817.5890487309998</v>
      </c>
      <c r="F61" s="221">
        <v>2775.2802354780001</v>
      </c>
      <c r="G61" s="221">
        <v>2807.4989057100001</v>
      </c>
      <c r="H61" s="221">
        <v>2648.3677601960003</v>
      </c>
      <c r="I61" s="221">
        <v>2608.6845921139998</v>
      </c>
      <c r="J61" s="221">
        <v>2751.030962887</v>
      </c>
      <c r="K61" s="221">
        <v>2621.8418503490002</v>
      </c>
      <c r="L61" s="221">
        <v>2571.1739806410001</v>
      </c>
      <c r="M61" s="221">
        <v>2579.8719583960001</v>
      </c>
      <c r="N61" s="221">
        <v>2287.5721310129998</v>
      </c>
      <c r="O61" s="221">
        <v>2269.8964409780001</v>
      </c>
      <c r="P61" s="221">
        <v>2114.2833658720001</v>
      </c>
      <c r="Q61" s="221">
        <v>2135.751336932</v>
      </c>
      <c r="R61" s="347"/>
    </row>
    <row r="62" spans="2:24" ht="15" customHeight="1">
      <c r="B62" s="203"/>
      <c r="C62" s="707" t="s">
        <v>794</v>
      </c>
      <c r="D62" s="221">
        <v>91.632703113999995</v>
      </c>
      <c r="E62" s="221">
        <v>103.76289204000001</v>
      </c>
      <c r="F62" s="221">
        <v>131.114363389</v>
      </c>
      <c r="G62" s="221">
        <v>135.37337352099999</v>
      </c>
      <c r="H62" s="221">
        <v>169.85986632499998</v>
      </c>
      <c r="I62" s="221">
        <v>176.31756705399999</v>
      </c>
      <c r="J62" s="221">
        <v>184.424213823</v>
      </c>
      <c r="K62" s="221">
        <v>182.952673232</v>
      </c>
      <c r="L62" s="221">
        <v>239.22369738200001</v>
      </c>
      <c r="M62" s="221">
        <v>222.287081473</v>
      </c>
      <c r="N62" s="221">
        <v>185.93952009200001</v>
      </c>
      <c r="O62" s="221">
        <v>203.726772826</v>
      </c>
      <c r="P62" s="221">
        <v>194.87809234400001</v>
      </c>
      <c r="Q62" s="221">
        <v>199.42607099899999</v>
      </c>
      <c r="R62" s="347"/>
    </row>
    <row r="63" spans="2:24" ht="15" customHeight="1">
      <c r="B63" s="203" t="s">
        <v>20</v>
      </c>
      <c r="C63" s="707" t="s">
        <v>624</v>
      </c>
      <c r="D63" s="221">
        <v>9804.8153724940003</v>
      </c>
      <c r="E63" s="221">
        <v>12330.113276921</v>
      </c>
      <c r="F63" s="221">
        <v>13210.683212954998</v>
      </c>
      <c r="G63" s="221">
        <v>13531.873088546001</v>
      </c>
      <c r="H63" s="221">
        <v>14651.299410733001</v>
      </c>
      <c r="I63" s="221">
        <v>14658.012468679999</v>
      </c>
      <c r="J63" s="221">
        <v>15928.246249753</v>
      </c>
      <c r="K63" s="221">
        <v>15306.286820919</v>
      </c>
      <c r="L63" s="221">
        <v>14517.797620534</v>
      </c>
      <c r="M63" s="221">
        <v>14704.560129102001</v>
      </c>
      <c r="N63" s="221">
        <v>14828.400121635999</v>
      </c>
      <c r="O63" s="221">
        <v>15465.884391718</v>
      </c>
      <c r="P63" s="221">
        <v>14056.968605041</v>
      </c>
      <c r="Q63" s="221">
        <v>13984.910297717999</v>
      </c>
      <c r="R63" s="347"/>
    </row>
    <row r="64" spans="2:24" ht="15" customHeight="1">
      <c r="B64" s="206"/>
      <c r="C64" s="707" t="s">
        <v>794</v>
      </c>
      <c r="D64" s="221">
        <v>248.97887816399998</v>
      </c>
      <c r="E64" s="221">
        <v>237.848769866</v>
      </c>
      <c r="F64" s="221">
        <v>150.026044896</v>
      </c>
      <c r="G64" s="221">
        <v>149.83221672000002</v>
      </c>
      <c r="H64" s="221">
        <v>139.26725517600002</v>
      </c>
      <c r="I64" s="221">
        <v>140.97068981000001</v>
      </c>
      <c r="J64" s="221">
        <v>146.81777710599999</v>
      </c>
      <c r="K64" s="221">
        <v>240.56679831699998</v>
      </c>
      <c r="L64" s="221">
        <v>250.33347798</v>
      </c>
      <c r="M64" s="221">
        <v>249.34999845600001</v>
      </c>
      <c r="N64" s="221">
        <v>303.63776346399999</v>
      </c>
      <c r="O64" s="221">
        <v>294.959867406</v>
      </c>
      <c r="P64" s="221">
        <v>244.026058893</v>
      </c>
      <c r="Q64" s="221">
        <v>236.808034902</v>
      </c>
      <c r="R64" s="1058"/>
    </row>
    <row r="65" spans="2:18" ht="15" customHeight="1">
      <c r="B65" s="203" t="s">
        <v>22</v>
      </c>
      <c r="C65" s="707" t="s">
        <v>625</v>
      </c>
      <c r="D65" s="221">
        <v>102558.64845733601</v>
      </c>
      <c r="E65" s="221">
        <v>93143.321457099999</v>
      </c>
      <c r="F65" s="221">
        <v>91008.817237602998</v>
      </c>
      <c r="G65" s="221">
        <v>91140.555482537995</v>
      </c>
      <c r="H65" s="221">
        <v>90712.614789385989</v>
      </c>
      <c r="I65" s="221">
        <v>95060.117585669999</v>
      </c>
      <c r="J65" s="221">
        <v>94074.850497571999</v>
      </c>
      <c r="K65" s="221">
        <v>98215.821952315004</v>
      </c>
      <c r="L65" s="221">
        <v>95902.966908000002</v>
      </c>
      <c r="M65" s="221">
        <v>94498.279859945993</v>
      </c>
      <c r="N65" s="221">
        <v>94225.304889553998</v>
      </c>
      <c r="O65" s="221">
        <v>94438.142240522007</v>
      </c>
      <c r="P65" s="221">
        <v>91268.522575994008</v>
      </c>
      <c r="Q65" s="221">
        <v>94068.368226896011</v>
      </c>
      <c r="R65" s="347"/>
    </row>
    <row r="66" spans="2:18" ht="15" customHeight="1">
      <c r="B66" s="203"/>
      <c r="C66" s="707" t="s">
        <v>794</v>
      </c>
      <c r="D66" s="221">
        <v>4250.8771785370009</v>
      </c>
      <c r="E66" s="221">
        <v>3364.0257661129999</v>
      </c>
      <c r="F66" s="221">
        <v>3470.0402380519999</v>
      </c>
      <c r="G66" s="221">
        <v>3980.4156890849999</v>
      </c>
      <c r="H66" s="221">
        <v>2938.3945246590001</v>
      </c>
      <c r="I66" s="221">
        <v>3089.7138140340003</v>
      </c>
      <c r="J66" s="221">
        <v>2525.8225876900001</v>
      </c>
      <c r="K66" s="221">
        <v>2332.9408231789998</v>
      </c>
      <c r="L66" s="221">
        <v>2443.4033890639998</v>
      </c>
      <c r="M66" s="221">
        <v>2417.2304478679998</v>
      </c>
      <c r="N66" s="221">
        <v>2305.8716217619999</v>
      </c>
      <c r="O66" s="221">
        <v>2341.7926669119997</v>
      </c>
      <c r="P66" s="221">
        <v>2679.5456358240003</v>
      </c>
      <c r="Q66" s="221">
        <v>2187.29253432</v>
      </c>
      <c r="R66" s="347"/>
    </row>
    <row r="67" spans="2:18" ht="15" customHeight="1">
      <c r="B67" s="203" t="s">
        <v>23</v>
      </c>
      <c r="C67" s="707" t="s">
        <v>626</v>
      </c>
      <c r="D67" s="221">
        <v>13334.775866153999</v>
      </c>
      <c r="E67" s="221">
        <v>11886.295262279</v>
      </c>
      <c r="F67" s="221">
        <v>10552.731309950999</v>
      </c>
      <c r="G67" s="221">
        <v>10496.465835262001</v>
      </c>
      <c r="H67" s="221">
        <v>10498.988312911</v>
      </c>
      <c r="I67" s="221">
        <v>10892.492963375</v>
      </c>
      <c r="J67" s="221">
        <v>11066.530606158</v>
      </c>
      <c r="K67" s="221">
        <v>11080.409180969</v>
      </c>
      <c r="L67" s="221">
        <v>10747.770102487</v>
      </c>
      <c r="M67" s="221">
        <v>10770.993628276001</v>
      </c>
      <c r="N67" s="221">
        <v>10216.14639591</v>
      </c>
      <c r="O67" s="221">
        <v>10106.827778307999</v>
      </c>
      <c r="P67" s="221">
        <v>9677.9776249749993</v>
      </c>
      <c r="Q67" s="221">
        <v>9931.3911266619998</v>
      </c>
      <c r="R67" s="347"/>
    </row>
    <row r="68" spans="2:18" ht="15" customHeight="1">
      <c r="B68" s="203"/>
      <c r="C68" s="707" t="s">
        <v>794</v>
      </c>
      <c r="D68" s="221">
        <v>129.39794579299999</v>
      </c>
      <c r="E68" s="221">
        <v>67.676268246000006</v>
      </c>
      <c r="F68" s="221">
        <v>67.401688872999998</v>
      </c>
      <c r="G68" s="221">
        <v>67.467637624999995</v>
      </c>
      <c r="H68" s="221">
        <v>70.462407248000005</v>
      </c>
      <c r="I68" s="221">
        <v>72.775401123999998</v>
      </c>
      <c r="J68" s="221">
        <v>74.345357898000003</v>
      </c>
      <c r="K68" s="221">
        <v>66.607327514000005</v>
      </c>
      <c r="L68" s="221">
        <v>63.050327320000001</v>
      </c>
      <c r="M68" s="221">
        <v>63.165439417999998</v>
      </c>
      <c r="N68" s="221">
        <v>67.334284456999995</v>
      </c>
      <c r="O68" s="221">
        <v>66.747735120000002</v>
      </c>
      <c r="P68" s="221">
        <v>64.770144879</v>
      </c>
      <c r="Q68" s="221">
        <v>12.594711447</v>
      </c>
      <c r="R68" s="347"/>
    </row>
    <row r="69" spans="2:18" ht="15" customHeight="1">
      <c r="B69" s="203" t="s">
        <v>24</v>
      </c>
      <c r="C69" s="707" t="s">
        <v>579</v>
      </c>
      <c r="D69" s="221">
        <v>38985.870683169996</v>
      </c>
      <c r="E69" s="221">
        <v>42685.019399592995</v>
      </c>
      <c r="F69" s="221">
        <v>42816.194913913001</v>
      </c>
      <c r="G69" s="221">
        <v>42122.890848866002</v>
      </c>
      <c r="H69" s="221">
        <v>43026.740536910002</v>
      </c>
      <c r="I69" s="221">
        <v>43476.349095047</v>
      </c>
      <c r="J69" s="221">
        <v>43598.678628606001</v>
      </c>
      <c r="K69" s="221">
        <v>44281.342817725003</v>
      </c>
      <c r="L69" s="221">
        <v>42006.933271743997</v>
      </c>
      <c r="M69" s="221">
        <v>44294.074266814001</v>
      </c>
      <c r="N69" s="221">
        <v>46005.431521376995</v>
      </c>
      <c r="O69" s="221">
        <v>46167.056191969001</v>
      </c>
      <c r="P69" s="221">
        <v>42806.197794862004</v>
      </c>
      <c r="Q69" s="221">
        <v>45046.269073836003</v>
      </c>
      <c r="R69" s="347"/>
    </row>
    <row r="70" spans="2:18" ht="15" customHeight="1">
      <c r="B70" s="206"/>
      <c r="C70" s="707" t="s">
        <v>794</v>
      </c>
      <c r="D70" s="221">
        <v>2272.2414031970002</v>
      </c>
      <c r="E70" s="221">
        <v>2649.2234080010003</v>
      </c>
      <c r="F70" s="221">
        <v>2657.583273402</v>
      </c>
      <c r="G70" s="221">
        <v>2691.8362575239998</v>
      </c>
      <c r="H70" s="221">
        <v>2492.99509984</v>
      </c>
      <c r="I70" s="221">
        <v>2492.2020777319999</v>
      </c>
      <c r="J70" s="221">
        <v>2672.4611657400001</v>
      </c>
      <c r="K70" s="221">
        <v>2012.2315267710001</v>
      </c>
      <c r="L70" s="221">
        <v>2054.9313106160002</v>
      </c>
      <c r="M70" s="221">
        <v>2084.9157552689999</v>
      </c>
      <c r="N70" s="221">
        <v>2206.3463236729999</v>
      </c>
      <c r="O70" s="221">
        <v>2280.1681798090003</v>
      </c>
      <c r="P70" s="221">
        <v>2097.6506276689997</v>
      </c>
      <c r="Q70" s="221">
        <v>2138.7973084260002</v>
      </c>
      <c r="R70" s="347"/>
    </row>
    <row r="71" spans="2:18" ht="15" customHeight="1">
      <c r="B71" s="203" t="s">
        <v>25</v>
      </c>
      <c r="C71" s="707" t="s">
        <v>627</v>
      </c>
      <c r="D71" s="221">
        <v>87472.729398273004</v>
      </c>
      <c r="E71" s="221">
        <v>97559.164906733</v>
      </c>
      <c r="F71" s="221">
        <v>95410.015490639998</v>
      </c>
      <c r="G71" s="221">
        <v>97806.509500187996</v>
      </c>
      <c r="H71" s="221">
        <v>99081.900004093011</v>
      </c>
      <c r="I71" s="221">
        <v>98438.803911788011</v>
      </c>
      <c r="J71" s="221">
        <v>97689.803517089997</v>
      </c>
      <c r="K71" s="221">
        <v>97104.060819470993</v>
      </c>
      <c r="L71" s="221">
        <v>93560.146560335997</v>
      </c>
      <c r="M71" s="221">
        <v>95581.002448809013</v>
      </c>
      <c r="N71" s="221">
        <v>97746.512614225998</v>
      </c>
      <c r="O71" s="221">
        <v>97944.659075079006</v>
      </c>
      <c r="P71" s="221">
        <v>90919.964396448006</v>
      </c>
      <c r="Q71" s="221">
        <v>93753.014022418996</v>
      </c>
      <c r="R71" s="347"/>
    </row>
    <row r="72" spans="2:18" ht="15" customHeight="1">
      <c r="B72" s="203"/>
      <c r="C72" s="707" t="s">
        <v>794</v>
      </c>
      <c r="D72" s="221">
        <v>3686.0221801489997</v>
      </c>
      <c r="E72" s="221">
        <v>4640.8794907350002</v>
      </c>
      <c r="F72" s="221">
        <v>4734.8403949950007</v>
      </c>
      <c r="G72" s="221">
        <v>4901.3518003720001</v>
      </c>
      <c r="H72" s="221">
        <v>4882.884607688</v>
      </c>
      <c r="I72" s="221">
        <v>4827.7136317410004</v>
      </c>
      <c r="J72" s="221">
        <v>4942.7224444379999</v>
      </c>
      <c r="K72" s="221">
        <v>4084.776323995</v>
      </c>
      <c r="L72" s="221">
        <v>4293.099738504</v>
      </c>
      <c r="M72" s="221">
        <v>4487.1371433839995</v>
      </c>
      <c r="N72" s="221">
        <v>4792.7596590550002</v>
      </c>
      <c r="O72" s="221">
        <v>4780.6163668520003</v>
      </c>
      <c r="P72" s="221">
        <v>4604.5728442689997</v>
      </c>
      <c r="Q72" s="221">
        <v>4538.5015980070002</v>
      </c>
      <c r="R72" s="997"/>
    </row>
    <row r="73" spans="2:18" s="51" customFormat="1" ht="24" customHeight="1">
      <c r="B73" s="203" t="s">
        <v>26</v>
      </c>
      <c r="C73" s="707" t="s">
        <v>628</v>
      </c>
      <c r="D73" s="221">
        <v>24517.185827765999</v>
      </c>
      <c r="E73" s="221">
        <v>27454.383530512998</v>
      </c>
      <c r="F73" s="221">
        <v>27729.764524953</v>
      </c>
      <c r="G73" s="221">
        <v>28214.262756142001</v>
      </c>
      <c r="H73" s="221">
        <v>26924.029572141</v>
      </c>
      <c r="I73" s="221">
        <v>27120.826311553999</v>
      </c>
      <c r="J73" s="221">
        <v>27491.563275638997</v>
      </c>
      <c r="K73" s="221">
        <v>27827.500587062001</v>
      </c>
      <c r="L73" s="221">
        <v>28150.139734709999</v>
      </c>
      <c r="M73" s="221">
        <v>28125.49630318</v>
      </c>
      <c r="N73" s="221">
        <v>28206.893830200999</v>
      </c>
      <c r="O73" s="221">
        <v>28642.884440674999</v>
      </c>
      <c r="P73" s="221">
        <v>23253.367871991999</v>
      </c>
      <c r="Q73" s="221">
        <v>23617.623347815999</v>
      </c>
      <c r="R73" s="997"/>
    </row>
    <row r="74" spans="2:18" ht="15" customHeight="1">
      <c r="B74" s="203"/>
      <c r="C74" s="707" t="s">
        <v>794</v>
      </c>
      <c r="D74" s="221">
        <v>2064.5472658429999</v>
      </c>
      <c r="E74" s="221">
        <v>1960.3432196190001</v>
      </c>
      <c r="F74" s="221">
        <v>2000.1720158419998</v>
      </c>
      <c r="G74" s="221">
        <v>2280.7346042199997</v>
      </c>
      <c r="H74" s="221">
        <v>1833.60521417</v>
      </c>
      <c r="I74" s="221">
        <v>1945.6140917530001</v>
      </c>
      <c r="J74" s="221">
        <v>1976.596316744</v>
      </c>
      <c r="K74" s="221">
        <v>1861.5657491069999</v>
      </c>
      <c r="L74" s="221">
        <v>1888.3487164809999</v>
      </c>
      <c r="M74" s="221">
        <v>1876.3997431539999</v>
      </c>
      <c r="N74" s="221">
        <v>1780.8936787289999</v>
      </c>
      <c r="O74" s="221">
        <v>1788.087386118</v>
      </c>
      <c r="P74" s="221">
        <v>926.48592399199993</v>
      </c>
      <c r="Q74" s="221">
        <v>926.95242566799993</v>
      </c>
      <c r="R74" s="997"/>
    </row>
    <row r="75" spans="2:18" ht="22.8">
      <c r="B75" s="203" t="s">
        <v>27</v>
      </c>
      <c r="C75" s="707" t="s">
        <v>629</v>
      </c>
      <c r="D75" s="221">
        <v>20014.914888030999</v>
      </c>
      <c r="E75" s="221">
        <v>20940.044406767</v>
      </c>
      <c r="F75" s="221">
        <v>19868.046837056001</v>
      </c>
      <c r="G75" s="221">
        <v>20222.634428639001</v>
      </c>
      <c r="H75" s="221">
        <v>21276.869067208998</v>
      </c>
      <c r="I75" s="221">
        <v>20930.219245302</v>
      </c>
      <c r="J75" s="221">
        <v>21018.053080326001</v>
      </c>
      <c r="K75" s="221">
        <v>21859.977750267</v>
      </c>
      <c r="L75" s="221">
        <v>21030.804580492997</v>
      </c>
      <c r="M75" s="221">
        <v>22294.215332943</v>
      </c>
      <c r="N75" s="221">
        <v>22316.047653715999</v>
      </c>
      <c r="O75" s="221">
        <v>24087.25867255</v>
      </c>
      <c r="P75" s="221">
        <v>21844.484734078</v>
      </c>
      <c r="Q75" s="221">
        <v>22630.643452052002</v>
      </c>
      <c r="R75" s="997"/>
    </row>
    <row r="76" spans="2:18" ht="15" customHeight="1">
      <c r="B76" s="203"/>
      <c r="C76" s="707" t="s">
        <v>794</v>
      </c>
      <c r="D76" s="221">
        <v>537.16482276700003</v>
      </c>
      <c r="E76" s="221">
        <v>971.66732983199995</v>
      </c>
      <c r="F76" s="221">
        <v>912.91070279600001</v>
      </c>
      <c r="G76" s="221">
        <v>956.84231350000005</v>
      </c>
      <c r="H76" s="221">
        <v>903.06160465900007</v>
      </c>
      <c r="I76" s="221">
        <v>933.34021582900004</v>
      </c>
      <c r="J76" s="221">
        <v>976.46586198399996</v>
      </c>
      <c r="K76" s="221">
        <v>658.23320456900001</v>
      </c>
      <c r="L76" s="221">
        <v>737.77481643600004</v>
      </c>
      <c r="M76" s="221">
        <v>714.77188787799992</v>
      </c>
      <c r="N76" s="221">
        <v>758.40730512699997</v>
      </c>
      <c r="O76" s="221">
        <v>797.189746904</v>
      </c>
      <c r="P76" s="221">
        <v>706.97371598500001</v>
      </c>
      <c r="Q76" s="221">
        <v>689.32909019299996</v>
      </c>
      <c r="R76" s="997"/>
    </row>
    <row r="77" spans="2:18" ht="15" customHeight="1">
      <c r="B77" s="203" t="s">
        <v>28</v>
      </c>
      <c r="C77" s="707" t="s">
        <v>630</v>
      </c>
      <c r="D77" s="221">
        <v>42842.929148357995</v>
      </c>
      <c r="E77" s="221">
        <v>45681.741428836998</v>
      </c>
      <c r="F77" s="221">
        <v>41944.140443828001</v>
      </c>
      <c r="G77" s="221">
        <v>43851.486436314997</v>
      </c>
      <c r="H77" s="221">
        <v>43441.107347524005</v>
      </c>
      <c r="I77" s="221">
        <v>44051.190633897997</v>
      </c>
      <c r="J77" s="221">
        <v>45332.433144192997</v>
      </c>
      <c r="K77" s="221">
        <v>49509.444149982002</v>
      </c>
      <c r="L77" s="221">
        <v>47512.210478515</v>
      </c>
      <c r="M77" s="221">
        <v>47697.590669839003</v>
      </c>
      <c r="N77" s="221">
        <v>50797.625171964995</v>
      </c>
      <c r="O77" s="221">
        <v>50657.869784081995</v>
      </c>
      <c r="P77" s="221">
        <v>48920.469183031004</v>
      </c>
      <c r="Q77" s="221">
        <v>50331.255395307002</v>
      </c>
      <c r="R77" s="997"/>
    </row>
    <row r="78" spans="2:18" ht="15" customHeight="1">
      <c r="B78" s="203"/>
      <c r="C78" s="707" t="s">
        <v>794</v>
      </c>
      <c r="D78" s="221">
        <v>191.068648422</v>
      </c>
      <c r="E78" s="221">
        <v>502.35675259700002</v>
      </c>
      <c r="F78" s="221">
        <v>493.231235008</v>
      </c>
      <c r="G78" s="221">
        <v>487.19565221399995</v>
      </c>
      <c r="H78" s="221">
        <v>482.46756794100003</v>
      </c>
      <c r="I78" s="221">
        <v>492.42804631600001</v>
      </c>
      <c r="J78" s="221">
        <v>586.85226597299993</v>
      </c>
      <c r="K78" s="221">
        <v>496.11833866699999</v>
      </c>
      <c r="L78" s="221">
        <v>482.29255707099998</v>
      </c>
      <c r="M78" s="221">
        <v>508.46308509100004</v>
      </c>
      <c r="N78" s="221">
        <v>517.74582419600006</v>
      </c>
      <c r="O78" s="221">
        <v>470.76474825300005</v>
      </c>
      <c r="P78" s="221">
        <v>264.501767965</v>
      </c>
      <c r="Q78" s="221">
        <v>279.184562336</v>
      </c>
      <c r="R78" s="997"/>
    </row>
    <row r="79" spans="2:18" ht="24" customHeight="1">
      <c r="B79" s="203" t="s">
        <v>119</v>
      </c>
      <c r="C79" s="707" t="s">
        <v>631</v>
      </c>
      <c r="D79" s="221">
        <v>33664.373735101995</v>
      </c>
      <c r="E79" s="221">
        <v>38433.297892736002</v>
      </c>
      <c r="F79" s="221">
        <v>38264.490037477</v>
      </c>
      <c r="G79" s="221">
        <v>38636.964982516998</v>
      </c>
      <c r="H79" s="221">
        <v>39621.280775125</v>
      </c>
      <c r="I79" s="221">
        <v>39514.651345297003</v>
      </c>
      <c r="J79" s="221">
        <v>40508.988706403004</v>
      </c>
      <c r="K79" s="221">
        <v>40856.078871707003</v>
      </c>
      <c r="L79" s="221">
        <v>40686.053931766</v>
      </c>
      <c r="M79" s="221">
        <v>40675.505360185001</v>
      </c>
      <c r="N79" s="221">
        <v>42440.460494219995</v>
      </c>
      <c r="O79" s="221">
        <v>41774.015711937005</v>
      </c>
      <c r="P79" s="221">
        <v>39261.807714996998</v>
      </c>
      <c r="Q79" s="221">
        <v>40769.497938795001</v>
      </c>
      <c r="R79" s="997"/>
    </row>
    <row r="80" spans="2:18" ht="15" customHeight="1">
      <c r="B80" s="203"/>
      <c r="C80" s="707" t="s">
        <v>794</v>
      </c>
      <c r="D80" s="221">
        <v>1202.953359204</v>
      </c>
      <c r="E80" s="221">
        <v>1596.389089543</v>
      </c>
      <c r="F80" s="221">
        <v>1605.9947297800002</v>
      </c>
      <c r="G80" s="221">
        <v>1533.3527785580002</v>
      </c>
      <c r="H80" s="221">
        <v>1257.867937983</v>
      </c>
      <c r="I80" s="221">
        <v>1323.778941435</v>
      </c>
      <c r="J80" s="221">
        <v>1339.1320048079999</v>
      </c>
      <c r="K80" s="221">
        <v>1044.4563357960001</v>
      </c>
      <c r="L80" s="221">
        <v>1048.540331876</v>
      </c>
      <c r="M80" s="221">
        <v>1048.4355908979999</v>
      </c>
      <c r="N80" s="221">
        <v>1086.3267913879999</v>
      </c>
      <c r="O80" s="221">
        <v>1108.332991302</v>
      </c>
      <c r="P80" s="221">
        <v>1068.9215714459999</v>
      </c>
      <c r="Q80" s="221">
        <v>1045.675008617</v>
      </c>
      <c r="R80" s="997"/>
    </row>
    <row r="81" spans="2:18" ht="24" customHeight="1">
      <c r="B81" s="203" t="s">
        <v>81</v>
      </c>
      <c r="C81" s="707" t="s">
        <v>632</v>
      </c>
      <c r="D81" s="221">
        <v>2478.6225268809999</v>
      </c>
      <c r="E81" s="221">
        <v>1367.2283483429999</v>
      </c>
      <c r="F81" s="221">
        <v>1335.0858642150001</v>
      </c>
      <c r="G81" s="221">
        <v>1297.6555761789998</v>
      </c>
      <c r="H81" s="221">
        <v>1225.1745210399999</v>
      </c>
      <c r="I81" s="221">
        <v>1666.6009412850001</v>
      </c>
      <c r="J81" s="221">
        <v>1574.682466858</v>
      </c>
      <c r="K81" s="221">
        <v>2003.6571431990001</v>
      </c>
      <c r="L81" s="221">
        <v>1934.6561625649999</v>
      </c>
      <c r="M81" s="221">
        <v>1815.4415546600001</v>
      </c>
      <c r="N81" s="221">
        <v>1697.10419043</v>
      </c>
      <c r="O81" s="221">
        <v>1622.1291663760001</v>
      </c>
      <c r="P81" s="221">
        <v>1561.273737475</v>
      </c>
      <c r="Q81" s="221">
        <v>1642.280034123</v>
      </c>
      <c r="R81" s="997"/>
    </row>
    <row r="82" spans="2:18" ht="15" customHeight="1">
      <c r="B82" s="203"/>
      <c r="C82" s="707" t="s">
        <v>794</v>
      </c>
      <c r="D82" s="221">
        <v>0.154527841</v>
      </c>
      <c r="E82" s="221">
        <v>1.233076552</v>
      </c>
      <c r="F82" s="221">
        <v>6.5701438640000003</v>
      </c>
      <c r="G82" s="221">
        <v>6.8545424700000002</v>
      </c>
      <c r="H82" s="221">
        <v>0.21895593000000002</v>
      </c>
      <c r="I82" s="221">
        <v>0.219707709</v>
      </c>
      <c r="J82" s="221">
        <v>0.20407119199999998</v>
      </c>
      <c r="K82" s="221">
        <v>7.6345655999999998E-2</v>
      </c>
      <c r="L82" s="221">
        <v>0.27465013199999999</v>
      </c>
      <c r="M82" s="221">
        <v>0.27465013199999999</v>
      </c>
      <c r="N82" s="221">
        <v>0.37131977799999999</v>
      </c>
      <c r="O82" s="221">
        <v>0.36346092499999999</v>
      </c>
      <c r="P82" s="221">
        <v>0.37277299699999999</v>
      </c>
      <c r="Q82" s="221">
        <v>0.35951192600000004</v>
      </c>
      <c r="R82" s="997"/>
    </row>
    <row r="83" spans="2:18" ht="15" customHeight="1">
      <c r="B83" s="203" t="s">
        <v>82</v>
      </c>
      <c r="C83" s="707" t="s">
        <v>633</v>
      </c>
      <c r="D83" s="221">
        <v>3539.5735892049997</v>
      </c>
      <c r="E83" s="221">
        <v>4184.0623515950001</v>
      </c>
      <c r="F83" s="221">
        <v>4923.38490318</v>
      </c>
      <c r="G83" s="221">
        <v>4901.5443557199997</v>
      </c>
      <c r="H83" s="221">
        <v>4895.7968165789998</v>
      </c>
      <c r="I83" s="221">
        <v>4909.9907061459999</v>
      </c>
      <c r="J83" s="221">
        <v>4961.3374294810001</v>
      </c>
      <c r="K83" s="221">
        <v>5192.1846622760004</v>
      </c>
      <c r="L83" s="221">
        <v>5138.1857538169997</v>
      </c>
      <c r="M83" s="221">
        <v>5105.4017058250001</v>
      </c>
      <c r="N83" s="221">
        <v>5228.7772995720006</v>
      </c>
      <c r="O83" s="221">
        <v>5492.3779200170002</v>
      </c>
      <c r="P83" s="221">
        <v>4834.1462719709998</v>
      </c>
      <c r="Q83" s="221">
        <v>4847.6096130730002</v>
      </c>
      <c r="R83" s="997"/>
    </row>
    <row r="84" spans="2:18" ht="15" customHeight="1">
      <c r="B84" s="203"/>
      <c r="C84" s="707" t="s">
        <v>794</v>
      </c>
      <c r="D84" s="221">
        <v>39.061290427000003</v>
      </c>
      <c r="E84" s="221">
        <v>48.163371873999999</v>
      </c>
      <c r="F84" s="221">
        <v>52.886100714000008</v>
      </c>
      <c r="G84" s="221">
        <v>56.759231716000002</v>
      </c>
      <c r="H84" s="221">
        <v>52.052294407000005</v>
      </c>
      <c r="I84" s="221">
        <v>47.808792034</v>
      </c>
      <c r="J84" s="221">
        <v>24.991862025</v>
      </c>
      <c r="K84" s="221">
        <v>27.856465646</v>
      </c>
      <c r="L84" s="221">
        <v>37.155334273000001</v>
      </c>
      <c r="M84" s="221">
        <v>37.856540051000003</v>
      </c>
      <c r="N84" s="221">
        <v>53.330886618000001</v>
      </c>
      <c r="O84" s="221">
        <v>77.31884308299999</v>
      </c>
      <c r="P84" s="221">
        <v>60.437932296999996</v>
      </c>
      <c r="Q84" s="221">
        <v>60.387329419000004</v>
      </c>
      <c r="R84" s="997"/>
    </row>
    <row r="85" spans="2:18" ht="15" customHeight="1">
      <c r="B85" s="203" t="s">
        <v>83</v>
      </c>
      <c r="C85" s="707" t="s">
        <v>634</v>
      </c>
      <c r="D85" s="221">
        <v>3780.9513933839999</v>
      </c>
      <c r="E85" s="221">
        <v>4620.4437503360004</v>
      </c>
      <c r="F85" s="221">
        <v>3876.828759217</v>
      </c>
      <c r="G85" s="221">
        <v>4037.9108090220002</v>
      </c>
      <c r="H85" s="221">
        <v>4059.4005007979999</v>
      </c>
      <c r="I85" s="221">
        <v>3984.4548738580002</v>
      </c>
      <c r="J85" s="221">
        <v>4016.8072341320003</v>
      </c>
      <c r="K85" s="221">
        <v>4609.4243997039994</v>
      </c>
      <c r="L85" s="221">
        <v>4565.531254515</v>
      </c>
      <c r="M85" s="221">
        <v>4615.3120684629994</v>
      </c>
      <c r="N85" s="221">
        <v>4706.634979118</v>
      </c>
      <c r="O85" s="221">
        <v>4799.2518278589996</v>
      </c>
      <c r="P85" s="221">
        <v>4626.471355357</v>
      </c>
      <c r="Q85" s="221">
        <v>4673.1455794659996</v>
      </c>
      <c r="R85" s="997"/>
    </row>
    <row r="86" spans="2:18" ht="15" customHeight="1">
      <c r="B86" s="203"/>
      <c r="C86" s="707" t="s">
        <v>794</v>
      </c>
      <c r="D86" s="221">
        <v>60.309802796999996</v>
      </c>
      <c r="E86" s="221">
        <v>31.580829127999998</v>
      </c>
      <c r="F86" s="221">
        <v>33.979648269000002</v>
      </c>
      <c r="G86" s="221">
        <v>33.443705213999998</v>
      </c>
      <c r="H86" s="221">
        <v>34.685939931</v>
      </c>
      <c r="I86" s="221">
        <v>36.898919020000001</v>
      </c>
      <c r="J86" s="221">
        <v>41.638299144000001</v>
      </c>
      <c r="K86" s="221">
        <v>87.416432076999996</v>
      </c>
      <c r="L86" s="221">
        <v>84.168632582000001</v>
      </c>
      <c r="M86" s="221">
        <v>84.617149159000007</v>
      </c>
      <c r="N86" s="221">
        <v>85.283053967000001</v>
      </c>
      <c r="O86" s="221">
        <v>85.483299014000011</v>
      </c>
      <c r="P86" s="221">
        <v>84.431777670000002</v>
      </c>
      <c r="Q86" s="221">
        <v>84.559570833000009</v>
      </c>
      <c r="R86" s="997"/>
    </row>
    <row r="87" spans="2:18" ht="24" customHeight="1">
      <c r="B87" s="203" t="s">
        <v>84</v>
      </c>
      <c r="C87" s="707" t="s">
        <v>635</v>
      </c>
      <c r="D87" s="221">
        <v>9175.9514708139995</v>
      </c>
      <c r="E87" s="221">
        <v>10286.309059300002</v>
      </c>
      <c r="F87" s="221">
        <v>10357.835937203999</v>
      </c>
      <c r="G87" s="221">
        <v>10483.404380148</v>
      </c>
      <c r="H87" s="221">
        <v>10692.145388346</v>
      </c>
      <c r="I87" s="221">
        <v>10455.151935319</v>
      </c>
      <c r="J87" s="221">
        <v>10454.035197368999</v>
      </c>
      <c r="K87" s="221">
        <v>10687.082061145</v>
      </c>
      <c r="L87" s="221">
        <v>10549.232835360001</v>
      </c>
      <c r="M87" s="221">
        <v>10659.947500123999</v>
      </c>
      <c r="N87" s="221">
        <v>10931.915868292001</v>
      </c>
      <c r="O87" s="221">
        <v>11504.290257572</v>
      </c>
      <c r="P87" s="1078">
        <v>11249.918418450001</v>
      </c>
      <c r="Q87" s="1078">
        <v>11532.513592679999</v>
      </c>
      <c r="R87" s="997"/>
    </row>
    <row r="88" spans="2:18" ht="15" customHeight="1">
      <c r="B88" s="203"/>
      <c r="C88" s="707" t="s">
        <v>794</v>
      </c>
      <c r="D88" s="221">
        <v>229.90863938699999</v>
      </c>
      <c r="E88" s="221">
        <v>407.589987823</v>
      </c>
      <c r="F88" s="221">
        <v>417.03621594200001</v>
      </c>
      <c r="G88" s="221">
        <v>420.83437283699999</v>
      </c>
      <c r="H88" s="221">
        <v>358.861058168</v>
      </c>
      <c r="I88" s="221">
        <v>366.80760649499996</v>
      </c>
      <c r="J88" s="221">
        <v>340.57976320299997</v>
      </c>
      <c r="K88" s="1078">
        <v>352.67121510999999</v>
      </c>
      <c r="L88" s="1078">
        <v>364.58445583399998</v>
      </c>
      <c r="M88" s="1078">
        <v>372.34359274500002</v>
      </c>
      <c r="N88" s="1078">
        <v>377.21717075599997</v>
      </c>
      <c r="O88" s="1078">
        <v>383.434834104</v>
      </c>
      <c r="P88" s="1078">
        <v>349.974285474</v>
      </c>
      <c r="Q88" s="1078">
        <v>397.49932779</v>
      </c>
      <c r="R88" s="997"/>
    </row>
    <row r="89" spans="2:18" ht="22.8">
      <c r="B89" s="203" t="s">
        <v>85</v>
      </c>
      <c r="C89" s="707" t="s">
        <v>636</v>
      </c>
      <c r="D89" s="221">
        <v>1740.6906530680001</v>
      </c>
      <c r="E89" s="221">
        <v>1798.472647624</v>
      </c>
      <c r="F89" s="221">
        <v>1809.474250861</v>
      </c>
      <c r="G89" s="221">
        <v>1832.794906931</v>
      </c>
      <c r="H89" s="221">
        <v>1861.3524172279999</v>
      </c>
      <c r="I89" s="1078">
        <v>1871.670826458</v>
      </c>
      <c r="J89" s="1078">
        <v>1889.8741374860001</v>
      </c>
      <c r="K89" s="1078">
        <v>1895.372469249</v>
      </c>
      <c r="L89" s="1078">
        <v>1895.9750434929999</v>
      </c>
      <c r="M89" s="1078">
        <v>1893.363077359</v>
      </c>
      <c r="N89" s="1078">
        <v>1903.4770072229999</v>
      </c>
      <c r="O89" s="1078">
        <v>1901.801829642</v>
      </c>
      <c r="P89" s="1078">
        <v>1904.0745734970001</v>
      </c>
      <c r="Q89" s="1078">
        <v>1907.717553036</v>
      </c>
      <c r="R89" s="997"/>
    </row>
    <row r="90" spans="2:18" ht="15" customHeight="1">
      <c r="B90" s="203"/>
      <c r="C90" s="707" t="s">
        <v>794</v>
      </c>
      <c r="D90" s="221">
        <v>18.409418537000001</v>
      </c>
      <c r="E90" s="221">
        <v>25.058775471000001</v>
      </c>
      <c r="F90" s="221">
        <v>23.802674850999999</v>
      </c>
      <c r="G90" s="1078">
        <v>24.440038978</v>
      </c>
      <c r="H90" s="1078">
        <v>23.297949951</v>
      </c>
      <c r="I90" s="1078">
        <v>20.870424566000001</v>
      </c>
      <c r="J90" s="1078">
        <v>20.098989601</v>
      </c>
      <c r="K90" s="1078">
        <v>20.359155297999997</v>
      </c>
      <c r="L90" s="1078">
        <v>19.381750987</v>
      </c>
      <c r="M90" s="1078">
        <v>20.023831844</v>
      </c>
      <c r="N90" s="1078">
        <v>21.203739850999998</v>
      </c>
      <c r="O90" s="1078">
        <v>22.180956868000003</v>
      </c>
      <c r="P90" s="1078">
        <v>22.809576988</v>
      </c>
      <c r="Q90" s="1078">
        <v>24.334568214000001</v>
      </c>
      <c r="R90" s="997"/>
    </row>
    <row r="91" spans="2:18" ht="24" customHeight="1">
      <c r="B91" s="203" t="s">
        <v>86</v>
      </c>
      <c r="C91" s="707" t="s">
        <v>637</v>
      </c>
      <c r="D91" s="221">
        <v>0.73437140000000001</v>
      </c>
      <c r="E91" s="1078">
        <v>0.72477307999999996</v>
      </c>
      <c r="F91" s="1078">
        <v>0.72507190899999996</v>
      </c>
      <c r="G91" s="1078">
        <v>0.77315253500000003</v>
      </c>
      <c r="H91" s="1078">
        <v>0.76993556699999999</v>
      </c>
      <c r="I91" s="1078">
        <v>0.62070671799999999</v>
      </c>
      <c r="J91" s="1078">
        <v>0.61903696900000005</v>
      </c>
      <c r="K91" s="1078">
        <v>0.61732035500000004</v>
      </c>
      <c r="L91" s="1078">
        <v>0.31991827</v>
      </c>
      <c r="M91" s="1078">
        <v>0.320665386</v>
      </c>
      <c r="N91" s="1078">
        <v>0.60083435399999996</v>
      </c>
      <c r="O91" s="1078">
        <v>0.59854742500000002</v>
      </c>
      <c r="P91" s="1078">
        <v>0.59464246099999996</v>
      </c>
      <c r="Q91" s="1078">
        <v>0.32294136400000001</v>
      </c>
      <c r="R91" s="997"/>
    </row>
    <row r="92" spans="2:18" ht="15" customHeight="1">
      <c r="B92" s="203"/>
      <c r="C92" s="707" t="s">
        <v>794</v>
      </c>
      <c r="D92" s="221">
        <v>0</v>
      </c>
      <c r="E92" s="1078">
        <v>0</v>
      </c>
      <c r="F92" s="1078">
        <v>0</v>
      </c>
      <c r="G92" s="1078">
        <v>0</v>
      </c>
      <c r="H92" s="1078">
        <v>0</v>
      </c>
      <c r="I92" s="1078">
        <v>0</v>
      </c>
      <c r="J92" s="1078">
        <v>0</v>
      </c>
      <c r="K92" s="1078">
        <v>0</v>
      </c>
      <c r="L92" s="1078">
        <v>0</v>
      </c>
      <c r="M92" s="1078">
        <v>0</v>
      </c>
      <c r="N92" s="1078">
        <v>0</v>
      </c>
      <c r="O92" s="1078">
        <v>0</v>
      </c>
      <c r="P92" s="1078">
        <v>0</v>
      </c>
      <c r="Q92" s="1078">
        <v>0</v>
      </c>
      <c r="R92" s="997"/>
    </row>
    <row r="93" spans="2:18" ht="22.8">
      <c r="B93" s="203" t="s">
        <v>87</v>
      </c>
      <c r="C93" s="374" t="s">
        <v>638</v>
      </c>
      <c r="D93" s="221">
        <v>359.18786653199999</v>
      </c>
      <c r="E93" s="1078">
        <v>0</v>
      </c>
      <c r="F93" s="1078">
        <v>0</v>
      </c>
      <c r="G93" s="1078">
        <v>0</v>
      </c>
      <c r="H93" s="1078">
        <v>0</v>
      </c>
      <c r="I93" s="1078">
        <v>0</v>
      </c>
      <c r="J93" s="1078">
        <v>0</v>
      </c>
      <c r="K93" s="1078">
        <v>0</v>
      </c>
      <c r="L93" s="1078">
        <v>0</v>
      </c>
      <c r="M93" s="1078">
        <v>0</v>
      </c>
      <c r="N93" s="1078">
        <v>0</v>
      </c>
      <c r="O93" s="1078">
        <v>0</v>
      </c>
      <c r="P93" s="1078">
        <v>0</v>
      </c>
      <c r="Q93" s="1078">
        <v>0</v>
      </c>
      <c r="R93" s="997"/>
    </row>
    <row r="94" spans="2:18" ht="15" customHeight="1">
      <c r="B94" s="203"/>
      <c r="C94" s="707" t="s">
        <v>794</v>
      </c>
      <c r="D94" s="221">
        <v>73.002984412999993</v>
      </c>
      <c r="E94" s="1078">
        <v>0</v>
      </c>
      <c r="F94" s="1078">
        <v>0</v>
      </c>
      <c r="G94" s="1078">
        <v>0</v>
      </c>
      <c r="H94" s="1078">
        <v>0</v>
      </c>
      <c r="I94" s="1078">
        <v>0</v>
      </c>
      <c r="J94" s="1078">
        <v>0</v>
      </c>
      <c r="K94" s="1078">
        <v>0</v>
      </c>
      <c r="L94" s="1078">
        <v>0</v>
      </c>
      <c r="M94" s="1078">
        <v>0</v>
      </c>
      <c r="N94" s="1078">
        <v>0</v>
      </c>
      <c r="O94" s="1078">
        <v>0</v>
      </c>
      <c r="P94" s="1078">
        <v>0</v>
      </c>
      <c r="Q94" s="1078">
        <v>0</v>
      </c>
      <c r="R94" s="997"/>
    </row>
    <row r="95" spans="2:18" s="1080" customFormat="1" ht="24" customHeight="1">
      <c r="B95" s="1490" t="s">
        <v>816</v>
      </c>
      <c r="C95" s="1491"/>
      <c r="D95" s="1078"/>
      <c r="R95" s="1079"/>
    </row>
    <row r="96" spans="2:18" ht="15" customHeight="1">
      <c r="B96" s="1492" t="s">
        <v>639</v>
      </c>
      <c r="C96" s="1493"/>
      <c r="D96" s="221"/>
      <c r="E96" s="221"/>
      <c r="F96" s="221"/>
      <c r="G96" s="221"/>
      <c r="H96" s="221"/>
      <c r="I96" s="221"/>
      <c r="J96" s="221"/>
      <c r="K96" s="221"/>
      <c r="L96" s="221"/>
      <c r="M96" s="221"/>
      <c r="N96" s="221"/>
      <c r="O96" s="221"/>
      <c r="P96" s="221"/>
      <c r="Q96" s="221"/>
      <c r="R96" s="709"/>
    </row>
    <row r="97" spans="2:18" ht="15" customHeight="1">
      <c r="B97" s="207" t="s">
        <v>17</v>
      </c>
      <c r="C97" s="707" t="s">
        <v>640</v>
      </c>
      <c r="D97" s="221">
        <v>27850.961473214</v>
      </c>
      <c r="E97" s="221">
        <v>30579.829297484001</v>
      </c>
      <c r="F97" s="221">
        <v>30739.803963480997</v>
      </c>
      <c r="G97" s="221">
        <v>31915.573515452001</v>
      </c>
      <c r="H97" s="221">
        <v>31271.233607791</v>
      </c>
      <c r="I97" s="221">
        <v>31341.315634291001</v>
      </c>
      <c r="J97" s="221">
        <v>31566.413488776998</v>
      </c>
      <c r="K97" s="221">
        <v>31555.730198409998</v>
      </c>
      <c r="L97" s="221">
        <v>31641.066385177</v>
      </c>
      <c r="M97" s="221">
        <v>31836.454581979997</v>
      </c>
      <c r="N97" s="221">
        <v>32040.955295497002</v>
      </c>
      <c r="O97" s="221">
        <v>32153.743334159</v>
      </c>
      <c r="P97" s="221">
        <v>30950.330746688</v>
      </c>
      <c r="Q97" s="221">
        <v>31285.565606027001</v>
      </c>
      <c r="R97" s="997"/>
    </row>
    <row r="98" spans="2:18" ht="15" customHeight="1">
      <c r="B98" s="203"/>
      <c r="C98" s="707" t="s">
        <v>794</v>
      </c>
      <c r="D98" s="221">
        <v>866.34449795099999</v>
      </c>
      <c r="E98" s="221">
        <v>1055.5413193300001</v>
      </c>
      <c r="F98" s="221">
        <v>1087.3906552169999</v>
      </c>
      <c r="G98" s="221">
        <v>1106.5892594920001</v>
      </c>
      <c r="H98" s="221">
        <v>1122.3815303660001</v>
      </c>
      <c r="I98" s="221">
        <v>1105.4886073370001</v>
      </c>
      <c r="J98" s="221">
        <v>1135.577309474</v>
      </c>
      <c r="K98" s="221">
        <v>1046.6953190019999</v>
      </c>
      <c r="L98" s="221">
        <v>1135.8013508430001</v>
      </c>
      <c r="M98" s="221">
        <v>1179.7359972639999</v>
      </c>
      <c r="N98" s="221">
        <v>1193.8532930490001</v>
      </c>
      <c r="O98" s="221">
        <v>1295.257359085</v>
      </c>
      <c r="P98" s="221">
        <v>1268.4360561389999</v>
      </c>
      <c r="Q98" s="221">
        <v>1267.928918395</v>
      </c>
      <c r="R98" s="997"/>
    </row>
    <row r="99" spans="2:18" ht="15" customHeight="1">
      <c r="B99" s="207" t="s">
        <v>17</v>
      </c>
      <c r="C99" s="707" t="s">
        <v>641</v>
      </c>
      <c r="D99" s="221">
        <v>2868.4788423230002</v>
      </c>
      <c r="E99" s="221">
        <v>2967.429768</v>
      </c>
      <c r="F99" s="221">
        <v>2961.9983355210002</v>
      </c>
      <c r="G99" s="221">
        <v>2986.0172340639997</v>
      </c>
      <c r="H99" s="221">
        <v>3017.3455655049997</v>
      </c>
      <c r="I99" s="221">
        <v>2929.4818628940002</v>
      </c>
      <c r="J99" s="221">
        <v>2942.2796621489997</v>
      </c>
      <c r="K99" s="221">
        <v>2924.6777910000001</v>
      </c>
      <c r="L99" s="221">
        <v>2913.3820897539999</v>
      </c>
      <c r="M99" s="221">
        <v>2903.1392696459998</v>
      </c>
      <c r="N99" s="221">
        <v>2899.07751444</v>
      </c>
      <c r="O99" s="221">
        <v>2899.3549670500001</v>
      </c>
      <c r="P99" s="221">
        <v>2868.1047436200001</v>
      </c>
      <c r="Q99" s="221">
        <v>2861.6807310740001</v>
      </c>
      <c r="R99" s="997"/>
    </row>
    <row r="100" spans="2:18" ht="15" customHeight="1">
      <c r="B100" s="203"/>
      <c r="C100" s="707" t="s">
        <v>794</v>
      </c>
      <c r="D100" s="221">
        <v>33.923487385000001</v>
      </c>
      <c r="E100" s="221">
        <v>41.478409335000002</v>
      </c>
      <c r="F100" s="221">
        <v>41.124725714999997</v>
      </c>
      <c r="G100" s="221">
        <v>44.318203041000004</v>
      </c>
      <c r="H100" s="221">
        <v>42.422540898999998</v>
      </c>
      <c r="I100" s="221">
        <v>35.553477137000002</v>
      </c>
      <c r="J100" s="221">
        <v>36.760933614000002</v>
      </c>
      <c r="K100" s="221">
        <v>30.182897278000002</v>
      </c>
      <c r="L100" s="221">
        <v>32.51831352</v>
      </c>
      <c r="M100" s="221">
        <v>32.493401591999998</v>
      </c>
      <c r="N100" s="221">
        <v>30.603858079000002</v>
      </c>
      <c r="O100" s="221">
        <v>31.300203159999999</v>
      </c>
      <c r="P100" s="221">
        <v>31.969233511999999</v>
      </c>
      <c r="Q100" s="221">
        <v>24.962660758999998</v>
      </c>
      <c r="R100" s="997"/>
    </row>
    <row r="101" spans="2:18" ht="15" customHeight="1">
      <c r="B101" s="207" t="s">
        <v>17</v>
      </c>
      <c r="C101" s="707" t="s">
        <v>642</v>
      </c>
      <c r="D101" s="221">
        <v>1242.4332892060002</v>
      </c>
      <c r="E101" s="221">
        <v>1392.0315243670002</v>
      </c>
      <c r="F101" s="221">
        <v>1402.211822471</v>
      </c>
      <c r="G101" s="221">
        <v>1423.745821816</v>
      </c>
      <c r="H101" s="221">
        <v>1465.7722273940001</v>
      </c>
      <c r="I101" s="221">
        <v>1470.2439850989999</v>
      </c>
      <c r="J101" s="221">
        <v>1498.9033317660001</v>
      </c>
      <c r="K101" s="221">
        <v>1515.0828844540001</v>
      </c>
      <c r="L101" s="221">
        <v>1522.587317282</v>
      </c>
      <c r="M101" s="221">
        <v>1524.6400847260002</v>
      </c>
      <c r="N101" s="221">
        <v>1527.8224110830001</v>
      </c>
      <c r="O101" s="221">
        <v>1532.0571200730001</v>
      </c>
      <c r="P101" s="221">
        <v>1487.950653329</v>
      </c>
      <c r="Q101" s="221">
        <v>1510.6573639820001</v>
      </c>
      <c r="R101" s="997"/>
    </row>
    <row r="102" spans="2:18" ht="15" customHeight="1">
      <c r="B102" s="203"/>
      <c r="C102" s="707" t="s">
        <v>794</v>
      </c>
      <c r="D102" s="221">
        <v>76.963562288999995</v>
      </c>
      <c r="E102" s="221">
        <v>82.810528089000002</v>
      </c>
      <c r="F102" s="221">
        <v>88.477692559000005</v>
      </c>
      <c r="G102" s="221">
        <v>79.611611474999989</v>
      </c>
      <c r="H102" s="221">
        <v>80.396272452999995</v>
      </c>
      <c r="I102" s="221">
        <v>82.224926296000007</v>
      </c>
      <c r="J102" s="221">
        <v>90.798891609999998</v>
      </c>
      <c r="K102" s="221">
        <v>89.934983455999998</v>
      </c>
      <c r="L102" s="221">
        <v>94.683314013</v>
      </c>
      <c r="M102" s="221">
        <v>89.648584391</v>
      </c>
      <c r="N102" s="221">
        <v>95.540654520000004</v>
      </c>
      <c r="O102" s="221">
        <v>98.813186364000003</v>
      </c>
      <c r="P102" s="221">
        <v>90.757005555000006</v>
      </c>
      <c r="Q102" s="221">
        <v>106.48946039099999</v>
      </c>
      <c r="R102" s="997"/>
    </row>
    <row r="103" spans="2:18" ht="15" customHeight="1">
      <c r="B103" s="207" t="s">
        <v>17</v>
      </c>
      <c r="C103" s="707" t="s">
        <v>643</v>
      </c>
      <c r="D103" s="221">
        <v>5732.5448588640002</v>
      </c>
      <c r="E103" s="221">
        <v>6718.3973939150001</v>
      </c>
      <c r="F103" s="221">
        <v>6712.8660211619999</v>
      </c>
      <c r="G103" s="221">
        <v>6809.8093673589992</v>
      </c>
      <c r="H103" s="221">
        <v>6998.8081858790001</v>
      </c>
      <c r="I103" s="221">
        <v>6939.9646710629995</v>
      </c>
      <c r="J103" s="221">
        <v>7212.2334356520005</v>
      </c>
      <c r="K103" s="221">
        <v>7510.5050843709996</v>
      </c>
      <c r="L103" s="221">
        <v>7680.3136653949996</v>
      </c>
      <c r="M103" s="221">
        <v>7739.9642717059996</v>
      </c>
      <c r="N103" s="221">
        <v>7806.8465420480006</v>
      </c>
      <c r="O103" s="221">
        <v>7817.4279343450007</v>
      </c>
      <c r="P103" s="221">
        <v>7433.7381024119995</v>
      </c>
      <c r="Q103" s="221">
        <v>7442.984623239</v>
      </c>
      <c r="R103" s="997"/>
    </row>
    <row r="104" spans="2:18" ht="15" customHeight="1">
      <c r="B104" s="203"/>
      <c r="C104" s="707" t="s">
        <v>794</v>
      </c>
      <c r="D104" s="221">
        <v>96.099001553999997</v>
      </c>
      <c r="E104" s="221">
        <v>172.72026671</v>
      </c>
      <c r="F104" s="221">
        <v>178.69832127399999</v>
      </c>
      <c r="G104" s="221">
        <v>179.150496678</v>
      </c>
      <c r="H104" s="221">
        <v>187.91936796900001</v>
      </c>
      <c r="I104" s="221">
        <v>189.369025755</v>
      </c>
      <c r="J104" s="221">
        <v>205.64788341799999</v>
      </c>
      <c r="K104" s="221">
        <v>168.259486917</v>
      </c>
      <c r="L104" s="221">
        <v>171.09011150800001</v>
      </c>
      <c r="M104" s="221">
        <v>177.54016733700001</v>
      </c>
      <c r="N104" s="221">
        <v>187.74842509500002</v>
      </c>
      <c r="O104" s="221">
        <v>201.318732737</v>
      </c>
      <c r="P104" s="221">
        <v>141.22873630500001</v>
      </c>
      <c r="Q104" s="221">
        <v>145.24857524399999</v>
      </c>
      <c r="R104" s="997"/>
    </row>
    <row r="105" spans="2:18" ht="27" customHeight="1">
      <c r="B105" s="207" t="s">
        <v>17</v>
      </c>
      <c r="C105" s="707" t="s">
        <v>644</v>
      </c>
      <c r="D105" s="221">
        <v>151190.45742024999</v>
      </c>
      <c r="E105" s="221">
        <v>169141.64130412601</v>
      </c>
      <c r="F105" s="221">
        <v>169773.51986771799</v>
      </c>
      <c r="G105" s="221">
        <v>171057.385252293</v>
      </c>
      <c r="H105" s="221">
        <v>172461.14506093698</v>
      </c>
      <c r="I105" s="221">
        <v>173363.99068563199</v>
      </c>
      <c r="J105" s="221">
        <v>174375.07766206298</v>
      </c>
      <c r="K105" s="221">
        <v>176001.82249040299</v>
      </c>
      <c r="L105" s="221">
        <v>175716.26992036699</v>
      </c>
      <c r="M105" s="221">
        <v>176933.82992162398</v>
      </c>
      <c r="N105" s="221">
        <v>178245.48888793998</v>
      </c>
      <c r="O105" s="221">
        <v>177903.60581083497</v>
      </c>
      <c r="P105" s="221">
        <v>167358.97353884898</v>
      </c>
      <c r="Q105" s="221">
        <v>167432.51551302499</v>
      </c>
      <c r="R105" s="997"/>
    </row>
    <row r="106" spans="2:18" ht="15" customHeight="1">
      <c r="B106" s="203"/>
      <c r="C106" s="707" t="s">
        <v>794</v>
      </c>
      <c r="D106" s="221">
        <v>1523.1380402090001</v>
      </c>
      <c r="E106" s="221">
        <v>3487.1574577609999</v>
      </c>
      <c r="F106" s="221">
        <v>3596.660386905</v>
      </c>
      <c r="G106" s="221">
        <v>3628.5269467390003</v>
      </c>
      <c r="H106" s="221">
        <v>3606.569070905</v>
      </c>
      <c r="I106" s="221">
        <v>3718.950405606</v>
      </c>
      <c r="J106" s="221">
        <v>3827.19412195</v>
      </c>
      <c r="K106" s="221">
        <v>3620.0837406850001</v>
      </c>
      <c r="L106" s="221">
        <v>3702.6967967840001</v>
      </c>
      <c r="M106" s="221">
        <v>3786.1209167540001</v>
      </c>
      <c r="N106" s="221">
        <v>3844.0407091380002</v>
      </c>
      <c r="O106" s="221">
        <v>3995.646610844</v>
      </c>
      <c r="P106" s="221">
        <v>2031.44655706</v>
      </c>
      <c r="Q106" s="221">
        <v>1942.619380808</v>
      </c>
      <c r="R106" s="997"/>
    </row>
    <row r="107" spans="2:18" ht="15" customHeight="1">
      <c r="B107" s="1494" t="s">
        <v>645</v>
      </c>
      <c r="C107" s="1495"/>
      <c r="D107" s="221">
        <v>75833.595661523999</v>
      </c>
      <c r="E107" s="221">
        <v>77772.033622996008</v>
      </c>
      <c r="F107" s="221">
        <v>78839.504685756998</v>
      </c>
      <c r="G107" s="221">
        <v>79741.263699888004</v>
      </c>
      <c r="H107" s="221">
        <v>80328.484275602008</v>
      </c>
      <c r="I107" s="221">
        <v>80944.80780722099</v>
      </c>
      <c r="J107" s="221">
        <v>80867.924792054997</v>
      </c>
      <c r="K107" s="221">
        <v>80714.593674308009</v>
      </c>
      <c r="L107" s="221">
        <v>80428.498948067994</v>
      </c>
      <c r="M107" s="221">
        <v>80522.934213025001</v>
      </c>
      <c r="N107" s="221">
        <v>80656.681329056999</v>
      </c>
      <c r="O107" s="221">
        <v>80313.558254688993</v>
      </c>
      <c r="P107" s="221">
        <v>80745.360780181989</v>
      </c>
      <c r="Q107" s="221">
        <v>81355.135403324995</v>
      </c>
      <c r="R107" s="997"/>
    </row>
    <row r="108" spans="2:18" s="51" customFormat="1" ht="15" customHeight="1" thickBot="1">
      <c r="B108" s="208"/>
      <c r="C108" s="710" t="s">
        <v>795</v>
      </c>
      <c r="D108" s="348">
        <v>559.37983558400003</v>
      </c>
      <c r="E108" s="348">
        <v>714.17092761799995</v>
      </c>
      <c r="F108" s="348">
        <v>754.67741899500004</v>
      </c>
      <c r="G108" s="348">
        <v>817.78451629400001</v>
      </c>
      <c r="H108" s="348">
        <v>876.45485973200005</v>
      </c>
      <c r="I108" s="348">
        <v>726.10358238399999</v>
      </c>
      <c r="J108" s="348">
        <v>783.03352132300006</v>
      </c>
      <c r="K108" s="348">
        <v>720.53809130599996</v>
      </c>
      <c r="L108" s="348">
        <v>738.31110239199995</v>
      </c>
      <c r="M108" s="348">
        <v>776.62147175999996</v>
      </c>
      <c r="N108" s="348">
        <v>790.22885384300002</v>
      </c>
      <c r="O108" s="348">
        <v>824.59915488900003</v>
      </c>
      <c r="P108" s="348">
        <v>817.88918452200005</v>
      </c>
      <c r="Q108" s="348">
        <v>794.45174055400003</v>
      </c>
      <c r="R108" s="1014"/>
    </row>
    <row r="109" spans="2:18" ht="102" customHeight="1">
      <c r="B109" s="1485" t="s">
        <v>842</v>
      </c>
      <c r="C109" s="1486"/>
      <c r="D109" s="1486"/>
      <c r="E109" s="1486"/>
      <c r="F109" s="1486"/>
      <c r="G109" s="1486"/>
      <c r="H109" s="1486"/>
      <c r="I109" s="1486"/>
      <c r="J109" s="1486"/>
      <c r="K109" s="1486"/>
      <c r="L109" s="1486"/>
      <c r="M109" s="1486"/>
      <c r="N109" s="1486"/>
      <c r="O109" s="1486"/>
      <c r="P109" s="1486"/>
      <c r="Q109" s="1486"/>
      <c r="R109" s="1487"/>
    </row>
    <row r="110" spans="2:18" ht="22.5" customHeight="1">
      <c r="B110" s="1351" t="s">
        <v>427</v>
      </c>
      <c r="C110" s="1464"/>
      <c r="D110" s="1317">
        <v>2021</v>
      </c>
      <c r="E110" s="1317">
        <v>2022</v>
      </c>
      <c r="F110" s="1317"/>
      <c r="G110" s="1317"/>
      <c r="H110" s="1317"/>
      <c r="I110" s="1317"/>
      <c r="J110" s="1317"/>
      <c r="K110" s="1317"/>
      <c r="L110" s="1317">
        <v>2023</v>
      </c>
      <c r="M110" s="1317"/>
      <c r="N110" s="1317"/>
      <c r="O110" s="1317"/>
      <c r="P110" s="1204"/>
      <c r="Q110" s="1254"/>
      <c r="R110" s="1106"/>
    </row>
    <row r="111" spans="2:18" ht="21" customHeight="1">
      <c r="B111" s="1351"/>
      <c r="C111" s="1464"/>
      <c r="D111" s="1339"/>
      <c r="E111" s="993" t="s">
        <v>5</v>
      </c>
      <c r="F111" s="993" t="s">
        <v>6</v>
      </c>
      <c r="G111" s="993" t="s">
        <v>268</v>
      </c>
      <c r="H111" s="993" t="s">
        <v>7</v>
      </c>
      <c r="I111" s="993" t="s">
        <v>13</v>
      </c>
      <c r="J111" s="993" t="s">
        <v>14</v>
      </c>
      <c r="K111" s="993" t="s">
        <v>15</v>
      </c>
      <c r="L111" s="993" t="s">
        <v>0</v>
      </c>
      <c r="M111" s="993" t="s">
        <v>1</v>
      </c>
      <c r="N111" s="993" t="s">
        <v>2</v>
      </c>
      <c r="O111" s="993" t="s">
        <v>3</v>
      </c>
      <c r="P111" s="993" t="s">
        <v>4</v>
      </c>
      <c r="Q111" s="993" t="s">
        <v>5</v>
      </c>
      <c r="R111" s="1011"/>
    </row>
    <row r="112" spans="2:18" ht="15" customHeight="1">
      <c r="B112" s="1488" t="s">
        <v>796</v>
      </c>
      <c r="C112" s="1489"/>
      <c r="D112" s="706"/>
      <c r="E112" s="706"/>
      <c r="F112" s="706"/>
      <c r="G112" s="706"/>
      <c r="H112" s="706"/>
      <c r="I112" s="706"/>
      <c r="J112" s="706"/>
      <c r="K112" s="706"/>
      <c r="L112" s="706"/>
      <c r="M112" s="706"/>
      <c r="N112" s="706"/>
      <c r="O112" s="706"/>
      <c r="P112" s="706"/>
      <c r="Q112" s="706"/>
      <c r="R112" s="708"/>
    </row>
    <row r="113" spans="2:25" ht="15" customHeight="1">
      <c r="B113" s="203" t="s">
        <v>18</v>
      </c>
      <c r="C113" s="707" t="s">
        <v>622</v>
      </c>
      <c r="D113" s="221">
        <v>15080.817615030001</v>
      </c>
      <c r="E113" s="221">
        <v>14418.666816747</v>
      </c>
      <c r="F113" s="221">
        <v>14567.535349526001</v>
      </c>
      <c r="G113" s="221">
        <v>14939.806203895001</v>
      </c>
      <c r="H113" s="221">
        <v>15030.93563998</v>
      </c>
      <c r="I113" s="221">
        <v>14270.019285271999</v>
      </c>
      <c r="J113" s="221">
        <v>13954.664909810001</v>
      </c>
      <c r="K113" s="221">
        <v>13594.142672124999</v>
      </c>
      <c r="L113" s="221">
        <v>14057.741421326</v>
      </c>
      <c r="M113" s="221">
        <v>14555.871121234999</v>
      </c>
      <c r="N113" s="221">
        <v>14869.426641897</v>
      </c>
      <c r="O113" s="221">
        <v>15080.855214341</v>
      </c>
      <c r="P113" s="221">
        <v>16641.51846644</v>
      </c>
      <c r="Q113" s="221">
        <v>16470.482205934</v>
      </c>
      <c r="R113" s="347"/>
      <c r="S113" s="24"/>
      <c r="T113" s="24"/>
      <c r="U113" s="24">
        <f>Q113+Q115+Q117+Q119+Q121+Q123+Q125+Q127+Q129+Q131+Q133+Q135+Q137+Q139+Q141+Q143+Q145+Q151+Q153+Q155+Q157+Q159+Q161</f>
        <v>765957.90847139794</v>
      </c>
      <c r="V113" s="24"/>
      <c r="W113" s="24"/>
      <c r="X113" s="24"/>
      <c r="Y113" s="24"/>
    </row>
    <row r="114" spans="2:25" ht="15" customHeight="1">
      <c r="B114" s="203"/>
      <c r="C114" s="707" t="s">
        <v>794</v>
      </c>
      <c r="D114" s="221">
        <v>616.41332944400006</v>
      </c>
      <c r="E114" s="221">
        <v>579.41821070599997</v>
      </c>
      <c r="F114" s="221">
        <v>582.11133384999994</v>
      </c>
      <c r="G114" s="221">
        <v>580.03714879999995</v>
      </c>
      <c r="H114" s="221">
        <v>567.57026276499994</v>
      </c>
      <c r="I114" s="221">
        <v>576.67768356600004</v>
      </c>
      <c r="J114" s="221">
        <v>580.873638003</v>
      </c>
      <c r="K114" s="221">
        <v>560.72512274499991</v>
      </c>
      <c r="L114" s="221">
        <v>653.47841044100005</v>
      </c>
      <c r="M114" s="221">
        <v>580.40937203600004</v>
      </c>
      <c r="N114" s="221">
        <v>586.13140791600006</v>
      </c>
      <c r="O114" s="221">
        <v>602.54484534799997</v>
      </c>
      <c r="P114" s="221">
        <v>631.00906888199995</v>
      </c>
      <c r="Q114" s="221">
        <v>825.27955271600001</v>
      </c>
      <c r="R114" s="347"/>
      <c r="S114" s="24"/>
      <c r="T114" s="24"/>
      <c r="U114" s="24">
        <f>Q114+Q116+Q118+Q120+Q122+Q124+Q126+Q128+Q130+Q132+Q134+Q136+Q138+Q140+Q142+Q144+Q146+Q152+Q154+Q156+Q158+Q160+Q162</f>
        <v>20256.301643223</v>
      </c>
      <c r="V114" s="24"/>
      <c r="W114" s="24"/>
      <c r="X114" s="24"/>
      <c r="Y114" s="24"/>
    </row>
    <row r="115" spans="2:25" ht="15" customHeight="1">
      <c r="B115" s="203" t="s">
        <v>19</v>
      </c>
      <c r="C115" s="707" t="s">
        <v>623</v>
      </c>
      <c r="D115" s="221">
        <v>1980.937596149</v>
      </c>
      <c r="E115" s="221">
        <v>1256.2322112029999</v>
      </c>
      <c r="F115" s="221">
        <v>1287.8972319489999</v>
      </c>
      <c r="G115" s="221">
        <v>1256.4832826739998</v>
      </c>
      <c r="H115" s="221">
        <v>1260.2388211770001</v>
      </c>
      <c r="I115" s="221">
        <v>1280.698685569</v>
      </c>
      <c r="J115" s="221">
        <v>1237.1357549060001</v>
      </c>
      <c r="K115" s="221">
        <v>1203.4823628839999</v>
      </c>
      <c r="L115" s="221">
        <v>1163.1802852179999</v>
      </c>
      <c r="M115" s="221">
        <v>1156.1681543270001</v>
      </c>
      <c r="N115" s="221">
        <v>1172.710949651</v>
      </c>
      <c r="O115" s="221">
        <v>1154.884980754</v>
      </c>
      <c r="P115" s="221">
        <v>1382.645122245</v>
      </c>
      <c r="Q115" s="221">
        <v>1570.2510152940001</v>
      </c>
      <c r="R115" s="347"/>
    </row>
    <row r="116" spans="2:25" ht="15" customHeight="1">
      <c r="B116" s="203"/>
      <c r="C116" s="707" t="s">
        <v>794</v>
      </c>
      <c r="D116" s="221">
        <v>25.044904097</v>
      </c>
      <c r="E116" s="221">
        <v>11.472897508999999</v>
      </c>
      <c r="F116" s="221">
        <v>9.9976296250000001</v>
      </c>
      <c r="G116" s="221">
        <v>10.634055870000001</v>
      </c>
      <c r="H116" s="221">
        <v>12.083181380999999</v>
      </c>
      <c r="I116" s="221">
        <v>12.548719810000001</v>
      </c>
      <c r="J116" s="221">
        <v>12.507888042999999</v>
      </c>
      <c r="K116" s="221">
        <v>10.909295289000001</v>
      </c>
      <c r="L116" s="221">
        <v>12.113085084</v>
      </c>
      <c r="M116" s="221">
        <v>11.56461661</v>
      </c>
      <c r="N116" s="221">
        <v>12.857873804</v>
      </c>
      <c r="O116" s="221">
        <v>13.36822682</v>
      </c>
      <c r="P116" s="221">
        <v>28.553125188999999</v>
      </c>
      <c r="Q116" s="221">
        <v>26.15867102</v>
      </c>
      <c r="R116" s="347"/>
    </row>
    <row r="117" spans="2:25" ht="15" customHeight="1">
      <c r="B117" s="203" t="s">
        <v>20</v>
      </c>
      <c r="C117" s="707" t="s">
        <v>624</v>
      </c>
      <c r="D117" s="221">
        <v>19720.087925282001</v>
      </c>
      <c r="E117" s="221">
        <v>24161.238050041</v>
      </c>
      <c r="F117" s="221">
        <v>23851.817629230998</v>
      </c>
      <c r="G117" s="221">
        <v>27286.969388381</v>
      </c>
      <c r="H117" s="221">
        <v>27885.844328146999</v>
      </c>
      <c r="I117" s="221">
        <v>28043.549603050997</v>
      </c>
      <c r="J117" s="221">
        <v>26921.459310962</v>
      </c>
      <c r="K117" s="221">
        <v>26445.554161579999</v>
      </c>
      <c r="L117" s="221">
        <v>23833.153132365998</v>
      </c>
      <c r="M117" s="221">
        <v>25705.954664671001</v>
      </c>
      <c r="N117" s="221">
        <v>25611.742874255</v>
      </c>
      <c r="O117" s="221">
        <v>25268.406169785001</v>
      </c>
      <c r="P117" s="221">
        <v>32045.285515030002</v>
      </c>
      <c r="Q117" s="221">
        <v>32358.814875041</v>
      </c>
      <c r="R117" s="347"/>
    </row>
    <row r="118" spans="2:25" ht="15" customHeight="1">
      <c r="B118" s="206"/>
      <c r="C118" s="707" t="s">
        <v>794</v>
      </c>
      <c r="D118" s="221">
        <v>628.323454814</v>
      </c>
      <c r="E118" s="221">
        <v>596.10233277099996</v>
      </c>
      <c r="F118" s="221">
        <v>690.13396696699999</v>
      </c>
      <c r="G118" s="221">
        <v>690.38868401699995</v>
      </c>
      <c r="H118" s="221">
        <v>695.62849595700004</v>
      </c>
      <c r="I118" s="221">
        <v>698.88373671199997</v>
      </c>
      <c r="J118" s="221">
        <v>654.91779021599996</v>
      </c>
      <c r="K118" s="221">
        <v>449.88887042700003</v>
      </c>
      <c r="L118" s="221">
        <v>451.21750453800001</v>
      </c>
      <c r="M118" s="221">
        <v>436.56335443299997</v>
      </c>
      <c r="N118" s="221">
        <v>434.40200591499996</v>
      </c>
      <c r="O118" s="221">
        <v>424.57706466999997</v>
      </c>
      <c r="P118" s="221">
        <v>483.61462533399998</v>
      </c>
      <c r="Q118" s="221">
        <v>1268.0233627020002</v>
      </c>
      <c r="R118" s="1058"/>
    </row>
    <row r="119" spans="2:25" ht="15" customHeight="1">
      <c r="B119" s="203" t="s">
        <v>22</v>
      </c>
      <c r="C119" s="707" t="s">
        <v>625</v>
      </c>
      <c r="D119" s="221">
        <v>115242.711667907</v>
      </c>
      <c r="E119" s="221">
        <v>130703.48174504499</v>
      </c>
      <c r="F119" s="221">
        <v>131926.84855479401</v>
      </c>
      <c r="G119" s="221">
        <v>129458.73729418</v>
      </c>
      <c r="H119" s="221">
        <v>127274.38165987801</v>
      </c>
      <c r="I119" s="221">
        <v>133716.038632043</v>
      </c>
      <c r="J119" s="221">
        <v>130925.37276700699</v>
      </c>
      <c r="K119" s="221">
        <v>131594.36279814999</v>
      </c>
      <c r="L119" s="221">
        <v>122717.359213875</v>
      </c>
      <c r="M119" s="221">
        <v>125850.214711801</v>
      </c>
      <c r="N119" s="221">
        <v>122770.01890032299</v>
      </c>
      <c r="O119" s="221">
        <v>123444.75123397</v>
      </c>
      <c r="P119" s="221">
        <v>132729.44116354903</v>
      </c>
      <c r="Q119" s="221">
        <v>135903.31315519899</v>
      </c>
      <c r="R119" s="347"/>
    </row>
    <row r="120" spans="2:25" ht="15" customHeight="1">
      <c r="B120" s="203"/>
      <c r="C120" s="707" t="s">
        <v>794</v>
      </c>
      <c r="D120" s="221">
        <v>4485.2004274860001</v>
      </c>
      <c r="E120" s="221">
        <v>4779.9040583200003</v>
      </c>
      <c r="F120" s="221">
        <v>4806.3155297210005</v>
      </c>
      <c r="G120" s="221">
        <v>4770.1088020770003</v>
      </c>
      <c r="H120" s="221">
        <v>4890.6086532599993</v>
      </c>
      <c r="I120" s="221">
        <v>4619.3095208730001</v>
      </c>
      <c r="J120" s="221">
        <v>3863.4751287620002</v>
      </c>
      <c r="K120" s="221">
        <v>4026.884432842</v>
      </c>
      <c r="L120" s="221">
        <v>3986.4216819859998</v>
      </c>
      <c r="M120" s="221">
        <v>4033.3214158629999</v>
      </c>
      <c r="N120" s="221">
        <v>4118.6989744209995</v>
      </c>
      <c r="O120" s="221">
        <v>4097.805015504</v>
      </c>
      <c r="P120" s="221">
        <v>3979.4408694190001</v>
      </c>
      <c r="Q120" s="221">
        <v>4058.7231869799998</v>
      </c>
      <c r="R120" s="347"/>
    </row>
    <row r="121" spans="2:25" ht="15" customHeight="1">
      <c r="B121" s="203" t="s">
        <v>23</v>
      </c>
      <c r="C121" s="707" t="s">
        <v>626</v>
      </c>
      <c r="D121" s="221">
        <v>13672.338887046</v>
      </c>
      <c r="E121" s="221">
        <v>11684.802691583</v>
      </c>
      <c r="F121" s="221">
        <v>10272.406563994</v>
      </c>
      <c r="G121" s="221">
        <v>9907.0413639310009</v>
      </c>
      <c r="H121" s="221">
        <v>11049.445208235</v>
      </c>
      <c r="I121" s="221">
        <v>11211.458359034001</v>
      </c>
      <c r="J121" s="221">
        <v>10485.049204909999</v>
      </c>
      <c r="K121" s="221">
        <v>10153.706200459001</v>
      </c>
      <c r="L121" s="221">
        <v>9837.9276008649995</v>
      </c>
      <c r="M121" s="221">
        <v>9729.0899298799995</v>
      </c>
      <c r="N121" s="221">
        <v>8827.9648093819997</v>
      </c>
      <c r="O121" s="221">
        <v>8629.6301400909997</v>
      </c>
      <c r="P121" s="221">
        <v>9387.2837184729997</v>
      </c>
      <c r="Q121" s="221">
        <v>7939.005460155</v>
      </c>
      <c r="R121" s="347"/>
    </row>
    <row r="122" spans="2:25" ht="15" customHeight="1">
      <c r="B122" s="203"/>
      <c r="C122" s="707" t="s">
        <v>794</v>
      </c>
      <c r="D122" s="221">
        <v>147.69500137599999</v>
      </c>
      <c r="E122" s="221">
        <v>125.54918063700001</v>
      </c>
      <c r="F122" s="221">
        <v>125.548561466</v>
      </c>
      <c r="G122" s="221">
        <v>125.54838286</v>
      </c>
      <c r="H122" s="221">
        <v>124.86570858899999</v>
      </c>
      <c r="I122" s="221">
        <v>47.483720241</v>
      </c>
      <c r="J122" s="221">
        <v>17.774784020999999</v>
      </c>
      <c r="K122" s="221">
        <v>5.9586437290000003</v>
      </c>
      <c r="L122" s="221">
        <v>5.9586437290000003</v>
      </c>
      <c r="M122" s="221">
        <v>5.9586437290000003</v>
      </c>
      <c r="N122" s="221">
        <v>0.27503441699999998</v>
      </c>
      <c r="O122" s="221">
        <v>0.25149877500000001</v>
      </c>
      <c r="P122" s="221">
        <v>0.79040121399999996</v>
      </c>
      <c r="Q122" s="221">
        <v>33.913239873999999</v>
      </c>
      <c r="R122" s="347"/>
    </row>
    <row r="123" spans="2:25" ht="15" customHeight="1">
      <c r="B123" s="203" t="s">
        <v>24</v>
      </c>
      <c r="C123" s="707" t="s">
        <v>579</v>
      </c>
      <c r="D123" s="221">
        <v>50199.358347250003</v>
      </c>
      <c r="E123" s="221">
        <v>50207.129894562997</v>
      </c>
      <c r="F123" s="221">
        <v>50951.889853157001</v>
      </c>
      <c r="G123" s="221">
        <v>50951.690543393001</v>
      </c>
      <c r="H123" s="221">
        <v>52758.471684106997</v>
      </c>
      <c r="I123" s="221">
        <v>53056.121436164998</v>
      </c>
      <c r="J123" s="221">
        <v>53193.930673914001</v>
      </c>
      <c r="K123" s="221">
        <v>52727.143409035998</v>
      </c>
      <c r="L123" s="221">
        <v>50467.871187064004</v>
      </c>
      <c r="M123" s="221">
        <v>50307.847065392001</v>
      </c>
      <c r="N123" s="221">
        <v>50981.905502116002</v>
      </c>
      <c r="O123" s="221">
        <v>51303.693334623997</v>
      </c>
      <c r="P123" s="221">
        <v>54866.513841925</v>
      </c>
      <c r="Q123" s="221">
        <v>54633.168880343997</v>
      </c>
      <c r="R123" s="347"/>
    </row>
    <row r="124" spans="2:25" ht="15" customHeight="1">
      <c r="B124" s="206"/>
      <c r="C124" s="707" t="s">
        <v>794</v>
      </c>
      <c r="D124" s="221">
        <v>1682.6475213809999</v>
      </c>
      <c r="E124" s="221">
        <v>1665.581892573</v>
      </c>
      <c r="F124" s="221">
        <v>1607.5976879530001</v>
      </c>
      <c r="G124" s="221">
        <v>1593.574192864</v>
      </c>
      <c r="H124" s="221">
        <v>1580.520072817</v>
      </c>
      <c r="I124" s="221">
        <v>1677.482535701</v>
      </c>
      <c r="J124" s="221">
        <v>1706.1440061180001</v>
      </c>
      <c r="K124" s="221">
        <v>1297.0300338530001</v>
      </c>
      <c r="L124" s="221">
        <v>1302.642895405</v>
      </c>
      <c r="M124" s="221">
        <v>1316.5058850820001</v>
      </c>
      <c r="N124" s="221">
        <v>1320.3934699270001</v>
      </c>
      <c r="O124" s="221">
        <v>1896.248850937</v>
      </c>
      <c r="P124" s="221">
        <v>2182.248156611</v>
      </c>
      <c r="Q124" s="221">
        <v>2384.2449469419998</v>
      </c>
      <c r="R124" s="347"/>
    </row>
    <row r="125" spans="2:25" ht="15" customHeight="1">
      <c r="B125" s="203" t="s">
        <v>25</v>
      </c>
      <c r="C125" s="707" t="s">
        <v>627</v>
      </c>
      <c r="D125" s="221">
        <v>91527.490755498991</v>
      </c>
      <c r="E125" s="221">
        <v>90849.341850625002</v>
      </c>
      <c r="F125" s="221">
        <v>90777.601241691998</v>
      </c>
      <c r="G125" s="221">
        <v>88706.171805418999</v>
      </c>
      <c r="H125" s="221">
        <v>89696.126717703999</v>
      </c>
      <c r="I125" s="221">
        <v>90658.150518308001</v>
      </c>
      <c r="J125" s="221">
        <v>90132.185456691994</v>
      </c>
      <c r="K125" s="221">
        <v>89669.805787739999</v>
      </c>
      <c r="L125" s="221">
        <v>87289.914538017008</v>
      </c>
      <c r="M125" s="221">
        <v>89170.783993054007</v>
      </c>
      <c r="N125" s="221">
        <v>89270.993002884003</v>
      </c>
      <c r="O125" s="221">
        <v>89726.083793988</v>
      </c>
      <c r="P125" s="221">
        <v>99554.090664848001</v>
      </c>
      <c r="Q125" s="221">
        <v>100036.222685499</v>
      </c>
      <c r="R125" s="347"/>
    </row>
    <row r="126" spans="2:25" ht="15" customHeight="1">
      <c r="B126" s="203"/>
      <c r="C126" s="707" t="s">
        <v>794</v>
      </c>
      <c r="D126" s="221">
        <v>4636.3318825210008</v>
      </c>
      <c r="E126" s="221">
        <v>3736.6053705519998</v>
      </c>
      <c r="F126" s="221">
        <v>3748.2170140859998</v>
      </c>
      <c r="G126" s="221">
        <v>3831.3142138590001</v>
      </c>
      <c r="H126" s="221">
        <v>3591.3929133299998</v>
      </c>
      <c r="I126" s="221">
        <v>3341.4037082340001</v>
      </c>
      <c r="J126" s="221">
        <v>3325.4557637930002</v>
      </c>
      <c r="K126" s="221">
        <v>3117.7666133160001</v>
      </c>
      <c r="L126" s="221">
        <v>3167.7500456810003</v>
      </c>
      <c r="M126" s="221">
        <v>3186.5083606630001</v>
      </c>
      <c r="N126" s="221">
        <v>3261.9265525350002</v>
      </c>
      <c r="O126" s="221">
        <v>3041.412151514</v>
      </c>
      <c r="P126" s="221">
        <v>3609.9027887040002</v>
      </c>
      <c r="Q126" s="221">
        <v>3326.4118754720002</v>
      </c>
      <c r="R126" s="997"/>
    </row>
    <row r="127" spans="2:25" s="51" customFormat="1" ht="24" customHeight="1">
      <c r="B127" s="203" t="s">
        <v>26</v>
      </c>
      <c r="C127" s="707" t="s">
        <v>628</v>
      </c>
      <c r="D127" s="221">
        <v>8305.9078233029995</v>
      </c>
      <c r="E127" s="221">
        <v>3613.0116830930001</v>
      </c>
      <c r="F127" s="221">
        <v>3654.9742118019999</v>
      </c>
      <c r="G127" s="221">
        <v>3468.0810483240002</v>
      </c>
      <c r="H127" s="221">
        <v>3454.6349223519996</v>
      </c>
      <c r="I127" s="221">
        <v>3601.1626931619999</v>
      </c>
      <c r="J127" s="221">
        <v>3712.279650166</v>
      </c>
      <c r="K127" s="221">
        <v>3876.8567479020003</v>
      </c>
      <c r="L127" s="221">
        <v>3811.2741609260001</v>
      </c>
      <c r="M127" s="221">
        <v>3844.8298969009998</v>
      </c>
      <c r="N127" s="221">
        <v>3881.4715087700001</v>
      </c>
      <c r="O127" s="221">
        <v>3908.588602064</v>
      </c>
      <c r="P127" s="221">
        <v>8072.1366329250004</v>
      </c>
      <c r="Q127" s="221">
        <v>7719.5640040449998</v>
      </c>
      <c r="R127" s="997"/>
    </row>
    <row r="128" spans="2:25" ht="15" customHeight="1">
      <c r="B128" s="203"/>
      <c r="C128" s="707" t="s">
        <v>794</v>
      </c>
      <c r="D128" s="221">
        <v>421.130288183</v>
      </c>
      <c r="E128" s="221">
        <v>428.50260913400001</v>
      </c>
      <c r="F128" s="221">
        <v>437.59047902399999</v>
      </c>
      <c r="G128" s="221">
        <v>435.65332173299998</v>
      </c>
      <c r="H128" s="221">
        <v>274.70536783099999</v>
      </c>
      <c r="I128" s="221">
        <v>270.64608123800002</v>
      </c>
      <c r="J128" s="221">
        <v>271.85075662399998</v>
      </c>
      <c r="K128" s="221">
        <v>266.37216387999996</v>
      </c>
      <c r="L128" s="221">
        <v>269.90145151799999</v>
      </c>
      <c r="M128" s="221">
        <v>183.349128834</v>
      </c>
      <c r="N128" s="221">
        <v>192.25074820500001</v>
      </c>
      <c r="O128" s="221">
        <v>194.09284504800002</v>
      </c>
      <c r="P128" s="221">
        <v>252.420248461</v>
      </c>
      <c r="Q128" s="221">
        <v>254.35456544599998</v>
      </c>
      <c r="R128" s="997"/>
    </row>
    <row r="129" spans="2:18" ht="22.8">
      <c r="B129" s="203" t="s">
        <v>27</v>
      </c>
      <c r="C129" s="707" t="s">
        <v>629</v>
      </c>
      <c r="D129" s="221">
        <v>34102.016933419</v>
      </c>
      <c r="E129" s="221">
        <v>32064.800349257999</v>
      </c>
      <c r="F129" s="221">
        <v>32615.599430224</v>
      </c>
      <c r="G129" s="221">
        <v>28689.642905525001</v>
      </c>
      <c r="H129" s="221">
        <v>29565.216440505999</v>
      </c>
      <c r="I129" s="221">
        <v>29430.009755682</v>
      </c>
      <c r="J129" s="221">
        <v>27923.560488854</v>
      </c>
      <c r="K129" s="221">
        <v>28511.235714147999</v>
      </c>
      <c r="L129" s="221">
        <v>29533.504897890998</v>
      </c>
      <c r="M129" s="221">
        <v>27504.469437788997</v>
      </c>
      <c r="N129" s="221">
        <v>28846.358850195</v>
      </c>
      <c r="O129" s="221">
        <v>29412.977420711002</v>
      </c>
      <c r="P129" s="221">
        <v>32582.711206676002</v>
      </c>
      <c r="Q129" s="221">
        <v>33463.54634085</v>
      </c>
      <c r="R129" s="997"/>
    </row>
    <row r="130" spans="2:18" ht="15" customHeight="1">
      <c r="B130" s="203"/>
      <c r="C130" s="707" t="s">
        <v>794</v>
      </c>
      <c r="D130" s="221">
        <v>912.79378090199998</v>
      </c>
      <c r="E130" s="221">
        <v>405.83482064000003</v>
      </c>
      <c r="F130" s="221">
        <v>405.92102337</v>
      </c>
      <c r="G130" s="221">
        <v>406.13909354400005</v>
      </c>
      <c r="H130" s="221">
        <v>407.480949872</v>
      </c>
      <c r="I130" s="221">
        <v>414.44558314800003</v>
      </c>
      <c r="J130" s="221">
        <v>408.79480788899997</v>
      </c>
      <c r="K130" s="221">
        <v>403.355108777</v>
      </c>
      <c r="L130" s="221">
        <v>404.21517866400001</v>
      </c>
      <c r="M130" s="221">
        <v>407.88318603499999</v>
      </c>
      <c r="N130" s="221">
        <v>406.81352059799997</v>
      </c>
      <c r="O130" s="221">
        <v>406.88294144400004</v>
      </c>
      <c r="P130" s="221">
        <v>638.849687141</v>
      </c>
      <c r="Q130" s="221">
        <v>811.04575428399994</v>
      </c>
      <c r="R130" s="997"/>
    </row>
    <row r="131" spans="2:18" ht="15" customHeight="1">
      <c r="B131" s="203" t="s">
        <v>28</v>
      </c>
      <c r="C131" s="707" t="s">
        <v>630</v>
      </c>
      <c r="D131" s="221">
        <v>49304.730081583002</v>
      </c>
      <c r="E131" s="221">
        <v>55333.027674167999</v>
      </c>
      <c r="F131" s="221">
        <v>56511.954502829998</v>
      </c>
      <c r="G131" s="221">
        <v>56442.226886213</v>
      </c>
      <c r="H131" s="221">
        <v>60902.707083967005</v>
      </c>
      <c r="I131" s="221">
        <v>63385.696319445</v>
      </c>
      <c r="J131" s="221">
        <v>65589.374810936002</v>
      </c>
      <c r="K131" s="221">
        <v>66749.022396104992</v>
      </c>
      <c r="L131" s="221">
        <v>66435.155281692001</v>
      </c>
      <c r="M131" s="221">
        <v>68167.783656128013</v>
      </c>
      <c r="N131" s="221">
        <v>69958.624735417005</v>
      </c>
      <c r="O131" s="221">
        <v>67727.734785646011</v>
      </c>
      <c r="P131" s="221">
        <v>68323.477730077007</v>
      </c>
      <c r="Q131" s="221">
        <v>70844.632955184003</v>
      </c>
      <c r="R131" s="997"/>
    </row>
    <row r="132" spans="2:18" ht="15" customHeight="1">
      <c r="B132" s="203"/>
      <c r="C132" s="707" t="s">
        <v>794</v>
      </c>
      <c r="D132" s="221">
        <v>1350.1073318439999</v>
      </c>
      <c r="E132" s="221">
        <v>256.35480921499999</v>
      </c>
      <c r="F132" s="221">
        <v>256.88610004600002</v>
      </c>
      <c r="G132" s="221">
        <v>286.32107199299998</v>
      </c>
      <c r="H132" s="221">
        <v>270.06591730899999</v>
      </c>
      <c r="I132" s="221">
        <v>286.81592025699996</v>
      </c>
      <c r="J132" s="221">
        <v>292.56577044799997</v>
      </c>
      <c r="K132" s="221">
        <v>267.64883617100003</v>
      </c>
      <c r="L132" s="221">
        <v>276.05259612599997</v>
      </c>
      <c r="M132" s="221">
        <v>314.47444926100002</v>
      </c>
      <c r="N132" s="221">
        <v>313.80019184299999</v>
      </c>
      <c r="O132" s="221">
        <v>317.46235029299999</v>
      </c>
      <c r="P132" s="221">
        <v>564.737708967</v>
      </c>
      <c r="Q132" s="221">
        <v>565.20449902900009</v>
      </c>
      <c r="R132" s="997"/>
    </row>
    <row r="133" spans="2:18" ht="24" customHeight="1">
      <c r="B133" s="203" t="s">
        <v>119</v>
      </c>
      <c r="C133" s="707" t="s">
        <v>631</v>
      </c>
      <c r="D133" s="221">
        <v>38836.159933304996</v>
      </c>
      <c r="E133" s="221">
        <v>55461.410640426002</v>
      </c>
      <c r="F133" s="221">
        <v>56745.386468773999</v>
      </c>
      <c r="G133" s="221">
        <v>57504.962347537999</v>
      </c>
      <c r="H133" s="221">
        <v>64767.664335764995</v>
      </c>
      <c r="I133" s="221">
        <v>65414.705603552</v>
      </c>
      <c r="J133" s="221">
        <v>66570.031185087006</v>
      </c>
      <c r="K133" s="221">
        <v>65844.659198470996</v>
      </c>
      <c r="L133" s="221">
        <v>65557.462682897007</v>
      </c>
      <c r="M133" s="221">
        <v>65414.069590333995</v>
      </c>
      <c r="N133" s="221">
        <v>65678.990090680003</v>
      </c>
      <c r="O133" s="221">
        <v>65575.880801128005</v>
      </c>
      <c r="P133" s="221">
        <v>67965.321203813</v>
      </c>
      <c r="Q133" s="221">
        <v>68055.54580736201</v>
      </c>
      <c r="R133" s="997"/>
    </row>
    <row r="134" spans="2:18" ht="15" customHeight="1">
      <c r="B134" s="203"/>
      <c r="C134" s="707" t="s">
        <v>794</v>
      </c>
      <c r="D134" s="221">
        <v>1080.4292328250001</v>
      </c>
      <c r="E134" s="221">
        <v>1369.9007006270001</v>
      </c>
      <c r="F134" s="221">
        <v>1391.6190806090001</v>
      </c>
      <c r="G134" s="221">
        <v>1389.1959675510002</v>
      </c>
      <c r="H134" s="221">
        <v>1417.9268706180001</v>
      </c>
      <c r="I134" s="221">
        <v>1446.7891326020001</v>
      </c>
      <c r="J134" s="221">
        <v>1443.254678819</v>
      </c>
      <c r="K134" s="221">
        <v>1423.1899983199999</v>
      </c>
      <c r="L134" s="221">
        <v>1383.95452729</v>
      </c>
      <c r="M134" s="221">
        <v>1375.7914284789999</v>
      </c>
      <c r="N134" s="221">
        <v>1361.3801509539999</v>
      </c>
      <c r="O134" s="221">
        <v>1589.3058130919999</v>
      </c>
      <c r="P134" s="221">
        <v>1732.413267661</v>
      </c>
      <c r="Q134" s="221">
        <v>2043.1912009810001</v>
      </c>
      <c r="R134" s="997"/>
    </row>
    <row r="135" spans="2:18" ht="24" customHeight="1">
      <c r="B135" s="203" t="s">
        <v>81</v>
      </c>
      <c r="C135" s="707" t="s">
        <v>632</v>
      </c>
      <c r="D135" s="221">
        <v>214.24337656200001</v>
      </c>
      <c r="E135" s="221">
        <v>318.38170734800002</v>
      </c>
      <c r="F135" s="221">
        <v>316.68185735200001</v>
      </c>
      <c r="G135" s="221">
        <v>321.42513779199999</v>
      </c>
      <c r="H135" s="221">
        <v>373.66889524700002</v>
      </c>
      <c r="I135" s="221">
        <v>420.15881299400002</v>
      </c>
      <c r="J135" s="221">
        <v>501.32934183100002</v>
      </c>
      <c r="K135" s="221">
        <v>787.78195030899997</v>
      </c>
      <c r="L135" s="221">
        <v>944.04308666500003</v>
      </c>
      <c r="M135" s="221">
        <v>954.15462231699996</v>
      </c>
      <c r="N135" s="221">
        <v>942.02123935400004</v>
      </c>
      <c r="O135" s="221">
        <v>977.29657424699997</v>
      </c>
      <c r="P135" s="221">
        <v>973.86078268599999</v>
      </c>
      <c r="Q135" s="221">
        <v>968.50780607199999</v>
      </c>
      <c r="R135" s="997"/>
    </row>
    <row r="136" spans="2:18" ht="15" customHeight="1">
      <c r="B136" s="203"/>
      <c r="C136" s="707" t="s">
        <v>794</v>
      </c>
      <c r="D136" s="221">
        <v>2.7824267999999999E-2</v>
      </c>
      <c r="E136" s="221">
        <v>0.15675620100000001</v>
      </c>
      <c r="F136" s="221">
        <v>6.839790109</v>
      </c>
      <c r="G136" s="221">
        <v>6.7770278140000002</v>
      </c>
      <c r="H136" s="221">
        <v>0.33532531900000001</v>
      </c>
      <c r="I136" s="221">
        <v>9.3985788000000001E-2</v>
      </c>
      <c r="J136" s="221">
        <v>9.3985788000000001E-2</v>
      </c>
      <c r="K136" s="221">
        <v>0</v>
      </c>
      <c r="L136" s="221">
        <v>0</v>
      </c>
      <c r="M136" s="221">
        <v>0.130325784</v>
      </c>
      <c r="N136" s="221">
        <v>0.26731137900000002</v>
      </c>
      <c r="O136" s="221">
        <v>0.478445589</v>
      </c>
      <c r="P136" s="221">
        <v>0.805032372</v>
      </c>
      <c r="Q136" s="221">
        <v>0.89703174500000005</v>
      </c>
      <c r="R136" s="997"/>
    </row>
    <row r="137" spans="2:18" ht="15" customHeight="1">
      <c r="B137" s="203" t="s">
        <v>82</v>
      </c>
      <c r="C137" s="707" t="s">
        <v>633</v>
      </c>
      <c r="D137" s="221">
        <v>2002.8932400890001</v>
      </c>
      <c r="E137" s="221">
        <v>1146.4007608300001</v>
      </c>
      <c r="F137" s="221">
        <v>1139.6906003690001</v>
      </c>
      <c r="G137" s="221">
        <v>1129.267466969</v>
      </c>
      <c r="H137" s="221">
        <v>1137.2997596729999</v>
      </c>
      <c r="I137" s="221">
        <v>1212.143638771</v>
      </c>
      <c r="J137" s="221">
        <v>1186.5598268260001</v>
      </c>
      <c r="K137" s="221">
        <v>1209.5899789709999</v>
      </c>
      <c r="L137" s="221">
        <v>1581.1955883180001</v>
      </c>
      <c r="M137" s="221">
        <v>1652.3888947170001</v>
      </c>
      <c r="N137" s="221">
        <v>1657.716941547</v>
      </c>
      <c r="O137" s="221">
        <v>1680.2475594719999</v>
      </c>
      <c r="P137" s="221">
        <v>2361.552831896</v>
      </c>
      <c r="Q137" s="221">
        <v>2370.5974210949998</v>
      </c>
      <c r="R137" s="997"/>
    </row>
    <row r="138" spans="2:18" ht="15" customHeight="1">
      <c r="B138" s="203"/>
      <c r="C138" s="707" t="s">
        <v>794</v>
      </c>
      <c r="D138" s="221">
        <v>111.10732074800001</v>
      </c>
      <c r="E138" s="221">
        <v>106.935284302</v>
      </c>
      <c r="F138" s="221">
        <v>104.930799349</v>
      </c>
      <c r="G138" s="221">
        <v>104.771431026</v>
      </c>
      <c r="H138" s="221">
        <v>102.86985786</v>
      </c>
      <c r="I138" s="221">
        <v>103.033015405</v>
      </c>
      <c r="J138" s="221">
        <v>101.629814169</v>
      </c>
      <c r="K138" s="221">
        <v>103.083513744</v>
      </c>
      <c r="L138" s="221">
        <v>103.059529803</v>
      </c>
      <c r="M138" s="221">
        <v>103.104359948</v>
      </c>
      <c r="N138" s="221">
        <v>103.034730299</v>
      </c>
      <c r="O138" s="221">
        <v>101.907260435</v>
      </c>
      <c r="P138" s="221">
        <v>120.097533091</v>
      </c>
      <c r="Q138" s="221">
        <v>115.05647058300001</v>
      </c>
      <c r="R138" s="997"/>
    </row>
    <row r="139" spans="2:18" ht="15" customHeight="1">
      <c r="B139" s="203" t="s">
        <v>83</v>
      </c>
      <c r="C139" s="707" t="s">
        <v>634</v>
      </c>
      <c r="D139" s="221">
        <v>3073.6118664970004</v>
      </c>
      <c r="E139" s="221">
        <v>2684.1055425439999</v>
      </c>
      <c r="F139" s="221">
        <v>2704.1869069059999</v>
      </c>
      <c r="G139" s="221">
        <v>2705.0817995040002</v>
      </c>
      <c r="H139" s="221">
        <v>2697.6006736249997</v>
      </c>
      <c r="I139" s="221">
        <v>2789.775501613</v>
      </c>
      <c r="J139" s="221">
        <v>2758.5742196749998</v>
      </c>
      <c r="K139" s="221">
        <v>2768.848850111</v>
      </c>
      <c r="L139" s="221">
        <v>2783.3335761230001</v>
      </c>
      <c r="M139" s="221">
        <v>2785.4345791210003</v>
      </c>
      <c r="N139" s="221">
        <v>2765.7987192400001</v>
      </c>
      <c r="O139" s="221">
        <v>2827.764970835</v>
      </c>
      <c r="P139" s="221">
        <v>3016.9523998909999</v>
      </c>
      <c r="Q139" s="221">
        <v>2983.0957550480002</v>
      </c>
      <c r="R139" s="997"/>
    </row>
    <row r="140" spans="2:18" ht="15" customHeight="1">
      <c r="B140" s="203"/>
      <c r="C140" s="707" t="s">
        <v>794</v>
      </c>
      <c r="D140" s="221">
        <v>11.082617002000001</v>
      </c>
      <c r="E140" s="221">
        <v>15.772058226</v>
      </c>
      <c r="F140" s="221">
        <v>20.09574602</v>
      </c>
      <c r="G140" s="221">
        <v>20.054129973999999</v>
      </c>
      <c r="H140" s="221">
        <v>18.812407362999998</v>
      </c>
      <c r="I140" s="221">
        <v>19.716885653999999</v>
      </c>
      <c r="J140" s="221">
        <v>19.770729733</v>
      </c>
      <c r="K140" s="221">
        <v>18.434230774</v>
      </c>
      <c r="L140" s="221">
        <v>22.870858483999999</v>
      </c>
      <c r="M140" s="221">
        <v>25.506360516000001</v>
      </c>
      <c r="N140" s="221">
        <v>24.742555668000001</v>
      </c>
      <c r="O140" s="221">
        <v>24.401755643000001</v>
      </c>
      <c r="P140" s="221">
        <v>29.736631852999999</v>
      </c>
      <c r="Q140" s="221">
        <v>24.766266180000002</v>
      </c>
      <c r="R140" s="997"/>
    </row>
    <row r="141" spans="2:18" ht="24" customHeight="1">
      <c r="B141" s="203" t="s">
        <v>84</v>
      </c>
      <c r="C141" s="707" t="s">
        <v>635</v>
      </c>
      <c r="D141" s="221">
        <v>7202.1531104919995</v>
      </c>
      <c r="E141" s="221">
        <v>6797.9501663989995</v>
      </c>
      <c r="F141" s="221">
        <v>7424.4872476050004</v>
      </c>
      <c r="G141" s="221">
        <v>7501.674442861</v>
      </c>
      <c r="H141" s="221">
        <v>7281.3600486519999</v>
      </c>
      <c r="I141" s="221">
        <v>7722.7207806449996</v>
      </c>
      <c r="J141" s="221">
        <v>7260.7699752979997</v>
      </c>
      <c r="K141" s="221">
        <v>7173.6872528260001</v>
      </c>
      <c r="L141" s="221">
        <v>7105.7379474079999</v>
      </c>
      <c r="M141" s="221">
        <v>7264.8644293360003</v>
      </c>
      <c r="N141" s="221">
        <v>7179.9125167969996</v>
      </c>
      <c r="O141" s="221">
        <v>7119.3607668619998</v>
      </c>
      <c r="P141" s="221">
        <v>8098.5647571609998</v>
      </c>
      <c r="Q141" s="221">
        <v>8159.7098193299998</v>
      </c>
      <c r="R141" s="997"/>
    </row>
    <row r="142" spans="2:18" ht="15" customHeight="1">
      <c r="B142" s="203"/>
      <c r="C142" s="707" t="s">
        <v>794</v>
      </c>
      <c r="D142" s="221">
        <v>170.52380786700002</v>
      </c>
      <c r="E142" s="221">
        <v>125.72703201900001</v>
      </c>
      <c r="F142" s="221">
        <v>140.66432275399998</v>
      </c>
      <c r="G142" s="221">
        <v>137.62017052600001</v>
      </c>
      <c r="H142" s="221">
        <v>141.390173444</v>
      </c>
      <c r="I142" s="221">
        <v>135.69235401499998</v>
      </c>
      <c r="J142" s="221">
        <v>142.02636620199999</v>
      </c>
      <c r="K142" s="221">
        <v>109.940751314</v>
      </c>
      <c r="L142" s="221">
        <v>115.15634588099999</v>
      </c>
      <c r="M142" s="221">
        <v>113.57562502799999</v>
      </c>
      <c r="N142" s="221">
        <v>123.60654900199999</v>
      </c>
      <c r="O142" s="221">
        <v>132.76165695900002</v>
      </c>
      <c r="P142" s="221">
        <v>163.21214758900001</v>
      </c>
      <c r="Q142" s="221">
        <v>151.87117106299999</v>
      </c>
      <c r="R142" s="997"/>
    </row>
    <row r="143" spans="2:18" ht="22.8">
      <c r="B143" s="203" t="s">
        <v>85</v>
      </c>
      <c r="C143" s="707" t="s">
        <v>636</v>
      </c>
      <c r="D143" s="221">
        <v>615.22194909899997</v>
      </c>
      <c r="E143" s="221">
        <v>732.96904108299998</v>
      </c>
      <c r="F143" s="221">
        <v>739.98288865800009</v>
      </c>
      <c r="G143" s="221">
        <v>741.20071966199998</v>
      </c>
      <c r="H143" s="221">
        <v>736.802003023</v>
      </c>
      <c r="I143" s="221">
        <v>738.65505992700002</v>
      </c>
      <c r="J143" s="221">
        <v>747.55738052300001</v>
      </c>
      <c r="K143" s="221">
        <v>786.0780173600001</v>
      </c>
      <c r="L143" s="221">
        <v>727.64325782399999</v>
      </c>
      <c r="M143" s="221">
        <v>738.40922128700004</v>
      </c>
      <c r="N143" s="221">
        <v>754.40355433100001</v>
      </c>
      <c r="O143" s="221">
        <v>766.17753965400004</v>
      </c>
      <c r="P143" s="221">
        <v>755.21029427099995</v>
      </c>
      <c r="Q143" s="221">
        <v>760.51327417999994</v>
      </c>
      <c r="R143" s="997"/>
    </row>
    <row r="144" spans="2:18" ht="15" customHeight="1">
      <c r="B144" s="203"/>
      <c r="C144" s="707" t="s">
        <v>794</v>
      </c>
      <c r="D144" s="221">
        <v>13.321528496000001</v>
      </c>
      <c r="E144" s="221">
        <v>17.722933620999999</v>
      </c>
      <c r="F144" s="221">
        <v>17.004239669</v>
      </c>
      <c r="G144" s="221">
        <v>17.458273943999998</v>
      </c>
      <c r="H144" s="221">
        <v>18.029487961000001</v>
      </c>
      <c r="I144" s="221">
        <v>18.412099831999999</v>
      </c>
      <c r="J144" s="221">
        <v>18.338686532000001</v>
      </c>
      <c r="K144" s="221">
        <v>18.278583586</v>
      </c>
      <c r="L144" s="221">
        <v>20.072921731000001</v>
      </c>
      <c r="M144" s="221">
        <v>18.979190128999999</v>
      </c>
      <c r="N144" s="221">
        <v>22.099615792999998</v>
      </c>
      <c r="O144" s="221">
        <v>23.785450337</v>
      </c>
      <c r="P144" s="221">
        <v>22.390783184</v>
      </c>
      <c r="Q144" s="221">
        <v>22.021625920999998</v>
      </c>
      <c r="R144" s="997"/>
    </row>
    <row r="145" spans="2:18" ht="24" customHeight="1">
      <c r="B145" s="203" t="s">
        <v>86</v>
      </c>
      <c r="C145" s="707" t="s">
        <v>637</v>
      </c>
      <c r="D145" s="221">
        <v>0.97767294000000005</v>
      </c>
      <c r="E145" s="221">
        <v>2.6225228309999999</v>
      </c>
      <c r="F145" s="221">
        <v>2.8854951610000001</v>
      </c>
      <c r="G145" s="221">
        <v>2.5827050620000001</v>
      </c>
      <c r="H145" s="221">
        <v>2.0288594249999998</v>
      </c>
      <c r="I145" s="221">
        <v>2.023800219</v>
      </c>
      <c r="J145" s="221">
        <v>2.0183053590000002</v>
      </c>
      <c r="K145" s="221">
        <v>2.0009691950000001</v>
      </c>
      <c r="L145" s="221">
        <v>1.9638683990000001</v>
      </c>
      <c r="M145" s="221">
        <v>4.8625739030000004</v>
      </c>
      <c r="N145" s="221">
        <v>4.7007530260000001</v>
      </c>
      <c r="O145" s="221">
        <v>2.8484030979999999</v>
      </c>
      <c r="P145" s="221">
        <v>2.5099174889999998</v>
      </c>
      <c r="Q145" s="221">
        <v>2.4838830120000002</v>
      </c>
      <c r="R145" s="997"/>
    </row>
    <row r="146" spans="2:18" ht="15" customHeight="1">
      <c r="B146" s="203"/>
      <c r="C146" s="707" t="s">
        <v>794</v>
      </c>
      <c r="D146" s="221">
        <v>0</v>
      </c>
      <c r="E146" s="221">
        <v>0</v>
      </c>
      <c r="F146" s="221">
        <v>0</v>
      </c>
      <c r="G146" s="221">
        <v>0</v>
      </c>
      <c r="H146" s="221">
        <v>0</v>
      </c>
      <c r="I146" s="221">
        <v>0</v>
      </c>
      <c r="J146" s="221">
        <v>0</v>
      </c>
      <c r="K146" s="221">
        <v>0</v>
      </c>
      <c r="L146" s="221">
        <v>0</v>
      </c>
      <c r="M146" s="221">
        <v>0</v>
      </c>
      <c r="N146" s="221">
        <v>0</v>
      </c>
      <c r="O146" s="221">
        <v>0</v>
      </c>
      <c r="P146" s="221">
        <v>0</v>
      </c>
      <c r="Q146" s="221">
        <v>0</v>
      </c>
      <c r="R146" s="997"/>
    </row>
    <row r="147" spans="2:18" ht="22.8">
      <c r="B147" s="203" t="s">
        <v>87</v>
      </c>
      <c r="C147" s="374" t="s">
        <v>638</v>
      </c>
      <c r="D147" s="221">
        <v>228.063410753</v>
      </c>
      <c r="E147" s="221">
        <v>0</v>
      </c>
      <c r="F147" s="221">
        <v>0</v>
      </c>
      <c r="G147" s="221">
        <v>0</v>
      </c>
      <c r="H147" s="221">
        <v>0</v>
      </c>
      <c r="I147" s="221">
        <v>0</v>
      </c>
      <c r="J147" s="221">
        <v>0</v>
      </c>
      <c r="K147" s="221">
        <v>0</v>
      </c>
      <c r="L147" s="221">
        <v>0</v>
      </c>
      <c r="M147" s="221">
        <v>0</v>
      </c>
      <c r="N147" s="221">
        <v>0</v>
      </c>
      <c r="O147" s="221">
        <v>0</v>
      </c>
      <c r="P147" s="221">
        <v>0</v>
      </c>
      <c r="Q147" s="221">
        <v>0</v>
      </c>
      <c r="R147" s="997"/>
    </row>
    <row r="148" spans="2:18" ht="15" customHeight="1">
      <c r="B148" s="203"/>
      <c r="C148" s="707" t="s">
        <v>794</v>
      </c>
      <c r="D148" s="221">
        <v>4.2713990600000002</v>
      </c>
      <c r="E148" s="221">
        <v>0</v>
      </c>
      <c r="F148" s="221">
        <v>0</v>
      </c>
      <c r="G148" s="221">
        <v>0</v>
      </c>
      <c r="H148" s="221">
        <v>0</v>
      </c>
      <c r="I148" s="221">
        <v>0</v>
      </c>
      <c r="J148" s="221">
        <v>0</v>
      </c>
      <c r="K148" s="221">
        <v>0</v>
      </c>
      <c r="L148" s="221">
        <v>0</v>
      </c>
      <c r="M148" s="221">
        <v>0</v>
      </c>
      <c r="N148" s="221">
        <v>0</v>
      </c>
      <c r="O148" s="221">
        <v>0</v>
      </c>
      <c r="P148" s="221">
        <v>0</v>
      </c>
      <c r="Q148" s="221">
        <v>0</v>
      </c>
      <c r="R148" s="997"/>
    </row>
    <row r="149" spans="2:18" ht="24" customHeight="1">
      <c r="B149" s="1490" t="s">
        <v>816</v>
      </c>
      <c r="C149" s="1491"/>
      <c r="D149" s="221"/>
      <c r="K149" s="221"/>
      <c r="L149" s="221"/>
      <c r="M149" s="221"/>
      <c r="N149" s="221"/>
      <c r="O149" s="221"/>
      <c r="P149" s="221"/>
      <c r="Q149" s="221"/>
      <c r="R149" s="1059"/>
    </row>
    <row r="150" spans="2:18" ht="15" customHeight="1">
      <c r="B150" s="1492" t="s">
        <v>639</v>
      </c>
      <c r="C150" s="1493"/>
      <c r="D150" s="221"/>
      <c r="E150" s="221"/>
      <c r="F150" s="221"/>
      <c r="G150" s="221"/>
      <c r="H150" s="221"/>
      <c r="I150" s="221"/>
      <c r="J150" s="221"/>
      <c r="R150" s="709"/>
    </row>
    <row r="151" spans="2:18" ht="15" customHeight="1">
      <c r="B151" s="207" t="s">
        <v>17</v>
      </c>
      <c r="C151" s="707" t="s">
        <v>640</v>
      </c>
      <c r="D151" s="221">
        <v>16436.418290836002</v>
      </c>
      <c r="E151" s="221">
        <v>14771.092625007999</v>
      </c>
      <c r="F151" s="221">
        <v>14857.533642955999</v>
      </c>
      <c r="G151" s="221">
        <v>14937.36754856</v>
      </c>
      <c r="H151" s="221">
        <v>15054.874534856001</v>
      </c>
      <c r="I151" s="221">
        <v>15228.298333117</v>
      </c>
      <c r="J151" s="221">
        <v>15298.565474665</v>
      </c>
      <c r="K151" s="221">
        <v>15378.927946657999</v>
      </c>
      <c r="L151" s="221">
        <v>15304.704098413</v>
      </c>
      <c r="M151" s="221">
        <v>15328.778434174001</v>
      </c>
      <c r="N151" s="221">
        <v>15459.890801957001</v>
      </c>
      <c r="O151" s="221">
        <v>15494.085018356</v>
      </c>
      <c r="P151" s="221">
        <v>17001.083375024999</v>
      </c>
      <c r="Q151" s="221">
        <v>17076.469906347</v>
      </c>
      <c r="R151" s="997"/>
    </row>
    <row r="152" spans="2:18" ht="15" customHeight="1">
      <c r="B152" s="203"/>
      <c r="C152" s="707" t="s">
        <v>794</v>
      </c>
      <c r="D152" s="221">
        <v>1455.6685279190001</v>
      </c>
      <c r="E152" s="221">
        <v>1066.73225082</v>
      </c>
      <c r="F152" s="221">
        <v>1083.7920246050001</v>
      </c>
      <c r="G152" s="221">
        <v>1085.560569604</v>
      </c>
      <c r="H152" s="221">
        <v>1059.362757242</v>
      </c>
      <c r="I152" s="221">
        <v>1078.8751507699999</v>
      </c>
      <c r="J152" s="221">
        <v>1077.05933043</v>
      </c>
      <c r="K152" s="221">
        <v>1006.690768177</v>
      </c>
      <c r="L152" s="221">
        <v>1041.726826505</v>
      </c>
      <c r="M152" s="221">
        <v>1056.06072606</v>
      </c>
      <c r="N152" s="221">
        <v>1046.905740894</v>
      </c>
      <c r="O152" s="221">
        <v>1090.9168710490001</v>
      </c>
      <c r="P152" s="221">
        <v>1180.13990511</v>
      </c>
      <c r="Q152" s="221">
        <v>1592.0552627709999</v>
      </c>
      <c r="R152" s="997"/>
    </row>
    <row r="153" spans="2:18" ht="15" customHeight="1">
      <c r="B153" s="207" t="s">
        <v>17</v>
      </c>
      <c r="C153" s="707" t="s">
        <v>641</v>
      </c>
      <c r="D153" s="221">
        <v>724.05637117699996</v>
      </c>
      <c r="E153" s="221">
        <v>617.03555680900001</v>
      </c>
      <c r="F153" s="221">
        <v>618.97225119200004</v>
      </c>
      <c r="G153" s="221">
        <v>613.776662569</v>
      </c>
      <c r="H153" s="221">
        <v>607.75166980100005</v>
      </c>
      <c r="I153" s="221">
        <v>682.65298252100001</v>
      </c>
      <c r="J153" s="221">
        <v>686.89473820700005</v>
      </c>
      <c r="K153" s="221">
        <v>692.85524272299995</v>
      </c>
      <c r="L153" s="221">
        <v>687.887192884</v>
      </c>
      <c r="M153" s="221">
        <v>682.12902398300002</v>
      </c>
      <c r="N153" s="221">
        <v>685.77664392500003</v>
      </c>
      <c r="O153" s="221">
        <v>683.20541743900003</v>
      </c>
      <c r="P153" s="221">
        <v>740.00582905800002</v>
      </c>
      <c r="Q153" s="221">
        <v>741.45015935200001</v>
      </c>
      <c r="R153" s="997"/>
    </row>
    <row r="154" spans="2:18" ht="15" customHeight="1">
      <c r="B154" s="203"/>
      <c r="C154" s="707" t="s">
        <v>794</v>
      </c>
      <c r="D154" s="221">
        <v>41.929170048000003</v>
      </c>
      <c r="E154" s="221">
        <v>18.212220752</v>
      </c>
      <c r="F154" s="221">
        <v>17.548943149999999</v>
      </c>
      <c r="G154" s="221">
        <v>19.162501629000001</v>
      </c>
      <c r="H154" s="221">
        <v>19.175363361999999</v>
      </c>
      <c r="I154" s="221">
        <v>26.944084716999999</v>
      </c>
      <c r="J154" s="221">
        <v>26.193605407</v>
      </c>
      <c r="K154" s="221">
        <v>28.076218535999999</v>
      </c>
      <c r="L154" s="221">
        <v>29.894095048000001</v>
      </c>
      <c r="M154" s="221">
        <v>32.615611387000001</v>
      </c>
      <c r="N154" s="221">
        <v>33.963251405999998</v>
      </c>
      <c r="O154" s="221">
        <v>36.176172354999999</v>
      </c>
      <c r="P154" s="221">
        <v>43.437879037999998</v>
      </c>
      <c r="Q154" s="221">
        <v>61.83645894</v>
      </c>
      <c r="R154" s="997"/>
    </row>
    <row r="155" spans="2:18" ht="15" customHeight="1">
      <c r="B155" s="207" t="s">
        <v>17</v>
      </c>
      <c r="C155" s="707" t="s">
        <v>642</v>
      </c>
      <c r="D155" s="221">
        <v>368.51482714899998</v>
      </c>
      <c r="E155" s="221">
        <v>323.42007726700001</v>
      </c>
      <c r="F155" s="221">
        <v>317.022431213</v>
      </c>
      <c r="G155" s="221">
        <v>314.57009301800002</v>
      </c>
      <c r="H155" s="221">
        <v>303.15502788200001</v>
      </c>
      <c r="I155" s="221">
        <v>305.354915022</v>
      </c>
      <c r="J155" s="221">
        <v>296.24459026900001</v>
      </c>
      <c r="K155" s="221">
        <v>294.921957814</v>
      </c>
      <c r="L155" s="221">
        <v>289.27648112899999</v>
      </c>
      <c r="M155" s="221">
        <v>288.01780444500002</v>
      </c>
      <c r="N155" s="221">
        <v>286.01026822599999</v>
      </c>
      <c r="O155" s="221">
        <v>285.42185164199998</v>
      </c>
      <c r="P155" s="221">
        <v>309.292656814</v>
      </c>
      <c r="Q155" s="221">
        <v>303.63694798</v>
      </c>
      <c r="R155" s="997"/>
    </row>
    <row r="156" spans="2:18" ht="15" customHeight="1">
      <c r="B156" s="203"/>
      <c r="C156" s="707" t="s">
        <v>794</v>
      </c>
      <c r="D156" s="221">
        <v>72.344562427</v>
      </c>
      <c r="E156" s="221">
        <v>67.783757209000001</v>
      </c>
      <c r="F156" s="221">
        <v>67.199047156000006</v>
      </c>
      <c r="G156" s="221">
        <v>66.004734248999995</v>
      </c>
      <c r="H156" s="221">
        <v>62.371837974999998</v>
      </c>
      <c r="I156" s="221">
        <v>63.864485189</v>
      </c>
      <c r="J156" s="221">
        <v>63.318998088000001</v>
      </c>
      <c r="K156" s="221">
        <v>59.632016231999998</v>
      </c>
      <c r="L156" s="221">
        <v>59.940829463999997</v>
      </c>
      <c r="M156" s="221">
        <v>59.742249172000001</v>
      </c>
      <c r="N156" s="221">
        <v>58.269014212999998</v>
      </c>
      <c r="O156" s="221">
        <v>58.169864836999999</v>
      </c>
      <c r="P156" s="221">
        <v>61.646334742000001</v>
      </c>
      <c r="Q156" s="221">
        <v>68.780266273999999</v>
      </c>
      <c r="R156" s="997"/>
    </row>
    <row r="157" spans="2:18" ht="15" customHeight="1">
      <c r="B157" s="207" t="s">
        <v>17</v>
      </c>
      <c r="C157" s="707" t="s">
        <v>643</v>
      </c>
      <c r="D157" s="221">
        <v>3280.6190024880002</v>
      </c>
      <c r="E157" s="221">
        <v>2527.3429714849999</v>
      </c>
      <c r="F157" s="221">
        <v>2615.063657359</v>
      </c>
      <c r="G157" s="221">
        <v>2766.2516447009998</v>
      </c>
      <c r="H157" s="221">
        <v>2887.2269742459998</v>
      </c>
      <c r="I157" s="221">
        <v>3080.5565811209999</v>
      </c>
      <c r="J157" s="221">
        <v>3178.3290259529999</v>
      </c>
      <c r="K157" s="221">
        <v>3323.3104734829999</v>
      </c>
      <c r="L157" s="221">
        <v>3421.8244718450001</v>
      </c>
      <c r="M157" s="221">
        <v>3510.6814250890002</v>
      </c>
      <c r="N157" s="221">
        <v>3613.7550362550001</v>
      </c>
      <c r="O157" s="221">
        <v>3710.37622027</v>
      </c>
      <c r="P157" s="221">
        <v>4144.9393283589998</v>
      </c>
      <c r="Q157" s="221">
        <v>4164.5568891700004</v>
      </c>
      <c r="R157" s="997"/>
    </row>
    <row r="158" spans="2:18" ht="15" customHeight="1">
      <c r="B158" s="203"/>
      <c r="C158" s="707" t="s">
        <v>794</v>
      </c>
      <c r="D158" s="221">
        <v>98.927512892999999</v>
      </c>
      <c r="E158" s="221">
        <v>39.122380094999997</v>
      </c>
      <c r="F158" s="221">
        <v>47.049305746000002</v>
      </c>
      <c r="G158" s="221">
        <v>50.242560804</v>
      </c>
      <c r="H158" s="221">
        <v>58.548577301000002</v>
      </c>
      <c r="I158" s="221">
        <v>67.002988936999998</v>
      </c>
      <c r="J158" s="221">
        <v>73.118833140000007</v>
      </c>
      <c r="K158" s="221">
        <v>68.697070408000002</v>
      </c>
      <c r="L158" s="221">
        <v>79.795559389000005</v>
      </c>
      <c r="M158" s="221">
        <v>87.375054710000001</v>
      </c>
      <c r="N158" s="221">
        <v>89.182296532999999</v>
      </c>
      <c r="O158" s="221">
        <v>102.11717493499999</v>
      </c>
      <c r="P158" s="221">
        <v>151.05143751599999</v>
      </c>
      <c r="Q158" s="221">
        <v>265.72564510400002</v>
      </c>
      <c r="R158" s="997"/>
    </row>
    <row r="159" spans="2:18" ht="27" customHeight="1">
      <c r="B159" s="207" t="s">
        <v>17</v>
      </c>
      <c r="C159" s="707" t="s">
        <v>644</v>
      </c>
      <c r="D159" s="221">
        <v>96872.988539658996</v>
      </c>
      <c r="E159" s="221">
        <v>96718.962769110993</v>
      </c>
      <c r="F159" s="221">
        <v>97323.337498257999</v>
      </c>
      <c r="G159" s="221">
        <v>98889.120647493008</v>
      </c>
      <c r="H159" s="221">
        <v>101490.166825686</v>
      </c>
      <c r="I159" s="221">
        <v>102712.551500751</v>
      </c>
      <c r="J159" s="221">
        <v>103986.59697946701</v>
      </c>
      <c r="K159" s="221">
        <v>105900.535617031</v>
      </c>
      <c r="L159" s="221">
        <v>107247.20753218401</v>
      </c>
      <c r="M159" s="221">
        <v>108653.30318235701</v>
      </c>
      <c r="N159" s="221">
        <v>110111.508385858</v>
      </c>
      <c r="O159" s="221">
        <v>110406.87368234299</v>
      </c>
      <c r="P159" s="221">
        <v>122898.245001812</v>
      </c>
      <c r="Q159" s="221">
        <v>122771.215932936</v>
      </c>
      <c r="R159" s="997"/>
    </row>
    <row r="160" spans="2:18" ht="15" customHeight="1">
      <c r="B160" s="203"/>
      <c r="C160" s="707" t="s">
        <v>794</v>
      </c>
      <c r="D160" s="221">
        <v>2199.3371754340001</v>
      </c>
      <c r="E160" s="221">
        <v>653.82490734500004</v>
      </c>
      <c r="F160" s="221">
        <v>663.88175195999997</v>
      </c>
      <c r="G160" s="221">
        <v>663.87674877400002</v>
      </c>
      <c r="H160" s="221">
        <v>666.37789047900003</v>
      </c>
      <c r="I160" s="221">
        <v>688.35280171500006</v>
      </c>
      <c r="J160" s="221">
        <v>694.73888628199995</v>
      </c>
      <c r="K160" s="221">
        <v>675.02816948700001</v>
      </c>
      <c r="L160" s="221">
        <v>719.83966691499995</v>
      </c>
      <c r="M160" s="221">
        <v>727.99971224199999</v>
      </c>
      <c r="N160" s="221">
        <v>729.57211563400006</v>
      </c>
      <c r="O160" s="221">
        <v>801.9673504220001</v>
      </c>
      <c r="P160" s="221">
        <v>2859.715030846</v>
      </c>
      <c r="Q160" s="221">
        <v>1813.772748803</v>
      </c>
      <c r="R160" s="997"/>
    </row>
    <row r="161" spans="2:25" ht="15" customHeight="1">
      <c r="B161" s="1494" t="s">
        <v>645</v>
      </c>
      <c r="C161" s="1495"/>
      <c r="D161" s="221">
        <v>76007.158064103001</v>
      </c>
      <c r="E161" s="221">
        <v>71791.541420365</v>
      </c>
      <c r="F161" s="221">
        <v>71860.277929422009</v>
      </c>
      <c r="G161" s="221">
        <v>72232.029686602997</v>
      </c>
      <c r="H161" s="221">
        <v>72851.851844568999</v>
      </c>
      <c r="I161" s="221">
        <v>73153.323286936997</v>
      </c>
      <c r="J161" s="221">
        <v>73980.998932021001</v>
      </c>
      <c r="K161" s="221">
        <v>75077.83321400499</v>
      </c>
      <c r="L161" s="221">
        <v>75167.835080834993</v>
      </c>
      <c r="M161" s="221">
        <v>75731.04478228699</v>
      </c>
      <c r="N161" s="221">
        <v>75901.401511453994</v>
      </c>
      <c r="O161" s="221">
        <v>75876.100557320999</v>
      </c>
      <c r="P161" s="221">
        <v>76080.293227215006</v>
      </c>
      <c r="Q161" s="221">
        <v>76661.123291968994</v>
      </c>
      <c r="R161" s="997"/>
    </row>
    <row r="162" spans="2:25" s="51" customFormat="1" ht="15" customHeight="1" thickBot="1">
      <c r="B162" s="208"/>
      <c r="C162" s="710" t="s">
        <v>795</v>
      </c>
      <c r="D162" s="348">
        <v>668.97818638000001</v>
      </c>
      <c r="E162" s="348">
        <v>509.29037927399997</v>
      </c>
      <c r="F162" s="348">
        <v>525.40852891099996</v>
      </c>
      <c r="G162" s="348">
        <v>522.57166019900001</v>
      </c>
      <c r="H162" s="348">
        <v>491.17272240699998</v>
      </c>
      <c r="I162" s="348">
        <v>503.52914361900002</v>
      </c>
      <c r="J162" s="348">
        <v>513.09147157899997</v>
      </c>
      <c r="K162" s="348">
        <v>467.14007157899999</v>
      </c>
      <c r="L162" s="348">
        <v>495.21825431100001</v>
      </c>
      <c r="M162" s="348">
        <v>507.67298491600002</v>
      </c>
      <c r="N162" s="348">
        <v>499.66203280100001</v>
      </c>
      <c r="O162" s="348">
        <v>519.15431391200002</v>
      </c>
      <c r="P162" s="348">
        <v>528.28681274099995</v>
      </c>
      <c r="Q162" s="348">
        <v>542.96784039299996</v>
      </c>
      <c r="R162" s="1014"/>
    </row>
    <row r="163" spans="2:25" ht="102" customHeight="1">
      <c r="B163" s="1485" t="s">
        <v>843</v>
      </c>
      <c r="C163" s="1486"/>
      <c r="D163" s="1486"/>
      <c r="E163" s="1486"/>
      <c r="F163" s="1486"/>
      <c r="G163" s="1486"/>
      <c r="H163" s="1486"/>
      <c r="I163" s="1486"/>
      <c r="J163" s="1486"/>
      <c r="K163" s="1486"/>
      <c r="L163" s="1486"/>
      <c r="M163" s="1486"/>
      <c r="N163" s="1486"/>
      <c r="O163" s="1486"/>
      <c r="P163" s="1486"/>
      <c r="Q163" s="1486"/>
      <c r="R163" s="1487"/>
    </row>
    <row r="164" spans="2:25" ht="22.2" customHeight="1">
      <c r="B164" s="1351" t="s">
        <v>427</v>
      </c>
      <c r="C164" s="1464"/>
      <c r="D164" s="1339">
        <v>2021</v>
      </c>
      <c r="E164" s="1317">
        <v>2022</v>
      </c>
      <c r="F164" s="1317"/>
      <c r="G164" s="1317"/>
      <c r="H164" s="1317"/>
      <c r="I164" s="1317"/>
      <c r="J164" s="1317"/>
      <c r="K164" s="1317"/>
      <c r="L164" s="1317">
        <v>2023</v>
      </c>
      <c r="M164" s="1317"/>
      <c r="N164" s="1317"/>
      <c r="O164" s="1317"/>
      <c r="P164" s="1204"/>
      <c r="Q164" s="1254"/>
      <c r="R164" s="1106"/>
    </row>
    <row r="165" spans="2:25" ht="22.2" customHeight="1">
      <c r="B165" s="1351"/>
      <c r="C165" s="1464"/>
      <c r="D165" s="1339"/>
      <c r="E165" s="993" t="s">
        <v>5</v>
      </c>
      <c r="F165" s="993" t="s">
        <v>6</v>
      </c>
      <c r="G165" s="993" t="s">
        <v>268</v>
      </c>
      <c r="H165" s="993" t="s">
        <v>7</v>
      </c>
      <c r="I165" s="993" t="s">
        <v>13</v>
      </c>
      <c r="J165" s="993" t="s">
        <v>14</v>
      </c>
      <c r="K165" s="993" t="s">
        <v>15</v>
      </c>
      <c r="L165" s="993" t="s">
        <v>0</v>
      </c>
      <c r="M165" s="993" t="s">
        <v>1</v>
      </c>
      <c r="N165" s="993" t="s">
        <v>2</v>
      </c>
      <c r="O165" s="993" t="s">
        <v>3</v>
      </c>
      <c r="P165" s="993" t="s">
        <v>4</v>
      </c>
      <c r="Q165" s="993" t="s">
        <v>5</v>
      </c>
      <c r="R165" s="1011"/>
    </row>
    <row r="166" spans="2:25" ht="49.95" hidden="1" customHeight="1">
      <c r="B166" s="1496" t="s">
        <v>200</v>
      </c>
      <c r="C166" s="1497"/>
      <c r="D166" s="706"/>
      <c r="E166" s="706"/>
      <c r="F166" s="706"/>
      <c r="G166" s="706"/>
      <c r="H166" s="706"/>
      <c r="I166" s="706"/>
      <c r="J166" s="706"/>
      <c r="K166" s="706"/>
      <c r="L166" s="706"/>
      <c r="M166" s="706"/>
      <c r="N166" s="706"/>
      <c r="O166" s="706"/>
      <c r="P166" s="706"/>
      <c r="Q166" s="706"/>
      <c r="R166" s="708"/>
    </row>
    <row r="167" spans="2:25" ht="15" customHeight="1">
      <c r="B167" s="1488" t="s">
        <v>796</v>
      </c>
      <c r="C167" s="1489"/>
      <c r="D167" s="221"/>
      <c r="E167" s="221"/>
      <c r="F167" s="221"/>
      <c r="G167" s="221"/>
      <c r="H167" s="221"/>
      <c r="I167" s="221"/>
      <c r="J167" s="221"/>
      <c r="K167" s="221"/>
      <c r="L167" s="221"/>
      <c r="M167" s="221"/>
      <c r="N167" s="221"/>
      <c r="O167" s="221"/>
      <c r="P167" s="221"/>
      <c r="Q167" s="221"/>
      <c r="R167" s="347"/>
    </row>
    <row r="168" spans="2:25" ht="15" customHeight="1">
      <c r="B168" s="203" t="s">
        <v>18</v>
      </c>
      <c r="C168" s="707" t="s">
        <v>622</v>
      </c>
      <c r="D168" s="221">
        <v>55759.93114262</v>
      </c>
      <c r="E168" s="221">
        <v>61037.033705793998</v>
      </c>
      <c r="F168" s="221">
        <v>61646.224355162005</v>
      </c>
      <c r="G168" s="221">
        <v>58323.837976162999</v>
      </c>
      <c r="H168" s="221">
        <v>58335.557596393002</v>
      </c>
      <c r="I168" s="221">
        <v>58682.245430260999</v>
      </c>
      <c r="J168" s="221">
        <v>59577.174231829995</v>
      </c>
      <c r="K168" s="221">
        <v>59434.203260051996</v>
      </c>
      <c r="L168" s="221">
        <v>57437.626122207002</v>
      </c>
      <c r="M168" s="221">
        <v>59448.369998025999</v>
      </c>
      <c r="N168" s="221">
        <v>58656.560371489002</v>
      </c>
      <c r="O168" s="221">
        <v>57759.020299013995</v>
      </c>
      <c r="P168" s="221">
        <v>61020.721324382001</v>
      </c>
      <c r="Q168" s="221">
        <v>61943.924209049001</v>
      </c>
      <c r="R168" s="347"/>
      <c r="S168" s="24"/>
      <c r="T168" s="24"/>
      <c r="U168" s="24">
        <f>Q168+Q170+Q172+Q174+Q176+Q178+Q180+Q182+Q184+Q186+Q188+Q190+Q192+Q194+Q196+Q198+Q200+Q206+Q208+Q210+Q212+Q214+Q216</f>
        <v>1740297.0050840869</v>
      </c>
      <c r="V168" s="24"/>
      <c r="W168" s="24"/>
      <c r="X168" s="24"/>
      <c r="Y168" s="24"/>
    </row>
    <row r="169" spans="2:25" ht="15" customHeight="1">
      <c r="B169" s="203"/>
      <c r="C169" s="707" t="s">
        <v>794</v>
      </c>
      <c r="D169" s="221">
        <v>876.069954177</v>
      </c>
      <c r="E169" s="221">
        <v>837.17704775199991</v>
      </c>
      <c r="F169" s="221">
        <v>826.87145904900001</v>
      </c>
      <c r="G169" s="221">
        <v>827.73384909499998</v>
      </c>
      <c r="H169" s="221">
        <v>813.72310042800007</v>
      </c>
      <c r="I169" s="221">
        <v>858.39398119400005</v>
      </c>
      <c r="J169" s="221">
        <v>800.69870094399994</v>
      </c>
      <c r="K169" s="221">
        <v>797.05588202800004</v>
      </c>
      <c r="L169" s="221">
        <v>807.53482790399994</v>
      </c>
      <c r="M169" s="221">
        <v>814.33996504799995</v>
      </c>
      <c r="N169" s="221">
        <v>656.517848985</v>
      </c>
      <c r="O169" s="221">
        <v>701.807891617</v>
      </c>
      <c r="P169" s="221">
        <v>682.38137574000007</v>
      </c>
      <c r="Q169" s="221">
        <v>708.79809483199995</v>
      </c>
      <c r="R169" s="347"/>
      <c r="S169" s="24"/>
      <c r="T169" s="24"/>
      <c r="U169" s="24">
        <f>Q169+Q171+Q173+Q175+Q177+Q179+Q181+Q183+Q185+Q187+Q189+Q191+Q193+Q195+Q197+Q199+Q201+Q207+Q209+Q211+Q213+Q215+Q217</f>
        <v>47213.497638715984</v>
      </c>
      <c r="V169" s="24"/>
      <c r="W169" s="24"/>
      <c r="X169" s="24"/>
      <c r="Y169" s="24"/>
    </row>
    <row r="170" spans="2:25" ht="15" customHeight="1">
      <c r="B170" s="203" t="s">
        <v>19</v>
      </c>
      <c r="C170" s="707" t="s">
        <v>623</v>
      </c>
      <c r="D170" s="221">
        <v>2520.547973574</v>
      </c>
      <c r="E170" s="221">
        <v>2043.628514133</v>
      </c>
      <c r="F170" s="221">
        <v>2050.2505527090002</v>
      </c>
      <c r="G170" s="221">
        <v>2066.589438941</v>
      </c>
      <c r="H170" s="221">
        <v>2049.2917250760001</v>
      </c>
      <c r="I170" s="221">
        <v>2023.9122152630002</v>
      </c>
      <c r="J170" s="221">
        <v>1934.7300442129999</v>
      </c>
      <c r="K170" s="221">
        <v>1916.3787361959999</v>
      </c>
      <c r="L170" s="221">
        <v>1880.241980107</v>
      </c>
      <c r="M170" s="221">
        <v>1909.1179847219998</v>
      </c>
      <c r="N170" s="221">
        <v>1967.5001523880001</v>
      </c>
      <c r="O170" s="221">
        <v>1965.411981967</v>
      </c>
      <c r="P170" s="221">
        <v>2004.260768827</v>
      </c>
      <c r="Q170" s="221">
        <v>2095.8608360529997</v>
      </c>
      <c r="R170" s="347"/>
    </row>
    <row r="171" spans="2:25" ht="15" customHeight="1">
      <c r="B171" s="203"/>
      <c r="C171" s="707" t="s">
        <v>794</v>
      </c>
      <c r="D171" s="221">
        <v>89.59288719300001</v>
      </c>
      <c r="E171" s="221">
        <v>142.49224840400001</v>
      </c>
      <c r="F171" s="221">
        <v>259.88871751199997</v>
      </c>
      <c r="G171" s="221">
        <v>254.541738678</v>
      </c>
      <c r="H171" s="221">
        <v>254.387634206</v>
      </c>
      <c r="I171" s="221">
        <v>238.84850036900002</v>
      </c>
      <c r="J171" s="221">
        <v>228.38819238100001</v>
      </c>
      <c r="K171" s="221">
        <v>204.418792795</v>
      </c>
      <c r="L171" s="221">
        <v>202.40688603500001</v>
      </c>
      <c r="M171" s="221">
        <v>210.95173525499999</v>
      </c>
      <c r="N171" s="221">
        <v>200.494239725</v>
      </c>
      <c r="O171" s="221">
        <v>197.30053186399999</v>
      </c>
      <c r="P171" s="221">
        <v>194.85197876300001</v>
      </c>
      <c r="Q171" s="221">
        <v>200.85010746699999</v>
      </c>
      <c r="R171" s="347"/>
    </row>
    <row r="172" spans="2:25" ht="15" customHeight="1">
      <c r="B172" s="203" t="s">
        <v>20</v>
      </c>
      <c r="C172" s="707" t="s">
        <v>624</v>
      </c>
      <c r="D172" s="221">
        <v>34252.337840596003</v>
      </c>
      <c r="E172" s="221">
        <v>55328.891662911999</v>
      </c>
      <c r="F172" s="221">
        <v>53330.944798716999</v>
      </c>
      <c r="G172" s="221">
        <v>59241.815785674</v>
      </c>
      <c r="H172" s="221">
        <v>58854.971222909</v>
      </c>
      <c r="I172" s="221">
        <v>60947.374955161999</v>
      </c>
      <c r="J172" s="221">
        <v>55520.534609941002</v>
      </c>
      <c r="K172" s="221">
        <v>54985.790074144003</v>
      </c>
      <c r="L172" s="221">
        <v>53372.828453040005</v>
      </c>
      <c r="M172" s="221">
        <v>55309.474362615998</v>
      </c>
      <c r="N172" s="221">
        <v>48539.587667542</v>
      </c>
      <c r="O172" s="221">
        <v>49009.249162533997</v>
      </c>
      <c r="P172" s="221">
        <v>54027.259783039997</v>
      </c>
      <c r="Q172" s="221">
        <v>53543.773710790003</v>
      </c>
      <c r="R172" s="1058"/>
    </row>
    <row r="173" spans="2:25" ht="15" customHeight="1">
      <c r="B173" s="206"/>
      <c r="C173" s="707" t="s">
        <v>794</v>
      </c>
      <c r="D173" s="221">
        <v>258.42569898900001</v>
      </c>
      <c r="E173" s="221">
        <v>415.05031212899996</v>
      </c>
      <c r="F173" s="221">
        <v>370.44119902199998</v>
      </c>
      <c r="G173" s="221">
        <v>363.168203076</v>
      </c>
      <c r="H173" s="221">
        <v>350.30370936499997</v>
      </c>
      <c r="I173" s="221">
        <v>294.20311098899998</v>
      </c>
      <c r="J173" s="221">
        <v>284.07228976199997</v>
      </c>
      <c r="K173" s="221">
        <v>291.20225704900002</v>
      </c>
      <c r="L173" s="221">
        <v>291.28768000000002</v>
      </c>
      <c r="M173" s="221">
        <v>302.56215996399999</v>
      </c>
      <c r="N173" s="221">
        <v>287.50570574800003</v>
      </c>
      <c r="O173" s="221">
        <v>289.720340959</v>
      </c>
      <c r="P173" s="221">
        <v>280.08679535699997</v>
      </c>
      <c r="Q173" s="221">
        <v>277.45046576800002</v>
      </c>
      <c r="R173" s="347"/>
    </row>
    <row r="174" spans="2:25" ht="15" customHeight="1">
      <c r="B174" s="203" t="s">
        <v>22</v>
      </c>
      <c r="C174" s="707" t="s">
        <v>625</v>
      </c>
      <c r="D174" s="221">
        <v>241045.44334717299</v>
      </c>
      <c r="E174" s="221">
        <v>280565.66442773899</v>
      </c>
      <c r="F174" s="221">
        <v>284886.04699692799</v>
      </c>
      <c r="G174" s="221">
        <v>290813.907931133</v>
      </c>
      <c r="H174" s="221">
        <v>294366.01887390402</v>
      </c>
      <c r="I174" s="221">
        <v>291878.53352169698</v>
      </c>
      <c r="J174" s="221">
        <v>292685.93947155296</v>
      </c>
      <c r="K174" s="221">
        <v>291381.45672940899</v>
      </c>
      <c r="L174" s="221">
        <v>282181.34053485701</v>
      </c>
      <c r="M174" s="221">
        <v>286776.25619977998</v>
      </c>
      <c r="N174" s="221">
        <v>280563.63258232898</v>
      </c>
      <c r="O174" s="221">
        <v>281768.60198082402</v>
      </c>
      <c r="P174" s="221">
        <v>286206.56448486401</v>
      </c>
      <c r="Q174" s="221">
        <v>287433.47394552198</v>
      </c>
      <c r="R174" s="347"/>
    </row>
    <row r="175" spans="2:25" ht="15" customHeight="1">
      <c r="B175" s="203"/>
      <c r="C175" s="707" t="s">
        <v>794</v>
      </c>
      <c r="D175" s="221">
        <v>12329.169516963999</v>
      </c>
      <c r="E175" s="221">
        <v>11890.83564983</v>
      </c>
      <c r="F175" s="221">
        <v>12041.139701282002</v>
      </c>
      <c r="G175" s="221">
        <v>12062.947914945002</v>
      </c>
      <c r="H175" s="221">
        <v>12733.194416062001</v>
      </c>
      <c r="I175" s="221">
        <v>12750.809306085001</v>
      </c>
      <c r="J175" s="221">
        <v>12599.666369627001</v>
      </c>
      <c r="K175" s="221">
        <v>11986.002949062</v>
      </c>
      <c r="L175" s="221">
        <v>11748.471697908</v>
      </c>
      <c r="M175" s="221">
        <v>11939.625809384999</v>
      </c>
      <c r="N175" s="221">
        <v>11778.370139564</v>
      </c>
      <c r="O175" s="221">
        <v>11544.571578552001</v>
      </c>
      <c r="P175" s="221">
        <v>11463.097404967999</v>
      </c>
      <c r="Q175" s="221">
        <v>11803.227174039999</v>
      </c>
      <c r="R175" s="347"/>
    </row>
    <row r="176" spans="2:25" s="121" customFormat="1" ht="15" customHeight="1">
      <c r="B176" s="203" t="s">
        <v>23</v>
      </c>
      <c r="C176" s="707" t="s">
        <v>626</v>
      </c>
      <c r="D176" s="221">
        <v>28905.645946417</v>
      </c>
      <c r="E176" s="221">
        <v>35350.192745496002</v>
      </c>
      <c r="F176" s="221">
        <v>31779.633129556001</v>
      </c>
      <c r="G176" s="221">
        <v>30178.512224067999</v>
      </c>
      <c r="H176" s="221">
        <v>30353.050086379</v>
      </c>
      <c r="I176" s="221">
        <v>30640.353406558999</v>
      </c>
      <c r="J176" s="221">
        <v>30187.596821481999</v>
      </c>
      <c r="K176" s="221">
        <v>30864.722173574002</v>
      </c>
      <c r="L176" s="221">
        <v>30376.95528745</v>
      </c>
      <c r="M176" s="221">
        <v>29555.051635446998</v>
      </c>
      <c r="N176" s="221">
        <v>25634.691734143998</v>
      </c>
      <c r="O176" s="221">
        <v>25512.292826759</v>
      </c>
      <c r="P176" s="221">
        <v>30502.666589920998</v>
      </c>
      <c r="Q176" s="221">
        <v>33664.305263080001</v>
      </c>
      <c r="R176" s="347"/>
    </row>
    <row r="177" spans="2:18" ht="15" customHeight="1">
      <c r="B177" s="203"/>
      <c r="C177" s="707" t="s">
        <v>794</v>
      </c>
      <c r="D177" s="221">
        <v>455.16782741899999</v>
      </c>
      <c r="E177" s="221">
        <v>457.492751989</v>
      </c>
      <c r="F177" s="221">
        <v>452.075809273</v>
      </c>
      <c r="G177" s="221">
        <v>454.74562413000001</v>
      </c>
      <c r="H177" s="221">
        <v>435.527536881</v>
      </c>
      <c r="I177" s="221">
        <v>431.91971056399996</v>
      </c>
      <c r="J177" s="221">
        <v>436.47229243499999</v>
      </c>
      <c r="K177" s="221">
        <v>426.503539209</v>
      </c>
      <c r="L177" s="221">
        <v>409.23318679499999</v>
      </c>
      <c r="M177" s="221">
        <v>411.96025279500003</v>
      </c>
      <c r="N177" s="221">
        <v>396.78224788299997</v>
      </c>
      <c r="O177" s="221">
        <v>378.52999188000001</v>
      </c>
      <c r="P177" s="221">
        <v>386.61361750200001</v>
      </c>
      <c r="Q177" s="221">
        <v>383.28796616</v>
      </c>
      <c r="R177" s="347"/>
    </row>
    <row r="178" spans="2:18" ht="15" customHeight="1">
      <c r="B178" s="203" t="s">
        <v>24</v>
      </c>
      <c r="C178" s="707" t="s">
        <v>579</v>
      </c>
      <c r="D178" s="221">
        <v>116671.791805409</v>
      </c>
      <c r="E178" s="221">
        <v>114840.21500861901</v>
      </c>
      <c r="F178" s="221">
        <v>114834.117166033</v>
      </c>
      <c r="G178" s="221">
        <v>114668.12736680001</v>
      </c>
      <c r="H178" s="221">
        <v>114588.128890932</v>
      </c>
      <c r="I178" s="221">
        <v>117583.31740512801</v>
      </c>
      <c r="J178" s="221">
        <v>117051.607512064</v>
      </c>
      <c r="K178" s="221">
        <v>114604.016298453</v>
      </c>
      <c r="L178" s="221">
        <v>109985.21107307301</v>
      </c>
      <c r="M178" s="221">
        <v>109719.525106095</v>
      </c>
      <c r="N178" s="221">
        <v>118300.654561056</v>
      </c>
      <c r="O178" s="221">
        <v>118988.255716371</v>
      </c>
      <c r="P178" s="221">
        <v>107702.131468723</v>
      </c>
      <c r="Q178" s="221">
        <v>108861.00519298</v>
      </c>
      <c r="R178" s="347"/>
    </row>
    <row r="179" spans="2:18" ht="15" customHeight="1">
      <c r="B179" s="206"/>
      <c r="C179" s="707" t="s">
        <v>794</v>
      </c>
      <c r="D179" s="221">
        <v>6822.7927964030005</v>
      </c>
      <c r="E179" s="221">
        <v>7095.4735226679995</v>
      </c>
      <c r="F179" s="221">
        <v>6914.4600322260003</v>
      </c>
      <c r="G179" s="221">
        <v>7057.0139679120002</v>
      </c>
      <c r="H179" s="221">
        <v>7171.797224981</v>
      </c>
      <c r="I179" s="221">
        <v>7432.2566498159995</v>
      </c>
      <c r="J179" s="221">
        <v>7183.5997560450005</v>
      </c>
      <c r="K179" s="221">
        <v>7432.3170922919999</v>
      </c>
      <c r="L179" s="221">
        <v>7753.9944958609995</v>
      </c>
      <c r="M179" s="221">
        <v>7657.3817134869996</v>
      </c>
      <c r="N179" s="221">
        <v>7730.8992209870003</v>
      </c>
      <c r="O179" s="221">
        <v>7587.872196927</v>
      </c>
      <c r="P179" s="221">
        <v>6979.3835311229996</v>
      </c>
      <c r="Q179" s="221">
        <v>6750.3959085659999</v>
      </c>
      <c r="R179" s="347"/>
    </row>
    <row r="180" spans="2:18" ht="15" customHeight="1">
      <c r="B180" s="203" t="s">
        <v>25</v>
      </c>
      <c r="C180" s="707" t="s">
        <v>627</v>
      </c>
      <c r="D180" s="221">
        <v>185948.54349286901</v>
      </c>
      <c r="E180" s="221">
        <v>203572.650005654</v>
      </c>
      <c r="F180" s="221">
        <v>200162.70397681202</v>
      </c>
      <c r="G180" s="221">
        <v>200845.09845310898</v>
      </c>
      <c r="H180" s="221">
        <v>204720.50893421899</v>
      </c>
      <c r="I180" s="221">
        <v>206435.00441421999</v>
      </c>
      <c r="J180" s="221">
        <v>199385.93419389901</v>
      </c>
      <c r="K180" s="221">
        <v>193307.77724830798</v>
      </c>
      <c r="L180" s="221">
        <v>190356.813561477</v>
      </c>
      <c r="M180" s="221">
        <v>193132.34230495399</v>
      </c>
      <c r="N180" s="221">
        <v>201300.27993777499</v>
      </c>
      <c r="O180" s="221">
        <v>202535.62218769299</v>
      </c>
      <c r="P180" s="221">
        <v>198827.54135647599</v>
      </c>
      <c r="Q180" s="221">
        <v>199315.81016152402</v>
      </c>
      <c r="R180" s="997"/>
    </row>
    <row r="181" spans="2:18" ht="15" customHeight="1">
      <c r="B181" s="203"/>
      <c r="C181" s="707" t="s">
        <v>794</v>
      </c>
      <c r="D181" s="221">
        <v>10008.357751747</v>
      </c>
      <c r="E181" s="221">
        <v>10893.487991085001</v>
      </c>
      <c r="F181" s="221">
        <v>10823.336425448</v>
      </c>
      <c r="G181" s="221">
        <v>10285.330881455</v>
      </c>
      <c r="H181" s="221">
        <v>10521.326935846</v>
      </c>
      <c r="I181" s="221">
        <v>10686.736790003</v>
      </c>
      <c r="J181" s="221">
        <v>10662.707834813</v>
      </c>
      <c r="K181" s="221">
        <v>9158.1088062950002</v>
      </c>
      <c r="L181" s="221">
        <v>9270.6374648060009</v>
      </c>
      <c r="M181" s="221">
        <v>9273.2326160449993</v>
      </c>
      <c r="N181" s="221">
        <v>9500.116058900001</v>
      </c>
      <c r="O181" s="221">
        <v>9289.2331268100006</v>
      </c>
      <c r="P181" s="221">
        <v>8999.0592885799997</v>
      </c>
      <c r="Q181" s="221">
        <v>8938.454373302</v>
      </c>
      <c r="R181" s="997"/>
    </row>
    <row r="182" spans="2:18" s="51" customFormat="1" ht="27.75" customHeight="1">
      <c r="B182" s="203" t="s">
        <v>26</v>
      </c>
      <c r="C182" s="707" t="s">
        <v>628</v>
      </c>
      <c r="D182" s="221">
        <v>23043.802735922003</v>
      </c>
      <c r="E182" s="221">
        <v>23836.607887161001</v>
      </c>
      <c r="F182" s="221">
        <v>24088.202458493</v>
      </c>
      <c r="G182" s="221">
        <v>24173.659462428001</v>
      </c>
      <c r="H182" s="221">
        <v>24162.996819762</v>
      </c>
      <c r="I182" s="221">
        <v>24180.874784165</v>
      </c>
      <c r="J182" s="221">
        <v>24667.993702928001</v>
      </c>
      <c r="K182" s="221">
        <v>24240.789436812003</v>
      </c>
      <c r="L182" s="221">
        <v>23579.540157497999</v>
      </c>
      <c r="M182" s="221">
        <v>23583.902150043003</v>
      </c>
      <c r="N182" s="221">
        <v>23296.850154225001</v>
      </c>
      <c r="O182" s="221">
        <v>21910.795591671998</v>
      </c>
      <c r="P182" s="221">
        <v>22911.422633987997</v>
      </c>
      <c r="Q182" s="221">
        <v>23198.916557281002</v>
      </c>
      <c r="R182" s="997"/>
    </row>
    <row r="183" spans="2:18" ht="15" customHeight="1">
      <c r="B183" s="203"/>
      <c r="C183" s="707" t="s">
        <v>794</v>
      </c>
      <c r="D183" s="221">
        <v>1163.9521619280001</v>
      </c>
      <c r="E183" s="221">
        <v>1277.733727933</v>
      </c>
      <c r="F183" s="221">
        <v>1420.9380573750002</v>
      </c>
      <c r="G183" s="221">
        <v>1426.4279188399998</v>
      </c>
      <c r="H183" s="221">
        <v>1418.454150112</v>
      </c>
      <c r="I183" s="221">
        <v>1475.2451813100001</v>
      </c>
      <c r="J183" s="221">
        <v>1456.070117602</v>
      </c>
      <c r="K183" s="221">
        <v>1800.9804581560002</v>
      </c>
      <c r="L183" s="221">
        <v>1798.9536394459999</v>
      </c>
      <c r="M183" s="221">
        <v>1807.0190871249999</v>
      </c>
      <c r="N183" s="221">
        <v>1686.5764367530001</v>
      </c>
      <c r="O183" s="221">
        <v>1251.5489857360001</v>
      </c>
      <c r="P183" s="221">
        <v>1327.3933406420001</v>
      </c>
      <c r="Q183" s="221">
        <v>1352.4209184909998</v>
      </c>
      <c r="R183" s="997"/>
    </row>
    <row r="184" spans="2:18" ht="22.8">
      <c r="B184" s="203" t="s">
        <v>27</v>
      </c>
      <c r="C184" s="707" t="s">
        <v>629</v>
      </c>
      <c r="D184" s="221">
        <v>78203.345716312993</v>
      </c>
      <c r="E184" s="221">
        <v>80826.654737120989</v>
      </c>
      <c r="F184" s="221">
        <v>78689.296259099996</v>
      </c>
      <c r="G184" s="221">
        <v>77439.976456299992</v>
      </c>
      <c r="H184" s="221">
        <v>78352.19319224199</v>
      </c>
      <c r="I184" s="221">
        <v>76805.251575863003</v>
      </c>
      <c r="J184" s="221">
        <v>78330.818592805997</v>
      </c>
      <c r="K184" s="221">
        <v>79996.87572137799</v>
      </c>
      <c r="L184" s="221">
        <v>79793.559387443995</v>
      </c>
      <c r="M184" s="221">
        <v>81767.828200233009</v>
      </c>
      <c r="N184" s="221">
        <v>78214.604671345005</v>
      </c>
      <c r="O184" s="221">
        <v>83768.721337625</v>
      </c>
      <c r="P184" s="221">
        <v>89847.527639826003</v>
      </c>
      <c r="Q184" s="221">
        <v>91935.459060763009</v>
      </c>
      <c r="R184" s="997"/>
    </row>
    <row r="185" spans="2:18" ht="15" customHeight="1">
      <c r="B185" s="203"/>
      <c r="C185" s="707" t="s">
        <v>794</v>
      </c>
      <c r="D185" s="221">
        <v>999.43227134799997</v>
      </c>
      <c r="E185" s="221">
        <v>933.43254526600003</v>
      </c>
      <c r="F185" s="221">
        <v>905.08461344399996</v>
      </c>
      <c r="G185" s="221">
        <v>948.47823551299996</v>
      </c>
      <c r="H185" s="221">
        <v>933.55254760299999</v>
      </c>
      <c r="I185" s="221">
        <v>915.786395588</v>
      </c>
      <c r="J185" s="221">
        <v>925.79713995199995</v>
      </c>
      <c r="K185" s="221">
        <v>903.81433194600004</v>
      </c>
      <c r="L185" s="221">
        <v>1008.7877988810001</v>
      </c>
      <c r="M185" s="221">
        <v>958.36282520299994</v>
      </c>
      <c r="N185" s="221">
        <v>917.62053497199997</v>
      </c>
      <c r="O185" s="221">
        <v>908.32536553099999</v>
      </c>
      <c r="P185" s="221">
        <v>854.52017025199996</v>
      </c>
      <c r="Q185" s="221">
        <v>865.47065406400009</v>
      </c>
      <c r="R185" s="997"/>
    </row>
    <row r="186" spans="2:18" ht="15" customHeight="1">
      <c r="B186" s="203" t="s">
        <v>28</v>
      </c>
      <c r="C186" s="707" t="s">
        <v>630</v>
      </c>
      <c r="D186" s="221">
        <v>65862.151708445002</v>
      </c>
      <c r="E186" s="221">
        <v>90151.246442845993</v>
      </c>
      <c r="F186" s="221">
        <v>91728.432266066986</v>
      </c>
      <c r="G186" s="221">
        <v>92402.072628315989</v>
      </c>
      <c r="H186" s="221">
        <v>92577.338623333999</v>
      </c>
      <c r="I186" s="221">
        <v>95748.370196446005</v>
      </c>
      <c r="J186" s="221">
        <v>96396.240138125999</v>
      </c>
      <c r="K186" s="221">
        <v>104206.758997005</v>
      </c>
      <c r="L186" s="221">
        <v>100308.00762073</v>
      </c>
      <c r="M186" s="221">
        <v>101690.94754218799</v>
      </c>
      <c r="N186" s="221">
        <v>109201.71745130001</v>
      </c>
      <c r="O186" s="221">
        <v>110531.21370264499</v>
      </c>
      <c r="P186" s="221">
        <v>114501.034304039</v>
      </c>
      <c r="Q186" s="221">
        <v>113141.46462438699</v>
      </c>
      <c r="R186" s="997"/>
    </row>
    <row r="187" spans="2:18" ht="15" customHeight="1">
      <c r="B187" s="203"/>
      <c r="C187" s="707" t="s">
        <v>794</v>
      </c>
      <c r="D187" s="221">
        <v>677.90978037799994</v>
      </c>
      <c r="E187" s="221">
        <v>947.03805547600007</v>
      </c>
      <c r="F187" s="221">
        <v>1431.683673063</v>
      </c>
      <c r="G187" s="221">
        <v>1306.3091215930001</v>
      </c>
      <c r="H187" s="221">
        <v>1320.3647302539998</v>
      </c>
      <c r="I187" s="221">
        <v>1316.8244481690001</v>
      </c>
      <c r="J187" s="221">
        <v>1314.2137017399998</v>
      </c>
      <c r="K187" s="221">
        <v>1230.373714697</v>
      </c>
      <c r="L187" s="221">
        <v>1240.4170811679999</v>
      </c>
      <c r="M187" s="221">
        <v>957.15682057499998</v>
      </c>
      <c r="N187" s="221">
        <v>800.79540938599996</v>
      </c>
      <c r="O187" s="221">
        <v>793.58391717400002</v>
      </c>
      <c r="P187" s="221">
        <v>792.90461163199996</v>
      </c>
      <c r="Q187" s="221">
        <v>781.09914495100008</v>
      </c>
      <c r="R187" s="997"/>
    </row>
    <row r="188" spans="2:18" ht="24" customHeight="1">
      <c r="B188" s="203" t="s">
        <v>119</v>
      </c>
      <c r="C188" s="707" t="s">
        <v>631</v>
      </c>
      <c r="D188" s="221">
        <v>85783.884221300003</v>
      </c>
      <c r="E188" s="221">
        <v>91150.977869968003</v>
      </c>
      <c r="F188" s="221">
        <v>90988.733862908994</v>
      </c>
      <c r="G188" s="221">
        <v>91845.129573719998</v>
      </c>
      <c r="H188" s="221">
        <v>98690.35116238</v>
      </c>
      <c r="I188" s="221">
        <v>99744.330956104008</v>
      </c>
      <c r="J188" s="221">
        <v>101223.13940009</v>
      </c>
      <c r="K188" s="221">
        <v>101492.5178381</v>
      </c>
      <c r="L188" s="221">
        <v>100053.73426408401</v>
      </c>
      <c r="M188" s="221">
        <v>100338.34702500199</v>
      </c>
      <c r="N188" s="221">
        <v>98372.883985387001</v>
      </c>
      <c r="O188" s="221">
        <v>98729.058245654989</v>
      </c>
      <c r="P188" s="221">
        <v>104230.693135497</v>
      </c>
      <c r="Q188" s="221">
        <v>107558.048236609</v>
      </c>
      <c r="R188" s="997"/>
    </row>
    <row r="189" spans="2:18" ht="15" customHeight="1">
      <c r="B189" s="203"/>
      <c r="C189" s="707" t="s">
        <v>794</v>
      </c>
      <c r="D189" s="221">
        <v>2074.4733816459998</v>
      </c>
      <c r="E189" s="221">
        <v>2261.1048669719999</v>
      </c>
      <c r="F189" s="221">
        <v>2203.7351080629996</v>
      </c>
      <c r="G189" s="221">
        <v>2113.8288797390001</v>
      </c>
      <c r="H189" s="221">
        <v>2064.1420217350001</v>
      </c>
      <c r="I189" s="221">
        <v>2125.4196523589999</v>
      </c>
      <c r="J189" s="221">
        <v>2138.742001525</v>
      </c>
      <c r="K189" s="221">
        <v>2211.3081519070001</v>
      </c>
      <c r="L189" s="221">
        <v>2207.1586873260003</v>
      </c>
      <c r="M189" s="221">
        <v>2167.3010819460001</v>
      </c>
      <c r="N189" s="221">
        <v>1770.59484793</v>
      </c>
      <c r="O189" s="221">
        <v>1740.7965716219999</v>
      </c>
      <c r="P189" s="221">
        <v>2178.6232470909999</v>
      </c>
      <c r="Q189" s="221">
        <v>2287.7606018230003</v>
      </c>
      <c r="R189" s="997"/>
    </row>
    <row r="190" spans="2:18" ht="24" customHeight="1">
      <c r="B190" s="203" t="s">
        <v>81</v>
      </c>
      <c r="C190" s="707" t="s">
        <v>632</v>
      </c>
      <c r="D190" s="221">
        <v>6.688029781</v>
      </c>
      <c r="E190" s="221">
        <v>4.5144239600000002</v>
      </c>
      <c r="F190" s="221">
        <v>4.418165772</v>
      </c>
      <c r="G190" s="221">
        <v>4.3391651849999997</v>
      </c>
      <c r="H190" s="221">
        <v>4.8311780110000004</v>
      </c>
      <c r="I190" s="221">
        <v>4.8729880479999998</v>
      </c>
      <c r="J190" s="221">
        <v>8.4026044070000001</v>
      </c>
      <c r="K190" s="221">
        <v>7.3669704600000001</v>
      </c>
      <c r="L190" s="221">
        <v>7.1809586359999997</v>
      </c>
      <c r="M190" s="221">
        <v>7.1471462099999998</v>
      </c>
      <c r="N190" s="221">
        <v>7.4328635270000003</v>
      </c>
      <c r="O190" s="221">
        <v>7.333098466</v>
      </c>
      <c r="P190" s="221">
        <v>339.275351032</v>
      </c>
      <c r="Q190" s="221">
        <v>486.48205461999999</v>
      </c>
      <c r="R190" s="997"/>
    </row>
    <row r="191" spans="2:18" ht="15" customHeight="1">
      <c r="B191" s="203"/>
      <c r="C191" s="707" t="s">
        <v>794</v>
      </c>
      <c r="D191" s="221">
        <v>0</v>
      </c>
      <c r="E191" s="221">
        <v>0</v>
      </c>
      <c r="F191" s="221">
        <v>0</v>
      </c>
      <c r="G191" s="221">
        <v>0</v>
      </c>
      <c r="H191" s="221">
        <v>4.1876581000000003E-2</v>
      </c>
      <c r="I191" s="221">
        <v>4.1876581000000003E-2</v>
      </c>
      <c r="J191" s="221">
        <v>0</v>
      </c>
      <c r="K191" s="221">
        <v>0</v>
      </c>
      <c r="L191" s="221">
        <v>0</v>
      </c>
      <c r="M191" s="221">
        <v>0</v>
      </c>
      <c r="N191" s="221">
        <v>0</v>
      </c>
      <c r="O191" s="221">
        <v>0</v>
      </c>
      <c r="P191" s="221">
        <v>0</v>
      </c>
      <c r="Q191" s="221">
        <v>0</v>
      </c>
      <c r="R191" s="997"/>
    </row>
    <row r="192" spans="2:18" ht="15" customHeight="1">
      <c r="B192" s="203" t="s">
        <v>82</v>
      </c>
      <c r="C192" s="707" t="s">
        <v>633</v>
      </c>
      <c r="D192" s="221">
        <v>5160.9277474769997</v>
      </c>
      <c r="E192" s="221">
        <v>5457.0943434709998</v>
      </c>
      <c r="F192" s="221">
        <v>5061.4418659029998</v>
      </c>
      <c r="G192" s="221">
        <v>5018.4294894040004</v>
      </c>
      <c r="H192" s="221">
        <v>5048.5674632610007</v>
      </c>
      <c r="I192" s="221">
        <v>4967.6216971610002</v>
      </c>
      <c r="J192" s="221">
        <v>5018.8969188680003</v>
      </c>
      <c r="K192" s="221">
        <v>5196.5551159930001</v>
      </c>
      <c r="L192" s="221">
        <v>5150.2410130010003</v>
      </c>
      <c r="M192" s="221">
        <v>5092.6991861619999</v>
      </c>
      <c r="N192" s="221">
        <v>5039.9354061000004</v>
      </c>
      <c r="O192" s="221">
        <v>5048.5502581179999</v>
      </c>
      <c r="P192" s="221">
        <v>5412.9580403250002</v>
      </c>
      <c r="Q192" s="221">
        <v>5480.6922785770003</v>
      </c>
      <c r="R192" s="997"/>
    </row>
    <row r="193" spans="2:18" ht="15" customHeight="1">
      <c r="B193" s="203"/>
      <c r="C193" s="707" t="s">
        <v>794</v>
      </c>
      <c r="D193" s="221">
        <v>48.149416621</v>
      </c>
      <c r="E193" s="221">
        <v>74.912712798000001</v>
      </c>
      <c r="F193" s="221">
        <v>53.376176049999998</v>
      </c>
      <c r="G193" s="221">
        <v>60.884519716</v>
      </c>
      <c r="H193" s="221">
        <v>70.672421579000002</v>
      </c>
      <c r="I193" s="221">
        <v>64.327876287000009</v>
      </c>
      <c r="J193" s="221">
        <v>59.588950846000003</v>
      </c>
      <c r="K193" s="221">
        <v>95.189595416000003</v>
      </c>
      <c r="L193" s="221">
        <v>97.930735096000006</v>
      </c>
      <c r="M193" s="221">
        <v>94.076806667999989</v>
      </c>
      <c r="N193" s="221">
        <v>95.445465944999995</v>
      </c>
      <c r="O193" s="221">
        <v>72.50593856399999</v>
      </c>
      <c r="P193" s="221">
        <v>67.407535510000002</v>
      </c>
      <c r="Q193" s="221">
        <v>69.889371343999997</v>
      </c>
      <c r="R193" s="997"/>
    </row>
    <row r="194" spans="2:18" ht="15" customHeight="1">
      <c r="B194" s="203" t="s">
        <v>83</v>
      </c>
      <c r="C194" s="707" t="s">
        <v>634</v>
      </c>
      <c r="D194" s="221">
        <v>8111.4242600979996</v>
      </c>
      <c r="E194" s="221">
        <v>8697.8521618449995</v>
      </c>
      <c r="F194" s="221">
        <v>8523.688107082</v>
      </c>
      <c r="G194" s="221">
        <v>8800.2315254460009</v>
      </c>
      <c r="H194" s="221">
        <v>9022.5445166129994</v>
      </c>
      <c r="I194" s="221">
        <v>9129.5656956810017</v>
      </c>
      <c r="J194" s="221">
        <v>9355.6556586580009</v>
      </c>
      <c r="K194" s="221">
        <v>9446.3181725579998</v>
      </c>
      <c r="L194" s="221">
        <v>9296.2651357450013</v>
      </c>
      <c r="M194" s="221">
        <v>9331.5073836129995</v>
      </c>
      <c r="N194" s="221">
        <v>9338.6676580719995</v>
      </c>
      <c r="O194" s="221">
        <v>9346.7560856239998</v>
      </c>
      <c r="P194" s="221">
        <v>9848.5616085149995</v>
      </c>
      <c r="Q194" s="221">
        <v>10210.490748232</v>
      </c>
      <c r="R194" s="997"/>
    </row>
    <row r="195" spans="2:18" ht="15" customHeight="1">
      <c r="B195" s="203"/>
      <c r="C195" s="707" t="s">
        <v>794</v>
      </c>
      <c r="D195" s="221">
        <v>51.178890809000002</v>
      </c>
      <c r="E195" s="221">
        <v>48.312283837999999</v>
      </c>
      <c r="F195" s="221">
        <v>38.5900696</v>
      </c>
      <c r="G195" s="221">
        <v>27.150159747</v>
      </c>
      <c r="H195" s="221">
        <v>12.466442909000001</v>
      </c>
      <c r="I195" s="221">
        <v>14.118116788</v>
      </c>
      <c r="J195" s="221">
        <v>16.661145099000002</v>
      </c>
      <c r="K195" s="221">
        <v>64.818844072999994</v>
      </c>
      <c r="L195" s="221">
        <v>66.228232813999995</v>
      </c>
      <c r="M195" s="221">
        <v>68.300650727000004</v>
      </c>
      <c r="N195" s="221">
        <v>67.375118920000006</v>
      </c>
      <c r="O195" s="221">
        <v>67.494124697000004</v>
      </c>
      <c r="P195" s="221">
        <v>70.007887595999989</v>
      </c>
      <c r="Q195" s="221">
        <v>70.844155118999993</v>
      </c>
      <c r="R195" s="997"/>
    </row>
    <row r="196" spans="2:18" ht="24" customHeight="1">
      <c r="B196" s="203" t="s">
        <v>84</v>
      </c>
      <c r="C196" s="707" t="s">
        <v>635</v>
      </c>
      <c r="D196" s="221">
        <v>12071.059005956</v>
      </c>
      <c r="E196" s="221">
        <v>12312.112805719</v>
      </c>
      <c r="F196" s="221">
        <v>10310.058850773999</v>
      </c>
      <c r="G196" s="221">
        <v>10676.948580759001</v>
      </c>
      <c r="H196" s="221">
        <v>12558.576714822</v>
      </c>
      <c r="I196" s="221">
        <v>9969.5026424579992</v>
      </c>
      <c r="J196" s="221">
        <v>9798.133751067</v>
      </c>
      <c r="K196" s="221">
        <v>10055.493001133</v>
      </c>
      <c r="L196" s="221">
        <v>9886.5360400589998</v>
      </c>
      <c r="M196" s="221">
        <v>10404.277035593001</v>
      </c>
      <c r="N196" s="221">
        <v>12376.033608836</v>
      </c>
      <c r="O196" s="221">
        <v>13810.325657398</v>
      </c>
      <c r="P196" s="221">
        <v>10482.394929455</v>
      </c>
      <c r="Q196" s="221">
        <v>10538.219050297001</v>
      </c>
      <c r="R196" s="997"/>
    </row>
    <row r="197" spans="2:18" ht="15" customHeight="1">
      <c r="B197" s="203"/>
      <c r="C197" s="707" t="s">
        <v>794</v>
      </c>
      <c r="D197" s="221">
        <v>296.06170254699998</v>
      </c>
      <c r="E197" s="221">
        <v>530.64397368699997</v>
      </c>
      <c r="F197" s="221">
        <v>343.74384463900003</v>
      </c>
      <c r="G197" s="221">
        <v>308.50064790900001</v>
      </c>
      <c r="H197" s="221">
        <v>278.858288652</v>
      </c>
      <c r="I197" s="221">
        <v>285.31094722800003</v>
      </c>
      <c r="J197" s="221">
        <v>297.53022356499997</v>
      </c>
      <c r="K197" s="221">
        <v>297.74154183400003</v>
      </c>
      <c r="L197" s="221">
        <v>296.68226732400001</v>
      </c>
      <c r="M197" s="221">
        <v>310.02024210899998</v>
      </c>
      <c r="N197" s="221">
        <v>282.62109937000002</v>
      </c>
      <c r="O197" s="221">
        <v>292.64383082500001</v>
      </c>
      <c r="P197" s="221">
        <v>297.65370737900002</v>
      </c>
      <c r="Q197" s="221">
        <v>320.89753610700001</v>
      </c>
      <c r="R197" s="997"/>
    </row>
    <row r="198" spans="2:18" ht="22.8">
      <c r="B198" s="203" t="s">
        <v>85</v>
      </c>
      <c r="C198" s="707" t="s">
        <v>636</v>
      </c>
      <c r="D198" s="221">
        <v>331.40377141800002</v>
      </c>
      <c r="E198" s="221">
        <v>314.931647919</v>
      </c>
      <c r="F198" s="221">
        <v>311.48224040399998</v>
      </c>
      <c r="G198" s="221">
        <v>309.235538276</v>
      </c>
      <c r="H198" s="221">
        <v>303.030044739</v>
      </c>
      <c r="I198" s="221">
        <v>298.12032423099998</v>
      </c>
      <c r="J198" s="221">
        <v>276.80404428200001</v>
      </c>
      <c r="K198" s="221">
        <v>283.36599340200002</v>
      </c>
      <c r="L198" s="221">
        <v>290.25482113700002</v>
      </c>
      <c r="M198" s="221">
        <v>290.77350883100002</v>
      </c>
      <c r="N198" s="221">
        <v>266.75639428200003</v>
      </c>
      <c r="O198" s="221">
        <v>258.74556901200003</v>
      </c>
      <c r="P198" s="221">
        <v>293.542302753</v>
      </c>
      <c r="Q198" s="221">
        <v>285.41372128099999</v>
      </c>
      <c r="R198" s="997"/>
    </row>
    <row r="199" spans="2:18" ht="15" customHeight="1">
      <c r="B199" s="203"/>
      <c r="C199" s="707" t="s">
        <v>794</v>
      </c>
      <c r="D199" s="221">
        <v>14.681094631000001</v>
      </c>
      <c r="E199" s="221">
        <v>16.996166403</v>
      </c>
      <c r="F199" s="221">
        <v>17.302589914999999</v>
      </c>
      <c r="G199" s="221">
        <v>23.106259444999999</v>
      </c>
      <c r="H199" s="221">
        <v>21.968694526</v>
      </c>
      <c r="I199" s="221">
        <v>21.123000953000002</v>
      </c>
      <c r="J199" s="221">
        <v>21.437829472000001</v>
      </c>
      <c r="K199" s="221">
        <v>12.850891676</v>
      </c>
      <c r="L199" s="221">
        <v>12.370018157000001</v>
      </c>
      <c r="M199" s="221">
        <v>12.921836623000001</v>
      </c>
      <c r="N199" s="221">
        <v>8.5758404909999992</v>
      </c>
      <c r="O199" s="221">
        <v>7.1326113370000002</v>
      </c>
      <c r="P199" s="221">
        <v>12.282319137</v>
      </c>
      <c r="Q199" s="221">
        <v>12.116285411</v>
      </c>
      <c r="R199" s="997"/>
    </row>
    <row r="200" spans="2:18" ht="24" customHeight="1">
      <c r="B200" s="203" t="s">
        <v>86</v>
      </c>
      <c r="C200" s="707" t="s">
        <v>637</v>
      </c>
      <c r="D200" s="221">
        <v>0.57010000000000005</v>
      </c>
      <c r="E200" s="221">
        <v>0.59589999999999999</v>
      </c>
      <c r="F200" s="221">
        <v>0.59330000000000005</v>
      </c>
      <c r="G200" s="221">
        <v>0.59370000000000001</v>
      </c>
      <c r="H200" s="221">
        <v>0.60909999999999997</v>
      </c>
      <c r="I200" s="221">
        <v>0.62390000000000001</v>
      </c>
      <c r="J200" s="221">
        <v>0.62930577899999995</v>
      </c>
      <c r="K200" s="221">
        <v>0.62270000000000003</v>
      </c>
      <c r="L200" s="221">
        <v>0.59960000000000002</v>
      </c>
      <c r="M200" s="221">
        <v>0.61</v>
      </c>
      <c r="N200" s="221">
        <v>0.59977999999999998</v>
      </c>
      <c r="O200" s="221">
        <v>0.58679999999999999</v>
      </c>
      <c r="P200" s="221">
        <v>0.59960000000000002</v>
      </c>
      <c r="Q200" s="221">
        <v>0.59970000000000001</v>
      </c>
      <c r="R200" s="997"/>
    </row>
    <row r="201" spans="2:18" ht="15" customHeight="1">
      <c r="B201" s="203"/>
      <c r="C201" s="707" t="s">
        <v>794</v>
      </c>
      <c r="D201" s="221">
        <v>0</v>
      </c>
      <c r="E201" s="221">
        <v>0</v>
      </c>
      <c r="F201" s="221">
        <v>0</v>
      </c>
      <c r="G201" s="221">
        <v>0</v>
      </c>
      <c r="H201" s="221">
        <v>0</v>
      </c>
      <c r="I201" s="221">
        <v>0</v>
      </c>
      <c r="J201" s="221">
        <v>0</v>
      </c>
      <c r="K201" s="221">
        <v>0</v>
      </c>
      <c r="L201" s="221">
        <v>0</v>
      </c>
      <c r="M201" s="221">
        <v>0</v>
      </c>
      <c r="N201" s="221">
        <v>0</v>
      </c>
      <c r="O201" s="221">
        <v>0</v>
      </c>
      <c r="P201" s="221">
        <v>0</v>
      </c>
      <c r="Q201" s="221">
        <v>0</v>
      </c>
      <c r="R201" s="997"/>
    </row>
    <row r="202" spans="2:18" ht="22.8">
      <c r="B202" s="203" t="s">
        <v>87</v>
      </c>
      <c r="C202" s="374" t="s">
        <v>638</v>
      </c>
      <c r="D202" s="221">
        <v>128.13620956899999</v>
      </c>
      <c r="E202" s="221">
        <v>0</v>
      </c>
      <c r="F202" s="221">
        <v>0</v>
      </c>
      <c r="G202" s="221">
        <v>0</v>
      </c>
      <c r="H202" s="221">
        <v>0</v>
      </c>
      <c r="I202" s="221">
        <v>0</v>
      </c>
      <c r="J202" s="221">
        <v>0</v>
      </c>
      <c r="K202" s="221">
        <v>0</v>
      </c>
      <c r="L202" s="221">
        <v>0</v>
      </c>
      <c r="M202" s="221">
        <v>0</v>
      </c>
      <c r="N202" s="221">
        <v>0</v>
      </c>
      <c r="O202" s="221">
        <v>0</v>
      </c>
      <c r="P202" s="221">
        <v>0</v>
      </c>
      <c r="Q202" s="221">
        <v>0</v>
      </c>
      <c r="R202" s="997"/>
    </row>
    <row r="203" spans="2:18" ht="15" customHeight="1">
      <c r="B203" s="203"/>
      <c r="C203" s="707" t="s">
        <v>794</v>
      </c>
      <c r="D203" s="221">
        <v>18.277102535000001</v>
      </c>
      <c r="E203" s="221">
        <v>0</v>
      </c>
      <c r="F203" s="221">
        <v>0</v>
      </c>
      <c r="G203" s="221">
        <v>0</v>
      </c>
      <c r="H203" s="221">
        <v>0</v>
      </c>
      <c r="I203" s="221">
        <v>0</v>
      </c>
      <c r="J203" s="221">
        <v>0</v>
      </c>
      <c r="K203" s="221">
        <v>0</v>
      </c>
      <c r="L203" s="221">
        <v>0</v>
      </c>
      <c r="M203" s="221">
        <v>0</v>
      </c>
      <c r="N203" s="221">
        <v>0</v>
      </c>
      <c r="O203" s="221">
        <v>0</v>
      </c>
      <c r="P203" s="221">
        <v>0</v>
      </c>
      <c r="Q203" s="221">
        <v>0</v>
      </c>
      <c r="R203" s="1060"/>
    </row>
    <row r="204" spans="2:18" ht="24" customHeight="1">
      <c r="B204" s="1490" t="s">
        <v>816</v>
      </c>
      <c r="C204" s="1491"/>
      <c r="D204" s="221"/>
      <c r="R204" s="709"/>
    </row>
    <row r="205" spans="2:18" ht="15" customHeight="1">
      <c r="B205" s="1492" t="s">
        <v>639</v>
      </c>
      <c r="C205" s="1493"/>
      <c r="D205" s="221"/>
      <c r="E205" s="221"/>
      <c r="F205" s="221"/>
      <c r="G205" s="221"/>
      <c r="H205" s="221"/>
      <c r="I205" s="221"/>
      <c r="J205" s="221"/>
      <c r="K205" s="221"/>
      <c r="L205" s="221"/>
      <c r="M205" s="221"/>
      <c r="N205" s="221"/>
      <c r="O205" s="221"/>
      <c r="P205" s="221"/>
      <c r="Q205" s="221"/>
      <c r="R205" s="997"/>
    </row>
    <row r="206" spans="2:18" ht="15" customHeight="1">
      <c r="B206" s="207" t="s">
        <v>17</v>
      </c>
      <c r="C206" s="707" t="s">
        <v>640</v>
      </c>
      <c r="D206" s="221">
        <v>341767.64094751299</v>
      </c>
      <c r="E206" s="221">
        <v>359272.39238999301</v>
      </c>
      <c r="F206" s="221">
        <v>362934.36416760302</v>
      </c>
      <c r="G206" s="221">
        <v>366696.590346577</v>
      </c>
      <c r="H206" s="221">
        <v>371440.44478667196</v>
      </c>
      <c r="I206" s="221">
        <v>374927.36055192101</v>
      </c>
      <c r="J206" s="221">
        <v>378333.51621234801</v>
      </c>
      <c r="K206" s="221">
        <v>381089.79441782302</v>
      </c>
      <c r="L206" s="221">
        <v>381634.11841839401</v>
      </c>
      <c r="M206" s="221">
        <v>383957.30589085101</v>
      </c>
      <c r="N206" s="221">
        <v>387249.002197447</v>
      </c>
      <c r="O206" s="221">
        <v>388921.90412249998</v>
      </c>
      <c r="P206" s="221">
        <v>392016.46830680396</v>
      </c>
      <c r="Q206" s="221">
        <v>397233.63878925703</v>
      </c>
      <c r="R206" s="1061"/>
    </row>
    <row r="207" spans="2:18" ht="15" customHeight="1">
      <c r="B207" s="203"/>
      <c r="C207" s="707" t="s">
        <v>794</v>
      </c>
      <c r="D207" s="221">
        <v>6220.8145232669995</v>
      </c>
      <c r="E207" s="221">
        <v>6526.0376350420001</v>
      </c>
      <c r="F207" s="221">
        <v>6555.2265653869999</v>
      </c>
      <c r="G207" s="221">
        <v>6685.8400081500004</v>
      </c>
      <c r="H207" s="221">
        <v>6651.163326457</v>
      </c>
      <c r="I207" s="221">
        <v>6843.1803797310004</v>
      </c>
      <c r="J207" s="221">
        <v>6865.3979690409997</v>
      </c>
      <c r="K207" s="221">
        <v>6552.1001963869994</v>
      </c>
      <c r="L207" s="221">
        <v>7152.9726149649996</v>
      </c>
      <c r="M207" s="221">
        <v>7321.1788610109998</v>
      </c>
      <c r="N207" s="221">
        <v>7048.4146752339993</v>
      </c>
      <c r="O207" s="221">
        <v>8050.7187236139998</v>
      </c>
      <c r="P207" s="221">
        <v>8323.1109270510005</v>
      </c>
      <c r="Q207" s="221">
        <v>8433.3457682940007</v>
      </c>
      <c r="R207" s="1061"/>
    </row>
    <row r="208" spans="2:18" ht="15" customHeight="1">
      <c r="B208" s="207" t="s">
        <v>17</v>
      </c>
      <c r="C208" s="707" t="s">
        <v>641</v>
      </c>
      <c r="D208" s="221">
        <v>14052.230893263</v>
      </c>
      <c r="E208" s="221">
        <v>14708.715226521001</v>
      </c>
      <c r="F208" s="221">
        <v>14815.520031376</v>
      </c>
      <c r="G208" s="221">
        <v>14986.677747132</v>
      </c>
      <c r="H208" s="221">
        <v>15191.522160910999</v>
      </c>
      <c r="I208" s="221">
        <v>15241.596701035</v>
      </c>
      <c r="J208" s="221">
        <v>15268.482902538999</v>
      </c>
      <c r="K208" s="221">
        <v>15268.723971194</v>
      </c>
      <c r="L208" s="221">
        <v>15267.641911565001</v>
      </c>
      <c r="M208" s="221">
        <v>15323.002642546</v>
      </c>
      <c r="N208" s="221">
        <v>15293.375594678</v>
      </c>
      <c r="O208" s="221">
        <v>15258.891540813</v>
      </c>
      <c r="P208" s="221">
        <v>15270.920702273999</v>
      </c>
      <c r="Q208" s="221">
        <v>15515.838214437999</v>
      </c>
      <c r="R208" s="1061"/>
    </row>
    <row r="209" spans="2:28" ht="15" customHeight="1">
      <c r="B209" s="203"/>
      <c r="C209" s="707" t="s">
        <v>794</v>
      </c>
      <c r="D209" s="221">
        <v>264.01066888600002</v>
      </c>
      <c r="E209" s="221">
        <v>254.40254905</v>
      </c>
      <c r="F209" s="221">
        <v>275.67422334999998</v>
      </c>
      <c r="G209" s="221">
        <v>276.567492265</v>
      </c>
      <c r="H209" s="221">
        <v>273.31594705999998</v>
      </c>
      <c r="I209" s="221">
        <v>289.685452978</v>
      </c>
      <c r="J209" s="221">
        <v>306.64141190300001</v>
      </c>
      <c r="K209" s="221">
        <v>313.32137428699997</v>
      </c>
      <c r="L209" s="221">
        <v>330.50841489100003</v>
      </c>
      <c r="M209" s="221">
        <v>334.71696802100001</v>
      </c>
      <c r="N209" s="221">
        <v>304.38182742399999</v>
      </c>
      <c r="O209" s="221">
        <v>339.39333539199998</v>
      </c>
      <c r="P209" s="221">
        <v>353.11007216500002</v>
      </c>
      <c r="Q209" s="221">
        <v>363.04103362500001</v>
      </c>
      <c r="R209" s="1061"/>
    </row>
    <row r="210" spans="2:28" ht="15" customHeight="1">
      <c r="B210" s="207" t="s">
        <v>17</v>
      </c>
      <c r="C210" s="707" t="s">
        <v>642</v>
      </c>
      <c r="D210" s="221">
        <v>12227.996718674001</v>
      </c>
      <c r="E210" s="221">
        <v>12681.338810296</v>
      </c>
      <c r="F210" s="221">
        <v>12489.180172892</v>
      </c>
      <c r="G210" s="221">
        <v>12585.914927105001</v>
      </c>
      <c r="H210" s="221">
        <v>12653.043796471999</v>
      </c>
      <c r="I210" s="221">
        <v>12792.754193306999</v>
      </c>
      <c r="J210" s="221">
        <v>12799.867135902001</v>
      </c>
      <c r="K210" s="221">
        <v>12794.947611277001</v>
      </c>
      <c r="L210" s="221">
        <v>12703.577949522001</v>
      </c>
      <c r="M210" s="221">
        <v>12626.295410154</v>
      </c>
      <c r="N210" s="221">
        <v>12695.607050899001</v>
      </c>
      <c r="O210" s="221">
        <v>12758.701198564</v>
      </c>
      <c r="P210" s="221">
        <v>12835.46215836</v>
      </c>
      <c r="Q210" s="221">
        <v>12984.109823793</v>
      </c>
      <c r="R210" s="1061"/>
    </row>
    <row r="211" spans="2:28" ht="15" customHeight="1">
      <c r="B211" s="203"/>
      <c r="C211" s="707" t="s">
        <v>794</v>
      </c>
      <c r="D211" s="221">
        <v>497.68205914399999</v>
      </c>
      <c r="E211" s="221">
        <v>533.69958071500002</v>
      </c>
      <c r="F211" s="221">
        <v>514.71636970400004</v>
      </c>
      <c r="G211" s="221">
        <v>514.84292273999995</v>
      </c>
      <c r="H211" s="221">
        <v>498.424092745</v>
      </c>
      <c r="I211" s="221">
        <v>497.64480203799997</v>
      </c>
      <c r="J211" s="221">
        <v>496.24521997599999</v>
      </c>
      <c r="K211" s="221">
        <v>461.98590689700001</v>
      </c>
      <c r="L211" s="221">
        <v>500.70168730899996</v>
      </c>
      <c r="M211" s="221">
        <v>505.52797161899997</v>
      </c>
      <c r="N211" s="221">
        <v>484.47219980599999</v>
      </c>
      <c r="O211" s="221">
        <v>496.33409897299998</v>
      </c>
      <c r="P211" s="221">
        <v>497.47563192199999</v>
      </c>
      <c r="Q211" s="221">
        <v>518.56192007699997</v>
      </c>
      <c r="R211" s="1061"/>
    </row>
    <row r="212" spans="2:28" ht="15" customHeight="1">
      <c r="B212" s="207" t="s">
        <v>17</v>
      </c>
      <c r="C212" s="707" t="s">
        <v>643</v>
      </c>
      <c r="D212" s="221">
        <v>28997.966348029</v>
      </c>
      <c r="E212" s="221">
        <v>34431.133039949003</v>
      </c>
      <c r="F212" s="221">
        <v>34962.326996816999</v>
      </c>
      <c r="G212" s="221">
        <v>35598.43311464</v>
      </c>
      <c r="H212" s="221">
        <v>36140.04081988</v>
      </c>
      <c r="I212" s="221">
        <v>36949.161442793004</v>
      </c>
      <c r="J212" s="221">
        <v>37363.708356563999</v>
      </c>
      <c r="K212" s="221">
        <v>37044.665919777995</v>
      </c>
      <c r="L212" s="221">
        <v>37559.569719305</v>
      </c>
      <c r="M212" s="221">
        <v>37796.760727253997</v>
      </c>
      <c r="N212" s="221">
        <v>38606.951005337003</v>
      </c>
      <c r="O212" s="221">
        <v>39520.627946164001</v>
      </c>
      <c r="P212" s="221">
        <v>40196.858307348004</v>
      </c>
      <c r="Q212" s="221">
        <v>40929.942287822996</v>
      </c>
      <c r="R212" s="1061"/>
    </row>
    <row r="213" spans="2:28" ht="15" customHeight="1">
      <c r="B213" s="203"/>
      <c r="C213" s="707" t="s">
        <v>794</v>
      </c>
      <c r="D213" s="221">
        <v>452.37748015900002</v>
      </c>
      <c r="E213" s="221">
        <v>475.97772158599997</v>
      </c>
      <c r="F213" s="221">
        <v>480.34713568199999</v>
      </c>
      <c r="G213" s="221">
        <v>477.21843343600005</v>
      </c>
      <c r="H213" s="221">
        <v>466.35465171499999</v>
      </c>
      <c r="I213" s="221">
        <v>471.09753463599998</v>
      </c>
      <c r="J213" s="221">
        <v>462.814765088</v>
      </c>
      <c r="K213" s="221">
        <v>466.20199288600003</v>
      </c>
      <c r="L213" s="221">
        <v>491.94528870599999</v>
      </c>
      <c r="M213" s="221">
        <v>480.081459354</v>
      </c>
      <c r="N213" s="221">
        <v>512.391676609</v>
      </c>
      <c r="O213" s="221">
        <v>542.03956534200006</v>
      </c>
      <c r="P213" s="221">
        <v>587.03313414800004</v>
      </c>
      <c r="Q213" s="221">
        <v>591.74678522900001</v>
      </c>
      <c r="R213" s="1061"/>
    </row>
    <row r="214" spans="2:28" ht="30.75" customHeight="1">
      <c r="B214" s="207" t="s">
        <v>17</v>
      </c>
      <c r="C214" s="707" t="s">
        <v>644</v>
      </c>
      <c r="D214" s="221">
        <v>121728.321241375</v>
      </c>
      <c r="E214" s="221">
        <v>130130.433533369</v>
      </c>
      <c r="F214" s="221">
        <v>131173.14688940201</v>
      </c>
      <c r="G214" s="221">
        <v>132438.08030212301</v>
      </c>
      <c r="H214" s="221">
        <v>134811.169549616</v>
      </c>
      <c r="I214" s="221">
        <v>136450.98085230801</v>
      </c>
      <c r="J214" s="221">
        <v>138693.68784269501</v>
      </c>
      <c r="K214" s="221">
        <v>140330.018896728</v>
      </c>
      <c r="L214" s="221">
        <v>140166.79357324701</v>
      </c>
      <c r="M214" s="221">
        <v>141516.33819833101</v>
      </c>
      <c r="N214" s="221">
        <v>143213.00066504302</v>
      </c>
      <c r="O214" s="221">
        <v>143694.64547507401</v>
      </c>
      <c r="P214" s="221">
        <v>144623.60367253999</v>
      </c>
      <c r="Q214" s="221">
        <v>144787.37559134999</v>
      </c>
      <c r="R214" s="1061"/>
    </row>
    <row r="215" spans="2:28" s="51" customFormat="1" ht="15" customHeight="1">
      <c r="B215" s="203"/>
      <c r="C215" s="707" t="s">
        <v>794</v>
      </c>
      <c r="D215" s="221">
        <v>1868.1936822560001</v>
      </c>
      <c r="E215" s="221">
        <v>1938.8494736289999</v>
      </c>
      <c r="F215" s="221">
        <v>1903.791341375</v>
      </c>
      <c r="G215" s="221">
        <v>1905.0407717769999</v>
      </c>
      <c r="H215" s="221">
        <v>1869.01532563</v>
      </c>
      <c r="I215" s="221">
        <v>1907.376542775</v>
      </c>
      <c r="J215" s="221">
        <v>1907.1675824449999</v>
      </c>
      <c r="K215" s="221">
        <v>1938.1075262889999</v>
      </c>
      <c r="L215" s="221">
        <v>2021.4298452480002</v>
      </c>
      <c r="M215" s="221">
        <v>1980.081227057</v>
      </c>
      <c r="N215" s="221">
        <v>1969.588527824</v>
      </c>
      <c r="O215" s="221">
        <v>1973.399416366</v>
      </c>
      <c r="P215" s="221">
        <v>2094.8460630119998</v>
      </c>
      <c r="Q215" s="221">
        <v>2099.7640938730001</v>
      </c>
      <c r="R215" s="1061"/>
    </row>
    <row r="216" spans="2:28" ht="15" customHeight="1">
      <c r="B216" s="1494" t="s">
        <v>645</v>
      </c>
      <c r="C216" s="1495"/>
      <c r="D216" s="221">
        <v>20428.058711374</v>
      </c>
      <c r="E216" s="221">
        <v>18801.264940252</v>
      </c>
      <c r="F216" s="221">
        <v>18848.241452406</v>
      </c>
      <c r="G216" s="221">
        <v>18856.240191731998</v>
      </c>
      <c r="H216" s="221">
        <v>18911.907326955003</v>
      </c>
      <c r="I216" s="221">
        <v>18813.120017579</v>
      </c>
      <c r="J216" s="221">
        <v>18825.157009013001</v>
      </c>
      <c r="K216" s="221">
        <v>19260.034405455001</v>
      </c>
      <c r="L216" s="221">
        <v>19253.622750176</v>
      </c>
      <c r="M216" s="221">
        <v>19232.034873514</v>
      </c>
      <c r="N216" s="221">
        <v>18928.748165531</v>
      </c>
      <c r="O216" s="221">
        <v>19265.035011362001</v>
      </c>
      <c r="P216" s="221">
        <v>18950.174672573001</v>
      </c>
      <c r="Q216" s="221">
        <v>19152.161026381003</v>
      </c>
      <c r="R216" s="1061"/>
    </row>
    <row r="217" spans="2:28" s="51" customFormat="1" ht="15" customHeight="1" thickBot="1">
      <c r="B217" s="208"/>
      <c r="C217" s="710" t="s">
        <v>795</v>
      </c>
      <c r="D217" s="348">
        <v>548.96352532200001</v>
      </c>
      <c r="E217" s="348">
        <v>440.06144500699997</v>
      </c>
      <c r="F217" s="348">
        <v>426.314664392</v>
      </c>
      <c r="G217" s="348">
        <v>402.39780039700003</v>
      </c>
      <c r="H217" s="348">
        <v>389.10476408</v>
      </c>
      <c r="I217" s="348">
        <v>380.455459373</v>
      </c>
      <c r="J217" s="348">
        <v>372.32635499200001</v>
      </c>
      <c r="K217" s="348">
        <v>371.553336167</v>
      </c>
      <c r="L217" s="348">
        <v>376.87067504800001</v>
      </c>
      <c r="M217" s="348">
        <v>377.40333990899995</v>
      </c>
      <c r="N217" s="348">
        <v>362.32477657300001</v>
      </c>
      <c r="O217" s="348">
        <v>365.73435723099999</v>
      </c>
      <c r="P217" s="348">
        <v>374.38726130599997</v>
      </c>
      <c r="Q217" s="348">
        <v>384.07528017300001</v>
      </c>
      <c r="R217" s="1062"/>
    </row>
    <row r="218" spans="2:28" ht="102" customHeight="1">
      <c r="B218" s="1485" t="s">
        <v>844</v>
      </c>
      <c r="C218" s="1486"/>
      <c r="D218" s="1486"/>
      <c r="E218" s="1486"/>
      <c r="F218" s="1486"/>
      <c r="G218" s="1486"/>
      <c r="H218" s="1486"/>
      <c r="I218" s="1486"/>
      <c r="J218" s="1486"/>
      <c r="K218" s="1486"/>
      <c r="L218" s="1486"/>
      <c r="M218" s="1486"/>
      <c r="N218" s="1486"/>
      <c r="O218" s="1486"/>
      <c r="P218" s="1486"/>
      <c r="Q218" s="1486"/>
      <c r="R218" s="1487"/>
    </row>
    <row r="219" spans="2:28" ht="21" customHeight="1">
      <c r="B219" s="1351" t="s">
        <v>427</v>
      </c>
      <c r="C219" s="1464"/>
      <c r="D219" s="1317">
        <v>2021</v>
      </c>
      <c r="E219" s="1317">
        <v>2022</v>
      </c>
      <c r="F219" s="1317"/>
      <c r="G219" s="1317"/>
      <c r="H219" s="1317"/>
      <c r="I219" s="1317"/>
      <c r="J219" s="1317"/>
      <c r="K219" s="1317"/>
      <c r="L219" s="1317">
        <v>2023</v>
      </c>
      <c r="M219" s="1317"/>
      <c r="N219" s="1317"/>
      <c r="O219" s="1317"/>
      <c r="P219" s="1204"/>
      <c r="Q219" s="1254"/>
      <c r="R219" s="1106"/>
    </row>
    <row r="220" spans="2:28" ht="20.25" customHeight="1">
      <c r="B220" s="1351"/>
      <c r="C220" s="1464"/>
      <c r="D220" s="1339"/>
      <c r="E220" s="993" t="s">
        <v>5</v>
      </c>
      <c r="F220" s="993" t="s">
        <v>6</v>
      </c>
      <c r="G220" s="993" t="s">
        <v>268</v>
      </c>
      <c r="H220" s="993" t="s">
        <v>7</v>
      </c>
      <c r="I220" s="993" t="s">
        <v>13</v>
      </c>
      <c r="J220" s="993" t="s">
        <v>14</v>
      </c>
      <c r="K220" s="993" t="s">
        <v>15</v>
      </c>
      <c r="L220" s="993" t="s">
        <v>0</v>
      </c>
      <c r="M220" s="993" t="s">
        <v>1</v>
      </c>
      <c r="N220" s="993" t="s">
        <v>2</v>
      </c>
      <c r="O220" s="993" t="s">
        <v>3</v>
      </c>
      <c r="P220" s="993" t="s">
        <v>4</v>
      </c>
      <c r="Q220" s="993" t="s">
        <v>5</v>
      </c>
      <c r="R220" s="1011"/>
    </row>
    <row r="221" spans="2:28" ht="15" customHeight="1">
      <c r="B221" s="1488" t="s">
        <v>796</v>
      </c>
      <c r="C221" s="1489"/>
      <c r="D221" s="706"/>
      <c r="E221" s="706"/>
      <c r="F221" s="706"/>
      <c r="G221" s="706"/>
      <c r="H221" s="706"/>
      <c r="I221" s="706"/>
      <c r="J221" s="706"/>
      <c r="K221" s="706"/>
      <c r="L221" s="706"/>
      <c r="M221" s="706"/>
      <c r="N221" s="706"/>
      <c r="O221" s="706"/>
      <c r="P221" s="706"/>
      <c r="Q221" s="706"/>
      <c r="R221" s="708"/>
    </row>
    <row r="222" spans="2:28" ht="15" customHeight="1">
      <c r="B222" s="203" t="s">
        <v>18</v>
      </c>
      <c r="C222" s="707" t="s">
        <v>622</v>
      </c>
      <c r="D222" s="221">
        <v>311809.23390337301</v>
      </c>
      <c r="E222" s="221">
        <v>330469.489250204</v>
      </c>
      <c r="F222" s="221">
        <v>332655.42078309599</v>
      </c>
      <c r="G222" s="221">
        <v>334418.51212063502</v>
      </c>
      <c r="H222" s="221">
        <v>338965.58913472801</v>
      </c>
      <c r="I222" s="221">
        <v>338840.50565894198</v>
      </c>
      <c r="J222" s="221">
        <v>345042.22758093697</v>
      </c>
      <c r="K222" s="221">
        <v>349536.36349317897</v>
      </c>
      <c r="L222" s="221">
        <v>347469.60588861001</v>
      </c>
      <c r="M222" s="221">
        <v>349673.10526690201</v>
      </c>
      <c r="N222" s="221">
        <v>353431.38518519897</v>
      </c>
      <c r="O222" s="221">
        <v>355557.14474320703</v>
      </c>
      <c r="P222" s="221">
        <v>361170.22431697702</v>
      </c>
      <c r="Q222" s="221">
        <v>361110.21900492598</v>
      </c>
      <c r="R222" s="347"/>
      <c r="S222" s="24"/>
      <c r="T222" s="24"/>
      <c r="U222" s="24">
        <f>Q222+Q224+Q226+Q228+Q230+Q232+Q234+Q236+Q238+Q240+Q242+Q244+Q246+Q248+Q250+Q252+Q254+Q260+Q262+Q264+Q266+Q268+Q270</f>
        <v>3402816.1927910629</v>
      </c>
      <c r="V222" s="24"/>
      <c r="W222" s="24"/>
      <c r="X222" s="24"/>
      <c r="Y222" s="24"/>
      <c r="Z222" s="24"/>
      <c r="AA222" s="24"/>
      <c r="AB222" s="24"/>
    </row>
    <row r="223" spans="2:28" ht="15" customHeight="1">
      <c r="B223" s="203"/>
      <c r="C223" s="707" t="s">
        <v>794</v>
      </c>
      <c r="D223" s="221">
        <v>4009.2866581849999</v>
      </c>
      <c r="E223" s="221">
        <v>4532.0677284249996</v>
      </c>
      <c r="F223" s="221">
        <v>4589.7879338450002</v>
      </c>
      <c r="G223" s="221">
        <v>4591.7000118559999</v>
      </c>
      <c r="H223" s="221">
        <v>4507.1000656779997</v>
      </c>
      <c r="I223" s="221">
        <v>4568.3086238810001</v>
      </c>
      <c r="J223" s="221">
        <v>4456.1799176410004</v>
      </c>
      <c r="K223" s="221">
        <v>4315.1996990349999</v>
      </c>
      <c r="L223" s="221">
        <v>4527.982857596</v>
      </c>
      <c r="M223" s="221">
        <v>4740.9256329070004</v>
      </c>
      <c r="N223" s="221">
        <v>4715.8811943800001</v>
      </c>
      <c r="O223" s="221">
        <v>4862.3016508780001</v>
      </c>
      <c r="P223" s="221">
        <v>6985.5941465489996</v>
      </c>
      <c r="Q223" s="221">
        <v>6639.006200236</v>
      </c>
      <c r="R223" s="347"/>
      <c r="S223" s="24"/>
      <c r="T223" s="24"/>
      <c r="U223" s="24">
        <f>Q223+Q225+Q227+Q229+Q231+Q233+Q235+Q237+Q239+Q241+Q243+Q245+Q247+Q249+Q251+Q253+Q255+Q261+Q263+Q265+Q267+Q269+Q271</f>
        <v>76814.823720553992</v>
      </c>
      <c r="V223" s="24"/>
      <c r="W223" s="24"/>
      <c r="X223" s="24"/>
      <c r="Y223" s="24"/>
      <c r="Z223" s="24"/>
      <c r="AA223" s="24"/>
      <c r="AB223" s="24"/>
    </row>
    <row r="224" spans="2:28" ht="15" customHeight="1">
      <c r="B224" s="203" t="s">
        <v>19</v>
      </c>
      <c r="C224" s="707" t="s">
        <v>623</v>
      </c>
      <c r="D224" s="221">
        <v>12310.650075124</v>
      </c>
      <c r="E224" s="221">
        <v>13204.596986764</v>
      </c>
      <c r="F224" s="221">
        <v>13331.103242829</v>
      </c>
      <c r="G224" s="221">
        <v>13440.642908017</v>
      </c>
      <c r="H224" s="221">
        <v>13579.348322979</v>
      </c>
      <c r="I224" s="221">
        <v>13743.594578968001</v>
      </c>
      <c r="J224" s="221">
        <v>13860.585421416999</v>
      </c>
      <c r="K224" s="221">
        <v>13984.608876058999</v>
      </c>
      <c r="L224" s="221">
        <v>13866.097062863</v>
      </c>
      <c r="M224" s="221">
        <v>13994.039039814999</v>
      </c>
      <c r="N224" s="221">
        <v>14152.960171025001</v>
      </c>
      <c r="O224" s="221">
        <v>14318.301762438001</v>
      </c>
      <c r="P224" s="221">
        <v>14472.85735439</v>
      </c>
      <c r="Q224" s="221">
        <v>14344.948086212</v>
      </c>
      <c r="R224" s="347"/>
    </row>
    <row r="225" spans="2:18" ht="15" customHeight="1">
      <c r="B225" s="203"/>
      <c r="C225" s="707" t="s">
        <v>794</v>
      </c>
      <c r="D225" s="221">
        <v>846.818522755</v>
      </c>
      <c r="E225" s="221">
        <v>953.60921115500003</v>
      </c>
      <c r="F225" s="221">
        <v>1002.0020512470001</v>
      </c>
      <c r="G225" s="221">
        <v>948.84482807699999</v>
      </c>
      <c r="H225" s="221">
        <v>936.25707091899994</v>
      </c>
      <c r="I225" s="221">
        <v>948.08489350000002</v>
      </c>
      <c r="J225" s="221">
        <v>919.61851409600001</v>
      </c>
      <c r="K225" s="221">
        <v>887.42483498800004</v>
      </c>
      <c r="L225" s="221">
        <v>923.06705410500001</v>
      </c>
      <c r="M225" s="221">
        <v>952.66404707699996</v>
      </c>
      <c r="N225" s="221">
        <v>952.26499784500004</v>
      </c>
      <c r="O225" s="221">
        <v>976.52239171099995</v>
      </c>
      <c r="P225" s="221">
        <v>996.82565871400004</v>
      </c>
      <c r="Q225" s="221">
        <v>616.10709053899996</v>
      </c>
      <c r="R225" s="347"/>
    </row>
    <row r="226" spans="2:18" ht="15" customHeight="1">
      <c r="B226" s="203" t="s">
        <v>20</v>
      </c>
      <c r="C226" s="707" t="s">
        <v>624</v>
      </c>
      <c r="D226" s="221">
        <v>90025.695185261997</v>
      </c>
      <c r="E226" s="221">
        <v>119124.287371789</v>
      </c>
      <c r="F226" s="221">
        <v>119788.848851496</v>
      </c>
      <c r="G226" s="221">
        <v>120929.09530340599</v>
      </c>
      <c r="H226" s="221">
        <v>118730.315976236</v>
      </c>
      <c r="I226" s="221">
        <v>139657.52635284199</v>
      </c>
      <c r="J226" s="221">
        <v>138367.26355074599</v>
      </c>
      <c r="K226" s="221">
        <v>140652.86280996399</v>
      </c>
      <c r="L226" s="221">
        <v>129240.612629407</v>
      </c>
      <c r="M226" s="221">
        <v>134408.77159060299</v>
      </c>
      <c r="N226" s="221">
        <v>148243.149160689</v>
      </c>
      <c r="O226" s="221">
        <v>142508.44471148899</v>
      </c>
      <c r="P226" s="221">
        <v>156276.15604937499</v>
      </c>
      <c r="Q226" s="221">
        <v>153286.87567311901</v>
      </c>
      <c r="R226" s="347"/>
    </row>
    <row r="227" spans="2:18" ht="15" customHeight="1">
      <c r="B227" s="206"/>
      <c r="C227" s="707" t="s">
        <v>794</v>
      </c>
      <c r="D227" s="221">
        <v>5663.3147308199996</v>
      </c>
      <c r="E227" s="221">
        <v>5154.3361944090002</v>
      </c>
      <c r="F227" s="221">
        <v>5161.296200793</v>
      </c>
      <c r="G227" s="221">
        <v>5011.0265624149997</v>
      </c>
      <c r="H227" s="221">
        <v>4863.0505485969998</v>
      </c>
      <c r="I227" s="221">
        <v>4830.4857840069999</v>
      </c>
      <c r="J227" s="221">
        <v>4807.0972181919997</v>
      </c>
      <c r="K227" s="221">
        <v>4773.4244331210002</v>
      </c>
      <c r="L227" s="221">
        <v>4612.0002887370001</v>
      </c>
      <c r="M227" s="221">
        <v>4487.5388656160003</v>
      </c>
      <c r="N227" s="221">
        <v>4444.6681934170001</v>
      </c>
      <c r="O227" s="221">
        <v>4251.3840852410003</v>
      </c>
      <c r="P227" s="221">
        <v>4393.321293344</v>
      </c>
      <c r="Q227" s="221">
        <v>4327.2596557659999</v>
      </c>
      <c r="R227" s="1058"/>
    </row>
    <row r="228" spans="2:18" ht="15" customHeight="1">
      <c r="B228" s="203" t="s">
        <v>22</v>
      </c>
      <c r="C228" s="707" t="s">
        <v>625</v>
      </c>
      <c r="D228" s="221">
        <v>492262.12978076597</v>
      </c>
      <c r="E228" s="221">
        <v>538146.58152968402</v>
      </c>
      <c r="F228" s="221">
        <v>537696.78719690605</v>
      </c>
      <c r="G228" s="221">
        <v>519148.99651602301</v>
      </c>
      <c r="H228" s="221">
        <v>535147.87904574804</v>
      </c>
      <c r="I228" s="221">
        <v>538223.88982308295</v>
      </c>
      <c r="J228" s="221">
        <v>536919.53290151095</v>
      </c>
      <c r="K228" s="221">
        <v>545814.45098398905</v>
      </c>
      <c r="L228" s="221">
        <v>535263.90101484896</v>
      </c>
      <c r="M228" s="221">
        <v>533152.86941791396</v>
      </c>
      <c r="N228" s="221">
        <v>536547.86597876705</v>
      </c>
      <c r="O228" s="221">
        <v>538012.70770013705</v>
      </c>
      <c r="P228" s="221">
        <v>541474.18416679802</v>
      </c>
      <c r="Q228" s="221">
        <v>542849.55770038895</v>
      </c>
      <c r="R228" s="347"/>
    </row>
    <row r="229" spans="2:18" ht="15" customHeight="1">
      <c r="B229" s="203"/>
      <c r="C229" s="707" t="s">
        <v>794</v>
      </c>
      <c r="D229" s="221">
        <v>28182.555547233998</v>
      </c>
      <c r="E229" s="221">
        <v>27825.074363604999</v>
      </c>
      <c r="F229" s="221">
        <v>27588.318028845999</v>
      </c>
      <c r="G229" s="221">
        <v>27048.162852374</v>
      </c>
      <c r="H229" s="221">
        <v>28162.601733096999</v>
      </c>
      <c r="I229" s="221">
        <v>26304.504442882</v>
      </c>
      <c r="J229" s="221">
        <v>25186.0670656</v>
      </c>
      <c r="K229" s="221">
        <v>21838.011891327998</v>
      </c>
      <c r="L229" s="221">
        <v>23719.499149181</v>
      </c>
      <c r="M229" s="221">
        <v>23858.753185193</v>
      </c>
      <c r="N229" s="221">
        <v>23089.233033051001</v>
      </c>
      <c r="O229" s="221">
        <v>22914.261077501</v>
      </c>
      <c r="P229" s="221">
        <v>21268.082893299001</v>
      </c>
      <c r="Q229" s="221">
        <v>20868.041753130001</v>
      </c>
      <c r="R229" s="347"/>
    </row>
    <row r="230" spans="2:18" ht="15" customHeight="1">
      <c r="B230" s="203" t="s">
        <v>23</v>
      </c>
      <c r="C230" s="707" t="s">
        <v>626</v>
      </c>
      <c r="D230" s="221">
        <v>103788.113965704</v>
      </c>
      <c r="E230" s="221">
        <v>111661.518381128</v>
      </c>
      <c r="F230" s="221">
        <v>109580.81669711199</v>
      </c>
      <c r="G230" s="221">
        <v>109120.300895227</v>
      </c>
      <c r="H230" s="221">
        <v>108656.33835676</v>
      </c>
      <c r="I230" s="221">
        <v>108285.230801176</v>
      </c>
      <c r="J230" s="221">
        <v>108612.737331255</v>
      </c>
      <c r="K230" s="221">
        <v>110227.83174153999</v>
      </c>
      <c r="L230" s="221">
        <v>106167.91789739599</v>
      </c>
      <c r="M230" s="221">
        <v>107825.812302982</v>
      </c>
      <c r="N230" s="221">
        <v>106776.920304388</v>
      </c>
      <c r="O230" s="221">
        <v>102242.95269782899</v>
      </c>
      <c r="P230" s="221">
        <v>105278.599476446</v>
      </c>
      <c r="Q230" s="221">
        <v>105767.910645984</v>
      </c>
      <c r="R230" s="347"/>
    </row>
    <row r="231" spans="2:18" ht="15" customHeight="1">
      <c r="B231" s="203"/>
      <c r="C231" s="707" t="s">
        <v>794</v>
      </c>
      <c r="D231" s="221">
        <v>936.12470897399999</v>
      </c>
      <c r="E231" s="221">
        <v>1209.6531061589999</v>
      </c>
      <c r="F231" s="221">
        <v>1206.167660054</v>
      </c>
      <c r="G231" s="221">
        <v>1195.1775115170001</v>
      </c>
      <c r="H231" s="221">
        <v>647.31362541299995</v>
      </c>
      <c r="I231" s="221">
        <v>651.53928519500005</v>
      </c>
      <c r="J231" s="221">
        <v>654.08228658999997</v>
      </c>
      <c r="K231" s="221">
        <v>261.840408766</v>
      </c>
      <c r="L231" s="221">
        <v>264.14499824299997</v>
      </c>
      <c r="M231" s="221">
        <v>246.97018414300001</v>
      </c>
      <c r="N231" s="221">
        <v>243.816963684</v>
      </c>
      <c r="O231" s="221">
        <v>242.649192699</v>
      </c>
      <c r="P231" s="221">
        <v>243.54026922099999</v>
      </c>
      <c r="Q231" s="221">
        <v>285.45677805700001</v>
      </c>
      <c r="R231" s="347"/>
    </row>
    <row r="232" spans="2:18" ht="15" customHeight="1">
      <c r="B232" s="203" t="s">
        <v>24</v>
      </c>
      <c r="C232" s="707" t="s">
        <v>579</v>
      </c>
      <c r="D232" s="221">
        <v>174524.03012138</v>
      </c>
      <c r="E232" s="221">
        <v>173521.96663476599</v>
      </c>
      <c r="F232" s="221">
        <v>171590.25462022101</v>
      </c>
      <c r="G232" s="221">
        <v>171955.78151840999</v>
      </c>
      <c r="H232" s="221">
        <v>176486.80408407599</v>
      </c>
      <c r="I232" s="221">
        <v>183351.673736061</v>
      </c>
      <c r="J232" s="221">
        <v>183553.70138863201</v>
      </c>
      <c r="K232" s="221">
        <v>184970.862980454</v>
      </c>
      <c r="L232" s="221">
        <v>182208.77934985099</v>
      </c>
      <c r="M232" s="221">
        <v>183412.54467096299</v>
      </c>
      <c r="N232" s="221">
        <v>188232.423758041</v>
      </c>
      <c r="O232" s="221">
        <v>187487.070476469</v>
      </c>
      <c r="P232" s="221">
        <v>190302.96604918601</v>
      </c>
      <c r="Q232" s="221">
        <v>194567.34119866899</v>
      </c>
      <c r="R232" s="347"/>
    </row>
    <row r="233" spans="2:18" ht="15" customHeight="1">
      <c r="B233" s="206"/>
      <c r="C233" s="707" t="s">
        <v>794</v>
      </c>
      <c r="D233" s="221">
        <v>2977.5241958940001</v>
      </c>
      <c r="E233" s="221">
        <v>2915.2825479809999</v>
      </c>
      <c r="F233" s="221">
        <v>3079.8263378299998</v>
      </c>
      <c r="G233" s="221">
        <v>3355.4390363480002</v>
      </c>
      <c r="H233" s="221">
        <v>3212.9727038330002</v>
      </c>
      <c r="I233" s="221">
        <v>3096.4893121</v>
      </c>
      <c r="J233" s="221">
        <v>3073.559282321</v>
      </c>
      <c r="K233" s="221">
        <v>3338.3355806549998</v>
      </c>
      <c r="L233" s="221">
        <v>3263.1089206410002</v>
      </c>
      <c r="M233" s="221">
        <v>3268.3254038949999</v>
      </c>
      <c r="N233" s="221">
        <v>2957.4320316980002</v>
      </c>
      <c r="O233" s="221">
        <v>3211.3317474149999</v>
      </c>
      <c r="P233" s="221">
        <v>3457.3499084119999</v>
      </c>
      <c r="Q233" s="221">
        <v>3395.727496644</v>
      </c>
      <c r="R233" s="347"/>
    </row>
    <row r="234" spans="2:18" ht="15" customHeight="1">
      <c r="B234" s="203" t="s">
        <v>25</v>
      </c>
      <c r="C234" s="707" t="s">
        <v>627</v>
      </c>
      <c r="D234" s="221">
        <v>609471.51180816803</v>
      </c>
      <c r="E234" s="221">
        <v>650861.05432436406</v>
      </c>
      <c r="F234" s="221">
        <v>642263.47473985795</v>
      </c>
      <c r="G234" s="221">
        <v>647671.48012256098</v>
      </c>
      <c r="H234" s="221">
        <v>654193.25486974802</v>
      </c>
      <c r="I234" s="221">
        <v>655446.61389355396</v>
      </c>
      <c r="J234" s="221">
        <v>653779.93427959597</v>
      </c>
      <c r="K234" s="221">
        <v>663830.20436454494</v>
      </c>
      <c r="L234" s="221">
        <v>648226.10709105199</v>
      </c>
      <c r="M234" s="221">
        <v>654927.71467917901</v>
      </c>
      <c r="N234" s="221">
        <v>663884.82961026498</v>
      </c>
      <c r="O234" s="221">
        <v>664428.26334630803</v>
      </c>
      <c r="P234" s="221">
        <v>677538.58875414997</v>
      </c>
      <c r="Q234" s="221">
        <v>690222.83767478401</v>
      </c>
      <c r="R234" s="347"/>
    </row>
    <row r="235" spans="2:18" ht="15" customHeight="1">
      <c r="B235" s="203"/>
      <c r="C235" s="707" t="s">
        <v>794</v>
      </c>
      <c r="D235" s="221">
        <v>21397.493997590002</v>
      </c>
      <c r="E235" s="221">
        <v>24373.376244322</v>
      </c>
      <c r="F235" s="221">
        <v>25022.073739110001</v>
      </c>
      <c r="G235" s="221">
        <v>24599.133800544001</v>
      </c>
      <c r="H235" s="221">
        <v>23707.359217190999</v>
      </c>
      <c r="I235" s="221">
        <v>23538.195293368</v>
      </c>
      <c r="J235" s="221">
        <v>22760.839769309001</v>
      </c>
      <c r="K235" s="221">
        <v>21305.324316137001</v>
      </c>
      <c r="L235" s="221">
        <v>23393.591910723</v>
      </c>
      <c r="M235" s="221">
        <v>23865.089848726999</v>
      </c>
      <c r="N235" s="221">
        <v>22696.526578984998</v>
      </c>
      <c r="O235" s="221">
        <v>23280.896261426002</v>
      </c>
      <c r="P235" s="221">
        <v>24126.655920027999</v>
      </c>
      <c r="Q235" s="221">
        <v>21893.950234123</v>
      </c>
      <c r="R235" s="997"/>
    </row>
    <row r="236" spans="2:18" s="51" customFormat="1" ht="24" customHeight="1">
      <c r="B236" s="203" t="s">
        <v>26</v>
      </c>
      <c r="C236" s="707" t="s">
        <v>628</v>
      </c>
      <c r="D236" s="221">
        <v>64874.411424031001</v>
      </c>
      <c r="E236" s="221">
        <v>66356.536405616003</v>
      </c>
      <c r="F236" s="221">
        <v>66837.113740661007</v>
      </c>
      <c r="G236" s="221">
        <v>67805.361065352001</v>
      </c>
      <c r="H236" s="221">
        <v>68058.393056045999</v>
      </c>
      <c r="I236" s="221">
        <v>68811.147098147005</v>
      </c>
      <c r="J236" s="221">
        <v>67558.248916236</v>
      </c>
      <c r="K236" s="221">
        <v>67675.279722445994</v>
      </c>
      <c r="L236" s="221">
        <v>66800.430416834002</v>
      </c>
      <c r="M236" s="221">
        <v>66375.347314693005</v>
      </c>
      <c r="N236" s="221">
        <v>67313.956017263001</v>
      </c>
      <c r="O236" s="221">
        <v>67782.598227306007</v>
      </c>
      <c r="P236" s="221">
        <v>68141.230013118999</v>
      </c>
      <c r="Q236" s="221">
        <v>68385.383904764007</v>
      </c>
      <c r="R236" s="997"/>
    </row>
    <row r="237" spans="2:18" ht="15" customHeight="1">
      <c r="B237" s="203"/>
      <c r="C237" s="707" t="s">
        <v>794</v>
      </c>
      <c r="D237" s="221">
        <v>4003.3265478369999</v>
      </c>
      <c r="E237" s="221">
        <v>2899.9829100269999</v>
      </c>
      <c r="F237" s="221">
        <v>2908.4917680879998</v>
      </c>
      <c r="G237" s="221">
        <v>2889.154288876</v>
      </c>
      <c r="H237" s="221">
        <v>2686.8687254679999</v>
      </c>
      <c r="I237" s="221">
        <v>2866.338692326</v>
      </c>
      <c r="J237" s="221">
        <v>2763.6255734010001</v>
      </c>
      <c r="K237" s="221">
        <v>2706.7739803059999</v>
      </c>
      <c r="L237" s="221">
        <v>2795.9196647150002</v>
      </c>
      <c r="M237" s="221">
        <v>2210.0233621450002</v>
      </c>
      <c r="N237" s="221">
        <v>2123.6390684580001</v>
      </c>
      <c r="O237" s="221">
        <v>2116.9730671450002</v>
      </c>
      <c r="P237" s="221">
        <v>2162.092473443</v>
      </c>
      <c r="Q237" s="221">
        <v>1908.967060298</v>
      </c>
      <c r="R237" s="997"/>
    </row>
    <row r="238" spans="2:18" ht="22.8">
      <c r="B238" s="203" t="s">
        <v>27</v>
      </c>
      <c r="C238" s="707" t="s">
        <v>629</v>
      </c>
      <c r="D238" s="221">
        <v>173922.05774804699</v>
      </c>
      <c r="E238" s="221">
        <v>192682.591565373</v>
      </c>
      <c r="F238" s="221">
        <v>184036.55206001399</v>
      </c>
      <c r="G238" s="221">
        <v>184501.290687222</v>
      </c>
      <c r="H238" s="221">
        <v>189801.992926773</v>
      </c>
      <c r="I238" s="221">
        <v>187683.532210565</v>
      </c>
      <c r="J238" s="221">
        <v>185738.29869448501</v>
      </c>
      <c r="K238" s="221">
        <v>182684.351119525</v>
      </c>
      <c r="L238" s="221">
        <v>179130.74051486701</v>
      </c>
      <c r="M238" s="221">
        <v>182043.41859966301</v>
      </c>
      <c r="N238" s="221">
        <v>173887.80994470499</v>
      </c>
      <c r="O238" s="221">
        <v>177275.834469486</v>
      </c>
      <c r="P238" s="221">
        <v>190056.31183998601</v>
      </c>
      <c r="Q238" s="221">
        <v>195155.753116718</v>
      </c>
      <c r="R238" s="997"/>
    </row>
    <row r="239" spans="2:18" ht="15" customHeight="1">
      <c r="B239" s="203"/>
      <c r="C239" s="707" t="s">
        <v>794</v>
      </c>
      <c r="D239" s="221">
        <v>3897.7846666320002</v>
      </c>
      <c r="E239" s="221">
        <v>2940.4919880490002</v>
      </c>
      <c r="F239" s="221">
        <v>3092.6199913179998</v>
      </c>
      <c r="G239" s="221">
        <v>3323.4285235950001</v>
      </c>
      <c r="H239" s="221">
        <v>3234.6132592650001</v>
      </c>
      <c r="I239" s="221">
        <v>3243.3258204570002</v>
      </c>
      <c r="J239" s="221">
        <v>3249.3079332500001</v>
      </c>
      <c r="K239" s="221">
        <v>3150.2664652359999</v>
      </c>
      <c r="L239" s="221">
        <v>3192.2127256610001</v>
      </c>
      <c r="M239" s="221">
        <v>3176.7271233309998</v>
      </c>
      <c r="N239" s="221">
        <v>1838.327251077</v>
      </c>
      <c r="O239" s="221">
        <v>1878.0075254860001</v>
      </c>
      <c r="P239" s="221">
        <v>1641.4981570550001</v>
      </c>
      <c r="Q239" s="221">
        <v>1392.9241207969999</v>
      </c>
      <c r="R239" s="997"/>
    </row>
    <row r="240" spans="2:18" ht="15" customHeight="1">
      <c r="B240" s="203" t="s">
        <v>28</v>
      </c>
      <c r="C240" s="707" t="s">
        <v>630</v>
      </c>
      <c r="D240" s="221">
        <v>66703.919937971994</v>
      </c>
      <c r="E240" s="221">
        <v>78431.706001232</v>
      </c>
      <c r="F240" s="221">
        <v>79305.013647129002</v>
      </c>
      <c r="G240" s="221">
        <v>82060.709257146998</v>
      </c>
      <c r="H240" s="221">
        <v>74953.531767831999</v>
      </c>
      <c r="I240" s="221">
        <v>76662.719727460993</v>
      </c>
      <c r="J240" s="221">
        <v>76509.170714303997</v>
      </c>
      <c r="K240" s="221">
        <v>85321.541144133997</v>
      </c>
      <c r="L240" s="221">
        <v>78559.071159180006</v>
      </c>
      <c r="M240" s="221">
        <v>82624.778858870006</v>
      </c>
      <c r="N240" s="221">
        <v>88252.737462891993</v>
      </c>
      <c r="O240" s="221">
        <v>90359.185086348996</v>
      </c>
      <c r="P240" s="221">
        <v>98532.008630433993</v>
      </c>
      <c r="Q240" s="221">
        <v>100051.956125433</v>
      </c>
      <c r="R240" s="997"/>
    </row>
    <row r="241" spans="2:18" ht="15" customHeight="1">
      <c r="B241" s="203"/>
      <c r="C241" s="707" t="s">
        <v>794</v>
      </c>
      <c r="D241" s="221">
        <v>705.94110813899999</v>
      </c>
      <c r="E241" s="221">
        <v>946.27318238400005</v>
      </c>
      <c r="F241" s="221">
        <v>832.93939390599996</v>
      </c>
      <c r="G241" s="221">
        <v>680.08215285599999</v>
      </c>
      <c r="H241" s="221">
        <v>503.48807783400002</v>
      </c>
      <c r="I241" s="221">
        <v>208.31210457700001</v>
      </c>
      <c r="J241" s="221">
        <v>244.21512685100001</v>
      </c>
      <c r="K241" s="221">
        <v>253.63704592799999</v>
      </c>
      <c r="L241" s="221">
        <v>256.24705216400002</v>
      </c>
      <c r="M241" s="221">
        <v>254.14319785800001</v>
      </c>
      <c r="N241" s="221">
        <v>252.28992571000001</v>
      </c>
      <c r="O241" s="221">
        <v>228.482796987</v>
      </c>
      <c r="P241" s="221">
        <v>215.38488579899999</v>
      </c>
      <c r="Q241" s="221">
        <v>200.66243243900001</v>
      </c>
      <c r="R241" s="997"/>
    </row>
    <row r="242" spans="2:18" ht="24" customHeight="1">
      <c r="B242" s="203" t="s">
        <v>119</v>
      </c>
      <c r="C242" s="707" t="s">
        <v>631</v>
      </c>
      <c r="D242" s="221">
        <v>107030.736045575</v>
      </c>
      <c r="E242" s="221">
        <v>100725.76456393499</v>
      </c>
      <c r="F242" s="221">
        <v>101023.850933557</v>
      </c>
      <c r="G242" s="221">
        <v>100561.668352237</v>
      </c>
      <c r="H242" s="221">
        <v>101592.245250849</v>
      </c>
      <c r="I242" s="221">
        <v>100369.30636122399</v>
      </c>
      <c r="J242" s="221">
        <v>100331.345941978</v>
      </c>
      <c r="K242" s="221">
        <v>106390.450345839</v>
      </c>
      <c r="L242" s="221">
        <v>106229.78692890699</v>
      </c>
      <c r="M242" s="221">
        <v>109561.313076003</v>
      </c>
      <c r="N242" s="221">
        <v>112364.701980308</v>
      </c>
      <c r="O242" s="221">
        <v>112008.333157384</v>
      </c>
      <c r="P242" s="221">
        <v>112062.089843895</v>
      </c>
      <c r="Q242" s="221">
        <v>117948.62898127599</v>
      </c>
      <c r="R242" s="997"/>
    </row>
    <row r="243" spans="2:18" ht="15" customHeight="1">
      <c r="B243" s="203"/>
      <c r="C243" s="707" t="s">
        <v>794</v>
      </c>
      <c r="D243" s="221">
        <v>3056.1076686480001</v>
      </c>
      <c r="E243" s="221">
        <v>2914.1421858980002</v>
      </c>
      <c r="F243" s="221">
        <v>2999.0648469759999</v>
      </c>
      <c r="G243" s="221">
        <v>2692.8723375879999</v>
      </c>
      <c r="H243" s="221">
        <v>2534.6708188140001</v>
      </c>
      <c r="I243" s="221">
        <v>1870.163444263</v>
      </c>
      <c r="J243" s="221">
        <v>1692.2523443350001</v>
      </c>
      <c r="K243" s="221">
        <v>1605.151405891</v>
      </c>
      <c r="L243" s="221">
        <v>1660.087668122</v>
      </c>
      <c r="M243" s="221">
        <v>1646.5982896129999</v>
      </c>
      <c r="N243" s="221">
        <v>1689.749296917</v>
      </c>
      <c r="O243" s="221">
        <v>2017.244111303</v>
      </c>
      <c r="P243" s="221">
        <v>2035.511459008</v>
      </c>
      <c r="Q243" s="221">
        <v>1991.8889276990001</v>
      </c>
      <c r="R243" s="997"/>
    </row>
    <row r="244" spans="2:18" ht="24" customHeight="1">
      <c r="B244" s="203" t="s">
        <v>81</v>
      </c>
      <c r="C244" s="707" t="s">
        <v>632</v>
      </c>
      <c r="D244" s="221">
        <v>31572.829159089</v>
      </c>
      <c r="E244" s="221">
        <v>32454.390721961001</v>
      </c>
      <c r="F244" s="221">
        <v>32751.339253659</v>
      </c>
      <c r="G244" s="221">
        <v>33960.701964453998</v>
      </c>
      <c r="H244" s="221">
        <v>35453.384467593001</v>
      </c>
      <c r="I244" s="221">
        <v>36566.932040517997</v>
      </c>
      <c r="J244" s="221">
        <v>39094.448483428001</v>
      </c>
      <c r="K244" s="221">
        <v>41030.164486258</v>
      </c>
      <c r="L244" s="221">
        <v>39563.549387605999</v>
      </c>
      <c r="M244" s="221">
        <v>39763.930537435997</v>
      </c>
      <c r="N244" s="221">
        <v>40153.172751320999</v>
      </c>
      <c r="O244" s="221">
        <v>40137.618078724001</v>
      </c>
      <c r="P244" s="221">
        <v>41371.225744812997</v>
      </c>
      <c r="Q244" s="221">
        <v>45111.669921555003</v>
      </c>
      <c r="R244" s="997"/>
    </row>
    <row r="245" spans="2:18" ht="15" customHeight="1">
      <c r="B245" s="203"/>
      <c r="C245" s="707" t="s">
        <v>794</v>
      </c>
      <c r="D245" s="221">
        <v>3.0203995969999999</v>
      </c>
      <c r="E245" s="221">
        <v>3.7226160830000001</v>
      </c>
      <c r="F245" s="221">
        <v>0.53855283899999995</v>
      </c>
      <c r="G245" s="221">
        <v>0</v>
      </c>
      <c r="H245" s="221">
        <v>0</v>
      </c>
      <c r="I245" s="221">
        <v>0</v>
      </c>
      <c r="J245" s="221">
        <v>0.244819327</v>
      </c>
      <c r="K245" s="221">
        <v>0</v>
      </c>
      <c r="L245" s="221">
        <v>0</v>
      </c>
      <c r="M245" s="221">
        <v>0</v>
      </c>
      <c r="N245" s="221">
        <v>0</v>
      </c>
      <c r="O245" s="221">
        <v>0</v>
      </c>
      <c r="P245" s="221">
        <v>0</v>
      </c>
      <c r="Q245" s="221">
        <v>0</v>
      </c>
      <c r="R245" s="997"/>
    </row>
    <row r="246" spans="2:18" ht="15" customHeight="1">
      <c r="B246" s="203" t="s">
        <v>82</v>
      </c>
      <c r="C246" s="707" t="s">
        <v>633</v>
      </c>
      <c r="D246" s="221">
        <v>3287.0473972780001</v>
      </c>
      <c r="E246" s="221">
        <v>3383.1569284960001</v>
      </c>
      <c r="F246" s="221">
        <v>3397.3782165030002</v>
      </c>
      <c r="G246" s="221">
        <v>3409.4570389989999</v>
      </c>
      <c r="H246" s="221">
        <v>3644.7717409820002</v>
      </c>
      <c r="I246" s="221">
        <v>3389.7466372489998</v>
      </c>
      <c r="J246" s="221">
        <v>3357.7662494400001</v>
      </c>
      <c r="K246" s="221">
        <v>3294.9213308029998</v>
      </c>
      <c r="L246" s="221">
        <v>2957.689655614</v>
      </c>
      <c r="M246" s="221">
        <v>2950.6876069149998</v>
      </c>
      <c r="N246" s="221">
        <v>2960.1158350219998</v>
      </c>
      <c r="O246" s="221">
        <v>2910.0158203840001</v>
      </c>
      <c r="P246" s="221">
        <v>2965.0634317549998</v>
      </c>
      <c r="Q246" s="221">
        <v>3005.1320362599999</v>
      </c>
      <c r="R246" s="997"/>
    </row>
    <row r="247" spans="2:18" ht="15" customHeight="1">
      <c r="B247" s="203"/>
      <c r="C247" s="707" t="s">
        <v>794</v>
      </c>
      <c r="D247" s="221">
        <v>12.892144776</v>
      </c>
      <c r="E247" s="221">
        <v>36.022323288999999</v>
      </c>
      <c r="F247" s="221">
        <v>39.183006311</v>
      </c>
      <c r="G247" s="221">
        <v>35.720668943</v>
      </c>
      <c r="H247" s="221">
        <v>33.990870409999999</v>
      </c>
      <c r="I247" s="221">
        <v>35.455806320000001</v>
      </c>
      <c r="J247" s="221">
        <v>33.600402379000002</v>
      </c>
      <c r="K247" s="221">
        <v>31.860881800000001</v>
      </c>
      <c r="L247" s="221">
        <v>35.387825679999999</v>
      </c>
      <c r="M247" s="221">
        <v>35.129676828000001</v>
      </c>
      <c r="N247" s="221">
        <v>29.866472378000001</v>
      </c>
      <c r="O247" s="221">
        <v>32.244027461000002</v>
      </c>
      <c r="P247" s="221">
        <v>35.460109099</v>
      </c>
      <c r="Q247" s="221">
        <v>32.713279161999999</v>
      </c>
      <c r="R247" s="997"/>
    </row>
    <row r="248" spans="2:18" ht="15" customHeight="1">
      <c r="B248" s="203" t="s">
        <v>83</v>
      </c>
      <c r="C248" s="707" t="s">
        <v>634</v>
      </c>
      <c r="D248" s="221">
        <v>13547.100867759</v>
      </c>
      <c r="E248" s="221">
        <v>13789.803049941</v>
      </c>
      <c r="F248" s="221">
        <v>13595.79753012</v>
      </c>
      <c r="G248" s="221">
        <v>13869.529342411</v>
      </c>
      <c r="H248" s="221">
        <v>14015.43534652</v>
      </c>
      <c r="I248" s="221">
        <v>13933.292501485999</v>
      </c>
      <c r="J248" s="221">
        <v>14574.396688041001</v>
      </c>
      <c r="K248" s="221">
        <v>14697.088689552</v>
      </c>
      <c r="L248" s="221">
        <v>14758.301535762999</v>
      </c>
      <c r="M248" s="221">
        <v>14865.842420864999</v>
      </c>
      <c r="N248" s="221">
        <v>15498.798656229999</v>
      </c>
      <c r="O248" s="221">
        <v>16125.563701679999</v>
      </c>
      <c r="P248" s="221">
        <v>16332.088553422</v>
      </c>
      <c r="Q248" s="221">
        <v>16583.283438806</v>
      </c>
      <c r="R248" s="997"/>
    </row>
    <row r="249" spans="2:18" ht="15" customHeight="1">
      <c r="B249" s="203"/>
      <c r="C249" s="707" t="s">
        <v>794</v>
      </c>
      <c r="D249" s="221">
        <v>48.492877544999999</v>
      </c>
      <c r="E249" s="221">
        <v>77.037482471000004</v>
      </c>
      <c r="F249" s="221">
        <v>73.219284677000005</v>
      </c>
      <c r="G249" s="221">
        <v>74.137617763999998</v>
      </c>
      <c r="H249" s="221">
        <v>74.950622799000001</v>
      </c>
      <c r="I249" s="221">
        <v>72.037402275999995</v>
      </c>
      <c r="J249" s="221">
        <v>68.640275493999994</v>
      </c>
      <c r="K249" s="221">
        <v>63.672663055999998</v>
      </c>
      <c r="L249" s="221">
        <v>64.551765391999993</v>
      </c>
      <c r="M249" s="221">
        <v>99.581899245000002</v>
      </c>
      <c r="N249" s="221">
        <v>92.835496970999998</v>
      </c>
      <c r="O249" s="221">
        <v>105.36181209199999</v>
      </c>
      <c r="P249" s="221">
        <v>110.05811604</v>
      </c>
      <c r="Q249" s="221">
        <v>91.159011382000003</v>
      </c>
      <c r="R249" s="997"/>
    </row>
    <row r="250" spans="2:18" ht="24" customHeight="1">
      <c r="B250" s="203" t="s">
        <v>84</v>
      </c>
      <c r="C250" s="707" t="s">
        <v>635</v>
      </c>
      <c r="D250" s="221">
        <v>67241.719126691998</v>
      </c>
      <c r="E250" s="221">
        <v>77199.856877172002</v>
      </c>
      <c r="F250" s="221">
        <v>78673.066315325996</v>
      </c>
      <c r="G250" s="221">
        <v>79905.519541513</v>
      </c>
      <c r="H250" s="221">
        <v>81645.484013865993</v>
      </c>
      <c r="I250" s="221">
        <v>82593.800616374996</v>
      </c>
      <c r="J250" s="221">
        <v>85888.111774934994</v>
      </c>
      <c r="K250" s="221">
        <v>86752.495053777006</v>
      </c>
      <c r="L250" s="221">
        <v>90888.370528454994</v>
      </c>
      <c r="M250" s="221">
        <v>92832.928448699007</v>
      </c>
      <c r="N250" s="221">
        <v>100463.002275746</v>
      </c>
      <c r="O250" s="221">
        <v>102643.270173442</v>
      </c>
      <c r="P250" s="221">
        <v>106551.69904779299</v>
      </c>
      <c r="Q250" s="221">
        <v>109299.661542848</v>
      </c>
      <c r="R250" s="997"/>
    </row>
    <row r="251" spans="2:18" ht="15" customHeight="1">
      <c r="B251" s="203"/>
      <c r="C251" s="707" t="s">
        <v>794</v>
      </c>
      <c r="D251" s="221">
        <v>1556.7720377650001</v>
      </c>
      <c r="E251" s="221">
        <v>1712.654043128</v>
      </c>
      <c r="F251" s="221">
        <v>1790.1427925789999</v>
      </c>
      <c r="G251" s="221">
        <v>1837.9505844620001</v>
      </c>
      <c r="H251" s="221">
        <v>1773.0917784390001</v>
      </c>
      <c r="I251" s="221">
        <v>1852.485809713</v>
      </c>
      <c r="J251" s="221">
        <v>1743.1043499739999</v>
      </c>
      <c r="K251" s="221">
        <v>1638.8877556</v>
      </c>
      <c r="L251" s="221">
        <v>1842.923794133</v>
      </c>
      <c r="M251" s="221">
        <v>1964.510252798</v>
      </c>
      <c r="N251" s="221">
        <v>1996.873957257</v>
      </c>
      <c r="O251" s="221">
        <v>2128.500287459</v>
      </c>
      <c r="P251" s="221">
        <v>2143.1648224679998</v>
      </c>
      <c r="Q251" s="221">
        <v>2118.0849145090001</v>
      </c>
      <c r="R251" s="997"/>
    </row>
    <row r="252" spans="2:18" ht="22.8">
      <c r="B252" s="203" t="s">
        <v>85</v>
      </c>
      <c r="C252" s="707" t="s">
        <v>636</v>
      </c>
      <c r="D252" s="221">
        <v>1184.1908681560001</v>
      </c>
      <c r="E252" s="221">
        <v>1099.7000041700001</v>
      </c>
      <c r="F252" s="221">
        <v>1123.3493708999999</v>
      </c>
      <c r="G252" s="221">
        <v>1089.2221829160001</v>
      </c>
      <c r="H252" s="221">
        <v>1138.029937736</v>
      </c>
      <c r="I252" s="221">
        <v>1086.3622437080001</v>
      </c>
      <c r="J252" s="221">
        <v>1032.980157037</v>
      </c>
      <c r="K252" s="221">
        <v>1020.12468758</v>
      </c>
      <c r="L252" s="221">
        <v>984.30560975699996</v>
      </c>
      <c r="M252" s="221">
        <v>987.135528088</v>
      </c>
      <c r="N252" s="221">
        <v>1044.8346529170001</v>
      </c>
      <c r="O252" s="221">
        <v>1029.4632148139999</v>
      </c>
      <c r="P252" s="221">
        <v>1043.653772616</v>
      </c>
      <c r="Q252" s="221">
        <v>1046.777858849</v>
      </c>
      <c r="R252" s="997"/>
    </row>
    <row r="253" spans="2:18" ht="15" customHeight="1">
      <c r="B253" s="203"/>
      <c r="C253" s="707" t="s">
        <v>794</v>
      </c>
      <c r="D253" s="221">
        <v>33.168039280000002</v>
      </c>
      <c r="E253" s="221">
        <v>47.884032941999997</v>
      </c>
      <c r="F253" s="221">
        <v>50.275528021</v>
      </c>
      <c r="G253" s="221">
        <v>51.847115649000003</v>
      </c>
      <c r="H253" s="221">
        <v>51.454898475999997</v>
      </c>
      <c r="I253" s="221">
        <v>51.787677037999998</v>
      </c>
      <c r="J253" s="221">
        <v>47.506945143999999</v>
      </c>
      <c r="K253" s="221">
        <v>43.683311236000002</v>
      </c>
      <c r="L253" s="221">
        <v>50.055985268000001</v>
      </c>
      <c r="M253" s="221">
        <v>49.060952286000003</v>
      </c>
      <c r="N253" s="221">
        <v>47.555243216000001</v>
      </c>
      <c r="O253" s="221">
        <v>45.503663353</v>
      </c>
      <c r="P253" s="221">
        <v>45.014115275999998</v>
      </c>
      <c r="Q253" s="221">
        <v>38.860625542999998</v>
      </c>
      <c r="R253" s="997"/>
    </row>
    <row r="254" spans="2:18" ht="24" customHeight="1">
      <c r="B254" s="203" t="s">
        <v>86</v>
      </c>
      <c r="C254" s="707" t="s">
        <v>637</v>
      </c>
      <c r="D254" s="221">
        <v>363.07202563700002</v>
      </c>
      <c r="E254" s="221">
        <v>347.80185504000002</v>
      </c>
      <c r="F254" s="221">
        <v>328.61741324799999</v>
      </c>
      <c r="G254" s="221">
        <v>8.2773527379999994</v>
      </c>
      <c r="H254" s="221">
        <v>8.9449385320000001</v>
      </c>
      <c r="I254" s="221">
        <v>8.8746846860000002</v>
      </c>
      <c r="J254" s="221">
        <v>17.799159605</v>
      </c>
      <c r="K254" s="221">
        <v>18.495481435999999</v>
      </c>
      <c r="L254" s="221">
        <v>17.777859644999999</v>
      </c>
      <c r="M254" s="221">
        <v>17.555399354999999</v>
      </c>
      <c r="N254" s="221">
        <v>18.915104936999999</v>
      </c>
      <c r="O254" s="221">
        <v>18.042331695000001</v>
      </c>
      <c r="P254" s="221">
        <v>17.615187869</v>
      </c>
      <c r="Q254" s="221">
        <v>17.383011222</v>
      </c>
      <c r="R254" s="997"/>
    </row>
    <row r="255" spans="2:18" ht="15" customHeight="1">
      <c r="B255" s="203"/>
      <c r="C255" s="707" t="s">
        <v>794</v>
      </c>
      <c r="D255" s="221">
        <v>0</v>
      </c>
      <c r="E255" s="221">
        <v>0</v>
      </c>
      <c r="F255" s="221">
        <v>0.117555485</v>
      </c>
      <c r="G255" s="221">
        <v>0.117555485</v>
      </c>
      <c r="H255" s="221">
        <v>0.117555485</v>
      </c>
      <c r="I255" s="221">
        <v>0.117555485</v>
      </c>
      <c r="J255" s="221">
        <v>0</v>
      </c>
      <c r="K255" s="221">
        <v>0</v>
      </c>
      <c r="L255" s="221">
        <v>0</v>
      </c>
      <c r="M255" s="221">
        <v>0</v>
      </c>
      <c r="N255" s="221">
        <v>0</v>
      </c>
      <c r="O255" s="221">
        <v>0</v>
      </c>
      <c r="P255" s="221">
        <v>0</v>
      </c>
      <c r="Q255" s="221">
        <v>2.7505014000000001E-2</v>
      </c>
      <c r="R255" s="997"/>
    </row>
    <row r="256" spans="2:18" ht="22.8">
      <c r="B256" s="203" t="s">
        <v>87</v>
      </c>
      <c r="C256" s="374" t="s">
        <v>638</v>
      </c>
      <c r="D256" s="221">
        <v>0</v>
      </c>
      <c r="E256" s="221">
        <v>0</v>
      </c>
      <c r="F256" s="221">
        <v>0</v>
      </c>
      <c r="G256" s="221">
        <v>0</v>
      </c>
      <c r="H256" s="221">
        <v>0</v>
      </c>
      <c r="I256" s="221">
        <v>0</v>
      </c>
      <c r="J256" s="221">
        <v>0</v>
      </c>
      <c r="K256" s="221">
        <v>0</v>
      </c>
      <c r="L256" s="221">
        <v>0</v>
      </c>
      <c r="M256" s="221">
        <v>0</v>
      </c>
      <c r="N256" s="221">
        <v>0</v>
      </c>
      <c r="O256" s="221">
        <v>0</v>
      </c>
      <c r="P256" s="221">
        <v>0</v>
      </c>
      <c r="Q256" s="221">
        <v>0</v>
      </c>
      <c r="R256" s="997"/>
    </row>
    <row r="257" spans="2:18" ht="15" customHeight="1">
      <c r="B257" s="203"/>
      <c r="C257" s="707" t="s">
        <v>794</v>
      </c>
      <c r="D257" s="221">
        <v>0</v>
      </c>
      <c r="E257" s="221">
        <v>0</v>
      </c>
      <c r="F257" s="221">
        <v>0</v>
      </c>
      <c r="G257" s="221">
        <v>0</v>
      </c>
      <c r="H257" s="221">
        <v>0</v>
      </c>
      <c r="I257" s="221">
        <v>0</v>
      </c>
      <c r="J257" s="221">
        <v>0</v>
      </c>
      <c r="K257" s="221">
        <v>0</v>
      </c>
      <c r="L257" s="221">
        <v>0</v>
      </c>
      <c r="M257" s="221">
        <v>0</v>
      </c>
      <c r="N257" s="221">
        <v>0</v>
      </c>
      <c r="O257" s="221">
        <v>0</v>
      </c>
      <c r="P257" s="221">
        <v>0</v>
      </c>
      <c r="Q257" s="221">
        <v>0</v>
      </c>
      <c r="R257" s="997"/>
    </row>
    <row r="258" spans="2:18" ht="24" customHeight="1">
      <c r="B258" s="1490" t="s">
        <v>816</v>
      </c>
      <c r="C258" s="1491"/>
      <c r="D258" s="221"/>
      <c r="R258" s="1059"/>
    </row>
    <row r="259" spans="2:18" ht="15" customHeight="1">
      <c r="B259" s="1492" t="s">
        <v>639</v>
      </c>
      <c r="C259" s="1493"/>
      <c r="D259" s="221"/>
      <c r="E259" s="221"/>
      <c r="F259" s="221"/>
      <c r="G259" s="221"/>
      <c r="H259" s="221"/>
      <c r="I259" s="221"/>
      <c r="J259" s="221"/>
      <c r="K259" s="221"/>
      <c r="L259" s="221"/>
      <c r="M259" s="221"/>
      <c r="N259" s="221"/>
      <c r="O259" s="221"/>
      <c r="P259" s="221"/>
      <c r="Q259" s="221"/>
      <c r="R259" s="709"/>
    </row>
    <row r="260" spans="2:18" ht="15" customHeight="1">
      <c r="B260" s="207" t="s">
        <v>17</v>
      </c>
      <c r="C260" s="707" t="s">
        <v>640</v>
      </c>
      <c r="D260" s="221">
        <v>157949.38269849401</v>
      </c>
      <c r="E260" s="221">
        <v>147420.96055560801</v>
      </c>
      <c r="F260" s="221">
        <v>148993.81435626201</v>
      </c>
      <c r="G260" s="221">
        <v>150604.579087413</v>
      </c>
      <c r="H260" s="221">
        <v>152561.97899117001</v>
      </c>
      <c r="I260" s="221">
        <v>154378.734182124</v>
      </c>
      <c r="J260" s="221">
        <v>155936.66755811399</v>
      </c>
      <c r="K260" s="221">
        <v>158543.96581098999</v>
      </c>
      <c r="L260" s="221">
        <v>158916.61878700601</v>
      </c>
      <c r="M260" s="221">
        <v>160260.680432939</v>
      </c>
      <c r="N260" s="221">
        <v>162149.207250395</v>
      </c>
      <c r="O260" s="221">
        <v>162973.97231730499</v>
      </c>
      <c r="P260" s="221">
        <v>165078.348460279</v>
      </c>
      <c r="Q260" s="221">
        <v>166202.267112428</v>
      </c>
      <c r="R260" s="997"/>
    </row>
    <row r="261" spans="2:18" ht="15" customHeight="1">
      <c r="B261" s="203"/>
      <c r="C261" s="707" t="s">
        <v>794</v>
      </c>
      <c r="D261" s="221">
        <v>3621.0150717689999</v>
      </c>
      <c r="E261" s="221">
        <v>3643.7420475849999</v>
      </c>
      <c r="F261" s="221">
        <v>3686.8399815530001</v>
      </c>
      <c r="G261" s="221">
        <v>3489.828747428</v>
      </c>
      <c r="H261" s="221">
        <v>3439.6795181100001</v>
      </c>
      <c r="I261" s="221">
        <v>3513.6664245659999</v>
      </c>
      <c r="J261" s="221">
        <v>3443.0050149210001</v>
      </c>
      <c r="K261" s="221">
        <v>3225.9308774890001</v>
      </c>
      <c r="L261" s="221">
        <v>3600.1704845419999</v>
      </c>
      <c r="M261" s="221">
        <v>3671.6392419489998</v>
      </c>
      <c r="N261" s="221">
        <v>3750.383024066</v>
      </c>
      <c r="O261" s="221">
        <v>3954.9174697970002</v>
      </c>
      <c r="P261" s="221">
        <v>4289.1284858250001</v>
      </c>
      <c r="Q261" s="221">
        <v>4092.8496896820002</v>
      </c>
      <c r="R261" s="997"/>
    </row>
    <row r="262" spans="2:18" ht="15" customHeight="1">
      <c r="B262" s="207" t="s">
        <v>17</v>
      </c>
      <c r="C262" s="707" t="s">
        <v>641</v>
      </c>
      <c r="D262" s="221">
        <v>8455.1221106209996</v>
      </c>
      <c r="E262" s="221">
        <v>8686.2622228700002</v>
      </c>
      <c r="F262" s="221">
        <v>8692.2939742880008</v>
      </c>
      <c r="G262" s="221">
        <v>8717.6496128710005</v>
      </c>
      <c r="H262" s="221">
        <v>8821.0560550989994</v>
      </c>
      <c r="I262" s="221">
        <v>8938.2005510269992</v>
      </c>
      <c r="J262" s="221">
        <v>8971.2548477670007</v>
      </c>
      <c r="K262" s="221">
        <v>9058.6248198989997</v>
      </c>
      <c r="L262" s="221">
        <v>9021.4136505539991</v>
      </c>
      <c r="M262" s="221">
        <v>9063.8691832160002</v>
      </c>
      <c r="N262" s="221">
        <v>9068.3297992890002</v>
      </c>
      <c r="O262" s="221">
        <v>9071.6481992280005</v>
      </c>
      <c r="P262" s="221">
        <v>9145.1093210060008</v>
      </c>
      <c r="Q262" s="221">
        <v>9145.9951045479993</v>
      </c>
      <c r="R262" s="997"/>
    </row>
    <row r="263" spans="2:18" ht="15" customHeight="1">
      <c r="B263" s="203"/>
      <c r="C263" s="707" t="s">
        <v>794</v>
      </c>
      <c r="D263" s="221">
        <v>189.34533019200001</v>
      </c>
      <c r="E263" s="221">
        <v>183.530783872</v>
      </c>
      <c r="F263" s="221">
        <v>186.46055742300001</v>
      </c>
      <c r="G263" s="221">
        <v>175.703870567</v>
      </c>
      <c r="H263" s="221">
        <v>176.951296184</v>
      </c>
      <c r="I263" s="221">
        <v>185.090969661</v>
      </c>
      <c r="J263" s="221">
        <v>175.99996853499999</v>
      </c>
      <c r="K263" s="221">
        <v>170.68295466800001</v>
      </c>
      <c r="L263" s="221">
        <v>190.46179718799999</v>
      </c>
      <c r="M263" s="221">
        <v>200.87016548400001</v>
      </c>
      <c r="N263" s="221">
        <v>200.73823713100001</v>
      </c>
      <c r="O263" s="221">
        <v>214.32890228299999</v>
      </c>
      <c r="P263" s="221">
        <v>220.054862601</v>
      </c>
      <c r="Q263" s="221">
        <v>219.48799343499999</v>
      </c>
      <c r="R263" s="997"/>
    </row>
    <row r="264" spans="2:18" ht="15" customHeight="1">
      <c r="B264" s="207" t="s">
        <v>17</v>
      </c>
      <c r="C264" s="707" t="s">
        <v>642</v>
      </c>
      <c r="D264" s="221">
        <v>6932.0823961679998</v>
      </c>
      <c r="E264" s="221">
        <v>6637.6164881759996</v>
      </c>
      <c r="F264" s="221">
        <v>6541.3281266080003</v>
      </c>
      <c r="G264" s="221">
        <v>6541.2284408739997</v>
      </c>
      <c r="H264" s="221">
        <v>6501.1766249459997</v>
      </c>
      <c r="I264" s="221">
        <v>6450.4520813609997</v>
      </c>
      <c r="J264" s="221">
        <v>6414.4858669940004</v>
      </c>
      <c r="K264" s="221">
        <v>6389.804407781</v>
      </c>
      <c r="L264" s="221">
        <v>6291.4152118390002</v>
      </c>
      <c r="M264" s="221">
        <v>6241.9662422040001</v>
      </c>
      <c r="N264" s="221">
        <v>6229.2229691530001</v>
      </c>
      <c r="O264" s="221">
        <v>6158.2221191629997</v>
      </c>
      <c r="P264" s="221">
        <v>6152.7300275489997</v>
      </c>
      <c r="Q264" s="221">
        <v>5979.8234147040002</v>
      </c>
      <c r="R264" s="997"/>
    </row>
    <row r="265" spans="2:18" ht="15" customHeight="1">
      <c r="B265" s="203"/>
      <c r="C265" s="707" t="s">
        <v>794</v>
      </c>
      <c r="D265" s="221">
        <v>296.516477259</v>
      </c>
      <c r="E265" s="221">
        <v>390.47751173</v>
      </c>
      <c r="F265" s="221">
        <v>407.30204755099999</v>
      </c>
      <c r="G265" s="221">
        <v>403.364684388</v>
      </c>
      <c r="H265" s="221">
        <v>398.45847429299999</v>
      </c>
      <c r="I265" s="221">
        <v>386.12539815899999</v>
      </c>
      <c r="J265" s="221">
        <v>367.90879364</v>
      </c>
      <c r="K265" s="221">
        <v>393.28950182300002</v>
      </c>
      <c r="L265" s="221">
        <v>404.56683770199999</v>
      </c>
      <c r="M265" s="221">
        <v>418.53314942200001</v>
      </c>
      <c r="N265" s="221">
        <v>419.45219084799999</v>
      </c>
      <c r="O265" s="221">
        <v>457.65292111899998</v>
      </c>
      <c r="P265" s="221">
        <v>465.44316195699997</v>
      </c>
      <c r="Q265" s="221">
        <v>401.52283214099998</v>
      </c>
      <c r="R265" s="997"/>
    </row>
    <row r="266" spans="2:18" ht="15" customHeight="1">
      <c r="B266" s="207" t="s">
        <v>17</v>
      </c>
      <c r="C266" s="707" t="s">
        <v>643</v>
      </c>
      <c r="D266" s="221">
        <v>61089.870280932999</v>
      </c>
      <c r="E266" s="221">
        <v>62950.478861536001</v>
      </c>
      <c r="F266" s="221">
        <v>63684.767229076999</v>
      </c>
      <c r="G266" s="221">
        <v>63954.339590868003</v>
      </c>
      <c r="H266" s="221">
        <v>72496.487137477001</v>
      </c>
      <c r="I266" s="221">
        <v>65113.796801992998</v>
      </c>
      <c r="J266" s="221">
        <v>66737.946854962996</v>
      </c>
      <c r="K266" s="221">
        <v>68076.043081160999</v>
      </c>
      <c r="L266" s="221">
        <v>68637.556327596001</v>
      </c>
      <c r="M266" s="221">
        <v>68993.949516155</v>
      </c>
      <c r="N266" s="221">
        <v>69533.252984492996</v>
      </c>
      <c r="O266" s="221">
        <v>71620.086191531998</v>
      </c>
      <c r="P266" s="221">
        <v>72118.374945032003</v>
      </c>
      <c r="Q266" s="221">
        <v>72724.498792865998</v>
      </c>
      <c r="R266" s="997"/>
    </row>
    <row r="267" spans="2:18" ht="15" customHeight="1">
      <c r="B267" s="203"/>
      <c r="C267" s="707" t="s">
        <v>794</v>
      </c>
      <c r="D267" s="221">
        <v>1325.905301385</v>
      </c>
      <c r="E267" s="221">
        <v>1309.947062704</v>
      </c>
      <c r="F267" s="221">
        <v>1299.333971239</v>
      </c>
      <c r="G267" s="221">
        <v>1287.333640826</v>
      </c>
      <c r="H267" s="221">
        <v>1255.373156506</v>
      </c>
      <c r="I267" s="221">
        <v>1201.410696876</v>
      </c>
      <c r="J267" s="221">
        <v>1122.5438144919999</v>
      </c>
      <c r="K267" s="221">
        <v>1052.8472192879999</v>
      </c>
      <c r="L267" s="221">
        <v>1064.5395336460001</v>
      </c>
      <c r="M267" s="221">
        <v>1097.2653354930001</v>
      </c>
      <c r="N267" s="221">
        <v>1185.8188071869999</v>
      </c>
      <c r="O267" s="221">
        <v>1282.5637910999999</v>
      </c>
      <c r="P267" s="221">
        <v>1351.3496783860001</v>
      </c>
      <c r="Q267" s="221">
        <v>1393.7693368140001</v>
      </c>
      <c r="R267" s="997"/>
    </row>
    <row r="268" spans="2:18" ht="25.5" customHeight="1">
      <c r="B268" s="207" t="s">
        <v>17</v>
      </c>
      <c r="C268" s="707" t="s">
        <v>644</v>
      </c>
      <c r="D268" s="221">
        <v>324936.77161082899</v>
      </c>
      <c r="E268" s="221">
        <v>337482.3820863</v>
      </c>
      <c r="F268" s="221">
        <v>337523.71527305699</v>
      </c>
      <c r="G268" s="221">
        <v>338194.99426082597</v>
      </c>
      <c r="H268" s="221">
        <v>339997.57599548099</v>
      </c>
      <c r="I268" s="221">
        <v>341534.37144236598</v>
      </c>
      <c r="J268" s="221">
        <v>343686.049625449</v>
      </c>
      <c r="K268" s="221">
        <v>350784.44877759402</v>
      </c>
      <c r="L268" s="221">
        <v>345711.11874102399</v>
      </c>
      <c r="M268" s="221">
        <v>346799.46463864902</v>
      </c>
      <c r="N268" s="221">
        <v>349773.23098927498</v>
      </c>
      <c r="O268" s="221">
        <v>348907.575217215</v>
      </c>
      <c r="P268" s="221">
        <v>350919.21377526602</v>
      </c>
      <c r="Q268" s="221">
        <v>352938.03613718302</v>
      </c>
      <c r="R268" s="997"/>
    </row>
    <row r="269" spans="2:18" ht="15" customHeight="1">
      <c r="B269" s="203"/>
      <c r="C269" s="707" t="s">
        <v>794</v>
      </c>
      <c r="D269" s="221">
        <v>3370.7736097779998</v>
      </c>
      <c r="E269" s="221">
        <v>4024.8475251790001</v>
      </c>
      <c r="F269" s="221">
        <v>4210.1333170130001</v>
      </c>
      <c r="G269" s="221">
        <v>4208.819304437</v>
      </c>
      <c r="H269" s="221">
        <v>3975.2334174379998</v>
      </c>
      <c r="I269" s="221">
        <v>3948.6010586520001</v>
      </c>
      <c r="J269" s="221">
        <v>3687.1993256969999</v>
      </c>
      <c r="K269" s="221">
        <v>3493.106875599</v>
      </c>
      <c r="L269" s="221">
        <v>3751.7983182630001</v>
      </c>
      <c r="M269" s="221">
        <v>3870.958054142</v>
      </c>
      <c r="N269" s="221">
        <v>3813.891937543</v>
      </c>
      <c r="O269" s="221">
        <v>3939.3192811670001</v>
      </c>
      <c r="P269" s="221">
        <v>4128.7927797789998</v>
      </c>
      <c r="Q269" s="221">
        <v>4029.3939755759998</v>
      </c>
      <c r="R269" s="997"/>
    </row>
    <row r="270" spans="2:18" ht="15" customHeight="1">
      <c r="B270" s="1494" t="s">
        <v>645</v>
      </c>
      <c r="C270" s="1495"/>
      <c r="D270" s="221">
        <v>63562.338603461001</v>
      </c>
      <c r="E270" s="221">
        <v>68255.598646754006</v>
      </c>
      <c r="F270" s="221">
        <v>67980.259580914004</v>
      </c>
      <c r="G270" s="221">
        <v>68457.403625416002</v>
      </c>
      <c r="H270" s="221">
        <v>71083.215598191004</v>
      </c>
      <c r="I270" s="221">
        <v>70454.890706894003</v>
      </c>
      <c r="J270" s="221">
        <v>71493.012353273996</v>
      </c>
      <c r="K270" s="221">
        <v>72799.494662241006</v>
      </c>
      <c r="L270" s="221">
        <v>73363.040079800994</v>
      </c>
      <c r="M270" s="221">
        <v>74606.007390412997</v>
      </c>
      <c r="N270" s="221">
        <v>75117.795218590996</v>
      </c>
      <c r="O270" s="221">
        <v>75699.804214741001</v>
      </c>
      <c r="P270" s="221">
        <v>75551.380476830993</v>
      </c>
      <c r="Q270" s="221">
        <v>77070.252307520001</v>
      </c>
      <c r="R270" s="997"/>
    </row>
    <row r="271" spans="2:18" s="51" customFormat="1" ht="15" customHeight="1" thickBot="1">
      <c r="B271" s="208"/>
      <c r="C271" s="710" t="s">
        <v>795</v>
      </c>
      <c r="D271" s="348">
        <v>998.92422512099995</v>
      </c>
      <c r="E271" s="348">
        <v>885.16169020400002</v>
      </c>
      <c r="F271" s="348">
        <v>877.07751335099999</v>
      </c>
      <c r="G271" s="348">
        <v>878.26107638099995</v>
      </c>
      <c r="H271" s="348">
        <v>854.69637636899995</v>
      </c>
      <c r="I271" s="348">
        <v>877.37046647900002</v>
      </c>
      <c r="J271" s="348">
        <v>870.98948619700002</v>
      </c>
      <c r="K271" s="348">
        <v>811.95239312399997</v>
      </c>
      <c r="L271" s="348">
        <v>846.87864680600001</v>
      </c>
      <c r="M271" s="348">
        <v>868.15305374100001</v>
      </c>
      <c r="N271" s="348">
        <v>870.68082558200001</v>
      </c>
      <c r="O271" s="348">
        <v>863.18176078500005</v>
      </c>
      <c r="P271" s="348">
        <v>882.08987254700003</v>
      </c>
      <c r="Q271" s="348">
        <v>876.96280756800002</v>
      </c>
      <c r="R271" s="1014"/>
    </row>
  </sheetData>
  <mergeCells count="46">
    <mergeCell ref="L56:O56"/>
    <mergeCell ref="L164:O164"/>
    <mergeCell ref="L110:O110"/>
    <mergeCell ref="D56:D57"/>
    <mergeCell ref="E56:K56"/>
    <mergeCell ref="B270:C270"/>
    <mergeCell ref="B218:R218"/>
    <mergeCell ref="B219:C220"/>
    <mergeCell ref="B204:C204"/>
    <mergeCell ref="B205:C205"/>
    <mergeCell ref="B216:C216"/>
    <mergeCell ref="B259:C259"/>
    <mergeCell ref="B221:C221"/>
    <mergeCell ref="B258:C258"/>
    <mergeCell ref="D219:D220"/>
    <mergeCell ref="E219:K219"/>
    <mergeCell ref="L219:O219"/>
    <mergeCell ref="B166:C166"/>
    <mergeCell ref="B167:C167"/>
    <mergeCell ref="B112:C112"/>
    <mergeCell ref="B96:C96"/>
    <mergeCell ref="B107:C107"/>
    <mergeCell ref="B164:C165"/>
    <mergeCell ref="B163:R163"/>
    <mergeCell ref="B150:C150"/>
    <mergeCell ref="B161:C161"/>
    <mergeCell ref="E110:K110"/>
    <mergeCell ref="E164:K164"/>
    <mergeCell ref="D164:D165"/>
    <mergeCell ref="B149:C149"/>
    <mergeCell ref="B1:R1"/>
    <mergeCell ref="B2:C3"/>
    <mergeCell ref="B109:R109"/>
    <mergeCell ref="B110:C111"/>
    <mergeCell ref="B4:C4"/>
    <mergeCell ref="B55:R55"/>
    <mergeCell ref="B56:C57"/>
    <mergeCell ref="B58:C58"/>
    <mergeCell ref="B95:C95"/>
    <mergeCell ref="B41:C41"/>
    <mergeCell ref="B42:C42"/>
    <mergeCell ref="B53:C53"/>
    <mergeCell ref="D2:D3"/>
    <mergeCell ref="E2:K2"/>
    <mergeCell ref="D110:D111"/>
    <mergeCell ref="L2:O2"/>
  </mergeCells>
  <printOptions horizontalCentered="1"/>
  <pageMargins left="0.31496062992125984" right="0.39370078740157483" top="0.74803149606299213" bottom="0.27559055118110237" header="0.55118110236220474" footer="0.15748031496062992"/>
  <pageSetup paperSize="9" scale="51" firstPageNumber="104" fitToHeight="0" pageOrder="overThenDown" orientation="landscape" useFirstPageNumber="1"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S121"/>
  <sheetViews>
    <sheetView showGridLines="0" view="pageBreakPreview" topLeftCell="L97" zoomScale="107" zoomScaleNormal="90" zoomScaleSheetLayoutView="90" workbookViewId="0">
      <selection activeCell="U220" sqref="U220"/>
    </sheetView>
  </sheetViews>
  <sheetFormatPr defaultColWidth="8.81640625" defaultRowHeight="12.75" customHeight="1"/>
  <cols>
    <col min="1" max="1" width="5.1796875" style="1" customWidth="1"/>
    <col min="2" max="2" width="45.1796875" style="1" customWidth="1"/>
    <col min="3" max="16" width="10.81640625" style="1" customWidth="1"/>
    <col min="17" max="17" width="0.453125" style="1" customWidth="1"/>
    <col min="18" max="19" width="9.81640625" style="1" bestFit="1" customWidth="1"/>
    <col min="20" max="16384" width="8.81640625" style="1"/>
  </cols>
  <sheetData>
    <row r="1" spans="1:19" ht="12.75" customHeight="1" thickBot="1"/>
    <row r="2" spans="1:19" ht="105" customHeight="1">
      <c r="A2" s="1456" t="s">
        <v>811</v>
      </c>
      <c r="B2" s="1457"/>
      <c r="C2" s="1457"/>
      <c r="D2" s="1457"/>
      <c r="E2" s="1457"/>
      <c r="F2" s="1457"/>
      <c r="G2" s="1457"/>
      <c r="H2" s="1457"/>
      <c r="I2" s="1457"/>
      <c r="J2" s="1457"/>
      <c r="K2" s="1457"/>
      <c r="L2" s="1457"/>
      <c r="M2" s="1457"/>
      <c r="N2" s="1457"/>
      <c r="O2" s="1457"/>
      <c r="P2" s="1457"/>
      <c r="Q2" s="1458"/>
      <c r="R2" s="37"/>
      <c r="S2" s="37"/>
    </row>
    <row r="3" spans="1:19" ht="22.2" customHeight="1">
      <c r="A3" s="1351" t="s">
        <v>427</v>
      </c>
      <c r="B3" s="1464"/>
      <c r="C3" s="1317">
        <v>2021</v>
      </c>
      <c r="D3" s="1317">
        <v>2022</v>
      </c>
      <c r="E3" s="1317"/>
      <c r="F3" s="1317"/>
      <c r="G3" s="1317"/>
      <c r="H3" s="1317"/>
      <c r="I3" s="1317"/>
      <c r="J3" s="1317"/>
      <c r="K3" s="1317">
        <v>2023</v>
      </c>
      <c r="L3" s="1317"/>
      <c r="M3" s="1317"/>
      <c r="N3" s="1317"/>
      <c r="O3" s="1204"/>
      <c r="P3" s="1254"/>
      <c r="Q3" s="1106"/>
    </row>
    <row r="4" spans="1:19" ht="22.2" customHeight="1">
      <c r="A4" s="1351"/>
      <c r="B4" s="1464"/>
      <c r="C4" s="1339"/>
      <c r="D4" s="993" t="s">
        <v>5</v>
      </c>
      <c r="E4" s="993" t="s">
        <v>6</v>
      </c>
      <c r="F4" s="993" t="s">
        <v>268</v>
      </c>
      <c r="G4" s="993" t="s">
        <v>7</v>
      </c>
      <c r="H4" s="993" t="s">
        <v>13</v>
      </c>
      <c r="I4" s="993" t="s">
        <v>14</v>
      </c>
      <c r="J4" s="993" t="s">
        <v>15</v>
      </c>
      <c r="K4" s="993" t="s">
        <v>0</v>
      </c>
      <c r="L4" s="993" t="s">
        <v>1</v>
      </c>
      <c r="M4" s="993" t="s">
        <v>2</v>
      </c>
      <c r="N4" s="993" t="s">
        <v>3</v>
      </c>
      <c r="O4" s="993" t="s">
        <v>4</v>
      </c>
      <c r="P4" s="993" t="s">
        <v>5</v>
      </c>
      <c r="Q4" s="1011"/>
    </row>
    <row r="5" spans="1:19" ht="15" customHeight="1">
      <c r="A5" s="1498" t="s">
        <v>646</v>
      </c>
      <c r="B5" s="1499"/>
      <c r="C5" s="125"/>
      <c r="D5" s="125"/>
      <c r="E5" s="125"/>
      <c r="F5" s="125"/>
      <c r="G5" s="125"/>
      <c r="H5" s="125"/>
      <c r="I5" s="125"/>
      <c r="J5" s="125"/>
      <c r="K5" s="125"/>
      <c r="L5" s="125"/>
      <c r="M5" s="125"/>
      <c r="N5" s="125"/>
      <c r="O5" s="125"/>
      <c r="P5" s="125"/>
      <c r="Q5" s="734"/>
    </row>
    <row r="6" spans="1:19" ht="15" customHeight="1">
      <c r="A6" s="1498" t="s">
        <v>797</v>
      </c>
      <c r="B6" s="1499"/>
      <c r="C6" s="125"/>
      <c r="D6" s="125"/>
      <c r="E6" s="125"/>
      <c r="F6" s="125"/>
      <c r="G6" s="125"/>
      <c r="H6" s="125"/>
      <c r="I6" s="125"/>
      <c r="J6" s="125"/>
      <c r="K6" s="125"/>
      <c r="L6" s="125"/>
      <c r="M6" s="125"/>
      <c r="N6" s="125"/>
      <c r="O6" s="125"/>
      <c r="P6" s="125"/>
      <c r="Q6" s="734"/>
    </row>
    <row r="7" spans="1:19" ht="15" customHeight="1">
      <c r="A7" s="304" t="s">
        <v>18</v>
      </c>
      <c r="B7" s="20" t="s">
        <v>599</v>
      </c>
      <c r="C7" s="714">
        <v>2621250.49024837</v>
      </c>
      <c r="D7" s="714">
        <v>2864415</v>
      </c>
      <c r="E7" s="714">
        <v>2850487.390997</v>
      </c>
      <c r="F7" s="714">
        <v>2843724.5864515202</v>
      </c>
      <c r="G7" s="714">
        <v>2892087.82282562</v>
      </c>
      <c r="H7" s="714">
        <v>2905465.4127484001</v>
      </c>
      <c r="I7" s="714">
        <v>2877196.2362415101</v>
      </c>
      <c r="J7" s="714">
        <v>2940288.5992903998</v>
      </c>
      <c r="K7" s="714">
        <v>2827709.0048779598</v>
      </c>
      <c r="L7" s="714">
        <v>2849022.1829879298</v>
      </c>
      <c r="M7" s="714">
        <v>2914883.9836202799</v>
      </c>
      <c r="N7" s="714">
        <v>2930855.0306130201</v>
      </c>
      <c r="O7" s="714">
        <v>2986269.8376199999</v>
      </c>
      <c r="P7" s="714">
        <v>3035025.6430778299</v>
      </c>
      <c r="Q7" s="1064"/>
      <c r="R7" s="39"/>
      <c r="S7" s="39"/>
    </row>
    <row r="8" spans="1:19" ht="15" customHeight="1">
      <c r="A8" s="304"/>
      <c r="B8" s="309" t="s">
        <v>798</v>
      </c>
      <c r="C8" s="714">
        <v>104691.922872802</v>
      </c>
      <c r="D8" s="714">
        <v>107221</v>
      </c>
      <c r="E8" s="714">
        <v>108922.79699197</v>
      </c>
      <c r="F8" s="714">
        <v>108803.020252456</v>
      </c>
      <c r="G8" s="714">
        <v>106448.779135555</v>
      </c>
      <c r="H8" s="714">
        <v>105294.393985248</v>
      </c>
      <c r="I8" s="714">
        <v>102643.431190223</v>
      </c>
      <c r="J8" s="714">
        <v>95606.776978012</v>
      </c>
      <c r="K8" s="714">
        <v>98978.384712747007</v>
      </c>
      <c r="L8" s="714">
        <v>98706.358053692995</v>
      </c>
      <c r="M8" s="714">
        <v>98139.066405681006</v>
      </c>
      <c r="N8" s="714">
        <v>98903.184069405004</v>
      </c>
      <c r="O8" s="714">
        <v>99132.089668768996</v>
      </c>
      <c r="P8" s="714">
        <v>97664.153890607005</v>
      </c>
      <c r="Q8" s="1064"/>
      <c r="R8" s="39"/>
      <c r="S8" s="39"/>
    </row>
    <row r="9" spans="1:19" s="10" customFormat="1" ht="15" customHeight="1">
      <c r="A9" s="304" t="s">
        <v>19</v>
      </c>
      <c r="B9" s="20" t="s">
        <v>595</v>
      </c>
      <c r="C9" s="714">
        <v>1527638.8936262301</v>
      </c>
      <c r="D9" s="714">
        <v>1635667</v>
      </c>
      <c r="E9" s="714">
        <v>1622177.0737995501</v>
      </c>
      <c r="F9" s="714">
        <v>1634410.37296038</v>
      </c>
      <c r="G9" s="714">
        <v>1653465.4752869001</v>
      </c>
      <c r="H9" s="714">
        <v>1693842.9872224301</v>
      </c>
      <c r="I9" s="714">
        <v>1719861.9117638101</v>
      </c>
      <c r="J9" s="714">
        <v>1710943.61069316</v>
      </c>
      <c r="K9" s="714">
        <v>1712622.79876779</v>
      </c>
      <c r="L9" s="714">
        <v>1744225.2721480301</v>
      </c>
      <c r="M9" s="714">
        <v>1733480.53626442</v>
      </c>
      <c r="N9" s="714">
        <v>1730768.5972700899</v>
      </c>
      <c r="O9" s="714">
        <v>1775929.4082138101</v>
      </c>
      <c r="P9" s="714">
        <v>1792718.94861806</v>
      </c>
      <c r="Q9" s="1064"/>
      <c r="R9" s="39"/>
      <c r="S9" s="39"/>
    </row>
    <row r="10" spans="1:19" s="10" customFormat="1" ht="15" customHeight="1">
      <c r="A10" s="304"/>
      <c r="B10" s="309" t="s">
        <v>798</v>
      </c>
      <c r="C10" s="714">
        <v>41275.532397609</v>
      </c>
      <c r="D10" s="714">
        <v>40899</v>
      </c>
      <c r="E10" s="714">
        <v>40658.543529485003</v>
      </c>
      <c r="F10" s="714">
        <v>40031.804198245998</v>
      </c>
      <c r="G10" s="714">
        <v>39489.476185915999</v>
      </c>
      <c r="H10" s="714">
        <v>38397.258804235003</v>
      </c>
      <c r="I10" s="714">
        <v>37064.946728486997</v>
      </c>
      <c r="J10" s="714">
        <v>33736.963497586999</v>
      </c>
      <c r="K10" s="714">
        <v>35731.311470134999</v>
      </c>
      <c r="L10" s="714">
        <v>36160.101608723999</v>
      </c>
      <c r="M10" s="714">
        <v>32794.123214598003</v>
      </c>
      <c r="N10" s="714">
        <v>32897.319141091997</v>
      </c>
      <c r="O10" s="714">
        <v>33943.506768312</v>
      </c>
      <c r="P10" s="714">
        <v>32507.607697627001</v>
      </c>
      <c r="Q10" s="1064"/>
      <c r="R10" s="39"/>
      <c r="S10" s="39"/>
    </row>
    <row r="11" spans="1:19" s="10" customFormat="1" ht="15" customHeight="1">
      <c r="A11" s="304" t="s">
        <v>20</v>
      </c>
      <c r="B11" s="309" t="s">
        <v>596</v>
      </c>
      <c r="C11" s="714">
        <v>1619696.0693688099</v>
      </c>
      <c r="D11" s="714">
        <v>1676779</v>
      </c>
      <c r="E11" s="714">
        <v>1686661.07035721</v>
      </c>
      <c r="F11" s="714">
        <v>1701319.0424213901</v>
      </c>
      <c r="G11" s="714">
        <v>1729347.4346430199</v>
      </c>
      <c r="H11" s="714">
        <v>1734197.9617703799</v>
      </c>
      <c r="I11" s="714">
        <v>1750414.2986786701</v>
      </c>
      <c r="J11" s="714">
        <v>1772331.36335658</v>
      </c>
      <c r="K11" s="714">
        <v>1770547.34030336</v>
      </c>
      <c r="L11" s="714">
        <v>1782072.5921412699</v>
      </c>
      <c r="M11" s="714">
        <v>1797092.9385178699</v>
      </c>
      <c r="N11" s="714">
        <v>1802926.9237221801</v>
      </c>
      <c r="O11" s="714">
        <v>1814876.96280923</v>
      </c>
      <c r="P11" s="714">
        <v>1828270.93097072</v>
      </c>
      <c r="Q11" s="1064"/>
      <c r="R11" s="39"/>
      <c r="S11" s="39"/>
    </row>
    <row r="12" spans="1:19" s="10" customFormat="1" ht="15" customHeight="1">
      <c r="A12" s="304"/>
      <c r="B12" s="309" t="s">
        <v>798</v>
      </c>
      <c r="C12" s="714">
        <v>27302.998756740999</v>
      </c>
      <c r="D12" s="714">
        <v>28516</v>
      </c>
      <c r="E12" s="714">
        <v>28975.126490212999</v>
      </c>
      <c r="F12" s="714">
        <v>28968.618561769999</v>
      </c>
      <c r="G12" s="714">
        <v>28520.923137677</v>
      </c>
      <c r="H12" s="714">
        <v>28787.963865385998</v>
      </c>
      <c r="I12" s="714">
        <v>28604.773493241999</v>
      </c>
      <c r="J12" s="714">
        <v>27232.038987967</v>
      </c>
      <c r="K12" s="714">
        <v>29034.360365005999</v>
      </c>
      <c r="L12" s="714">
        <v>29640.035704786998</v>
      </c>
      <c r="M12" s="714">
        <v>29522.108951032002</v>
      </c>
      <c r="N12" s="714">
        <v>31535.020617758</v>
      </c>
      <c r="O12" s="714">
        <v>32772.826103785002</v>
      </c>
      <c r="P12" s="714">
        <v>32031.360474923</v>
      </c>
      <c r="Q12" s="1064"/>
      <c r="R12" s="39"/>
      <c r="S12" s="39"/>
    </row>
    <row r="13" spans="1:19" s="725" customFormat="1" ht="15" customHeight="1">
      <c r="A13" s="1500" t="s">
        <v>799</v>
      </c>
      <c r="B13" s="1501"/>
      <c r="C13" s="723">
        <v>5768585.4532434102</v>
      </c>
      <c r="D13" s="723">
        <v>6176861</v>
      </c>
      <c r="E13" s="723">
        <v>6159325.5351537606</v>
      </c>
      <c r="F13" s="723">
        <v>6179454.0018332908</v>
      </c>
      <c r="G13" s="723">
        <v>6274900.7327555399</v>
      </c>
      <c r="H13" s="723">
        <v>6333506.3617412103</v>
      </c>
      <c r="I13" s="723">
        <v>6347472.4466839898</v>
      </c>
      <c r="J13" s="723">
        <v>6423563.5733401394</v>
      </c>
      <c r="K13" s="723">
        <v>6310879.1439491101</v>
      </c>
      <c r="L13" s="723">
        <v>6375320.0472772298</v>
      </c>
      <c r="M13" s="723">
        <v>6445457.4584025703</v>
      </c>
      <c r="N13" s="723">
        <v>6464550.5516052898</v>
      </c>
      <c r="O13" s="723">
        <v>6577076.2086430406</v>
      </c>
      <c r="P13" s="723">
        <v>6656015.5226666098</v>
      </c>
      <c r="Q13" s="735"/>
      <c r="R13" s="724"/>
      <c r="S13" s="724"/>
    </row>
    <row r="14" spans="1:19" s="725" customFormat="1" ht="15" customHeight="1">
      <c r="A14" s="736"/>
      <c r="B14" s="726" t="s">
        <v>798</v>
      </c>
      <c r="C14" s="723">
        <v>173270.45402715198</v>
      </c>
      <c r="D14" s="723">
        <v>176635</v>
      </c>
      <c r="E14" s="723">
        <v>178556.46701166799</v>
      </c>
      <c r="F14" s="723">
        <v>177803.44301247201</v>
      </c>
      <c r="G14" s="723">
        <v>174459.17845914798</v>
      </c>
      <c r="H14" s="723">
        <v>172479.61665486899</v>
      </c>
      <c r="I14" s="723">
        <v>168313.15141195199</v>
      </c>
      <c r="J14" s="723">
        <v>156575.779463566</v>
      </c>
      <c r="K14" s="723">
        <v>163744.056547888</v>
      </c>
      <c r="L14" s="723">
        <v>164506.49536720401</v>
      </c>
      <c r="M14" s="723">
        <v>160455.298571311</v>
      </c>
      <c r="N14" s="723">
        <v>163335.52382825501</v>
      </c>
      <c r="O14" s="723">
        <v>165848.42254086601</v>
      </c>
      <c r="P14" s="723">
        <v>162203.122063157</v>
      </c>
      <c r="Q14" s="735"/>
      <c r="R14" s="724"/>
      <c r="S14" s="724"/>
    </row>
    <row r="15" spans="1:19" s="10" customFormat="1" ht="15" customHeight="1">
      <c r="A15" s="305"/>
      <c r="B15" s="20"/>
      <c r="C15" s="715"/>
      <c r="D15" s="715"/>
      <c r="E15" s="715"/>
      <c r="F15" s="715"/>
      <c r="G15" s="715"/>
      <c r="H15" s="715"/>
      <c r="I15" s="715"/>
      <c r="J15" s="715"/>
      <c r="K15" s="715"/>
      <c r="L15" s="715"/>
      <c r="M15" s="715"/>
      <c r="N15" s="715"/>
      <c r="O15" s="715"/>
      <c r="P15" s="715"/>
      <c r="Q15" s="737"/>
      <c r="R15" s="39"/>
      <c r="S15" s="39"/>
    </row>
    <row r="16" spans="1:19" s="10" customFormat="1" ht="15" customHeight="1">
      <c r="A16" s="1498" t="s">
        <v>648</v>
      </c>
      <c r="B16" s="1499"/>
      <c r="C16" s="716"/>
      <c r="D16" s="716"/>
      <c r="E16" s="716"/>
      <c r="F16" s="716"/>
      <c r="G16" s="716"/>
      <c r="H16" s="716"/>
      <c r="I16" s="716"/>
      <c r="J16" s="716"/>
      <c r="K16" s="716"/>
      <c r="L16" s="716"/>
      <c r="M16" s="716"/>
      <c r="N16" s="716"/>
      <c r="O16" s="716"/>
      <c r="P16" s="716"/>
      <c r="Q16" s="738"/>
      <c r="R16" s="39"/>
      <c r="S16" s="39"/>
    </row>
    <row r="17" spans="1:19" s="10" customFormat="1" ht="15" customHeight="1">
      <c r="A17" s="1498" t="s">
        <v>647</v>
      </c>
      <c r="B17" s="1499"/>
      <c r="C17" s="717"/>
      <c r="D17" s="717"/>
      <c r="E17" s="717"/>
      <c r="F17" s="717"/>
      <c r="G17" s="717"/>
      <c r="H17" s="717"/>
      <c r="I17" s="717"/>
      <c r="J17" s="717"/>
      <c r="K17" s="717"/>
      <c r="L17" s="717"/>
      <c r="M17" s="717"/>
      <c r="N17" s="717"/>
      <c r="O17" s="717"/>
      <c r="P17" s="717"/>
      <c r="Q17" s="1065"/>
      <c r="R17" s="39"/>
      <c r="S17" s="39"/>
    </row>
    <row r="18" spans="1:19" s="10" customFormat="1" ht="15" customHeight="1">
      <c r="A18" s="304" t="s">
        <v>18</v>
      </c>
      <c r="B18" s="20" t="s">
        <v>649</v>
      </c>
      <c r="C18" s="719">
        <v>199099.54233567099</v>
      </c>
      <c r="D18" s="719">
        <v>200741</v>
      </c>
      <c r="E18" s="719">
        <v>195588.23007109101</v>
      </c>
      <c r="F18" s="719">
        <v>193206.91694974</v>
      </c>
      <c r="G18" s="719">
        <v>194323.50252812699</v>
      </c>
      <c r="H18" s="719">
        <v>194074.39448153001</v>
      </c>
      <c r="I18" s="719">
        <v>192352.71006638801</v>
      </c>
      <c r="J18" s="719">
        <v>189896.16454871101</v>
      </c>
      <c r="K18" s="719">
        <v>180667.181714612</v>
      </c>
      <c r="L18" s="719">
        <v>180648.50495672299</v>
      </c>
      <c r="M18" s="719">
        <v>170330.931759086</v>
      </c>
      <c r="N18" s="719">
        <v>173914.82309632</v>
      </c>
      <c r="O18" s="719">
        <v>177157.15295953001</v>
      </c>
      <c r="P18" s="719">
        <v>172422.000338351</v>
      </c>
      <c r="Q18" s="1069"/>
      <c r="R18" s="39"/>
      <c r="S18" s="39"/>
    </row>
    <row r="19" spans="1:19" s="10" customFormat="1" ht="15" customHeight="1">
      <c r="A19" s="304"/>
      <c r="B19" s="309" t="s">
        <v>798</v>
      </c>
      <c r="C19" s="719">
        <v>6092.0252076810002</v>
      </c>
      <c r="D19" s="719">
        <v>6161</v>
      </c>
      <c r="E19" s="719">
        <v>6299.6384921990002</v>
      </c>
      <c r="F19" s="719">
        <v>6404.064557877</v>
      </c>
      <c r="G19" s="719">
        <v>7068.9592941820001</v>
      </c>
      <c r="H19" s="719">
        <v>6912.2315551499996</v>
      </c>
      <c r="I19" s="719">
        <v>6125.681475464</v>
      </c>
      <c r="J19" s="719">
        <v>5533.3830428379997</v>
      </c>
      <c r="K19" s="719">
        <v>5790.4247185719996</v>
      </c>
      <c r="L19" s="719">
        <v>5965.0915265209997</v>
      </c>
      <c r="M19" s="719">
        <v>5739.831785118</v>
      </c>
      <c r="N19" s="719">
        <v>6033.2087491430002</v>
      </c>
      <c r="O19" s="719">
        <v>6524.0059663869997</v>
      </c>
      <c r="P19" s="719">
        <v>5737.3249478280004</v>
      </c>
      <c r="Q19" s="1069"/>
      <c r="R19" s="39"/>
      <c r="S19" s="39"/>
    </row>
    <row r="20" spans="1:19" s="10" customFormat="1" ht="15" customHeight="1">
      <c r="A20" s="304" t="s">
        <v>19</v>
      </c>
      <c r="B20" s="20" t="s">
        <v>650</v>
      </c>
      <c r="C20" s="719">
        <v>79660.473667393002</v>
      </c>
      <c r="D20" s="719">
        <v>90849</v>
      </c>
      <c r="E20" s="719">
        <v>84293.651222044995</v>
      </c>
      <c r="F20" s="719">
        <v>87207.358175022993</v>
      </c>
      <c r="G20" s="719">
        <v>89009.554231834001</v>
      </c>
      <c r="H20" s="719">
        <v>89806.741863756994</v>
      </c>
      <c r="I20" s="719">
        <v>83770.614107639005</v>
      </c>
      <c r="J20" s="719">
        <v>86567.206116904999</v>
      </c>
      <c r="K20" s="719">
        <v>82646.285380686997</v>
      </c>
      <c r="L20" s="719">
        <v>84622.360903912995</v>
      </c>
      <c r="M20" s="719">
        <v>85669.744292403004</v>
      </c>
      <c r="N20" s="719">
        <v>91889.745513342001</v>
      </c>
      <c r="O20" s="719">
        <v>98203.373670935995</v>
      </c>
      <c r="P20" s="719">
        <v>88645.711281783995</v>
      </c>
      <c r="Q20" s="1069"/>
      <c r="R20" s="39"/>
      <c r="S20" s="39"/>
    </row>
    <row r="21" spans="1:19" s="10" customFormat="1" ht="15" customHeight="1">
      <c r="A21" s="304"/>
      <c r="B21" s="309" t="s">
        <v>798</v>
      </c>
      <c r="C21" s="719">
        <v>3472.1673513699998</v>
      </c>
      <c r="D21" s="719">
        <v>2539</v>
      </c>
      <c r="E21" s="719">
        <v>2609.5512853159998</v>
      </c>
      <c r="F21" s="719">
        <v>2179.723414516</v>
      </c>
      <c r="G21" s="719">
        <v>2162.8878690850001</v>
      </c>
      <c r="H21" s="719">
        <v>2044.2660455350001</v>
      </c>
      <c r="I21" s="719">
        <v>2051.1995336290001</v>
      </c>
      <c r="J21" s="719">
        <v>1948.1010659609999</v>
      </c>
      <c r="K21" s="719">
        <v>1676.828503186</v>
      </c>
      <c r="L21" s="719">
        <v>1177.9398687979999</v>
      </c>
      <c r="M21" s="719">
        <v>1139.5159516900001</v>
      </c>
      <c r="N21" s="719">
        <v>2044.5397200519999</v>
      </c>
      <c r="O21" s="719">
        <v>2025.979202451</v>
      </c>
      <c r="P21" s="719">
        <v>1024.977044322</v>
      </c>
      <c r="Q21" s="1069"/>
      <c r="R21" s="39"/>
      <c r="S21" s="39"/>
    </row>
    <row r="22" spans="1:19" s="10" customFormat="1" ht="15" customHeight="1">
      <c r="A22" s="304" t="s">
        <v>20</v>
      </c>
      <c r="B22" s="20" t="s">
        <v>651</v>
      </c>
      <c r="C22" s="722">
        <v>5489825.4372403501</v>
      </c>
      <c r="D22" s="722">
        <v>5885271</v>
      </c>
      <c r="E22" s="722">
        <v>5879443.6538606295</v>
      </c>
      <c r="F22" s="722">
        <v>5899039.7267085304</v>
      </c>
      <c r="G22" s="722">
        <v>5991567.6759955799</v>
      </c>
      <c r="H22" s="722">
        <v>6049625.2253959198</v>
      </c>
      <c r="I22" s="722">
        <v>6071349.1225099703</v>
      </c>
      <c r="J22" s="722">
        <v>6147100.2026745202</v>
      </c>
      <c r="K22" s="722">
        <v>6047565.6768538198</v>
      </c>
      <c r="L22" s="722">
        <v>6110049.1814165898</v>
      </c>
      <c r="M22" s="722">
        <v>6189456.7823510803</v>
      </c>
      <c r="N22" s="722">
        <v>6198745.9829956396</v>
      </c>
      <c r="O22" s="722">
        <v>6301715.6820125803</v>
      </c>
      <c r="P22" s="722">
        <v>6394947.8110464802</v>
      </c>
      <c r="Q22" s="1070"/>
      <c r="R22" s="39"/>
      <c r="S22" s="39"/>
    </row>
    <row r="23" spans="1:19" s="10" customFormat="1" ht="15" customHeight="1">
      <c r="A23" s="305"/>
      <c r="B23" s="309" t="s">
        <v>798</v>
      </c>
      <c r="C23" s="722">
        <v>163706.261468101</v>
      </c>
      <c r="D23" s="722">
        <v>167934</v>
      </c>
      <c r="E23" s="722">
        <v>169647.27723415301</v>
      </c>
      <c r="F23" s="722">
        <v>169219.655040079</v>
      </c>
      <c r="G23" s="722">
        <v>165227.33129588101</v>
      </c>
      <c r="H23" s="722">
        <v>163523.119054184</v>
      </c>
      <c r="I23" s="722">
        <v>160136.27040285899</v>
      </c>
      <c r="J23" s="722">
        <v>149094.295354767</v>
      </c>
      <c r="K23" s="722">
        <v>156276.80332613</v>
      </c>
      <c r="L23" s="722">
        <v>157363.46397188501</v>
      </c>
      <c r="M23" s="722">
        <v>153575.95083450299</v>
      </c>
      <c r="N23" s="722">
        <v>155257.77535906</v>
      </c>
      <c r="O23" s="722">
        <v>157298.43737202801</v>
      </c>
      <c r="P23" s="722">
        <v>155440.82007100701</v>
      </c>
      <c r="Q23" s="1070"/>
      <c r="R23" s="39"/>
      <c r="S23" s="39"/>
    </row>
    <row r="24" spans="1:19" s="725" customFormat="1" ht="15" customHeight="1">
      <c r="A24" s="1500" t="s">
        <v>799</v>
      </c>
      <c r="B24" s="1501"/>
      <c r="C24" s="727">
        <v>5768585.4532434139</v>
      </c>
      <c r="D24" s="727">
        <v>6176861</v>
      </c>
      <c r="E24" s="727">
        <v>6159325.5351537652</v>
      </c>
      <c r="F24" s="727">
        <v>6179454.0018332936</v>
      </c>
      <c r="G24" s="727">
        <v>6274900.7327555409</v>
      </c>
      <c r="H24" s="727">
        <v>6333506.3617412066</v>
      </c>
      <c r="I24" s="727">
        <v>6347472.4466839973</v>
      </c>
      <c r="J24" s="727">
        <v>6423563.5733401366</v>
      </c>
      <c r="K24" s="727">
        <v>6310879.1439491184</v>
      </c>
      <c r="L24" s="727">
        <v>6375320.0472772261</v>
      </c>
      <c r="M24" s="727">
        <v>6445457.4584025694</v>
      </c>
      <c r="N24" s="727">
        <v>6464550.5516053019</v>
      </c>
      <c r="O24" s="727">
        <v>6577076.2086430462</v>
      </c>
      <c r="P24" s="727">
        <v>6656015.5226666154</v>
      </c>
      <c r="Q24" s="1068"/>
      <c r="R24" s="724"/>
      <c r="S24" s="724"/>
    </row>
    <row r="25" spans="1:19" s="725" customFormat="1" ht="15" customHeight="1" thickBot="1">
      <c r="A25" s="739"/>
      <c r="B25" s="740" t="s">
        <v>798</v>
      </c>
      <c r="C25" s="742">
        <v>173270.45402715201</v>
      </c>
      <c r="D25" s="742">
        <v>176634</v>
      </c>
      <c r="E25" s="742">
        <v>178556.46701166802</v>
      </c>
      <c r="F25" s="742">
        <v>177803.44301247201</v>
      </c>
      <c r="G25" s="742">
        <v>174459.17845914801</v>
      </c>
      <c r="H25" s="742">
        <v>172479.61665486899</v>
      </c>
      <c r="I25" s="742">
        <v>168313.15141195199</v>
      </c>
      <c r="J25" s="742">
        <v>156575.779463566</v>
      </c>
      <c r="K25" s="742">
        <v>163744.056547888</v>
      </c>
      <c r="L25" s="742">
        <v>164506.49536720401</v>
      </c>
      <c r="M25" s="742">
        <v>160455.298571311</v>
      </c>
      <c r="N25" s="742">
        <v>163335.52382825501</v>
      </c>
      <c r="O25" s="742">
        <v>165848.42254086601</v>
      </c>
      <c r="P25" s="742">
        <v>162203.122063157</v>
      </c>
      <c r="Q25" s="743"/>
      <c r="R25" s="724"/>
      <c r="S25" s="724"/>
    </row>
    <row r="26" spans="1:19" ht="105" customHeight="1">
      <c r="A26" s="1485" t="s">
        <v>812</v>
      </c>
      <c r="B26" s="1486"/>
      <c r="C26" s="1486"/>
      <c r="D26" s="1486"/>
      <c r="E26" s="1486"/>
      <c r="F26" s="1486"/>
      <c r="G26" s="1486"/>
      <c r="H26" s="1486"/>
      <c r="I26" s="1486"/>
      <c r="J26" s="1486"/>
      <c r="K26" s="1486"/>
      <c r="L26" s="1486"/>
      <c r="M26" s="1486"/>
      <c r="N26" s="1486"/>
      <c r="O26" s="1486"/>
      <c r="P26" s="1486"/>
      <c r="Q26" s="1487"/>
    </row>
    <row r="27" spans="1:19" ht="22.2" customHeight="1">
      <c r="A27" s="1351" t="s">
        <v>427</v>
      </c>
      <c r="B27" s="1464"/>
      <c r="C27" s="1317">
        <v>2021</v>
      </c>
      <c r="D27" s="1317">
        <v>2022</v>
      </c>
      <c r="E27" s="1317"/>
      <c r="F27" s="1317"/>
      <c r="G27" s="1317"/>
      <c r="H27" s="1317"/>
      <c r="I27" s="1317"/>
      <c r="J27" s="1317"/>
      <c r="K27" s="1317">
        <v>2023</v>
      </c>
      <c r="L27" s="1317"/>
      <c r="M27" s="1317"/>
      <c r="N27" s="1317"/>
      <c r="O27" s="1204"/>
      <c r="P27" s="1254"/>
      <c r="Q27" s="1106"/>
    </row>
    <row r="28" spans="1:19" ht="22.2" customHeight="1">
      <c r="A28" s="1351"/>
      <c r="B28" s="1464"/>
      <c r="C28" s="1339"/>
      <c r="D28" s="993" t="s">
        <v>5</v>
      </c>
      <c r="E28" s="993" t="s">
        <v>6</v>
      </c>
      <c r="F28" s="993" t="s">
        <v>268</v>
      </c>
      <c r="G28" s="993" t="s">
        <v>7</v>
      </c>
      <c r="H28" s="993" t="s">
        <v>13</v>
      </c>
      <c r="I28" s="993" t="s">
        <v>14</v>
      </c>
      <c r="J28" s="993" t="s">
        <v>15</v>
      </c>
      <c r="K28" s="993" t="s">
        <v>0</v>
      </c>
      <c r="L28" s="993" t="s">
        <v>1</v>
      </c>
      <c r="M28" s="993" t="s">
        <v>2</v>
      </c>
      <c r="N28" s="993" t="s">
        <v>3</v>
      </c>
      <c r="O28" s="993" t="s">
        <v>4</v>
      </c>
      <c r="P28" s="993" t="s">
        <v>5</v>
      </c>
      <c r="Q28" s="1011"/>
    </row>
    <row r="29" spans="1:19" ht="15" customHeight="1">
      <c r="A29" s="1498" t="s">
        <v>646</v>
      </c>
      <c r="B29" s="1499"/>
      <c r="C29" s="144"/>
      <c r="D29" s="144"/>
      <c r="E29" s="144"/>
      <c r="F29" s="144"/>
      <c r="G29" s="144"/>
      <c r="H29" s="144"/>
      <c r="I29" s="144"/>
      <c r="J29" s="144"/>
      <c r="K29" s="144"/>
      <c r="L29" s="144"/>
      <c r="M29" s="144"/>
      <c r="N29" s="144"/>
      <c r="O29" s="144"/>
      <c r="P29" s="144"/>
      <c r="Q29" s="1063"/>
    </row>
    <row r="30" spans="1:19" ht="15" customHeight="1">
      <c r="A30" s="1498" t="s">
        <v>797</v>
      </c>
      <c r="B30" s="1499"/>
      <c r="C30" s="144"/>
      <c r="D30" s="144"/>
      <c r="E30" s="144"/>
      <c r="F30" s="144"/>
      <c r="G30" s="144"/>
      <c r="H30" s="144"/>
      <c r="I30" s="144"/>
      <c r="J30" s="144"/>
      <c r="K30" s="144"/>
      <c r="L30" s="144"/>
      <c r="M30" s="144"/>
      <c r="N30" s="144"/>
      <c r="O30" s="144"/>
      <c r="P30" s="144"/>
      <c r="Q30" s="1063"/>
    </row>
    <row r="31" spans="1:19" ht="15" customHeight="1">
      <c r="A31" s="304" t="s">
        <v>18</v>
      </c>
      <c r="B31" s="20" t="s">
        <v>599</v>
      </c>
      <c r="C31" s="714">
        <v>281145.748308109</v>
      </c>
      <c r="D31" s="714">
        <v>296839.59508760902</v>
      </c>
      <c r="E31" s="714">
        <v>289604.559456516</v>
      </c>
      <c r="F31" s="714">
        <v>295614.72225573403</v>
      </c>
      <c r="G31" s="714">
        <v>299466.92329362995</v>
      </c>
      <c r="H31" s="714">
        <v>302894.484240508</v>
      </c>
      <c r="I31" s="714">
        <v>305118.57027928205</v>
      </c>
      <c r="J31" s="714">
        <v>313815.29107160401</v>
      </c>
      <c r="K31" s="714">
        <v>302854.95094911801</v>
      </c>
      <c r="L31" s="714">
        <v>304945.12189551099</v>
      </c>
      <c r="M31" s="714">
        <v>312798.07174926705</v>
      </c>
      <c r="N31" s="714">
        <v>315509.70566312497</v>
      </c>
      <c r="O31" s="714">
        <v>296546.086902057</v>
      </c>
      <c r="P31" s="714">
        <v>305172.07803921105</v>
      </c>
      <c r="Q31" s="1064"/>
    </row>
    <row r="32" spans="1:19" ht="15" customHeight="1">
      <c r="A32" s="304"/>
      <c r="B32" s="309" t="s">
        <v>798</v>
      </c>
      <c r="C32" s="714">
        <v>11866.995381239001</v>
      </c>
      <c r="D32" s="714">
        <v>12614.994254514</v>
      </c>
      <c r="E32" s="714">
        <v>12629.230794290001</v>
      </c>
      <c r="F32" s="714">
        <v>13622.045879675999</v>
      </c>
      <c r="G32" s="714">
        <v>12354.906818543999</v>
      </c>
      <c r="H32" s="714">
        <v>12534.191606896</v>
      </c>
      <c r="I32" s="714">
        <v>12392.420585996</v>
      </c>
      <c r="J32" s="714">
        <v>10574.216018753999</v>
      </c>
      <c r="K32" s="714">
        <v>11044.563728753999</v>
      </c>
      <c r="L32" s="714">
        <v>11145.557277357</v>
      </c>
      <c r="M32" s="714">
        <v>11456.385483620001</v>
      </c>
      <c r="N32" s="714">
        <v>11588.592144513001</v>
      </c>
      <c r="O32" s="714">
        <v>10849.243597086999</v>
      </c>
      <c r="P32" s="714">
        <v>10738.736320735999</v>
      </c>
      <c r="Q32" s="1064"/>
    </row>
    <row r="33" spans="1:18" ht="15" customHeight="1">
      <c r="A33" s="304" t="s">
        <v>19</v>
      </c>
      <c r="B33" s="20" t="s">
        <v>595</v>
      </c>
      <c r="C33" s="714">
        <v>148707.556058769</v>
      </c>
      <c r="D33" s="714">
        <v>152854.91670602601</v>
      </c>
      <c r="E33" s="714">
        <v>151193.02634095299</v>
      </c>
      <c r="F33" s="714">
        <v>150842.14034985402</v>
      </c>
      <c r="G33" s="714">
        <v>150151.63835544698</v>
      </c>
      <c r="H33" s="714">
        <v>151766.202170373</v>
      </c>
      <c r="I33" s="714">
        <v>153178.944227712</v>
      </c>
      <c r="J33" s="714">
        <v>154995.85466652599</v>
      </c>
      <c r="K33" s="714">
        <v>153338.410428559</v>
      </c>
      <c r="L33" s="714">
        <v>155719.16516979699</v>
      </c>
      <c r="M33" s="714">
        <v>156085.718716056</v>
      </c>
      <c r="N33" s="714">
        <v>155711.38972820301</v>
      </c>
      <c r="O33" s="714">
        <v>145148.36512767698</v>
      </c>
      <c r="P33" s="714">
        <v>149883.799040179</v>
      </c>
      <c r="Q33" s="1064"/>
    </row>
    <row r="34" spans="1:18" ht="15" customHeight="1">
      <c r="A34" s="304"/>
      <c r="B34" s="309" t="s">
        <v>798</v>
      </c>
      <c r="C34" s="714">
        <v>4289.6921498519996</v>
      </c>
      <c r="D34" s="714">
        <v>4919.0340066360004</v>
      </c>
      <c r="E34" s="714">
        <v>5061.9042746610003</v>
      </c>
      <c r="F34" s="714">
        <v>4952.2192324320004</v>
      </c>
      <c r="G34" s="714">
        <v>4138.3795538129998</v>
      </c>
      <c r="H34" s="714">
        <v>4439.0290078400003</v>
      </c>
      <c r="I34" s="714">
        <v>4330.8943678420001</v>
      </c>
      <c r="J34" s="714">
        <v>3563.8767365600002</v>
      </c>
      <c r="K34" s="714">
        <v>3677.3904178849998</v>
      </c>
      <c r="L34" s="714">
        <v>3766.0211580129999</v>
      </c>
      <c r="M34" s="714">
        <v>3842.8735233800003</v>
      </c>
      <c r="N34" s="714">
        <v>3929.8941913240001</v>
      </c>
      <c r="O34" s="714">
        <v>3340.2822202810003</v>
      </c>
      <c r="P34" s="714">
        <v>2898.062003777</v>
      </c>
      <c r="Q34" s="1064"/>
    </row>
    <row r="35" spans="1:18" ht="15" customHeight="1">
      <c r="A35" s="304" t="s">
        <v>20</v>
      </c>
      <c r="B35" s="309" t="s">
        <v>596</v>
      </c>
      <c r="C35" s="714">
        <v>263878.53171266499</v>
      </c>
      <c r="D35" s="714">
        <v>288571.36291088798</v>
      </c>
      <c r="E35" s="714">
        <v>290429.90469611</v>
      </c>
      <c r="F35" s="714">
        <v>293933.79489087203</v>
      </c>
      <c r="G35" s="714">
        <v>295542.78892310802</v>
      </c>
      <c r="H35" s="714">
        <v>296989.80464619998</v>
      </c>
      <c r="I35" s="714">
        <v>298462.83237246197</v>
      </c>
      <c r="J35" s="714">
        <v>300222.412122946</v>
      </c>
      <c r="K35" s="714">
        <v>299902.11832604301</v>
      </c>
      <c r="L35" s="714">
        <v>301460.96234270697</v>
      </c>
      <c r="M35" s="714">
        <v>303176.87198006501</v>
      </c>
      <c r="N35" s="714">
        <v>302619.74742115103</v>
      </c>
      <c r="O35" s="714">
        <v>290844.45856508001</v>
      </c>
      <c r="P35" s="714">
        <v>291888.53924067202</v>
      </c>
      <c r="Q35" s="1064"/>
    </row>
    <row r="36" spans="1:18" ht="15" customHeight="1">
      <c r="A36" s="304"/>
      <c r="B36" s="309" t="s">
        <v>798</v>
      </c>
      <c r="C36" s="714">
        <v>3111.2916671019998</v>
      </c>
      <c r="D36" s="714">
        <v>5553.8789088430003</v>
      </c>
      <c r="E36" s="714">
        <v>5747.0292006650006</v>
      </c>
      <c r="F36" s="714">
        <v>5855.9810337190002</v>
      </c>
      <c r="G36" s="714">
        <v>5916.1436423240002</v>
      </c>
      <c r="H36" s="714">
        <v>5857.690024515</v>
      </c>
      <c r="I36" s="714">
        <v>6079.0126613889997</v>
      </c>
      <c r="J36" s="714">
        <v>5675.6945186440007</v>
      </c>
      <c r="K36" s="714">
        <v>5875.1009890599998</v>
      </c>
      <c r="L36" s="714">
        <v>6042.1605390979994</v>
      </c>
      <c r="M36" s="714">
        <v>6142.0157937240001</v>
      </c>
      <c r="N36" s="714">
        <v>6446.935247079</v>
      </c>
      <c r="O36" s="714">
        <v>4381.7267730929998</v>
      </c>
      <c r="P36" s="714">
        <v>4281.7007361510005</v>
      </c>
      <c r="Q36" s="1064"/>
    </row>
    <row r="37" spans="1:18" s="728" customFormat="1" ht="15" customHeight="1">
      <c r="A37" s="1500" t="s">
        <v>799</v>
      </c>
      <c r="B37" s="1501"/>
      <c r="C37" s="723">
        <v>693731.83607954299</v>
      </c>
      <c r="D37" s="723">
        <f>D31+D33+D35</f>
        <v>738265.87470452301</v>
      </c>
      <c r="E37" s="723">
        <v>731227.49049357907</v>
      </c>
      <c r="F37" s="723">
        <v>740390.65749646001</v>
      </c>
      <c r="G37" s="723">
        <v>745161.35057218489</v>
      </c>
      <c r="H37" s="723">
        <v>751650.49105708092</v>
      </c>
      <c r="I37" s="723">
        <v>756760.34687945596</v>
      </c>
      <c r="J37" s="723">
        <v>769033.55786107597</v>
      </c>
      <c r="K37" s="723">
        <v>756095.47970371996</v>
      </c>
      <c r="L37" s="723">
        <v>762125.24940801493</v>
      </c>
      <c r="M37" s="723">
        <v>772060.66244538804</v>
      </c>
      <c r="N37" s="723">
        <v>773840.84281247901</v>
      </c>
      <c r="O37" s="723">
        <v>732538.91059481399</v>
      </c>
      <c r="P37" s="723">
        <v>746944.41632006201</v>
      </c>
      <c r="Q37" s="735"/>
      <c r="R37" s="724"/>
    </row>
    <row r="38" spans="1:18" s="728" customFormat="1" ht="15" customHeight="1">
      <c r="A38" s="736"/>
      <c r="B38" s="726" t="s">
        <v>798</v>
      </c>
      <c r="C38" s="723">
        <v>19267.979198192999</v>
      </c>
      <c r="D38" s="723">
        <f>D32+D34+D36</f>
        <v>23087.907169992999</v>
      </c>
      <c r="E38" s="723">
        <v>23438.164269616002</v>
      </c>
      <c r="F38" s="723">
        <v>24430.246145826997</v>
      </c>
      <c r="G38" s="723">
        <v>22409.430014680998</v>
      </c>
      <c r="H38" s="723">
        <v>22830.910639251</v>
      </c>
      <c r="I38" s="723">
        <v>22802.327615227001</v>
      </c>
      <c r="J38" s="723">
        <v>19813.787273957998</v>
      </c>
      <c r="K38" s="723">
        <v>20597.055135699</v>
      </c>
      <c r="L38" s="723">
        <v>20953.738974468</v>
      </c>
      <c r="M38" s="723">
        <v>21441.274800724001</v>
      </c>
      <c r="N38" s="723">
        <v>21965.421582916002</v>
      </c>
      <c r="O38" s="723">
        <v>18571.252590461001</v>
      </c>
      <c r="P38" s="723">
        <v>17918.499060663999</v>
      </c>
      <c r="Q38" s="735"/>
      <c r="R38" s="724"/>
    </row>
    <row r="39" spans="1:18" ht="15" customHeight="1">
      <c r="A39" s="305"/>
      <c r="B39" s="20"/>
      <c r="C39" s="715"/>
      <c r="D39" s="715"/>
      <c r="E39" s="715"/>
      <c r="F39" s="715"/>
      <c r="G39" s="715"/>
      <c r="H39" s="715"/>
      <c r="I39" s="715"/>
      <c r="J39" s="715"/>
      <c r="K39" s="715"/>
      <c r="L39" s="715"/>
      <c r="M39" s="715"/>
      <c r="N39" s="715"/>
      <c r="O39" s="715"/>
      <c r="P39" s="715"/>
      <c r="Q39" s="737"/>
    </row>
    <row r="40" spans="1:18" ht="15" customHeight="1">
      <c r="A40" s="1498" t="s">
        <v>648</v>
      </c>
      <c r="B40" s="1499"/>
      <c r="C40" s="716"/>
      <c r="D40" s="716"/>
      <c r="E40" s="716"/>
      <c r="F40" s="716"/>
      <c r="G40" s="716"/>
      <c r="H40" s="716"/>
      <c r="I40" s="716"/>
      <c r="J40" s="716"/>
      <c r="K40" s="716"/>
      <c r="L40" s="716"/>
      <c r="M40" s="716"/>
      <c r="N40" s="716"/>
      <c r="O40" s="716"/>
      <c r="P40" s="716"/>
      <c r="Q40" s="738"/>
    </row>
    <row r="41" spans="1:18" ht="15" customHeight="1">
      <c r="A41" s="1498" t="s">
        <v>647</v>
      </c>
      <c r="B41" s="1499"/>
      <c r="C41" s="717"/>
      <c r="D41" s="717"/>
      <c r="E41" s="717"/>
      <c r="F41" s="717"/>
      <c r="G41" s="717"/>
      <c r="H41" s="717"/>
      <c r="I41" s="717"/>
      <c r="J41" s="717"/>
      <c r="K41" s="717"/>
      <c r="L41" s="717"/>
      <c r="M41" s="717"/>
      <c r="N41" s="717"/>
      <c r="O41" s="717"/>
      <c r="P41" s="717"/>
      <c r="Q41" s="1065"/>
    </row>
    <row r="42" spans="1:18" ht="15" customHeight="1">
      <c r="A42" s="304" t="s">
        <v>18</v>
      </c>
      <c r="B42" s="20" t="s">
        <v>649</v>
      </c>
      <c r="C42" s="718">
        <v>21850.418384641998</v>
      </c>
      <c r="D42" s="718">
        <v>15313.936597226</v>
      </c>
      <c r="E42" s="718">
        <v>11702.067016814999</v>
      </c>
      <c r="F42" s="718">
        <v>12437.261228881</v>
      </c>
      <c r="G42" s="718">
        <v>12243.685543013</v>
      </c>
      <c r="H42" s="718">
        <v>13785.017949413001</v>
      </c>
      <c r="I42" s="718">
        <v>12480.072287863</v>
      </c>
      <c r="J42" s="718">
        <v>12503.686955146999</v>
      </c>
      <c r="K42" s="718">
        <v>11842.853545315</v>
      </c>
      <c r="L42" s="718">
        <v>11663.978222587999</v>
      </c>
      <c r="M42" s="718">
        <v>10968.21460053</v>
      </c>
      <c r="N42" s="718">
        <v>10796.760637997</v>
      </c>
      <c r="O42" s="718">
        <v>10875.757953433</v>
      </c>
      <c r="P42" s="718">
        <v>10545.558013072001</v>
      </c>
      <c r="Q42" s="1066"/>
    </row>
    <row r="43" spans="1:18" ht="15" customHeight="1">
      <c r="A43" s="304"/>
      <c r="B43" s="309" t="s">
        <v>798</v>
      </c>
      <c r="C43" s="718">
        <v>1693.404431421</v>
      </c>
      <c r="D43" s="718">
        <v>348.79106392800003</v>
      </c>
      <c r="E43" s="718">
        <v>250.55471125000003</v>
      </c>
      <c r="F43" s="718">
        <v>250.46171618800003</v>
      </c>
      <c r="G43" s="718">
        <v>260.64361310300001</v>
      </c>
      <c r="H43" s="718">
        <v>263.13426137699997</v>
      </c>
      <c r="I43" s="718">
        <v>263.96518727799997</v>
      </c>
      <c r="J43" s="718">
        <v>340.99644299199997</v>
      </c>
      <c r="K43" s="718">
        <v>343.87957773700003</v>
      </c>
      <c r="L43" s="718">
        <v>345.855624621</v>
      </c>
      <c r="M43" s="718">
        <v>318.07375803900004</v>
      </c>
      <c r="N43" s="718">
        <v>315.92024216100003</v>
      </c>
      <c r="O43" s="718">
        <v>698.57184655399999</v>
      </c>
      <c r="P43" s="718">
        <v>206.870318234</v>
      </c>
      <c r="Q43" s="1066"/>
    </row>
    <row r="44" spans="1:18" ht="15" customHeight="1">
      <c r="A44" s="304" t="s">
        <v>19</v>
      </c>
      <c r="B44" s="20" t="s">
        <v>650</v>
      </c>
      <c r="C44" s="718">
        <v>4268.2678553750002</v>
      </c>
      <c r="D44" s="718">
        <v>3432.0758086119999</v>
      </c>
      <c r="E44" s="718">
        <v>3353.065119118</v>
      </c>
      <c r="F44" s="718">
        <v>3423.8263337369999</v>
      </c>
      <c r="G44" s="718">
        <v>3446.821259841</v>
      </c>
      <c r="H44" s="718">
        <v>3398.9721325630003</v>
      </c>
      <c r="I44" s="718">
        <v>3734.6016652259996</v>
      </c>
      <c r="J44" s="718">
        <v>3348.0994673810001</v>
      </c>
      <c r="K44" s="718">
        <v>3157.169611284</v>
      </c>
      <c r="L44" s="718">
        <v>2767.515456657</v>
      </c>
      <c r="M44" s="718">
        <v>3039.1933757859997</v>
      </c>
      <c r="N44" s="718">
        <v>3090.7591136830001</v>
      </c>
      <c r="O44" s="718">
        <v>3011.140023078</v>
      </c>
      <c r="P44" s="718">
        <v>3005.4163201759998</v>
      </c>
      <c r="Q44" s="1066"/>
    </row>
    <row r="45" spans="1:18" ht="15" customHeight="1">
      <c r="A45" s="304"/>
      <c r="B45" s="309" t="s">
        <v>798</v>
      </c>
      <c r="C45" s="719">
        <v>39.245098882000001</v>
      </c>
      <c r="D45" s="719">
        <v>22.619829613</v>
      </c>
      <c r="E45" s="719">
        <v>22.619829613</v>
      </c>
      <c r="F45" s="719">
        <v>22.619829613</v>
      </c>
      <c r="G45" s="719">
        <v>22.619829613</v>
      </c>
      <c r="H45" s="719">
        <v>22.319829613</v>
      </c>
      <c r="I45" s="719">
        <v>22.068829612999998</v>
      </c>
      <c r="J45" s="719">
        <v>18.909696279999999</v>
      </c>
      <c r="K45" s="719">
        <v>23.90889628</v>
      </c>
      <c r="L45" s="719">
        <v>23.833096279999999</v>
      </c>
      <c r="M45" s="719">
        <v>23.682296279999999</v>
      </c>
      <c r="N45" s="719">
        <v>23.682296279999999</v>
      </c>
      <c r="O45" s="719">
        <v>23.521496280000001</v>
      </c>
      <c r="P45" s="719">
        <v>23.97149628</v>
      </c>
      <c r="Q45" s="1069"/>
    </row>
    <row r="46" spans="1:18" ht="15" customHeight="1">
      <c r="A46" s="304" t="s">
        <v>20</v>
      </c>
      <c r="B46" s="20" t="s">
        <v>651</v>
      </c>
      <c r="C46" s="721">
        <v>667613.14983952604</v>
      </c>
      <c r="D46" s="721">
        <v>719519.86229868501</v>
      </c>
      <c r="E46" s="721">
        <v>716172.35835764604</v>
      </c>
      <c r="F46" s="721">
        <v>724529.56993384205</v>
      </c>
      <c r="G46" s="721">
        <v>729470.843769331</v>
      </c>
      <c r="H46" s="721">
        <v>734466.5009751051</v>
      </c>
      <c r="I46" s="721">
        <v>740545.67292636691</v>
      </c>
      <c r="J46" s="721">
        <v>753181.77143854799</v>
      </c>
      <c r="K46" s="721">
        <v>741095.45654712105</v>
      </c>
      <c r="L46" s="721">
        <v>747693.75572876993</v>
      </c>
      <c r="M46" s="721">
        <v>758053.25446907198</v>
      </c>
      <c r="N46" s="721">
        <v>759953.32306079904</v>
      </c>
      <c r="O46" s="721">
        <v>718652.01261830295</v>
      </c>
      <c r="P46" s="721">
        <v>733393.44198681402</v>
      </c>
      <c r="Q46" s="1067"/>
    </row>
    <row r="47" spans="1:18" ht="15" customHeight="1">
      <c r="A47" s="305"/>
      <c r="B47" s="309" t="s">
        <v>798</v>
      </c>
      <c r="C47" s="721">
        <v>17535.329667890001</v>
      </c>
      <c r="D47" s="721">
        <v>22716.496276452002</v>
      </c>
      <c r="E47" s="721">
        <v>23164.989728753</v>
      </c>
      <c r="F47" s="721">
        <v>24157.164600026001</v>
      </c>
      <c r="G47" s="721">
        <v>22126.166571965001</v>
      </c>
      <c r="H47" s="721">
        <v>22545.456548261001</v>
      </c>
      <c r="I47" s="721">
        <v>22516.293598336</v>
      </c>
      <c r="J47" s="721">
        <v>19453.881134685998</v>
      </c>
      <c r="K47" s="721">
        <v>20229.266661681999</v>
      </c>
      <c r="L47" s="721">
        <v>20584.050253567002</v>
      </c>
      <c r="M47" s="721">
        <v>21099.518746405</v>
      </c>
      <c r="N47" s="721">
        <v>21625.819044475</v>
      </c>
      <c r="O47" s="721">
        <v>17849.159247627002</v>
      </c>
      <c r="P47" s="721">
        <v>17687.65724615</v>
      </c>
      <c r="Q47" s="1067"/>
    </row>
    <row r="48" spans="1:18" s="728" customFormat="1" ht="15" customHeight="1">
      <c r="A48" s="1500" t="s">
        <v>799</v>
      </c>
      <c r="B48" s="1501"/>
      <c r="C48" s="727">
        <v>693731.83607954299</v>
      </c>
      <c r="D48" s="727">
        <v>738265.87470452301</v>
      </c>
      <c r="E48" s="727">
        <v>731227.49049357907</v>
      </c>
      <c r="F48" s="727">
        <v>740390.65749646001</v>
      </c>
      <c r="G48" s="727">
        <v>745161.35057218501</v>
      </c>
      <c r="H48" s="727">
        <v>751650.49105708115</v>
      </c>
      <c r="I48" s="727">
        <v>756760.34687945596</v>
      </c>
      <c r="J48" s="727">
        <v>769033.55786107597</v>
      </c>
      <c r="K48" s="727">
        <v>756095.47970372008</v>
      </c>
      <c r="L48" s="727">
        <v>762125.24940801493</v>
      </c>
      <c r="M48" s="727">
        <v>772060.66244538804</v>
      </c>
      <c r="N48" s="727">
        <v>773840.84281247901</v>
      </c>
      <c r="O48" s="727">
        <v>732538.91059481399</v>
      </c>
      <c r="P48" s="727">
        <v>746944.41632006201</v>
      </c>
      <c r="Q48" s="1068"/>
    </row>
    <row r="49" spans="1:17" s="728" customFormat="1" ht="16.2" customHeight="1" thickBot="1">
      <c r="A49" s="739"/>
      <c r="B49" s="740" t="s">
        <v>798</v>
      </c>
      <c r="C49" s="742">
        <v>19267.979198192999</v>
      </c>
      <c r="D49" s="742">
        <v>23087.907169993003</v>
      </c>
      <c r="E49" s="742">
        <v>23438.164269616002</v>
      </c>
      <c r="F49" s="742">
        <v>24430.246145827001</v>
      </c>
      <c r="G49" s="742">
        <v>22409.430014681002</v>
      </c>
      <c r="H49" s="742">
        <v>22830.910639251</v>
      </c>
      <c r="I49" s="742">
        <v>22802.327615227001</v>
      </c>
      <c r="J49" s="742">
        <v>19813.787273957998</v>
      </c>
      <c r="K49" s="742">
        <v>20597.055135699</v>
      </c>
      <c r="L49" s="742">
        <v>20953.738974468</v>
      </c>
      <c r="M49" s="742">
        <v>21441.274800724001</v>
      </c>
      <c r="N49" s="742">
        <v>21965.421582915998</v>
      </c>
      <c r="O49" s="742">
        <v>18571.252590461001</v>
      </c>
      <c r="P49" s="742">
        <v>17918.499060663999</v>
      </c>
      <c r="Q49" s="743"/>
    </row>
    <row r="50" spans="1:17" ht="105" customHeight="1">
      <c r="A50" s="1485" t="s">
        <v>813</v>
      </c>
      <c r="B50" s="1486"/>
      <c r="C50" s="1486"/>
      <c r="D50" s="1486"/>
      <c r="E50" s="1486"/>
      <c r="F50" s="1486"/>
      <c r="G50" s="1486"/>
      <c r="H50" s="1486"/>
      <c r="I50" s="1486"/>
      <c r="J50" s="1486"/>
      <c r="K50" s="1486"/>
      <c r="L50" s="1486"/>
      <c r="M50" s="1486"/>
      <c r="N50" s="1486"/>
      <c r="O50" s="1486"/>
      <c r="P50" s="1486"/>
      <c r="Q50" s="1487"/>
    </row>
    <row r="51" spans="1:17" ht="22.2" customHeight="1">
      <c r="A51" s="1351" t="s">
        <v>427</v>
      </c>
      <c r="B51" s="1464"/>
      <c r="C51" s="1317">
        <v>2021</v>
      </c>
      <c r="D51" s="1317">
        <v>2022</v>
      </c>
      <c r="E51" s="1317"/>
      <c r="F51" s="1317"/>
      <c r="G51" s="1317"/>
      <c r="H51" s="1317"/>
      <c r="I51" s="1317"/>
      <c r="J51" s="1317"/>
      <c r="K51" s="1317">
        <v>2023</v>
      </c>
      <c r="L51" s="1317"/>
      <c r="M51" s="1317"/>
      <c r="N51" s="1317"/>
      <c r="O51" s="1204"/>
      <c r="P51" s="1254"/>
      <c r="Q51" s="1106"/>
    </row>
    <row r="52" spans="1:17" ht="22.2" customHeight="1">
      <c r="A52" s="1351"/>
      <c r="B52" s="1464"/>
      <c r="C52" s="1339"/>
      <c r="D52" s="993" t="s">
        <v>5</v>
      </c>
      <c r="E52" s="993" t="s">
        <v>6</v>
      </c>
      <c r="F52" s="993" t="s">
        <v>268</v>
      </c>
      <c r="G52" s="993" t="s">
        <v>7</v>
      </c>
      <c r="H52" s="993" t="s">
        <v>13</v>
      </c>
      <c r="I52" s="993" t="s">
        <v>14</v>
      </c>
      <c r="J52" s="993" t="s">
        <v>15</v>
      </c>
      <c r="K52" s="993" t="s">
        <v>0</v>
      </c>
      <c r="L52" s="993" t="s">
        <v>1</v>
      </c>
      <c r="M52" s="993" t="s">
        <v>2</v>
      </c>
      <c r="N52" s="993" t="s">
        <v>3</v>
      </c>
      <c r="O52" s="993" t="s">
        <v>4</v>
      </c>
      <c r="P52" s="993" t="s">
        <v>5</v>
      </c>
      <c r="Q52" s="1011"/>
    </row>
    <row r="53" spans="1:17" ht="15" customHeight="1">
      <c r="A53" s="1498" t="s">
        <v>646</v>
      </c>
      <c r="B53" s="1499"/>
      <c r="C53" s="144"/>
      <c r="D53" s="144"/>
      <c r="E53" s="144"/>
      <c r="F53" s="144"/>
      <c r="G53" s="144"/>
      <c r="H53" s="144"/>
      <c r="I53" s="144"/>
      <c r="J53" s="144"/>
      <c r="K53" s="144"/>
      <c r="L53" s="144"/>
      <c r="M53" s="144"/>
      <c r="N53" s="144"/>
      <c r="O53" s="144"/>
      <c r="P53" s="144"/>
      <c r="Q53" s="1063"/>
    </row>
    <row r="54" spans="1:17" ht="15" customHeight="1">
      <c r="A54" s="1498" t="s">
        <v>797</v>
      </c>
      <c r="B54" s="1499"/>
      <c r="C54" s="144"/>
      <c r="D54" s="144"/>
      <c r="E54" s="144"/>
      <c r="F54" s="144"/>
      <c r="G54" s="144"/>
      <c r="H54" s="144"/>
      <c r="I54" s="144"/>
      <c r="J54" s="144"/>
      <c r="K54" s="144"/>
      <c r="L54" s="144"/>
      <c r="M54" s="144"/>
      <c r="N54" s="144"/>
      <c r="O54" s="144"/>
      <c r="P54" s="144"/>
      <c r="Q54" s="1063"/>
    </row>
    <row r="55" spans="1:17" ht="15" customHeight="1">
      <c r="A55" s="304" t="s">
        <v>18</v>
      </c>
      <c r="B55" s="20" t="s">
        <v>599</v>
      </c>
      <c r="C55" s="714">
        <v>334487.65683011501</v>
      </c>
      <c r="D55" s="714">
        <v>353477.28484395001</v>
      </c>
      <c r="E55" s="714">
        <v>353886.09632339096</v>
      </c>
      <c r="F55" s="714">
        <v>349255.18889689801</v>
      </c>
      <c r="G55" s="714">
        <v>355898.288263947</v>
      </c>
      <c r="H55" s="714">
        <v>360505.62318262301</v>
      </c>
      <c r="I55" s="714">
        <v>360203.332093362</v>
      </c>
      <c r="J55" s="714">
        <v>362071.62479800399</v>
      </c>
      <c r="K55" s="714">
        <v>349322.52135574503</v>
      </c>
      <c r="L55" s="714">
        <v>354082.50110047701</v>
      </c>
      <c r="M55" s="714">
        <v>353688.04388424498</v>
      </c>
      <c r="N55" s="714">
        <v>352373.69742096798</v>
      </c>
      <c r="O55" s="714">
        <v>380933.05956874299</v>
      </c>
      <c r="P55" s="714">
        <v>389714.318940003</v>
      </c>
      <c r="Q55" s="1064"/>
    </row>
    <row r="56" spans="1:17" ht="15" customHeight="1">
      <c r="A56" s="304"/>
      <c r="B56" s="309" t="s">
        <v>798</v>
      </c>
      <c r="C56" s="714">
        <v>13087.571302909</v>
      </c>
      <c r="D56" s="714">
        <v>11602.540686425</v>
      </c>
      <c r="E56" s="714">
        <v>11717.479320738001</v>
      </c>
      <c r="F56" s="714">
        <v>11716.976630271</v>
      </c>
      <c r="G56" s="714">
        <v>11576.098784922</v>
      </c>
      <c r="H56" s="714">
        <v>11164.293837010999</v>
      </c>
      <c r="I56" s="714">
        <v>10353.063283104</v>
      </c>
      <c r="J56" s="714">
        <v>9661.2456777169991</v>
      </c>
      <c r="K56" s="714">
        <v>9704.2105227810007</v>
      </c>
      <c r="L56" s="714">
        <v>9792.9857471709984</v>
      </c>
      <c r="M56" s="714">
        <v>9902.260007163999</v>
      </c>
      <c r="N56" s="714">
        <v>10478.087127877001</v>
      </c>
      <c r="O56" s="714">
        <v>11475.628543622001</v>
      </c>
      <c r="P56" s="714">
        <v>12707.91243452</v>
      </c>
      <c r="Q56" s="1064"/>
    </row>
    <row r="57" spans="1:17" ht="15" customHeight="1">
      <c r="A57" s="304" t="s">
        <v>19</v>
      </c>
      <c r="B57" s="20" t="s">
        <v>595</v>
      </c>
      <c r="C57" s="714">
        <v>116822.06536209</v>
      </c>
      <c r="D57" s="714">
        <v>127958.288503837</v>
      </c>
      <c r="E57" s="714">
        <v>131605.72971063302</v>
      </c>
      <c r="F57" s="714">
        <v>131757.85644442501</v>
      </c>
      <c r="G57" s="714">
        <v>139976.13881751598</v>
      </c>
      <c r="H57" s="714">
        <v>146447.46530282902</v>
      </c>
      <c r="I57" s="714">
        <v>142898.52116939399</v>
      </c>
      <c r="J57" s="714">
        <v>141026.33366936797</v>
      </c>
      <c r="K57" s="714">
        <v>138525.94037112899</v>
      </c>
      <c r="L57" s="714">
        <v>140724.695441716</v>
      </c>
      <c r="M57" s="714">
        <v>141486.71770561999</v>
      </c>
      <c r="N57" s="714">
        <v>142233.484870302</v>
      </c>
      <c r="O57" s="714">
        <v>157826.01668065198</v>
      </c>
      <c r="P57" s="714">
        <v>154525.13640364099</v>
      </c>
      <c r="Q57" s="1064"/>
    </row>
    <row r="58" spans="1:17" ht="15" customHeight="1">
      <c r="A58" s="304"/>
      <c r="B58" s="309" t="s">
        <v>798</v>
      </c>
      <c r="C58" s="714">
        <v>3208.8803494049998</v>
      </c>
      <c r="D58" s="714">
        <v>2619.000260628</v>
      </c>
      <c r="E58" s="714">
        <v>2633.9939838800001</v>
      </c>
      <c r="F58" s="714">
        <v>2688.6193381809999</v>
      </c>
      <c r="G58" s="714">
        <v>2538.186860754</v>
      </c>
      <c r="H58" s="714">
        <v>2505.140846065</v>
      </c>
      <c r="I58" s="714">
        <v>2506.411312056</v>
      </c>
      <c r="J58" s="714">
        <v>2418.2205210500001</v>
      </c>
      <c r="K58" s="714">
        <v>2470.6551535799999</v>
      </c>
      <c r="L58" s="714">
        <v>2320.6399552590001</v>
      </c>
      <c r="M58" s="714">
        <v>2380.4206855120001</v>
      </c>
      <c r="N58" s="714">
        <v>2389.1990445309998</v>
      </c>
      <c r="O58" s="714">
        <v>2964.5935320499998</v>
      </c>
      <c r="P58" s="714">
        <v>3203.2509864180001</v>
      </c>
      <c r="Q58" s="1064"/>
    </row>
    <row r="59" spans="1:17" ht="15" customHeight="1">
      <c r="A59" s="304" t="s">
        <v>20</v>
      </c>
      <c r="B59" s="309" t="s">
        <v>596</v>
      </c>
      <c r="C59" s="714">
        <v>193689.75509541199</v>
      </c>
      <c r="D59" s="714">
        <v>186749.39542004501</v>
      </c>
      <c r="E59" s="714">
        <v>187592.20741040001</v>
      </c>
      <c r="F59" s="714">
        <v>189753.11628294399</v>
      </c>
      <c r="G59" s="714">
        <v>193195.02687703999</v>
      </c>
      <c r="H59" s="714">
        <v>195162.73759946902</v>
      </c>
      <c r="I59" s="714">
        <v>197427.62974058199</v>
      </c>
      <c r="J59" s="714">
        <v>200668.38445171402</v>
      </c>
      <c r="K59" s="714">
        <v>202118.73485728999</v>
      </c>
      <c r="L59" s="714">
        <v>204193.954652335</v>
      </c>
      <c r="M59" s="714">
        <v>206058.34264767499</v>
      </c>
      <c r="N59" s="714">
        <v>206456.062747371</v>
      </c>
      <c r="O59" s="714">
        <v>221173.85941828301</v>
      </c>
      <c r="P59" s="714">
        <v>221718.45312775398</v>
      </c>
      <c r="Q59" s="1064"/>
    </row>
    <row r="60" spans="1:17" ht="15" customHeight="1">
      <c r="A60" s="304"/>
      <c r="B60" s="309" t="s">
        <v>798</v>
      </c>
      <c r="C60" s="714">
        <v>4537.185135101</v>
      </c>
      <c r="D60" s="714">
        <v>2354.965895495</v>
      </c>
      <c r="E60" s="714">
        <v>2404.879601528</v>
      </c>
      <c r="F60" s="714">
        <v>2407.4187752590001</v>
      </c>
      <c r="G60" s="714">
        <v>2357.0091487660002</v>
      </c>
      <c r="H60" s="714">
        <v>2428.5686549470001</v>
      </c>
      <c r="I60" s="714">
        <v>2447.5211249260001</v>
      </c>
      <c r="J60" s="714">
        <v>2305.2643144189997</v>
      </c>
      <c r="K60" s="714">
        <v>2426.4152316319996</v>
      </c>
      <c r="L60" s="714">
        <v>2471.466338487</v>
      </c>
      <c r="M60" s="714">
        <v>2457.5544514809999</v>
      </c>
      <c r="N60" s="714">
        <v>2608.5017475099999</v>
      </c>
      <c r="O60" s="714">
        <v>4824.2773999930005</v>
      </c>
      <c r="P60" s="714">
        <v>4345.1382222850007</v>
      </c>
      <c r="Q60" s="1064"/>
    </row>
    <row r="61" spans="1:17" s="728" customFormat="1" ht="15" customHeight="1">
      <c r="A61" s="1500" t="s">
        <v>799</v>
      </c>
      <c r="B61" s="1501"/>
      <c r="C61" s="723">
        <v>644999.47728761705</v>
      </c>
      <c r="D61" s="723">
        <f>D55+D57+D59</f>
        <v>668184.96876783203</v>
      </c>
      <c r="E61" s="723">
        <v>673084.03344442404</v>
      </c>
      <c r="F61" s="723">
        <v>670766.161624267</v>
      </c>
      <c r="G61" s="723">
        <v>689069.45395850297</v>
      </c>
      <c r="H61" s="723">
        <v>702115.82608492102</v>
      </c>
      <c r="I61" s="723">
        <v>700529.48300333798</v>
      </c>
      <c r="J61" s="723">
        <v>703766.34291908599</v>
      </c>
      <c r="K61" s="723">
        <v>689967.19658416393</v>
      </c>
      <c r="L61" s="723">
        <v>699001.15119452798</v>
      </c>
      <c r="M61" s="723">
        <v>701233.10423753993</v>
      </c>
      <c r="N61" s="723">
        <v>701063.24503864103</v>
      </c>
      <c r="O61" s="723">
        <v>759932.93566767802</v>
      </c>
      <c r="P61" s="723">
        <v>765957.90847139806</v>
      </c>
      <c r="Q61" s="735"/>
    </row>
    <row r="62" spans="1:17" s="728" customFormat="1" ht="15" customHeight="1">
      <c r="A62" s="736"/>
      <c r="B62" s="726" t="s">
        <v>798</v>
      </c>
      <c r="C62" s="723">
        <v>20833.636787415002</v>
      </c>
      <c r="D62" s="723">
        <f>D56+D58+D60</f>
        <v>16576.506842547999</v>
      </c>
      <c r="E62" s="723">
        <v>16756.352906145999</v>
      </c>
      <c r="F62" s="723">
        <v>16813.014743710999</v>
      </c>
      <c r="G62" s="723">
        <v>16471.294794442001</v>
      </c>
      <c r="H62" s="723">
        <v>16098.003338022998</v>
      </c>
      <c r="I62" s="723">
        <v>15306.995720086001</v>
      </c>
      <c r="J62" s="723">
        <v>14384.730513185998</v>
      </c>
      <c r="K62" s="723">
        <v>14601.280907993001</v>
      </c>
      <c r="L62" s="723">
        <v>14585.092040916999</v>
      </c>
      <c r="M62" s="723">
        <v>14740.235144156999</v>
      </c>
      <c r="N62" s="723">
        <v>15475.787919918001</v>
      </c>
      <c r="O62" s="723">
        <v>19264.499475665001</v>
      </c>
      <c r="P62" s="723">
        <v>20256.301643223</v>
      </c>
      <c r="Q62" s="735"/>
    </row>
    <row r="63" spans="1:17" ht="15" customHeight="1">
      <c r="A63" s="305"/>
      <c r="B63" s="20"/>
      <c r="C63" s="715"/>
      <c r="D63" s="715"/>
      <c r="E63" s="715"/>
      <c r="F63" s="715"/>
      <c r="G63" s="715"/>
      <c r="H63" s="715"/>
      <c r="I63" s="715"/>
      <c r="J63" s="715"/>
      <c r="K63" s="715"/>
      <c r="L63" s="715"/>
      <c r="M63" s="715"/>
      <c r="N63" s="715"/>
      <c r="O63" s="715"/>
      <c r="P63" s="715"/>
      <c r="Q63" s="737"/>
    </row>
    <row r="64" spans="1:17" ht="15" customHeight="1">
      <c r="A64" s="1498" t="s">
        <v>648</v>
      </c>
      <c r="B64" s="1499"/>
      <c r="C64" s="716"/>
      <c r="D64" s="716"/>
      <c r="E64" s="716"/>
      <c r="F64" s="716"/>
      <c r="G64" s="716"/>
      <c r="H64" s="716"/>
      <c r="I64" s="716"/>
      <c r="J64" s="716"/>
      <c r="K64" s="716"/>
      <c r="L64" s="716"/>
      <c r="M64" s="716"/>
      <c r="N64" s="716"/>
      <c r="O64" s="716"/>
      <c r="P64" s="716"/>
      <c r="Q64" s="738"/>
    </row>
    <row r="65" spans="1:17" ht="15" customHeight="1">
      <c r="A65" s="1498" t="s">
        <v>647</v>
      </c>
      <c r="B65" s="1499"/>
      <c r="C65" s="717"/>
      <c r="D65" s="717"/>
      <c r="E65" s="717"/>
      <c r="F65" s="717"/>
      <c r="G65" s="717"/>
      <c r="H65" s="717"/>
      <c r="I65" s="717"/>
      <c r="J65" s="717"/>
      <c r="K65" s="717"/>
      <c r="L65" s="717"/>
      <c r="M65" s="717"/>
      <c r="N65" s="717"/>
      <c r="O65" s="717"/>
      <c r="P65" s="717"/>
      <c r="Q65" s="1065"/>
    </row>
    <row r="66" spans="1:17" ht="15" customHeight="1">
      <c r="A66" s="304" t="s">
        <v>18</v>
      </c>
      <c r="B66" s="20" t="s">
        <v>649</v>
      </c>
      <c r="C66" s="718">
        <v>36130.997668356998</v>
      </c>
      <c r="D66" s="718">
        <v>33590.581938413001</v>
      </c>
      <c r="E66" s="718">
        <v>34270.25816985</v>
      </c>
      <c r="F66" s="718">
        <v>32514.084744281001</v>
      </c>
      <c r="G66" s="718">
        <v>31917.863674844</v>
      </c>
      <c r="H66" s="718">
        <v>31259.965836587999</v>
      </c>
      <c r="I66" s="718">
        <v>31033.353320585</v>
      </c>
      <c r="J66" s="718">
        <v>30725.634078666</v>
      </c>
      <c r="K66" s="718">
        <v>27501.246345489999</v>
      </c>
      <c r="L66" s="718">
        <v>27837.834324595999</v>
      </c>
      <c r="M66" s="718">
        <v>26895.131048315001</v>
      </c>
      <c r="N66" s="718">
        <v>27531.579245501998</v>
      </c>
      <c r="O66" s="718">
        <v>30425.871992184999</v>
      </c>
      <c r="P66" s="718">
        <v>28844.935501995998</v>
      </c>
      <c r="Q66" s="1066"/>
    </row>
    <row r="67" spans="1:17" ht="15" customHeight="1">
      <c r="A67" s="304"/>
      <c r="B67" s="309" t="s">
        <v>798</v>
      </c>
      <c r="C67" s="718">
        <v>1791.6142938180001</v>
      </c>
      <c r="D67" s="718">
        <v>2845.6292746109998</v>
      </c>
      <c r="E67" s="718">
        <v>2929.6597230289999</v>
      </c>
      <c r="F67" s="718">
        <v>2897.9329718849999</v>
      </c>
      <c r="G67" s="718">
        <v>2937.422849647</v>
      </c>
      <c r="H67" s="718">
        <v>2779.2472168610002</v>
      </c>
      <c r="I67" s="718">
        <v>2039.2671417649999</v>
      </c>
      <c r="J67" s="718">
        <v>2028.323723767</v>
      </c>
      <c r="K67" s="718">
        <v>1989.8196822299999</v>
      </c>
      <c r="L67" s="718">
        <v>2007.102591955</v>
      </c>
      <c r="M67" s="718">
        <v>1982.533683828</v>
      </c>
      <c r="N67" s="718">
        <v>1953.5554340199999</v>
      </c>
      <c r="O67" s="718">
        <v>1976.671325734</v>
      </c>
      <c r="P67" s="718">
        <v>2046.739883618</v>
      </c>
      <c r="Q67" s="1066"/>
    </row>
    <row r="68" spans="1:17" ht="15" customHeight="1">
      <c r="A68" s="304" t="s">
        <v>19</v>
      </c>
      <c r="B68" s="20" t="s">
        <v>650</v>
      </c>
      <c r="C68" s="718">
        <v>4135.0714952239996</v>
      </c>
      <c r="D68" s="718">
        <v>11018.126615048999</v>
      </c>
      <c r="E68" s="718">
        <v>7152.3904745760001</v>
      </c>
      <c r="F68" s="718">
        <v>6288.2440568689999</v>
      </c>
      <c r="G68" s="718">
        <v>6497.1270417739997</v>
      </c>
      <c r="H68" s="718">
        <v>6493.0607375070003</v>
      </c>
      <c r="I68" s="718">
        <v>6940.474423996</v>
      </c>
      <c r="J68" s="718">
        <v>6654.7829953290002</v>
      </c>
      <c r="K68" s="718">
        <v>6441.6012162249999</v>
      </c>
      <c r="L68" s="718">
        <v>7159.4956856620001</v>
      </c>
      <c r="M68" s="718">
        <v>6640.8548373619997</v>
      </c>
      <c r="N68" s="718">
        <v>6308.365018423</v>
      </c>
      <c r="O68" s="718">
        <v>6248.4222813910001</v>
      </c>
      <c r="P68" s="718">
        <v>6422.2580046339999</v>
      </c>
      <c r="Q68" s="1066"/>
    </row>
    <row r="69" spans="1:17" ht="15" customHeight="1">
      <c r="A69" s="304"/>
      <c r="B69" s="309" t="s">
        <v>798</v>
      </c>
      <c r="C69" s="719">
        <v>299.74067153200002</v>
      </c>
      <c r="D69" s="719">
        <v>415.33501668500003</v>
      </c>
      <c r="E69" s="719">
        <v>414.91472735299999</v>
      </c>
      <c r="F69" s="719">
        <v>416.443915258</v>
      </c>
      <c r="G69" s="719">
        <v>507.22710293900002</v>
      </c>
      <c r="H69" s="719">
        <v>425.06159113799998</v>
      </c>
      <c r="I69" s="719">
        <v>425.62015102200002</v>
      </c>
      <c r="J69" s="719">
        <v>434.21246677400001</v>
      </c>
      <c r="K69" s="719">
        <v>512.68983149799999</v>
      </c>
      <c r="L69" s="719">
        <v>432.34928130700001</v>
      </c>
      <c r="M69" s="719">
        <v>431.01771137499998</v>
      </c>
      <c r="N69" s="719">
        <v>406.77870794299997</v>
      </c>
      <c r="O69" s="719">
        <v>408.49750028</v>
      </c>
      <c r="P69" s="719">
        <v>408.50663180999999</v>
      </c>
      <c r="Q69" s="1069"/>
    </row>
    <row r="70" spans="1:17" ht="15" customHeight="1">
      <c r="A70" s="304" t="s">
        <v>20</v>
      </c>
      <c r="B70" s="20" t="s">
        <v>651</v>
      </c>
      <c r="C70" s="721">
        <v>604733.40812403604</v>
      </c>
      <c r="D70" s="721">
        <v>623576.26021436998</v>
      </c>
      <c r="E70" s="721">
        <v>631661.38479999802</v>
      </c>
      <c r="F70" s="721">
        <v>631963.83282311703</v>
      </c>
      <c r="G70" s="721">
        <v>650654.46324188495</v>
      </c>
      <c r="H70" s="721">
        <v>664362.79951082601</v>
      </c>
      <c r="I70" s="721">
        <v>662555.65525875695</v>
      </c>
      <c r="J70" s="721">
        <v>666385.925845091</v>
      </c>
      <c r="K70" s="721">
        <v>656024.34902244911</v>
      </c>
      <c r="L70" s="721">
        <v>664003.82118426997</v>
      </c>
      <c r="M70" s="721">
        <v>667697.118351863</v>
      </c>
      <c r="N70" s="721">
        <v>667223.30077471607</v>
      </c>
      <c r="O70" s="721">
        <v>723258.64139410201</v>
      </c>
      <c r="P70" s="721">
        <v>730690.71496476803</v>
      </c>
      <c r="Q70" s="1067"/>
    </row>
    <row r="71" spans="1:17" ht="15" customHeight="1">
      <c r="A71" s="305"/>
      <c r="B71" s="309" t="s">
        <v>798</v>
      </c>
      <c r="C71" s="721">
        <v>18742.281822065001</v>
      </c>
      <c r="D71" s="721">
        <v>13315.542551252001</v>
      </c>
      <c r="E71" s="721">
        <v>13411.778455764001</v>
      </c>
      <c r="F71" s="721">
        <v>13498.637856568001</v>
      </c>
      <c r="G71" s="721">
        <v>13026.644841855999</v>
      </c>
      <c r="H71" s="721">
        <v>12893.694530023999</v>
      </c>
      <c r="I71" s="721">
        <v>12842.108427298999</v>
      </c>
      <c r="J71" s="721">
        <v>11922.194322645</v>
      </c>
      <c r="K71" s="721">
        <v>12098.771394265001</v>
      </c>
      <c r="L71" s="721">
        <v>12145.640167655001</v>
      </c>
      <c r="M71" s="721">
        <v>12326.683748953999</v>
      </c>
      <c r="N71" s="721">
        <v>13115.453777954999</v>
      </c>
      <c r="O71" s="721">
        <v>16879.330649650998</v>
      </c>
      <c r="P71" s="721">
        <v>17801.055127795</v>
      </c>
      <c r="Q71" s="1067"/>
    </row>
    <row r="72" spans="1:17" s="728" customFormat="1" ht="15" customHeight="1">
      <c r="A72" s="1500" t="s">
        <v>799</v>
      </c>
      <c r="B72" s="1501"/>
      <c r="C72" s="727">
        <v>644999.47728761705</v>
      </c>
      <c r="D72" s="727">
        <v>697676.54507762101</v>
      </c>
      <c r="E72" s="727">
        <v>673084.03344442404</v>
      </c>
      <c r="F72" s="727">
        <v>670766.161624267</v>
      </c>
      <c r="G72" s="727">
        <v>689069.45395850297</v>
      </c>
      <c r="H72" s="727">
        <v>702115.82608492102</v>
      </c>
      <c r="I72" s="727">
        <v>700529.48300333798</v>
      </c>
      <c r="J72" s="727">
        <v>703766.34291908599</v>
      </c>
      <c r="K72" s="727">
        <v>689967.19658416416</v>
      </c>
      <c r="L72" s="727">
        <v>699001.15119452798</v>
      </c>
      <c r="M72" s="727">
        <v>701233.10423754004</v>
      </c>
      <c r="N72" s="727">
        <v>701063.24503864103</v>
      </c>
      <c r="O72" s="727">
        <v>759932.93566767802</v>
      </c>
      <c r="P72" s="727">
        <v>765957.90847139806</v>
      </c>
      <c r="Q72" s="1068"/>
    </row>
    <row r="73" spans="1:17" s="728" customFormat="1" ht="16.2" customHeight="1" thickBot="1">
      <c r="A73" s="739"/>
      <c r="B73" s="740" t="s">
        <v>798</v>
      </c>
      <c r="C73" s="742">
        <v>20833.636787415002</v>
      </c>
      <c r="D73" s="742">
        <v>20181.103973994999</v>
      </c>
      <c r="E73" s="742">
        <v>16756.352906145999</v>
      </c>
      <c r="F73" s="742">
        <v>16813.014743710999</v>
      </c>
      <c r="G73" s="742">
        <v>16471.294794442001</v>
      </c>
      <c r="H73" s="742">
        <v>16098.003338022998</v>
      </c>
      <c r="I73" s="742">
        <v>15306.995720085999</v>
      </c>
      <c r="J73" s="742">
        <v>14384.730513186001</v>
      </c>
      <c r="K73" s="742">
        <v>14601.280907993001</v>
      </c>
      <c r="L73" s="742">
        <v>14585.092040917001</v>
      </c>
      <c r="M73" s="742">
        <v>14740.235144156999</v>
      </c>
      <c r="N73" s="742">
        <v>15475.787919917999</v>
      </c>
      <c r="O73" s="742">
        <v>19264.499475664998</v>
      </c>
      <c r="P73" s="742">
        <v>20256.301643223</v>
      </c>
      <c r="Q73" s="743"/>
    </row>
    <row r="74" spans="1:17" ht="105" customHeight="1">
      <c r="A74" s="1485" t="s">
        <v>814</v>
      </c>
      <c r="B74" s="1486"/>
      <c r="C74" s="1486"/>
      <c r="D74" s="1486"/>
      <c r="E74" s="1486"/>
      <c r="F74" s="1486"/>
      <c r="G74" s="1486"/>
      <c r="H74" s="1486"/>
      <c r="I74" s="1486"/>
      <c r="J74" s="1486"/>
      <c r="K74" s="1486"/>
      <c r="L74" s="1486"/>
      <c r="M74" s="1486"/>
      <c r="N74" s="1486"/>
      <c r="O74" s="1486"/>
      <c r="P74" s="1486"/>
      <c r="Q74" s="1487"/>
    </row>
    <row r="75" spans="1:17" ht="22.2" customHeight="1">
      <c r="A75" s="1351" t="s">
        <v>427</v>
      </c>
      <c r="B75" s="1464"/>
      <c r="C75" s="1317">
        <v>2021</v>
      </c>
      <c r="D75" s="1317">
        <v>2022</v>
      </c>
      <c r="E75" s="1317"/>
      <c r="F75" s="1317"/>
      <c r="G75" s="1317"/>
      <c r="H75" s="1317"/>
      <c r="I75" s="1317"/>
      <c r="J75" s="1317"/>
      <c r="K75" s="1317">
        <v>2023</v>
      </c>
      <c r="L75" s="1317"/>
      <c r="M75" s="1317"/>
      <c r="N75" s="1317"/>
      <c r="O75" s="1204"/>
      <c r="P75" s="1254"/>
      <c r="Q75" s="1106"/>
    </row>
    <row r="76" spans="1:17" ht="22.2" customHeight="1">
      <c r="A76" s="1351"/>
      <c r="B76" s="1464"/>
      <c r="C76" s="1339"/>
      <c r="D76" s="993" t="s">
        <v>5</v>
      </c>
      <c r="E76" s="993" t="s">
        <v>6</v>
      </c>
      <c r="F76" s="993" t="s">
        <v>268</v>
      </c>
      <c r="G76" s="993" t="s">
        <v>7</v>
      </c>
      <c r="H76" s="993" t="s">
        <v>13</v>
      </c>
      <c r="I76" s="993" t="s">
        <v>14</v>
      </c>
      <c r="J76" s="993" t="s">
        <v>15</v>
      </c>
      <c r="K76" s="993" t="s">
        <v>0</v>
      </c>
      <c r="L76" s="993" t="s">
        <v>1</v>
      </c>
      <c r="M76" s="993" t="s">
        <v>2</v>
      </c>
      <c r="N76" s="993" t="s">
        <v>3</v>
      </c>
      <c r="O76" s="993" t="s">
        <v>4</v>
      </c>
      <c r="P76" s="993" t="s">
        <v>5</v>
      </c>
      <c r="Q76" s="1011"/>
    </row>
    <row r="77" spans="1:17" ht="15" customHeight="1">
      <c r="A77" s="1498" t="s">
        <v>646</v>
      </c>
      <c r="B77" s="1499"/>
      <c r="C77" s="144"/>
      <c r="D77" s="144"/>
      <c r="E77" s="144"/>
      <c r="F77" s="144"/>
      <c r="G77" s="144"/>
      <c r="H77" s="144"/>
      <c r="I77" s="144"/>
      <c r="J77" s="144"/>
      <c r="K77" s="144"/>
      <c r="L77" s="144"/>
      <c r="M77" s="144"/>
      <c r="N77" s="144"/>
      <c r="O77" s="144"/>
      <c r="P77" s="144"/>
      <c r="Q77" s="1063"/>
    </row>
    <row r="78" spans="1:17" ht="15" customHeight="1">
      <c r="A78" s="1498" t="s">
        <v>797</v>
      </c>
      <c r="B78" s="1499"/>
      <c r="C78" s="144"/>
      <c r="D78" s="144"/>
      <c r="E78" s="144"/>
      <c r="F78" s="144"/>
      <c r="G78" s="144"/>
      <c r="H78" s="144"/>
      <c r="I78" s="144"/>
      <c r="J78" s="144"/>
      <c r="K78" s="144"/>
      <c r="L78" s="144"/>
      <c r="M78" s="144"/>
      <c r="N78" s="144"/>
      <c r="O78" s="144"/>
      <c r="P78" s="144"/>
      <c r="Q78" s="1063"/>
    </row>
    <row r="79" spans="1:17" ht="15" customHeight="1">
      <c r="A79" s="304" t="s">
        <v>18</v>
      </c>
      <c r="B79" s="20" t="s">
        <v>599</v>
      </c>
      <c r="C79" s="714">
        <v>583181.90127791197</v>
      </c>
      <c r="D79" s="714">
        <v>677282.82221402496</v>
      </c>
      <c r="E79" s="714">
        <v>667409.23325200798</v>
      </c>
      <c r="F79" s="714">
        <v>676662.94796998298</v>
      </c>
      <c r="G79" s="714">
        <v>683945.31185183499</v>
      </c>
      <c r="H79" s="714">
        <v>682962.883575666</v>
      </c>
      <c r="I79" s="714">
        <v>664577.926656164</v>
      </c>
      <c r="J79" s="714">
        <v>666861.18544782698</v>
      </c>
      <c r="K79" s="714">
        <v>643969.19321641605</v>
      </c>
      <c r="L79" s="714">
        <v>643070.15548098797</v>
      </c>
      <c r="M79" s="714">
        <v>661850.35946555494</v>
      </c>
      <c r="N79" s="714">
        <v>671611.68973563903</v>
      </c>
      <c r="O79" s="714">
        <v>680031.30966825807</v>
      </c>
      <c r="P79" s="714">
        <v>687837.05264797597</v>
      </c>
      <c r="Q79" s="1064"/>
    </row>
    <row r="80" spans="1:17" ht="15" customHeight="1">
      <c r="A80" s="304"/>
      <c r="B80" s="309" t="s">
        <v>798</v>
      </c>
      <c r="C80" s="714">
        <v>25967.615274259999</v>
      </c>
      <c r="D80" s="714">
        <v>26853.118099128998</v>
      </c>
      <c r="E80" s="714">
        <v>27237.144253813</v>
      </c>
      <c r="F80" s="714">
        <v>26751.245953960999</v>
      </c>
      <c r="G80" s="714">
        <v>27331.521395999</v>
      </c>
      <c r="H80" s="714">
        <v>27789.803422948004</v>
      </c>
      <c r="I80" s="714">
        <v>27419.026303412</v>
      </c>
      <c r="J80" s="714">
        <v>27019.901254721997</v>
      </c>
      <c r="K80" s="714">
        <v>27323.891330406001</v>
      </c>
      <c r="L80" s="714">
        <v>26313.602400034</v>
      </c>
      <c r="M80" s="714">
        <v>26787.199892395001</v>
      </c>
      <c r="N80" s="714">
        <v>26284.547318354998</v>
      </c>
      <c r="O80" s="714">
        <v>26007.681712150999</v>
      </c>
      <c r="P80" s="714">
        <v>26105.070927504999</v>
      </c>
      <c r="Q80" s="1064"/>
    </row>
    <row r="81" spans="1:17" ht="15" customHeight="1">
      <c r="A81" s="304" t="s">
        <v>19</v>
      </c>
      <c r="B81" s="20" t="s">
        <v>595</v>
      </c>
      <c r="C81" s="714">
        <v>360625.73377702502</v>
      </c>
      <c r="D81" s="714">
        <v>388208.04207633197</v>
      </c>
      <c r="E81" s="714">
        <v>390987.03510041296</v>
      </c>
      <c r="F81" s="714">
        <v>390145.55732573895</v>
      </c>
      <c r="G81" s="714">
        <v>400043.25429314096</v>
      </c>
      <c r="H81" s="714">
        <v>406076.99253278098</v>
      </c>
      <c r="I81" s="714">
        <v>416842.304345829</v>
      </c>
      <c r="J81" s="714">
        <v>414559.82301915</v>
      </c>
      <c r="K81" s="714">
        <v>409987.74279412895</v>
      </c>
      <c r="L81" s="714">
        <v>425288.021288527</v>
      </c>
      <c r="M81" s="714">
        <v>409228.02951424196</v>
      </c>
      <c r="N81" s="714">
        <v>409338.850765738</v>
      </c>
      <c r="O81" s="714">
        <v>418127.84565340501</v>
      </c>
      <c r="P81" s="714">
        <v>421856.88670306897</v>
      </c>
      <c r="Q81" s="1064"/>
    </row>
    <row r="82" spans="1:17" ht="15" customHeight="1">
      <c r="A82" s="304"/>
      <c r="B82" s="309" t="s">
        <v>798</v>
      </c>
      <c r="C82" s="714">
        <v>10216.076961074999</v>
      </c>
      <c r="D82" s="714">
        <v>10969.065757101</v>
      </c>
      <c r="E82" s="714">
        <v>10865.523222148</v>
      </c>
      <c r="F82" s="714">
        <v>10768.921967832001</v>
      </c>
      <c r="G82" s="714">
        <v>11069.260335721001</v>
      </c>
      <c r="H82" s="714">
        <v>11121.562121335</v>
      </c>
      <c r="I82" s="714">
        <v>11006.620242396</v>
      </c>
      <c r="J82" s="714">
        <v>9892.7855937130007</v>
      </c>
      <c r="K82" s="714">
        <v>9888.2033691150009</v>
      </c>
      <c r="L82" s="714">
        <v>10671.611202921002</v>
      </c>
      <c r="M82" s="714">
        <v>9393.0903231640004</v>
      </c>
      <c r="N82" s="714">
        <v>8838.5196857400006</v>
      </c>
      <c r="O82" s="714">
        <v>8578.5850991209991</v>
      </c>
      <c r="P82" s="714">
        <v>8717.8918299399993</v>
      </c>
      <c r="Q82" s="1064"/>
    </row>
    <row r="83" spans="1:17" ht="15" customHeight="1">
      <c r="A83" s="304" t="s">
        <v>20</v>
      </c>
      <c r="B83" s="309" t="s">
        <v>596</v>
      </c>
      <c r="C83" s="714">
        <v>539202.21486022801</v>
      </c>
      <c r="D83" s="714">
        <v>570025.27794038004</v>
      </c>
      <c r="E83" s="714">
        <v>575222.77971049608</v>
      </c>
      <c r="F83" s="714">
        <v>581161.93662930897</v>
      </c>
      <c r="G83" s="714">
        <v>589148.12844050606</v>
      </c>
      <c r="H83" s="714">
        <v>595174.97375894303</v>
      </c>
      <c r="I83" s="714">
        <v>601284.419459061</v>
      </c>
      <c r="J83" s="714">
        <v>605788.18522225495</v>
      </c>
      <c r="K83" s="714">
        <v>606585.32432220899</v>
      </c>
      <c r="L83" s="714">
        <v>610451.73774264997</v>
      </c>
      <c r="M83" s="714">
        <v>615986.68467893498</v>
      </c>
      <c r="N83" s="714">
        <v>619419.80529447692</v>
      </c>
      <c r="O83" s="714">
        <v>623893.48781989899</v>
      </c>
      <c r="P83" s="714">
        <v>630603.06573304196</v>
      </c>
      <c r="Q83" s="1064"/>
    </row>
    <row r="84" spans="1:17" ht="15" customHeight="1">
      <c r="A84" s="304"/>
      <c r="B84" s="309" t="s">
        <v>798</v>
      </c>
      <c r="C84" s="714">
        <v>9852.0419390339994</v>
      </c>
      <c r="D84" s="714">
        <v>10169.028405029001</v>
      </c>
      <c r="E84" s="714">
        <v>10156.07029989</v>
      </c>
      <c r="F84" s="714">
        <v>10261.907428765</v>
      </c>
      <c r="G84" s="714">
        <v>10147.378107687</v>
      </c>
      <c r="H84" s="714">
        <v>10389.440171531001</v>
      </c>
      <c r="I84" s="714">
        <v>10410.593303444999</v>
      </c>
      <c r="J84" s="714">
        <v>10103.270332913</v>
      </c>
      <c r="K84" s="714">
        <v>10874.428526166999</v>
      </c>
      <c r="L84" s="714">
        <v>10998.989826970999</v>
      </c>
      <c r="M84" s="714">
        <v>10681.57368347</v>
      </c>
      <c r="N84" s="714">
        <v>11767.619496918</v>
      </c>
      <c r="O84" s="714">
        <v>12229.963089604</v>
      </c>
      <c r="P84" s="714">
        <v>12390.534881271</v>
      </c>
      <c r="Q84" s="1064"/>
    </row>
    <row r="85" spans="1:17" s="728" customFormat="1" ht="15" customHeight="1">
      <c r="A85" s="1500" t="s">
        <v>799</v>
      </c>
      <c r="B85" s="1501"/>
      <c r="C85" s="723">
        <v>1483009.849915165</v>
      </c>
      <c r="D85" s="723">
        <v>1635516.142230737</v>
      </c>
      <c r="E85" s="723">
        <v>1633619.0480629171</v>
      </c>
      <c r="F85" s="723">
        <v>1647970.4419250307</v>
      </c>
      <c r="G85" s="723">
        <v>1673136.6945854819</v>
      </c>
      <c r="H85" s="723">
        <v>1684214.84986739</v>
      </c>
      <c r="I85" s="723">
        <v>1682704.6504610539</v>
      </c>
      <c r="J85" s="723">
        <v>1687209.1936892318</v>
      </c>
      <c r="K85" s="723">
        <v>1660542.2603327541</v>
      </c>
      <c r="L85" s="723">
        <v>1678809.9145121649</v>
      </c>
      <c r="M85" s="723">
        <v>1687065.0736587318</v>
      </c>
      <c r="N85" s="723">
        <v>1700370.345795854</v>
      </c>
      <c r="O85" s="723">
        <v>1722052.6431415621</v>
      </c>
      <c r="P85" s="723">
        <v>1740297.0050840871</v>
      </c>
      <c r="Q85" s="735"/>
    </row>
    <row r="86" spans="1:17" s="728" customFormat="1" ht="15" customHeight="1">
      <c r="A86" s="736"/>
      <c r="B86" s="726" t="s">
        <v>798</v>
      </c>
      <c r="C86" s="723">
        <v>46035.73417436899</v>
      </c>
      <c r="D86" s="723">
        <v>47991.212261258996</v>
      </c>
      <c r="E86" s="723">
        <v>48258.737775851005</v>
      </c>
      <c r="F86" s="723">
        <v>47782.075350558</v>
      </c>
      <c r="G86" s="723">
        <v>48548.159839407002</v>
      </c>
      <c r="H86" s="723">
        <v>49300.805715814007</v>
      </c>
      <c r="I86" s="723">
        <v>48836.239849252997</v>
      </c>
      <c r="J86" s="723">
        <v>47015.957181348</v>
      </c>
      <c r="K86" s="723">
        <v>48086.523225688004</v>
      </c>
      <c r="L86" s="723">
        <v>47984.203429925998</v>
      </c>
      <c r="M86" s="723">
        <v>46861.863899028998</v>
      </c>
      <c r="N86" s="723">
        <v>46890.686501012999</v>
      </c>
      <c r="O86" s="723">
        <v>46816.229900876002</v>
      </c>
      <c r="P86" s="723">
        <v>47213.497638715999</v>
      </c>
      <c r="Q86" s="735"/>
    </row>
    <row r="87" spans="1:17" ht="15" customHeight="1">
      <c r="A87" s="305"/>
      <c r="B87" s="20"/>
      <c r="C87" s="715"/>
      <c r="D87" s="715"/>
      <c r="E87" s="715"/>
      <c r="F87" s="715"/>
      <c r="G87" s="715"/>
      <c r="H87" s="715"/>
      <c r="I87" s="715"/>
      <c r="J87" s="715"/>
      <c r="K87" s="715"/>
      <c r="L87" s="715"/>
      <c r="M87" s="715"/>
      <c r="N87" s="715"/>
      <c r="O87" s="715"/>
      <c r="P87" s="715"/>
      <c r="Q87" s="737"/>
    </row>
    <row r="88" spans="1:17" ht="15" customHeight="1">
      <c r="A88" s="1498" t="s">
        <v>648</v>
      </c>
      <c r="B88" s="1499"/>
      <c r="C88" s="716"/>
      <c r="D88" s="716"/>
      <c r="E88" s="716"/>
      <c r="F88" s="716"/>
      <c r="G88" s="716"/>
      <c r="H88" s="716"/>
      <c r="I88" s="716"/>
      <c r="J88" s="716"/>
      <c r="K88" s="716"/>
      <c r="L88" s="716"/>
      <c r="M88" s="716"/>
      <c r="N88" s="716"/>
      <c r="O88" s="716"/>
      <c r="P88" s="716"/>
      <c r="Q88" s="738"/>
    </row>
    <row r="89" spans="1:17" ht="15" customHeight="1">
      <c r="A89" s="1498" t="s">
        <v>647</v>
      </c>
      <c r="B89" s="1499"/>
      <c r="C89" s="717"/>
      <c r="D89" s="717"/>
      <c r="E89" s="717"/>
      <c r="F89" s="717"/>
      <c r="G89" s="717"/>
      <c r="H89" s="717"/>
      <c r="I89" s="717"/>
      <c r="J89" s="717"/>
      <c r="K89" s="717"/>
      <c r="L89" s="717"/>
      <c r="M89" s="717"/>
      <c r="N89" s="717"/>
      <c r="O89" s="717"/>
      <c r="P89" s="717"/>
      <c r="Q89" s="1065"/>
    </row>
    <row r="90" spans="1:17" ht="15" customHeight="1">
      <c r="A90" s="304" t="s">
        <v>18</v>
      </c>
      <c r="B90" s="20" t="s">
        <v>649</v>
      </c>
      <c r="C90" s="718">
        <v>36561.667519178001</v>
      </c>
      <c r="D90" s="718">
        <v>49865.072231653001</v>
      </c>
      <c r="E90" s="718">
        <v>51271.685316420997</v>
      </c>
      <c r="F90" s="718">
        <v>51597.861772946999</v>
      </c>
      <c r="G90" s="718">
        <v>55470.001347329002</v>
      </c>
      <c r="H90" s="718">
        <v>55415.483964481995</v>
      </c>
      <c r="I90" s="718">
        <v>54408.818734813001</v>
      </c>
      <c r="J90" s="718">
        <v>50019.454976963003</v>
      </c>
      <c r="K90" s="718">
        <v>47124.089412186993</v>
      </c>
      <c r="L90" s="718">
        <v>49638.298425365996</v>
      </c>
      <c r="M90" s="718">
        <v>43781.771619181003</v>
      </c>
      <c r="N90" s="718">
        <v>48248.418575765005</v>
      </c>
      <c r="O90" s="718">
        <v>49034.276249787996</v>
      </c>
      <c r="P90" s="718">
        <v>47715.497755074</v>
      </c>
      <c r="Q90" s="1066"/>
    </row>
    <row r="91" spans="1:17" ht="15" customHeight="1">
      <c r="A91" s="304"/>
      <c r="B91" s="309" t="s">
        <v>798</v>
      </c>
      <c r="C91" s="718">
        <v>802.44345757099995</v>
      </c>
      <c r="D91" s="718">
        <v>857.125908063</v>
      </c>
      <c r="E91" s="718">
        <v>835.44446055900005</v>
      </c>
      <c r="F91" s="718">
        <v>772.60906978399998</v>
      </c>
      <c r="G91" s="718">
        <v>1396.6627888720002</v>
      </c>
      <c r="H91" s="718">
        <v>1340.2739682280001</v>
      </c>
      <c r="I91" s="718">
        <v>1246.5532527590001</v>
      </c>
      <c r="J91" s="718">
        <v>869.80029250099994</v>
      </c>
      <c r="K91" s="718">
        <v>857.20351814200001</v>
      </c>
      <c r="L91" s="718">
        <v>822.63276260800001</v>
      </c>
      <c r="M91" s="718">
        <v>819.48602019700002</v>
      </c>
      <c r="N91" s="718">
        <v>832.832578431</v>
      </c>
      <c r="O91" s="718">
        <v>873.672395575</v>
      </c>
      <c r="P91" s="718">
        <v>886.80028236400005</v>
      </c>
      <c r="Q91" s="1066"/>
    </row>
    <row r="92" spans="1:17" ht="15" customHeight="1">
      <c r="A92" s="304" t="s">
        <v>19</v>
      </c>
      <c r="B92" s="20" t="s">
        <v>650</v>
      </c>
      <c r="C92" s="718">
        <v>51877.404691757998</v>
      </c>
      <c r="D92" s="718">
        <v>55876.083105095997</v>
      </c>
      <c r="E92" s="718">
        <v>53516.165048843999</v>
      </c>
      <c r="F92" s="718">
        <v>56592.184621876993</v>
      </c>
      <c r="G92" s="718">
        <v>57327.944970598001</v>
      </c>
      <c r="H92" s="718">
        <v>58714.915780211006</v>
      </c>
      <c r="I92" s="718">
        <v>53413.085063455997</v>
      </c>
      <c r="J92" s="718">
        <v>50196.957949456002</v>
      </c>
      <c r="K92" s="718">
        <v>47072.584172593997</v>
      </c>
      <c r="L92" s="718">
        <v>49264.206679463998</v>
      </c>
      <c r="M92" s="718">
        <v>50237.525956553</v>
      </c>
      <c r="N92" s="718">
        <v>57230.128379816997</v>
      </c>
      <c r="O92" s="718">
        <v>63913.793673526998</v>
      </c>
      <c r="P92" s="718">
        <v>53197.531876535999</v>
      </c>
      <c r="Q92" s="1066"/>
    </row>
    <row r="93" spans="1:17" ht="15" customHeight="1">
      <c r="A93" s="304"/>
      <c r="B93" s="309" t="s">
        <v>798</v>
      </c>
      <c r="C93" s="718">
        <v>2512.8806223370002</v>
      </c>
      <c r="D93" s="718">
        <v>1324.4141432450001</v>
      </c>
      <c r="E93" s="718">
        <v>1359.7920768700001</v>
      </c>
      <c r="F93" s="718">
        <v>909.60570391600004</v>
      </c>
      <c r="G93" s="718">
        <v>809.90249688799997</v>
      </c>
      <c r="H93" s="718">
        <v>793.52993756900003</v>
      </c>
      <c r="I93" s="718">
        <v>764.37030353199998</v>
      </c>
      <c r="J93" s="718">
        <v>699.819879603</v>
      </c>
      <c r="K93" s="718">
        <v>286.95870338899999</v>
      </c>
      <c r="L93" s="718">
        <v>318.68045476100002</v>
      </c>
      <c r="M93" s="718">
        <v>298.81053331200002</v>
      </c>
      <c r="N93" s="718">
        <v>1226.2366414779999</v>
      </c>
      <c r="O93" s="718">
        <v>1200.1016007390001</v>
      </c>
      <c r="P93" s="718">
        <v>218.813352509</v>
      </c>
      <c r="Q93" s="1066"/>
    </row>
    <row r="94" spans="1:17" ht="15" customHeight="1">
      <c r="A94" s="304" t="s">
        <v>20</v>
      </c>
      <c r="B94" s="20" t="s">
        <v>651</v>
      </c>
      <c r="C94" s="721">
        <v>1394570.7777042279</v>
      </c>
      <c r="D94" s="721">
        <v>1529774.986893985</v>
      </c>
      <c r="E94" s="721">
        <v>1528831.1976976539</v>
      </c>
      <c r="F94" s="721">
        <v>1539780.3955302029</v>
      </c>
      <c r="G94" s="721">
        <v>1560338.7482675589</v>
      </c>
      <c r="H94" s="721">
        <v>1570084.4501226959</v>
      </c>
      <c r="I94" s="721">
        <v>1574882.7466627848</v>
      </c>
      <c r="J94" s="721">
        <v>1586992.780762817</v>
      </c>
      <c r="K94" s="721">
        <v>1566345.586747973</v>
      </c>
      <c r="L94" s="721">
        <v>1579907.4094073351</v>
      </c>
      <c r="M94" s="721">
        <v>1593045.7760829951</v>
      </c>
      <c r="N94" s="721">
        <v>1594891.7988402711</v>
      </c>
      <c r="O94" s="721">
        <v>1609104.5732182441</v>
      </c>
      <c r="P94" s="721">
        <v>1639383.9754524729</v>
      </c>
      <c r="Q94" s="1067"/>
    </row>
    <row r="95" spans="1:17" ht="15" customHeight="1">
      <c r="A95" s="305"/>
      <c r="B95" s="309" t="s">
        <v>798</v>
      </c>
      <c r="C95" s="721">
        <v>42720.410094461004</v>
      </c>
      <c r="D95" s="721">
        <v>45809.672209951001</v>
      </c>
      <c r="E95" s="721">
        <v>46063.501238422003</v>
      </c>
      <c r="F95" s="721">
        <v>46099.860576858002</v>
      </c>
      <c r="G95" s="721">
        <v>46341.594553646995</v>
      </c>
      <c r="H95" s="721">
        <v>47167.001810016998</v>
      </c>
      <c r="I95" s="721">
        <v>46825.316292962001</v>
      </c>
      <c r="J95" s="721">
        <v>45446.337009244002</v>
      </c>
      <c r="K95" s="721">
        <v>46942.361004156999</v>
      </c>
      <c r="L95" s="721">
        <v>46842.890212557002</v>
      </c>
      <c r="M95" s="721">
        <v>45743.567345520001</v>
      </c>
      <c r="N95" s="721">
        <v>44831.617281104001</v>
      </c>
      <c r="O95" s="721">
        <v>44742.455904561997</v>
      </c>
      <c r="P95" s="721">
        <v>46107.884003842999</v>
      </c>
      <c r="Q95" s="1067"/>
    </row>
    <row r="96" spans="1:17" s="728" customFormat="1" ht="15" customHeight="1">
      <c r="A96" s="1500" t="s">
        <v>799</v>
      </c>
      <c r="B96" s="1501"/>
      <c r="C96" s="727">
        <v>1483009.8499151641</v>
      </c>
      <c r="D96" s="727">
        <v>1635516.142230734</v>
      </c>
      <c r="E96" s="727">
        <v>1633619.0480629189</v>
      </c>
      <c r="F96" s="727">
        <v>1647970.4419250269</v>
      </c>
      <c r="G96" s="727">
        <v>1673136.6945854858</v>
      </c>
      <c r="H96" s="727">
        <v>1684214.8498673888</v>
      </c>
      <c r="I96" s="727">
        <v>1682704.6504610539</v>
      </c>
      <c r="J96" s="727">
        <v>1687209.193689236</v>
      </c>
      <c r="K96" s="727">
        <v>1660542.2603327539</v>
      </c>
      <c r="L96" s="727">
        <v>1678809.9145121651</v>
      </c>
      <c r="M96" s="727">
        <v>1687065.0736587292</v>
      </c>
      <c r="N96" s="727">
        <v>1700370.3457958531</v>
      </c>
      <c r="O96" s="727">
        <v>1722052.6431415591</v>
      </c>
      <c r="P96" s="727">
        <v>1740297.0050840829</v>
      </c>
      <c r="Q96" s="1068"/>
    </row>
    <row r="97" spans="1:17" s="728" customFormat="1" ht="15" customHeight="1" thickBot="1">
      <c r="A97" s="739"/>
      <c r="B97" s="740" t="s">
        <v>798</v>
      </c>
      <c r="C97" s="742">
        <v>46035.734174369005</v>
      </c>
      <c r="D97" s="742">
        <v>47991.212261259003</v>
      </c>
      <c r="E97" s="742">
        <v>48258.737775851005</v>
      </c>
      <c r="F97" s="742">
        <v>47782.075350558</v>
      </c>
      <c r="G97" s="742">
        <v>48548.159839406995</v>
      </c>
      <c r="H97" s="742">
        <v>49300.805715814</v>
      </c>
      <c r="I97" s="742">
        <v>48836.239849253005</v>
      </c>
      <c r="J97" s="742">
        <v>47015.957181348</v>
      </c>
      <c r="K97" s="742">
        <v>48086.523225687997</v>
      </c>
      <c r="L97" s="742">
        <v>47984.203429926005</v>
      </c>
      <c r="M97" s="742">
        <v>46861.863899028998</v>
      </c>
      <c r="N97" s="742">
        <v>46890.686501012999</v>
      </c>
      <c r="O97" s="742">
        <v>46816.229900875995</v>
      </c>
      <c r="P97" s="742">
        <v>47213.497638715999</v>
      </c>
      <c r="Q97" s="743"/>
    </row>
    <row r="98" spans="1:17" ht="105" customHeight="1" thickBot="1">
      <c r="A98" s="1503" t="s">
        <v>815</v>
      </c>
      <c r="B98" s="1504"/>
      <c r="C98" s="1504"/>
      <c r="D98" s="1504"/>
      <c r="E98" s="1504"/>
      <c r="F98" s="1504"/>
      <c r="G98" s="1504"/>
      <c r="H98" s="1504"/>
      <c r="I98" s="1504"/>
      <c r="J98" s="1504"/>
      <c r="K98" s="1504"/>
      <c r="L98" s="1504"/>
      <c r="M98" s="1504"/>
      <c r="N98" s="1504"/>
      <c r="O98" s="1504"/>
      <c r="P98" s="1504"/>
      <c r="Q98" s="1505"/>
    </row>
    <row r="99" spans="1:17" ht="22.2" customHeight="1">
      <c r="A99" s="1351" t="s">
        <v>427</v>
      </c>
      <c r="B99" s="1464"/>
      <c r="C99" s="1317">
        <v>2021</v>
      </c>
      <c r="D99" s="1317">
        <v>2022</v>
      </c>
      <c r="E99" s="1317"/>
      <c r="F99" s="1317"/>
      <c r="G99" s="1317"/>
      <c r="H99" s="1317"/>
      <c r="I99" s="1317"/>
      <c r="J99" s="1317"/>
      <c r="K99" s="1502">
        <v>2023</v>
      </c>
      <c r="L99" s="1502"/>
      <c r="M99" s="1502"/>
      <c r="N99" s="1502"/>
      <c r="O99" s="1204"/>
      <c r="P99" s="1254"/>
      <c r="Q99" s="1106"/>
    </row>
    <row r="100" spans="1:17" ht="22.2" customHeight="1">
      <c r="A100" s="1351"/>
      <c r="B100" s="1464"/>
      <c r="C100" s="1339"/>
      <c r="D100" s="993" t="s">
        <v>5</v>
      </c>
      <c r="E100" s="993" t="s">
        <v>6</v>
      </c>
      <c r="F100" s="993" t="s">
        <v>268</v>
      </c>
      <c r="G100" s="993" t="s">
        <v>7</v>
      </c>
      <c r="H100" s="993" t="s">
        <v>13</v>
      </c>
      <c r="I100" s="993" t="s">
        <v>14</v>
      </c>
      <c r="J100" s="993" t="s">
        <v>15</v>
      </c>
      <c r="K100" s="993" t="s">
        <v>0</v>
      </c>
      <c r="L100" s="993" t="s">
        <v>1</v>
      </c>
      <c r="M100" s="993" t="s">
        <v>2</v>
      </c>
      <c r="N100" s="993" t="s">
        <v>3</v>
      </c>
      <c r="O100" s="993" t="s">
        <v>4</v>
      </c>
      <c r="P100" s="993" t="s">
        <v>5</v>
      </c>
      <c r="Q100" s="1011"/>
    </row>
    <row r="101" spans="1:17" ht="15" customHeight="1">
      <c r="A101" s="1498" t="s">
        <v>646</v>
      </c>
      <c r="B101" s="1499"/>
      <c r="C101" s="144"/>
      <c r="D101" s="144"/>
      <c r="E101" s="144"/>
      <c r="F101" s="144"/>
      <c r="G101" s="144"/>
      <c r="H101" s="144"/>
      <c r="I101" s="144"/>
      <c r="J101" s="144"/>
      <c r="K101" s="144"/>
      <c r="L101" s="144"/>
      <c r="M101" s="144"/>
      <c r="N101" s="144"/>
      <c r="O101" s="144"/>
      <c r="P101" s="144"/>
      <c r="Q101" s="1063"/>
    </row>
    <row r="102" spans="1:17" ht="15" customHeight="1">
      <c r="A102" s="1498" t="s">
        <v>797</v>
      </c>
      <c r="B102" s="1499"/>
      <c r="C102" s="144"/>
      <c r="D102" s="144"/>
      <c r="E102" s="144"/>
      <c r="F102" s="144"/>
      <c r="G102" s="144"/>
      <c r="H102" s="144"/>
      <c r="I102" s="144"/>
      <c r="J102" s="144"/>
      <c r="K102" s="144"/>
      <c r="L102" s="144"/>
      <c r="M102" s="144"/>
      <c r="N102" s="144"/>
      <c r="O102" s="144"/>
      <c r="P102" s="144"/>
      <c r="Q102" s="1063"/>
    </row>
    <row r="103" spans="1:17" ht="15" customHeight="1">
      <c r="A103" s="304" t="s">
        <v>18</v>
      </c>
      <c r="B103" s="20" t="s">
        <v>599</v>
      </c>
      <c r="C103" s="714">
        <v>1422435.18383223</v>
      </c>
      <c r="D103" s="714">
        <v>1536815.1015180601</v>
      </c>
      <c r="E103" s="714">
        <v>1539587.5019650899</v>
      </c>
      <c r="F103" s="714">
        <v>1522191.72732891</v>
      </c>
      <c r="G103" s="714">
        <v>1552777.29941621</v>
      </c>
      <c r="H103" s="714">
        <v>1559102.4217496</v>
      </c>
      <c r="I103" s="714">
        <v>1547296.40721271</v>
      </c>
      <c r="J103" s="714">
        <v>1597540.4979729699</v>
      </c>
      <c r="K103" s="714">
        <v>1531562.3393566799</v>
      </c>
      <c r="L103" s="714">
        <v>1546924.4045109521</v>
      </c>
      <c r="M103" s="714">
        <v>1586547.5085212099</v>
      </c>
      <c r="N103" s="714">
        <v>1591359.93779329</v>
      </c>
      <c r="O103" s="714">
        <v>1628759.3814809499</v>
      </c>
      <c r="P103" s="714">
        <v>1652302.19345064</v>
      </c>
      <c r="Q103" s="1064"/>
    </row>
    <row r="104" spans="1:17" ht="15" customHeight="1">
      <c r="A104" s="304"/>
      <c r="B104" s="309" t="s">
        <v>798</v>
      </c>
      <c r="C104" s="714">
        <v>53769.740914394002</v>
      </c>
      <c r="D104" s="714">
        <v>56150.165653908</v>
      </c>
      <c r="E104" s="714">
        <v>57338.942623128998</v>
      </c>
      <c r="F104" s="714">
        <v>56712.751788547997</v>
      </c>
      <c r="G104" s="714">
        <v>55186.252136089999</v>
      </c>
      <c r="H104" s="714">
        <v>53806.105118393003</v>
      </c>
      <c r="I104" s="714">
        <v>52478.921017711</v>
      </c>
      <c r="J104" s="714">
        <v>48351.414026819002</v>
      </c>
      <c r="K104" s="714">
        <v>50905.719130805999</v>
      </c>
      <c r="L104" s="714">
        <v>51454.212629130998</v>
      </c>
      <c r="M104" s="714">
        <v>49993.221022502003</v>
      </c>
      <c r="N104" s="714">
        <v>50551.957478659999</v>
      </c>
      <c r="O104" s="714">
        <v>50799.535815909003</v>
      </c>
      <c r="P104" s="714">
        <v>48112.434207846003</v>
      </c>
      <c r="Q104" s="1064"/>
    </row>
    <row r="105" spans="1:17" ht="15" customHeight="1">
      <c r="A105" s="304" t="s">
        <v>19</v>
      </c>
      <c r="B105" s="20" t="s">
        <v>595</v>
      </c>
      <c r="C105" s="714">
        <v>901483.53842834802</v>
      </c>
      <c r="D105" s="714">
        <v>966645.70093357901</v>
      </c>
      <c r="E105" s="714">
        <v>948391.28264754801</v>
      </c>
      <c r="F105" s="714">
        <v>961664.81884036004</v>
      </c>
      <c r="G105" s="714">
        <v>963294.44382079795</v>
      </c>
      <c r="H105" s="714">
        <v>989552.32721644302</v>
      </c>
      <c r="I105" s="714">
        <v>1006942.14202088</v>
      </c>
      <c r="J105" s="714">
        <v>1000361.59933811</v>
      </c>
      <c r="K105" s="714">
        <v>1010770.705173976</v>
      </c>
      <c r="L105" s="714">
        <v>1022493.3902479931</v>
      </c>
      <c r="M105" s="714">
        <v>1026680.07032851</v>
      </c>
      <c r="N105" s="714">
        <v>1023484.87190585</v>
      </c>
      <c r="O105" s="714">
        <v>1054827.1807520799</v>
      </c>
      <c r="P105" s="714">
        <v>1066453.12647117</v>
      </c>
      <c r="Q105" s="1064"/>
    </row>
    <row r="106" spans="1:17" ht="15" customHeight="1">
      <c r="A106" s="304"/>
      <c r="B106" s="309" t="s">
        <v>798</v>
      </c>
      <c r="C106" s="714">
        <v>23560.882937277001</v>
      </c>
      <c r="D106" s="714">
        <v>22391.444506419</v>
      </c>
      <c r="E106" s="714">
        <v>22097.122048796002</v>
      </c>
      <c r="F106" s="714">
        <v>21622.043659800998</v>
      </c>
      <c r="G106" s="714">
        <v>21743.649435628002</v>
      </c>
      <c r="H106" s="714">
        <v>20331.526828995</v>
      </c>
      <c r="I106" s="714">
        <v>19221.020806192999</v>
      </c>
      <c r="J106" s="714">
        <v>17862.080646263999</v>
      </c>
      <c r="K106" s="714">
        <v>19695.062529555002</v>
      </c>
      <c r="L106" s="714">
        <v>19401.829292531002</v>
      </c>
      <c r="M106" s="714">
        <v>17177.738682542</v>
      </c>
      <c r="N106" s="714">
        <v>17739.706219496999</v>
      </c>
      <c r="O106" s="714">
        <v>19060.045916859999</v>
      </c>
      <c r="P106" s="714">
        <v>17688.402877492001</v>
      </c>
      <c r="Q106" s="1064"/>
    </row>
    <row r="107" spans="1:17" ht="15" customHeight="1">
      <c r="A107" s="304" t="s">
        <v>20</v>
      </c>
      <c r="B107" s="309" t="s">
        <v>596</v>
      </c>
      <c r="C107" s="714">
        <v>622925.56770050596</v>
      </c>
      <c r="D107" s="714">
        <v>631433.29886124399</v>
      </c>
      <c r="E107" s="714">
        <v>633416.17854020605</v>
      </c>
      <c r="F107" s="714">
        <v>636470.19461826805</v>
      </c>
      <c r="G107" s="714">
        <v>651461.49040236406</v>
      </c>
      <c r="H107" s="714">
        <v>646870.44576576503</v>
      </c>
      <c r="I107" s="714">
        <v>653239.41710656101</v>
      </c>
      <c r="J107" s="714">
        <v>665652.38155966601</v>
      </c>
      <c r="K107" s="714">
        <v>661941.16279782006</v>
      </c>
      <c r="L107" s="714">
        <v>665965.93740357598</v>
      </c>
      <c r="M107" s="714">
        <v>671871.03921119601</v>
      </c>
      <c r="N107" s="714">
        <v>674431.30825918401</v>
      </c>
      <c r="O107" s="714">
        <v>678965.15700596303</v>
      </c>
      <c r="P107" s="714">
        <v>684060.87286924897</v>
      </c>
      <c r="Q107" s="1064"/>
    </row>
    <row r="108" spans="1:17" ht="15" customHeight="1">
      <c r="A108" s="304"/>
      <c r="B108" s="309" t="s">
        <v>798</v>
      </c>
      <c r="C108" s="714">
        <v>9802.4800155039993</v>
      </c>
      <c r="D108" s="714">
        <v>10437.706621273999</v>
      </c>
      <c r="E108" s="714">
        <v>10667.147388130001</v>
      </c>
      <c r="F108" s="714">
        <v>10443.311324027</v>
      </c>
      <c r="G108" s="714">
        <v>10100.3922389</v>
      </c>
      <c r="H108" s="714">
        <v>10112.265014393</v>
      </c>
      <c r="I108" s="714">
        <v>9667.6464034820001</v>
      </c>
      <c r="J108" s="714">
        <v>9147.8098219910007</v>
      </c>
      <c r="K108" s="714">
        <v>9858.4156181470007</v>
      </c>
      <c r="L108" s="714">
        <v>10127.419000231001</v>
      </c>
      <c r="M108" s="714">
        <v>10240.965022357001</v>
      </c>
      <c r="N108" s="714">
        <v>10711.964126250999</v>
      </c>
      <c r="O108" s="714">
        <v>11336.858841095</v>
      </c>
      <c r="P108" s="714">
        <v>11013.986635216001</v>
      </c>
      <c r="Q108" s="1064"/>
    </row>
    <row r="109" spans="1:17" s="728" customFormat="1" ht="15" customHeight="1">
      <c r="A109" s="1500" t="s">
        <v>799</v>
      </c>
      <c r="B109" s="1501"/>
      <c r="C109" s="723">
        <v>2946844.2899610838</v>
      </c>
      <c r="D109" s="723">
        <v>3134894.1013128832</v>
      </c>
      <c r="E109" s="723">
        <v>3121394.963152844</v>
      </c>
      <c r="F109" s="723">
        <v>3120326.7407875378</v>
      </c>
      <c r="G109" s="723">
        <v>3167533.233639372</v>
      </c>
      <c r="H109" s="723">
        <v>3195525.1947318078</v>
      </c>
      <c r="I109" s="723">
        <v>3207477.9663401511</v>
      </c>
      <c r="J109" s="723">
        <v>3263554.4788707457</v>
      </c>
      <c r="K109" s="723">
        <v>3204274.207328476</v>
      </c>
      <c r="L109" s="723">
        <v>3235383.7321625212</v>
      </c>
      <c r="M109" s="723">
        <v>3285098.6180609157</v>
      </c>
      <c r="N109" s="723">
        <v>3289276.117958324</v>
      </c>
      <c r="O109" s="723">
        <v>3362551.7192389928</v>
      </c>
      <c r="P109" s="723">
        <v>3402816.1927910591</v>
      </c>
      <c r="Q109" s="735"/>
    </row>
    <row r="110" spans="1:17" s="728" customFormat="1" ht="15" customHeight="1">
      <c r="A110" s="736"/>
      <c r="B110" s="726" t="s">
        <v>798</v>
      </c>
      <c r="C110" s="723">
        <v>87133.103867174999</v>
      </c>
      <c r="D110" s="723">
        <v>88979.316781600995</v>
      </c>
      <c r="E110" s="723">
        <v>90103.212060055012</v>
      </c>
      <c r="F110" s="723">
        <v>88778.106772376006</v>
      </c>
      <c r="G110" s="723">
        <v>87030.293810617994</v>
      </c>
      <c r="H110" s="723">
        <v>84249.896961780993</v>
      </c>
      <c r="I110" s="723">
        <v>81367.58822738599</v>
      </c>
      <c r="J110" s="723">
        <v>75361.304495074</v>
      </c>
      <c r="K110" s="723">
        <v>80459.197278508</v>
      </c>
      <c r="L110" s="723">
        <v>80983.460921892998</v>
      </c>
      <c r="M110" s="723">
        <v>77411.924727401012</v>
      </c>
      <c r="N110" s="723">
        <v>79003.627824408002</v>
      </c>
      <c r="O110" s="723">
        <v>81196.440573864005</v>
      </c>
      <c r="P110" s="723">
        <v>76814.823720554006</v>
      </c>
      <c r="Q110" s="735"/>
    </row>
    <row r="111" spans="1:17" ht="15" customHeight="1">
      <c r="A111" s="305"/>
      <c r="B111" s="20"/>
      <c r="C111" s="715"/>
      <c r="D111" s="715"/>
      <c r="E111" s="715"/>
      <c r="F111" s="715"/>
      <c r="G111" s="715"/>
      <c r="H111" s="715"/>
      <c r="I111" s="715"/>
      <c r="J111" s="715"/>
      <c r="K111" s="715"/>
      <c r="L111" s="715"/>
      <c r="M111" s="715"/>
      <c r="N111" s="715"/>
      <c r="O111" s="715"/>
      <c r="P111" s="715"/>
      <c r="Q111" s="737"/>
    </row>
    <row r="112" spans="1:17" ht="15" customHeight="1">
      <c r="A112" s="1498" t="s">
        <v>648</v>
      </c>
      <c r="B112" s="1499"/>
      <c r="C112" s="716"/>
      <c r="D112" s="716"/>
      <c r="E112" s="716"/>
      <c r="F112" s="716"/>
      <c r="G112" s="716"/>
      <c r="H112" s="716"/>
      <c r="I112" s="716"/>
      <c r="J112" s="716"/>
      <c r="K112" s="716"/>
      <c r="L112" s="716"/>
      <c r="M112" s="716"/>
      <c r="N112" s="716"/>
      <c r="O112" s="716"/>
      <c r="P112" s="716"/>
      <c r="Q112" s="738"/>
    </row>
    <row r="113" spans="1:17" ht="15" customHeight="1">
      <c r="A113" s="1498" t="s">
        <v>647</v>
      </c>
      <c r="B113" s="1499"/>
      <c r="C113" s="717"/>
      <c r="D113" s="717"/>
      <c r="E113" s="717"/>
      <c r="F113" s="717"/>
      <c r="G113" s="717"/>
      <c r="H113" s="717"/>
      <c r="I113" s="717"/>
      <c r="J113" s="717"/>
      <c r="K113" s="717"/>
      <c r="L113" s="717"/>
      <c r="M113" s="717"/>
      <c r="N113" s="717"/>
      <c r="O113" s="717"/>
      <c r="P113" s="717"/>
      <c r="Q113" s="1065"/>
    </row>
    <row r="114" spans="1:17" ht="15" customHeight="1">
      <c r="A114" s="304" t="s">
        <v>18</v>
      </c>
      <c r="B114" s="20" t="s">
        <v>649</v>
      </c>
      <c r="C114" s="718">
        <v>104556.458763494</v>
      </c>
      <c r="D114" s="718">
        <v>101971.679365829</v>
      </c>
      <c r="E114" s="718">
        <v>98344.219568005006</v>
      </c>
      <c r="F114" s="718">
        <v>96657.709203631006</v>
      </c>
      <c r="G114" s="718">
        <v>94691.951962941006</v>
      </c>
      <c r="H114" s="718">
        <v>93613.926731047002</v>
      </c>
      <c r="I114" s="718">
        <v>94430.465723126996</v>
      </c>
      <c r="J114" s="718">
        <v>96647.388537934996</v>
      </c>
      <c r="K114" s="718">
        <v>94198.992411619998</v>
      </c>
      <c r="L114" s="718">
        <v>91508.393984173003</v>
      </c>
      <c r="M114" s="718">
        <v>88685.814491059995</v>
      </c>
      <c r="N114" s="718">
        <v>87338.064637055999</v>
      </c>
      <c r="O114" s="718">
        <v>86821.246764123993</v>
      </c>
      <c r="P114" s="718">
        <v>85316.009068208994</v>
      </c>
      <c r="Q114" s="1066"/>
    </row>
    <row r="115" spans="1:17" ht="15" customHeight="1">
      <c r="A115" s="304"/>
      <c r="B115" s="309" t="s">
        <v>798</v>
      </c>
      <c r="C115" s="718">
        <v>1804.5630248709999</v>
      </c>
      <c r="D115" s="718">
        <v>2109.8334264770001</v>
      </c>
      <c r="E115" s="718">
        <v>2283.9795973609998</v>
      </c>
      <c r="F115" s="718">
        <v>2483.06080002</v>
      </c>
      <c r="G115" s="718">
        <v>2474.2300425600001</v>
      </c>
      <c r="H115" s="718">
        <v>2529.5761086839998</v>
      </c>
      <c r="I115" s="718">
        <v>2575.8958936620002</v>
      </c>
      <c r="J115" s="718">
        <v>2294.262583578</v>
      </c>
      <c r="K115" s="718">
        <v>2599.5219404630002</v>
      </c>
      <c r="L115" s="718">
        <v>2789.5005473370002</v>
      </c>
      <c r="M115" s="718">
        <v>2619.7383230539999</v>
      </c>
      <c r="N115" s="718">
        <v>2930.9004945309998</v>
      </c>
      <c r="O115" s="718">
        <v>2975.0903985240002</v>
      </c>
      <c r="P115" s="718">
        <v>2596.914463612</v>
      </c>
      <c r="Q115" s="1066"/>
    </row>
    <row r="116" spans="1:17" ht="15" customHeight="1">
      <c r="A116" s="304" t="s">
        <v>19</v>
      </c>
      <c r="B116" s="20" t="s">
        <v>650</v>
      </c>
      <c r="C116" s="718">
        <v>19379.729625036001</v>
      </c>
      <c r="D116" s="718">
        <v>20522.884742213999</v>
      </c>
      <c r="E116" s="718">
        <v>20272.030579507002</v>
      </c>
      <c r="F116" s="718">
        <v>20903.103162539999</v>
      </c>
      <c r="G116" s="718">
        <v>21737.660959621</v>
      </c>
      <c r="H116" s="718">
        <v>21199.793213476001</v>
      </c>
      <c r="I116" s="718">
        <v>19682.452954961002</v>
      </c>
      <c r="J116" s="718">
        <v>26367.365704739001</v>
      </c>
      <c r="K116" s="718">
        <v>25974.930380583999</v>
      </c>
      <c r="L116" s="718">
        <v>25431.143082129998</v>
      </c>
      <c r="M116" s="718">
        <v>25752.170122701998</v>
      </c>
      <c r="N116" s="718">
        <v>25260.493001418999</v>
      </c>
      <c r="O116" s="718">
        <v>25030.01769294</v>
      </c>
      <c r="P116" s="718">
        <v>26020.505080438001</v>
      </c>
      <c r="Q116" s="1066"/>
    </row>
    <row r="117" spans="1:17" ht="15" customHeight="1">
      <c r="A117" s="304"/>
      <c r="B117" s="309" t="s">
        <v>798</v>
      </c>
      <c r="C117" s="718">
        <v>620.30095861899997</v>
      </c>
      <c r="D117" s="718">
        <v>776.78591753199998</v>
      </c>
      <c r="E117" s="718">
        <v>812.22465148000003</v>
      </c>
      <c r="F117" s="718">
        <v>831.05396572899997</v>
      </c>
      <c r="G117" s="718">
        <v>823.13843964499995</v>
      </c>
      <c r="H117" s="718">
        <v>803.35468721500001</v>
      </c>
      <c r="I117" s="718">
        <v>839.14024946200004</v>
      </c>
      <c r="J117" s="718">
        <v>795.15902330400002</v>
      </c>
      <c r="K117" s="718">
        <v>853.27107201900003</v>
      </c>
      <c r="L117" s="718">
        <v>403.07703644999998</v>
      </c>
      <c r="M117" s="718">
        <v>386.00541072300001</v>
      </c>
      <c r="N117" s="718">
        <v>387.84207435100001</v>
      </c>
      <c r="O117" s="718">
        <v>393.858605152</v>
      </c>
      <c r="P117" s="718">
        <v>373.68556372299997</v>
      </c>
      <c r="Q117" s="1066"/>
    </row>
    <row r="118" spans="1:17" ht="15" customHeight="1">
      <c r="A118" s="304" t="s">
        <v>20</v>
      </c>
      <c r="B118" s="20" t="s">
        <v>651</v>
      </c>
      <c r="C118" s="721">
        <v>2822908.1015725499</v>
      </c>
      <c r="D118" s="721">
        <v>3012399.5372048402</v>
      </c>
      <c r="E118" s="721">
        <v>3002778.7130053299</v>
      </c>
      <c r="F118" s="721">
        <v>3002765.9284213702</v>
      </c>
      <c r="G118" s="721">
        <v>3051103.6207168102</v>
      </c>
      <c r="H118" s="721">
        <v>3080711.4747872902</v>
      </c>
      <c r="I118" s="721">
        <v>3093365.0476620598</v>
      </c>
      <c r="J118" s="721">
        <v>3140539.7246280699</v>
      </c>
      <c r="K118" s="721">
        <v>3084100.2845362718</v>
      </c>
      <c r="L118" s="721">
        <v>3118444.195096218</v>
      </c>
      <c r="M118" s="721">
        <v>3170660.6334471498</v>
      </c>
      <c r="N118" s="721">
        <v>3176677.5603198502</v>
      </c>
      <c r="O118" s="721">
        <v>3250700.4547819202</v>
      </c>
      <c r="P118" s="721">
        <v>3291479.6786424201</v>
      </c>
      <c r="Q118" s="1067"/>
    </row>
    <row r="119" spans="1:17" ht="15" customHeight="1">
      <c r="A119" s="305"/>
      <c r="B119" s="309" t="s">
        <v>798</v>
      </c>
      <c r="C119" s="721">
        <v>84708.239883685004</v>
      </c>
      <c r="D119" s="721">
        <v>86092.697437591996</v>
      </c>
      <c r="E119" s="721">
        <v>87007.007811214004</v>
      </c>
      <c r="F119" s="721">
        <v>85463.992006626999</v>
      </c>
      <c r="G119" s="721">
        <v>83732.925328412995</v>
      </c>
      <c r="H119" s="721">
        <v>80916.966165881997</v>
      </c>
      <c r="I119" s="721">
        <v>77952.552084262003</v>
      </c>
      <c r="J119" s="721">
        <v>72271.882888192005</v>
      </c>
      <c r="K119" s="721">
        <v>77006.404266026002</v>
      </c>
      <c r="L119" s="721">
        <v>77790.883338105996</v>
      </c>
      <c r="M119" s="721">
        <v>74406.180993624002</v>
      </c>
      <c r="N119" s="721">
        <v>75684.885255525995</v>
      </c>
      <c r="O119" s="721">
        <v>77827.491570187995</v>
      </c>
      <c r="P119" s="721">
        <v>73844.223693218999</v>
      </c>
      <c r="Q119" s="1067"/>
    </row>
    <row r="120" spans="1:17" s="728" customFormat="1" ht="15" customHeight="1">
      <c r="A120" s="1500" t="s">
        <v>799</v>
      </c>
      <c r="B120" s="1501"/>
      <c r="C120" s="727">
        <v>2946844.2899610801</v>
      </c>
      <c r="D120" s="727">
        <v>3134894.1013128832</v>
      </c>
      <c r="E120" s="727">
        <v>3121394.9631528421</v>
      </c>
      <c r="F120" s="727">
        <v>3120326.740787541</v>
      </c>
      <c r="G120" s="727">
        <v>3167533.233639372</v>
      </c>
      <c r="H120" s="727">
        <v>3195525.1947318134</v>
      </c>
      <c r="I120" s="727">
        <v>3207477.9663401479</v>
      </c>
      <c r="J120" s="727">
        <v>3263554.4788707439</v>
      </c>
      <c r="K120" s="727">
        <v>3204274.207328476</v>
      </c>
      <c r="L120" s="727">
        <v>3235383.7321625212</v>
      </c>
      <c r="M120" s="727">
        <v>3285098.6180609115</v>
      </c>
      <c r="N120" s="727">
        <v>3289276.1179583254</v>
      </c>
      <c r="O120" s="727">
        <v>3362551.7192389844</v>
      </c>
      <c r="P120" s="727">
        <v>3402816.1927910671</v>
      </c>
      <c r="Q120" s="1068"/>
    </row>
    <row r="121" spans="1:17" s="728" customFormat="1" ht="15" customHeight="1" thickBot="1">
      <c r="A121" s="739"/>
      <c r="B121" s="740" t="s">
        <v>798</v>
      </c>
      <c r="C121" s="742">
        <v>87133.103867174999</v>
      </c>
      <c r="D121" s="742">
        <v>88979.316781600995</v>
      </c>
      <c r="E121" s="742">
        <v>90103.212060054997</v>
      </c>
      <c r="F121" s="742">
        <v>88778.106772375992</v>
      </c>
      <c r="G121" s="742">
        <v>87030.293810617994</v>
      </c>
      <c r="H121" s="742">
        <v>84249.896961780993</v>
      </c>
      <c r="I121" s="742">
        <v>81367.588227386004</v>
      </c>
      <c r="J121" s="742">
        <v>75361.304495074</v>
      </c>
      <c r="K121" s="742">
        <v>80459.197278508</v>
      </c>
      <c r="L121" s="742">
        <v>80983.460921892998</v>
      </c>
      <c r="M121" s="742">
        <v>77411.924727400998</v>
      </c>
      <c r="N121" s="742">
        <v>79003.627824407988</v>
      </c>
      <c r="O121" s="742">
        <v>81196.440573863991</v>
      </c>
      <c r="P121" s="742">
        <v>76814.823720554006</v>
      </c>
      <c r="Q121" s="743"/>
    </row>
  </sheetData>
  <mergeCells count="55">
    <mergeCell ref="K99:N99"/>
    <mergeCell ref="A77:B77"/>
    <mergeCell ref="D99:J99"/>
    <mergeCell ref="A75:B76"/>
    <mergeCell ref="A120:B120"/>
    <mergeCell ref="A101:B101"/>
    <mergeCell ref="A102:B102"/>
    <mergeCell ref="A109:B109"/>
    <mergeCell ref="A112:B112"/>
    <mergeCell ref="A113:B113"/>
    <mergeCell ref="A78:B78"/>
    <mergeCell ref="A99:B100"/>
    <mergeCell ref="A89:B89"/>
    <mergeCell ref="A96:B96"/>
    <mergeCell ref="A98:Q98"/>
    <mergeCell ref="C99:C100"/>
    <mergeCell ref="A85:B85"/>
    <mergeCell ref="A88:B88"/>
    <mergeCell ref="A17:B17"/>
    <mergeCell ref="A13:B13"/>
    <mergeCell ref="A16:B16"/>
    <mergeCell ref="A65:B65"/>
    <mergeCell ref="A53:B53"/>
    <mergeCell ref="A54:B54"/>
    <mergeCell ref="A61:B61"/>
    <mergeCell ref="A64:B64"/>
    <mergeCell ref="A24:B24"/>
    <mergeCell ref="A26:Q26"/>
    <mergeCell ref="A41:B41"/>
    <mergeCell ref="A48:B48"/>
    <mergeCell ref="A29:B29"/>
    <mergeCell ref="A27:B28"/>
    <mergeCell ref="C27:C28"/>
    <mergeCell ref="C75:C76"/>
    <mergeCell ref="A50:Q50"/>
    <mergeCell ref="A30:B30"/>
    <mergeCell ref="A51:B52"/>
    <mergeCell ref="A37:B37"/>
    <mergeCell ref="A40:B40"/>
    <mergeCell ref="A72:B72"/>
    <mergeCell ref="A74:Q74"/>
    <mergeCell ref="D75:J75"/>
    <mergeCell ref="K51:N51"/>
    <mergeCell ref="K75:N75"/>
    <mergeCell ref="D27:J27"/>
    <mergeCell ref="D51:J51"/>
    <mergeCell ref="C51:C52"/>
    <mergeCell ref="K27:N27"/>
    <mergeCell ref="A2:Q2"/>
    <mergeCell ref="A3:B4"/>
    <mergeCell ref="A5:B5"/>
    <mergeCell ref="A6:B6"/>
    <mergeCell ref="D3:J3"/>
    <mergeCell ref="C3:C4"/>
    <mergeCell ref="K3:N3"/>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 xml:space="preserve">&amp;L&amp;"Optima Regular,Regular"&amp;K000000Statistik Perbankan Indonesia - Vol. 21 No.7 Juni 2023&amp;R&amp;"Optima Italic,Italic"&amp;K000000Indonesia Banking Statistics - Vol.  21 No.7 June 2023 </oddHeader>
    <oddFooter>&amp;R&amp;"Optima,Regular"&amp;P</oddFoot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Q19"/>
  <sheetViews>
    <sheetView showGridLines="0" view="pageBreakPreview" topLeftCell="L1" zoomScale="125" zoomScaleNormal="90" zoomScaleSheetLayoutView="100" workbookViewId="0">
      <selection activeCell="U220" sqref="U220"/>
    </sheetView>
  </sheetViews>
  <sheetFormatPr defaultColWidth="16.81640625" defaultRowHeight="12.75" customHeight="1"/>
  <cols>
    <col min="1" max="1" width="2.81640625" style="1" customWidth="1"/>
    <col min="2" max="2" width="36.453125" style="1" customWidth="1"/>
    <col min="3" max="16" width="8.81640625" style="1" customWidth="1"/>
    <col min="17" max="17" width="0.453125" style="1" customWidth="1"/>
    <col min="18" max="213" width="8.81640625" style="1" customWidth="1"/>
    <col min="214" max="214" width="3.1796875" style="1" customWidth="1"/>
    <col min="215" max="16384" width="16.81640625" style="1"/>
  </cols>
  <sheetData>
    <row r="2" spans="1:17" ht="12.75" customHeight="1" thickBot="1"/>
    <row r="3" spans="1:17" ht="99.75" customHeight="1">
      <c r="A3" s="1508" t="s">
        <v>832</v>
      </c>
      <c r="B3" s="1509"/>
      <c r="C3" s="1509"/>
      <c r="D3" s="1509"/>
      <c r="E3" s="1509"/>
      <c r="F3" s="1509"/>
      <c r="G3" s="1509"/>
      <c r="H3" s="1509"/>
      <c r="I3" s="1509"/>
      <c r="J3" s="1509"/>
      <c r="K3" s="1509"/>
      <c r="L3" s="1509"/>
      <c r="M3" s="1509"/>
      <c r="N3" s="1509"/>
      <c r="O3" s="1509"/>
      <c r="P3" s="1509"/>
      <c r="Q3" s="1510"/>
    </row>
    <row r="4" spans="1:17" ht="24" customHeight="1">
      <c r="A4" s="1351" t="s">
        <v>652</v>
      </c>
      <c r="B4" s="1464"/>
      <c r="C4" s="1317">
        <v>2021</v>
      </c>
      <c r="D4" s="1317">
        <v>2022</v>
      </c>
      <c r="E4" s="1317"/>
      <c r="F4" s="1317"/>
      <c r="G4" s="1317"/>
      <c r="H4" s="1317"/>
      <c r="I4" s="1317"/>
      <c r="J4" s="1317"/>
      <c r="K4" s="1317">
        <v>2023</v>
      </c>
      <c r="L4" s="1317"/>
      <c r="M4" s="1317"/>
      <c r="N4" s="1317"/>
      <c r="O4" s="1204"/>
      <c r="P4" s="1254"/>
      <c r="Q4" s="1106"/>
    </row>
    <row r="5" spans="1:17" ht="24" customHeight="1">
      <c r="A5" s="1351"/>
      <c r="B5" s="1464"/>
      <c r="C5" s="1317"/>
      <c r="D5" s="993" t="s">
        <v>5</v>
      </c>
      <c r="E5" s="993" t="s">
        <v>6</v>
      </c>
      <c r="F5" s="993" t="s">
        <v>268</v>
      </c>
      <c r="G5" s="993" t="s">
        <v>7</v>
      </c>
      <c r="H5" s="993" t="s">
        <v>13</v>
      </c>
      <c r="I5" s="993" t="s">
        <v>14</v>
      </c>
      <c r="J5" s="993" t="s">
        <v>15</v>
      </c>
      <c r="K5" s="993" t="s">
        <v>0</v>
      </c>
      <c r="L5" s="993" t="s">
        <v>1</v>
      </c>
      <c r="M5" s="993" t="s">
        <v>2</v>
      </c>
      <c r="N5" s="993" t="s">
        <v>3</v>
      </c>
      <c r="O5" s="993" t="s">
        <v>4</v>
      </c>
      <c r="P5" s="993" t="s">
        <v>5</v>
      </c>
      <c r="Q5" s="1011"/>
    </row>
    <row r="6" spans="1:17" ht="15" customHeight="1">
      <c r="A6" s="943" t="s">
        <v>18</v>
      </c>
      <c r="B6" s="189" t="s">
        <v>752</v>
      </c>
      <c r="C6" s="729">
        <v>1174.59201603</v>
      </c>
      <c r="D6" s="729">
        <v>1091.939357879</v>
      </c>
      <c r="E6" s="729">
        <v>1087.348681405</v>
      </c>
      <c r="F6" s="729">
        <v>1066.946031294</v>
      </c>
      <c r="G6" s="729">
        <v>1058.4663962489999</v>
      </c>
      <c r="H6" s="729">
        <v>1054.285904477</v>
      </c>
      <c r="I6" s="729">
        <v>1046.583799111</v>
      </c>
      <c r="J6" s="729">
        <v>1010.429802808</v>
      </c>
      <c r="K6" s="729">
        <v>995.56614775900005</v>
      </c>
      <c r="L6" s="729">
        <v>985.99977260499998</v>
      </c>
      <c r="M6" s="729">
        <v>976.39371126900005</v>
      </c>
      <c r="N6" s="729">
        <v>975.63314617599997</v>
      </c>
      <c r="O6" s="729">
        <v>454.37543733199999</v>
      </c>
      <c r="P6" s="729">
        <v>466.43945756800002</v>
      </c>
      <c r="Q6" s="1071"/>
    </row>
    <row r="7" spans="1:17" ht="15" customHeight="1">
      <c r="A7" s="209"/>
      <c r="B7" s="730" t="s">
        <v>798</v>
      </c>
      <c r="C7" s="729">
        <v>49.532872775999998</v>
      </c>
      <c r="D7" s="729">
        <v>189.41130754299999</v>
      </c>
      <c r="E7" s="729">
        <v>191.36605714199999</v>
      </c>
      <c r="F7" s="729">
        <v>193.18092705199999</v>
      </c>
      <c r="G7" s="729">
        <v>197.089942132</v>
      </c>
      <c r="H7" s="729">
        <v>204.16332617399999</v>
      </c>
      <c r="I7" s="729">
        <v>207.30409633100001</v>
      </c>
      <c r="J7" s="729">
        <v>167.89746986599999</v>
      </c>
      <c r="K7" s="729">
        <v>165.78459684200001</v>
      </c>
      <c r="L7" s="729">
        <v>163.60324705100001</v>
      </c>
      <c r="M7" s="729">
        <v>165.06860815499999</v>
      </c>
      <c r="N7" s="729">
        <v>166.20281688099999</v>
      </c>
      <c r="O7" s="729">
        <v>16.21257769</v>
      </c>
      <c r="P7" s="729">
        <v>16.323932795000001</v>
      </c>
      <c r="Q7" s="1071"/>
    </row>
    <row r="8" spans="1:17" ht="15" customHeight="1">
      <c r="A8" s="209" t="s">
        <v>19</v>
      </c>
      <c r="B8" s="189" t="s">
        <v>753</v>
      </c>
      <c r="C8" s="729">
        <v>9217.7321150999996</v>
      </c>
      <c r="D8" s="1138" t="s">
        <v>867</v>
      </c>
      <c r="E8" s="729">
        <v>9695.0411590059994</v>
      </c>
      <c r="F8" s="729">
        <v>9807.97157874</v>
      </c>
      <c r="G8" s="729">
        <v>9919.8440516520004</v>
      </c>
      <c r="H8" s="729">
        <v>9939.3476242550005</v>
      </c>
      <c r="I8" s="729">
        <v>10170.177199865</v>
      </c>
      <c r="J8" s="729">
        <v>10285.959070076</v>
      </c>
      <c r="K8" s="729">
        <v>10335.376896688</v>
      </c>
      <c r="L8" s="729">
        <v>10537.276704024</v>
      </c>
      <c r="M8" s="729">
        <v>10485.948601746</v>
      </c>
      <c r="N8" s="729">
        <v>10623.067148286</v>
      </c>
      <c r="O8" s="729">
        <v>11039.324404851001</v>
      </c>
      <c r="P8" s="729">
        <v>11204.718350200999</v>
      </c>
      <c r="Q8" s="1071"/>
    </row>
    <row r="9" spans="1:17" ht="15" customHeight="1">
      <c r="A9" s="209"/>
      <c r="B9" s="730" t="s">
        <v>798</v>
      </c>
      <c r="C9" s="729">
        <v>410.44432520300001</v>
      </c>
      <c r="D9" s="1139" t="s">
        <v>868</v>
      </c>
      <c r="E9" s="729">
        <v>190.38335802500001</v>
      </c>
      <c r="F9" s="729">
        <v>189.30160459999999</v>
      </c>
      <c r="G9" s="729">
        <v>182.59195943399999</v>
      </c>
      <c r="H9" s="729">
        <v>186.69569318999999</v>
      </c>
      <c r="I9" s="729">
        <v>184.48118276700001</v>
      </c>
      <c r="J9" s="729">
        <v>186.28904494899999</v>
      </c>
      <c r="K9" s="729">
        <v>191.60629759299999</v>
      </c>
      <c r="L9" s="729">
        <v>189.91179945900001</v>
      </c>
      <c r="M9" s="729">
        <v>186.36208704699999</v>
      </c>
      <c r="N9" s="729">
        <v>188.30077860200001</v>
      </c>
      <c r="O9" s="729">
        <v>344.67736154300002</v>
      </c>
      <c r="P9" s="729">
        <v>357.08547682199998</v>
      </c>
      <c r="Q9" s="1071"/>
    </row>
    <row r="10" spans="1:17" ht="15" customHeight="1">
      <c r="A10" s="209" t="s">
        <v>20</v>
      </c>
      <c r="B10" s="189" t="s">
        <v>754</v>
      </c>
      <c r="C10" s="729">
        <v>26253.577357424005</v>
      </c>
      <c r="D10" s="1138" t="s">
        <v>869</v>
      </c>
      <c r="E10" s="729">
        <v>27049.228114493002</v>
      </c>
      <c r="F10" s="729">
        <v>27079.374145694997</v>
      </c>
      <c r="G10" s="729">
        <v>27293.228231781999</v>
      </c>
      <c r="H10" s="729">
        <v>27440.933515303001</v>
      </c>
      <c r="I10" s="729">
        <v>27881.43036473</v>
      </c>
      <c r="J10" s="729">
        <v>28385.790857167998</v>
      </c>
      <c r="K10" s="729">
        <v>28544.806790145001</v>
      </c>
      <c r="L10" s="729">
        <v>28829.341889181</v>
      </c>
      <c r="M10" s="729">
        <v>28373.198620752999</v>
      </c>
      <c r="N10" s="729">
        <v>28895.929470563002</v>
      </c>
      <c r="O10" s="729">
        <v>28569.657517898002</v>
      </c>
      <c r="P10" s="729">
        <v>29235.598002367002</v>
      </c>
      <c r="Q10" s="1071"/>
    </row>
    <row r="11" spans="1:17" ht="15" customHeight="1">
      <c r="A11" s="209"/>
      <c r="B11" s="730" t="s">
        <v>798</v>
      </c>
      <c r="C11" s="729">
        <v>651.44476891500017</v>
      </c>
      <c r="D11" s="1139" t="s">
        <v>870</v>
      </c>
      <c r="E11" s="729">
        <v>521.490688084</v>
      </c>
      <c r="F11" s="729">
        <v>518.15244566000001</v>
      </c>
      <c r="G11" s="729">
        <v>501.25888497799997</v>
      </c>
      <c r="H11" s="729">
        <v>502.39454676000003</v>
      </c>
      <c r="I11" s="729">
        <v>499.80737648900003</v>
      </c>
      <c r="J11" s="729">
        <v>520.62041834000001</v>
      </c>
      <c r="K11" s="729">
        <v>526.400128086</v>
      </c>
      <c r="L11" s="729">
        <v>526.34589419400004</v>
      </c>
      <c r="M11" s="729">
        <v>513.857069583</v>
      </c>
      <c r="N11" s="729">
        <v>518.87934621599993</v>
      </c>
      <c r="O11" s="729">
        <v>527.45310329099993</v>
      </c>
      <c r="P11" s="729">
        <v>545.46488930399994</v>
      </c>
      <c r="Q11" s="1071"/>
    </row>
    <row r="12" spans="1:17" ht="15" customHeight="1">
      <c r="A12" s="209" t="s">
        <v>22</v>
      </c>
      <c r="B12" s="189" t="s">
        <v>755</v>
      </c>
      <c r="C12" s="729">
        <v>38709.307268694</v>
      </c>
      <c r="D12" s="729">
        <v>42036.586165255998</v>
      </c>
      <c r="E12" s="729">
        <v>41847.441279651997</v>
      </c>
      <c r="F12" s="729">
        <v>42558.011548522998</v>
      </c>
      <c r="G12" s="729">
        <v>43176.301849267002</v>
      </c>
      <c r="H12" s="729">
        <v>44033.641888628998</v>
      </c>
      <c r="I12" s="729">
        <v>44858.859446841001</v>
      </c>
      <c r="J12" s="729">
        <v>45844.492237514998</v>
      </c>
      <c r="K12" s="729">
        <v>45013.467418553002</v>
      </c>
      <c r="L12" s="729">
        <v>45439.733036589001</v>
      </c>
      <c r="M12" s="729">
        <v>45658.632368191</v>
      </c>
      <c r="N12" s="729">
        <v>46239.199624048997</v>
      </c>
      <c r="O12" s="729">
        <v>46320.592720275999</v>
      </c>
      <c r="P12" s="729">
        <v>47535.249271649998</v>
      </c>
      <c r="Q12" s="1071"/>
    </row>
    <row r="13" spans="1:17" ht="15" customHeight="1">
      <c r="A13" s="209"/>
      <c r="B13" s="730" t="s">
        <v>798</v>
      </c>
      <c r="C13" s="729">
        <v>721.39761101900001</v>
      </c>
      <c r="D13" s="729">
        <v>503.77022499200001</v>
      </c>
      <c r="E13" s="729">
        <v>495.611018554</v>
      </c>
      <c r="F13" s="729">
        <v>490.23931489900002</v>
      </c>
      <c r="G13" s="729">
        <v>480.54254351399999</v>
      </c>
      <c r="H13" s="729">
        <v>497.44084610499999</v>
      </c>
      <c r="I13" s="729">
        <v>496.27734019899998</v>
      </c>
      <c r="J13" s="729">
        <v>509.37012781499999</v>
      </c>
      <c r="K13" s="729">
        <v>514.60942324200005</v>
      </c>
      <c r="L13" s="729">
        <v>526.16084461200001</v>
      </c>
      <c r="M13" s="729">
        <v>527.26943272000005</v>
      </c>
      <c r="N13" s="729">
        <v>536.94916765000005</v>
      </c>
      <c r="O13" s="729">
        <v>530.15237455800002</v>
      </c>
      <c r="P13" s="729">
        <v>546.78621657500003</v>
      </c>
      <c r="Q13" s="1071"/>
    </row>
    <row r="14" spans="1:17" ht="15" customHeight="1">
      <c r="A14" s="209">
        <v>8</v>
      </c>
      <c r="B14" s="189" t="s">
        <v>653</v>
      </c>
      <c r="C14" s="729">
        <v>75355.208757248009</v>
      </c>
      <c r="D14" s="729">
        <v>79680.588990480988</v>
      </c>
      <c r="E14" s="729">
        <v>79679.059234556</v>
      </c>
      <c r="F14" s="729">
        <v>80512.303304251996</v>
      </c>
      <c r="G14" s="729">
        <v>81447.840528950008</v>
      </c>
      <c r="H14" s="729">
        <v>82468.208932663998</v>
      </c>
      <c r="I14" s="729">
        <v>83957.050810546993</v>
      </c>
      <c r="J14" s="729">
        <v>85526.671967567003</v>
      </c>
      <c r="K14" s="729">
        <v>84889.217253145005</v>
      </c>
      <c r="L14" s="729">
        <v>85792.351402398999</v>
      </c>
      <c r="M14" s="729">
        <v>85494.173301959003</v>
      </c>
      <c r="N14" s="729">
        <v>86733.829389074002</v>
      </c>
      <c r="O14" s="729">
        <v>86383.950080356997</v>
      </c>
      <c r="P14" s="729">
        <v>88442.005081786003</v>
      </c>
      <c r="Q14" s="1072"/>
    </row>
    <row r="15" spans="1:17" ht="15" customHeight="1" thickBot="1">
      <c r="A15" s="732"/>
      <c r="B15" s="733" t="s">
        <v>798</v>
      </c>
      <c r="C15" s="1112">
        <v>1832.8195779130001</v>
      </c>
      <c r="D15" s="1112">
        <v>1420.8123485370002</v>
      </c>
      <c r="E15" s="1112">
        <v>1398.8511218049998</v>
      </c>
      <c r="F15" s="1112">
        <v>1390.874292211</v>
      </c>
      <c r="G15" s="1112">
        <v>1361.4833300579999</v>
      </c>
      <c r="H15" s="1112">
        <v>1390.6944122290001</v>
      </c>
      <c r="I15" s="1112">
        <v>1387.8699957860001</v>
      </c>
      <c r="J15" s="1112">
        <v>1384.17706097</v>
      </c>
      <c r="K15" s="1112">
        <v>1398.4004457630001</v>
      </c>
      <c r="L15" s="1112">
        <v>1406.0217853160002</v>
      </c>
      <c r="M15" s="1112">
        <v>1392.5571975050002</v>
      </c>
      <c r="N15" s="1112">
        <v>1410.3321093489999</v>
      </c>
      <c r="O15" s="1112">
        <v>1418.4954170819999</v>
      </c>
      <c r="P15" s="1112">
        <v>1465.660515496</v>
      </c>
      <c r="Q15" s="1073"/>
    </row>
    <row r="16" spans="1:17" ht="18" hidden="1" customHeight="1" thickBot="1">
      <c r="A16" s="1506" t="s">
        <v>240</v>
      </c>
      <c r="B16" s="1507"/>
      <c r="C16" s="731"/>
      <c r="D16" s="731"/>
      <c r="E16" s="731"/>
      <c r="F16" s="731"/>
      <c r="G16" s="731"/>
      <c r="H16" s="731"/>
      <c r="I16" s="731"/>
      <c r="J16" s="731"/>
      <c r="K16" s="731"/>
      <c r="L16" s="731"/>
      <c r="M16" s="731"/>
      <c r="N16" s="731"/>
      <c r="O16" s="731"/>
      <c r="P16" s="731"/>
      <c r="Q16" s="731"/>
    </row>
    <row r="17" spans="3:17" ht="12.75" customHeight="1">
      <c r="C17" s="39"/>
      <c r="D17" s="39"/>
      <c r="E17" s="39"/>
      <c r="F17" s="39"/>
      <c r="G17" s="39"/>
      <c r="H17" s="39"/>
      <c r="I17" s="39"/>
      <c r="J17" s="39"/>
      <c r="K17" s="39"/>
      <c r="L17" s="39"/>
      <c r="M17" s="39"/>
      <c r="N17" s="39"/>
      <c r="O17" s="39"/>
      <c r="P17" s="39"/>
      <c r="Q17" s="39"/>
    </row>
    <row r="18" spans="3:17" ht="12.75" customHeight="1">
      <c r="C18" s="39"/>
      <c r="D18" s="39"/>
      <c r="E18" s="39"/>
      <c r="F18" s="39"/>
      <c r="G18" s="39"/>
      <c r="H18" s="39"/>
      <c r="I18" s="39"/>
      <c r="J18" s="39"/>
      <c r="K18" s="39"/>
      <c r="L18" s="39"/>
      <c r="M18" s="39"/>
      <c r="N18" s="39"/>
      <c r="O18" s="39"/>
      <c r="P18" s="39"/>
      <c r="Q18" s="39"/>
    </row>
    <row r="19" spans="3:17" ht="12.75" customHeight="1">
      <c r="C19" s="39"/>
      <c r="D19" s="39"/>
      <c r="E19" s="39"/>
      <c r="F19" s="39"/>
      <c r="G19" s="39"/>
      <c r="H19" s="39"/>
      <c r="I19" s="39"/>
      <c r="J19" s="39"/>
      <c r="K19" s="39"/>
      <c r="L19" s="39"/>
      <c r="M19" s="39"/>
      <c r="N19" s="39"/>
      <c r="O19" s="39"/>
      <c r="P19" s="39"/>
      <c r="Q19" s="39"/>
    </row>
  </sheetData>
  <mergeCells count="6">
    <mergeCell ref="A16:B16"/>
    <mergeCell ref="A3:Q3"/>
    <mergeCell ref="A4:B5"/>
    <mergeCell ref="C4:C5"/>
    <mergeCell ref="D4:J4"/>
    <mergeCell ref="K4:N4"/>
  </mergeCells>
  <printOptions horizontalCentered="1"/>
  <pageMargins left="0.31496062992125984" right="0.39370078740157483" top="0.74803149606299213" bottom="0.27559055118110237" header="0.55118110236220474" footer="0.15748031496062992"/>
  <pageSetup paperSize="9" scale="68" firstPageNumber="4"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A281"/>
  <sheetViews>
    <sheetView showGridLines="0" view="pageBreakPreview" topLeftCell="J220" zoomScale="114" zoomScaleNormal="90" zoomScaleSheetLayoutView="80" workbookViewId="0">
      <selection activeCell="V230" sqref="V230"/>
    </sheetView>
  </sheetViews>
  <sheetFormatPr defaultColWidth="16.81640625" defaultRowHeight="12.75" customHeight="1"/>
  <cols>
    <col min="1" max="1" width="3.1796875" customWidth="1"/>
    <col min="2" max="2" width="57.81640625" customWidth="1"/>
    <col min="3" max="3" width="8.81640625" hidden="1" customWidth="1"/>
    <col min="4" max="16" width="8.81640625" customWidth="1"/>
    <col min="17" max="17" width="8.81640625" style="1210" customWidth="1"/>
    <col min="18" max="18" width="8.81640625" style="1261" customWidth="1"/>
    <col min="19" max="19" width="0.81640625" customWidth="1"/>
    <col min="20" max="20" width="16.1796875" customWidth="1"/>
    <col min="21" max="220" width="8.81640625" customWidth="1"/>
    <col min="221" max="221" width="3.1796875" customWidth="1"/>
  </cols>
  <sheetData>
    <row r="1" spans="1:27" ht="75" customHeight="1">
      <c r="A1" s="1391" t="s">
        <v>846</v>
      </c>
      <c r="B1" s="1392"/>
      <c r="C1" s="1392"/>
      <c r="D1" s="1392"/>
      <c r="E1" s="1392"/>
      <c r="F1" s="1392"/>
      <c r="G1" s="1392"/>
      <c r="H1" s="1392"/>
      <c r="I1" s="1392"/>
      <c r="J1" s="1392"/>
      <c r="K1" s="1392"/>
      <c r="L1" s="1392"/>
      <c r="M1" s="1392"/>
      <c r="N1" s="1392"/>
      <c r="O1" s="1392"/>
      <c r="P1" s="1392"/>
      <c r="Q1" s="1392"/>
      <c r="R1" s="1392"/>
      <c r="S1" s="1393"/>
      <c r="T1" s="152"/>
      <c r="U1" s="1"/>
      <c r="V1" s="1"/>
    </row>
    <row r="2" spans="1:27" ht="22.2" customHeight="1">
      <c r="A2" s="1351" t="s">
        <v>427</v>
      </c>
      <c r="B2" s="1464"/>
      <c r="C2" s="1514" t="s">
        <v>278</v>
      </c>
      <c r="D2" s="1357" t="s">
        <v>855</v>
      </c>
      <c r="E2" s="1317">
        <v>2021</v>
      </c>
      <c r="F2" s="1317">
        <v>2022</v>
      </c>
      <c r="G2" s="1317"/>
      <c r="H2" s="1317"/>
      <c r="I2" s="1317"/>
      <c r="J2" s="1317"/>
      <c r="K2" s="1317"/>
      <c r="L2" s="1317"/>
      <c r="M2" s="1360">
        <v>2023</v>
      </c>
      <c r="N2" s="1360"/>
      <c r="O2" s="1360"/>
      <c r="P2" s="1360"/>
      <c r="Q2" s="1207"/>
      <c r="R2" s="1257"/>
      <c r="S2" s="1105"/>
      <c r="T2" s="152"/>
      <c r="U2" s="1"/>
      <c r="V2" s="1"/>
    </row>
    <row r="3" spans="1:27" ht="22.2" customHeight="1">
      <c r="A3" s="1351"/>
      <c r="B3" s="1464"/>
      <c r="C3" s="1515"/>
      <c r="D3" s="1358"/>
      <c r="E3" s="1339"/>
      <c r="F3" s="960" t="s">
        <v>5</v>
      </c>
      <c r="G3" s="960" t="s">
        <v>6</v>
      </c>
      <c r="H3" s="960" t="s">
        <v>268</v>
      </c>
      <c r="I3" s="960" t="s">
        <v>7</v>
      </c>
      <c r="J3" s="960" t="s">
        <v>13</v>
      </c>
      <c r="K3" s="960" t="s">
        <v>14</v>
      </c>
      <c r="L3" s="960" t="s">
        <v>15</v>
      </c>
      <c r="M3" s="1153" t="s">
        <v>0</v>
      </c>
      <c r="N3" s="1153" t="s">
        <v>1</v>
      </c>
      <c r="O3" s="1153" t="s">
        <v>2</v>
      </c>
      <c r="P3" s="1153" t="s">
        <v>3</v>
      </c>
      <c r="Q3" s="1153" t="s">
        <v>4</v>
      </c>
      <c r="R3" s="1153" t="s">
        <v>5</v>
      </c>
      <c r="S3" s="957"/>
      <c r="T3" s="152"/>
      <c r="U3" s="1"/>
      <c r="V3" s="1"/>
    </row>
    <row r="4" spans="1:27" ht="18.45" customHeight="1">
      <c r="A4" s="1513" t="s">
        <v>796</v>
      </c>
      <c r="B4" s="1369"/>
      <c r="C4" s="706"/>
      <c r="D4" s="706"/>
      <c r="E4" s="706"/>
      <c r="F4" s="706"/>
      <c r="G4" s="706"/>
      <c r="H4" s="706"/>
      <c r="I4" s="706"/>
      <c r="J4" s="706"/>
      <c r="K4" s="706"/>
      <c r="L4" s="706"/>
      <c r="M4" s="706"/>
      <c r="N4" s="706"/>
      <c r="O4" s="706"/>
      <c r="P4" s="706"/>
      <c r="Q4" s="706"/>
      <c r="R4" s="706"/>
      <c r="S4" s="708"/>
      <c r="T4" s="152"/>
      <c r="U4" s="1"/>
      <c r="V4" s="1"/>
    </row>
    <row r="5" spans="1:27" ht="15">
      <c r="A5" s="203" t="s">
        <v>18</v>
      </c>
      <c r="B5" s="707" t="s">
        <v>622</v>
      </c>
      <c r="C5" s="232">
        <v>354878.08084633597</v>
      </c>
      <c r="D5" s="232">
        <v>385586.12700525002</v>
      </c>
      <c r="E5" s="232">
        <v>415515.46233572502</v>
      </c>
      <c r="F5" s="232">
        <v>440431.49002589198</v>
      </c>
      <c r="G5" s="232">
        <v>443783.26725481299</v>
      </c>
      <c r="H5" s="232">
        <v>442753.79346102301</v>
      </c>
      <c r="I5" s="232">
        <v>447332.80686439201</v>
      </c>
      <c r="J5" s="232">
        <v>446813.618642847</v>
      </c>
      <c r="K5" s="232">
        <v>454514.04705864901</v>
      </c>
      <c r="L5" s="232">
        <v>458324.75230679201</v>
      </c>
      <c r="M5" s="232">
        <v>454388.43667257403</v>
      </c>
      <c r="N5" s="232">
        <v>459030.256922164</v>
      </c>
      <c r="O5" s="232">
        <v>462302.257661101</v>
      </c>
      <c r="P5" s="232">
        <v>462743.17137118097</v>
      </c>
      <c r="Q5" s="232">
        <v>472226.39327103202</v>
      </c>
      <c r="R5" s="232">
        <v>473708.18896712398</v>
      </c>
      <c r="S5" s="355"/>
      <c r="T5" s="152"/>
      <c r="U5" s="152">
        <f>Q5+Q7+Q9+Q11+Q13+Q15+Q17+Q19+Q21+Q23+Q25+Q27+Q29+Q31+Q33+Q35+Q37+Q39+Q43+Q45+Q47+Q49+Q51+Q53</f>
        <v>6577076.2086430453</v>
      </c>
      <c r="V5" s="152">
        <f>R5+R7+R9+R11+R13+R15+R17+R19+R21+R23+R25+R27+R29+R31+R33+R35+R37+R39+R43+R45+R47+R49+R51+R53</f>
        <v>6656015.5226666192</v>
      </c>
      <c r="W5" s="152"/>
      <c r="X5" s="152"/>
      <c r="Y5" s="152"/>
      <c r="Z5" s="152"/>
      <c r="AA5" s="152"/>
    </row>
    <row r="6" spans="1:27" ht="12.75" customHeight="1">
      <c r="A6" s="203"/>
      <c r="B6" s="707" t="s">
        <v>794</v>
      </c>
      <c r="C6" s="232">
        <v>4672.1349491459996</v>
      </c>
      <c r="D6" s="232">
        <v>7480.2168705120002</v>
      </c>
      <c r="E6" s="232">
        <v>6518.1696664350002</v>
      </c>
      <c r="F6" s="232">
        <v>6874.8922205930003</v>
      </c>
      <c r="G6" s="232">
        <v>6932.3163250219995</v>
      </c>
      <c r="H6" s="232">
        <v>6847.0019073049998</v>
      </c>
      <c r="I6" s="232">
        <v>6741.6975171519998</v>
      </c>
      <c r="J6" s="232">
        <v>7009.1409767249997</v>
      </c>
      <c r="K6" s="232">
        <v>6707.9142290569998</v>
      </c>
      <c r="L6" s="232">
        <v>6342.2447441880004</v>
      </c>
      <c r="M6" s="232">
        <v>6704.387056042</v>
      </c>
      <c r="N6" s="232">
        <v>6859.9814685410001</v>
      </c>
      <c r="O6" s="232">
        <v>6715.1205153680003</v>
      </c>
      <c r="P6" s="232">
        <v>6983.9728681839997</v>
      </c>
      <c r="Q6" s="232">
        <v>9118.1576798469996</v>
      </c>
      <c r="R6" s="232">
        <v>8988.1805191999993</v>
      </c>
      <c r="S6" s="355"/>
      <c r="T6" s="152"/>
      <c r="U6" s="152">
        <f>Q6+Q8+Q10+Q12+Q14+Q16+Q18+Q20+Q22+Q24+Q26+Q28+Q30+Q32+Q34+Q36+Q38+Q40+Q44+Q46+Q48+Q50+Q52+Q54</f>
        <v>165848.42254086604</v>
      </c>
      <c r="V6" s="152">
        <f>R6+R8+R10+R12+R14+R16+R18+R20+R22+R24+R26+R28+R30+R32+R34+R36+R38+R40+R44+R46+R48+R50+R52+R54</f>
        <v>162203.122063157</v>
      </c>
      <c r="W6" s="152"/>
      <c r="X6" s="152"/>
      <c r="Y6" s="152"/>
      <c r="Z6" s="152"/>
      <c r="AA6" s="152"/>
    </row>
    <row r="7" spans="1:27" ht="12.75" customHeight="1">
      <c r="A7" s="203" t="s">
        <v>19</v>
      </c>
      <c r="B7" s="707" t="s">
        <v>623</v>
      </c>
      <c r="C7" s="232">
        <v>12136.805884763</v>
      </c>
      <c r="D7" s="232">
        <v>16032.488838286001</v>
      </c>
      <c r="E7" s="232">
        <v>18688.065256338999</v>
      </c>
      <c r="F7" s="232">
        <v>19322.046760830999</v>
      </c>
      <c r="G7" s="232">
        <v>19444.531262965</v>
      </c>
      <c r="H7" s="232">
        <v>19571.214535341998</v>
      </c>
      <c r="I7" s="232">
        <v>19537.246629427998</v>
      </c>
      <c r="J7" s="232">
        <v>19656.890071914</v>
      </c>
      <c r="K7" s="232">
        <v>19783.482183422999</v>
      </c>
      <c r="L7" s="232">
        <v>19726.311825487999</v>
      </c>
      <c r="M7" s="232">
        <v>19480.693308828999</v>
      </c>
      <c r="N7" s="232">
        <v>19639.197137259998</v>
      </c>
      <c r="O7" s="232">
        <v>19580.743404076999</v>
      </c>
      <c r="P7" s="232">
        <v>19708.495166137</v>
      </c>
      <c r="Q7" s="232">
        <v>19974.046611334001</v>
      </c>
      <c r="R7" s="232">
        <v>20146.811274490999</v>
      </c>
      <c r="S7" s="355"/>
      <c r="T7" s="322"/>
      <c r="U7" s="1"/>
      <c r="V7" s="1"/>
    </row>
    <row r="8" spans="1:27" ht="12.75" customHeight="1">
      <c r="A8" s="203"/>
      <c r="B8" s="707" t="s">
        <v>794</v>
      </c>
      <c r="C8" s="232">
        <v>220.79573190900001</v>
      </c>
      <c r="D8" s="232">
        <v>886.21636500499994</v>
      </c>
      <c r="E8" s="232">
        <v>1053.0890171589999</v>
      </c>
      <c r="F8" s="232">
        <v>1211.3372491079999</v>
      </c>
      <c r="G8" s="232">
        <v>1403.002761773</v>
      </c>
      <c r="H8" s="232">
        <v>1349.3939961460001</v>
      </c>
      <c r="I8" s="232">
        <v>1372.587752831</v>
      </c>
      <c r="J8" s="232">
        <v>1375.7996807330001</v>
      </c>
      <c r="K8" s="232">
        <v>1344.9388083429999</v>
      </c>
      <c r="L8" s="232">
        <v>1285.705596304</v>
      </c>
      <c r="M8" s="232">
        <v>1376.8107226059999</v>
      </c>
      <c r="N8" s="232">
        <v>1397.467480415</v>
      </c>
      <c r="O8" s="232">
        <v>1351.556631466</v>
      </c>
      <c r="P8" s="232">
        <v>1390.9179232209999</v>
      </c>
      <c r="Q8" s="232">
        <v>1415.1088550100001</v>
      </c>
      <c r="R8" s="232">
        <v>1042.541940025</v>
      </c>
      <c r="S8" s="355"/>
      <c r="T8" s="152"/>
      <c r="U8" s="1"/>
      <c r="V8" s="1"/>
    </row>
    <row r="9" spans="1:27" ht="12.75" customHeight="1">
      <c r="A9" s="203" t="s">
        <v>20</v>
      </c>
      <c r="B9" s="707" t="s">
        <v>624</v>
      </c>
      <c r="C9" s="232">
        <v>137912.14052407499</v>
      </c>
      <c r="D9" s="232">
        <v>124617.60644618</v>
      </c>
      <c r="E9" s="232">
        <v>153802.936323634</v>
      </c>
      <c r="F9" s="232">
        <v>210944.530361663</v>
      </c>
      <c r="G9" s="232">
        <v>210182.294492399</v>
      </c>
      <c r="H9" s="232">
        <v>220989.75356600701</v>
      </c>
      <c r="I9" s="232">
        <v>220122.43093802501</v>
      </c>
      <c r="J9" s="232">
        <v>243306.46337973501</v>
      </c>
      <c r="K9" s="232">
        <v>236737.503721402</v>
      </c>
      <c r="L9" s="232">
        <v>237390.49386660699</v>
      </c>
      <c r="M9" s="232">
        <v>220964.39183534699</v>
      </c>
      <c r="N9" s="232">
        <v>230128.76074699199</v>
      </c>
      <c r="O9" s="232">
        <v>237222.87982412201</v>
      </c>
      <c r="P9" s="232">
        <v>232251.98443552601</v>
      </c>
      <c r="Q9" s="232">
        <v>256405.669952486</v>
      </c>
      <c r="R9" s="232">
        <v>253174.37455666799</v>
      </c>
      <c r="S9" s="355"/>
      <c r="T9" s="152"/>
      <c r="U9" s="1"/>
      <c r="V9" s="1"/>
    </row>
    <row r="10" spans="1:27" ht="12.75" customHeight="1">
      <c r="A10" s="206"/>
      <c r="B10" s="707" t="s">
        <v>794</v>
      </c>
      <c r="C10" s="232">
        <v>6422.5964499749998</v>
      </c>
      <c r="D10" s="232">
        <v>9049.2753602529992</v>
      </c>
      <c r="E10" s="232">
        <v>6799.0427627870004</v>
      </c>
      <c r="F10" s="232">
        <v>6403.3376091749997</v>
      </c>
      <c r="G10" s="232">
        <v>6371.897411678</v>
      </c>
      <c r="H10" s="232">
        <v>6214.4156662280002</v>
      </c>
      <c r="I10" s="232">
        <v>6048.2500090949998</v>
      </c>
      <c r="J10" s="232">
        <v>5964.5433215180001</v>
      </c>
      <c r="K10" s="232">
        <v>5892.9050752760004</v>
      </c>
      <c r="L10" s="232">
        <v>5755.082358914</v>
      </c>
      <c r="M10" s="232">
        <v>5604.8389512550002</v>
      </c>
      <c r="N10" s="232">
        <v>5476.0143784689999</v>
      </c>
      <c r="O10" s="232">
        <v>5470.213668544</v>
      </c>
      <c r="P10" s="232">
        <v>5260.6413582759997</v>
      </c>
      <c r="Q10" s="232">
        <v>5401.0487729280003</v>
      </c>
      <c r="R10" s="232">
        <v>6109.5415191379998</v>
      </c>
      <c r="S10" s="355"/>
      <c r="T10" s="152"/>
      <c r="U10" s="1"/>
      <c r="V10" s="1"/>
    </row>
    <row r="11" spans="1:27" ht="12.75" customHeight="1">
      <c r="A11" s="203" t="s">
        <v>22</v>
      </c>
      <c r="B11" s="707" t="s">
        <v>625</v>
      </c>
      <c r="C11" s="232">
        <v>899088.34683477099</v>
      </c>
      <c r="D11" s="232">
        <v>893641.68021798797</v>
      </c>
      <c r="E11" s="232">
        <v>951108.93325318198</v>
      </c>
      <c r="F11" s="232">
        <v>1042559.04915957</v>
      </c>
      <c r="G11" s="232">
        <v>1045518.49998623</v>
      </c>
      <c r="H11" s="232">
        <v>1030562.19722387</v>
      </c>
      <c r="I11" s="232">
        <v>1047500.89436892</v>
      </c>
      <c r="J11" s="232">
        <v>1058878.5795624901</v>
      </c>
      <c r="K11" s="232">
        <v>1054605.6956376401</v>
      </c>
      <c r="L11" s="232">
        <v>1067006.0924638601</v>
      </c>
      <c r="M11" s="232">
        <v>1036065.56767158</v>
      </c>
      <c r="N11" s="232">
        <v>1040277.62018944</v>
      </c>
      <c r="O11" s="232">
        <v>1034106.82235097</v>
      </c>
      <c r="P11" s="232">
        <v>1037664.2031554501</v>
      </c>
      <c r="Q11" s="232">
        <v>1051678.71239121</v>
      </c>
      <c r="R11" s="232">
        <v>1060254.71302801</v>
      </c>
      <c r="S11" s="355"/>
      <c r="T11" s="152"/>
      <c r="U11" s="1"/>
      <c r="V11" s="1"/>
    </row>
    <row r="12" spans="1:27" ht="12.75" customHeight="1">
      <c r="A12" s="203"/>
      <c r="B12" s="707" t="s">
        <v>794</v>
      </c>
      <c r="C12" s="232">
        <v>22723.691190968999</v>
      </c>
      <c r="D12" s="232">
        <v>40897.997443273998</v>
      </c>
      <c r="E12" s="232">
        <v>49247.802670220997</v>
      </c>
      <c r="F12" s="232">
        <v>47859.839837867999</v>
      </c>
      <c r="G12" s="232">
        <v>47905.813497900999</v>
      </c>
      <c r="H12" s="232">
        <v>47861.635258481001</v>
      </c>
      <c r="I12" s="232">
        <v>48724.799327077999</v>
      </c>
      <c r="J12" s="232">
        <v>46764.337083874001</v>
      </c>
      <c r="K12" s="232">
        <v>44175.031151679003</v>
      </c>
      <c r="L12" s="232">
        <v>40183.840096410997</v>
      </c>
      <c r="M12" s="232">
        <v>41897.795918139003</v>
      </c>
      <c r="N12" s="232">
        <v>42248.930858309002</v>
      </c>
      <c r="O12" s="232">
        <v>41292.173768797998</v>
      </c>
      <c r="P12" s="232">
        <v>40898.430338468999</v>
      </c>
      <c r="Q12" s="232">
        <v>39390.166803510001</v>
      </c>
      <c r="R12" s="232">
        <v>38917.284648469999</v>
      </c>
      <c r="S12" s="355"/>
      <c r="T12" s="152"/>
      <c r="U12" s="1"/>
      <c r="V12" s="1"/>
    </row>
    <row r="13" spans="1:27" ht="12.75" customHeight="1">
      <c r="A13" s="203" t="s">
        <v>23</v>
      </c>
      <c r="B13" s="707" t="s">
        <v>626</v>
      </c>
      <c r="C13" s="232">
        <v>170189.765262195</v>
      </c>
      <c r="D13" s="232">
        <v>168880.99940809599</v>
      </c>
      <c r="E13" s="232">
        <v>159700.874665321</v>
      </c>
      <c r="F13" s="232">
        <v>170582.80908048601</v>
      </c>
      <c r="G13" s="232">
        <v>162185.58770061299</v>
      </c>
      <c r="H13" s="232">
        <v>159702.320318488</v>
      </c>
      <c r="I13" s="232">
        <v>160557.82196428499</v>
      </c>
      <c r="J13" s="232">
        <v>161029.535530144</v>
      </c>
      <c r="K13" s="232">
        <v>160351.91396380501</v>
      </c>
      <c r="L13" s="232">
        <v>162326.66929654201</v>
      </c>
      <c r="M13" s="232">
        <v>157130.57088819801</v>
      </c>
      <c r="N13" s="232">
        <v>157880.94749658499</v>
      </c>
      <c r="O13" s="232">
        <v>151455.723243824</v>
      </c>
      <c r="P13" s="232">
        <v>146491.703442987</v>
      </c>
      <c r="Q13" s="232">
        <v>154846.527409815</v>
      </c>
      <c r="R13" s="232">
        <v>157302.61249588101</v>
      </c>
      <c r="S13" s="355"/>
      <c r="T13" s="152"/>
      <c r="U13" s="1"/>
      <c r="V13" s="1"/>
    </row>
    <row r="14" spans="1:27" ht="12.75" customHeight="1">
      <c r="A14" s="203"/>
      <c r="B14" s="707" t="s">
        <v>794</v>
      </c>
      <c r="C14" s="232">
        <v>2259.337686334</v>
      </c>
      <c r="D14" s="232">
        <v>2091.1723947830001</v>
      </c>
      <c r="E14" s="232">
        <v>1668.385483562</v>
      </c>
      <c r="F14" s="232">
        <v>1860.371307031</v>
      </c>
      <c r="G14" s="232">
        <v>1851.1937196660001</v>
      </c>
      <c r="H14" s="232">
        <v>1842.9391561320001</v>
      </c>
      <c r="I14" s="232">
        <v>1278.1692781310001</v>
      </c>
      <c r="J14" s="232">
        <v>1203.7181171239999</v>
      </c>
      <c r="K14" s="232">
        <v>1182.674720944</v>
      </c>
      <c r="L14" s="232">
        <v>760.90991921800003</v>
      </c>
      <c r="M14" s="232">
        <v>742.38715608699999</v>
      </c>
      <c r="N14" s="232">
        <v>728.05452008500004</v>
      </c>
      <c r="O14" s="232">
        <v>708.20853044099999</v>
      </c>
      <c r="P14" s="232">
        <v>688.17841847399995</v>
      </c>
      <c r="Q14" s="232">
        <v>695.714432816</v>
      </c>
      <c r="R14" s="232">
        <v>715.25269553800001</v>
      </c>
      <c r="S14" s="355"/>
      <c r="T14" s="152"/>
      <c r="U14" s="1"/>
      <c r="V14" s="1"/>
    </row>
    <row r="15" spans="1:27" ht="12.75" customHeight="1">
      <c r="A15" s="203" t="s">
        <v>24</v>
      </c>
      <c r="B15" s="707" t="s">
        <v>579</v>
      </c>
      <c r="C15" s="232">
        <v>316096.76630856801</v>
      </c>
      <c r="D15" s="232">
        <v>376473.22696046601</v>
      </c>
      <c r="E15" s="232">
        <v>380381.05095720902</v>
      </c>
      <c r="F15" s="232">
        <v>381254.33093754097</v>
      </c>
      <c r="G15" s="232">
        <v>380192.45655332401</v>
      </c>
      <c r="H15" s="232">
        <v>379698.49027746898</v>
      </c>
      <c r="I15" s="232">
        <v>386860.14519602503</v>
      </c>
      <c r="J15" s="232">
        <v>397467.461672401</v>
      </c>
      <c r="K15" s="232">
        <v>397397.91820321599</v>
      </c>
      <c r="L15" s="232">
        <v>396583.36550566799</v>
      </c>
      <c r="M15" s="232">
        <v>384668.79488173203</v>
      </c>
      <c r="N15" s="232">
        <v>387733.99110926402</v>
      </c>
      <c r="O15" s="232">
        <v>403520.41534259001</v>
      </c>
      <c r="P15" s="232">
        <v>403946.07571943302</v>
      </c>
      <c r="Q15" s="232">
        <v>395677.80915469601</v>
      </c>
      <c r="R15" s="232">
        <v>403107.78434582899</v>
      </c>
      <c r="S15" s="355"/>
      <c r="T15" s="152"/>
      <c r="U15" s="1"/>
      <c r="V15" s="1"/>
    </row>
    <row r="16" spans="1:27" ht="12.75" customHeight="1">
      <c r="A16" s="206"/>
      <c r="B16" s="707" t="s">
        <v>794</v>
      </c>
      <c r="C16" s="232">
        <v>9918.5477886730005</v>
      </c>
      <c r="D16" s="232">
        <v>12973.268999507</v>
      </c>
      <c r="E16" s="232">
        <v>13755.205916875</v>
      </c>
      <c r="F16" s="232">
        <v>14325.561371223001</v>
      </c>
      <c r="G16" s="232">
        <v>14259.467331411</v>
      </c>
      <c r="H16" s="232">
        <v>14697.863454648001</v>
      </c>
      <c r="I16" s="232">
        <v>14458.285101471</v>
      </c>
      <c r="J16" s="232">
        <v>14698.430575349001</v>
      </c>
      <c r="K16" s="232">
        <v>14635.764210224001</v>
      </c>
      <c r="L16" s="232">
        <v>14079.914233571</v>
      </c>
      <c r="M16" s="232">
        <v>14374.677622523001</v>
      </c>
      <c r="N16" s="232">
        <v>14327.128757733</v>
      </c>
      <c r="O16" s="232">
        <v>14215.071046285</v>
      </c>
      <c r="P16" s="232">
        <v>14975.620975088001</v>
      </c>
      <c r="Q16" s="232">
        <v>14716.632223815001</v>
      </c>
      <c r="R16" s="232">
        <v>14669.165660578001</v>
      </c>
      <c r="S16" s="355"/>
      <c r="T16" s="152"/>
      <c r="U16" s="1"/>
      <c r="V16" s="1"/>
    </row>
    <row r="17" spans="1:19" ht="12.75" customHeight="1">
      <c r="A17" s="203" t="s">
        <v>25</v>
      </c>
      <c r="B17" s="707" t="s">
        <v>627</v>
      </c>
      <c r="C17" s="75">
        <v>975994.64644901</v>
      </c>
      <c r="D17" s="75">
        <v>942187.63395832095</v>
      </c>
      <c r="E17" s="75">
        <v>974420.27545480896</v>
      </c>
      <c r="F17" s="75">
        <v>1042842.21108738</v>
      </c>
      <c r="G17" s="75">
        <v>1028613.795449</v>
      </c>
      <c r="H17" s="75">
        <v>1035029.25988128</v>
      </c>
      <c r="I17" s="75">
        <v>1047691.79052576</v>
      </c>
      <c r="J17" s="75">
        <v>1050978.57273787</v>
      </c>
      <c r="K17" s="75">
        <v>1040987.85744728</v>
      </c>
      <c r="L17" s="75">
        <v>1043911.84822006</v>
      </c>
      <c r="M17" s="75">
        <v>1019432.98175088</v>
      </c>
      <c r="N17" s="75">
        <v>1032811.843426</v>
      </c>
      <c r="O17" s="75">
        <v>1052202.61516515</v>
      </c>
      <c r="P17" s="75">
        <v>1054634.6284030699</v>
      </c>
      <c r="Q17" s="75">
        <v>1066840.1851719201</v>
      </c>
      <c r="R17" s="1226">
        <v>1083327.8845442301</v>
      </c>
      <c r="S17" s="424"/>
    </row>
    <row r="18" spans="1:19" ht="12.75" customHeight="1">
      <c r="A18" s="203"/>
      <c r="B18" s="707" t="s">
        <v>794</v>
      </c>
      <c r="C18" s="232">
        <v>35285.436337774998</v>
      </c>
      <c r="D18" s="232">
        <v>41784.466191633001</v>
      </c>
      <c r="E18" s="232">
        <v>39728.205812007</v>
      </c>
      <c r="F18" s="232">
        <v>43644.349096694001</v>
      </c>
      <c r="G18" s="232">
        <v>44328.467573638998</v>
      </c>
      <c r="H18" s="232">
        <v>43617.13069623</v>
      </c>
      <c r="I18" s="232">
        <v>42702.963674054998</v>
      </c>
      <c r="J18" s="232">
        <v>42394.049423345998</v>
      </c>
      <c r="K18" s="232">
        <v>41691.725812352997</v>
      </c>
      <c r="L18" s="232">
        <v>37665.976059742999</v>
      </c>
      <c r="M18" s="232">
        <v>40125.079159713998</v>
      </c>
      <c r="N18" s="232">
        <v>40811.967968819001</v>
      </c>
      <c r="O18" s="232">
        <v>40251.328849475001</v>
      </c>
      <c r="P18" s="232">
        <v>40392.157906601999</v>
      </c>
      <c r="Q18" s="232">
        <v>41340.190841581003</v>
      </c>
      <c r="R18" s="232">
        <v>38697.318080903999</v>
      </c>
      <c r="S18" s="355"/>
    </row>
    <row r="19" spans="1:19" ht="22.8">
      <c r="A19" s="203" t="s">
        <v>26</v>
      </c>
      <c r="B19" s="707" t="s">
        <v>628</v>
      </c>
      <c r="C19" s="232">
        <v>99751.171752131995</v>
      </c>
      <c r="D19" s="232">
        <v>116182.950679933</v>
      </c>
      <c r="E19" s="232">
        <v>120741.30781102199</v>
      </c>
      <c r="F19" s="232">
        <v>121260.53950638299</v>
      </c>
      <c r="G19" s="232">
        <v>122310.05493590899</v>
      </c>
      <c r="H19" s="232">
        <v>123661.364332246</v>
      </c>
      <c r="I19" s="232">
        <v>122600.054370301</v>
      </c>
      <c r="J19" s="232">
        <v>123714.01088702799</v>
      </c>
      <c r="K19" s="232">
        <v>123430.085544969</v>
      </c>
      <c r="L19" s="232">
        <v>123620.426494222</v>
      </c>
      <c r="M19" s="232">
        <v>122341.384469968</v>
      </c>
      <c r="N19" s="232">
        <v>121929.57566481701</v>
      </c>
      <c r="O19" s="232">
        <v>122699.171510459</v>
      </c>
      <c r="P19" s="232">
        <v>122244.866861717</v>
      </c>
      <c r="Q19" s="232">
        <v>122378.157152024</v>
      </c>
      <c r="R19" s="232">
        <v>122921.487813906</v>
      </c>
      <c r="S19" s="355"/>
    </row>
    <row r="20" spans="1:19" ht="15">
      <c r="A20" s="203"/>
      <c r="B20" s="707" t="s">
        <v>794</v>
      </c>
      <c r="C20" s="232">
        <v>5515.5109003349999</v>
      </c>
      <c r="D20" s="232">
        <v>6257.808395557</v>
      </c>
      <c r="E20" s="232">
        <v>7652.9562637910003</v>
      </c>
      <c r="F20" s="232">
        <v>6566.5624667129996</v>
      </c>
      <c r="G20" s="232">
        <v>6767.1923203289998</v>
      </c>
      <c r="H20" s="232">
        <v>7031.9701336689996</v>
      </c>
      <c r="I20" s="232">
        <v>6213.6334575809997</v>
      </c>
      <c r="J20" s="232">
        <v>6557.8440466270004</v>
      </c>
      <c r="K20" s="232">
        <v>6468.1427643710003</v>
      </c>
      <c r="L20" s="232">
        <v>6635.6923514489999</v>
      </c>
      <c r="M20" s="232">
        <v>6753.1234721600003</v>
      </c>
      <c r="N20" s="232">
        <v>6076.7913212579997</v>
      </c>
      <c r="O20" s="232">
        <v>5783.3599321450001</v>
      </c>
      <c r="P20" s="232">
        <v>5350.7022840469999</v>
      </c>
      <c r="Q20" s="232">
        <v>4668.3919865380003</v>
      </c>
      <c r="R20" s="232">
        <v>4442.6949699030001</v>
      </c>
      <c r="S20" s="355"/>
    </row>
    <row r="21" spans="1:19" ht="22.8">
      <c r="A21" s="203" t="s">
        <v>27</v>
      </c>
      <c r="B21" s="707" t="s">
        <v>654</v>
      </c>
      <c r="C21" s="232">
        <v>217322.821490534</v>
      </c>
      <c r="D21" s="232">
        <v>266188.90328547498</v>
      </c>
      <c r="E21" s="232">
        <v>306242.33528581</v>
      </c>
      <c r="F21" s="232">
        <v>326514.09105851903</v>
      </c>
      <c r="G21" s="232">
        <v>315209.49458639399</v>
      </c>
      <c r="H21" s="232">
        <v>310853.54447768599</v>
      </c>
      <c r="I21" s="232">
        <v>318996.27162672998</v>
      </c>
      <c r="J21" s="232">
        <v>314849.01278741198</v>
      </c>
      <c r="K21" s="232">
        <v>313010.730856471</v>
      </c>
      <c r="L21" s="232">
        <v>313052.44030531798</v>
      </c>
      <c r="M21" s="232">
        <v>309488.60938069498</v>
      </c>
      <c r="N21" s="232">
        <v>313609.93157062802</v>
      </c>
      <c r="O21" s="232">
        <v>303264.82111996098</v>
      </c>
      <c r="P21" s="232">
        <v>314544.79190037202</v>
      </c>
      <c r="Q21" s="232">
        <v>334331.03542056598</v>
      </c>
      <c r="R21" s="232">
        <v>343185.40197038301</v>
      </c>
      <c r="S21" s="355"/>
    </row>
    <row r="22" spans="1:19" ht="12" customHeight="1">
      <c r="A22" s="203"/>
      <c r="B22" s="707" t="s">
        <v>794</v>
      </c>
      <c r="C22" s="232">
        <v>5825.4107223569999</v>
      </c>
      <c r="D22" s="232">
        <v>5739.1400492350003</v>
      </c>
      <c r="E22" s="232">
        <v>6347.1755416489996</v>
      </c>
      <c r="F22" s="232">
        <v>5251.426683787</v>
      </c>
      <c r="G22" s="232">
        <v>5316.5363309280001</v>
      </c>
      <c r="H22" s="232">
        <v>5634.8881661519999</v>
      </c>
      <c r="I22" s="232">
        <v>5478.7083613989998</v>
      </c>
      <c r="J22" s="232">
        <v>5506.8980150220004</v>
      </c>
      <c r="K22" s="232">
        <v>5560.365743075</v>
      </c>
      <c r="L22" s="232">
        <v>5115.6691105279997</v>
      </c>
      <c r="M22" s="232">
        <v>5342.9905196420004</v>
      </c>
      <c r="N22" s="232">
        <v>5257.7450224470003</v>
      </c>
      <c r="O22" s="232">
        <v>3921.1686117740001</v>
      </c>
      <c r="P22" s="232">
        <v>3990.405579365</v>
      </c>
      <c r="Q22" s="232">
        <v>3841.8417304330001</v>
      </c>
      <c r="R22" s="232">
        <v>3758.7696193380002</v>
      </c>
      <c r="S22" s="355"/>
    </row>
    <row r="23" spans="1:19" ht="12" customHeight="1">
      <c r="A23" s="203" t="s">
        <v>28</v>
      </c>
      <c r="B23" s="707" t="s">
        <v>630</v>
      </c>
      <c r="C23" s="232">
        <v>244486.450499264</v>
      </c>
      <c r="D23" s="232">
        <v>216297.19334924899</v>
      </c>
      <c r="E23" s="232">
        <v>224713.73087635799</v>
      </c>
      <c r="F23" s="232">
        <v>269597.721547083</v>
      </c>
      <c r="G23" s="232">
        <v>269489.54085985402</v>
      </c>
      <c r="H23" s="232">
        <v>274756.49520799099</v>
      </c>
      <c r="I23" s="232">
        <v>271874.68482265697</v>
      </c>
      <c r="J23" s="232">
        <v>279847.97687725001</v>
      </c>
      <c r="K23" s="232">
        <v>283827.21880755899</v>
      </c>
      <c r="L23" s="232">
        <v>305786.76668722602</v>
      </c>
      <c r="M23" s="232">
        <v>292814.44454011699</v>
      </c>
      <c r="N23" s="232">
        <v>300181.10072702501</v>
      </c>
      <c r="O23" s="232">
        <v>318210.70482157398</v>
      </c>
      <c r="P23" s="232">
        <v>319276.00335872202</v>
      </c>
      <c r="Q23" s="232">
        <v>330276.98984758102</v>
      </c>
      <c r="R23" s="232">
        <v>334369.30910031102</v>
      </c>
      <c r="S23" s="355"/>
    </row>
    <row r="24" spans="1:19" ht="12" customHeight="1">
      <c r="A24" s="203"/>
      <c r="B24" s="707" t="s">
        <v>794</v>
      </c>
      <c r="C24" s="232">
        <v>2863.3991305119998</v>
      </c>
      <c r="D24" s="232">
        <v>1088.6251731689999</v>
      </c>
      <c r="E24" s="232">
        <v>2925.0268687829998</v>
      </c>
      <c r="F24" s="232">
        <v>2652.022799672</v>
      </c>
      <c r="G24" s="232">
        <v>3014.7404020230001</v>
      </c>
      <c r="H24" s="232">
        <v>2759.907998656</v>
      </c>
      <c r="I24" s="232">
        <v>2576.3862933380001</v>
      </c>
      <c r="J24" s="232">
        <v>2304.3805193190001</v>
      </c>
      <c r="K24" s="232">
        <v>2437.8468650119999</v>
      </c>
      <c r="L24" s="232">
        <v>2247.7779354630002</v>
      </c>
      <c r="M24" s="232">
        <v>2255.0092865289998</v>
      </c>
      <c r="N24" s="232">
        <v>2034.2375527849999</v>
      </c>
      <c r="O24" s="232">
        <v>1884.6313511349999</v>
      </c>
      <c r="P24" s="232">
        <v>1810.2938127069999</v>
      </c>
      <c r="Q24" s="232">
        <v>1837.5289743630001</v>
      </c>
      <c r="R24" s="232">
        <v>1826.150638755</v>
      </c>
      <c r="S24" s="355"/>
    </row>
    <row r="25" spans="1:19" ht="27.75" customHeight="1">
      <c r="A25" s="203" t="s">
        <v>119</v>
      </c>
      <c r="B25" s="707" t="s">
        <v>631</v>
      </c>
      <c r="C25" s="232">
        <v>248217.786773573</v>
      </c>
      <c r="D25" s="232">
        <v>259978.422006473</v>
      </c>
      <c r="E25" s="232">
        <v>265315.15393528203</v>
      </c>
      <c r="F25" s="232">
        <v>285771.450967065</v>
      </c>
      <c r="G25" s="232">
        <v>287022.46130271698</v>
      </c>
      <c r="H25" s="232">
        <v>288548.725256012</v>
      </c>
      <c r="I25" s="232">
        <v>304671.54152411898</v>
      </c>
      <c r="J25" s="232">
        <v>305042.994266177</v>
      </c>
      <c r="K25" s="232">
        <v>308633.50523355801</v>
      </c>
      <c r="L25" s="232">
        <v>314583.70625411702</v>
      </c>
      <c r="M25" s="232">
        <v>312527.03780765401</v>
      </c>
      <c r="N25" s="232">
        <v>315989.23505152401</v>
      </c>
      <c r="O25" s="232">
        <v>318857.03655059502</v>
      </c>
      <c r="P25" s="232">
        <v>318087.28791610402</v>
      </c>
      <c r="Q25" s="232">
        <v>323519.91189820197</v>
      </c>
      <c r="R25" s="232">
        <v>334331.720964042</v>
      </c>
      <c r="S25" s="355"/>
    </row>
    <row r="26" spans="1:19" ht="12" customHeight="1">
      <c r="A26" s="203"/>
      <c r="B26" s="707" t="s">
        <v>794</v>
      </c>
      <c r="C26" s="232">
        <v>4606.0180321130001</v>
      </c>
      <c r="D26" s="232">
        <v>8047.7535078199999</v>
      </c>
      <c r="E26" s="232">
        <v>7413.9636423230004</v>
      </c>
      <c r="F26" s="232">
        <v>8141.5368430400003</v>
      </c>
      <c r="G26" s="232">
        <v>8200.4137654280003</v>
      </c>
      <c r="H26" s="232">
        <v>7729.2499634360001</v>
      </c>
      <c r="I26" s="232">
        <v>7274.6076491499998</v>
      </c>
      <c r="J26" s="232">
        <v>6766.1511706589999</v>
      </c>
      <c r="K26" s="232">
        <v>6613.381029487</v>
      </c>
      <c r="L26" s="232">
        <v>6284.1058919139996</v>
      </c>
      <c r="M26" s="232">
        <v>6299.7412146139995</v>
      </c>
      <c r="N26" s="232">
        <v>6238.1263909359996</v>
      </c>
      <c r="O26" s="232">
        <v>5908.0510871890001</v>
      </c>
      <c r="P26" s="232">
        <v>6455.6794873190001</v>
      </c>
      <c r="Q26" s="232">
        <v>7015.4695452059996</v>
      </c>
      <c r="R26" s="232">
        <v>7368.51573912</v>
      </c>
      <c r="S26" s="355"/>
    </row>
    <row r="27" spans="1:19" ht="22.8">
      <c r="A27" s="203" t="s">
        <v>81</v>
      </c>
      <c r="B27" s="707" t="s">
        <v>632</v>
      </c>
      <c r="C27" s="232">
        <v>25068.059434772</v>
      </c>
      <c r="D27" s="232">
        <v>30887.191125066998</v>
      </c>
      <c r="E27" s="232">
        <v>34272.383092313001</v>
      </c>
      <c r="F27" s="232">
        <v>34144.515201611997</v>
      </c>
      <c r="G27" s="232">
        <v>34407.525140997997</v>
      </c>
      <c r="H27" s="232">
        <v>35584.121843610003</v>
      </c>
      <c r="I27" s="232">
        <v>37057.059061890999</v>
      </c>
      <c r="J27" s="232">
        <v>38658.564782845002</v>
      </c>
      <c r="K27" s="232">
        <v>41178.862896523999</v>
      </c>
      <c r="L27" s="232">
        <v>43828.970550225997</v>
      </c>
      <c r="M27" s="232">
        <v>42449.429595472</v>
      </c>
      <c r="N27" s="232">
        <v>42540.673860622999</v>
      </c>
      <c r="O27" s="232">
        <v>42799.731044631997</v>
      </c>
      <c r="P27" s="232">
        <v>42744.376917813002</v>
      </c>
      <c r="Q27" s="232">
        <v>44245.635616006002</v>
      </c>
      <c r="R27" s="232">
        <v>48208.939816370003</v>
      </c>
      <c r="S27" s="355"/>
    </row>
    <row r="28" spans="1:19" ht="15">
      <c r="A28" s="203"/>
      <c r="B28" s="707" t="s">
        <v>794</v>
      </c>
      <c r="C28" s="232">
        <v>3.476120694</v>
      </c>
      <c r="D28" s="232">
        <v>3.803432769</v>
      </c>
      <c r="E28" s="232">
        <v>3.2027517059999999</v>
      </c>
      <c r="F28" s="232">
        <v>5.1124488360000004</v>
      </c>
      <c r="G28" s="232">
        <v>13.948486812000001</v>
      </c>
      <c r="H28" s="232">
        <v>13.631570284</v>
      </c>
      <c r="I28" s="232">
        <v>0.59615783</v>
      </c>
      <c r="J28" s="232">
        <v>0.35557007800000001</v>
      </c>
      <c r="K28" s="232">
        <v>0.542876307</v>
      </c>
      <c r="L28" s="232">
        <v>7.6345655999999998E-2</v>
      </c>
      <c r="M28" s="232">
        <v>0.27465013199999999</v>
      </c>
      <c r="N28" s="232">
        <v>0.40497591599999999</v>
      </c>
      <c r="O28" s="232">
        <v>0.63863115699999995</v>
      </c>
      <c r="P28" s="232">
        <v>0.84190651400000005</v>
      </c>
      <c r="Q28" s="232">
        <v>1.1778053690000001</v>
      </c>
      <c r="R28" s="232">
        <v>1.256543671</v>
      </c>
      <c r="S28" s="355"/>
    </row>
    <row r="29" spans="1:19" ht="15">
      <c r="A29" s="203" t="s">
        <v>82</v>
      </c>
      <c r="B29" s="707" t="s">
        <v>633</v>
      </c>
      <c r="C29" s="232">
        <v>12322.445955851001</v>
      </c>
      <c r="D29" s="232">
        <v>13593.938113730999</v>
      </c>
      <c r="E29" s="232">
        <v>13990.441974048999</v>
      </c>
      <c r="F29" s="232">
        <v>14170.714384392</v>
      </c>
      <c r="G29" s="232">
        <v>14521.895585955001</v>
      </c>
      <c r="H29" s="232">
        <v>14458.698351092</v>
      </c>
      <c r="I29" s="232">
        <v>14726.435780495</v>
      </c>
      <c r="J29" s="232">
        <v>14479.502679327001</v>
      </c>
      <c r="K29" s="232">
        <v>14524.560424615</v>
      </c>
      <c r="L29" s="232">
        <v>14893.251088043</v>
      </c>
      <c r="M29" s="232">
        <v>14827.31201075</v>
      </c>
      <c r="N29" s="232">
        <v>14801.177393619</v>
      </c>
      <c r="O29" s="232">
        <v>14886.545482240999</v>
      </c>
      <c r="P29" s="232">
        <v>15131.191557991</v>
      </c>
      <c r="Q29" s="232">
        <v>15573.720575947</v>
      </c>
      <c r="R29" s="232">
        <v>15704.031349004999</v>
      </c>
      <c r="S29" s="355"/>
    </row>
    <row r="30" spans="1:19" ht="15">
      <c r="A30" s="203"/>
      <c r="B30" s="707" t="s">
        <v>794</v>
      </c>
      <c r="C30" s="232">
        <v>100.47430231600001</v>
      </c>
      <c r="D30" s="232">
        <v>244.261748428</v>
      </c>
      <c r="E30" s="232">
        <v>211.210172572</v>
      </c>
      <c r="F30" s="232">
        <v>266.03369226299998</v>
      </c>
      <c r="G30" s="232">
        <v>250.376082424</v>
      </c>
      <c r="H30" s="232">
        <v>258.13585140100002</v>
      </c>
      <c r="I30" s="232">
        <v>259.58544425600002</v>
      </c>
      <c r="J30" s="232">
        <v>250.62549004600001</v>
      </c>
      <c r="K30" s="232">
        <v>219.81102941899999</v>
      </c>
      <c r="L30" s="232">
        <v>257.99045660600001</v>
      </c>
      <c r="M30" s="232">
        <v>273.533424852</v>
      </c>
      <c r="N30" s="232">
        <v>270.16738349500002</v>
      </c>
      <c r="O30" s="232">
        <v>281.67755524</v>
      </c>
      <c r="P30" s="232">
        <v>283.97606954299999</v>
      </c>
      <c r="Q30" s="232">
        <v>283.403109997</v>
      </c>
      <c r="R30" s="232">
        <v>278.04645050800002</v>
      </c>
      <c r="S30" s="355"/>
    </row>
    <row r="31" spans="1:19" ht="15">
      <c r="A31" s="203" t="s">
        <v>83</v>
      </c>
      <c r="B31" s="707" t="s">
        <v>634</v>
      </c>
      <c r="C31" s="232">
        <v>22698.384361263001</v>
      </c>
      <c r="D31" s="232">
        <v>28262.167070762</v>
      </c>
      <c r="E31" s="232">
        <v>28513.088387738</v>
      </c>
      <c r="F31" s="232">
        <v>29792.204504665999</v>
      </c>
      <c r="G31" s="232">
        <v>28700.501303325</v>
      </c>
      <c r="H31" s="232">
        <v>29412.753476383001</v>
      </c>
      <c r="I31" s="232">
        <v>29794.981037556001</v>
      </c>
      <c r="J31" s="232">
        <v>29837.088572638</v>
      </c>
      <c r="K31" s="232">
        <v>30705.433800506002</v>
      </c>
      <c r="L31" s="232">
        <v>31521.680111925001</v>
      </c>
      <c r="M31" s="232">
        <v>31403.431502145999</v>
      </c>
      <c r="N31" s="232">
        <v>31598.096452062</v>
      </c>
      <c r="O31" s="232">
        <v>32309.90001266</v>
      </c>
      <c r="P31" s="232">
        <v>33099.336585997997</v>
      </c>
      <c r="Q31" s="232">
        <v>33824.073917185</v>
      </c>
      <c r="R31" s="232">
        <v>34450.015521551999</v>
      </c>
      <c r="S31" s="355"/>
    </row>
    <row r="32" spans="1:19" ht="15">
      <c r="A32" s="203"/>
      <c r="B32" s="707" t="s">
        <v>794</v>
      </c>
      <c r="C32" s="232">
        <v>381.48070697499998</v>
      </c>
      <c r="D32" s="232">
        <v>382.24828478199998</v>
      </c>
      <c r="E32" s="232">
        <v>171.064188153</v>
      </c>
      <c r="F32" s="232">
        <v>172.70265366300001</v>
      </c>
      <c r="G32" s="232">
        <v>165.88474856600001</v>
      </c>
      <c r="H32" s="232">
        <v>154.78561269900001</v>
      </c>
      <c r="I32" s="232">
        <v>140.91541300200001</v>
      </c>
      <c r="J32" s="232">
        <v>142.77132373800001</v>
      </c>
      <c r="K32" s="232">
        <v>146.71044946999999</v>
      </c>
      <c r="L32" s="232">
        <v>234.34216997999999</v>
      </c>
      <c r="M32" s="232">
        <v>237.819489272</v>
      </c>
      <c r="N32" s="232">
        <v>278.00605964699997</v>
      </c>
      <c r="O32" s="232">
        <v>270.236225526</v>
      </c>
      <c r="P32" s="232">
        <v>282.74099144600001</v>
      </c>
      <c r="Q32" s="232">
        <v>294.23441315899998</v>
      </c>
      <c r="R32" s="232">
        <v>271.32900351400002</v>
      </c>
      <c r="S32" s="355"/>
    </row>
    <row r="33" spans="1:19" ht="24" customHeight="1">
      <c r="A33" s="203" t="s">
        <v>84</v>
      </c>
      <c r="B33" s="707" t="s">
        <v>635</v>
      </c>
      <c r="C33" s="232">
        <v>79913.611026804007</v>
      </c>
      <c r="D33" s="232">
        <v>89457.258442421997</v>
      </c>
      <c r="E33" s="232">
        <v>95690.882713953994</v>
      </c>
      <c r="F33" s="232">
        <v>106596.22890859</v>
      </c>
      <c r="G33" s="232">
        <v>106765.44835090901</v>
      </c>
      <c r="H33" s="232">
        <v>108567.54694528101</v>
      </c>
      <c r="I33" s="232">
        <v>112177.566165686</v>
      </c>
      <c r="J33" s="232">
        <v>110741.17597479701</v>
      </c>
      <c r="K33" s="232">
        <v>113401.050698669</v>
      </c>
      <c r="L33" s="232">
        <v>114668.75736888099</v>
      </c>
      <c r="M33" s="232">
        <v>118429.877351282</v>
      </c>
      <c r="N33" s="232">
        <v>121162.01741375199</v>
      </c>
      <c r="O33" s="232">
        <v>130950.864269671</v>
      </c>
      <c r="P33" s="232">
        <v>135077.24685527399</v>
      </c>
      <c r="Q33" s="232">
        <v>136382.57715285901</v>
      </c>
      <c r="R33" s="232">
        <v>139530.10400515501</v>
      </c>
      <c r="S33" s="355"/>
    </row>
    <row r="34" spans="1:19" ht="15">
      <c r="A34" s="203"/>
      <c r="B34" s="707" t="s">
        <v>794</v>
      </c>
      <c r="C34" s="232">
        <v>1474.017480668</v>
      </c>
      <c r="D34" s="232">
        <v>2902.332730355</v>
      </c>
      <c r="E34" s="232">
        <v>2253.2661875660001</v>
      </c>
      <c r="F34" s="232">
        <v>2776.615036657</v>
      </c>
      <c r="G34" s="232">
        <v>2691.587175914</v>
      </c>
      <c r="H34" s="232">
        <v>2704.9057757340001</v>
      </c>
      <c r="I34" s="232">
        <v>2552.2012987029998</v>
      </c>
      <c r="J34" s="232">
        <v>2640.2967174509999</v>
      </c>
      <c r="K34" s="232">
        <v>2523.2407029440001</v>
      </c>
      <c r="L34" s="232">
        <v>2399.2412638579999</v>
      </c>
      <c r="M34" s="232">
        <v>2619.3468631720002</v>
      </c>
      <c r="N34" s="232">
        <v>2760.4497126800002</v>
      </c>
      <c r="O34" s="232">
        <v>2780.3187763850001</v>
      </c>
      <c r="P34" s="232">
        <v>2937.3406093469998</v>
      </c>
      <c r="Q34" s="232">
        <v>2954.0049629099999</v>
      </c>
      <c r="R34" s="232">
        <v>2988.3529494690001</v>
      </c>
      <c r="S34" s="355"/>
    </row>
    <row r="35" spans="1:19" ht="15">
      <c r="A35" s="203" t="s">
        <v>85</v>
      </c>
      <c r="B35" s="707" t="s">
        <v>636</v>
      </c>
      <c r="C35" s="232">
        <v>2715.3195144460001</v>
      </c>
      <c r="D35" s="232">
        <v>2988.979131091</v>
      </c>
      <c r="E35" s="232">
        <v>3871.5072417410001</v>
      </c>
      <c r="F35" s="232">
        <v>3946.0733407960001</v>
      </c>
      <c r="G35" s="232">
        <v>3984.2887508230001</v>
      </c>
      <c r="H35" s="232">
        <v>3972.453347785</v>
      </c>
      <c r="I35" s="232">
        <v>4039.2144027260001</v>
      </c>
      <c r="J35" s="232">
        <v>3994.8084543240002</v>
      </c>
      <c r="K35" s="232">
        <v>3947.215719328</v>
      </c>
      <c r="L35" s="232">
        <v>3984.9411675910001</v>
      </c>
      <c r="M35" s="232">
        <v>3898.1787322109999</v>
      </c>
      <c r="N35" s="232">
        <v>3909.6813355650002</v>
      </c>
      <c r="O35" s="232">
        <v>3969.4716087530001</v>
      </c>
      <c r="P35" s="232">
        <v>3956.1881531220001</v>
      </c>
      <c r="Q35" s="232">
        <v>3996.4809431369999</v>
      </c>
      <c r="R35" s="232">
        <v>4000.422407346</v>
      </c>
      <c r="S35" s="355"/>
    </row>
    <row r="36" spans="1:19" ht="15">
      <c r="A36" s="203"/>
      <c r="B36" s="707" t="s">
        <v>794</v>
      </c>
      <c r="C36" s="232">
        <v>59.067046447000003</v>
      </c>
      <c r="D36" s="232">
        <v>55.442986484999999</v>
      </c>
      <c r="E36" s="232">
        <v>79.580080944000002</v>
      </c>
      <c r="F36" s="232">
        <v>107.66190843699999</v>
      </c>
      <c r="G36" s="232">
        <v>108.385032456</v>
      </c>
      <c r="H36" s="232">
        <v>116.851688016</v>
      </c>
      <c r="I36" s="232">
        <v>114.751030914</v>
      </c>
      <c r="J36" s="232">
        <v>112.19320238900001</v>
      </c>
      <c r="K36" s="232">
        <v>107.382450749</v>
      </c>
      <c r="L36" s="232">
        <v>95.171941795999999</v>
      </c>
      <c r="M36" s="232">
        <v>101.880676143</v>
      </c>
      <c r="N36" s="232">
        <v>100.985810882</v>
      </c>
      <c r="O36" s="232">
        <v>99.434439350999995</v>
      </c>
      <c r="P36" s="232">
        <v>98.602681895000003</v>
      </c>
      <c r="Q36" s="232">
        <v>102.496794585</v>
      </c>
      <c r="R36" s="232">
        <v>97.333105089</v>
      </c>
      <c r="S36" s="355"/>
    </row>
    <row r="37" spans="1:19" ht="22.8">
      <c r="A37" s="203" t="s">
        <v>86</v>
      </c>
      <c r="B37" s="707" t="s">
        <v>637</v>
      </c>
      <c r="C37" s="232">
        <v>172.862964543</v>
      </c>
      <c r="D37" s="232">
        <v>358.41328256600002</v>
      </c>
      <c r="E37" s="232">
        <v>365.35416997700003</v>
      </c>
      <c r="F37" s="232">
        <v>351.745050951</v>
      </c>
      <c r="G37" s="232">
        <v>332.82128031799999</v>
      </c>
      <c r="H37" s="232">
        <v>12.226910334999999</v>
      </c>
      <c r="I37" s="232">
        <v>12.352833523999999</v>
      </c>
      <c r="J37" s="232">
        <v>12.143091623</v>
      </c>
      <c r="K37" s="232">
        <v>21.065807712000002</v>
      </c>
      <c r="L37" s="232">
        <v>21.736470986</v>
      </c>
      <c r="M37" s="232">
        <v>20.661246314</v>
      </c>
      <c r="N37" s="232">
        <v>23.348638644000001</v>
      </c>
      <c r="O37" s="232">
        <v>24.816472316999999</v>
      </c>
      <c r="P37" s="232">
        <v>22.076082218</v>
      </c>
      <c r="Q37" s="232">
        <v>21.319347819000001</v>
      </c>
      <c r="R37" s="232">
        <v>20.789535598000001</v>
      </c>
      <c r="S37" s="355"/>
    </row>
    <row r="38" spans="1:19" ht="15">
      <c r="A38" s="203"/>
      <c r="B38" s="707" t="s">
        <v>794</v>
      </c>
      <c r="C38" s="232">
        <v>6.9558481000000005E-2</v>
      </c>
      <c r="D38" s="232">
        <v>1.5744985999999999E-2</v>
      </c>
      <c r="E38" s="232">
        <v>0</v>
      </c>
      <c r="F38" s="232">
        <v>0</v>
      </c>
      <c r="G38" s="232">
        <v>0</v>
      </c>
      <c r="H38" s="232">
        <v>0.117555485</v>
      </c>
      <c r="I38" s="232">
        <v>0.117555485</v>
      </c>
      <c r="J38" s="232">
        <v>0.117555485</v>
      </c>
      <c r="K38" s="232">
        <v>0</v>
      </c>
      <c r="L38" s="232">
        <v>0</v>
      </c>
      <c r="M38" s="232">
        <v>0</v>
      </c>
      <c r="N38" s="232">
        <v>0</v>
      </c>
      <c r="O38" s="232">
        <v>0</v>
      </c>
      <c r="P38" s="232">
        <v>0</v>
      </c>
      <c r="Q38" s="232">
        <v>2.7505014000000001E-2</v>
      </c>
      <c r="R38" s="232">
        <v>2.7505014000000001E-2</v>
      </c>
      <c r="S38" s="355"/>
    </row>
    <row r="39" spans="1:19" ht="26.25" customHeight="1">
      <c r="A39" s="203" t="s">
        <v>87</v>
      </c>
      <c r="B39" s="374" t="s">
        <v>638</v>
      </c>
      <c r="C39" s="232">
        <v>2257.365263402</v>
      </c>
      <c r="D39" s="232">
        <v>2489.5992390500001</v>
      </c>
      <c r="E39" s="232">
        <v>715.66030741899999</v>
      </c>
      <c r="F39" s="232">
        <v>0</v>
      </c>
      <c r="G39" s="232">
        <v>0</v>
      </c>
      <c r="H39" s="232">
        <v>0</v>
      </c>
      <c r="I39" s="232">
        <v>0</v>
      </c>
      <c r="J39" s="232">
        <v>0</v>
      </c>
      <c r="K39" s="232">
        <v>0</v>
      </c>
      <c r="L39" s="232">
        <v>0</v>
      </c>
      <c r="M39" s="232">
        <v>0</v>
      </c>
      <c r="N39" s="232">
        <v>0</v>
      </c>
      <c r="O39" s="232">
        <v>0</v>
      </c>
      <c r="P39" s="232">
        <v>0</v>
      </c>
      <c r="Q39" s="232">
        <v>0</v>
      </c>
      <c r="R39" s="232">
        <v>0</v>
      </c>
      <c r="S39" s="355"/>
    </row>
    <row r="40" spans="1:19" ht="15">
      <c r="A40" s="203"/>
      <c r="B40" s="707" t="s">
        <v>794</v>
      </c>
      <c r="C40" s="234">
        <v>282.01535019599999</v>
      </c>
      <c r="D40" s="234">
        <v>138.321917638</v>
      </c>
      <c r="E40" s="234">
        <v>95.551486007999998</v>
      </c>
      <c r="F40" s="234">
        <v>0</v>
      </c>
      <c r="G40" s="234">
        <v>0</v>
      </c>
      <c r="H40" s="234">
        <v>0</v>
      </c>
      <c r="I40" s="234">
        <v>0</v>
      </c>
      <c r="J40" s="234">
        <v>0</v>
      </c>
      <c r="K40" s="234">
        <v>0</v>
      </c>
      <c r="L40" s="234">
        <v>0</v>
      </c>
      <c r="M40" s="234">
        <v>0</v>
      </c>
      <c r="N40" s="234">
        <v>0</v>
      </c>
      <c r="O40" s="234">
        <v>0</v>
      </c>
      <c r="P40" s="234">
        <v>0</v>
      </c>
      <c r="Q40" s="234">
        <v>0</v>
      </c>
      <c r="R40" s="234">
        <v>0</v>
      </c>
      <c r="S40" s="747"/>
    </row>
    <row r="41" spans="1:19" ht="25.2" customHeight="1">
      <c r="A41" s="1490" t="s">
        <v>851</v>
      </c>
      <c r="B41" s="1491"/>
      <c r="C41" s="1"/>
      <c r="D41" s="1"/>
      <c r="E41" s="1"/>
      <c r="F41" s="1"/>
      <c r="G41" s="1"/>
      <c r="H41" s="1"/>
      <c r="I41" s="1"/>
      <c r="J41" s="1"/>
      <c r="K41" s="1"/>
      <c r="L41" s="1"/>
      <c r="M41" s="1"/>
      <c r="N41" s="1"/>
      <c r="O41" s="1"/>
      <c r="P41" s="1"/>
      <c r="Q41" s="1"/>
      <c r="R41" s="1"/>
      <c r="S41" s="748"/>
    </row>
    <row r="42" spans="1:19" ht="15">
      <c r="A42" s="1492" t="s">
        <v>639</v>
      </c>
      <c r="B42" s="1493"/>
      <c r="C42" s="275"/>
      <c r="D42" s="275"/>
      <c r="S42" s="709"/>
    </row>
    <row r="43" spans="1:19" ht="15">
      <c r="A43" s="207" t="s">
        <v>17</v>
      </c>
      <c r="B43" s="707" t="s">
        <v>640</v>
      </c>
      <c r="C43" s="232">
        <v>445195.592375751</v>
      </c>
      <c r="D43" s="232">
        <v>496603.17830632901</v>
      </c>
      <c r="E43" s="232">
        <v>544004.40341005696</v>
      </c>
      <c r="F43" s="232">
        <v>552044.27486809297</v>
      </c>
      <c r="G43" s="232">
        <v>557525.51613030198</v>
      </c>
      <c r="H43" s="232">
        <v>564154.11049800203</v>
      </c>
      <c r="I43" s="232">
        <v>570328.53192048904</v>
      </c>
      <c r="J43" s="232">
        <v>575875.70870145306</v>
      </c>
      <c r="K43" s="232">
        <v>581135.16273390397</v>
      </c>
      <c r="L43" s="232">
        <v>586568.41837388102</v>
      </c>
      <c r="M43" s="232">
        <v>587496.50768898998</v>
      </c>
      <c r="N43" s="232">
        <v>591383.21933994396</v>
      </c>
      <c r="O43" s="232">
        <v>596899.05554529605</v>
      </c>
      <c r="P43" s="232">
        <v>599543.70479232003</v>
      </c>
      <c r="Q43" s="232">
        <v>605046.23088879604</v>
      </c>
      <c r="R43" s="232">
        <v>611797.94141405902</v>
      </c>
      <c r="S43" s="355"/>
    </row>
    <row r="44" spans="1:19" ht="15">
      <c r="A44" s="203"/>
      <c r="B44" s="707" t="s">
        <v>794</v>
      </c>
      <c r="C44" s="232">
        <v>10273.660943019</v>
      </c>
      <c r="D44" s="232">
        <v>12759.847477064</v>
      </c>
      <c r="E44" s="232">
        <v>12163.842620906</v>
      </c>
      <c r="F44" s="232">
        <v>12292.053252776999</v>
      </c>
      <c r="G44" s="232">
        <v>12413.249226762</v>
      </c>
      <c r="H44" s="232">
        <v>12367.818584674</v>
      </c>
      <c r="I44" s="232">
        <v>12272.587132175</v>
      </c>
      <c r="J44" s="232">
        <v>12541.210562404</v>
      </c>
      <c r="K44" s="232">
        <v>12521.039623866</v>
      </c>
      <c r="L44" s="232">
        <v>11831.417161055</v>
      </c>
      <c r="M44" s="232">
        <v>12930.671276855001</v>
      </c>
      <c r="N44" s="232">
        <v>13228.614826284</v>
      </c>
      <c r="O44" s="232">
        <v>13039.556733243</v>
      </c>
      <c r="P44" s="232">
        <v>14391.810423544999</v>
      </c>
      <c r="Q44" s="232">
        <v>15060.815374125001</v>
      </c>
      <c r="R44" s="232">
        <v>15386.179639141999</v>
      </c>
      <c r="S44" s="355"/>
    </row>
    <row r="45" spans="1:19" ht="12" customHeight="1">
      <c r="A45" s="207" t="s">
        <v>17</v>
      </c>
      <c r="B45" s="707" t="s">
        <v>641</v>
      </c>
      <c r="C45" s="232">
        <v>19913.322702023001</v>
      </c>
      <c r="D45" s="232">
        <v>22825.636344077</v>
      </c>
      <c r="E45" s="232">
        <v>26099.888217383999</v>
      </c>
      <c r="F45" s="232">
        <v>26979.442774200001</v>
      </c>
      <c r="G45" s="232">
        <v>27088.784592377</v>
      </c>
      <c r="H45" s="232">
        <v>27304.121256636001</v>
      </c>
      <c r="I45" s="232">
        <v>27637.675451316001</v>
      </c>
      <c r="J45" s="232">
        <v>27791.932097477002</v>
      </c>
      <c r="K45" s="232">
        <v>27868.912150661999</v>
      </c>
      <c r="L45" s="232">
        <v>27944.881824815999</v>
      </c>
      <c r="M45" s="232">
        <v>27890.324844757</v>
      </c>
      <c r="N45" s="232">
        <v>27972.140119390999</v>
      </c>
      <c r="O45" s="232">
        <v>27946.559552332001</v>
      </c>
      <c r="P45" s="232">
        <v>27913.100124529999</v>
      </c>
      <c r="Q45" s="232">
        <v>28024.140595958001</v>
      </c>
      <c r="R45" s="232">
        <v>28264.964209411999</v>
      </c>
      <c r="S45" s="355"/>
    </row>
    <row r="46" spans="1:19" ht="15">
      <c r="A46" s="203"/>
      <c r="B46" s="707" t="s">
        <v>794</v>
      </c>
      <c r="C46" s="232">
        <v>364.23216980400002</v>
      </c>
      <c r="D46" s="232">
        <v>506.86615416699999</v>
      </c>
      <c r="E46" s="232">
        <v>529.20865651099996</v>
      </c>
      <c r="F46" s="232">
        <v>497.62396300900002</v>
      </c>
      <c r="G46" s="232">
        <v>520.80844963799996</v>
      </c>
      <c r="H46" s="232">
        <v>515.75206750200005</v>
      </c>
      <c r="I46" s="232">
        <v>511.86514750499998</v>
      </c>
      <c r="J46" s="232">
        <v>537.27398449299994</v>
      </c>
      <c r="K46" s="232">
        <v>545.59591945900002</v>
      </c>
      <c r="L46" s="232">
        <v>542.26344476899999</v>
      </c>
      <c r="M46" s="232">
        <v>583.38262064699995</v>
      </c>
      <c r="N46" s="232">
        <v>600.696146484</v>
      </c>
      <c r="O46" s="232">
        <v>569.68717403999995</v>
      </c>
      <c r="P46" s="232">
        <v>621.19861318999995</v>
      </c>
      <c r="Q46" s="232">
        <v>648.57204731599995</v>
      </c>
      <c r="R46" s="232">
        <v>669.32814675899999</v>
      </c>
      <c r="S46" s="355"/>
    </row>
    <row r="47" spans="1:19" ht="15" customHeight="1">
      <c r="A47" s="207" t="s">
        <v>17</v>
      </c>
      <c r="B47" s="707" t="s">
        <v>642</v>
      </c>
      <c r="C47" s="232">
        <v>25547.601032899998</v>
      </c>
      <c r="D47" s="232">
        <v>22004.188516465001</v>
      </c>
      <c r="E47" s="232">
        <v>20771.027231197</v>
      </c>
      <c r="F47" s="232">
        <v>21034.406900106002</v>
      </c>
      <c r="G47" s="232">
        <v>20749.742553184002</v>
      </c>
      <c r="H47" s="232">
        <v>20865.459282813001</v>
      </c>
      <c r="I47" s="232">
        <v>20923.147676694</v>
      </c>
      <c r="J47" s="232">
        <v>21018.805174788999</v>
      </c>
      <c r="K47" s="232">
        <v>21009.500924930999</v>
      </c>
      <c r="L47" s="232">
        <v>20994.756861326001</v>
      </c>
      <c r="M47" s="232">
        <v>20806.856959772002</v>
      </c>
      <c r="N47" s="232">
        <v>20680.919541529001</v>
      </c>
      <c r="O47" s="232">
        <v>20738.662699361001</v>
      </c>
      <c r="P47" s="232">
        <v>20734.402289442001</v>
      </c>
      <c r="Q47" s="232">
        <v>20785.435496052</v>
      </c>
      <c r="R47" s="232">
        <v>20778.227550459</v>
      </c>
      <c r="S47" s="355"/>
    </row>
    <row r="48" spans="1:19" ht="15">
      <c r="A48" s="203"/>
      <c r="B48" s="707" t="s">
        <v>794</v>
      </c>
      <c r="C48" s="232">
        <v>1226.7462967880001</v>
      </c>
      <c r="D48" s="232">
        <v>1073.162030448</v>
      </c>
      <c r="E48" s="232">
        <v>943.506661119</v>
      </c>
      <c r="F48" s="232">
        <v>1074.7713777429999</v>
      </c>
      <c r="G48" s="232">
        <v>1077.69515697</v>
      </c>
      <c r="H48" s="232">
        <v>1063.823952852</v>
      </c>
      <c r="I48" s="232">
        <v>1039.6506774659999</v>
      </c>
      <c r="J48" s="232">
        <v>1029.8596116819999</v>
      </c>
      <c r="K48" s="232">
        <v>1018.271903314</v>
      </c>
      <c r="L48" s="232">
        <v>1004.842408408</v>
      </c>
      <c r="M48" s="232">
        <v>1059.892668488</v>
      </c>
      <c r="N48" s="232">
        <v>1073.4519546040001</v>
      </c>
      <c r="O48" s="232">
        <v>1057.7340593869999</v>
      </c>
      <c r="P48" s="232">
        <v>1110.970071293</v>
      </c>
      <c r="Q48" s="232">
        <v>1115.322134176</v>
      </c>
      <c r="R48" s="232">
        <v>1095.354478883</v>
      </c>
      <c r="S48" s="355"/>
    </row>
    <row r="49" spans="1:27" ht="12" customHeight="1">
      <c r="A49" s="207" t="s">
        <v>17</v>
      </c>
      <c r="B49" s="707" t="s">
        <v>643</v>
      </c>
      <c r="C49" s="232">
        <v>140449.14579225701</v>
      </c>
      <c r="D49" s="232">
        <v>105771.653413158</v>
      </c>
      <c r="E49" s="232">
        <v>99101.000490314007</v>
      </c>
      <c r="F49" s="232">
        <v>106627.35226688501</v>
      </c>
      <c r="G49" s="232">
        <v>107975.02390441499</v>
      </c>
      <c r="H49" s="232">
        <v>109128.83371756801</v>
      </c>
      <c r="I49" s="232">
        <v>118522.563117482</v>
      </c>
      <c r="J49" s="232">
        <v>112083.47949697</v>
      </c>
      <c r="K49" s="232">
        <v>114492.21767313201</v>
      </c>
      <c r="L49" s="232">
        <v>115954.524558793</v>
      </c>
      <c r="M49" s="232">
        <v>117299.26418414099</v>
      </c>
      <c r="N49" s="232">
        <v>118041.355940204</v>
      </c>
      <c r="O49" s="232">
        <v>119560.805568133</v>
      </c>
      <c r="P49" s="232">
        <v>122668.518292311</v>
      </c>
      <c r="Q49" s="232">
        <v>123893.910683151</v>
      </c>
      <c r="R49" s="232">
        <v>125261.982593098</v>
      </c>
      <c r="S49" s="355"/>
      <c r="T49" s="152"/>
      <c r="U49" s="1"/>
      <c r="V49" s="1"/>
      <c r="W49" s="1"/>
      <c r="X49" s="1"/>
    </row>
    <row r="50" spans="1:27" ht="15">
      <c r="A50" s="203"/>
      <c r="B50" s="707" t="s">
        <v>794</v>
      </c>
      <c r="C50" s="232">
        <v>1919.013529478</v>
      </c>
      <c r="D50" s="232">
        <v>2167.021644982</v>
      </c>
      <c r="E50" s="232">
        <v>1973.309295991</v>
      </c>
      <c r="F50" s="232">
        <v>1997.7674310949999</v>
      </c>
      <c r="G50" s="232">
        <v>2005.428733941</v>
      </c>
      <c r="H50" s="232">
        <v>1993.945131744</v>
      </c>
      <c r="I50" s="232">
        <v>1968.195753491</v>
      </c>
      <c r="J50" s="232">
        <v>1928.8802462040001</v>
      </c>
      <c r="K50" s="232">
        <v>1864.1252961380001</v>
      </c>
      <c r="L50" s="232">
        <v>1756.0057694990001</v>
      </c>
      <c r="M50" s="232">
        <v>1807.370493249</v>
      </c>
      <c r="N50" s="232">
        <v>1842.262016894</v>
      </c>
      <c r="O50" s="232">
        <v>1975.141205424</v>
      </c>
      <c r="P50" s="232">
        <v>2128.0392641140002</v>
      </c>
      <c r="Q50" s="232">
        <v>2230.6629863550002</v>
      </c>
      <c r="R50" s="232">
        <v>2396.490342391</v>
      </c>
      <c r="S50" s="355"/>
      <c r="T50" s="152"/>
      <c r="U50" s="1"/>
      <c r="V50" s="1"/>
      <c r="W50" s="1"/>
      <c r="X50" s="1"/>
    </row>
    <row r="51" spans="1:27" ht="25.5" customHeight="1">
      <c r="A51" s="207" t="s">
        <v>17</v>
      </c>
      <c r="B51" s="707" t="s">
        <v>644</v>
      </c>
      <c r="C51" s="232">
        <v>606712.09359202499</v>
      </c>
      <c r="D51" s="232">
        <v>673004.67340271</v>
      </c>
      <c r="E51" s="232">
        <v>694728.53881211299</v>
      </c>
      <c r="F51" s="232">
        <v>733473.41969290597</v>
      </c>
      <c r="G51" s="232">
        <v>735793.71952843503</v>
      </c>
      <c r="H51" s="232">
        <v>740579.58046273503</v>
      </c>
      <c r="I51" s="232">
        <v>748760.05743171996</v>
      </c>
      <c r="J51" s="232">
        <v>754061.89448105695</v>
      </c>
      <c r="K51" s="232">
        <v>760741.41210967395</v>
      </c>
      <c r="L51" s="232">
        <v>773016.82578175596</v>
      </c>
      <c r="M51" s="232">
        <v>768841.38976682199</v>
      </c>
      <c r="N51" s="232">
        <v>773902.935940961</v>
      </c>
      <c r="O51" s="232">
        <v>781343.22892811603</v>
      </c>
      <c r="P51" s="232">
        <v>780912.70018546702</v>
      </c>
      <c r="Q51" s="232">
        <v>785800.03598846705</v>
      </c>
      <c r="R51" s="232">
        <v>787929.14317449403</v>
      </c>
      <c r="S51" s="355"/>
      <c r="T51" s="152"/>
      <c r="U51" s="1"/>
      <c r="V51" s="1"/>
      <c r="W51" s="1"/>
      <c r="X51" s="1"/>
    </row>
    <row r="52" spans="1:27" ht="15">
      <c r="A52" s="203"/>
      <c r="B52" s="707" t="s">
        <v>794</v>
      </c>
      <c r="C52" s="232">
        <v>5855.5198368539995</v>
      </c>
      <c r="D52" s="232">
        <v>8229.3535442730008</v>
      </c>
      <c r="E52" s="232">
        <v>8961.4425076770003</v>
      </c>
      <c r="F52" s="232">
        <v>10104.679363914</v>
      </c>
      <c r="G52" s="232">
        <v>10374.466797253001</v>
      </c>
      <c r="H52" s="232">
        <v>10406.263771727001</v>
      </c>
      <c r="I52" s="232">
        <v>10117.195704452</v>
      </c>
      <c r="J52" s="232">
        <v>10263.280808748001</v>
      </c>
      <c r="K52" s="232">
        <v>10116.299916374001</v>
      </c>
      <c r="L52" s="232">
        <v>9726.3263120600004</v>
      </c>
      <c r="M52" s="232">
        <v>10195.764627209999</v>
      </c>
      <c r="N52" s="232">
        <v>10365.159910195</v>
      </c>
      <c r="O52" s="232">
        <v>10357.093290139001</v>
      </c>
      <c r="P52" s="232">
        <v>10710.332658799</v>
      </c>
      <c r="Q52" s="232">
        <v>11114.800430697</v>
      </c>
      <c r="R52" s="232">
        <v>9885.5501990600005</v>
      </c>
      <c r="S52" s="355"/>
      <c r="T52" s="152"/>
      <c r="U52" s="1"/>
      <c r="V52" s="1"/>
      <c r="W52" s="1"/>
      <c r="X52" s="1"/>
    </row>
    <row r="53" spans="1:27" ht="15">
      <c r="A53" s="1494" t="s">
        <v>645</v>
      </c>
      <c r="B53" s="1495"/>
      <c r="C53" s="232">
        <v>235841.29253493799</v>
      </c>
      <c r="D53" s="232">
        <v>227245.70733298699</v>
      </c>
      <c r="E53" s="232">
        <v>235831.15104046199</v>
      </c>
      <c r="F53" s="232">
        <v>236620.43863036699</v>
      </c>
      <c r="G53" s="232">
        <v>237528.283648499</v>
      </c>
      <c r="H53" s="232">
        <v>239286.93720363901</v>
      </c>
      <c r="I53" s="232">
        <v>243175.45904531699</v>
      </c>
      <c r="J53" s="232">
        <v>243366.141818631</v>
      </c>
      <c r="K53" s="232">
        <v>245167.09308636299</v>
      </c>
      <c r="L53" s="232">
        <v>247851.95595600901</v>
      </c>
      <c r="M53" s="232">
        <v>248212.99685888001</v>
      </c>
      <c r="N53" s="232">
        <v>250092.021259239</v>
      </c>
      <c r="O53" s="232">
        <v>250604.62622463299</v>
      </c>
      <c r="P53" s="232">
        <v>251154.498038113</v>
      </c>
      <c r="Q53" s="232">
        <v>251327.20915680099</v>
      </c>
      <c r="R53" s="232">
        <v>254238.672029195</v>
      </c>
      <c r="S53" s="355"/>
      <c r="T53" s="152"/>
      <c r="U53" s="1"/>
      <c r="V53" s="1"/>
      <c r="W53" s="1"/>
      <c r="X53" s="1"/>
    </row>
    <row r="54" spans="1:27" ht="15.6" thickBot="1">
      <c r="A54" s="208"/>
      <c r="B54" s="710" t="s">
        <v>794</v>
      </c>
      <c r="C54" s="749">
        <v>3010.8678843980001</v>
      </c>
      <c r="D54" s="749">
        <v>2948.7382911989998</v>
      </c>
      <c r="E54" s="749">
        <v>2776.245772407</v>
      </c>
      <c r="F54" s="749">
        <v>2548.684442103</v>
      </c>
      <c r="G54" s="749">
        <v>2583.478125649</v>
      </c>
      <c r="H54" s="232">
        <v>2621.0150532709999</v>
      </c>
      <c r="I54" s="232">
        <v>2611.4287225879998</v>
      </c>
      <c r="J54" s="232">
        <v>2487.458651855</v>
      </c>
      <c r="K54" s="232">
        <v>2539.4408340909999</v>
      </c>
      <c r="L54" s="232">
        <v>2371.183892176</v>
      </c>
      <c r="M54" s="232">
        <v>2457.2786785570001</v>
      </c>
      <c r="N54" s="232">
        <v>2529.850850326</v>
      </c>
      <c r="O54" s="232">
        <v>2522.8964887990001</v>
      </c>
      <c r="P54" s="232">
        <v>2572.669586817</v>
      </c>
      <c r="Q54" s="232">
        <v>2602.6531311160002</v>
      </c>
      <c r="R54" s="232">
        <v>2598.457668688</v>
      </c>
      <c r="S54" s="750"/>
      <c r="T54" s="152"/>
      <c r="U54" s="1"/>
      <c r="V54" s="1"/>
      <c r="W54" s="1"/>
      <c r="X54" s="1"/>
    </row>
    <row r="55" spans="1:27" s="51" customFormat="1" ht="28.5" hidden="1" customHeight="1" thickBot="1">
      <c r="A55" s="1516" t="s">
        <v>240</v>
      </c>
      <c r="B55" s="1517"/>
      <c r="C55" s="745"/>
      <c r="D55" s="745"/>
      <c r="E55" s="745"/>
      <c r="F55" s="745"/>
      <c r="G55" s="745"/>
      <c r="H55" s="745"/>
      <c r="I55" s="745"/>
      <c r="J55" s="745"/>
      <c r="K55" s="745"/>
      <c r="L55" s="745">
        <v>156575.779463566</v>
      </c>
      <c r="M55" s="745"/>
      <c r="N55" s="745"/>
      <c r="O55" s="745"/>
      <c r="P55" s="745"/>
      <c r="Q55" s="745"/>
      <c r="R55" s="745"/>
      <c r="S55" s="745"/>
      <c r="T55" s="746"/>
      <c r="U55" s="239"/>
      <c r="V55" s="239"/>
      <c r="W55" s="239"/>
      <c r="X55" s="239"/>
    </row>
    <row r="56" spans="1:27" ht="75" customHeight="1">
      <c r="A56" s="1391" t="s">
        <v>847</v>
      </c>
      <c r="B56" s="1392"/>
      <c r="C56" s="1392"/>
      <c r="D56" s="1392"/>
      <c r="E56" s="1392"/>
      <c r="F56" s="1392"/>
      <c r="G56" s="1392"/>
      <c r="H56" s="1392"/>
      <c r="I56" s="1392"/>
      <c r="J56" s="1392"/>
      <c r="K56" s="1392"/>
      <c r="L56" s="1392"/>
      <c r="M56" s="1392"/>
      <c r="N56" s="1392"/>
      <c r="O56" s="1392"/>
      <c r="P56" s="1392"/>
      <c r="Q56" s="1392"/>
      <c r="R56" s="1392"/>
      <c r="S56" s="1393"/>
      <c r="T56" s="152"/>
      <c r="U56" s="1"/>
      <c r="V56" s="1"/>
      <c r="W56" s="1"/>
      <c r="X56" s="1"/>
    </row>
    <row r="57" spans="1:27" ht="22.2" customHeight="1">
      <c r="A57" s="1351" t="s">
        <v>427</v>
      </c>
      <c r="B57" s="1464"/>
      <c r="C57" s="1514" t="s">
        <v>278</v>
      </c>
      <c r="D57" s="1357" t="s">
        <v>855</v>
      </c>
      <c r="E57" s="1317">
        <v>2021</v>
      </c>
      <c r="F57" s="1317">
        <v>2022</v>
      </c>
      <c r="G57" s="1317"/>
      <c r="H57" s="1317"/>
      <c r="I57" s="1317"/>
      <c r="J57" s="1317"/>
      <c r="K57" s="1317"/>
      <c r="L57" s="1317"/>
      <c r="M57" s="1360">
        <v>2023</v>
      </c>
      <c r="N57" s="1360"/>
      <c r="O57" s="1360"/>
      <c r="P57" s="1360"/>
      <c r="Q57" s="1207"/>
      <c r="R57" s="1257"/>
      <c r="S57" s="1105"/>
      <c r="T57" s="152"/>
      <c r="U57" s="1"/>
      <c r="V57" s="1"/>
      <c r="W57" s="1"/>
      <c r="X57" s="1"/>
    </row>
    <row r="58" spans="1:27" ht="22.2" customHeight="1">
      <c r="A58" s="1351"/>
      <c r="B58" s="1464"/>
      <c r="C58" s="1515"/>
      <c r="D58" s="1358"/>
      <c r="E58" s="1339"/>
      <c r="F58" s="960" t="s">
        <v>5</v>
      </c>
      <c r="G58" s="960" t="s">
        <v>6</v>
      </c>
      <c r="H58" s="960" t="s">
        <v>268</v>
      </c>
      <c r="I58" s="960" t="s">
        <v>7</v>
      </c>
      <c r="J58" s="960" t="s">
        <v>13</v>
      </c>
      <c r="K58" s="960" t="s">
        <v>14</v>
      </c>
      <c r="L58" s="960" t="s">
        <v>15</v>
      </c>
      <c r="M58" s="1153" t="s">
        <v>0</v>
      </c>
      <c r="N58" s="1153" t="s">
        <v>1</v>
      </c>
      <c r="O58" s="1153" t="s">
        <v>2</v>
      </c>
      <c r="P58" s="1153" t="s">
        <v>3</v>
      </c>
      <c r="Q58" s="1153" t="s">
        <v>4</v>
      </c>
      <c r="R58" s="1153" t="s">
        <v>5</v>
      </c>
      <c r="S58" s="957"/>
      <c r="T58" s="152"/>
      <c r="U58" s="1"/>
      <c r="V58" s="1"/>
      <c r="W58" s="1"/>
      <c r="X58" s="1"/>
    </row>
    <row r="59" spans="1:27" ht="25.2" customHeight="1">
      <c r="A59" s="1513" t="s">
        <v>796</v>
      </c>
      <c r="B59" s="1369"/>
      <c r="C59" s="706"/>
      <c r="D59" s="706"/>
      <c r="E59" s="706"/>
      <c r="F59" s="706"/>
      <c r="G59" s="706"/>
      <c r="H59" s="706"/>
      <c r="I59" s="706"/>
      <c r="J59" s="706"/>
      <c r="K59" s="706"/>
      <c r="L59" s="706"/>
      <c r="M59" s="706"/>
      <c r="N59" s="706"/>
      <c r="O59" s="706"/>
      <c r="P59" s="706"/>
      <c r="Q59" s="706"/>
      <c r="R59" s="706"/>
      <c r="S59" s="708"/>
      <c r="T59" s="152"/>
      <c r="U59" s="1"/>
      <c r="V59" s="1"/>
      <c r="X59" s="1"/>
    </row>
    <row r="60" spans="1:27" ht="12.75" customHeight="1">
      <c r="A60" s="203" t="s">
        <v>18</v>
      </c>
      <c r="B60" s="707" t="s">
        <v>622</v>
      </c>
      <c r="C60" s="232">
        <v>217109.85027311699</v>
      </c>
      <c r="D60" s="232">
        <v>251567.31402122899</v>
      </c>
      <c r="E60" s="232">
        <v>277984.54543267598</v>
      </c>
      <c r="F60" s="232">
        <v>295842.65991391201</v>
      </c>
      <c r="G60" s="232">
        <v>297251.21256982</v>
      </c>
      <c r="H60" s="232">
        <v>298971.83840991999</v>
      </c>
      <c r="I60" s="232">
        <v>302162.44885510998</v>
      </c>
      <c r="J60" s="232">
        <v>301266.05501955497</v>
      </c>
      <c r="K60" s="232">
        <v>306006.60926177702</v>
      </c>
      <c r="L60" s="232">
        <v>310841.21209625399</v>
      </c>
      <c r="M60" s="232">
        <v>309807</v>
      </c>
      <c r="N60" s="232">
        <v>311959.680271658</v>
      </c>
      <c r="O60" s="232">
        <v>316663.17101923801</v>
      </c>
      <c r="P60" s="232">
        <v>318347.04774797498</v>
      </c>
      <c r="Q60" s="232">
        <v>324888.20735977602</v>
      </c>
      <c r="R60" s="232">
        <v>326299.71887317399</v>
      </c>
      <c r="S60" s="355"/>
      <c r="T60" s="152"/>
      <c r="U60" s="152"/>
      <c r="V60" s="152">
        <f>R60+R62+R64+R66+R68+R70+R72+R74+R76+R78+R80+R82+R84+R86+R88+R90+R92+R94+R98+R100+R102+R104+R106+R108</f>
        <v>3018121.5080861561</v>
      </c>
      <c r="W60" s="152"/>
      <c r="X60" s="152"/>
      <c r="Y60" s="152"/>
      <c r="Z60" s="152"/>
      <c r="AA60" s="152"/>
    </row>
    <row r="61" spans="1:27" ht="12.75" customHeight="1">
      <c r="A61" s="203"/>
      <c r="B61" s="707" t="s">
        <v>794</v>
      </c>
      <c r="C61" s="232">
        <v>2437.5036580559999</v>
      </c>
      <c r="D61" s="232">
        <v>4409.2251162140001</v>
      </c>
      <c r="E61" s="232">
        <v>3966.9189214050002</v>
      </c>
      <c r="F61" s="232">
        <v>4491.8588559640002</v>
      </c>
      <c r="G61" s="232">
        <v>4548.1459440799999</v>
      </c>
      <c r="H61" s="232">
        <v>4550.9637716179996</v>
      </c>
      <c r="I61" s="232">
        <v>4466.9535869239999</v>
      </c>
      <c r="J61" s="232">
        <v>4544.6789331569998</v>
      </c>
      <c r="K61" s="232">
        <v>4423.6898015779998</v>
      </c>
      <c r="L61" s="232">
        <v>4286.2387884970003</v>
      </c>
      <c r="M61" s="232">
        <v>4500</v>
      </c>
      <c r="N61" s="232">
        <v>4718.8451206489999</v>
      </c>
      <c r="O61" s="232">
        <v>4692.9191239559996</v>
      </c>
      <c r="P61" s="232">
        <v>4833.9298266189999</v>
      </c>
      <c r="Q61" s="232">
        <v>6954.3252547849997</v>
      </c>
      <c r="R61" s="232">
        <v>6602.1888044730003</v>
      </c>
      <c r="S61" s="355"/>
      <c r="T61" s="152"/>
      <c r="U61" s="152"/>
      <c r="V61" s="152">
        <f>R61+R63+R65+R67+R69+R71+R73+R75+R77+R79+R81+R83+R85+R87+R89+R91+R93+R95+R99+R101+R103+R105+R107+R109</f>
        <v>74517.424333004994</v>
      </c>
      <c r="W61" s="152"/>
      <c r="X61" s="152"/>
      <c r="Y61" s="152"/>
      <c r="Z61" s="152"/>
      <c r="AA61" s="152"/>
    </row>
    <row r="62" spans="1:27" ht="12.75" customHeight="1">
      <c r="A62" s="203" t="s">
        <v>19</v>
      </c>
      <c r="B62" s="707" t="s">
        <v>623</v>
      </c>
      <c r="C62" s="232">
        <v>5765.6535188219996</v>
      </c>
      <c r="D62" s="232">
        <v>8873.8504527290006</v>
      </c>
      <c r="E62" s="232">
        <v>11312.731697658999</v>
      </c>
      <c r="F62" s="232">
        <v>12124.282681039</v>
      </c>
      <c r="G62" s="232">
        <v>12272.417631566999</v>
      </c>
      <c r="H62" s="232">
        <v>12313.492082229001</v>
      </c>
      <c r="I62" s="232">
        <v>12431.624041756</v>
      </c>
      <c r="J62" s="232">
        <v>12564.552461052001</v>
      </c>
      <c r="K62" s="232">
        <v>12732.675345334001</v>
      </c>
      <c r="L62" s="232">
        <v>12883.272679842001</v>
      </c>
      <c r="M62" s="232">
        <v>12778</v>
      </c>
      <c r="N62" s="232">
        <v>12901.494859424</v>
      </c>
      <c r="O62" s="232">
        <v>13009.890179659</v>
      </c>
      <c r="P62" s="232">
        <v>13090.691697523</v>
      </c>
      <c r="Q62" s="232">
        <v>13253.161155723001</v>
      </c>
      <c r="R62" s="232">
        <v>13076.315085651</v>
      </c>
      <c r="S62" s="355"/>
      <c r="T62" s="152"/>
      <c r="U62" s="1"/>
      <c r="V62" s="1"/>
      <c r="W62" s="1"/>
      <c r="X62" s="1"/>
    </row>
    <row r="63" spans="1:27" ht="12.75" customHeight="1">
      <c r="A63" s="203"/>
      <c r="B63" s="707" t="s">
        <v>794</v>
      </c>
      <c r="C63" s="232">
        <v>81.326208484999995</v>
      </c>
      <c r="D63" s="232">
        <v>511.04470664399997</v>
      </c>
      <c r="E63" s="232">
        <v>752.48737833899997</v>
      </c>
      <c r="F63" s="232">
        <v>861.15914934299997</v>
      </c>
      <c r="G63" s="232">
        <v>906.70361526900001</v>
      </c>
      <c r="H63" s="232">
        <v>853.53131089199996</v>
      </c>
      <c r="I63" s="232">
        <v>841.113842041</v>
      </c>
      <c r="J63" s="232">
        <v>852.85940195900002</v>
      </c>
      <c r="K63" s="232">
        <v>825.06467707199999</v>
      </c>
      <c r="L63" s="232">
        <v>793.81043300500005</v>
      </c>
      <c r="M63" s="232">
        <v>829</v>
      </c>
      <c r="N63" s="232">
        <v>855.96921759999998</v>
      </c>
      <c r="O63" s="232">
        <v>856.86757130900003</v>
      </c>
      <c r="P63" s="232">
        <v>880.27745345100004</v>
      </c>
      <c r="Q63" s="232">
        <v>896.79704637899999</v>
      </c>
      <c r="R63" s="232">
        <v>518.41754656000001</v>
      </c>
      <c r="S63" s="355"/>
      <c r="T63" s="152"/>
      <c r="U63" s="1"/>
      <c r="V63" s="1"/>
      <c r="W63" s="1"/>
      <c r="X63" s="1"/>
    </row>
    <row r="64" spans="1:27" ht="12.75" customHeight="1">
      <c r="A64" s="203" t="s">
        <v>20</v>
      </c>
      <c r="B64" s="707" t="s">
        <v>624</v>
      </c>
      <c r="C64" s="232">
        <v>58614.494584847998</v>
      </c>
      <c r="D64" s="232">
        <v>67409.772972018007</v>
      </c>
      <c r="E64" s="232">
        <v>88074.116767676998</v>
      </c>
      <c r="F64" s="232">
        <v>115419.456830082</v>
      </c>
      <c r="G64" s="232">
        <v>116160.556436226</v>
      </c>
      <c r="H64" s="232">
        <v>117017.32615885101</v>
      </c>
      <c r="I64" s="232">
        <v>115922.428360805</v>
      </c>
      <c r="J64" s="232">
        <v>136911.60026907001</v>
      </c>
      <c r="K64" s="232">
        <v>135611.69845918499</v>
      </c>
      <c r="L64" s="232">
        <v>137863.34945433799</v>
      </c>
      <c r="M64" s="232">
        <v>126253</v>
      </c>
      <c r="N64" s="232">
        <v>131476.70813294101</v>
      </c>
      <c r="O64" s="232">
        <v>143865.262050777</v>
      </c>
      <c r="P64" s="232">
        <v>138327.240277504</v>
      </c>
      <c r="Q64" s="232">
        <v>151954.466385095</v>
      </c>
      <c r="R64" s="232">
        <v>147097.19673085099</v>
      </c>
      <c r="S64" s="355"/>
      <c r="T64" s="152"/>
      <c r="U64" s="1"/>
      <c r="V64" s="1"/>
      <c r="W64" s="1"/>
      <c r="X64" s="1"/>
    </row>
    <row r="65" spans="1:19" ht="12.75" customHeight="1">
      <c r="A65" s="206"/>
      <c r="B65" s="707" t="s">
        <v>794</v>
      </c>
      <c r="C65" s="232">
        <v>3196.4669263830001</v>
      </c>
      <c r="D65" s="232">
        <v>6896.7286288650002</v>
      </c>
      <c r="E65" s="232">
        <v>5665.8078972699996</v>
      </c>
      <c r="F65" s="232">
        <v>5143.7592596260001</v>
      </c>
      <c r="G65" s="232">
        <v>5156.03581846</v>
      </c>
      <c r="H65" s="232">
        <v>5005.7126924459999</v>
      </c>
      <c r="I65" s="232">
        <v>4856.8437067249997</v>
      </c>
      <c r="J65" s="232">
        <v>4820.1486140739999</v>
      </c>
      <c r="K65" s="232">
        <v>4803.6536726639997</v>
      </c>
      <c r="L65" s="232">
        <v>4770.1554378219998</v>
      </c>
      <c r="M65" s="232">
        <v>4610</v>
      </c>
      <c r="N65" s="232">
        <v>4491.2651113490001</v>
      </c>
      <c r="O65" s="232">
        <v>4391.9516058449999</v>
      </c>
      <c r="P65" s="232">
        <v>4199.2188965969999</v>
      </c>
      <c r="Q65" s="232">
        <v>4343.4943990230004</v>
      </c>
      <c r="R65" s="232">
        <v>4316.1602704950001</v>
      </c>
      <c r="S65" s="355"/>
    </row>
    <row r="66" spans="1:19" ht="12.75" customHeight="1">
      <c r="A66" s="203" t="s">
        <v>22</v>
      </c>
      <c r="B66" s="707" t="s">
        <v>625</v>
      </c>
      <c r="C66" s="232">
        <v>317241.42011204199</v>
      </c>
      <c r="D66" s="232">
        <v>316144.04867703299</v>
      </c>
      <c r="E66" s="232">
        <v>347203.45947582601</v>
      </c>
      <c r="F66" s="232">
        <v>379367.69435419299</v>
      </c>
      <c r="G66" s="232">
        <v>376588.45859037299</v>
      </c>
      <c r="H66" s="232">
        <v>364001.98117154598</v>
      </c>
      <c r="I66" s="232">
        <v>378873.60462917498</v>
      </c>
      <c r="J66" s="232">
        <v>378793.564670589</v>
      </c>
      <c r="K66" s="232">
        <v>377576.629361097</v>
      </c>
      <c r="L66" s="232">
        <v>385351.84691378399</v>
      </c>
      <c r="M66" s="232">
        <v>379200</v>
      </c>
      <c r="N66" s="232">
        <v>375034.73831567401</v>
      </c>
      <c r="O66" s="232">
        <v>379823.083935795</v>
      </c>
      <c r="P66" s="232">
        <v>381127.06884865201</v>
      </c>
      <c r="Q66" s="232">
        <v>385738.88297653501</v>
      </c>
      <c r="R66" s="232">
        <v>388111.00608617702</v>
      </c>
      <c r="S66" s="355"/>
    </row>
    <row r="67" spans="1:19" ht="12.75" customHeight="1">
      <c r="A67" s="203"/>
      <c r="B67" s="707" t="s">
        <v>794</v>
      </c>
      <c r="C67" s="232">
        <v>10875.947264414001</v>
      </c>
      <c r="D67" s="232">
        <v>25339.338750526</v>
      </c>
      <c r="E67" s="232">
        <v>22244.287319675001</v>
      </c>
      <c r="F67" s="232">
        <v>20597.235896785998</v>
      </c>
      <c r="G67" s="232">
        <v>20360.367488223001</v>
      </c>
      <c r="H67" s="232">
        <v>19823.76545735</v>
      </c>
      <c r="I67" s="232">
        <v>20919.675903990999</v>
      </c>
      <c r="J67" s="232">
        <v>19570.084423945002</v>
      </c>
      <c r="K67" s="232">
        <v>18219.287821252001</v>
      </c>
      <c r="L67" s="232">
        <v>15207.991985797</v>
      </c>
      <c r="M67" s="232">
        <v>16713</v>
      </c>
      <c r="N67" s="232">
        <v>16961.461416725</v>
      </c>
      <c r="O67" s="232">
        <v>16256.492509401</v>
      </c>
      <c r="P67" s="232">
        <v>16230.516409772001</v>
      </c>
      <c r="Q67" s="232">
        <v>14564.708259053001</v>
      </c>
      <c r="R67" s="232">
        <v>14094.944449323</v>
      </c>
      <c r="S67" s="355"/>
    </row>
    <row r="68" spans="1:19" ht="12.75" customHeight="1">
      <c r="A68" s="203" t="s">
        <v>23</v>
      </c>
      <c r="B68" s="707" t="s">
        <v>626</v>
      </c>
      <c r="C68" s="232">
        <v>89926.717471652999</v>
      </c>
      <c r="D68" s="232">
        <v>91852.275509180996</v>
      </c>
      <c r="E68" s="232">
        <v>94089.987839709007</v>
      </c>
      <c r="F68" s="232">
        <v>101356.917479745</v>
      </c>
      <c r="G68" s="232">
        <v>101157.482239794</v>
      </c>
      <c r="H68" s="232">
        <v>100845.16713946599</v>
      </c>
      <c r="I68" s="232">
        <v>100569.334899881</v>
      </c>
      <c r="J68" s="232">
        <v>100098.44234956001</v>
      </c>
      <c r="K68" s="232">
        <v>100474.281402394</v>
      </c>
      <c r="L68" s="232">
        <v>102263.55906024</v>
      </c>
      <c r="M68" s="232">
        <v>98259</v>
      </c>
      <c r="N68" s="232">
        <v>100006.646917066</v>
      </c>
      <c r="O68" s="232">
        <v>95852.436243998993</v>
      </c>
      <c r="P68" s="232">
        <v>91338.281503627994</v>
      </c>
      <c r="Q68" s="232">
        <v>97993.239022348993</v>
      </c>
      <c r="R68" s="232">
        <v>97878.688542119999</v>
      </c>
      <c r="S68" s="355"/>
    </row>
    <row r="69" spans="1:19" ht="12.75" customHeight="1">
      <c r="A69" s="203"/>
      <c r="B69" s="707" t="s">
        <v>794</v>
      </c>
      <c r="C69" s="232">
        <v>921.08617255599995</v>
      </c>
      <c r="D69" s="232">
        <v>1252.159396389</v>
      </c>
      <c r="E69" s="232">
        <v>920.577521542</v>
      </c>
      <c r="F69" s="232">
        <v>1199.085288988</v>
      </c>
      <c r="G69" s="232">
        <v>1198.4699538249999</v>
      </c>
      <c r="H69" s="232">
        <v>1187.28002649</v>
      </c>
      <c r="I69" s="232">
        <v>639.59257270900002</v>
      </c>
      <c r="J69" s="232">
        <v>643.81526080499998</v>
      </c>
      <c r="K69" s="232">
        <v>647.55526220000002</v>
      </c>
      <c r="L69" s="232">
        <v>265.459366768</v>
      </c>
      <c r="M69" s="232">
        <v>268</v>
      </c>
      <c r="N69" s="232">
        <v>250.58314214500001</v>
      </c>
      <c r="O69" s="232">
        <v>244.011321686</v>
      </c>
      <c r="P69" s="232">
        <v>242.60901839300001</v>
      </c>
      <c r="Q69" s="232">
        <v>247.13558086500001</v>
      </c>
      <c r="R69" s="232">
        <v>289.226222216</v>
      </c>
      <c r="S69" s="355"/>
    </row>
    <row r="70" spans="1:19" ht="12.75" customHeight="1">
      <c r="A70" s="203" t="s">
        <v>24</v>
      </c>
      <c r="B70" s="707" t="s">
        <v>579</v>
      </c>
      <c r="C70" s="232">
        <v>139135.481834823</v>
      </c>
      <c r="D70" s="232">
        <v>172158.41277065501</v>
      </c>
      <c r="E70" s="232">
        <v>177543.822522767</v>
      </c>
      <c r="F70" s="232">
        <v>176786.21648410201</v>
      </c>
      <c r="G70" s="232">
        <v>174992.26409377001</v>
      </c>
      <c r="H70" s="232">
        <v>174972.018021347</v>
      </c>
      <c r="I70" s="232">
        <v>179457.76269264799</v>
      </c>
      <c r="J70" s="232">
        <v>184435.88483010401</v>
      </c>
      <c r="K70" s="232">
        <v>184600.30884385499</v>
      </c>
      <c r="L70" s="232">
        <v>184003.547554966</v>
      </c>
      <c r="M70" s="232">
        <v>178979</v>
      </c>
      <c r="N70" s="232">
        <v>179417.98643076199</v>
      </c>
      <c r="O70" s="232">
        <v>192308.82190099399</v>
      </c>
      <c r="P70" s="232">
        <v>192225.58302489101</v>
      </c>
      <c r="Q70" s="232">
        <v>184271.80622649199</v>
      </c>
      <c r="R70" s="232">
        <v>187556.96537990301</v>
      </c>
      <c r="S70" s="355"/>
    </row>
    <row r="71" spans="1:19" ht="12.75" customHeight="1">
      <c r="A71" s="206"/>
      <c r="B71" s="707" t="s">
        <v>794</v>
      </c>
      <c r="C71" s="232">
        <v>4675.2329697690002</v>
      </c>
      <c r="D71" s="232">
        <v>7102.8714927820001</v>
      </c>
      <c r="E71" s="232">
        <v>8211.9732997440005</v>
      </c>
      <c r="F71" s="232">
        <v>8294.7861440659999</v>
      </c>
      <c r="G71" s="232">
        <v>8283.3964545210001</v>
      </c>
      <c r="H71" s="232">
        <v>8777.0085627669996</v>
      </c>
      <c r="I71" s="232">
        <v>8723.3707897999993</v>
      </c>
      <c r="J71" s="232">
        <v>8928.9207054729995</v>
      </c>
      <c r="K71" s="232">
        <v>8913.9665800629991</v>
      </c>
      <c r="L71" s="232">
        <v>9312.2753117650009</v>
      </c>
      <c r="M71" s="232">
        <v>9488</v>
      </c>
      <c r="N71" s="232">
        <v>9386.0611245090004</v>
      </c>
      <c r="O71" s="232">
        <v>9137.4553064909996</v>
      </c>
      <c r="P71" s="232">
        <v>9195.7375508700006</v>
      </c>
      <c r="Q71" s="232">
        <v>8763.4970081770007</v>
      </c>
      <c r="R71" s="232">
        <v>8523.9305436180002</v>
      </c>
      <c r="S71" s="355"/>
    </row>
    <row r="72" spans="1:19" ht="12.75" customHeight="1">
      <c r="A72" s="203" t="s">
        <v>25</v>
      </c>
      <c r="B72" s="707" t="s">
        <v>627</v>
      </c>
      <c r="C72" s="75">
        <v>450251.47932806099</v>
      </c>
      <c r="D72" s="75">
        <v>457065.77401885699</v>
      </c>
      <c r="E72" s="75">
        <v>489375.49082468299</v>
      </c>
      <c r="F72" s="75">
        <v>519917.35918664001</v>
      </c>
      <c r="G72" s="75">
        <v>512091.88870608399</v>
      </c>
      <c r="H72" s="75">
        <v>513125.34462755098</v>
      </c>
      <c r="I72" s="75">
        <v>515805.127611793</v>
      </c>
      <c r="J72" s="75">
        <v>514348.49780832097</v>
      </c>
      <c r="K72" s="75">
        <v>517172.66386656201</v>
      </c>
      <c r="L72" s="75">
        <v>526379.24847633101</v>
      </c>
      <c r="M72" s="75">
        <v>513447</v>
      </c>
      <c r="N72" s="75">
        <v>519206.792003082</v>
      </c>
      <c r="O72" s="75">
        <v>526757.03725520102</v>
      </c>
      <c r="P72" s="75">
        <v>528014.36034405103</v>
      </c>
      <c r="Q72" s="75">
        <v>533437.40096942999</v>
      </c>
      <c r="R72" s="1226">
        <v>544868.86707056605</v>
      </c>
      <c r="S72" s="424"/>
    </row>
    <row r="73" spans="1:19" ht="12.75" customHeight="1">
      <c r="A73" s="203"/>
      <c r="B73" s="707" t="s">
        <v>794</v>
      </c>
      <c r="C73" s="232">
        <v>13621.966610150999</v>
      </c>
      <c r="D73" s="232">
        <v>17269.944894745</v>
      </c>
      <c r="E73" s="232">
        <v>19065.63993492</v>
      </c>
      <c r="F73" s="232">
        <v>21522.853226935</v>
      </c>
      <c r="G73" s="232">
        <v>21788.233142925001</v>
      </c>
      <c r="H73" s="232">
        <v>21641.599415517001</v>
      </c>
      <c r="I73" s="232">
        <v>20636.092462819001</v>
      </c>
      <c r="J73" s="232">
        <v>21080.801221432001</v>
      </c>
      <c r="K73" s="232">
        <v>20388.231224758001</v>
      </c>
      <c r="L73" s="232">
        <v>19105.350969399999</v>
      </c>
      <c r="M73" s="232">
        <v>20846</v>
      </c>
      <c r="N73" s="232">
        <v>21239.964382796999</v>
      </c>
      <c r="O73" s="232">
        <v>20454.883330083001</v>
      </c>
      <c r="P73" s="232">
        <v>20476.604430343999</v>
      </c>
      <c r="Q73" s="232">
        <v>21006.721332626999</v>
      </c>
      <c r="R73" s="232">
        <v>18708.188640564</v>
      </c>
      <c r="S73" s="355"/>
    </row>
    <row r="74" spans="1:19" ht="22.8">
      <c r="A74" s="203" t="s">
        <v>26</v>
      </c>
      <c r="B74" s="707" t="s">
        <v>628</v>
      </c>
      <c r="C74" s="232">
        <v>30296.320371387999</v>
      </c>
      <c r="D74" s="232">
        <v>46245.160854123998</v>
      </c>
      <c r="E74" s="232">
        <v>51109.682735171002</v>
      </c>
      <c r="F74" s="232">
        <v>53354.885878458001</v>
      </c>
      <c r="G74" s="232">
        <v>53767.318476790002</v>
      </c>
      <c r="H74" s="232">
        <v>54671.623391743997</v>
      </c>
      <c r="I74" s="232">
        <v>54841.302163865003</v>
      </c>
      <c r="J74" s="232">
        <v>55391.302054754997</v>
      </c>
      <c r="K74" s="232">
        <v>54736.320636080003</v>
      </c>
      <c r="L74" s="232">
        <v>54726.085240556</v>
      </c>
      <c r="M74" s="232">
        <v>53933</v>
      </c>
      <c r="N74" s="232">
        <v>53817.822122974998</v>
      </c>
      <c r="O74" s="232">
        <v>53726.407886294</v>
      </c>
      <c r="P74" s="232">
        <v>53253.928199677997</v>
      </c>
      <c r="Q74" s="232">
        <v>53925.651438227003</v>
      </c>
      <c r="R74" s="232">
        <v>54183.552022360003</v>
      </c>
      <c r="S74" s="355"/>
    </row>
    <row r="75" spans="1:19" ht="15">
      <c r="A75" s="203"/>
      <c r="B75" s="707" t="s">
        <v>794</v>
      </c>
      <c r="C75" s="232">
        <v>450.67857004899997</v>
      </c>
      <c r="D75" s="232">
        <v>1946.5427087590001</v>
      </c>
      <c r="E75" s="232">
        <v>2454.5314809370002</v>
      </c>
      <c r="F75" s="232">
        <v>2180.528994707</v>
      </c>
      <c r="G75" s="232">
        <v>2148.2196429430001</v>
      </c>
      <c r="H75" s="232">
        <v>2235.0973054239998</v>
      </c>
      <c r="I75" s="232">
        <v>2067.9701771609998</v>
      </c>
      <c r="J75" s="232">
        <v>2262.2955003289999</v>
      </c>
      <c r="K75" s="232">
        <v>2153.7254197739999</v>
      </c>
      <c r="L75" s="232">
        <v>2038.0702450379999</v>
      </c>
      <c r="M75" s="232">
        <v>2138</v>
      </c>
      <c r="N75" s="232">
        <v>2100.8267423329999</v>
      </c>
      <c r="O75" s="232">
        <v>1937.578346046</v>
      </c>
      <c r="P75" s="232">
        <v>1930.3758157289999</v>
      </c>
      <c r="Q75" s="232">
        <v>2033.180774445</v>
      </c>
      <c r="R75" s="232">
        <v>1788.2185537109999</v>
      </c>
      <c r="S75" s="355"/>
    </row>
    <row r="76" spans="1:19" ht="24" customHeight="1">
      <c r="A76" s="203" t="s">
        <v>27</v>
      </c>
      <c r="B76" s="707" t="s">
        <v>654</v>
      </c>
      <c r="C76" s="232">
        <v>89258.429190643001</v>
      </c>
      <c r="D76" s="232">
        <v>124042.081401738</v>
      </c>
      <c r="E76" s="232">
        <v>134994.51237712699</v>
      </c>
      <c r="F76" s="232">
        <v>148764.91768810101</v>
      </c>
      <c r="G76" s="232">
        <v>141079.61645238899</v>
      </c>
      <c r="H76" s="232">
        <v>140854.50875687099</v>
      </c>
      <c r="I76" s="232">
        <v>146275.075557106</v>
      </c>
      <c r="J76" s="232">
        <v>143256.05681379</v>
      </c>
      <c r="K76" s="232">
        <v>139921.32126366501</v>
      </c>
      <c r="L76" s="232">
        <v>139778.367185643</v>
      </c>
      <c r="M76" s="232">
        <v>138308</v>
      </c>
      <c r="N76" s="232">
        <v>140719.42667834801</v>
      </c>
      <c r="O76" s="232">
        <v>131217.21758329999</v>
      </c>
      <c r="P76" s="232">
        <v>133454.97893863701</v>
      </c>
      <c r="Q76" s="232">
        <v>145753.299694538</v>
      </c>
      <c r="R76" s="232">
        <v>151462.30325173499</v>
      </c>
      <c r="S76" s="355"/>
    </row>
    <row r="77" spans="1:19" ht="12" customHeight="1">
      <c r="A77" s="203"/>
      <c r="B77" s="707" t="s">
        <v>794</v>
      </c>
      <c r="C77" s="232">
        <v>2305.198606335</v>
      </c>
      <c r="D77" s="232">
        <v>2978.846896736</v>
      </c>
      <c r="E77" s="232">
        <v>3789.7484887979999</v>
      </c>
      <c r="F77" s="232">
        <v>2841.4030971870002</v>
      </c>
      <c r="G77" s="232">
        <v>2985.403160977</v>
      </c>
      <c r="H77" s="232">
        <v>3228.9034535979999</v>
      </c>
      <c r="I77" s="232">
        <v>3148.872524552</v>
      </c>
      <c r="J77" s="232">
        <v>3159.1694330599998</v>
      </c>
      <c r="K77" s="232">
        <v>3172.637531542</v>
      </c>
      <c r="L77" s="232">
        <v>3113.9781454819999</v>
      </c>
      <c r="M77" s="232">
        <v>3153</v>
      </c>
      <c r="N77" s="232">
        <v>3123.1614201950001</v>
      </c>
      <c r="O77" s="232">
        <v>1779.9685580380001</v>
      </c>
      <c r="P77" s="232">
        <v>1820.435661427</v>
      </c>
      <c r="Q77" s="232">
        <v>1569.4543775679999</v>
      </c>
      <c r="R77" s="232">
        <v>1343.2329545800001</v>
      </c>
      <c r="S77" s="355"/>
    </row>
    <row r="78" spans="1:19" ht="12" customHeight="1">
      <c r="A78" s="203" t="s">
        <v>28</v>
      </c>
      <c r="B78" s="707" t="s">
        <v>630</v>
      </c>
      <c r="C78" s="232">
        <v>36537.469873786002</v>
      </c>
      <c r="D78" s="232">
        <v>34908.645776789002</v>
      </c>
      <c r="E78" s="232">
        <v>37881.755432956001</v>
      </c>
      <c r="F78" s="232">
        <v>52155.651561407998</v>
      </c>
      <c r="G78" s="232">
        <v>49786.016458568003</v>
      </c>
      <c r="H78" s="232">
        <v>50354.162469128001</v>
      </c>
      <c r="I78" s="232">
        <v>49014.381530489001</v>
      </c>
      <c r="J78" s="232">
        <v>46443.240868471003</v>
      </c>
      <c r="K78" s="232">
        <v>47543.262317155997</v>
      </c>
      <c r="L78" s="232">
        <v>52707.303986992003</v>
      </c>
      <c r="M78" s="232">
        <v>47459</v>
      </c>
      <c r="N78" s="232">
        <v>48598.431896790004</v>
      </c>
      <c r="O78" s="232">
        <v>51069.181206164001</v>
      </c>
      <c r="P78" s="232">
        <v>48982.447328021</v>
      </c>
      <c r="Q78" s="232">
        <v>58875.635491321002</v>
      </c>
      <c r="R78" s="232">
        <v>62535.268939258</v>
      </c>
      <c r="S78" s="355"/>
    </row>
    <row r="79" spans="1:19" ht="15" customHeight="1">
      <c r="A79" s="203"/>
      <c r="B79" s="707" t="s">
        <v>794</v>
      </c>
      <c r="C79" s="232">
        <v>1602.735768176</v>
      </c>
      <c r="D79" s="232">
        <v>219.08995761400001</v>
      </c>
      <c r="E79" s="232">
        <v>317.50235111000001</v>
      </c>
      <c r="F79" s="232">
        <v>693.14301120599998</v>
      </c>
      <c r="G79" s="232">
        <v>468.86603403599997</v>
      </c>
      <c r="H79" s="232">
        <v>421.799093911</v>
      </c>
      <c r="I79" s="232">
        <v>219.40494623500001</v>
      </c>
      <c r="J79" s="232">
        <v>216.39178153899999</v>
      </c>
      <c r="K79" s="232">
        <v>256.17370797000001</v>
      </c>
      <c r="L79" s="232">
        <v>265.40575776999998</v>
      </c>
      <c r="M79" s="232">
        <v>267</v>
      </c>
      <c r="N79" s="232">
        <v>265.09203372000002</v>
      </c>
      <c r="O79" s="232">
        <v>262.81583791499997</v>
      </c>
      <c r="P79" s="232">
        <v>238.92066215099999</v>
      </c>
      <c r="Q79" s="232">
        <v>225.75507237400001</v>
      </c>
      <c r="R79" s="232">
        <v>211.11266212800001</v>
      </c>
      <c r="S79" s="355"/>
    </row>
    <row r="80" spans="1:19" ht="22.8">
      <c r="A80" s="203" t="s">
        <v>119</v>
      </c>
      <c r="B80" s="707" t="s">
        <v>631</v>
      </c>
      <c r="C80" s="232">
        <v>76076.031247791994</v>
      </c>
      <c r="D80" s="232">
        <v>86988.313956755999</v>
      </c>
      <c r="E80" s="232">
        <v>81412.980165675996</v>
      </c>
      <c r="F80" s="232">
        <v>75304.288560711997</v>
      </c>
      <c r="G80" s="232">
        <v>76155.027347345997</v>
      </c>
      <c r="H80" s="232">
        <v>75634.480821352001</v>
      </c>
      <c r="I80" s="232">
        <v>76225.448451396005</v>
      </c>
      <c r="J80" s="232">
        <v>74605.556767577</v>
      </c>
      <c r="K80" s="232">
        <v>74568.999879676005</v>
      </c>
      <c r="L80" s="232">
        <v>77132.454813757999</v>
      </c>
      <c r="M80" s="232">
        <v>76590</v>
      </c>
      <c r="N80" s="232">
        <v>79688.379444612001</v>
      </c>
      <c r="O80" s="232">
        <v>77146.025952651995</v>
      </c>
      <c r="P80" s="232">
        <v>76799.750396675998</v>
      </c>
      <c r="Q80" s="232">
        <v>81842.078989920003</v>
      </c>
      <c r="R80" s="232">
        <v>88092.156337255001</v>
      </c>
      <c r="S80" s="355"/>
    </row>
    <row r="81" spans="1:19" ht="15">
      <c r="A81" s="203"/>
      <c r="B81" s="707" t="s">
        <v>794</v>
      </c>
      <c r="C81" s="232">
        <v>823.39720753400002</v>
      </c>
      <c r="D81" s="232">
        <v>3211.3768984859998</v>
      </c>
      <c r="E81" s="232">
        <v>3307.391937935</v>
      </c>
      <c r="F81" s="232">
        <v>3153.9878601260002</v>
      </c>
      <c r="G81" s="232">
        <v>3172.3473156730001</v>
      </c>
      <c r="H81" s="232">
        <v>2685.1137478109999</v>
      </c>
      <c r="I81" s="232">
        <v>2617.252472059</v>
      </c>
      <c r="J81" s="232">
        <v>1990.7337215340001</v>
      </c>
      <c r="K81" s="232">
        <v>1904.951244482</v>
      </c>
      <c r="L81" s="232">
        <v>1806.7564357460001</v>
      </c>
      <c r="M81" s="232">
        <v>1839</v>
      </c>
      <c r="N81" s="232">
        <v>1828.716563124</v>
      </c>
      <c r="O81" s="232">
        <v>1472.1058655029999</v>
      </c>
      <c r="P81" s="232">
        <v>1476.9220539109999</v>
      </c>
      <c r="Q81" s="232">
        <v>1926.976535992</v>
      </c>
      <c r="R81" s="232">
        <v>2028.022957719</v>
      </c>
      <c r="S81" s="355"/>
    </row>
    <row r="82" spans="1:19" ht="22.8">
      <c r="A82" s="203" t="s">
        <v>81</v>
      </c>
      <c r="B82" s="707" t="s">
        <v>632</v>
      </c>
      <c r="C82" s="232">
        <v>22199.193932288999</v>
      </c>
      <c r="D82" s="232">
        <v>28293.150636088001</v>
      </c>
      <c r="E82" s="232">
        <v>31572.829159089</v>
      </c>
      <c r="F82" s="232">
        <v>32454.390721961001</v>
      </c>
      <c r="G82" s="232">
        <v>32751.339253659</v>
      </c>
      <c r="H82" s="232">
        <v>33960.701964453998</v>
      </c>
      <c r="I82" s="232">
        <v>35453.384467593001</v>
      </c>
      <c r="J82" s="232">
        <v>36566.932040517997</v>
      </c>
      <c r="K82" s="232">
        <v>39094.448483428001</v>
      </c>
      <c r="L82" s="232">
        <v>41030.164486258</v>
      </c>
      <c r="M82" s="232">
        <v>39564</v>
      </c>
      <c r="N82" s="232">
        <v>39763.930537435997</v>
      </c>
      <c r="O82" s="232">
        <v>40153.172751320999</v>
      </c>
      <c r="P82" s="232">
        <v>40137.618078724001</v>
      </c>
      <c r="Q82" s="232">
        <v>41701.213955411004</v>
      </c>
      <c r="R82" s="232">
        <v>45590.774652576001</v>
      </c>
      <c r="S82" s="355"/>
    </row>
    <row r="83" spans="1:19" ht="15">
      <c r="A83" s="203"/>
      <c r="B83" s="707" t="s">
        <v>794</v>
      </c>
      <c r="C83" s="232">
        <v>3.0503651280000001</v>
      </c>
      <c r="D83" s="232">
        <v>3.0738625050000001</v>
      </c>
      <c r="E83" s="232">
        <v>3.0203995969999999</v>
      </c>
      <c r="F83" s="232">
        <v>3.7226160830000001</v>
      </c>
      <c r="G83" s="232">
        <v>0.53855283899999995</v>
      </c>
      <c r="H83" s="232">
        <v>0</v>
      </c>
      <c r="I83" s="232">
        <v>0</v>
      </c>
      <c r="J83" s="232">
        <v>0</v>
      </c>
      <c r="K83" s="232">
        <v>0.244819327</v>
      </c>
      <c r="L83" s="232">
        <v>0</v>
      </c>
      <c r="M83" s="232">
        <v>0</v>
      </c>
      <c r="N83" s="232">
        <v>0</v>
      </c>
      <c r="O83" s="232">
        <v>0</v>
      </c>
      <c r="P83" s="232">
        <v>0</v>
      </c>
      <c r="Q83" s="232">
        <v>0</v>
      </c>
      <c r="R83" s="232">
        <v>0</v>
      </c>
      <c r="S83" s="355"/>
    </row>
    <row r="84" spans="1:19" ht="15">
      <c r="A84" s="203" t="s">
        <v>82</v>
      </c>
      <c r="B84" s="707" t="s">
        <v>633</v>
      </c>
      <c r="C84" s="232">
        <v>2835.5529839199999</v>
      </c>
      <c r="D84" s="232">
        <v>2446.9048231199999</v>
      </c>
      <c r="E84" s="232">
        <v>2547.5777194090001</v>
      </c>
      <c r="F84" s="232">
        <v>2655.0971605650002</v>
      </c>
      <c r="G84" s="232">
        <v>2642.7044992010001</v>
      </c>
      <c r="H84" s="232">
        <v>2646.0284376509999</v>
      </c>
      <c r="I84" s="232">
        <v>2884.4928017060001</v>
      </c>
      <c r="J84" s="232">
        <v>2628.253556481</v>
      </c>
      <c r="K84" s="232">
        <v>2601.5692086570002</v>
      </c>
      <c r="L84" s="232">
        <v>2531.6636118629999</v>
      </c>
      <c r="M84" s="232">
        <v>2187</v>
      </c>
      <c r="N84" s="232">
        <v>2170.9522919830001</v>
      </c>
      <c r="O84" s="232">
        <v>2026.259336696</v>
      </c>
      <c r="P84" s="232">
        <v>1953.650982487</v>
      </c>
      <c r="Q84" s="232">
        <v>2170.7009027909999</v>
      </c>
      <c r="R84" s="232">
        <v>2213.422912303</v>
      </c>
      <c r="S84" s="355"/>
    </row>
    <row r="85" spans="1:19" ht="15">
      <c r="A85" s="203"/>
      <c r="B85" s="707" t="s">
        <v>794</v>
      </c>
      <c r="C85" s="232">
        <v>26.549855935</v>
      </c>
      <c r="D85" s="232">
        <v>40.560050191000002</v>
      </c>
      <c r="E85" s="232">
        <v>44.833787037999997</v>
      </c>
      <c r="F85" s="232">
        <v>79.288367335000004</v>
      </c>
      <c r="G85" s="232">
        <v>60.198401844999999</v>
      </c>
      <c r="H85" s="232">
        <v>59.541415512</v>
      </c>
      <c r="I85" s="232">
        <v>55.411643263999999</v>
      </c>
      <c r="J85" s="232">
        <v>51.131989879999999</v>
      </c>
      <c r="K85" s="232">
        <v>48.507836050999998</v>
      </c>
      <c r="L85" s="232">
        <v>46.479472854000001</v>
      </c>
      <c r="M85" s="232">
        <v>50</v>
      </c>
      <c r="N85" s="232">
        <v>49.352777969000002</v>
      </c>
      <c r="O85" s="232">
        <v>29.189818080999999</v>
      </c>
      <c r="P85" s="232">
        <v>31.821313440000001</v>
      </c>
      <c r="Q85" s="232">
        <v>35.209520724999997</v>
      </c>
      <c r="R85" s="232">
        <v>32.560475400999998</v>
      </c>
      <c r="S85" s="355"/>
    </row>
    <row r="86" spans="1:19" ht="12" customHeight="1">
      <c r="A86" s="203" t="s">
        <v>83</v>
      </c>
      <c r="B86" s="707" t="s">
        <v>634</v>
      </c>
      <c r="C86" s="232">
        <v>8057.9877465520003</v>
      </c>
      <c r="D86" s="232">
        <v>11363.946972911001</v>
      </c>
      <c r="E86" s="232">
        <v>9640.9308928610008</v>
      </c>
      <c r="F86" s="232">
        <v>9423.8520024070003</v>
      </c>
      <c r="G86" s="232">
        <v>9208.5672337680007</v>
      </c>
      <c r="H86" s="232">
        <v>9428.1978557910006</v>
      </c>
      <c r="I86" s="232">
        <v>9545.4900022099991</v>
      </c>
      <c r="J86" s="232">
        <v>9515.3612799460006</v>
      </c>
      <c r="K86" s="232">
        <v>10037.690560184001</v>
      </c>
      <c r="L86" s="232">
        <v>10100.401555394999</v>
      </c>
      <c r="M86" s="232">
        <v>10194</v>
      </c>
      <c r="N86" s="232">
        <v>10286.489351406</v>
      </c>
      <c r="O86" s="232">
        <v>10811.862187007</v>
      </c>
      <c r="P86" s="232">
        <v>11343.778172509999</v>
      </c>
      <c r="Q86" s="232">
        <v>11602.700260989001</v>
      </c>
      <c r="R86" s="232">
        <v>11756.813469589</v>
      </c>
      <c r="S86" s="355"/>
    </row>
    <row r="87" spans="1:19" ht="15">
      <c r="A87" s="203"/>
      <c r="B87" s="707" t="s">
        <v>794</v>
      </c>
      <c r="C87" s="232">
        <v>222.959167745</v>
      </c>
      <c r="D87" s="232">
        <v>217.966563495</v>
      </c>
      <c r="E87" s="232">
        <v>65.798540790000004</v>
      </c>
      <c r="F87" s="232">
        <v>94.943069664999996</v>
      </c>
      <c r="G87" s="232">
        <v>86.319334660999999</v>
      </c>
      <c r="H87" s="232">
        <v>86.300795868999998</v>
      </c>
      <c r="I87" s="232">
        <v>72.580784674</v>
      </c>
      <c r="J87" s="232">
        <v>69.750748032000004</v>
      </c>
      <c r="K87" s="232">
        <v>70.592136646</v>
      </c>
      <c r="L87" s="232">
        <v>65.576492044000005</v>
      </c>
      <c r="M87" s="232">
        <v>66</v>
      </c>
      <c r="N87" s="232">
        <v>101.638706273</v>
      </c>
      <c r="O87" s="232">
        <v>93.295568869999997</v>
      </c>
      <c r="P87" s="232">
        <v>104.98696163699999</v>
      </c>
      <c r="Q87" s="232">
        <v>110.49890594</v>
      </c>
      <c r="R87" s="232">
        <v>91.682953972999996</v>
      </c>
      <c r="S87" s="355"/>
    </row>
    <row r="88" spans="1:19" ht="24" customHeight="1">
      <c r="A88" s="203" t="s">
        <v>84</v>
      </c>
      <c r="B88" s="707" t="s">
        <v>635</v>
      </c>
      <c r="C88" s="232">
        <v>41075.202540279002</v>
      </c>
      <c r="D88" s="232">
        <v>52362.144784326003</v>
      </c>
      <c r="E88" s="232">
        <v>61477.697151120003</v>
      </c>
      <c r="F88" s="232">
        <v>72549.847502131001</v>
      </c>
      <c r="G88" s="232">
        <v>74101.292952264994</v>
      </c>
      <c r="H88" s="232">
        <v>75318.324844104005</v>
      </c>
      <c r="I88" s="232">
        <v>77072.591855902996</v>
      </c>
      <c r="J88" s="232">
        <v>77945.217570919995</v>
      </c>
      <c r="K88" s="232">
        <v>80998.410634230997</v>
      </c>
      <c r="L88" s="232">
        <v>81952.995999860999</v>
      </c>
      <c r="M88" s="232">
        <v>85975</v>
      </c>
      <c r="N88" s="232">
        <v>87909.830152943003</v>
      </c>
      <c r="O88" s="232">
        <v>97924.995091366</v>
      </c>
      <c r="P88" s="232">
        <v>100309.580777086</v>
      </c>
      <c r="Q88" s="232">
        <v>101167.04694688</v>
      </c>
      <c r="R88" s="232">
        <v>103822.64524143899</v>
      </c>
      <c r="S88" s="355"/>
    </row>
    <row r="89" spans="1:19" ht="15">
      <c r="A89" s="203"/>
      <c r="B89" s="707" t="s">
        <v>794</v>
      </c>
      <c r="C89" s="232">
        <v>526.39516514900004</v>
      </c>
      <c r="D89" s="232">
        <v>1557.180474477</v>
      </c>
      <c r="E89" s="232">
        <v>1536.8993441120001</v>
      </c>
      <c r="F89" s="232">
        <v>1692.848917156</v>
      </c>
      <c r="G89" s="232">
        <v>1767.281323707</v>
      </c>
      <c r="H89" s="232">
        <v>1813.4191498560001</v>
      </c>
      <c r="I89" s="232">
        <v>1733.1324208020001</v>
      </c>
      <c r="J89" s="232">
        <v>1813.01400302</v>
      </c>
      <c r="K89" s="232">
        <v>1709.0043315319999</v>
      </c>
      <c r="L89" s="232">
        <v>1607.8708525950001</v>
      </c>
      <c r="M89" s="232">
        <v>1810</v>
      </c>
      <c r="N89" s="232">
        <v>1932.5185729320001</v>
      </c>
      <c r="O89" s="232">
        <v>1953.4232359289999</v>
      </c>
      <c r="P89" s="232">
        <v>2073.4808316650001</v>
      </c>
      <c r="Q89" s="232">
        <v>2106.7664321510001</v>
      </c>
      <c r="R89" s="232">
        <v>2090.7225419430001</v>
      </c>
      <c r="S89" s="355"/>
    </row>
    <row r="90" spans="1:19" ht="27" customHeight="1">
      <c r="A90" s="203" t="s">
        <v>85</v>
      </c>
      <c r="B90" s="707" t="s">
        <v>636</v>
      </c>
      <c r="C90" s="232">
        <v>1836.821690898</v>
      </c>
      <c r="D90" s="232">
        <v>1468.7842729649999</v>
      </c>
      <c r="E90" s="232">
        <v>1211.497414291</v>
      </c>
      <c r="F90" s="232">
        <v>1129.3032370799999</v>
      </c>
      <c r="G90" s="232">
        <v>1154.525888183</v>
      </c>
      <c r="H90" s="232">
        <v>1121.9094169790001</v>
      </c>
      <c r="I90" s="232">
        <v>1170.7513010580001</v>
      </c>
      <c r="J90" s="232">
        <v>1119.6297353479999</v>
      </c>
      <c r="K90" s="232">
        <v>1066.5746375000001</v>
      </c>
      <c r="L90" s="232">
        <v>1052.7080083640001</v>
      </c>
      <c r="M90" s="232">
        <v>1011</v>
      </c>
      <c r="N90" s="232">
        <v>1014.035353508</v>
      </c>
      <c r="O90" s="232">
        <v>1044.8346529170001</v>
      </c>
      <c r="P90" s="232">
        <v>1029.4632148139999</v>
      </c>
      <c r="Q90" s="232">
        <v>1073.0966440479999</v>
      </c>
      <c r="R90" s="232">
        <v>1076.496809338</v>
      </c>
      <c r="S90" s="355"/>
    </row>
    <row r="91" spans="1:19" ht="15">
      <c r="A91" s="203"/>
      <c r="B91" s="707" t="s">
        <v>794</v>
      </c>
      <c r="C91" s="232">
        <v>32.844362871999998</v>
      </c>
      <c r="D91" s="232">
        <v>28.397214585</v>
      </c>
      <c r="E91" s="232">
        <v>38.548841121000002</v>
      </c>
      <c r="F91" s="232">
        <v>52.882991453000002</v>
      </c>
      <c r="G91" s="232">
        <v>55.273914570000002</v>
      </c>
      <c r="H91" s="232">
        <v>56.851900874999998</v>
      </c>
      <c r="I91" s="232">
        <v>56.453905691999999</v>
      </c>
      <c r="J91" s="232">
        <v>56.781148250999998</v>
      </c>
      <c r="K91" s="232">
        <v>53.029811899999999</v>
      </c>
      <c r="L91" s="232">
        <v>48.666964419000003</v>
      </c>
      <c r="M91" s="232">
        <v>55</v>
      </c>
      <c r="N91" s="232">
        <v>54.043463901000003</v>
      </c>
      <c r="O91" s="232">
        <v>47.555243216000001</v>
      </c>
      <c r="P91" s="232">
        <v>45.503663353</v>
      </c>
      <c r="Q91" s="232">
        <v>49.994729421999999</v>
      </c>
      <c r="R91" s="232">
        <v>43.841237896999999</v>
      </c>
      <c r="S91" s="355"/>
    </row>
    <row r="92" spans="1:19" ht="22.8">
      <c r="A92" s="203" t="s">
        <v>86</v>
      </c>
      <c r="B92" s="707" t="s">
        <v>637</v>
      </c>
      <c r="C92" s="232">
        <v>169.118823467</v>
      </c>
      <c r="D92" s="232">
        <v>355.075890614</v>
      </c>
      <c r="E92" s="232">
        <v>361.43853126900001</v>
      </c>
      <c r="F92" s="232">
        <v>346.49177862300002</v>
      </c>
      <c r="G92" s="232">
        <v>327.36215302300002</v>
      </c>
      <c r="H92" s="232">
        <v>7.0771555450000001</v>
      </c>
      <c r="I92" s="232">
        <v>7.2695026110000001</v>
      </c>
      <c r="J92" s="232">
        <v>7.2720075849999999</v>
      </c>
      <c r="K92" s="232">
        <v>16.337611322000001</v>
      </c>
      <c r="L92" s="232">
        <v>17.108707420000002</v>
      </c>
      <c r="M92" s="232">
        <v>16</v>
      </c>
      <c r="N92" s="232">
        <v>16.316399907000001</v>
      </c>
      <c r="O92" s="232">
        <v>17.754636445999999</v>
      </c>
      <c r="P92" s="232">
        <v>16.957963474</v>
      </c>
      <c r="Q92" s="232">
        <v>16.607254259000001</v>
      </c>
      <c r="R92" s="232">
        <v>16.451849526</v>
      </c>
      <c r="S92" s="355"/>
    </row>
    <row r="93" spans="1:19" ht="15">
      <c r="A93" s="203"/>
      <c r="B93" s="707" t="s">
        <v>794</v>
      </c>
      <c r="C93" s="232">
        <v>0</v>
      </c>
      <c r="D93" s="232">
        <v>0</v>
      </c>
      <c r="E93" s="232">
        <v>0</v>
      </c>
      <c r="F93" s="232">
        <v>0</v>
      </c>
      <c r="G93" s="232">
        <v>0</v>
      </c>
      <c r="H93" s="232">
        <v>0</v>
      </c>
      <c r="I93" s="232">
        <v>0</v>
      </c>
      <c r="J93" s="232">
        <v>0</v>
      </c>
      <c r="K93" s="232">
        <v>0</v>
      </c>
      <c r="L93" s="232">
        <v>0</v>
      </c>
      <c r="M93" s="232">
        <v>0</v>
      </c>
      <c r="N93" s="232">
        <v>0</v>
      </c>
      <c r="O93" s="232">
        <v>0</v>
      </c>
      <c r="P93" s="232">
        <v>0</v>
      </c>
      <c r="Q93" s="232">
        <v>2.7505014000000001E-2</v>
      </c>
      <c r="R93" s="232">
        <v>2.7505014000000001E-2</v>
      </c>
      <c r="S93" s="355"/>
    </row>
    <row r="94" spans="1:19" ht="27" customHeight="1">
      <c r="A94" s="203" t="s">
        <v>87</v>
      </c>
      <c r="B94" s="374" t="s">
        <v>638</v>
      </c>
      <c r="C94" s="232">
        <v>274.07024010200001</v>
      </c>
      <c r="D94" s="232">
        <v>194.24250735800001</v>
      </c>
      <c r="E94" s="232">
        <v>45.008682452000002</v>
      </c>
      <c r="F94" s="232">
        <v>0</v>
      </c>
      <c r="G94" s="232">
        <v>0</v>
      </c>
      <c r="H94" s="232">
        <v>0</v>
      </c>
      <c r="I94" s="232">
        <v>0</v>
      </c>
      <c r="J94" s="232">
        <v>0</v>
      </c>
      <c r="K94" s="232">
        <v>0</v>
      </c>
      <c r="L94" s="232">
        <v>0</v>
      </c>
      <c r="M94" s="232">
        <v>0</v>
      </c>
      <c r="N94" s="232">
        <v>0</v>
      </c>
      <c r="O94" s="232">
        <v>0</v>
      </c>
      <c r="P94" s="232">
        <v>0</v>
      </c>
      <c r="Q94" s="232">
        <v>0</v>
      </c>
      <c r="R94" s="232">
        <v>0</v>
      </c>
      <c r="S94" s="355"/>
    </row>
    <row r="95" spans="1:19" ht="15">
      <c r="A95" s="203"/>
      <c r="B95" s="707" t="s">
        <v>794</v>
      </c>
      <c r="C95" s="234">
        <v>21.810718919999999</v>
      </c>
      <c r="D95" s="234">
        <v>21.927845447999999</v>
      </c>
      <c r="E95" s="234">
        <v>5.3212684760000002</v>
      </c>
      <c r="F95" s="234">
        <v>0</v>
      </c>
      <c r="G95" s="234">
        <v>0</v>
      </c>
      <c r="H95" s="234">
        <v>0</v>
      </c>
      <c r="I95" s="234">
        <v>0</v>
      </c>
      <c r="J95" s="234">
        <v>0</v>
      </c>
      <c r="K95" s="234">
        <v>0</v>
      </c>
      <c r="L95" s="234">
        <v>0</v>
      </c>
      <c r="M95" s="234">
        <v>0</v>
      </c>
      <c r="N95" s="234">
        <v>0</v>
      </c>
      <c r="O95" s="234">
        <v>0</v>
      </c>
      <c r="P95" s="234">
        <v>0</v>
      </c>
      <c r="Q95" s="234">
        <v>0</v>
      </c>
      <c r="R95" s="234">
        <v>0</v>
      </c>
      <c r="S95" s="747"/>
    </row>
    <row r="96" spans="1:19" ht="25.2" customHeight="1">
      <c r="A96" s="1490" t="s">
        <v>816</v>
      </c>
      <c r="B96" s="1491"/>
      <c r="C96" s="1"/>
      <c r="D96" s="1"/>
      <c r="E96" s="1"/>
      <c r="F96" s="1"/>
      <c r="G96" s="1"/>
      <c r="H96" s="1"/>
      <c r="I96" s="1"/>
      <c r="J96" s="1"/>
      <c r="K96" s="1"/>
      <c r="L96" s="1"/>
      <c r="M96" s="1"/>
      <c r="N96" s="1"/>
      <c r="O96" s="1"/>
      <c r="P96" s="1"/>
      <c r="Q96" s="1"/>
      <c r="R96" s="1"/>
      <c r="S96" s="748"/>
    </row>
    <row r="97" spans="1:24" ht="15">
      <c r="A97" s="1492" t="s">
        <v>639</v>
      </c>
      <c r="B97" s="1493"/>
      <c r="C97" s="275"/>
      <c r="D97" s="275"/>
      <c r="S97" s="709"/>
      <c r="T97" s="152"/>
      <c r="U97" s="1"/>
      <c r="V97" s="1"/>
      <c r="W97" s="1"/>
      <c r="X97" s="1"/>
    </row>
    <row r="98" spans="1:24" ht="15">
      <c r="A98" s="207" t="s">
        <v>17</v>
      </c>
      <c r="B98" s="707" t="s">
        <v>640</v>
      </c>
      <c r="C98" s="232">
        <v>268935.40198284399</v>
      </c>
      <c r="D98" s="232">
        <v>299176.36689959501</v>
      </c>
      <c r="E98" s="232">
        <v>322700.13972350501</v>
      </c>
      <c r="F98" s="232">
        <v>317465.08267030597</v>
      </c>
      <c r="G98" s="232">
        <v>319827.35071032698</v>
      </c>
      <c r="H98" s="232">
        <v>322380.72127405502</v>
      </c>
      <c r="I98" s="232">
        <v>325884.44349922001</v>
      </c>
      <c r="J98" s="232">
        <v>328945.60738236102</v>
      </c>
      <c r="K98" s="232">
        <v>331960.49539783801</v>
      </c>
      <c r="L98" s="232">
        <v>335180.97519767901</v>
      </c>
      <c r="M98" s="232">
        <v>335898.63320918003</v>
      </c>
      <c r="N98" s="232">
        <v>338149.25605487201</v>
      </c>
      <c r="O98" s="232">
        <v>341610.35124859202</v>
      </c>
      <c r="P98" s="232">
        <v>343021.43365339597</v>
      </c>
      <c r="Q98" s="232">
        <v>346150.80780018098</v>
      </c>
      <c r="R98" s="232">
        <v>350524.468055673</v>
      </c>
      <c r="S98" s="355"/>
      <c r="T98" s="152"/>
      <c r="U98" s="1"/>
      <c r="V98" s="1"/>
      <c r="W98" s="1"/>
      <c r="X98" s="1"/>
    </row>
    <row r="99" spans="1:24" ht="15">
      <c r="A99" s="203"/>
      <c r="B99" s="707" t="s">
        <v>794</v>
      </c>
      <c r="C99" s="232">
        <v>4885.5669240389998</v>
      </c>
      <c r="D99" s="232">
        <v>6634.0598374680003</v>
      </c>
      <c r="E99" s="232">
        <v>6414.7357565760003</v>
      </c>
      <c r="F99" s="232">
        <v>6130.1191541050002</v>
      </c>
      <c r="G99" s="232">
        <v>6149.9992215820002</v>
      </c>
      <c r="H99" s="232">
        <v>6242.2132290079999</v>
      </c>
      <c r="I99" s="232">
        <v>6083.6355439850004</v>
      </c>
      <c r="J99" s="232">
        <v>6262.4149601339996</v>
      </c>
      <c r="K99" s="232">
        <v>6181.0820765349999</v>
      </c>
      <c r="L99" s="232">
        <v>5719.1093750589998</v>
      </c>
      <c r="M99" s="232">
        <v>6514.5206013289999</v>
      </c>
      <c r="N99" s="232">
        <v>6751.6839075380003</v>
      </c>
      <c r="O99" s="232">
        <v>6540.8865631979997</v>
      </c>
      <c r="P99" s="232">
        <v>7565.8513667999996</v>
      </c>
      <c r="Q99" s="232">
        <v>8086.9589588959998</v>
      </c>
      <c r="R99" s="232">
        <v>7891.0916884660001</v>
      </c>
      <c r="S99" s="355"/>
      <c r="T99" s="152"/>
      <c r="U99" s="1"/>
      <c r="V99" s="1"/>
      <c r="W99" s="1"/>
      <c r="X99" s="1"/>
    </row>
    <row r="100" spans="1:24" ht="12" customHeight="1">
      <c r="A100" s="207" t="s">
        <v>17</v>
      </c>
      <c r="B100" s="707" t="s">
        <v>641</v>
      </c>
      <c r="C100" s="232">
        <v>7082.4786214360001</v>
      </c>
      <c r="D100" s="232">
        <v>7157.4786019989997</v>
      </c>
      <c r="E100" s="232">
        <v>7492.3471306430001</v>
      </c>
      <c r="F100" s="232">
        <v>7514.0395391020002</v>
      </c>
      <c r="G100" s="232">
        <v>7396.3536472039996</v>
      </c>
      <c r="H100" s="232">
        <v>7416.2996778690003</v>
      </c>
      <c r="I100" s="232">
        <v>7480.3446632080004</v>
      </c>
      <c r="J100" s="232">
        <v>7552.3492827279997</v>
      </c>
      <c r="K100" s="232">
        <v>7573.5699788740003</v>
      </c>
      <c r="L100" s="232">
        <v>7624.0341811409999</v>
      </c>
      <c r="M100" s="232">
        <v>7610.8401835209997</v>
      </c>
      <c r="N100" s="232">
        <v>7655.0658054710002</v>
      </c>
      <c r="O100" s="232">
        <v>7620.8735665229997</v>
      </c>
      <c r="P100" s="232">
        <v>7592.1143185330002</v>
      </c>
      <c r="Q100" s="232">
        <v>7567.4601897499997</v>
      </c>
      <c r="R100" s="232">
        <v>7667.9929630879997</v>
      </c>
      <c r="S100" s="355"/>
      <c r="T100" s="152"/>
      <c r="U100" s="1"/>
      <c r="V100" s="1"/>
      <c r="W100" s="1"/>
      <c r="X100" s="1"/>
    </row>
    <row r="101" spans="1:24" ht="15">
      <c r="A101" s="203"/>
      <c r="B101" s="707" t="s">
        <v>794</v>
      </c>
      <c r="C101" s="232">
        <v>138.49835950299999</v>
      </c>
      <c r="D101" s="232">
        <v>239.71386666000001</v>
      </c>
      <c r="E101" s="232">
        <v>265.98898928300002</v>
      </c>
      <c r="F101" s="232">
        <v>246.10170840699999</v>
      </c>
      <c r="G101" s="232">
        <v>247.61872857099999</v>
      </c>
      <c r="H101" s="232">
        <v>248.48473075800001</v>
      </c>
      <c r="I101" s="232">
        <v>235.982022938</v>
      </c>
      <c r="J101" s="232">
        <v>257.89343910500003</v>
      </c>
      <c r="K101" s="232">
        <v>259.23632070299999</v>
      </c>
      <c r="L101" s="232">
        <v>253.74641118100001</v>
      </c>
      <c r="M101" s="232">
        <v>293.40606232200003</v>
      </c>
      <c r="N101" s="232">
        <v>306.023389576</v>
      </c>
      <c r="O101" s="232">
        <v>273.93312929199999</v>
      </c>
      <c r="P101" s="232">
        <v>313.25291749500002</v>
      </c>
      <c r="Q101" s="232">
        <v>327.66687845400003</v>
      </c>
      <c r="R101" s="232">
        <v>313.38856759700002</v>
      </c>
      <c r="S101" s="355"/>
      <c r="T101" s="152"/>
      <c r="U101" s="1"/>
      <c r="V101" s="1"/>
      <c r="W101" s="1"/>
      <c r="X101" s="1"/>
    </row>
    <row r="102" spans="1:24" ht="15" customHeight="1">
      <c r="A102" s="207" t="s">
        <v>17</v>
      </c>
      <c r="B102" s="707" t="s">
        <v>642</v>
      </c>
      <c r="C102" s="232">
        <v>6920.9607470669998</v>
      </c>
      <c r="D102" s="232">
        <v>5954.8043224989997</v>
      </c>
      <c r="E102" s="232">
        <v>5118.6294425320002</v>
      </c>
      <c r="F102" s="232">
        <v>4829.9627047570002</v>
      </c>
      <c r="G102" s="232">
        <v>4752.0510545790003</v>
      </c>
      <c r="H102" s="232">
        <v>4696.4589511289996</v>
      </c>
      <c r="I102" s="232">
        <v>4665.6268431910003</v>
      </c>
      <c r="J102" s="232">
        <v>4601.2938644010001</v>
      </c>
      <c r="K102" s="232">
        <v>4563.6943798020002</v>
      </c>
      <c r="L102" s="232">
        <v>4533.7764343999997</v>
      </c>
      <c r="M102" s="232">
        <v>4478.7754967150004</v>
      </c>
      <c r="N102" s="232">
        <v>4425.2432195949996</v>
      </c>
      <c r="O102" s="232">
        <v>4423.5287512140003</v>
      </c>
      <c r="P102" s="232">
        <v>4384.7720629559999</v>
      </c>
      <c r="Q102" s="232">
        <v>4345.1516180609997</v>
      </c>
      <c r="R102" s="232">
        <v>4211.554521004</v>
      </c>
      <c r="S102" s="355"/>
      <c r="T102" s="152"/>
      <c r="U102" s="1"/>
      <c r="V102" s="1"/>
      <c r="W102" s="1"/>
      <c r="X102" s="1"/>
    </row>
    <row r="103" spans="1:24" ht="15">
      <c r="A103" s="203"/>
      <c r="B103" s="707" t="s">
        <v>794</v>
      </c>
      <c r="C103" s="232">
        <v>507.85634933900002</v>
      </c>
      <c r="D103" s="232">
        <v>374.672053753</v>
      </c>
      <c r="E103" s="232">
        <v>311.955821894</v>
      </c>
      <c r="F103" s="232">
        <v>364.85537707600002</v>
      </c>
      <c r="G103" s="232">
        <v>380.36490253699998</v>
      </c>
      <c r="H103" s="232">
        <v>383.81341237800001</v>
      </c>
      <c r="I103" s="232">
        <v>385.32369202199999</v>
      </c>
      <c r="J103" s="232">
        <v>375.88942524399999</v>
      </c>
      <c r="K103" s="232">
        <v>364.14409609799998</v>
      </c>
      <c r="L103" s="232">
        <v>397.62136446699998</v>
      </c>
      <c r="M103" s="232">
        <v>410.38484301699998</v>
      </c>
      <c r="N103" s="232">
        <v>413.62988887799997</v>
      </c>
      <c r="O103" s="232">
        <v>405.02052602200001</v>
      </c>
      <c r="P103" s="232">
        <v>421.724832994</v>
      </c>
      <c r="Q103" s="232">
        <v>429.51278548900001</v>
      </c>
      <c r="R103" s="232">
        <v>368.37213936400002</v>
      </c>
      <c r="S103" s="355"/>
      <c r="T103" s="152"/>
      <c r="U103" s="1"/>
      <c r="V103" s="1"/>
      <c r="W103" s="1"/>
      <c r="X103" s="1"/>
    </row>
    <row r="104" spans="1:24" ht="12" customHeight="1">
      <c r="A104" s="207" t="s">
        <v>17</v>
      </c>
      <c r="B104" s="707" t="s">
        <v>643</v>
      </c>
      <c r="C104" s="232">
        <v>36275.200161505003</v>
      </c>
      <c r="D104" s="232">
        <v>34096.155824645</v>
      </c>
      <c r="E104" s="232">
        <v>33135.321016825998</v>
      </c>
      <c r="F104" s="232">
        <v>34234.717781701002</v>
      </c>
      <c r="G104" s="232">
        <v>34615.851444458996</v>
      </c>
      <c r="H104" s="232">
        <v>34872.226472984999</v>
      </c>
      <c r="I104" s="232">
        <v>43167.403303423998</v>
      </c>
      <c r="J104" s="232">
        <v>35226.447676966003</v>
      </c>
      <c r="K104" s="232">
        <v>36251.556191336</v>
      </c>
      <c r="L104" s="232">
        <v>36915.461440298001</v>
      </c>
      <c r="M104" s="232">
        <v>37042.662148014999</v>
      </c>
      <c r="N104" s="232">
        <v>37253.563628862001</v>
      </c>
      <c r="O104" s="232">
        <v>37131.744469454999</v>
      </c>
      <c r="P104" s="232">
        <v>37905.817487656997</v>
      </c>
      <c r="Q104" s="232">
        <v>37983.092515755998</v>
      </c>
      <c r="R104" s="232">
        <v>38017.065084472</v>
      </c>
      <c r="S104" s="355"/>
      <c r="T104" s="152"/>
      <c r="U104" s="1"/>
      <c r="V104" s="1"/>
      <c r="W104" s="1"/>
      <c r="X104" s="1"/>
    </row>
    <row r="105" spans="1:24" ht="15">
      <c r="A105" s="203"/>
      <c r="B105" s="707" t="s">
        <v>794</v>
      </c>
      <c r="C105" s="232">
        <v>519.28316817799998</v>
      </c>
      <c r="D105" s="232">
        <v>487.95419772999998</v>
      </c>
      <c r="E105" s="232">
        <v>386.79627335100002</v>
      </c>
      <c r="F105" s="232">
        <v>409.65117744200001</v>
      </c>
      <c r="G105" s="232">
        <v>423.40600207699998</v>
      </c>
      <c r="H105" s="232">
        <v>417.49216617899998</v>
      </c>
      <c r="I105" s="232">
        <v>407.96370636500001</v>
      </c>
      <c r="J105" s="232">
        <v>421.31741603900002</v>
      </c>
      <c r="K105" s="232">
        <v>416.09721996600001</v>
      </c>
      <c r="L105" s="232">
        <v>434.816307279</v>
      </c>
      <c r="M105" s="232">
        <v>445.54813855399999</v>
      </c>
      <c r="N105" s="232">
        <v>506.03445637999999</v>
      </c>
      <c r="O105" s="232">
        <v>563.72277540300001</v>
      </c>
      <c r="P105" s="232">
        <v>608.92290900700004</v>
      </c>
      <c r="Q105" s="232">
        <v>656.73385117700002</v>
      </c>
      <c r="R105" s="232">
        <v>684.74243547499998</v>
      </c>
      <c r="S105" s="355"/>
      <c r="T105" s="152"/>
      <c r="U105" s="1"/>
      <c r="V105" s="1"/>
      <c r="W105" s="1"/>
      <c r="X105" s="1"/>
    </row>
    <row r="106" spans="1:24" ht="27.75" customHeight="1">
      <c r="A106" s="207" t="s">
        <v>17</v>
      </c>
      <c r="B106" s="707" t="s">
        <v>644</v>
      </c>
      <c r="C106" s="232">
        <v>289609.033194219</v>
      </c>
      <c r="D106" s="232">
        <v>297232.79858047602</v>
      </c>
      <c r="E106" s="232">
        <v>305113.471905504</v>
      </c>
      <c r="F106" s="232">
        <v>317919.87569322198</v>
      </c>
      <c r="G106" s="232">
        <v>316761.95661947498</v>
      </c>
      <c r="H106" s="232">
        <v>317121.9845351</v>
      </c>
      <c r="I106" s="232">
        <v>318987.58653491101</v>
      </c>
      <c r="J106" s="232">
        <v>320310.22308235202</v>
      </c>
      <c r="K106" s="232">
        <v>322569.63536946999</v>
      </c>
      <c r="L106" s="232">
        <v>329856.46798109601</v>
      </c>
      <c r="M106" s="232">
        <v>324323.14024954999</v>
      </c>
      <c r="N106" s="232">
        <v>325574.82830840797</v>
      </c>
      <c r="O106" s="232">
        <v>328439.13897560298</v>
      </c>
      <c r="P106" s="232">
        <v>327522.288536067</v>
      </c>
      <c r="Q106" s="232">
        <v>329016.90674812603</v>
      </c>
      <c r="R106" s="232">
        <v>329305.85471009399</v>
      </c>
      <c r="S106" s="355"/>
      <c r="T106" s="152"/>
      <c r="U106" s="1"/>
      <c r="V106" s="1"/>
      <c r="W106" s="1"/>
      <c r="X106" s="1"/>
    </row>
    <row r="107" spans="1:24" ht="15">
      <c r="A107" s="203"/>
      <c r="B107" s="707" t="s">
        <v>794</v>
      </c>
      <c r="C107" s="232">
        <v>2043.0941977929999</v>
      </c>
      <c r="D107" s="232">
        <v>3002.2839608489999</v>
      </c>
      <c r="E107" s="232">
        <v>3290.5770329090001</v>
      </c>
      <c r="F107" s="232">
        <v>3806.655545949</v>
      </c>
      <c r="G107" s="232">
        <v>3965.7025161390002</v>
      </c>
      <c r="H107" s="232">
        <v>3992.7305311810001</v>
      </c>
      <c r="I107" s="232">
        <v>3805.1910693039999</v>
      </c>
      <c r="J107" s="232">
        <v>3794.5821140160001</v>
      </c>
      <c r="K107" s="232">
        <v>3507.8150870539998</v>
      </c>
      <c r="L107" s="232">
        <v>3421.6232353509999</v>
      </c>
      <c r="M107" s="232">
        <v>3620.0690422739999</v>
      </c>
      <c r="N107" s="232">
        <v>3698.294187856</v>
      </c>
      <c r="O107" s="232">
        <v>3619.1468425140001</v>
      </c>
      <c r="P107" s="232">
        <v>3767.7014023030001</v>
      </c>
      <c r="Q107" s="232">
        <v>3947.0372299179999</v>
      </c>
      <c r="R107" s="232">
        <v>3833.2317705959999</v>
      </c>
      <c r="S107" s="355"/>
      <c r="T107" s="152"/>
      <c r="U107" s="1"/>
      <c r="V107" s="1"/>
      <c r="W107" s="1"/>
      <c r="X107" s="1"/>
    </row>
    <row r="108" spans="1:24" ht="15">
      <c r="A108" s="1494" t="s">
        <v>645</v>
      </c>
      <c r="B108" s="1495"/>
      <c r="C108" s="232">
        <v>44115.659456472</v>
      </c>
      <c r="D108" s="232">
        <v>48607.298053270002</v>
      </c>
      <c r="E108" s="232">
        <v>51765.169449758003</v>
      </c>
      <c r="F108" s="232">
        <v>55967.317823414</v>
      </c>
      <c r="G108" s="232">
        <v>55708.042197267998</v>
      </c>
      <c r="H108" s="232">
        <v>55914.408769959999</v>
      </c>
      <c r="I108" s="232">
        <v>58440.792336102</v>
      </c>
      <c r="J108" s="232">
        <v>57648.821589411004</v>
      </c>
      <c r="K108" s="232">
        <v>58528.334499650999</v>
      </c>
      <c r="L108" s="232">
        <v>59416.145799897997</v>
      </c>
      <c r="M108" s="232">
        <v>59887.286318699997</v>
      </c>
      <c r="N108" s="232">
        <v>61005.471764209004</v>
      </c>
      <c r="O108" s="232">
        <v>61546.976354589999</v>
      </c>
      <c r="P108" s="232">
        <v>61837.278918140997</v>
      </c>
      <c r="Q108" s="232">
        <v>61771.385914614002</v>
      </c>
      <c r="R108" s="232">
        <v>62755.929498003999</v>
      </c>
      <c r="S108" s="355"/>
      <c r="T108" s="152"/>
      <c r="U108" s="1"/>
      <c r="V108" s="1"/>
      <c r="W108" s="1"/>
      <c r="X108" s="1"/>
    </row>
    <row r="109" spans="1:24" ht="15.6" thickBot="1">
      <c r="A109" s="208"/>
      <c r="B109" s="710" t="s">
        <v>794</v>
      </c>
      <c r="C109" s="749">
        <v>899.83410609600003</v>
      </c>
      <c r="D109" s="749">
        <v>1086.3321391520001</v>
      </c>
      <c r="E109" s="749">
        <v>845.11195267599999</v>
      </c>
      <c r="F109" s="749">
        <v>760.67769219700006</v>
      </c>
      <c r="G109" s="749">
        <v>750.80675592900002</v>
      </c>
      <c r="H109" s="749">
        <v>751.37398785799996</v>
      </c>
      <c r="I109" s="749">
        <v>730.07449321399997</v>
      </c>
      <c r="J109" s="749">
        <v>746.838886172</v>
      </c>
      <c r="K109" s="749">
        <v>738.689692283</v>
      </c>
      <c r="L109" s="749">
        <v>675.78467626500003</v>
      </c>
      <c r="M109" s="749">
        <v>711.96998471799998</v>
      </c>
      <c r="N109" s="749">
        <v>733.80015555900002</v>
      </c>
      <c r="O109" s="749">
        <v>738.07762838300005</v>
      </c>
      <c r="P109" s="749">
        <v>734.89043125499995</v>
      </c>
      <c r="Q109" s="749">
        <v>752.54854952999995</v>
      </c>
      <c r="R109" s="749">
        <v>744.11941189200002</v>
      </c>
      <c r="S109" s="750"/>
      <c r="T109" s="152"/>
      <c r="U109" s="1"/>
      <c r="V109" s="1"/>
      <c r="W109" s="1"/>
      <c r="X109" s="1"/>
    </row>
    <row r="110" spans="1:24" s="51" customFormat="1" ht="28.5" hidden="1" customHeight="1" thickBot="1">
      <c r="A110" s="1519" t="s">
        <v>240</v>
      </c>
      <c r="B110" s="1517"/>
      <c r="C110" s="744"/>
      <c r="D110" s="744"/>
      <c r="E110" s="744"/>
      <c r="F110" s="744"/>
      <c r="G110" s="744"/>
      <c r="H110" s="744"/>
      <c r="I110" s="744"/>
      <c r="J110" s="744"/>
      <c r="K110" s="744"/>
      <c r="L110" s="744">
        <v>73636.788028603987</v>
      </c>
      <c r="M110" s="744"/>
      <c r="N110" s="744"/>
      <c r="O110" s="744"/>
      <c r="P110" s="744">
        <v>2912016.1324730814</v>
      </c>
      <c r="Q110" s="744"/>
      <c r="R110" s="744"/>
      <c r="S110" s="1115"/>
      <c r="T110" s="746"/>
      <c r="U110" s="239"/>
      <c r="V110" s="239"/>
      <c r="W110" s="239"/>
      <c r="X110" s="239"/>
    </row>
    <row r="111" spans="1:24" ht="49.95" hidden="1" customHeight="1">
      <c r="A111" s="1511" t="s">
        <v>250</v>
      </c>
      <c r="B111" s="1512"/>
      <c r="C111" s="110"/>
      <c r="D111" s="110"/>
      <c r="E111" s="110"/>
      <c r="F111" s="110"/>
      <c r="G111" s="110"/>
      <c r="H111" s="110"/>
      <c r="I111" s="110"/>
      <c r="J111" s="110"/>
      <c r="K111" s="110"/>
      <c r="L111" s="110"/>
      <c r="M111" s="110"/>
      <c r="N111" s="110"/>
      <c r="O111" s="110"/>
      <c r="P111" s="110">
        <v>77193.68440921302</v>
      </c>
      <c r="Q111" s="110"/>
      <c r="R111" s="110"/>
      <c r="S111" s="1116"/>
      <c r="T111" s="152"/>
      <c r="U111" s="1"/>
      <c r="V111" s="1"/>
      <c r="W111" s="1"/>
      <c r="X111" s="1"/>
    </row>
    <row r="112" spans="1:24" s="1" customFormat="1" ht="49.95" hidden="1" customHeight="1">
      <c r="A112" s="1511" t="s">
        <v>250</v>
      </c>
      <c r="B112" s="1512"/>
      <c r="C112" s="110"/>
      <c r="D112" s="110"/>
      <c r="E112" s="110"/>
      <c r="F112" s="110"/>
      <c r="G112" s="110"/>
      <c r="H112" s="110"/>
      <c r="I112" s="110"/>
      <c r="J112" s="110"/>
      <c r="K112" s="110"/>
      <c r="L112" s="110"/>
      <c r="M112" s="110"/>
      <c r="N112" s="110"/>
      <c r="O112" s="110"/>
      <c r="P112" s="110"/>
      <c r="Q112" s="110"/>
      <c r="R112" s="110"/>
      <c r="S112" s="1116"/>
      <c r="T112" s="152"/>
    </row>
    <row r="113" spans="1:27" s="1" customFormat="1" ht="75" customHeight="1">
      <c r="A113" s="1391" t="s">
        <v>848</v>
      </c>
      <c r="B113" s="1392"/>
      <c r="C113" s="1392"/>
      <c r="D113" s="1392"/>
      <c r="E113" s="1392"/>
      <c r="F113" s="1392"/>
      <c r="G113" s="1392"/>
      <c r="H113" s="1392"/>
      <c r="I113" s="1392"/>
      <c r="J113" s="1392"/>
      <c r="K113" s="1392"/>
      <c r="L113" s="1392"/>
      <c r="M113" s="1392"/>
      <c r="N113" s="1392"/>
      <c r="O113" s="1392"/>
      <c r="P113" s="1392"/>
      <c r="Q113" s="1392"/>
      <c r="R113" s="1392"/>
      <c r="S113" s="1393"/>
      <c r="T113" s="152"/>
    </row>
    <row r="114" spans="1:27" s="1" customFormat="1" ht="22.2" customHeight="1">
      <c r="A114" s="1351" t="s">
        <v>427</v>
      </c>
      <c r="B114" s="1464"/>
      <c r="C114" s="1514" t="s">
        <v>278</v>
      </c>
      <c r="D114" s="1357" t="s">
        <v>855</v>
      </c>
      <c r="E114" s="1317">
        <v>2021</v>
      </c>
      <c r="F114" s="1317">
        <v>2022</v>
      </c>
      <c r="G114" s="1317"/>
      <c r="H114" s="1317"/>
      <c r="I114" s="1317"/>
      <c r="J114" s="1317"/>
      <c r="K114" s="1317"/>
      <c r="L114" s="1317"/>
      <c r="M114" s="1360">
        <v>2023</v>
      </c>
      <c r="N114" s="1360"/>
      <c r="O114" s="1360"/>
      <c r="P114" s="1360"/>
      <c r="Q114" s="1207"/>
      <c r="R114" s="1257"/>
      <c r="S114" s="1105"/>
      <c r="T114" s="152"/>
      <c r="W114"/>
      <c r="X114"/>
    </row>
    <row r="115" spans="1:27" s="1" customFormat="1" ht="22.2" customHeight="1">
      <c r="A115" s="1351"/>
      <c r="B115" s="1464"/>
      <c r="C115" s="1515"/>
      <c r="D115" s="1358"/>
      <c r="E115" s="1339"/>
      <c r="F115" s="960" t="s">
        <v>5</v>
      </c>
      <c r="G115" s="960" t="s">
        <v>6</v>
      </c>
      <c r="H115" s="960" t="s">
        <v>268</v>
      </c>
      <c r="I115" s="960" t="s">
        <v>7</v>
      </c>
      <c r="J115" s="960" t="s">
        <v>13</v>
      </c>
      <c r="K115" s="960" t="s">
        <v>14</v>
      </c>
      <c r="L115" s="960" t="s">
        <v>15</v>
      </c>
      <c r="M115" s="1153" t="s">
        <v>0</v>
      </c>
      <c r="N115" s="1153" t="s">
        <v>1</v>
      </c>
      <c r="O115" s="1153" t="s">
        <v>2</v>
      </c>
      <c r="P115" s="1153" t="s">
        <v>3</v>
      </c>
      <c r="Q115" s="1153" t="s">
        <v>4</v>
      </c>
      <c r="R115" s="1153" t="s">
        <v>5</v>
      </c>
      <c r="S115" s="957"/>
      <c r="T115" s="152"/>
      <c r="W115"/>
      <c r="X115"/>
    </row>
    <row r="116" spans="1:27" s="1" customFormat="1" ht="25.2" customHeight="1">
      <c r="A116" s="1513" t="s">
        <v>796</v>
      </c>
      <c r="B116" s="1369"/>
      <c r="C116" s="706"/>
      <c r="D116" s="706"/>
      <c r="E116" s="706"/>
      <c r="F116" s="706"/>
      <c r="G116" s="706"/>
      <c r="H116" s="706"/>
      <c r="I116" s="706"/>
      <c r="J116" s="706"/>
      <c r="K116" s="706"/>
      <c r="L116" s="706"/>
      <c r="M116" s="706"/>
      <c r="N116" s="706"/>
      <c r="O116" s="706"/>
      <c r="P116" s="706"/>
      <c r="Q116" s="706"/>
      <c r="R116" s="706"/>
      <c r="S116" s="708"/>
      <c r="T116" s="152"/>
      <c r="W116"/>
      <c r="X116"/>
    </row>
    <row r="117" spans="1:27" s="1" customFormat="1" ht="12.75" customHeight="1">
      <c r="A117" s="203" t="s">
        <v>18</v>
      </c>
      <c r="B117" s="707" t="s">
        <v>622</v>
      </c>
      <c r="C117" s="232">
        <v>11528.110519809001</v>
      </c>
      <c r="D117" s="232">
        <v>13521.266366215999</v>
      </c>
      <c r="E117" s="232">
        <v>14972.847902011001</v>
      </c>
      <c r="F117" s="232">
        <v>16449.257147386001</v>
      </c>
      <c r="G117" s="232">
        <v>17155.702949815</v>
      </c>
      <c r="H117" s="232">
        <v>17323.475339657001</v>
      </c>
      <c r="I117" s="232">
        <v>17632.146471778</v>
      </c>
      <c r="J117" s="232">
        <v>17706.355861217999</v>
      </c>
      <c r="K117" s="232">
        <v>18133.785985405</v>
      </c>
      <c r="L117" s="232">
        <v>18363.503930924999</v>
      </c>
      <c r="M117" s="232">
        <v>18312.666620591001</v>
      </c>
      <c r="N117" s="232">
        <v>18544.385398916998</v>
      </c>
      <c r="O117" s="232">
        <v>19106.554266544001</v>
      </c>
      <c r="P117" s="232">
        <v>18880.873755791999</v>
      </c>
      <c r="Q117" s="232">
        <v>19264.213237495002</v>
      </c>
      <c r="R117" s="232">
        <v>19708.925818136999</v>
      </c>
      <c r="S117" s="355"/>
      <c r="T117" s="152"/>
      <c r="U117" s="152"/>
      <c r="V117" s="152">
        <f>R117+R119+R121+R123+R125+R127+R129+R131+R133+R135+R137+R139+R141+R143+R145+R147+R149+R151+R155+R157+R159+R161+R163+R165</f>
        <v>582322.80459772504</v>
      </c>
      <c r="W117" s="152"/>
      <c r="X117" s="152"/>
      <c r="Y117" s="152"/>
      <c r="Z117" s="152"/>
      <c r="AA117" s="152"/>
    </row>
    <row r="118" spans="1:27" s="1" customFormat="1" ht="12.75" customHeight="1">
      <c r="A118" s="203"/>
      <c r="B118" s="707" t="s">
        <v>794</v>
      </c>
      <c r="C118" s="232">
        <v>1000.751184698</v>
      </c>
      <c r="D118" s="232">
        <v>899.21376106599996</v>
      </c>
      <c r="E118" s="232">
        <v>675.10682976199996</v>
      </c>
      <c r="F118" s="232">
        <v>668.73082921800005</v>
      </c>
      <c r="G118" s="232">
        <v>676.498258427</v>
      </c>
      <c r="H118" s="232">
        <v>681.30774676800002</v>
      </c>
      <c r="I118" s="232">
        <v>666.82274942499998</v>
      </c>
      <c r="J118" s="232">
        <v>680.86343047399998</v>
      </c>
      <c r="K118" s="232">
        <v>685.02718081299997</v>
      </c>
      <c r="L118" s="232">
        <v>635.35777453799994</v>
      </c>
      <c r="M118" s="232">
        <v>746.16796432199999</v>
      </c>
      <c r="N118" s="232">
        <v>678.51461580700004</v>
      </c>
      <c r="O118" s="232">
        <v>697.13184170199997</v>
      </c>
      <c r="P118" s="232">
        <v>730.86082325100006</v>
      </c>
      <c r="Q118" s="232">
        <v>746.69387869499997</v>
      </c>
      <c r="R118" s="232">
        <v>732.69140696099998</v>
      </c>
      <c r="S118" s="355"/>
      <c r="T118" s="152"/>
      <c r="U118" s="152"/>
      <c r="V118" s="152">
        <f>R118+R120+R122+R124+R126+R128+R130+R132+R134+R136+R138+R140+R142+R144+R146+R148+R150+R152+R156+R158+R160+R162+R164+R166</f>
        <v>13488.215648772002</v>
      </c>
      <c r="W118" s="152"/>
      <c r="X118" s="152"/>
      <c r="Y118" s="152"/>
      <c r="Z118" s="152"/>
      <c r="AA118" s="152"/>
    </row>
    <row r="119" spans="1:27" s="1" customFormat="1" ht="12.75" customHeight="1">
      <c r="A119" s="203" t="s">
        <v>19</v>
      </c>
      <c r="B119" s="707" t="s">
        <v>623</v>
      </c>
      <c r="C119" s="232">
        <v>883.56125558099995</v>
      </c>
      <c r="D119" s="232">
        <v>1157.397664012</v>
      </c>
      <c r="E119" s="232">
        <v>1378.8761975309999</v>
      </c>
      <c r="F119" s="232">
        <v>1496.273279131</v>
      </c>
      <c r="G119" s="232">
        <v>1528.0079504580001</v>
      </c>
      <c r="H119" s="232">
        <v>1537.61308063</v>
      </c>
      <c r="I119" s="232">
        <v>1581.8979587829999</v>
      </c>
      <c r="J119" s="232">
        <v>1577.140547767</v>
      </c>
      <c r="K119" s="232">
        <v>1586.780816877</v>
      </c>
      <c r="L119" s="232">
        <v>1586.706657535</v>
      </c>
      <c r="M119" s="232">
        <v>1548.055787629</v>
      </c>
      <c r="N119" s="232">
        <v>1535.6904541900001</v>
      </c>
      <c r="O119" s="232">
        <v>1589.4308113699999</v>
      </c>
      <c r="P119" s="232">
        <v>1603.877520668</v>
      </c>
      <c r="Q119" s="232">
        <v>1648.023321806</v>
      </c>
      <c r="R119" s="232">
        <v>1685.841635965</v>
      </c>
      <c r="S119" s="355"/>
      <c r="T119" s="152"/>
      <c r="X119"/>
    </row>
    <row r="120" spans="1:27" s="1" customFormat="1" ht="12.75" customHeight="1">
      <c r="A120" s="203"/>
      <c r="B120" s="707" t="s">
        <v>794</v>
      </c>
      <c r="C120" s="232">
        <v>51.392325491000001</v>
      </c>
      <c r="D120" s="232">
        <v>68.808933972999995</v>
      </c>
      <c r="E120" s="232">
        <v>106.535280611</v>
      </c>
      <c r="F120" s="232">
        <v>101.060023336</v>
      </c>
      <c r="G120" s="232">
        <v>102.420795223</v>
      </c>
      <c r="H120" s="232">
        <v>103.85628144</v>
      </c>
      <c r="I120" s="232">
        <v>105.76593829399999</v>
      </c>
      <c r="J120" s="232">
        <v>107.654091331</v>
      </c>
      <c r="K120" s="232">
        <v>106.549475233</v>
      </c>
      <c r="L120" s="232">
        <v>103.380492616</v>
      </c>
      <c r="M120" s="232">
        <v>105.746595469</v>
      </c>
      <c r="N120" s="232">
        <v>106.67403223399999</v>
      </c>
      <c r="O120" s="232">
        <v>108.721255965</v>
      </c>
      <c r="P120" s="232">
        <v>114.665589419</v>
      </c>
      <c r="Q120" s="232">
        <v>121.990139586</v>
      </c>
      <c r="R120" s="232">
        <v>124.565434229</v>
      </c>
      <c r="S120" s="355"/>
      <c r="T120" s="152"/>
      <c r="W120"/>
      <c r="X120"/>
    </row>
    <row r="121" spans="1:27" s="1" customFormat="1" ht="12.75" customHeight="1">
      <c r="A121" s="203" t="s">
        <v>20</v>
      </c>
      <c r="B121" s="707" t="s">
        <v>624</v>
      </c>
      <c r="C121" s="232">
        <v>784.85638978899999</v>
      </c>
      <c r="D121" s="232">
        <v>1216.4651174200001</v>
      </c>
      <c r="E121" s="232">
        <v>1064.953831866</v>
      </c>
      <c r="F121" s="232">
        <v>3223.53503047</v>
      </c>
      <c r="G121" s="232">
        <v>3375.4738115260002</v>
      </c>
      <c r="H121" s="232">
        <v>3567.7335757360001</v>
      </c>
      <c r="I121" s="232">
        <v>3648.059458018</v>
      </c>
      <c r="J121" s="232">
        <v>3701.942528257</v>
      </c>
      <c r="K121" s="232">
        <v>3792.6959710890001</v>
      </c>
      <c r="L121" s="232">
        <v>4088.8803984480001</v>
      </c>
      <c r="M121" s="232">
        <v>4150.4820948300003</v>
      </c>
      <c r="N121" s="232">
        <v>4042.811142</v>
      </c>
      <c r="O121" s="232">
        <v>3991.5834081789999</v>
      </c>
      <c r="P121" s="232">
        <v>4302.8338878450004</v>
      </c>
      <c r="Q121" s="232">
        <v>4479.4283864170002</v>
      </c>
      <c r="R121" s="232">
        <v>4494.3830171919999</v>
      </c>
      <c r="S121" s="355"/>
      <c r="T121" s="152"/>
      <c r="W121"/>
      <c r="X121"/>
    </row>
    <row r="122" spans="1:27" s="1" customFormat="1" ht="12.75" customHeight="1">
      <c r="A122" s="206"/>
      <c r="B122" s="707" t="s">
        <v>794</v>
      </c>
      <c r="C122" s="232">
        <v>100.010216457</v>
      </c>
      <c r="D122" s="232">
        <v>375.70032977</v>
      </c>
      <c r="E122" s="232">
        <v>269.20630937800001</v>
      </c>
      <c r="F122" s="232">
        <v>288.35826116599998</v>
      </c>
      <c r="G122" s="232">
        <v>291.902169609</v>
      </c>
      <c r="H122" s="232">
        <v>291.89730223399999</v>
      </c>
      <c r="I122" s="232">
        <v>295.904530927</v>
      </c>
      <c r="J122" s="232">
        <v>297.83615997599998</v>
      </c>
      <c r="K122" s="232">
        <v>290.76984813600001</v>
      </c>
      <c r="L122" s="232">
        <v>276.81912819899998</v>
      </c>
      <c r="M122" s="232">
        <v>276.25458840099998</v>
      </c>
      <c r="N122" s="232">
        <v>276.61387142699999</v>
      </c>
      <c r="O122" s="232">
        <v>275.09910662099998</v>
      </c>
      <c r="P122" s="232">
        <v>268.60532885100002</v>
      </c>
      <c r="Q122" s="232">
        <v>273.86657242500002</v>
      </c>
      <c r="R122" s="232">
        <v>265.11119917500002</v>
      </c>
      <c r="S122" s="355"/>
      <c r="T122" s="152"/>
      <c r="W122"/>
      <c r="X122"/>
    </row>
    <row r="123" spans="1:27" s="1" customFormat="1" ht="12.75" customHeight="1">
      <c r="A123" s="203" t="s">
        <v>22</v>
      </c>
      <c r="B123" s="707" t="s">
        <v>625</v>
      </c>
      <c r="C123" s="232">
        <v>9414.2578549709997</v>
      </c>
      <c r="D123" s="232">
        <v>14282.130545069</v>
      </c>
      <c r="E123" s="232">
        <v>20311.886471360998</v>
      </c>
      <c r="F123" s="232">
        <v>22122.462886194</v>
      </c>
      <c r="G123" s="232">
        <v>23196.774821954001</v>
      </c>
      <c r="H123" s="232">
        <v>23694.671501213001</v>
      </c>
      <c r="I123" s="232">
        <v>23989.428042365002</v>
      </c>
      <c r="J123" s="232">
        <v>25085.059457844</v>
      </c>
      <c r="K123" s="232">
        <v>24855.584654083999</v>
      </c>
      <c r="L123" s="232">
        <v>25549.828441424001</v>
      </c>
      <c r="M123" s="232">
        <v>25186.514179528</v>
      </c>
      <c r="N123" s="232">
        <v>25155.571797088</v>
      </c>
      <c r="O123" s="232">
        <v>25407.189394006</v>
      </c>
      <c r="P123" s="232">
        <v>25208.451384969001</v>
      </c>
      <c r="Q123" s="232">
        <v>26579.424600581999</v>
      </c>
      <c r="R123" s="232">
        <v>26162.890832361001</v>
      </c>
      <c r="S123" s="355"/>
      <c r="T123" s="152"/>
      <c r="W123"/>
      <c r="X123"/>
    </row>
    <row r="124" spans="1:27" s="1" customFormat="1" ht="12.75" customHeight="1">
      <c r="A124" s="203"/>
      <c r="B124" s="707" t="s">
        <v>794</v>
      </c>
      <c r="C124" s="232">
        <v>443.35854497999998</v>
      </c>
      <c r="D124" s="232">
        <v>481.93433969400002</v>
      </c>
      <c r="E124" s="232">
        <v>550.44668249999995</v>
      </c>
      <c r="F124" s="232">
        <v>509.40327574700001</v>
      </c>
      <c r="G124" s="232">
        <v>528.11017628399998</v>
      </c>
      <c r="H124" s="232">
        <v>528.47295317299995</v>
      </c>
      <c r="I124" s="232">
        <v>518.76609133800002</v>
      </c>
      <c r="J124" s="232">
        <v>520.61006494399999</v>
      </c>
      <c r="K124" s="232">
        <v>520.55556918299999</v>
      </c>
      <c r="L124" s="232">
        <v>485.22267308699998</v>
      </c>
      <c r="M124" s="232">
        <v>512.14121330600005</v>
      </c>
      <c r="N124" s="232">
        <v>522.38258808099999</v>
      </c>
      <c r="O124" s="232">
        <v>527.28503874700004</v>
      </c>
      <c r="P124" s="232">
        <v>579.639749241</v>
      </c>
      <c r="Q124" s="232">
        <v>596.43165683999996</v>
      </c>
      <c r="R124" s="232">
        <v>565.14067693799996</v>
      </c>
      <c r="S124" s="355"/>
      <c r="T124" s="152"/>
      <c r="W124"/>
      <c r="X124"/>
    </row>
    <row r="125" spans="1:27" s="1" customFormat="1" ht="12.75" customHeight="1">
      <c r="A125" s="203" t="s">
        <v>23</v>
      </c>
      <c r="B125" s="707" t="s">
        <v>626</v>
      </c>
      <c r="C125" s="232">
        <v>4076.690027265</v>
      </c>
      <c r="D125" s="232">
        <v>2483.899591206</v>
      </c>
      <c r="E125" s="232">
        <v>2203.9533188589999</v>
      </c>
      <c r="F125" s="232">
        <v>2512.7164025970001</v>
      </c>
      <c r="G125" s="232">
        <v>1995.6345374760001</v>
      </c>
      <c r="H125" s="232">
        <v>2005.4588735469999</v>
      </c>
      <c r="I125" s="232">
        <v>1912.2484695210001</v>
      </c>
      <c r="J125" s="232">
        <v>1886.1436898280001</v>
      </c>
      <c r="K125" s="232">
        <v>1851.4617592899999</v>
      </c>
      <c r="L125" s="232">
        <v>1765.1728118349999</v>
      </c>
      <c r="M125" s="232">
        <v>1737.450091959</v>
      </c>
      <c r="N125" s="232">
        <v>1738.5749069840001</v>
      </c>
      <c r="O125" s="232">
        <v>1663.346937093</v>
      </c>
      <c r="P125" s="232">
        <v>1645.3502483970001</v>
      </c>
      <c r="Q125" s="232">
        <v>1589.9531823110001</v>
      </c>
      <c r="R125" s="232">
        <v>1501.6792019679999</v>
      </c>
      <c r="S125" s="355"/>
      <c r="T125" s="152"/>
      <c r="W125"/>
      <c r="X125"/>
    </row>
    <row r="126" spans="1:27" s="1" customFormat="1" ht="12.75" customHeight="1">
      <c r="A126" s="203"/>
      <c r="B126" s="707" t="s">
        <v>794</v>
      </c>
      <c r="C126" s="232">
        <v>203.60594859299999</v>
      </c>
      <c r="D126" s="232">
        <v>53.753109518999999</v>
      </c>
      <c r="E126" s="232">
        <v>55.570878684</v>
      </c>
      <c r="F126" s="232">
        <v>56.975365570999998</v>
      </c>
      <c r="G126" s="232">
        <v>56.937667027000003</v>
      </c>
      <c r="H126" s="232">
        <v>56.968437172999998</v>
      </c>
      <c r="I126" s="232">
        <v>56.719404007999998</v>
      </c>
      <c r="J126" s="232">
        <v>56.717933748999997</v>
      </c>
      <c r="K126" s="232">
        <v>28.063915950999998</v>
      </c>
      <c r="L126" s="232">
        <v>9.8000191179999998</v>
      </c>
      <c r="M126" s="232">
        <v>9.7802191179999998</v>
      </c>
      <c r="N126" s="232">
        <v>9.7796450939999993</v>
      </c>
      <c r="O126" s="232">
        <v>15.067371870000001</v>
      </c>
      <c r="P126" s="232">
        <v>15.595140118</v>
      </c>
      <c r="Q126" s="232">
        <v>12.505942646999999</v>
      </c>
      <c r="R126" s="232">
        <v>12.570482183999999</v>
      </c>
      <c r="S126" s="355"/>
      <c r="T126" s="152"/>
      <c r="W126"/>
      <c r="X126"/>
    </row>
    <row r="127" spans="1:27" s="1" customFormat="1" ht="12.75" customHeight="1">
      <c r="A127" s="203" t="s">
        <v>24</v>
      </c>
      <c r="B127" s="707" t="s">
        <v>579</v>
      </c>
      <c r="C127" s="232">
        <v>29853.561602844002</v>
      </c>
      <c r="D127" s="232">
        <v>36259.845035778002</v>
      </c>
      <c r="E127" s="232">
        <v>36284.714550917</v>
      </c>
      <c r="F127" s="232">
        <v>36690.630772580997</v>
      </c>
      <c r="G127" s="232">
        <v>37847.449345296001</v>
      </c>
      <c r="H127" s="232">
        <v>38206.939855883997</v>
      </c>
      <c r="I127" s="232">
        <v>40271.057315634003</v>
      </c>
      <c r="J127" s="232">
        <v>41090.373732993998</v>
      </c>
      <c r="K127" s="232">
        <v>41053.064628207998</v>
      </c>
      <c r="L127" s="232">
        <v>39216.649298158001</v>
      </c>
      <c r="M127" s="232">
        <v>35696.617093774999</v>
      </c>
      <c r="N127" s="232">
        <v>37224.703941040003</v>
      </c>
      <c r="O127" s="232">
        <v>38927.855798723998</v>
      </c>
      <c r="P127" s="232">
        <v>39796.347306921998</v>
      </c>
      <c r="Q127" s="232">
        <v>40983.737933409</v>
      </c>
      <c r="R127" s="232">
        <v>42346.106600599</v>
      </c>
      <c r="S127" s="355"/>
      <c r="T127" s="152"/>
      <c r="W127"/>
      <c r="X127"/>
    </row>
    <row r="128" spans="1:27" s="1" customFormat="1" ht="12.75" customHeight="1">
      <c r="A128" s="206"/>
      <c r="B128" s="707" t="s">
        <v>794</v>
      </c>
      <c r="C128" s="232">
        <v>2159.95849391</v>
      </c>
      <c r="D128" s="232">
        <v>2736.0534334969998</v>
      </c>
      <c r="E128" s="232">
        <v>2558.3157895859999</v>
      </c>
      <c r="F128" s="232">
        <v>2649.5242503539998</v>
      </c>
      <c r="G128" s="232">
        <v>2595.0000195120001</v>
      </c>
      <c r="H128" s="232">
        <v>2600.0990728080001</v>
      </c>
      <c r="I128" s="232">
        <v>2620.8499702720001</v>
      </c>
      <c r="J128" s="232">
        <v>2710.8167397679999</v>
      </c>
      <c r="K128" s="232">
        <v>2672.3233007449999</v>
      </c>
      <c r="L128" s="232">
        <v>2394.3803656690002</v>
      </c>
      <c r="M128" s="232">
        <v>2463.0783261739998</v>
      </c>
      <c r="N128" s="232">
        <v>2513.1566688510002</v>
      </c>
      <c r="O128" s="232">
        <v>2615.531144307</v>
      </c>
      <c r="P128" s="232">
        <v>2663.835285054</v>
      </c>
      <c r="Q128" s="232">
        <v>2648.816611405</v>
      </c>
      <c r="R128" s="232">
        <v>2673.5064005569998</v>
      </c>
      <c r="S128" s="355"/>
      <c r="T128" s="152"/>
      <c r="W128"/>
      <c r="X128"/>
    </row>
    <row r="129" spans="1:24" s="1" customFormat="1" ht="12.75" customHeight="1">
      <c r="A129" s="203" t="s">
        <v>25</v>
      </c>
      <c r="B129" s="707" t="s">
        <v>627</v>
      </c>
      <c r="C129" s="75">
        <v>32163.224576214001</v>
      </c>
      <c r="D129" s="75">
        <v>38295.173404715999</v>
      </c>
      <c r="E129" s="75">
        <v>42814.784531500998</v>
      </c>
      <c r="F129" s="75">
        <v>47999.291830665999</v>
      </c>
      <c r="G129" s="75">
        <v>47972.237482855999</v>
      </c>
      <c r="H129" s="75">
        <v>48431.901398048998</v>
      </c>
      <c r="I129" s="75">
        <v>49125.650498272</v>
      </c>
      <c r="J129" s="75">
        <v>49293.204261270999</v>
      </c>
      <c r="K129" s="75">
        <v>50288.099859412003</v>
      </c>
      <c r="L129" s="75">
        <v>51287.109681825001</v>
      </c>
      <c r="M129" s="75">
        <v>49320.065947386</v>
      </c>
      <c r="N129" s="75">
        <v>51253.533897349997</v>
      </c>
      <c r="O129" s="75">
        <v>53177.016949295998</v>
      </c>
      <c r="P129" s="75">
        <v>54044.689484424998</v>
      </c>
      <c r="Q129" s="75">
        <v>54412.950620591997</v>
      </c>
      <c r="R129" s="1226">
        <v>55887.484899511997</v>
      </c>
      <c r="S129" s="424"/>
      <c r="T129" s="152"/>
      <c r="W129"/>
      <c r="X129"/>
    </row>
    <row r="130" spans="1:24" s="152" customFormat="1" ht="12.75" customHeight="1">
      <c r="A130" s="203"/>
      <c r="B130" s="707" t="s">
        <v>794</v>
      </c>
      <c r="C130" s="232">
        <v>2637.2410135690002</v>
      </c>
      <c r="D130" s="232">
        <v>2897.1929893420001</v>
      </c>
      <c r="E130" s="232">
        <v>2908.5392082630001</v>
      </c>
      <c r="F130" s="232">
        <v>2761.9877680869999</v>
      </c>
      <c r="G130" s="232">
        <v>2824.5075095850002</v>
      </c>
      <c r="H130" s="232">
        <v>2821.9944345409999</v>
      </c>
      <c r="I130" s="232">
        <v>2768.2547129770001</v>
      </c>
      <c r="J130" s="232">
        <v>2785.075393527</v>
      </c>
      <c r="K130" s="232">
        <v>2801.440631765</v>
      </c>
      <c r="L130" s="232">
        <v>2518.3266719990002</v>
      </c>
      <c r="M130" s="232">
        <v>2625.1411102239999</v>
      </c>
      <c r="N130" s="232">
        <v>2683.209758726</v>
      </c>
      <c r="O130" s="232">
        <v>2752.4411538740001</v>
      </c>
      <c r="P130" s="232">
        <v>2875.0584717199999</v>
      </c>
      <c r="Q130" s="232">
        <v>3003.827970283</v>
      </c>
      <c r="R130" s="232">
        <v>2894.5423245679999</v>
      </c>
      <c r="S130" s="355"/>
      <c r="T130"/>
      <c r="U130"/>
      <c r="V130"/>
      <c r="W130"/>
      <c r="X130"/>
    </row>
    <row r="131" spans="1:24" s="152" customFormat="1" ht="22.8">
      <c r="A131" s="203" t="s">
        <v>26</v>
      </c>
      <c r="B131" s="707" t="s">
        <v>628</v>
      </c>
      <c r="C131" s="232">
        <v>6253.1058614880003</v>
      </c>
      <c r="D131" s="232">
        <v>7256.2526727670001</v>
      </c>
      <c r="E131" s="232">
        <v>7431.4374527540003</v>
      </c>
      <c r="F131" s="232">
        <v>7639.7250091619999</v>
      </c>
      <c r="G131" s="232">
        <v>7703.7865311320002</v>
      </c>
      <c r="H131" s="232">
        <v>7537.7659446380003</v>
      </c>
      <c r="I131" s="232">
        <v>7423.2465894260004</v>
      </c>
      <c r="J131" s="232">
        <v>7460.6394070160004</v>
      </c>
      <c r="K131" s="232">
        <v>7602.7932929520002</v>
      </c>
      <c r="L131" s="232">
        <v>7942.4767334500002</v>
      </c>
      <c r="M131" s="232">
        <v>7898.4752214609998</v>
      </c>
      <c r="N131" s="232">
        <v>8027.4267107940004</v>
      </c>
      <c r="O131" s="232">
        <v>8141.8327490029997</v>
      </c>
      <c r="P131" s="232">
        <v>8203.1937501720004</v>
      </c>
      <c r="Q131" s="232">
        <v>8314.0547303439998</v>
      </c>
      <c r="R131" s="232">
        <v>8454.1686309600009</v>
      </c>
      <c r="S131" s="355"/>
      <c r="T131"/>
      <c r="U131"/>
      <c r="V131"/>
      <c r="W131"/>
      <c r="X131"/>
    </row>
    <row r="132" spans="1:24" s="152" customFormat="1" ht="12" customHeight="1">
      <c r="A132" s="203"/>
      <c r="B132" s="707" t="s">
        <v>794</v>
      </c>
      <c r="C132" s="232">
        <v>630.20500203300003</v>
      </c>
      <c r="D132" s="232">
        <v>1252.3096877319999</v>
      </c>
      <c r="E132" s="232">
        <v>823.50908938999999</v>
      </c>
      <c r="F132" s="232">
        <v>815.382004327</v>
      </c>
      <c r="G132" s="232">
        <v>827.440359618</v>
      </c>
      <c r="H132" s="232">
        <v>839.957855967</v>
      </c>
      <c r="I132" s="232">
        <v>549.03866125900004</v>
      </c>
      <c r="J132" s="232">
        <v>551.93793141699996</v>
      </c>
      <c r="K132" s="232">
        <v>595.97418879199995</v>
      </c>
      <c r="L132" s="232">
        <v>537.89167063100001</v>
      </c>
      <c r="M132" s="232">
        <v>543.31361681999999</v>
      </c>
      <c r="N132" s="232">
        <v>551.70541736600001</v>
      </c>
      <c r="O132" s="232">
        <v>582.67557539699999</v>
      </c>
      <c r="P132" s="232">
        <v>574.91830877100006</v>
      </c>
      <c r="Q132" s="232">
        <v>575.72208571399995</v>
      </c>
      <c r="R132" s="232">
        <v>569.77947844599998</v>
      </c>
      <c r="S132" s="355"/>
      <c r="T132"/>
      <c r="U132"/>
      <c r="V132"/>
      <c r="W132"/>
      <c r="X132"/>
    </row>
    <row r="133" spans="1:24" s="152" customFormat="1" ht="26.25" customHeight="1">
      <c r="A133" s="203" t="s">
        <v>27</v>
      </c>
      <c r="B133" s="707" t="s">
        <v>654</v>
      </c>
      <c r="C133" s="232">
        <v>3392.5427131030001</v>
      </c>
      <c r="D133" s="232">
        <v>7512.6741822060003</v>
      </c>
      <c r="E133" s="232">
        <v>7010.9771535870004</v>
      </c>
      <c r="F133" s="232">
        <v>7305.3200211949998</v>
      </c>
      <c r="G133" s="232">
        <v>7224.2876835589996</v>
      </c>
      <c r="H133" s="232">
        <v>7099.2080302289996</v>
      </c>
      <c r="I133" s="232">
        <v>7050.0160089809997</v>
      </c>
      <c r="J133" s="232">
        <v>7195.136041105</v>
      </c>
      <c r="K133" s="232">
        <v>7149.4175936259999</v>
      </c>
      <c r="L133" s="232">
        <v>7181.8890428220002</v>
      </c>
      <c r="M133" s="232">
        <v>6855.297407862</v>
      </c>
      <c r="N133" s="232">
        <v>6816.8614397669999</v>
      </c>
      <c r="O133" s="232">
        <v>6865.1880648489996</v>
      </c>
      <c r="P133" s="232">
        <v>6851.6721884879998</v>
      </c>
      <c r="Q133" s="232">
        <v>7089.4948227000004</v>
      </c>
      <c r="R133" s="232">
        <v>8202.7325811850005</v>
      </c>
      <c r="S133" s="355"/>
      <c r="T133"/>
      <c r="U133"/>
      <c r="V133"/>
      <c r="W133"/>
      <c r="X133"/>
    </row>
    <row r="134" spans="1:24" s="152" customFormat="1" ht="12" customHeight="1">
      <c r="A134" s="203"/>
      <c r="B134" s="707" t="s">
        <v>794</v>
      </c>
      <c r="C134" s="232">
        <v>215.286103935</v>
      </c>
      <c r="D134" s="232">
        <v>218.856764363</v>
      </c>
      <c r="E134" s="232">
        <v>166.110451286</v>
      </c>
      <c r="F134" s="232">
        <v>113.022451006</v>
      </c>
      <c r="G134" s="232">
        <v>111.776128548</v>
      </c>
      <c r="H134" s="232">
        <v>126.472255933</v>
      </c>
      <c r="I134" s="232">
        <v>127.20004403199999</v>
      </c>
      <c r="J134" s="232">
        <v>126.128667167</v>
      </c>
      <c r="K134" s="232">
        <v>124.925221174</v>
      </c>
      <c r="L134" s="232">
        <v>118.434288341</v>
      </c>
      <c r="M134" s="232">
        <v>127.39428787200001</v>
      </c>
      <c r="N134" s="232">
        <v>127.93021466499999</v>
      </c>
      <c r="O134" s="232">
        <v>127.77460926000001</v>
      </c>
      <c r="P134" s="232">
        <v>127.67170611100001</v>
      </c>
      <c r="Q134" s="232">
        <v>128.070861541</v>
      </c>
      <c r="R134" s="232">
        <v>128.24018389400001</v>
      </c>
      <c r="S134" s="355"/>
      <c r="T134"/>
      <c r="U134"/>
      <c r="V134"/>
      <c r="W134"/>
      <c r="X134"/>
    </row>
    <row r="135" spans="1:24" s="152" customFormat="1" ht="12" customHeight="1">
      <c r="A135" s="203" t="s">
        <v>28</v>
      </c>
      <c r="B135" s="707" t="s">
        <v>630</v>
      </c>
      <c r="C135" s="232">
        <v>14913.975592401999</v>
      </c>
      <c r="D135" s="232">
        <v>9483.3817498000008</v>
      </c>
      <c r="E135" s="232">
        <v>8942.8206577479996</v>
      </c>
      <c r="F135" s="232">
        <v>11339.876948755</v>
      </c>
      <c r="G135" s="232">
        <v>10530.449867964</v>
      </c>
      <c r="H135" s="232">
        <v>10409.407232449001</v>
      </c>
      <c r="I135" s="232">
        <v>10840.586120209</v>
      </c>
      <c r="J135" s="232">
        <v>11131.017806932001</v>
      </c>
      <c r="K135" s="232">
        <v>11232.400913117001</v>
      </c>
      <c r="L135" s="232">
        <v>11756.572060901</v>
      </c>
      <c r="M135" s="232">
        <v>11605.316454006999</v>
      </c>
      <c r="N135" s="232">
        <v>11176.898361152</v>
      </c>
      <c r="O135" s="232">
        <v>11761.868225163</v>
      </c>
      <c r="P135" s="232">
        <v>11272.10999424</v>
      </c>
      <c r="Q135" s="232">
        <v>11214.914987745</v>
      </c>
      <c r="R135" s="232">
        <v>12009.917858000999</v>
      </c>
      <c r="S135" s="355"/>
      <c r="T135"/>
      <c r="U135"/>
      <c r="V135"/>
      <c r="W135"/>
      <c r="X135"/>
    </row>
    <row r="136" spans="1:24" s="152" customFormat="1" ht="12" customHeight="1">
      <c r="A136" s="203"/>
      <c r="B136" s="707" t="s">
        <v>794</v>
      </c>
      <c r="C136" s="232">
        <v>199.74179938399999</v>
      </c>
      <c r="D136" s="232">
        <v>149.41834389499999</v>
      </c>
      <c r="E136" s="232">
        <v>325.09551499299999</v>
      </c>
      <c r="F136" s="232">
        <v>395.57382831799998</v>
      </c>
      <c r="G136" s="232">
        <v>396.45491932700003</v>
      </c>
      <c r="H136" s="232">
        <v>425.83811739399999</v>
      </c>
      <c r="I136" s="232">
        <v>409.545810399</v>
      </c>
      <c r="J136" s="232">
        <v>427.20786558700001</v>
      </c>
      <c r="K136" s="232">
        <v>412.06393832600003</v>
      </c>
      <c r="L136" s="232">
        <v>407.83109419200002</v>
      </c>
      <c r="M136" s="232">
        <v>415.08970750899999</v>
      </c>
      <c r="N136" s="232">
        <v>453.960452675</v>
      </c>
      <c r="O136" s="232">
        <v>453.35241633300001</v>
      </c>
      <c r="P136" s="232">
        <v>457.086638865</v>
      </c>
      <c r="Q136" s="232">
        <v>460.02566632999998</v>
      </c>
      <c r="R136" s="232">
        <v>473.85706597900003</v>
      </c>
      <c r="S136" s="355"/>
      <c r="T136"/>
      <c r="U136"/>
      <c r="V136"/>
      <c r="W136"/>
      <c r="X136"/>
    </row>
    <row r="137" spans="1:24" s="152" customFormat="1" ht="22.8">
      <c r="A137" s="203" t="s">
        <v>119</v>
      </c>
      <c r="B137" s="707" t="s">
        <v>631</v>
      </c>
      <c r="C137" s="232">
        <v>6872.1808972420004</v>
      </c>
      <c r="D137" s="232">
        <v>4933.0339894620001</v>
      </c>
      <c r="E137" s="232">
        <v>4858.2284247750003</v>
      </c>
      <c r="F137" s="232">
        <v>4980.7280461910004</v>
      </c>
      <c r="G137" s="232">
        <v>4963.8659178010003</v>
      </c>
      <c r="H137" s="232">
        <v>4996.4045625299996</v>
      </c>
      <c r="I137" s="232">
        <v>5347.8962369119999</v>
      </c>
      <c r="J137" s="232">
        <v>5427.0763632210001</v>
      </c>
      <c r="K137" s="232">
        <v>5504.091703821</v>
      </c>
      <c r="L137" s="232">
        <v>5467.1400442029999</v>
      </c>
      <c r="M137" s="232">
        <v>5248.4375246119998</v>
      </c>
      <c r="N137" s="232">
        <v>5242.7500385379999</v>
      </c>
      <c r="O137" s="232">
        <v>5576.9517391600002</v>
      </c>
      <c r="P137" s="232">
        <v>5617.424242479</v>
      </c>
      <c r="Q137" s="232">
        <v>5902.135165224</v>
      </c>
      <c r="R137" s="232">
        <v>5850.2820678489998</v>
      </c>
      <c r="S137" s="355"/>
      <c r="T137"/>
      <c r="U137"/>
      <c r="V137"/>
      <c r="W137"/>
      <c r="X137"/>
    </row>
    <row r="138" spans="1:24" s="152" customFormat="1" ht="15">
      <c r="A138" s="203"/>
      <c r="B138" s="707" t="s">
        <v>794</v>
      </c>
      <c r="C138" s="232">
        <v>439.51354443700001</v>
      </c>
      <c r="D138" s="232">
        <v>716.23041441299995</v>
      </c>
      <c r="E138" s="232">
        <v>628.78503397300005</v>
      </c>
      <c r="F138" s="232">
        <v>619.30110826099997</v>
      </c>
      <c r="G138" s="232">
        <v>635.079742098</v>
      </c>
      <c r="H138" s="232">
        <v>638.27251263100004</v>
      </c>
      <c r="I138" s="232">
        <v>649.69443816</v>
      </c>
      <c r="J138" s="232">
        <v>650.72626614399996</v>
      </c>
      <c r="K138" s="232">
        <v>652.24081265400002</v>
      </c>
      <c r="L138" s="232">
        <v>638.04702300099996</v>
      </c>
      <c r="M138" s="232">
        <v>643.409283039</v>
      </c>
      <c r="N138" s="232">
        <v>642.83367734000001</v>
      </c>
      <c r="O138" s="232">
        <v>647.75639947000002</v>
      </c>
      <c r="P138" s="232">
        <v>643.36721302900003</v>
      </c>
      <c r="Q138" s="232">
        <v>653.96406236400003</v>
      </c>
      <c r="R138" s="232">
        <v>650.26012849200004</v>
      </c>
      <c r="S138" s="355"/>
      <c r="T138"/>
      <c r="U138"/>
      <c r="V138"/>
      <c r="W138"/>
      <c r="X138"/>
    </row>
    <row r="139" spans="1:24" s="152" customFormat="1" ht="26.25" customHeight="1">
      <c r="A139" s="203" t="s">
        <v>81</v>
      </c>
      <c r="B139" s="707" t="s">
        <v>632</v>
      </c>
      <c r="C139" s="232">
        <v>2316.1464598590001</v>
      </c>
      <c r="D139" s="232">
        <v>2566.7632227670001</v>
      </c>
      <c r="E139" s="232">
        <v>2681.142666275</v>
      </c>
      <c r="F139" s="232">
        <v>1623.2654748079999</v>
      </c>
      <c r="G139" s="232">
        <v>1588.124614541</v>
      </c>
      <c r="H139" s="232">
        <v>1556.2158134690001</v>
      </c>
      <c r="I139" s="232">
        <v>1535.438191322</v>
      </c>
      <c r="J139" s="232">
        <v>1754.9995341040001</v>
      </c>
      <c r="K139" s="232">
        <v>2014.907276613</v>
      </c>
      <c r="L139" s="232">
        <v>2725.6177451960002</v>
      </c>
      <c r="M139" s="232">
        <v>2808.0864639639999</v>
      </c>
      <c r="N139" s="232">
        <v>2702.3917316369998</v>
      </c>
      <c r="O139" s="232">
        <v>2569.5287347220001</v>
      </c>
      <c r="P139" s="232">
        <v>2525.8017310629998</v>
      </c>
      <c r="Q139" s="232">
        <v>2461.8350631779999</v>
      </c>
      <c r="R139" s="232">
        <v>2323.8655456930001</v>
      </c>
      <c r="S139" s="355"/>
      <c r="T139"/>
      <c r="U139"/>
      <c r="V139"/>
      <c r="W139"/>
      <c r="X139"/>
    </row>
    <row r="140" spans="1:24" s="152" customFormat="1" ht="15">
      <c r="A140" s="203"/>
      <c r="B140" s="707" t="s">
        <v>794</v>
      </c>
      <c r="C140" s="232">
        <v>0</v>
      </c>
      <c r="D140" s="232">
        <v>0.12904152499999999</v>
      </c>
      <c r="E140" s="232">
        <v>0.12496201899999999</v>
      </c>
      <c r="F140" s="232">
        <v>1.190547274</v>
      </c>
      <c r="G140" s="232">
        <v>13.210656611999999</v>
      </c>
      <c r="H140" s="232">
        <v>13.498399994</v>
      </c>
      <c r="I140" s="232">
        <v>0.17977142800000001</v>
      </c>
      <c r="J140" s="232">
        <v>0.18468486100000001</v>
      </c>
      <c r="K140" s="232">
        <v>0.17331237099999999</v>
      </c>
      <c r="L140" s="232">
        <v>4.5555145999999998E-2</v>
      </c>
      <c r="M140" s="232">
        <v>0.243859622</v>
      </c>
      <c r="N140" s="232">
        <v>0.243859622</v>
      </c>
      <c r="O140" s="232">
        <v>0.320162734</v>
      </c>
      <c r="P140" s="232">
        <v>0.31260539100000001</v>
      </c>
      <c r="Q140" s="232">
        <v>0.32668205900000002</v>
      </c>
      <c r="R140" s="232">
        <v>0.31829294800000002</v>
      </c>
      <c r="S140" s="355"/>
      <c r="T140"/>
      <c r="U140"/>
      <c r="V140"/>
      <c r="W140"/>
      <c r="X140"/>
    </row>
    <row r="141" spans="1:24" s="152" customFormat="1" ht="15">
      <c r="A141" s="203" t="s">
        <v>82</v>
      </c>
      <c r="B141" s="707" t="s">
        <v>633</v>
      </c>
      <c r="C141" s="232">
        <v>1199.0986594999999</v>
      </c>
      <c r="D141" s="232">
        <v>1332.7762976229999</v>
      </c>
      <c r="E141" s="232">
        <v>1281.503545172</v>
      </c>
      <c r="F141" s="232">
        <v>1207.9283932569999</v>
      </c>
      <c r="G141" s="232">
        <v>1200.76947434</v>
      </c>
      <c r="H141" s="232">
        <v>1185.1319296490001</v>
      </c>
      <c r="I141" s="232">
        <v>1192.4482508139999</v>
      </c>
      <c r="J141" s="232">
        <v>1232.378083196</v>
      </c>
      <c r="K141" s="232">
        <v>1224.7556924420001</v>
      </c>
      <c r="L141" s="232">
        <v>1260.6786453459999</v>
      </c>
      <c r="M141" s="232">
        <v>1645.756607092</v>
      </c>
      <c r="N141" s="232">
        <v>1716.5533931570001</v>
      </c>
      <c r="O141" s="232">
        <v>1780.336540371</v>
      </c>
      <c r="P141" s="232">
        <v>1814.262395924</v>
      </c>
      <c r="Q141" s="232">
        <v>1830.865130036</v>
      </c>
      <c r="R141" s="232">
        <v>1858.5796928530001</v>
      </c>
      <c r="S141" s="355"/>
      <c r="T141"/>
      <c r="U141"/>
      <c r="V141"/>
      <c r="W141"/>
      <c r="X141"/>
    </row>
    <row r="142" spans="1:24" s="152" customFormat="1" ht="15">
      <c r="A142" s="203"/>
      <c r="B142" s="707" t="s">
        <v>794</v>
      </c>
      <c r="C142" s="232">
        <v>14.080048100000001</v>
      </c>
      <c r="D142" s="232">
        <v>44.442772368</v>
      </c>
      <c r="E142" s="232">
        <v>19.459140230999999</v>
      </c>
      <c r="F142" s="232">
        <v>18.266563680000001</v>
      </c>
      <c r="G142" s="232">
        <v>18.364900633000001</v>
      </c>
      <c r="H142" s="232">
        <v>17.629813295999998</v>
      </c>
      <c r="I142" s="232">
        <v>15.646394988999999</v>
      </c>
      <c r="J142" s="232">
        <v>15.993583170999999</v>
      </c>
      <c r="K142" s="232">
        <v>14.752802237999999</v>
      </c>
      <c r="L142" s="232">
        <v>16.105759588000002</v>
      </c>
      <c r="M142" s="232">
        <v>16.728776068999998</v>
      </c>
      <c r="N142" s="232">
        <v>16.684830210000001</v>
      </c>
      <c r="O142" s="232">
        <v>30.397851410000001</v>
      </c>
      <c r="P142" s="232">
        <v>50.021563800999999</v>
      </c>
      <c r="Q142" s="232">
        <v>50.163287095999998</v>
      </c>
      <c r="R142" s="232">
        <v>50.145311696999997</v>
      </c>
      <c r="S142" s="355"/>
      <c r="T142"/>
      <c r="U142"/>
      <c r="V142"/>
      <c r="W142"/>
      <c r="X142"/>
    </row>
    <row r="143" spans="1:24" s="152" customFormat="1" ht="12" customHeight="1">
      <c r="A143" s="203" t="s">
        <v>83</v>
      </c>
      <c r="B143" s="707" t="s">
        <v>634</v>
      </c>
      <c r="C143" s="232">
        <v>2453.991203864</v>
      </c>
      <c r="D143" s="232">
        <v>2463.9450891299998</v>
      </c>
      <c r="E143" s="232">
        <v>2249.1754954789999</v>
      </c>
      <c r="F143" s="232">
        <v>2243.6869478680001</v>
      </c>
      <c r="G143" s="232">
        <v>2267.1685519020002</v>
      </c>
      <c r="H143" s="232">
        <v>2258.9895715829998</v>
      </c>
      <c r="I143" s="232">
        <v>2283.0627826569998</v>
      </c>
      <c r="J143" s="232">
        <v>2305.936655982</v>
      </c>
      <c r="K143" s="232">
        <v>2277.3512656309999</v>
      </c>
      <c r="L143" s="232">
        <v>2336.3821250269998</v>
      </c>
      <c r="M143" s="232">
        <v>2298.1435095430002</v>
      </c>
      <c r="N143" s="232">
        <v>2304.0439162900002</v>
      </c>
      <c r="O143" s="232">
        <v>2288.0729367009999</v>
      </c>
      <c r="P143" s="232">
        <v>2334.7844190599999</v>
      </c>
      <c r="Q143" s="232">
        <v>2343.3996703080002</v>
      </c>
      <c r="R143" s="232">
        <v>2365.2728384960001</v>
      </c>
      <c r="S143" s="355"/>
      <c r="T143"/>
      <c r="U143"/>
      <c r="V143"/>
      <c r="W143"/>
      <c r="X143"/>
    </row>
    <row r="144" spans="1:24" s="152" customFormat="1" ht="15">
      <c r="A144" s="203"/>
      <c r="B144" s="707" t="s">
        <v>794</v>
      </c>
      <c r="C144" s="232">
        <v>25.679987777000001</v>
      </c>
      <c r="D144" s="232">
        <v>23.312300446999998</v>
      </c>
      <c r="E144" s="232">
        <v>19.837010638999999</v>
      </c>
      <c r="F144" s="232">
        <v>24.326392444</v>
      </c>
      <c r="G144" s="232">
        <v>29.313366380000001</v>
      </c>
      <c r="H144" s="232">
        <v>28.500963644999999</v>
      </c>
      <c r="I144" s="232">
        <v>26.185270426999999</v>
      </c>
      <c r="J144" s="232">
        <v>27.428314532000002</v>
      </c>
      <c r="K144" s="232">
        <v>28.118191659000001</v>
      </c>
      <c r="L144" s="232">
        <v>26.640205905999998</v>
      </c>
      <c r="M144" s="232">
        <v>30.245871136000002</v>
      </c>
      <c r="N144" s="232">
        <v>32.618364167999999</v>
      </c>
      <c r="O144" s="232">
        <v>32.586081301999997</v>
      </c>
      <c r="P144" s="232">
        <v>34.548959902</v>
      </c>
      <c r="Q144" s="232">
        <v>36.555491766999999</v>
      </c>
      <c r="R144" s="232">
        <v>31.415386645000002</v>
      </c>
      <c r="S144" s="355"/>
      <c r="T144"/>
      <c r="U144"/>
      <c r="V144"/>
      <c r="W144"/>
      <c r="X144"/>
    </row>
    <row r="145" spans="1:24" s="152" customFormat="1" ht="24" customHeight="1">
      <c r="A145" s="203" t="s">
        <v>84</v>
      </c>
      <c r="B145" s="707" t="s">
        <v>635</v>
      </c>
      <c r="C145" s="232">
        <v>3094.6614291380001</v>
      </c>
      <c r="D145" s="232">
        <v>5676.3023723679999</v>
      </c>
      <c r="E145" s="232">
        <v>5916.8196321619998</v>
      </c>
      <c r="F145" s="232">
        <v>5808.7024823909996</v>
      </c>
      <c r="G145" s="232">
        <v>6229.6950221759998</v>
      </c>
      <c r="H145" s="232">
        <v>6333.8086851139997</v>
      </c>
      <c r="I145" s="232">
        <v>6322.0113135129995</v>
      </c>
      <c r="J145" s="232">
        <v>6275.1729026040002</v>
      </c>
      <c r="K145" s="232">
        <v>6208.7559918919997</v>
      </c>
      <c r="L145" s="232">
        <v>6138.4623476959996</v>
      </c>
      <c r="M145" s="232">
        <v>5963.3563886390002</v>
      </c>
      <c r="N145" s="232">
        <v>6076.504478031</v>
      </c>
      <c r="O145" s="232">
        <v>6182.215375064</v>
      </c>
      <c r="P145" s="232">
        <v>6237.2101620390004</v>
      </c>
      <c r="Q145" s="232">
        <v>6096.0727887869998</v>
      </c>
      <c r="R145" s="232">
        <v>6212.6638693020004</v>
      </c>
      <c r="S145" s="355"/>
      <c r="T145"/>
      <c r="U145"/>
      <c r="V145"/>
      <c r="W145"/>
      <c r="X145"/>
    </row>
    <row r="146" spans="1:24" s="152" customFormat="1" ht="15">
      <c r="A146" s="203"/>
      <c r="B146" s="707" t="s">
        <v>794</v>
      </c>
      <c r="C146" s="232">
        <v>292.60173732200002</v>
      </c>
      <c r="D146" s="232">
        <v>333.60448705900001</v>
      </c>
      <c r="E146" s="232">
        <v>215.612204765</v>
      </c>
      <c r="F146" s="232">
        <v>226.010870192</v>
      </c>
      <c r="G146" s="232">
        <v>243.26118138499999</v>
      </c>
      <c r="H146" s="232">
        <v>240.61466939499999</v>
      </c>
      <c r="I146" s="232">
        <v>228.516837724</v>
      </c>
      <c r="J146" s="232">
        <v>222.80486897200001</v>
      </c>
      <c r="K146" s="232">
        <v>229.998370239</v>
      </c>
      <c r="L146" s="232">
        <v>196.68656427499999</v>
      </c>
      <c r="M146" s="232">
        <v>200.44367362700001</v>
      </c>
      <c r="N146" s="232">
        <v>206.926402825</v>
      </c>
      <c r="O146" s="232">
        <v>221.099475818</v>
      </c>
      <c r="P146" s="232">
        <v>228.26863999400001</v>
      </c>
      <c r="Q146" s="232">
        <v>225.92625939499999</v>
      </c>
      <c r="R146" s="232">
        <v>220.27637753499999</v>
      </c>
      <c r="S146" s="355"/>
      <c r="T146"/>
      <c r="U146"/>
      <c r="V146"/>
      <c r="W146"/>
      <c r="X146"/>
    </row>
    <row r="147" spans="1:24" s="152" customFormat="1" ht="26.25" customHeight="1">
      <c r="A147" s="203" t="s">
        <v>85</v>
      </c>
      <c r="B147" s="707" t="s">
        <v>636</v>
      </c>
      <c r="C147" s="232">
        <v>222.07193069600001</v>
      </c>
      <c r="D147" s="232">
        <v>213.63245466699999</v>
      </c>
      <c r="E147" s="232">
        <v>218.52170356100001</v>
      </c>
      <c r="F147" s="232">
        <v>210.23070068800001</v>
      </c>
      <c r="G147" s="232">
        <v>209.795892896</v>
      </c>
      <c r="H147" s="232">
        <v>213.313665364</v>
      </c>
      <c r="I147" s="232">
        <v>209.13190935599999</v>
      </c>
      <c r="J147" s="232">
        <v>204.84320915199999</v>
      </c>
      <c r="K147" s="232">
        <v>217.523643083</v>
      </c>
      <c r="L147" s="232">
        <v>255.858979371</v>
      </c>
      <c r="M147" s="232">
        <v>202.12924220400001</v>
      </c>
      <c r="N147" s="232">
        <v>203.92659068500001</v>
      </c>
      <c r="O147" s="232">
        <v>221.70458068600001</v>
      </c>
      <c r="P147" s="232">
        <v>211.872205627</v>
      </c>
      <c r="Q147" s="232">
        <v>209.617952444</v>
      </c>
      <c r="R147" s="232">
        <v>216.258624258</v>
      </c>
      <c r="S147" s="355"/>
      <c r="T147"/>
      <c r="U147"/>
      <c r="V147"/>
      <c r="W147"/>
      <c r="X147"/>
    </row>
    <row r="148" spans="1:24" s="152" customFormat="1" ht="15">
      <c r="A148" s="203"/>
      <c r="B148" s="707" t="s">
        <v>794</v>
      </c>
      <c r="C148" s="232">
        <v>11.639308102999999</v>
      </c>
      <c r="D148" s="232">
        <v>5.7375055799999997</v>
      </c>
      <c r="E148" s="232">
        <v>6.0364119990000003</v>
      </c>
      <c r="F148" s="232">
        <v>9.16069128</v>
      </c>
      <c r="G148" s="232">
        <v>8.6327777349999995</v>
      </c>
      <c r="H148" s="232">
        <v>9.9299550409999995</v>
      </c>
      <c r="I148" s="232">
        <v>9.2636050999999995</v>
      </c>
      <c r="J148" s="232">
        <v>8.9428364269999996</v>
      </c>
      <c r="K148" s="232">
        <v>9.1837155280000005</v>
      </c>
      <c r="L148" s="232">
        <v>7.5473547400000003</v>
      </c>
      <c r="M148" s="232">
        <v>8.1607531089999998</v>
      </c>
      <c r="N148" s="232">
        <v>8.2076717549999998</v>
      </c>
      <c r="O148" s="232">
        <v>8.3408319510000002</v>
      </c>
      <c r="P148" s="232">
        <v>10.337842491</v>
      </c>
      <c r="Q148" s="232">
        <v>9.0119269620000004</v>
      </c>
      <c r="R148" s="232">
        <v>7.9441338310000003</v>
      </c>
      <c r="S148" s="355"/>
      <c r="T148"/>
      <c r="U148"/>
      <c r="V148"/>
      <c r="W148"/>
      <c r="X148"/>
    </row>
    <row r="149" spans="1:24" s="152" customFormat="1" ht="22.8">
      <c r="A149" s="203" t="s">
        <v>86</v>
      </c>
      <c r="B149" s="707" t="s">
        <v>637</v>
      </c>
      <c r="C149" s="232">
        <v>0.33989125599999997</v>
      </c>
      <c r="D149" s="232">
        <v>1.1078508000000001E-2</v>
      </c>
      <c r="E149" s="232">
        <v>0.95</v>
      </c>
      <c r="F149" s="232">
        <v>0</v>
      </c>
      <c r="G149" s="232">
        <v>0</v>
      </c>
      <c r="H149" s="232">
        <v>0.05</v>
      </c>
      <c r="I149" s="232">
        <v>4.8856969E-2</v>
      </c>
      <c r="J149" s="232">
        <v>0</v>
      </c>
      <c r="K149" s="232">
        <v>0</v>
      </c>
      <c r="L149" s="232">
        <v>0</v>
      </c>
      <c r="M149" s="232">
        <v>0</v>
      </c>
      <c r="N149" s="232">
        <v>2.7991600000000001</v>
      </c>
      <c r="O149" s="232">
        <v>2.7613937609999999</v>
      </c>
      <c r="P149" s="232">
        <v>0.80616473700000002</v>
      </c>
      <c r="Q149" s="232">
        <v>0.49935176999999997</v>
      </c>
      <c r="R149" s="232">
        <v>0.49266070899999997</v>
      </c>
      <c r="S149" s="355"/>
      <c r="T149"/>
      <c r="U149"/>
      <c r="V149"/>
      <c r="W149"/>
      <c r="X149"/>
    </row>
    <row r="150" spans="1:24" s="152" customFormat="1" ht="15">
      <c r="A150" s="203"/>
      <c r="B150" s="707" t="s">
        <v>794</v>
      </c>
      <c r="C150" s="232">
        <v>0</v>
      </c>
      <c r="D150" s="232">
        <v>0</v>
      </c>
      <c r="E150" s="232">
        <v>0</v>
      </c>
      <c r="F150" s="232">
        <v>0</v>
      </c>
      <c r="G150" s="232">
        <v>0</v>
      </c>
      <c r="H150" s="232">
        <v>0</v>
      </c>
      <c r="I150" s="232">
        <v>0</v>
      </c>
      <c r="J150" s="232">
        <v>0</v>
      </c>
      <c r="K150" s="232">
        <v>0</v>
      </c>
      <c r="L150" s="232">
        <v>0</v>
      </c>
      <c r="M150" s="232">
        <v>0</v>
      </c>
      <c r="N150" s="232">
        <v>0</v>
      </c>
      <c r="O150" s="232">
        <v>0</v>
      </c>
      <c r="P150" s="232">
        <v>0</v>
      </c>
      <c r="Q150" s="232">
        <v>0</v>
      </c>
      <c r="R150" s="232">
        <v>0</v>
      </c>
      <c r="S150" s="355"/>
      <c r="T150"/>
      <c r="U150"/>
      <c r="V150"/>
      <c r="W150"/>
      <c r="X150"/>
    </row>
    <row r="151" spans="1:24" s="152" customFormat="1" ht="24.75" customHeight="1">
      <c r="A151" s="203" t="s">
        <v>87</v>
      </c>
      <c r="B151" s="374" t="s">
        <v>638</v>
      </c>
      <c r="C151" s="232">
        <v>20.256319151</v>
      </c>
      <c r="D151" s="232">
        <v>86.557677940000005</v>
      </c>
      <c r="E151" s="232">
        <v>23.417374504000001</v>
      </c>
      <c r="F151" s="232">
        <v>0</v>
      </c>
      <c r="G151" s="232">
        <v>0</v>
      </c>
      <c r="H151" s="232">
        <v>0</v>
      </c>
      <c r="I151" s="232">
        <v>0</v>
      </c>
      <c r="J151" s="232">
        <v>0</v>
      </c>
      <c r="K151" s="232">
        <v>0</v>
      </c>
      <c r="L151" s="232">
        <v>0</v>
      </c>
      <c r="M151" s="232">
        <v>0</v>
      </c>
      <c r="N151" s="232">
        <v>0</v>
      </c>
      <c r="O151" s="232">
        <v>0</v>
      </c>
      <c r="P151" s="232">
        <v>0</v>
      </c>
      <c r="Q151" s="232">
        <v>0</v>
      </c>
      <c r="R151" s="232">
        <v>0</v>
      </c>
      <c r="S151" s="355"/>
      <c r="T151"/>
      <c r="U151"/>
      <c r="V151"/>
      <c r="W151"/>
      <c r="X151"/>
    </row>
    <row r="152" spans="1:24" s="152" customFormat="1" ht="15">
      <c r="A152" s="203"/>
      <c r="B152" s="707" t="s">
        <v>794</v>
      </c>
      <c r="C152" s="234">
        <v>1.775184874</v>
      </c>
      <c r="D152" s="234">
        <v>1.2935365729999999</v>
      </c>
      <c r="E152" s="234">
        <v>0.88262124099999995</v>
      </c>
      <c r="F152" s="234">
        <v>0</v>
      </c>
      <c r="G152" s="234">
        <v>0</v>
      </c>
      <c r="H152" s="234">
        <v>0</v>
      </c>
      <c r="I152" s="234">
        <v>0</v>
      </c>
      <c r="J152" s="234">
        <v>0</v>
      </c>
      <c r="K152" s="234">
        <v>0</v>
      </c>
      <c r="L152" s="234">
        <v>0</v>
      </c>
      <c r="M152" s="234">
        <v>0</v>
      </c>
      <c r="N152" s="234">
        <v>0</v>
      </c>
      <c r="O152" s="234">
        <v>0</v>
      </c>
      <c r="P152" s="234">
        <v>0</v>
      </c>
      <c r="Q152" s="234">
        <v>0</v>
      </c>
      <c r="R152" s="234">
        <v>0</v>
      </c>
      <c r="S152" s="747"/>
      <c r="T152"/>
      <c r="U152"/>
      <c r="V152"/>
      <c r="W152"/>
      <c r="X152"/>
    </row>
    <row r="153" spans="1:24" s="152" customFormat="1" ht="25.2" customHeight="1">
      <c r="A153" s="1490" t="s">
        <v>816</v>
      </c>
      <c r="B153" s="1491"/>
      <c r="C153" s="1"/>
      <c r="D153" s="1"/>
      <c r="E153" s="1"/>
      <c r="F153" s="1"/>
      <c r="G153" s="1"/>
      <c r="H153" s="1"/>
      <c r="I153" s="1"/>
      <c r="J153" s="1"/>
      <c r="K153" s="1"/>
      <c r="L153" s="1"/>
      <c r="M153" s="1"/>
      <c r="N153" s="1"/>
      <c r="O153" s="1"/>
      <c r="P153" s="1"/>
      <c r="Q153" s="1"/>
      <c r="R153" s="1"/>
      <c r="S153" s="748"/>
      <c r="T153"/>
      <c r="U153"/>
      <c r="V153"/>
      <c r="W153"/>
      <c r="X153"/>
    </row>
    <row r="154" spans="1:24" s="152" customFormat="1" ht="15">
      <c r="A154" s="1492" t="s">
        <v>639</v>
      </c>
      <c r="B154" s="1493"/>
      <c r="C154" s="275"/>
      <c r="D154" s="275"/>
      <c r="S154" s="709"/>
      <c r="T154"/>
      <c r="U154"/>
      <c r="V154"/>
      <c r="W154"/>
      <c r="X154"/>
    </row>
    <row r="155" spans="1:24" s="152" customFormat="1" ht="15">
      <c r="A155" s="207" t="s">
        <v>17</v>
      </c>
      <c r="B155" s="707" t="s">
        <v>640</v>
      </c>
      <c r="C155" s="232">
        <v>20499.923905324998</v>
      </c>
      <c r="D155" s="232">
        <v>22845.085640043999</v>
      </c>
      <c r="E155" s="232">
        <v>24828.821878939001</v>
      </c>
      <c r="F155" s="152">
        <v>25644.748510271002</v>
      </c>
      <c r="G155" s="152">
        <v>25866.642241365</v>
      </c>
      <c r="H155" s="152">
        <v>26089.888228483</v>
      </c>
      <c r="I155" s="152">
        <v>26377.942691991</v>
      </c>
      <c r="J155" s="152">
        <v>26548.949763728</v>
      </c>
      <c r="K155" s="152">
        <v>26871.303856187002</v>
      </c>
      <c r="L155" s="152">
        <v>26917.343351746</v>
      </c>
      <c r="M155" s="152">
        <v>26913.611669635</v>
      </c>
      <c r="N155" s="152">
        <v>27067.217486291</v>
      </c>
      <c r="O155" s="152">
        <v>27324.897567032</v>
      </c>
      <c r="P155" s="152">
        <v>27449.254197927999</v>
      </c>
      <c r="Q155" s="152">
        <v>27643.807648233</v>
      </c>
      <c r="R155" s="152">
        <v>27914.204074934001</v>
      </c>
      <c r="S155" s="355"/>
      <c r="T155"/>
      <c r="U155"/>
      <c r="V155"/>
      <c r="W155"/>
      <c r="X155"/>
    </row>
    <row r="156" spans="1:24" s="152" customFormat="1" ht="15">
      <c r="A156" s="203"/>
      <c r="B156" s="707" t="s">
        <v>794</v>
      </c>
      <c r="C156" s="232">
        <v>1464.2796460090001</v>
      </c>
      <c r="D156" s="232">
        <v>1749.4617543419999</v>
      </c>
      <c r="E156" s="232">
        <v>1668.666821222</v>
      </c>
      <c r="F156" s="232">
        <v>1564.510694496</v>
      </c>
      <c r="G156" s="232">
        <v>1600.8324141600001</v>
      </c>
      <c r="H156" s="232">
        <v>1595.672898178</v>
      </c>
      <c r="I156" s="232">
        <v>1582.051602923</v>
      </c>
      <c r="J156" s="232">
        <v>1607.724041987</v>
      </c>
      <c r="K156" s="232">
        <v>1606.1588706279999</v>
      </c>
      <c r="L156" s="232">
        <v>1497.132229673</v>
      </c>
      <c r="M156" s="232">
        <v>1567.0065464090001</v>
      </c>
      <c r="N156" s="232">
        <v>1597.8510010089999</v>
      </c>
      <c r="O156" s="232">
        <v>1586.8821139520001</v>
      </c>
      <c r="P156" s="232">
        <v>1697.2269344460001</v>
      </c>
      <c r="Q156" s="232">
        <v>1731.453269593</v>
      </c>
      <c r="R156" s="232">
        <v>1699.5752287109999</v>
      </c>
      <c r="S156" s="355"/>
      <c r="T156"/>
      <c r="U156"/>
      <c r="V156"/>
      <c r="W156"/>
      <c r="X156"/>
    </row>
    <row r="157" spans="1:24" s="152" customFormat="1" ht="12" customHeight="1">
      <c r="A157" s="207" t="s">
        <v>17</v>
      </c>
      <c r="B157" s="707" t="s">
        <v>641</v>
      </c>
      <c r="C157" s="232">
        <v>409.50512118400002</v>
      </c>
      <c r="D157" s="232">
        <v>447.00054099200003</v>
      </c>
      <c r="E157" s="232">
        <v>500.61074365799999</v>
      </c>
      <c r="F157" s="232">
        <v>480.77288710400001</v>
      </c>
      <c r="G157" s="232">
        <v>474.98977753299999</v>
      </c>
      <c r="H157" s="232">
        <v>477.23658962399998</v>
      </c>
      <c r="I157" s="232">
        <v>485.30917894300001</v>
      </c>
      <c r="J157" s="232">
        <v>484.50169111100001</v>
      </c>
      <c r="K157" s="232">
        <v>508.76736012700002</v>
      </c>
      <c r="L157" s="232">
        <v>502.82420892599998</v>
      </c>
      <c r="M157" s="232">
        <v>507.81779036799998</v>
      </c>
      <c r="N157" s="232">
        <v>514.05150404799997</v>
      </c>
      <c r="O157" s="232">
        <v>522.280124925</v>
      </c>
      <c r="P157" s="232">
        <v>522.14831115200002</v>
      </c>
      <c r="Q157" s="232">
        <v>526.50810607000005</v>
      </c>
      <c r="R157" s="232">
        <v>533.10395438900002</v>
      </c>
      <c r="S157" s="355"/>
      <c r="T157"/>
      <c r="U157"/>
      <c r="V157"/>
      <c r="W157"/>
      <c r="X157"/>
    </row>
    <row r="158" spans="1:24" s="152" customFormat="1" ht="15">
      <c r="A158" s="203"/>
      <c r="B158" s="707" t="s">
        <v>794</v>
      </c>
      <c r="C158" s="232">
        <v>76.425340904999999</v>
      </c>
      <c r="D158" s="232">
        <v>34.289307520000001</v>
      </c>
      <c r="E158" s="232">
        <v>35.632577716</v>
      </c>
      <c r="F158" s="232">
        <v>20.256155609</v>
      </c>
      <c r="G158" s="232">
        <v>20.048525955999999</v>
      </c>
      <c r="H158" s="232">
        <v>21.683001158</v>
      </c>
      <c r="I158" s="232">
        <v>22.06347968</v>
      </c>
      <c r="J158" s="232">
        <v>22.941831345000001</v>
      </c>
      <c r="K158" s="232">
        <v>23.242919308000001</v>
      </c>
      <c r="L158" s="232">
        <v>23.146532350000001</v>
      </c>
      <c r="M158" s="232">
        <v>24.784418301999999</v>
      </c>
      <c r="N158" s="232">
        <v>26.700383380000002</v>
      </c>
      <c r="O158" s="232">
        <v>27.484828778000001</v>
      </c>
      <c r="P158" s="232">
        <v>30.006751244</v>
      </c>
      <c r="Q158" s="232">
        <v>32.414060630999998</v>
      </c>
      <c r="R158" s="232">
        <v>33.669378389999999</v>
      </c>
      <c r="S158" s="355"/>
      <c r="T158"/>
      <c r="U158"/>
      <c r="V158"/>
      <c r="W158"/>
      <c r="X158"/>
    </row>
    <row r="159" spans="1:24" s="152" customFormat="1" ht="15" customHeight="1">
      <c r="A159" s="207" t="s">
        <v>17</v>
      </c>
      <c r="B159" s="707" t="s">
        <v>642</v>
      </c>
      <c r="C159" s="232">
        <v>395.36244082600001</v>
      </c>
      <c r="D159" s="232">
        <v>452.38039664500002</v>
      </c>
      <c r="E159" s="232">
        <v>408.09967514800002</v>
      </c>
      <c r="F159" s="232">
        <v>413.79725630500002</v>
      </c>
      <c r="G159" s="232">
        <v>409.09588025199997</v>
      </c>
      <c r="H159" s="232">
        <v>408.41822686699999</v>
      </c>
      <c r="I159" s="232">
        <v>404.40560554400003</v>
      </c>
      <c r="J159" s="232">
        <v>406.75004551199999</v>
      </c>
      <c r="K159" s="232">
        <v>415.19046072899999</v>
      </c>
      <c r="L159" s="232">
        <v>411.68243833000002</v>
      </c>
      <c r="M159" s="232">
        <v>407.40476360999997</v>
      </c>
      <c r="N159" s="232">
        <v>406.103058675</v>
      </c>
      <c r="O159" s="232">
        <v>405.28390440200002</v>
      </c>
      <c r="P159" s="232">
        <v>405.91435377599998</v>
      </c>
      <c r="Q159" s="232">
        <v>403.14485653499997</v>
      </c>
      <c r="R159" s="232">
        <v>397.45195145700001</v>
      </c>
      <c r="S159" s="355"/>
      <c r="T159"/>
      <c r="U159"/>
      <c r="V159"/>
      <c r="W159"/>
      <c r="X159"/>
    </row>
    <row r="160" spans="1:24" s="152" customFormat="1" ht="15">
      <c r="A160" s="203"/>
      <c r="B160" s="707" t="s">
        <v>794</v>
      </c>
      <c r="C160" s="232">
        <v>85.958941748000001</v>
      </c>
      <c r="D160" s="232">
        <v>105.57459065800001</v>
      </c>
      <c r="E160" s="232">
        <v>94.316064240000003</v>
      </c>
      <c r="F160" s="232">
        <v>88.521249592999993</v>
      </c>
      <c r="G160" s="232">
        <v>88.738484447000005</v>
      </c>
      <c r="H160" s="232">
        <v>87.645061158000004</v>
      </c>
      <c r="I160" s="232">
        <v>86.650483858000001</v>
      </c>
      <c r="J160" s="232">
        <v>90.410632359999994</v>
      </c>
      <c r="K160" s="232">
        <v>89.532618885000005</v>
      </c>
      <c r="L160" s="232">
        <v>82.854489285</v>
      </c>
      <c r="M160" s="232">
        <v>83.795184406999994</v>
      </c>
      <c r="N160" s="232">
        <v>84.104805221999996</v>
      </c>
      <c r="O160" s="232">
        <v>83.743075726000001</v>
      </c>
      <c r="P160" s="232">
        <v>84.855916988999994</v>
      </c>
      <c r="Q160" s="232">
        <v>87.914093507999993</v>
      </c>
      <c r="R160" s="232">
        <v>88.671294501999995</v>
      </c>
      <c r="S160" s="355"/>
      <c r="T160"/>
      <c r="U160"/>
      <c r="V160"/>
      <c r="W160"/>
      <c r="X160"/>
    </row>
    <row r="161" spans="1:27" s="152" customFormat="1" ht="12" customHeight="1">
      <c r="A161" s="207" t="s">
        <v>17</v>
      </c>
      <c r="B161" s="707" t="s">
        <v>643</v>
      </c>
      <c r="C161" s="232">
        <v>513.50085200000001</v>
      </c>
      <c r="D161" s="232">
        <v>481.62661801299998</v>
      </c>
      <c r="E161" s="232">
        <v>592.24541535200001</v>
      </c>
      <c r="F161" s="232">
        <v>647.12091424300002</v>
      </c>
      <c r="G161" s="232">
        <v>655.04103353699998</v>
      </c>
      <c r="H161" s="232">
        <v>669.24685409200004</v>
      </c>
      <c r="I161" s="232">
        <v>682.11556462399994</v>
      </c>
      <c r="J161" s="232">
        <v>682.35250332999999</v>
      </c>
      <c r="K161" s="232">
        <v>685.73013813499995</v>
      </c>
      <c r="L161" s="232">
        <v>700.67685602500001</v>
      </c>
      <c r="M161" s="232">
        <v>708.38939977899997</v>
      </c>
      <c r="N161" s="232">
        <v>717.70991953500004</v>
      </c>
      <c r="O161" s="232">
        <v>729.80175973300004</v>
      </c>
      <c r="P161" s="232">
        <v>756.23707753199994</v>
      </c>
      <c r="Q161" s="232">
        <v>784.63376087999995</v>
      </c>
      <c r="R161" s="232">
        <v>805.37219380399995</v>
      </c>
      <c r="S161" s="355"/>
      <c r="T161"/>
      <c r="U161"/>
      <c r="V161"/>
      <c r="W161"/>
      <c r="X161"/>
    </row>
    <row r="162" spans="1:27" s="1" customFormat="1" ht="11.4">
      <c r="A162" s="203"/>
      <c r="B162" s="707" t="s">
        <v>794</v>
      </c>
      <c r="C162" s="232">
        <v>3.3619253090000001</v>
      </c>
      <c r="D162" s="232">
        <v>3.348408359</v>
      </c>
      <c r="E162" s="232">
        <v>2.7242707749999999</v>
      </c>
      <c r="F162" s="232">
        <v>2.4469091829999998</v>
      </c>
      <c r="G162" s="232">
        <v>2.4234037160000002</v>
      </c>
      <c r="H162" s="232">
        <v>2.7486763930000002</v>
      </c>
      <c r="I162" s="232">
        <v>2.7420755250000002</v>
      </c>
      <c r="J162" s="232">
        <v>3.0260037999999998</v>
      </c>
      <c r="K162" s="232">
        <v>2.982732801</v>
      </c>
      <c r="L162" s="232">
        <v>3.5701310949999998</v>
      </c>
      <c r="M162" s="232">
        <v>3.618828546</v>
      </c>
      <c r="N162" s="232">
        <v>3.675930261</v>
      </c>
      <c r="O162" s="232">
        <v>4.9905069659999999</v>
      </c>
      <c r="P162" s="232">
        <v>5.7038370499999997</v>
      </c>
      <c r="Q162" s="232">
        <v>6.3730372949999996</v>
      </c>
      <c r="R162" s="232">
        <v>6.2852396700000002</v>
      </c>
      <c r="S162" s="355"/>
      <c r="T162" s="152"/>
    </row>
    <row r="163" spans="1:27" s="1" customFormat="1" ht="25.5" customHeight="1">
      <c r="A163" s="207" t="s">
        <v>17</v>
      </c>
      <c r="B163" s="707" t="s">
        <v>644</v>
      </c>
      <c r="C163" s="232">
        <v>142625.22647156499</v>
      </c>
      <c r="D163" s="232">
        <v>196715.86842261101</v>
      </c>
      <c r="E163" s="232">
        <v>210003.83127587399</v>
      </c>
      <c r="F163" s="232">
        <v>215200.40757492901</v>
      </c>
      <c r="G163" s="232">
        <v>216324.49003802301</v>
      </c>
      <c r="H163" s="232">
        <v>217796.50939939899</v>
      </c>
      <c r="I163" s="232">
        <v>219910.86212381101</v>
      </c>
      <c r="J163" s="232">
        <v>220846.030267322</v>
      </c>
      <c r="K163" s="232">
        <v>222286.01541126799</v>
      </c>
      <c r="L163" s="232">
        <v>224467.76783944899</v>
      </c>
      <c r="M163" s="232">
        <v>225014.45532945701</v>
      </c>
      <c r="N163" s="232">
        <v>226778.56774695101</v>
      </c>
      <c r="O163" s="232">
        <v>228406.04706583201</v>
      </c>
      <c r="P163" s="232">
        <v>228285.08523948799</v>
      </c>
      <c r="Q163" s="232">
        <v>229436.14697773301</v>
      </c>
      <c r="R163" s="232">
        <v>230274.69646417201</v>
      </c>
      <c r="S163" s="355"/>
      <c r="T163" s="152"/>
    </row>
    <row r="164" spans="1:27" s="1" customFormat="1" ht="11.4">
      <c r="A164" s="203"/>
      <c r="B164" s="707" t="s">
        <v>794</v>
      </c>
      <c r="C164" s="232">
        <v>715.98584917300002</v>
      </c>
      <c r="D164" s="232">
        <v>884.28457700900003</v>
      </c>
      <c r="E164" s="232">
        <v>1320.040913374</v>
      </c>
      <c r="F164" s="232">
        <v>1368.007182947</v>
      </c>
      <c r="G164" s="232">
        <v>1428.534482819</v>
      </c>
      <c r="H164" s="232">
        <v>1456.1007774130001</v>
      </c>
      <c r="I164" s="232">
        <v>1428.57442285</v>
      </c>
      <c r="J164" s="232">
        <v>1473.34917077</v>
      </c>
      <c r="K164" s="232">
        <v>1486.6003880180001</v>
      </c>
      <c r="L164" s="232">
        <v>1403.793842623</v>
      </c>
      <c r="M164" s="232">
        <v>1486.8479093230001</v>
      </c>
      <c r="N164" s="232">
        <v>1478.8715311389999</v>
      </c>
      <c r="O164" s="232">
        <v>1472.417132541</v>
      </c>
      <c r="P164" s="232">
        <v>1560.1058872680001</v>
      </c>
      <c r="Q164" s="232">
        <v>1612.1059092329999</v>
      </c>
      <c r="R164" s="232">
        <v>1530.522734142</v>
      </c>
      <c r="S164" s="355"/>
      <c r="T164" s="152"/>
    </row>
    <row r="165" spans="1:27" s="1" customFormat="1" ht="11.4">
      <c r="A165" s="1494" t="s">
        <v>645</v>
      </c>
      <c r="B165" s="1495"/>
      <c r="C165" s="232">
        <v>127768.798632469</v>
      </c>
      <c r="D165" s="232">
        <v>118982.330917417</v>
      </c>
      <c r="E165" s="232">
        <v>120110.222298225</v>
      </c>
      <c r="F165" s="232">
        <v>120337.060876059</v>
      </c>
      <c r="G165" s="232">
        <v>120431.007122728</v>
      </c>
      <c r="H165" s="232">
        <v>120983.51190958099</v>
      </c>
      <c r="I165" s="232">
        <v>121604.348293558</v>
      </c>
      <c r="J165" s="232">
        <v>121887.26803364301</v>
      </c>
      <c r="K165" s="232">
        <v>122209.24462382701</v>
      </c>
      <c r="L165" s="232">
        <v>122923.518455628</v>
      </c>
      <c r="M165" s="232">
        <v>122642.74866793001</v>
      </c>
      <c r="N165" s="232">
        <v>122905.777788272</v>
      </c>
      <c r="O165" s="232">
        <v>123089.380119131</v>
      </c>
      <c r="P165" s="232">
        <v>122632.226572164</v>
      </c>
      <c r="Q165" s="232">
        <v>122849.66975508</v>
      </c>
      <c r="R165" s="232">
        <v>123116.429583929</v>
      </c>
      <c r="S165" s="355"/>
      <c r="T165" s="152"/>
    </row>
    <row r="166" spans="1:27" s="1" customFormat="1" ht="12" thickBot="1">
      <c r="A166" s="208"/>
      <c r="B166" s="710" t="s">
        <v>794</v>
      </c>
      <c r="C166" s="749">
        <v>517.74833188599996</v>
      </c>
      <c r="D166" s="749">
        <v>488.50278997800001</v>
      </c>
      <c r="E166" s="749">
        <v>635.12475043200004</v>
      </c>
      <c r="F166" s="749">
        <v>663.25273125399997</v>
      </c>
      <c r="G166" s="749">
        <v>688.36185559800003</v>
      </c>
      <c r="H166" s="749">
        <v>692.00827013699995</v>
      </c>
      <c r="I166" s="749">
        <v>661.44169615999999</v>
      </c>
      <c r="J166" s="749">
        <v>676.11820170500005</v>
      </c>
      <c r="K166" s="749">
        <v>679.39156017100004</v>
      </c>
      <c r="L166" s="749">
        <v>630.44764434000001</v>
      </c>
      <c r="M166" s="749">
        <v>667.11122458700004</v>
      </c>
      <c r="N166" s="749">
        <v>697.74467156599997</v>
      </c>
      <c r="O166" s="749">
        <v>698.00097276300005</v>
      </c>
      <c r="P166" s="749">
        <v>726.13200056599999</v>
      </c>
      <c r="Q166" s="749">
        <v>732.314148133</v>
      </c>
      <c r="R166" s="749">
        <v>729.12748927799998</v>
      </c>
      <c r="S166" s="750"/>
      <c r="T166" s="152"/>
    </row>
    <row r="167" spans="1:27" s="51" customFormat="1" ht="28.5" hidden="1" customHeight="1" thickBot="1">
      <c r="A167" s="1516" t="s">
        <v>240</v>
      </c>
      <c r="B167" s="1517"/>
      <c r="C167" s="744"/>
      <c r="D167" s="744"/>
      <c r="E167" s="744"/>
      <c r="F167" s="744"/>
      <c r="G167" s="744"/>
      <c r="H167" s="744"/>
      <c r="I167" s="744"/>
      <c r="J167" s="744"/>
      <c r="K167" s="744"/>
      <c r="L167" s="744"/>
      <c r="M167" s="744"/>
      <c r="N167" s="744"/>
      <c r="O167" s="744"/>
      <c r="P167" s="744">
        <v>570602.42659488693</v>
      </c>
      <c r="Q167" s="744"/>
      <c r="R167" s="744"/>
      <c r="S167" s="744"/>
      <c r="T167" s="746"/>
      <c r="U167" s="239"/>
      <c r="V167" s="239"/>
      <c r="W167" s="239"/>
      <c r="X167" s="239"/>
    </row>
    <row r="168" spans="1:27" s="1" customFormat="1" ht="48.75" hidden="1" customHeight="1">
      <c r="A168" s="1518" t="s">
        <v>250</v>
      </c>
      <c r="B168" s="1512"/>
      <c r="C168" s="110"/>
      <c r="D168" s="110"/>
      <c r="E168" s="110"/>
      <c r="F168" s="110"/>
      <c r="G168" s="110"/>
      <c r="H168" s="110"/>
      <c r="I168" s="110"/>
      <c r="J168" s="110"/>
      <c r="K168" s="110"/>
      <c r="L168" s="110"/>
      <c r="M168" s="110"/>
      <c r="N168" s="110"/>
      <c r="O168" s="110"/>
      <c r="P168" s="110">
        <v>13478.825193571998</v>
      </c>
      <c r="Q168" s="110"/>
      <c r="R168" s="110"/>
      <c r="S168" s="110"/>
      <c r="T168" s="152"/>
    </row>
    <row r="169" spans="1:27" s="1" customFormat="1" ht="75" customHeight="1">
      <c r="A169" s="1391" t="s">
        <v>849</v>
      </c>
      <c r="B169" s="1392"/>
      <c r="C169" s="1392"/>
      <c r="D169" s="1392"/>
      <c r="E169" s="1392"/>
      <c r="F169" s="1392"/>
      <c r="G169" s="1392"/>
      <c r="H169" s="1392"/>
      <c r="I169" s="1392"/>
      <c r="J169" s="1392"/>
      <c r="K169" s="1392"/>
      <c r="L169" s="1392"/>
      <c r="M169" s="1392"/>
      <c r="N169" s="1392"/>
      <c r="O169" s="1392"/>
      <c r="P169" s="1392"/>
      <c r="Q169" s="1392"/>
      <c r="R169" s="1392"/>
      <c r="S169" s="1393"/>
      <c r="T169" s="152"/>
    </row>
    <row r="170" spans="1:27" s="1" customFormat="1" ht="22.2" customHeight="1">
      <c r="A170" s="1351" t="s">
        <v>427</v>
      </c>
      <c r="B170" s="1464"/>
      <c r="C170" s="1514" t="s">
        <v>278</v>
      </c>
      <c r="D170" s="1357" t="s">
        <v>855</v>
      </c>
      <c r="E170" s="1317">
        <v>2021</v>
      </c>
      <c r="F170" s="1317">
        <v>2022</v>
      </c>
      <c r="G170" s="1317"/>
      <c r="H170" s="1317"/>
      <c r="I170" s="1317"/>
      <c r="J170" s="1317"/>
      <c r="K170" s="1317"/>
      <c r="L170" s="1317"/>
      <c r="M170" s="1360">
        <v>2023</v>
      </c>
      <c r="N170" s="1360"/>
      <c r="O170" s="1360"/>
      <c r="P170" s="1360"/>
      <c r="Q170" s="1207"/>
      <c r="R170" s="1257"/>
      <c r="S170" s="1105"/>
      <c r="T170" s="152"/>
    </row>
    <row r="171" spans="1:27" s="1" customFormat="1" ht="22.2" customHeight="1">
      <c r="A171" s="1351"/>
      <c r="B171" s="1464"/>
      <c r="C171" s="1515"/>
      <c r="D171" s="1358"/>
      <c r="E171" s="1339"/>
      <c r="F171" s="960" t="s">
        <v>5</v>
      </c>
      <c r="G171" s="960" t="s">
        <v>6</v>
      </c>
      <c r="H171" s="960" t="s">
        <v>268</v>
      </c>
      <c r="I171" s="960" t="s">
        <v>7</v>
      </c>
      <c r="J171" s="960" t="s">
        <v>13</v>
      </c>
      <c r="K171" s="960" t="s">
        <v>14</v>
      </c>
      <c r="L171" s="960" t="s">
        <v>15</v>
      </c>
      <c r="M171" s="1153" t="s">
        <v>0</v>
      </c>
      <c r="N171" s="1153" t="s">
        <v>1</v>
      </c>
      <c r="O171" s="1153" t="s">
        <v>2</v>
      </c>
      <c r="P171" s="1153" t="s">
        <v>3</v>
      </c>
      <c r="Q171" s="1153" t="s">
        <v>4</v>
      </c>
      <c r="R171" s="960" t="s">
        <v>5</v>
      </c>
      <c r="S171" s="957"/>
      <c r="T171" s="152"/>
    </row>
    <row r="172" spans="1:27" s="1" customFormat="1" ht="25.2" customHeight="1">
      <c r="A172" s="1513" t="s">
        <v>796</v>
      </c>
      <c r="B172" s="1369"/>
      <c r="C172" s="706"/>
      <c r="D172" s="706"/>
      <c r="E172" s="706"/>
      <c r="F172" s="706"/>
      <c r="G172" s="706"/>
      <c r="H172" s="706"/>
      <c r="I172" s="706"/>
      <c r="J172" s="706"/>
      <c r="K172" s="706"/>
      <c r="L172" s="706"/>
      <c r="M172" s="706"/>
      <c r="N172" s="706"/>
      <c r="O172" s="706"/>
      <c r="P172" s="706"/>
      <c r="Q172" s="706"/>
      <c r="R172" s="706"/>
      <c r="S172" s="708"/>
      <c r="T172" s="152"/>
    </row>
    <row r="173" spans="1:27" s="1" customFormat="1" ht="11.4">
      <c r="A173" s="203" t="s">
        <v>18</v>
      </c>
      <c r="B173" s="707" t="s">
        <v>622</v>
      </c>
      <c r="C173" s="232">
        <v>121433.32098482101</v>
      </c>
      <c r="D173" s="232">
        <v>119280.456366866</v>
      </c>
      <c r="E173" s="232">
        <v>120531.665214401</v>
      </c>
      <c r="F173" s="232">
        <v>126302.440869463</v>
      </c>
      <c r="G173" s="232">
        <v>128150.751110764</v>
      </c>
      <c r="H173" s="232">
        <v>125270.179815039</v>
      </c>
      <c r="I173" s="232">
        <v>126248.133175079</v>
      </c>
      <c r="J173" s="232">
        <v>127421.35378641399</v>
      </c>
      <c r="K173" s="232">
        <v>129948.729792529</v>
      </c>
      <c r="L173" s="232">
        <v>128689.769409518</v>
      </c>
      <c r="M173" s="232">
        <v>125843.40356306999</v>
      </c>
      <c r="N173" s="232">
        <v>128074.07468575001</v>
      </c>
      <c r="O173" s="232">
        <v>126092.133569381</v>
      </c>
      <c r="P173" s="232">
        <v>125075.440797962</v>
      </c>
      <c r="Q173" s="232">
        <v>127571.30792717601</v>
      </c>
      <c r="R173" s="232">
        <v>127214.24485152301</v>
      </c>
      <c r="S173" s="355"/>
      <c r="T173" s="152"/>
      <c r="U173" s="152"/>
      <c r="V173" s="152">
        <f>R173+R175+R177+R179+R181+R183+R185+R187+R189+R191+R193+R195+R197+R199+R201+R203+R205+R207+R211+R213+R215+R217+R219+R221</f>
        <v>2879700.4112773114</v>
      </c>
      <c r="W173" s="152"/>
      <c r="X173" s="152"/>
      <c r="Y173" s="152"/>
      <c r="Z173" s="152"/>
      <c r="AA173" s="152"/>
    </row>
    <row r="174" spans="1:27" s="1" customFormat="1" ht="12.75" customHeight="1">
      <c r="A174" s="203"/>
      <c r="B174" s="707" t="s">
        <v>794</v>
      </c>
      <c r="C174" s="232">
        <v>1233.8801063920002</v>
      </c>
      <c r="D174" s="232">
        <v>2171.777993232</v>
      </c>
      <c r="E174" s="232">
        <v>1876.143915268</v>
      </c>
      <c r="F174" s="232">
        <v>1714.302535411</v>
      </c>
      <c r="G174" s="232">
        <v>1707.672122515</v>
      </c>
      <c r="H174" s="232">
        <v>1614.730388919</v>
      </c>
      <c r="I174" s="232">
        <v>1607.921180803</v>
      </c>
      <c r="J174" s="232">
        <v>1783.598613094</v>
      </c>
      <c r="K174" s="232">
        <v>1599.197246666</v>
      </c>
      <c r="L174" s="232">
        <v>1420.648181153</v>
      </c>
      <c r="M174" s="232">
        <v>1458.318505772</v>
      </c>
      <c r="N174" s="232">
        <v>1462.6217320850001</v>
      </c>
      <c r="O174" s="232">
        <v>1325.06954971</v>
      </c>
      <c r="P174" s="232">
        <v>1419.182218314</v>
      </c>
      <c r="Q174" s="232">
        <v>1417.1385463669999</v>
      </c>
      <c r="R174" s="232">
        <v>1653.3003077660001</v>
      </c>
      <c r="S174" s="355"/>
      <c r="T174" s="152"/>
      <c r="U174" s="152"/>
      <c r="V174" s="152">
        <f>R174+R176+R178+R180+R182+R184+R186+R188+R190+R192+R194+R196+R198+R200+R202+R204+R206+R208+R212+R214+R216+R218+R220+R222</f>
        <v>71655.537707890006</v>
      </c>
      <c r="W174" s="152"/>
      <c r="X174" s="152"/>
      <c r="Y174" s="152"/>
      <c r="Z174" s="152"/>
      <c r="AA174" s="152"/>
    </row>
    <row r="175" spans="1:27" s="1" customFormat="1" ht="12.75" customHeight="1">
      <c r="A175" s="203" t="s">
        <v>19</v>
      </c>
      <c r="B175" s="707" t="s">
        <v>623</v>
      </c>
      <c r="C175" s="232">
        <v>5477.68282636</v>
      </c>
      <c r="D175" s="232">
        <v>6001.2407215450003</v>
      </c>
      <c r="E175" s="232">
        <v>5996.4573611489996</v>
      </c>
      <c r="F175" s="232">
        <v>5701.4908006610003</v>
      </c>
      <c r="G175" s="232">
        <v>5644.1056809399997</v>
      </c>
      <c r="H175" s="232">
        <v>5720.1093724829998</v>
      </c>
      <c r="I175" s="232">
        <v>5523.7246288890001</v>
      </c>
      <c r="J175" s="232">
        <v>5515.197063095</v>
      </c>
      <c r="K175" s="232">
        <v>5464.0260212120002</v>
      </c>
      <c r="L175" s="232">
        <v>5256.3324881110002</v>
      </c>
      <c r="M175" s="232">
        <v>5154.4006140869997</v>
      </c>
      <c r="N175" s="232">
        <v>5202.0118236460003</v>
      </c>
      <c r="O175" s="232">
        <v>4981.4224130479997</v>
      </c>
      <c r="P175" s="232">
        <v>5013.9259479459997</v>
      </c>
      <c r="Q175" s="232">
        <v>5072.8621338049998</v>
      </c>
      <c r="R175" s="232">
        <v>5384.6545528750003</v>
      </c>
      <c r="S175" s="355"/>
      <c r="T175" s="152"/>
    </row>
    <row r="176" spans="1:27" s="1" customFormat="1" ht="12.75" customHeight="1">
      <c r="A176" s="203"/>
      <c r="B176" s="707" t="s">
        <v>794</v>
      </c>
      <c r="C176" s="232">
        <v>88.077197933000008</v>
      </c>
      <c r="D176" s="232">
        <v>306.362724388</v>
      </c>
      <c r="E176" s="232">
        <v>194.06635820899999</v>
      </c>
      <c r="F176" s="232">
        <v>249.11807642900001</v>
      </c>
      <c r="G176" s="232">
        <v>393.87835128099999</v>
      </c>
      <c r="H176" s="232">
        <v>392.00640381400001</v>
      </c>
      <c r="I176" s="232">
        <v>425.70797249600002</v>
      </c>
      <c r="J176" s="232">
        <v>415.28618744300002</v>
      </c>
      <c r="K176" s="232">
        <v>413.324656038</v>
      </c>
      <c r="L176" s="232">
        <v>388.51467068300002</v>
      </c>
      <c r="M176" s="232">
        <v>442.29872692100002</v>
      </c>
      <c r="N176" s="232">
        <v>434.82423058099999</v>
      </c>
      <c r="O176" s="232">
        <v>385.96780419200002</v>
      </c>
      <c r="P176" s="232">
        <v>395.97488035100002</v>
      </c>
      <c r="Q176" s="232">
        <v>396.32166904500002</v>
      </c>
      <c r="R176" s="232">
        <v>399.55895923600002</v>
      </c>
      <c r="S176" s="355"/>
      <c r="T176" s="152"/>
    </row>
    <row r="177" spans="1:24" s="1" customFormat="1" ht="12.75" customHeight="1">
      <c r="A177" s="203" t="s">
        <v>20</v>
      </c>
      <c r="B177" s="707" t="s">
        <v>624</v>
      </c>
      <c r="C177" s="232">
        <v>61794.145078193003</v>
      </c>
      <c r="D177" s="232">
        <v>50554.363706693999</v>
      </c>
      <c r="E177" s="232">
        <v>57715.734690577003</v>
      </c>
      <c r="F177" s="232">
        <v>83555.230343939998</v>
      </c>
      <c r="G177" s="232">
        <v>81129.678968220993</v>
      </c>
      <c r="H177" s="232">
        <v>90469.240269411006</v>
      </c>
      <c r="I177" s="232">
        <v>91260.352187811994</v>
      </c>
      <c r="J177" s="232">
        <v>93425.805544200994</v>
      </c>
      <c r="K177" s="232">
        <v>89081.616950748998</v>
      </c>
      <c r="L177" s="232">
        <v>87142.060032349007</v>
      </c>
      <c r="M177" s="232">
        <v>84279.346442252005</v>
      </c>
      <c r="N177" s="232">
        <v>88299.366255071</v>
      </c>
      <c r="O177" s="232">
        <v>83882.185610547007</v>
      </c>
      <c r="P177" s="232">
        <v>84195.377265022005</v>
      </c>
      <c r="Q177" s="232">
        <v>94232.107734096993</v>
      </c>
      <c r="R177" s="232">
        <v>96218.943308639995</v>
      </c>
      <c r="S177" s="355"/>
      <c r="T177" s="152"/>
    </row>
    <row r="178" spans="1:24" s="152" customFormat="1" ht="12.75" customHeight="1">
      <c r="A178" s="206"/>
      <c r="B178" s="707" t="s">
        <v>794</v>
      </c>
      <c r="C178" s="232">
        <v>3003.4560329899996</v>
      </c>
      <c r="D178" s="232">
        <v>1706.503768281</v>
      </c>
      <c r="E178" s="232">
        <v>864.02855613899999</v>
      </c>
      <c r="F178" s="232">
        <v>971.22008838299996</v>
      </c>
      <c r="G178" s="232">
        <v>923.95942360900005</v>
      </c>
      <c r="H178" s="232">
        <v>916.80516904800004</v>
      </c>
      <c r="I178" s="232">
        <v>895.50177144300005</v>
      </c>
      <c r="J178" s="232">
        <v>846.55854746800003</v>
      </c>
      <c r="K178" s="232">
        <v>798.48155447600004</v>
      </c>
      <c r="L178" s="232">
        <v>708.10779289300001</v>
      </c>
      <c r="M178" s="232">
        <v>718.95677572700004</v>
      </c>
      <c r="N178" s="232">
        <v>708.13539569299996</v>
      </c>
      <c r="O178" s="232">
        <v>803.16295607799998</v>
      </c>
      <c r="P178" s="232">
        <v>792.81713282800001</v>
      </c>
      <c r="Q178" s="232">
        <v>783.68780147999996</v>
      </c>
      <c r="R178" s="232">
        <v>1528.270049468</v>
      </c>
      <c r="S178" s="355"/>
      <c r="T178"/>
      <c r="U178"/>
      <c r="V178"/>
      <c r="W178"/>
      <c r="X178"/>
    </row>
    <row r="179" spans="1:24" s="152" customFormat="1" ht="12.75" customHeight="1">
      <c r="A179" s="203" t="s">
        <v>22</v>
      </c>
      <c r="B179" s="707" t="s">
        <v>625</v>
      </c>
      <c r="C179" s="232">
        <v>490364.96650779998</v>
      </c>
      <c r="D179" s="232">
        <v>495326.74726850801</v>
      </c>
      <c r="E179" s="232">
        <v>517323.36327195098</v>
      </c>
      <c r="F179" s="232">
        <v>562623.79373341706</v>
      </c>
      <c r="G179" s="232">
        <v>568262.11917379196</v>
      </c>
      <c r="H179" s="232">
        <v>569425.22695837996</v>
      </c>
      <c r="I179" s="232">
        <v>575218.62562440697</v>
      </c>
      <c r="J179" s="232">
        <v>579066.05578220799</v>
      </c>
      <c r="K179" s="232">
        <v>579183.41704691097</v>
      </c>
      <c r="L179" s="232">
        <v>584901.41397861904</v>
      </c>
      <c r="M179" s="232">
        <v>565503.08021477901</v>
      </c>
      <c r="N179" s="232">
        <v>572260.17222579196</v>
      </c>
      <c r="O179" s="232">
        <v>564860.13345762005</v>
      </c>
      <c r="P179" s="232">
        <v>565698.77575457306</v>
      </c>
      <c r="Q179" s="232">
        <v>569406.69327771896</v>
      </c>
      <c r="R179" s="232">
        <v>574435.55641756102</v>
      </c>
      <c r="S179" s="355"/>
      <c r="T179"/>
      <c r="U179"/>
      <c r="V179"/>
      <c r="W179"/>
      <c r="X179"/>
    </row>
    <row r="180" spans="1:24" s="152" customFormat="1" ht="12.75" customHeight="1">
      <c r="A180" s="203"/>
      <c r="B180" s="707" t="s">
        <v>794</v>
      </c>
      <c r="C180" s="232">
        <v>9105.054028736</v>
      </c>
      <c r="D180" s="232">
        <v>13783.750816218999</v>
      </c>
      <c r="E180" s="232">
        <v>22698.938182050999</v>
      </c>
      <c r="F180" s="232">
        <v>22989.328207988001</v>
      </c>
      <c r="G180" s="232">
        <v>23259.972215055001</v>
      </c>
      <c r="H180" s="232">
        <v>23761.050014347002</v>
      </c>
      <c r="I180" s="232">
        <v>24315.533188182999</v>
      </c>
      <c r="J180" s="232">
        <v>23761.737009109002</v>
      </c>
      <c r="K180" s="232">
        <v>23263.888889987</v>
      </c>
      <c r="L180" s="232">
        <v>22329.573863452999</v>
      </c>
      <c r="M180" s="232">
        <v>22547.406004966</v>
      </c>
      <c r="N180" s="232">
        <v>22615.829439109999</v>
      </c>
      <c r="O180" s="232">
        <v>22380.159356380998</v>
      </c>
      <c r="P180" s="232">
        <v>21988.268614754001</v>
      </c>
      <c r="Q180" s="232">
        <v>22108.823412532001</v>
      </c>
      <c r="R180" s="232">
        <v>22108.758868191999</v>
      </c>
      <c r="S180" s="355"/>
      <c r="T180"/>
      <c r="U180"/>
      <c r="V180"/>
      <c r="W180"/>
      <c r="X180"/>
    </row>
    <row r="181" spans="1:24" s="152" customFormat="1" ht="12.75" customHeight="1">
      <c r="A181" s="203" t="s">
        <v>23</v>
      </c>
      <c r="B181" s="707" t="s">
        <v>626</v>
      </c>
      <c r="C181" s="232">
        <v>60234.305646772998</v>
      </c>
      <c r="D181" s="232">
        <v>57960.128001534002</v>
      </c>
      <c r="E181" s="232">
        <v>54148.161827885</v>
      </c>
      <c r="F181" s="232">
        <v>58989.333590811002</v>
      </c>
      <c r="G181" s="232">
        <v>52221.406156334997</v>
      </c>
      <c r="H181" s="232">
        <v>50415.309258023</v>
      </c>
      <c r="I181" s="232">
        <v>50529.998092756003</v>
      </c>
      <c r="J181" s="232">
        <v>51305.596468058</v>
      </c>
      <c r="K181" s="232">
        <v>51048.704928182</v>
      </c>
      <c r="L181" s="232">
        <v>51601.568246725998</v>
      </c>
      <c r="M181" s="232">
        <v>50672.813267443998</v>
      </c>
      <c r="N181" s="232">
        <v>50134.958784590999</v>
      </c>
      <c r="O181" s="232">
        <v>48797.737442660997</v>
      </c>
      <c r="P181" s="232">
        <v>48513.403665348997</v>
      </c>
      <c r="Q181" s="232">
        <v>50101.413742343</v>
      </c>
      <c r="R181" s="232">
        <v>54302.823079451002</v>
      </c>
      <c r="S181" s="355"/>
      <c r="T181"/>
      <c r="U181"/>
      <c r="V181"/>
      <c r="W181"/>
      <c r="X181"/>
    </row>
    <row r="182" spans="1:24" s="152" customFormat="1" ht="12.75" customHeight="1">
      <c r="A182" s="203"/>
      <c r="B182" s="707" t="s">
        <v>794</v>
      </c>
      <c r="C182" s="232">
        <v>1003.670470673</v>
      </c>
      <c r="D182" s="232">
        <v>785.259888875</v>
      </c>
      <c r="E182" s="232">
        <v>692.23708333599996</v>
      </c>
      <c r="F182" s="232">
        <v>604.31065247200002</v>
      </c>
      <c r="G182" s="232">
        <v>595.78609881399996</v>
      </c>
      <c r="H182" s="232">
        <v>598.69069246900006</v>
      </c>
      <c r="I182" s="232">
        <v>581.85730141399995</v>
      </c>
      <c r="J182" s="232">
        <v>503.18492257000003</v>
      </c>
      <c r="K182" s="232">
        <v>507.05554279299997</v>
      </c>
      <c r="L182" s="232">
        <v>485.65053333200001</v>
      </c>
      <c r="M182" s="232">
        <v>464.981171206</v>
      </c>
      <c r="N182" s="232">
        <v>467.69173284599998</v>
      </c>
      <c r="O182" s="232">
        <v>449.12983688499997</v>
      </c>
      <c r="P182" s="232">
        <v>429.97425996300001</v>
      </c>
      <c r="Q182" s="232">
        <v>436.07290930400001</v>
      </c>
      <c r="R182" s="232">
        <v>413.455991138</v>
      </c>
      <c r="S182" s="355"/>
      <c r="T182"/>
      <c r="U182"/>
      <c r="V182"/>
      <c r="W182"/>
      <c r="X182"/>
    </row>
    <row r="183" spans="1:24" s="152" customFormat="1" ht="12.75" customHeight="1">
      <c r="A183" s="203" t="s">
        <v>24</v>
      </c>
      <c r="B183" s="707" t="s">
        <v>579</v>
      </c>
      <c r="C183" s="232">
        <v>139260.85355360701</v>
      </c>
      <c r="D183" s="232">
        <v>163696.042688741</v>
      </c>
      <c r="E183" s="232">
        <v>163799.98465036799</v>
      </c>
      <c r="F183" s="232">
        <v>163788.822990446</v>
      </c>
      <c r="G183" s="232">
        <v>163402.90516732601</v>
      </c>
      <c r="H183" s="232">
        <v>162544.937226006</v>
      </c>
      <c r="I183" s="232">
        <v>163163.39132486499</v>
      </c>
      <c r="J183" s="232">
        <v>168056.213903375</v>
      </c>
      <c r="K183" s="232">
        <v>167850.961314599</v>
      </c>
      <c r="L183" s="232">
        <v>169139.10496876799</v>
      </c>
      <c r="M183" s="232">
        <v>165816.465065595</v>
      </c>
      <c r="N183" s="232">
        <v>166601.39284348799</v>
      </c>
      <c r="O183" s="232">
        <v>167849.09068761201</v>
      </c>
      <c r="P183" s="232">
        <v>167635.35649689601</v>
      </c>
      <c r="Q183" s="232">
        <v>165872.84458680899</v>
      </c>
      <c r="R183" s="232">
        <v>169238.78888559199</v>
      </c>
      <c r="S183" s="355"/>
      <c r="T183"/>
      <c r="U183"/>
      <c r="V183"/>
      <c r="W183"/>
      <c r="X183"/>
    </row>
    <row r="184" spans="1:24" s="152" customFormat="1" ht="12.75" customHeight="1">
      <c r="A184" s="206"/>
      <c r="B184" s="707" t="s">
        <v>794</v>
      </c>
      <c r="C184" s="232">
        <v>3083.3563249939998</v>
      </c>
      <c r="D184" s="232">
        <v>3134.3440732280005</v>
      </c>
      <c r="E184" s="232">
        <v>2984.9168275450002</v>
      </c>
      <c r="F184" s="232">
        <v>3044.215226803</v>
      </c>
      <c r="G184" s="232">
        <v>3045.9164400770001</v>
      </c>
      <c r="H184" s="232">
        <v>2985.4225828849999</v>
      </c>
      <c r="I184" s="232">
        <v>2772.5457625489998</v>
      </c>
      <c r="J184" s="232">
        <v>2711.228049673</v>
      </c>
      <c r="K184" s="232">
        <v>2699.856417896</v>
      </c>
      <c r="L184" s="232">
        <v>2373.2585561370001</v>
      </c>
      <c r="M184" s="232">
        <v>2423.1215644929998</v>
      </c>
      <c r="N184" s="232">
        <v>2427.9109643729998</v>
      </c>
      <c r="O184" s="232">
        <v>2462.0845954870001</v>
      </c>
      <c r="P184" s="232">
        <v>3116.0481391640001</v>
      </c>
      <c r="Q184" s="232">
        <v>3304.3186042329999</v>
      </c>
      <c r="R184" s="232">
        <v>3471.7287164029999</v>
      </c>
      <c r="S184" s="355"/>
      <c r="T184"/>
      <c r="U184"/>
      <c r="V184"/>
      <c r="W184"/>
      <c r="X184"/>
    </row>
    <row r="185" spans="1:24" s="152" customFormat="1" ht="12.75" customHeight="1">
      <c r="A185" s="203" t="s">
        <v>25</v>
      </c>
      <c r="B185" s="707" t="s">
        <v>627</v>
      </c>
      <c r="C185" s="75">
        <v>466210.88125884999</v>
      </c>
      <c r="D185" s="75">
        <v>431213.12592854601</v>
      </c>
      <c r="E185" s="75">
        <v>425856.66172089701</v>
      </c>
      <c r="F185" s="75">
        <v>457667.06187560799</v>
      </c>
      <c r="G185" s="75">
        <v>452290.79554771603</v>
      </c>
      <c r="H185" s="75">
        <v>457892.89824889402</v>
      </c>
      <c r="I185" s="75">
        <v>467091.35756101803</v>
      </c>
      <c r="J185" s="75">
        <v>471384.43082721398</v>
      </c>
      <c r="K185" s="75">
        <v>458593.77295302</v>
      </c>
      <c r="L185" s="75">
        <v>453003.55141567701</v>
      </c>
      <c r="M185" s="75">
        <v>443696.432841209</v>
      </c>
      <c r="N185" s="75">
        <v>449492.97515307798</v>
      </c>
      <c r="O185" s="75">
        <v>460295.86957148701</v>
      </c>
      <c r="P185" s="75">
        <v>461927.63550977397</v>
      </c>
      <c r="Q185" s="75">
        <v>467443.99936780799</v>
      </c>
      <c r="R185" s="1226">
        <v>470522.76414063101</v>
      </c>
      <c r="S185" s="424"/>
      <c r="T185"/>
      <c r="U185"/>
      <c r="V185"/>
      <c r="W185"/>
      <c r="X185"/>
    </row>
    <row r="186" spans="1:24" s="152" customFormat="1" ht="12.75" customHeight="1">
      <c r="A186" s="203"/>
      <c r="B186" s="707" t="s">
        <v>794</v>
      </c>
      <c r="C186" s="232">
        <v>18001.456011467002</v>
      </c>
      <c r="D186" s="232">
        <v>21104.729690630003</v>
      </c>
      <c r="E186" s="232">
        <v>17191.744374749</v>
      </c>
      <c r="F186" s="232">
        <v>18853.798246598999</v>
      </c>
      <c r="G186" s="232">
        <v>19210.620207813001</v>
      </c>
      <c r="H186" s="232">
        <v>18726.548544819001</v>
      </c>
      <c r="I186" s="232">
        <v>18870.578722596001</v>
      </c>
      <c r="J186" s="232">
        <v>18327.564839115999</v>
      </c>
      <c r="K186" s="232">
        <v>18301.079091398999</v>
      </c>
      <c r="L186" s="232">
        <v>15841.772668518999</v>
      </c>
      <c r="M186" s="232">
        <v>16489.272283881</v>
      </c>
      <c r="N186" s="232">
        <v>16723.557292360001</v>
      </c>
      <c r="O186" s="232">
        <v>16879.467532098999</v>
      </c>
      <c r="P186" s="232">
        <v>16876.846826344001</v>
      </c>
      <c r="Q186" s="232">
        <v>17165.117028668999</v>
      </c>
      <c r="R186" s="232">
        <v>16930.055759428</v>
      </c>
      <c r="S186" s="355"/>
      <c r="T186"/>
      <c r="U186"/>
      <c r="V186"/>
      <c r="W186"/>
      <c r="X186"/>
    </row>
    <row r="187" spans="1:24" s="152" customFormat="1" ht="22.8">
      <c r="A187" s="203" t="s">
        <v>26</v>
      </c>
      <c r="B187" s="707" t="s">
        <v>628</v>
      </c>
      <c r="C187" s="232">
        <v>60735.503315298003</v>
      </c>
      <c r="D187" s="232">
        <v>61347.885576556</v>
      </c>
      <c r="E187" s="232">
        <v>60859.329602450998</v>
      </c>
      <c r="F187" s="232">
        <v>58870.985768318998</v>
      </c>
      <c r="G187" s="232">
        <v>59449.692264042998</v>
      </c>
      <c r="H187" s="232">
        <v>60063.405048790002</v>
      </c>
      <c r="I187" s="232">
        <v>60243.563780199998</v>
      </c>
      <c r="J187" s="232">
        <v>60771.408565288999</v>
      </c>
      <c r="K187" s="232">
        <v>61000.310755969003</v>
      </c>
      <c r="L187" s="232">
        <v>60861.203653242999</v>
      </c>
      <c r="M187" s="232">
        <v>60420.506569113</v>
      </c>
      <c r="N187" s="232">
        <v>60084.326824185002</v>
      </c>
      <c r="O187" s="232">
        <v>60830.930875161997</v>
      </c>
      <c r="P187" s="232">
        <v>60787.744911866997</v>
      </c>
      <c r="Q187" s="232">
        <v>60138.450983453004</v>
      </c>
      <c r="R187" s="232">
        <v>60283.767160586001</v>
      </c>
      <c r="S187" s="355"/>
      <c r="T187"/>
      <c r="U187"/>
      <c r="V187"/>
      <c r="W187"/>
      <c r="X187"/>
    </row>
    <row r="188" spans="1:24" s="152" customFormat="1" ht="12" customHeight="1">
      <c r="A188" s="203"/>
      <c r="B188" s="707" t="s">
        <v>794</v>
      </c>
      <c r="C188" s="232">
        <v>4330.0219729649998</v>
      </c>
      <c r="D188" s="232">
        <v>2954.0912779830001</v>
      </c>
      <c r="E188" s="232">
        <v>4280.6441434890003</v>
      </c>
      <c r="F188" s="232">
        <v>3478.7096308690002</v>
      </c>
      <c r="G188" s="232">
        <v>3699.5904809580002</v>
      </c>
      <c r="H188" s="232">
        <v>3864.9731354679998</v>
      </c>
      <c r="I188" s="232">
        <v>3504.6827823509998</v>
      </c>
      <c r="J188" s="232">
        <v>3652.9497549130001</v>
      </c>
      <c r="K188" s="232">
        <v>3627.7822958370002</v>
      </c>
      <c r="L188" s="232">
        <v>3969.069575812</v>
      </c>
      <c r="M188" s="232">
        <v>3982.0541033579998</v>
      </c>
      <c r="N188" s="232">
        <v>3424.2591615589999</v>
      </c>
      <c r="O188" s="232">
        <v>3263.1060107019998</v>
      </c>
      <c r="P188" s="232">
        <v>2845.4081595470002</v>
      </c>
      <c r="Q188" s="232">
        <v>2059.489126379</v>
      </c>
      <c r="R188" s="232">
        <v>2084.696937746</v>
      </c>
      <c r="S188" s="355"/>
      <c r="T188"/>
      <c r="U188"/>
      <c r="V188"/>
      <c r="W188"/>
      <c r="X188"/>
    </row>
    <row r="189" spans="1:24" s="152" customFormat="1" ht="26.25" customHeight="1">
      <c r="A189" s="203" t="s">
        <v>27</v>
      </c>
      <c r="B189" s="707" t="s">
        <v>654</v>
      </c>
      <c r="C189" s="232">
        <v>111121.41564673001</v>
      </c>
      <c r="D189" s="232">
        <v>120464.169243838</v>
      </c>
      <c r="E189" s="232">
        <v>150553.73034454999</v>
      </c>
      <c r="F189" s="232">
        <v>153726.625508414</v>
      </c>
      <c r="G189" s="232">
        <v>149954.42623402001</v>
      </c>
      <c r="H189" s="232">
        <v>149938.39186390399</v>
      </c>
      <c r="I189" s="232">
        <v>151804.553799838</v>
      </c>
      <c r="J189" s="232">
        <v>151272.23113375501</v>
      </c>
      <c r="K189" s="232">
        <v>152152.55497506101</v>
      </c>
      <c r="L189" s="232">
        <v>151930.292450799</v>
      </c>
      <c r="M189" s="232">
        <v>150035.359970755</v>
      </c>
      <c r="N189" s="232">
        <v>153870.531867938</v>
      </c>
      <c r="O189" s="232">
        <v>151741.966424969</v>
      </c>
      <c r="P189" s="232">
        <v>160474.79359202899</v>
      </c>
      <c r="Q189" s="232">
        <v>169230.833021206</v>
      </c>
      <c r="R189" s="232">
        <v>170635.90420633901</v>
      </c>
      <c r="S189" s="355"/>
      <c r="T189"/>
      <c r="U189"/>
      <c r="V189"/>
      <c r="W189"/>
      <c r="X189"/>
    </row>
    <row r="190" spans="1:24" s="152" customFormat="1" ht="12" customHeight="1">
      <c r="A190" s="203"/>
      <c r="B190" s="707" t="s">
        <v>794</v>
      </c>
      <c r="C190" s="232">
        <v>3263.7027816150003</v>
      </c>
      <c r="D190" s="232">
        <v>2541.4363881360005</v>
      </c>
      <c r="E190" s="232">
        <v>2391.3166015649999</v>
      </c>
      <c r="F190" s="232">
        <v>2297.0011355940001</v>
      </c>
      <c r="G190" s="232">
        <v>2219.357041403</v>
      </c>
      <c r="H190" s="232">
        <v>2279.0680512909998</v>
      </c>
      <c r="I190" s="232">
        <v>2202.2521078770001</v>
      </c>
      <c r="J190" s="232">
        <v>2221.0128980700001</v>
      </c>
      <c r="K190" s="232">
        <v>2261.925342261</v>
      </c>
      <c r="L190" s="232">
        <v>1882.9506202780001</v>
      </c>
      <c r="M190" s="232">
        <v>2062.2330268800001</v>
      </c>
      <c r="N190" s="232">
        <v>2006.653387587</v>
      </c>
      <c r="O190" s="232">
        <v>2013.4254444759999</v>
      </c>
      <c r="P190" s="232">
        <v>2042.2982118269999</v>
      </c>
      <c r="Q190" s="232">
        <v>2144.3164913239998</v>
      </c>
      <c r="R190" s="232">
        <v>2287.2964808639999</v>
      </c>
      <c r="S190" s="355"/>
      <c r="T190"/>
      <c r="U190"/>
      <c r="V190"/>
      <c r="W190"/>
      <c r="X190"/>
    </row>
    <row r="191" spans="1:24" s="152" customFormat="1" ht="12" customHeight="1">
      <c r="A191" s="203" t="s">
        <v>28</v>
      </c>
      <c r="B191" s="707" t="s">
        <v>630</v>
      </c>
      <c r="C191" s="232">
        <v>143306.88930104999</v>
      </c>
      <c r="D191" s="232">
        <v>138303.56099625299</v>
      </c>
      <c r="E191" s="232">
        <v>144435.986925921</v>
      </c>
      <c r="F191" s="232">
        <v>165720.05073464601</v>
      </c>
      <c r="G191" s="232">
        <v>169602.87920753899</v>
      </c>
      <c r="H191" s="232">
        <v>173857.31059531699</v>
      </c>
      <c r="I191" s="232">
        <v>167908.93928870701</v>
      </c>
      <c r="J191" s="232">
        <v>176314.08615666899</v>
      </c>
      <c r="K191" s="232">
        <v>176835.401979057</v>
      </c>
      <c r="L191" s="232">
        <v>192610.137333197</v>
      </c>
      <c r="M191" s="232">
        <v>184843.10663990901</v>
      </c>
      <c r="N191" s="232">
        <v>190298.72174147499</v>
      </c>
      <c r="O191" s="232">
        <v>203897.20130707699</v>
      </c>
      <c r="P191" s="232">
        <v>209144.86025785399</v>
      </c>
      <c r="Q191" s="232">
        <v>212362.28116552901</v>
      </c>
      <c r="R191" s="232">
        <v>210881.63774893299</v>
      </c>
      <c r="S191" s="355"/>
      <c r="T191"/>
      <c r="U191"/>
      <c r="V191"/>
      <c r="W191"/>
      <c r="X191"/>
    </row>
    <row r="192" spans="1:24" s="152" customFormat="1" ht="12" customHeight="1">
      <c r="A192" s="203"/>
      <c r="B192" s="707" t="s">
        <v>794</v>
      </c>
      <c r="C192" s="232">
        <v>1060.9215629519999</v>
      </c>
      <c r="D192" s="232">
        <v>720.11687166000002</v>
      </c>
      <c r="E192" s="232">
        <v>2282.4290026799999</v>
      </c>
      <c r="F192" s="232">
        <v>1563.3059601479999</v>
      </c>
      <c r="G192" s="232">
        <v>2149.4194486599999</v>
      </c>
      <c r="H192" s="232">
        <v>1912.2707873510001</v>
      </c>
      <c r="I192" s="232">
        <v>1947.435536704</v>
      </c>
      <c r="J192" s="232">
        <v>1660.7808721930001</v>
      </c>
      <c r="K192" s="232">
        <v>1769.609218716</v>
      </c>
      <c r="L192" s="232">
        <v>1574.541083501</v>
      </c>
      <c r="M192" s="232">
        <v>1572.60829657</v>
      </c>
      <c r="N192" s="232">
        <v>1315.18506639</v>
      </c>
      <c r="O192" s="232">
        <v>1168.4630968869999</v>
      </c>
      <c r="P192" s="232">
        <v>1114.286511691</v>
      </c>
      <c r="Q192" s="232">
        <v>1151.7482356590001</v>
      </c>
      <c r="R192" s="232">
        <v>1141.180910648</v>
      </c>
      <c r="S192" s="355"/>
      <c r="T192"/>
      <c r="U192"/>
      <c r="V192"/>
      <c r="W192"/>
      <c r="X192"/>
    </row>
    <row r="193" spans="1:24" s="152" customFormat="1" ht="24" customHeight="1">
      <c r="A193" s="203" t="s">
        <v>119</v>
      </c>
      <c r="B193" s="707" t="s">
        <v>631</v>
      </c>
      <c r="C193" s="232">
        <v>157840.651493196</v>
      </c>
      <c r="D193" s="232">
        <v>163379.531859198</v>
      </c>
      <c r="E193" s="232">
        <v>174669.97391147699</v>
      </c>
      <c r="F193" s="232">
        <v>200979.06652592699</v>
      </c>
      <c r="G193" s="232">
        <v>200758.358283818</v>
      </c>
      <c r="H193" s="232">
        <v>202525.04172518101</v>
      </c>
      <c r="I193" s="232">
        <v>217816.11411082899</v>
      </c>
      <c r="J193" s="232">
        <v>219588.74596006199</v>
      </c>
      <c r="K193" s="232">
        <v>222873.96236732701</v>
      </c>
      <c r="L193" s="232">
        <v>226992.40286419599</v>
      </c>
      <c r="M193" s="232">
        <v>225594.28176784201</v>
      </c>
      <c r="N193" s="232">
        <v>225946.85261330401</v>
      </c>
      <c r="O193" s="232">
        <v>230901.93988001699</v>
      </c>
      <c r="P193" s="232">
        <v>230301.10978027599</v>
      </c>
      <c r="Q193" s="232">
        <v>230586.734851332</v>
      </c>
      <c r="R193" s="232">
        <v>234622.46774236101</v>
      </c>
      <c r="S193" s="355"/>
      <c r="T193"/>
      <c r="U193"/>
      <c r="V193"/>
      <c r="W193"/>
      <c r="X193"/>
    </row>
    <row r="194" spans="1:24" s="152" customFormat="1" ht="15">
      <c r="A194" s="203"/>
      <c r="B194" s="707" t="s">
        <v>794</v>
      </c>
      <c r="C194" s="232">
        <v>3338.107280142</v>
      </c>
      <c r="D194" s="232">
        <v>4120.1461949209997</v>
      </c>
      <c r="E194" s="232">
        <v>3477.7866704150001</v>
      </c>
      <c r="F194" s="232">
        <v>4368.2478746529996</v>
      </c>
      <c r="G194" s="232">
        <v>4392.9867076569999</v>
      </c>
      <c r="H194" s="232">
        <v>4405.8637029940001</v>
      </c>
      <c r="I194" s="232">
        <v>4007.6607389310002</v>
      </c>
      <c r="J194" s="232">
        <v>4124.6911829809997</v>
      </c>
      <c r="K194" s="232">
        <v>4056.1889723509998</v>
      </c>
      <c r="L194" s="232">
        <v>3839.3024331669999</v>
      </c>
      <c r="M194" s="232">
        <v>3817.3531716560001</v>
      </c>
      <c r="N194" s="232">
        <v>3766.5761504719999</v>
      </c>
      <c r="O194" s="232">
        <v>3788.1888222160001</v>
      </c>
      <c r="P194" s="232">
        <v>4335.3902203790003</v>
      </c>
      <c r="Q194" s="232">
        <v>4434.5289468499996</v>
      </c>
      <c r="R194" s="232">
        <v>4690.2326529089996</v>
      </c>
      <c r="S194" s="355"/>
      <c r="T194"/>
      <c r="U194"/>
      <c r="V194"/>
      <c r="W194"/>
      <c r="X194"/>
    </row>
    <row r="195" spans="1:24" s="152" customFormat="1" ht="27.75" customHeight="1">
      <c r="A195" s="203" t="s">
        <v>81</v>
      </c>
      <c r="B195" s="707" t="s">
        <v>632</v>
      </c>
      <c r="C195" s="232">
        <v>434.93363343800002</v>
      </c>
      <c r="D195" s="232">
        <v>27.277266211999997</v>
      </c>
      <c r="E195" s="232">
        <v>18.411266949000002</v>
      </c>
      <c r="F195" s="232">
        <v>66.859004842999994</v>
      </c>
      <c r="G195" s="232">
        <v>68.061272798000005</v>
      </c>
      <c r="H195" s="232">
        <v>67.204065686999996</v>
      </c>
      <c r="I195" s="232">
        <v>68.236402975999994</v>
      </c>
      <c r="J195" s="232">
        <v>67.097463301000005</v>
      </c>
      <c r="K195" s="232">
        <v>69.507136482999996</v>
      </c>
      <c r="L195" s="232">
        <v>73.188318772000002</v>
      </c>
      <c r="M195" s="232">
        <v>77.793743902000003</v>
      </c>
      <c r="N195" s="232">
        <v>74.351591549999995</v>
      </c>
      <c r="O195" s="232">
        <v>77.029558589000004</v>
      </c>
      <c r="P195" s="232">
        <v>80.957108026</v>
      </c>
      <c r="Q195" s="232">
        <v>82.586597416999993</v>
      </c>
      <c r="R195" s="232">
        <v>79.299618100999993</v>
      </c>
      <c r="S195" s="355"/>
      <c r="T195"/>
      <c r="U195"/>
      <c r="V195"/>
      <c r="W195"/>
      <c r="X195"/>
    </row>
    <row r="196" spans="1:24" s="152" customFormat="1" ht="15">
      <c r="A196" s="203"/>
      <c r="B196" s="707" t="s">
        <v>794</v>
      </c>
      <c r="C196" s="232">
        <v>0.42575556599999997</v>
      </c>
      <c r="D196" s="232">
        <v>0.60052873900000003</v>
      </c>
      <c r="E196" s="232">
        <v>5.7390089999999998E-2</v>
      </c>
      <c r="F196" s="232">
        <v>0.19928547899999999</v>
      </c>
      <c r="G196" s="232">
        <v>0.19927736099999999</v>
      </c>
      <c r="H196" s="232">
        <v>0.13317029</v>
      </c>
      <c r="I196" s="232">
        <v>0.41638640199999999</v>
      </c>
      <c r="J196" s="232">
        <v>0.17088521700000001</v>
      </c>
      <c r="K196" s="232">
        <v>0.12474460900000001</v>
      </c>
      <c r="L196" s="232">
        <v>3.079051E-2</v>
      </c>
      <c r="M196" s="232">
        <v>3.079051E-2</v>
      </c>
      <c r="N196" s="232">
        <v>0.16111629399999999</v>
      </c>
      <c r="O196" s="232">
        <v>0.318468423</v>
      </c>
      <c r="P196" s="232">
        <v>0.52930112299999998</v>
      </c>
      <c r="Q196" s="232">
        <v>0.85112330999999997</v>
      </c>
      <c r="R196" s="232">
        <v>0.93825072300000001</v>
      </c>
      <c r="S196" s="355"/>
      <c r="T196"/>
      <c r="U196"/>
      <c r="V196"/>
      <c r="W196"/>
      <c r="X196"/>
    </row>
    <row r="197" spans="1:24" s="152" customFormat="1" ht="15">
      <c r="A197" s="203" t="s">
        <v>82</v>
      </c>
      <c r="B197" s="707" t="s">
        <v>633</v>
      </c>
      <c r="C197" s="232">
        <v>8287.7274613110003</v>
      </c>
      <c r="D197" s="232">
        <v>9813.8712392950001</v>
      </c>
      <c r="E197" s="232">
        <v>10160.397530236</v>
      </c>
      <c r="F197" s="232">
        <v>10306.906477356</v>
      </c>
      <c r="G197" s="232">
        <v>10677.662414054001</v>
      </c>
      <c r="H197" s="232">
        <v>10626.20544693</v>
      </c>
      <c r="I197" s="232">
        <v>10648.621257571</v>
      </c>
      <c r="J197" s="232">
        <v>10617.861498945</v>
      </c>
      <c r="K197" s="232">
        <v>10696.474114569</v>
      </c>
      <c r="L197" s="232">
        <v>11099.698511959001</v>
      </c>
      <c r="M197" s="232">
        <v>10993.892434214</v>
      </c>
      <c r="N197" s="232">
        <v>10912.621741167</v>
      </c>
      <c r="O197" s="232">
        <v>11079.018214891999</v>
      </c>
      <c r="P197" s="232">
        <v>11361.278598336999</v>
      </c>
      <c r="Q197" s="232">
        <v>11571.299504741</v>
      </c>
      <c r="R197" s="232">
        <v>11631.143474772</v>
      </c>
      <c r="S197" s="355"/>
      <c r="T197"/>
      <c r="U197"/>
      <c r="V197"/>
      <c r="W197"/>
      <c r="X197"/>
    </row>
    <row r="198" spans="1:24" s="152" customFormat="1" ht="15">
      <c r="A198" s="203"/>
      <c r="B198" s="707" t="s">
        <v>794</v>
      </c>
      <c r="C198" s="232">
        <v>59.844398280999997</v>
      </c>
      <c r="D198" s="232">
        <v>159.258925869</v>
      </c>
      <c r="E198" s="232">
        <v>146.91724530299999</v>
      </c>
      <c r="F198" s="232">
        <v>168.47876124800001</v>
      </c>
      <c r="G198" s="232">
        <v>171.81277994600001</v>
      </c>
      <c r="H198" s="232">
        <v>180.964622593</v>
      </c>
      <c r="I198" s="232">
        <v>188.52740600300001</v>
      </c>
      <c r="J198" s="232">
        <v>183.49991699500001</v>
      </c>
      <c r="K198" s="232">
        <v>156.55039113000001</v>
      </c>
      <c r="L198" s="232">
        <v>195.405224164</v>
      </c>
      <c r="M198" s="232">
        <v>207.17764946700001</v>
      </c>
      <c r="N198" s="232">
        <v>204.12977531600001</v>
      </c>
      <c r="O198" s="232">
        <v>222.08988574899999</v>
      </c>
      <c r="P198" s="232">
        <v>202.133192302</v>
      </c>
      <c r="Q198" s="232">
        <v>198.03030217599999</v>
      </c>
      <c r="R198" s="232">
        <v>195.34066340999999</v>
      </c>
      <c r="S198" s="355"/>
      <c r="T198"/>
      <c r="U198"/>
      <c r="V198"/>
      <c r="W198"/>
      <c r="X198"/>
    </row>
    <row r="199" spans="1:24" s="152" customFormat="1" ht="12" customHeight="1">
      <c r="A199" s="203" t="s">
        <v>83</v>
      </c>
      <c r="B199" s="707" t="s">
        <v>634</v>
      </c>
      <c r="C199" s="232">
        <v>12053.087915118998</v>
      </c>
      <c r="D199" s="232">
        <v>14367.111705943</v>
      </c>
      <c r="E199" s="232">
        <v>16564.617262847001</v>
      </c>
      <c r="F199" s="232">
        <v>18122.010313840001</v>
      </c>
      <c r="G199" s="232">
        <v>17222.273285540999</v>
      </c>
      <c r="H199" s="232">
        <v>17722.380224983001</v>
      </c>
      <c r="I199" s="232">
        <v>17963.553606459001</v>
      </c>
      <c r="J199" s="232">
        <v>18012.611540580001</v>
      </c>
      <c r="K199" s="232">
        <v>18387.311528586</v>
      </c>
      <c r="L199" s="232">
        <v>19081.736592468998</v>
      </c>
      <c r="M199" s="232">
        <v>18909.239931823999</v>
      </c>
      <c r="N199" s="232">
        <v>19005.469494623001</v>
      </c>
      <c r="O199" s="232">
        <v>19207.634663807999</v>
      </c>
      <c r="P199" s="232">
        <v>19418.549897019999</v>
      </c>
      <c r="Q199" s="232">
        <v>19875.384171775</v>
      </c>
      <c r="R199" s="232">
        <v>20325.000775987999</v>
      </c>
      <c r="S199" s="355"/>
      <c r="T199"/>
      <c r="U199"/>
      <c r="V199"/>
      <c r="W199"/>
      <c r="X199"/>
    </row>
    <row r="200" spans="1:24" s="152" customFormat="1" ht="15">
      <c r="A200" s="203"/>
      <c r="B200" s="707" t="s">
        <v>794</v>
      </c>
      <c r="C200" s="232">
        <v>132.84155145299999</v>
      </c>
      <c r="D200" s="232">
        <v>140.96942084</v>
      </c>
      <c r="E200" s="232">
        <v>85.428636724</v>
      </c>
      <c r="F200" s="232">
        <v>53.433191553999997</v>
      </c>
      <c r="G200" s="232">
        <v>50.252047525000002</v>
      </c>
      <c r="H200" s="232">
        <v>39.983853185000001</v>
      </c>
      <c r="I200" s="232">
        <v>42.149357901000002</v>
      </c>
      <c r="J200" s="232">
        <v>45.592261174000001</v>
      </c>
      <c r="K200" s="232">
        <v>48.000121165000003</v>
      </c>
      <c r="L200" s="232">
        <v>142.12547203</v>
      </c>
      <c r="M200" s="232">
        <v>141.230371453</v>
      </c>
      <c r="N200" s="232">
        <v>143.748989206</v>
      </c>
      <c r="O200" s="232">
        <v>144.35457535399999</v>
      </c>
      <c r="P200" s="232">
        <v>143.205069907</v>
      </c>
      <c r="Q200" s="232">
        <v>147.18001545199999</v>
      </c>
      <c r="R200" s="232">
        <v>148.23066289600001</v>
      </c>
      <c r="S200" s="355"/>
      <c r="T200"/>
      <c r="U200"/>
      <c r="V200"/>
      <c r="W200"/>
      <c r="X200"/>
    </row>
    <row r="201" spans="1:24" s="152" customFormat="1" ht="24" customHeight="1">
      <c r="A201" s="203" t="s">
        <v>84</v>
      </c>
      <c r="B201" s="707" t="s">
        <v>635</v>
      </c>
      <c r="C201" s="232">
        <v>35402.159528942</v>
      </c>
      <c r="D201" s="232">
        <v>31129.088016881</v>
      </c>
      <c r="E201" s="232">
        <v>27998.275041453999</v>
      </c>
      <c r="F201" s="232">
        <v>28122.205530521001</v>
      </c>
      <c r="G201" s="232">
        <v>26398.265624290001</v>
      </c>
      <c r="H201" s="232">
        <v>26880.472746137999</v>
      </c>
      <c r="I201" s="232">
        <v>28745.097715432999</v>
      </c>
      <c r="J201" s="232">
        <v>26463.962546461</v>
      </c>
      <c r="K201" s="232">
        <v>26155.901383895001</v>
      </c>
      <c r="L201" s="232">
        <v>26531.817341097001</v>
      </c>
      <c r="M201" s="232">
        <v>26454.252133815</v>
      </c>
      <c r="N201" s="232">
        <v>27137.780666502</v>
      </c>
      <c r="O201" s="232">
        <v>26798.707885094998</v>
      </c>
      <c r="P201" s="232">
        <v>28486.725685019999</v>
      </c>
      <c r="Q201" s="232">
        <v>29068.382731489</v>
      </c>
      <c r="R201" s="232">
        <v>29358.530383743</v>
      </c>
      <c r="S201" s="355"/>
      <c r="T201"/>
      <c r="U201"/>
      <c r="V201"/>
      <c r="W201"/>
      <c r="X201"/>
    </row>
    <row r="202" spans="1:24" s="152" customFormat="1" ht="15">
      <c r="A202" s="203"/>
      <c r="B202" s="707" t="s">
        <v>794</v>
      </c>
      <c r="C202" s="232">
        <v>655.02057819699996</v>
      </c>
      <c r="D202" s="232">
        <v>1011.547768819</v>
      </c>
      <c r="E202" s="232">
        <v>500.75463868899999</v>
      </c>
      <c r="F202" s="232">
        <v>857.75524930899996</v>
      </c>
      <c r="G202" s="232">
        <v>681.04467082199994</v>
      </c>
      <c r="H202" s="232">
        <v>650.87195648299996</v>
      </c>
      <c r="I202" s="232">
        <v>590.55204017699998</v>
      </c>
      <c r="J202" s="232">
        <v>604.47784545900004</v>
      </c>
      <c r="K202" s="232">
        <v>584.23800117300004</v>
      </c>
      <c r="L202" s="232">
        <v>594.68384698800003</v>
      </c>
      <c r="M202" s="232">
        <v>608.95593786899997</v>
      </c>
      <c r="N202" s="232">
        <v>621.004736923</v>
      </c>
      <c r="O202" s="232">
        <v>605.79606463799996</v>
      </c>
      <c r="P202" s="232">
        <v>635.591137688</v>
      </c>
      <c r="Q202" s="232">
        <v>621.31227136400003</v>
      </c>
      <c r="R202" s="232">
        <v>677.35402999099995</v>
      </c>
      <c r="S202" s="355"/>
      <c r="T202"/>
      <c r="U202"/>
      <c r="V202"/>
      <c r="W202"/>
      <c r="X202"/>
    </row>
    <row r="203" spans="1:24" s="152" customFormat="1" ht="27.75" customHeight="1">
      <c r="A203" s="203" t="s">
        <v>85</v>
      </c>
      <c r="B203" s="707" t="s">
        <v>636</v>
      </c>
      <c r="C203" s="232">
        <v>656.42589285199995</v>
      </c>
      <c r="D203" s="232">
        <v>1306.5624034589998</v>
      </c>
      <c r="E203" s="232">
        <v>2441.4881238889998</v>
      </c>
      <c r="F203" s="232">
        <v>2606.5394030279999</v>
      </c>
      <c r="G203" s="232">
        <v>2619.9669697439999</v>
      </c>
      <c r="H203" s="232">
        <v>2637.230265442</v>
      </c>
      <c r="I203" s="232">
        <v>2659.331192312</v>
      </c>
      <c r="J203" s="232">
        <v>2670.3355098239999</v>
      </c>
      <c r="K203" s="232">
        <v>2663.1174387450001</v>
      </c>
      <c r="L203" s="232">
        <v>2676.374179856</v>
      </c>
      <c r="M203" s="232">
        <v>2684.7120004909998</v>
      </c>
      <c r="N203" s="232">
        <v>2691.7193913719998</v>
      </c>
      <c r="O203" s="232">
        <v>2702.9323751500001</v>
      </c>
      <c r="P203" s="232">
        <v>2714.8527326809999</v>
      </c>
      <c r="Q203" s="232">
        <v>2713.7663466449999</v>
      </c>
      <c r="R203" s="232">
        <v>2707.6669737500001</v>
      </c>
      <c r="S203" s="355"/>
      <c r="T203"/>
      <c r="U203"/>
      <c r="V203"/>
      <c r="W203"/>
      <c r="X203"/>
    </row>
    <row r="204" spans="1:24" s="152" customFormat="1" ht="15">
      <c r="A204" s="203"/>
      <c r="B204" s="707" t="s">
        <v>794</v>
      </c>
      <c r="C204" s="232">
        <v>14.583375472</v>
      </c>
      <c r="D204" s="232">
        <v>21.308266320000001</v>
      </c>
      <c r="E204" s="232">
        <v>34.994827823999998</v>
      </c>
      <c r="F204" s="232">
        <v>45.618225703999997</v>
      </c>
      <c r="G204" s="232">
        <v>44.478340150999998</v>
      </c>
      <c r="H204" s="232">
        <v>50.069832099999999</v>
      </c>
      <c r="I204" s="232">
        <v>49.033520121999999</v>
      </c>
      <c r="J204" s="232">
        <v>46.469217710999999</v>
      </c>
      <c r="K204" s="232">
        <v>45.168923321000001</v>
      </c>
      <c r="L204" s="232">
        <v>38.957622637</v>
      </c>
      <c r="M204" s="232">
        <v>38.680775840000003</v>
      </c>
      <c r="N204" s="232">
        <v>38.734675226</v>
      </c>
      <c r="O204" s="232">
        <v>43.538364184000002</v>
      </c>
      <c r="P204" s="232">
        <v>42.761176051</v>
      </c>
      <c r="Q204" s="232">
        <v>43.490138201000001</v>
      </c>
      <c r="R204" s="232">
        <v>45.547733360999999</v>
      </c>
      <c r="S204" s="355"/>
      <c r="T204"/>
      <c r="U204"/>
      <c r="V204"/>
      <c r="W204"/>
      <c r="X204"/>
    </row>
    <row r="205" spans="1:24" s="152" customFormat="1" ht="22.8">
      <c r="A205" s="203" t="s">
        <v>86</v>
      </c>
      <c r="B205" s="707" t="s">
        <v>637</v>
      </c>
      <c r="C205" s="232">
        <v>3.40424982</v>
      </c>
      <c r="D205" s="232">
        <v>3.2889608909999999</v>
      </c>
      <c r="E205" s="232">
        <v>2.9379657680000002</v>
      </c>
      <c r="F205" s="232">
        <v>5.1499871449999999</v>
      </c>
      <c r="G205" s="232">
        <v>5.3655872950000001</v>
      </c>
      <c r="H205" s="232">
        <v>5.0049974089999996</v>
      </c>
      <c r="I205" s="232">
        <v>4.9208069459999999</v>
      </c>
      <c r="J205" s="232">
        <v>4.7502109900000002</v>
      </c>
      <c r="K205" s="232">
        <v>4.6005480030000001</v>
      </c>
      <c r="L205" s="232">
        <v>4.5050192720000002</v>
      </c>
      <c r="M205" s="232">
        <v>4.0969361209999997</v>
      </c>
      <c r="N205" s="232">
        <v>4.0229638479999998</v>
      </c>
      <c r="O205" s="232">
        <v>4.2016179840000003</v>
      </c>
      <c r="P205" s="232">
        <v>4.1699518299999996</v>
      </c>
      <c r="Q205" s="232">
        <v>4.0891210300000003</v>
      </c>
      <c r="R205" s="232">
        <v>3.655905883</v>
      </c>
      <c r="S205" s="355"/>
      <c r="T205"/>
      <c r="U205"/>
      <c r="V205"/>
      <c r="W205"/>
      <c r="X205"/>
    </row>
    <row r="206" spans="1:24" s="152" customFormat="1" ht="15">
      <c r="A206" s="203"/>
      <c r="B206" s="707" t="s">
        <v>794</v>
      </c>
      <c r="C206" s="232">
        <v>6.9558481000000005E-2</v>
      </c>
      <c r="D206" s="232">
        <v>1.5744985999999999E-2</v>
      </c>
      <c r="E206" s="232">
        <v>0</v>
      </c>
      <c r="F206" s="232">
        <v>0</v>
      </c>
      <c r="G206" s="232">
        <v>0.117555485</v>
      </c>
      <c r="H206" s="232">
        <v>0.117555485</v>
      </c>
      <c r="I206" s="232">
        <v>0.117555485</v>
      </c>
      <c r="J206" s="232">
        <v>0.117555485</v>
      </c>
      <c r="K206" s="232">
        <v>0</v>
      </c>
      <c r="L206" s="232">
        <v>0</v>
      </c>
      <c r="M206" s="232">
        <v>0</v>
      </c>
      <c r="N206" s="232">
        <v>0</v>
      </c>
      <c r="O206" s="232">
        <v>0</v>
      </c>
      <c r="P206" s="232">
        <v>0</v>
      </c>
      <c r="Q206" s="232">
        <v>0</v>
      </c>
      <c r="R206" s="232">
        <v>0</v>
      </c>
      <c r="S206" s="355"/>
      <c r="T206"/>
      <c r="U206"/>
      <c r="V206"/>
      <c r="W206"/>
      <c r="X206"/>
    </row>
    <row r="207" spans="1:24" s="152" customFormat="1" ht="26.25" customHeight="1">
      <c r="A207" s="203" t="s">
        <v>87</v>
      </c>
      <c r="B207" s="374" t="s">
        <v>638</v>
      </c>
      <c r="C207" s="232">
        <v>1557.385592418</v>
      </c>
      <c r="D207" s="232">
        <v>1533.7349213030002</v>
      </c>
      <c r="E207" s="232">
        <v>462.01903726199998</v>
      </c>
      <c r="F207" s="232">
        <v>0</v>
      </c>
      <c r="G207" s="232">
        <v>0</v>
      </c>
      <c r="H207" s="232">
        <v>0</v>
      </c>
      <c r="I207" s="232">
        <v>0</v>
      </c>
      <c r="J207" s="232">
        <v>0</v>
      </c>
      <c r="K207" s="232">
        <v>0</v>
      </c>
      <c r="L207" s="232">
        <v>0</v>
      </c>
      <c r="M207" s="232">
        <v>0</v>
      </c>
      <c r="N207" s="232">
        <v>0</v>
      </c>
      <c r="O207" s="232">
        <v>0</v>
      </c>
      <c r="P207" s="232">
        <v>0</v>
      </c>
      <c r="Q207" s="232">
        <v>0</v>
      </c>
      <c r="R207" s="232">
        <v>0</v>
      </c>
      <c r="S207" s="355"/>
      <c r="T207"/>
      <c r="U207"/>
      <c r="V207"/>
      <c r="W207"/>
      <c r="X207"/>
    </row>
    <row r="208" spans="1:24" s="152" customFormat="1" ht="15">
      <c r="A208" s="203"/>
      <c r="B208" s="707" t="s">
        <v>794</v>
      </c>
      <c r="C208" s="234">
        <v>259.42926728399999</v>
      </c>
      <c r="D208" s="234">
        <v>115.10053561699999</v>
      </c>
      <c r="E208" s="234">
        <v>89.347596291000002</v>
      </c>
      <c r="F208" s="234">
        <v>0</v>
      </c>
      <c r="G208" s="234">
        <v>0</v>
      </c>
      <c r="H208" s="234">
        <v>0</v>
      </c>
      <c r="I208" s="234">
        <v>0</v>
      </c>
      <c r="J208" s="234">
        <v>0</v>
      </c>
      <c r="K208" s="234">
        <v>0</v>
      </c>
      <c r="L208" s="234">
        <v>0</v>
      </c>
      <c r="M208" s="234">
        <v>0</v>
      </c>
      <c r="N208" s="234">
        <v>0</v>
      </c>
      <c r="O208" s="234">
        <v>0</v>
      </c>
      <c r="P208" s="234">
        <v>0</v>
      </c>
      <c r="Q208" s="234">
        <v>0</v>
      </c>
      <c r="R208" s="234">
        <v>0</v>
      </c>
      <c r="S208" s="747"/>
      <c r="T208"/>
      <c r="U208"/>
      <c r="V208"/>
      <c r="W208"/>
      <c r="X208"/>
    </row>
    <row r="209" spans="1:24" s="152" customFormat="1" ht="25.2" customHeight="1">
      <c r="A209" s="1490" t="s">
        <v>816</v>
      </c>
      <c r="B209" s="1491"/>
      <c r="C209" s="1"/>
      <c r="D209" s="1"/>
      <c r="E209" s="1"/>
      <c r="F209" s="1"/>
      <c r="G209" s="1"/>
      <c r="H209" s="1"/>
      <c r="I209" s="1"/>
      <c r="J209" s="1"/>
      <c r="K209" s="1"/>
      <c r="L209" s="1"/>
      <c r="M209" s="1"/>
      <c r="N209" s="1"/>
      <c r="O209" s="1"/>
      <c r="P209" s="1"/>
      <c r="Q209" s="1"/>
      <c r="R209" s="1"/>
      <c r="S209" s="748"/>
      <c r="T209"/>
      <c r="U209"/>
      <c r="V209"/>
      <c r="W209"/>
      <c r="X209"/>
    </row>
    <row r="210" spans="1:24" s="1" customFormat="1" ht="15">
      <c r="A210" s="1492" t="s">
        <v>639</v>
      </c>
      <c r="B210" s="1493"/>
      <c r="C210" s="275"/>
      <c r="D210" s="275"/>
      <c r="S210" s="709"/>
      <c r="T210" s="152"/>
    </row>
    <row r="211" spans="1:24" s="1" customFormat="1" ht="11.4">
      <c r="A211" s="207" t="s">
        <v>17</v>
      </c>
      <c r="B211" s="707" t="s">
        <v>640</v>
      </c>
      <c r="C211" s="232">
        <v>155381.200773166</v>
      </c>
      <c r="D211" s="232">
        <v>174251.20818918399</v>
      </c>
      <c r="E211" s="232">
        <v>196151.680855821</v>
      </c>
      <c r="F211" s="232">
        <v>208628.92017894599</v>
      </c>
      <c r="G211" s="232">
        <v>211525.80300320601</v>
      </c>
      <c r="H211" s="232">
        <v>214515.28966559601</v>
      </c>
      <c r="I211" s="232">
        <v>217763.40611864699</v>
      </c>
      <c r="J211" s="232">
        <v>220078.647225981</v>
      </c>
      <c r="K211" s="232">
        <v>222001.91503508799</v>
      </c>
      <c r="L211" s="232">
        <v>224199.50356771101</v>
      </c>
      <c r="M211" s="232">
        <v>224446.21205133601</v>
      </c>
      <c r="N211" s="232">
        <v>225941.85324394901</v>
      </c>
      <c r="O211" s="232">
        <v>227743.556138124</v>
      </c>
      <c r="P211" s="232">
        <v>228850.46238733499</v>
      </c>
      <c r="Q211" s="232">
        <v>231030.50426112401</v>
      </c>
      <c r="R211" s="232">
        <v>233141.61321436099</v>
      </c>
      <c r="S211" s="355"/>
      <c r="T211" s="152"/>
    </row>
    <row r="212" spans="1:24" s="1" customFormat="1" ht="11.4">
      <c r="A212" s="203"/>
      <c r="B212" s="707" t="s">
        <v>794</v>
      </c>
      <c r="C212" s="232">
        <v>3921.2210984660001</v>
      </c>
      <c r="D212" s="232">
        <v>4373.9677706789998</v>
      </c>
      <c r="E212" s="232">
        <v>4077.9613207259999</v>
      </c>
      <c r="F212" s="232">
        <v>4594.4834417920001</v>
      </c>
      <c r="G212" s="232">
        <v>4659.4858377350001</v>
      </c>
      <c r="H212" s="232">
        <v>4527.0092713280001</v>
      </c>
      <c r="I212" s="232">
        <v>4603.9841127740001</v>
      </c>
      <c r="J212" s="232">
        <v>4668.4429056090003</v>
      </c>
      <c r="K212" s="232">
        <v>4731.1774449329996</v>
      </c>
      <c r="L212" s="232">
        <v>4612.5600483950002</v>
      </c>
      <c r="M212" s="232">
        <v>4846.5385544629999</v>
      </c>
      <c r="N212" s="232">
        <v>4876.4914294330001</v>
      </c>
      <c r="O212" s="232">
        <v>4909.4523484330002</v>
      </c>
      <c r="P212" s="232">
        <v>5126.4020673799996</v>
      </c>
      <c r="Q212" s="232">
        <v>5240.5132483679999</v>
      </c>
      <c r="R212" s="232">
        <v>5793.7468146270003</v>
      </c>
      <c r="S212" s="355"/>
      <c r="T212" s="152"/>
    </row>
    <row r="213" spans="1:24" s="1" customFormat="1" ht="12" customHeight="1">
      <c r="A213" s="207" t="s">
        <v>17</v>
      </c>
      <c r="B213" s="707" t="s">
        <v>641</v>
      </c>
      <c r="C213" s="232">
        <v>12382.749681990999</v>
      </c>
      <c r="D213" s="232">
        <v>15192.374976032001</v>
      </c>
      <c r="E213" s="232">
        <v>18071.399107101999</v>
      </c>
      <c r="F213" s="232">
        <v>18951.104033139</v>
      </c>
      <c r="G213" s="232">
        <v>19185.356035436002</v>
      </c>
      <c r="H213" s="232">
        <v>19377.224296721</v>
      </c>
      <c r="I213" s="232">
        <v>19638.891447893999</v>
      </c>
      <c r="J213" s="232">
        <v>19722.185125814001</v>
      </c>
      <c r="K213" s="232">
        <v>19754.495531221</v>
      </c>
      <c r="L213" s="232">
        <v>19784.194848586001</v>
      </c>
      <c r="M213" s="232">
        <v>19747.181846014999</v>
      </c>
      <c r="N213" s="232">
        <v>19783.904713062999</v>
      </c>
      <c r="O213" s="232">
        <v>19781.67978128</v>
      </c>
      <c r="P213" s="232">
        <v>19779.974613031001</v>
      </c>
      <c r="Q213" s="232">
        <v>19911.431063143002</v>
      </c>
      <c r="R213" s="232">
        <v>20042.996973044999</v>
      </c>
      <c r="S213" s="355"/>
      <c r="T213" s="152"/>
    </row>
    <row r="214" spans="1:24" s="1" customFormat="1" ht="11.4">
      <c r="A214" s="203"/>
      <c r="B214" s="707" t="s">
        <v>794</v>
      </c>
      <c r="C214" s="232">
        <v>148.93309238700002</v>
      </c>
      <c r="D214" s="232">
        <v>232.48760297800001</v>
      </c>
      <c r="E214" s="232">
        <v>227.211712503</v>
      </c>
      <c r="F214" s="232">
        <v>230.89072198400001</v>
      </c>
      <c r="G214" s="232">
        <v>252.765818102</v>
      </c>
      <c r="H214" s="232">
        <v>245.208958577</v>
      </c>
      <c r="I214" s="232">
        <v>253.44426787800001</v>
      </c>
      <c r="J214" s="232">
        <v>256.06333703400003</v>
      </c>
      <c r="K214" s="232">
        <v>262.74130243899998</v>
      </c>
      <c r="L214" s="232">
        <v>264.995124229</v>
      </c>
      <c r="M214" s="232">
        <v>264.816763014</v>
      </c>
      <c r="N214" s="232">
        <v>267.59699651900002</v>
      </c>
      <c r="O214" s="232">
        <v>267.89383896099997</v>
      </c>
      <c r="P214" s="232">
        <v>277.56356744200002</v>
      </c>
      <c r="Q214" s="232">
        <v>288.11573122200002</v>
      </c>
      <c r="R214" s="232">
        <v>321.89482376299998</v>
      </c>
      <c r="S214" s="355"/>
      <c r="T214" s="152"/>
    </row>
    <row r="215" spans="1:24" s="1" customFormat="1" ht="15" customHeight="1">
      <c r="A215" s="207" t="s">
        <v>17</v>
      </c>
      <c r="B215" s="707" t="s">
        <v>642</v>
      </c>
      <c r="C215" s="232">
        <v>18230.514921341</v>
      </c>
      <c r="D215" s="232">
        <v>15596.369326758999</v>
      </c>
      <c r="E215" s="232">
        <v>15240.533334574</v>
      </c>
      <c r="F215" s="232">
        <v>15786.943060101001</v>
      </c>
      <c r="G215" s="232">
        <v>15584.901889410001</v>
      </c>
      <c r="H215" s="232">
        <v>15756.898525873999</v>
      </c>
      <c r="I215" s="232">
        <v>15849.441799016</v>
      </c>
      <c r="J215" s="232">
        <v>16007.097985933</v>
      </c>
      <c r="K215" s="232">
        <v>16026.962955457</v>
      </c>
      <c r="L215" s="232">
        <v>16045.655517153</v>
      </c>
      <c r="M215" s="232">
        <v>15917.044885503999</v>
      </c>
      <c r="N215" s="232">
        <v>15845.952106815999</v>
      </c>
      <c r="O215" s="232">
        <v>15906.239544802</v>
      </c>
      <c r="P215" s="232">
        <v>15940.116031267</v>
      </c>
      <c r="Q215" s="232">
        <v>16033.549837512999</v>
      </c>
      <c r="R215" s="232">
        <v>16165.642551555</v>
      </c>
      <c r="S215" s="355"/>
      <c r="T215" s="152"/>
    </row>
    <row r="216" spans="1:24" s="1" customFormat="1" ht="11.4">
      <c r="A216" s="203"/>
      <c r="B216" s="707" t="s">
        <v>794</v>
      </c>
      <c r="C216" s="232">
        <v>632.931005701</v>
      </c>
      <c r="D216" s="232">
        <v>592.91538603700008</v>
      </c>
      <c r="E216" s="232">
        <v>537.23477498499994</v>
      </c>
      <c r="F216" s="232">
        <v>621.39475107400006</v>
      </c>
      <c r="G216" s="232">
        <v>608.59176998600003</v>
      </c>
      <c r="H216" s="232">
        <v>592.36547931600001</v>
      </c>
      <c r="I216" s="232">
        <v>567.67650158599997</v>
      </c>
      <c r="J216" s="232">
        <v>563.55955407800002</v>
      </c>
      <c r="K216" s="232">
        <v>564.59518833100003</v>
      </c>
      <c r="L216" s="232">
        <v>524.36655465599995</v>
      </c>
      <c r="M216" s="232">
        <v>565.71264106399997</v>
      </c>
      <c r="N216" s="232">
        <v>575.71726050400002</v>
      </c>
      <c r="O216" s="232">
        <v>568.97045763899996</v>
      </c>
      <c r="P216" s="232">
        <v>604.38932131000001</v>
      </c>
      <c r="Q216" s="232">
        <v>597.89525517899995</v>
      </c>
      <c r="R216" s="232">
        <v>638.31104501699997</v>
      </c>
      <c r="S216" s="355"/>
      <c r="T216" s="152"/>
    </row>
    <row r="217" spans="1:24" s="1" customFormat="1" ht="12" customHeight="1">
      <c r="A217" s="207" t="s">
        <v>17</v>
      </c>
      <c r="B217" s="707" t="s">
        <v>643</v>
      </c>
      <c r="C217" s="232">
        <v>103604.01000529001</v>
      </c>
      <c r="D217" s="232">
        <v>71152.689413693995</v>
      </c>
      <c r="E217" s="232">
        <v>65334.515778002002</v>
      </c>
      <c r="F217" s="232">
        <v>71704.119272053998</v>
      </c>
      <c r="G217" s="232">
        <v>72663.446137021994</v>
      </c>
      <c r="H217" s="232">
        <v>73546.875927440997</v>
      </c>
      <c r="I217" s="232">
        <v>74632.623347948</v>
      </c>
      <c r="J217" s="232">
        <v>76133.521982360995</v>
      </c>
      <c r="K217" s="232">
        <v>77512.772229591996</v>
      </c>
      <c r="L217" s="232">
        <v>78296.603918838999</v>
      </c>
      <c r="M217" s="232">
        <v>79505.353728044996</v>
      </c>
      <c r="N217" s="232">
        <v>80027.753011583001</v>
      </c>
      <c r="O217" s="232">
        <v>81659.239205335005</v>
      </c>
      <c r="P217" s="232">
        <v>83966.704780208005</v>
      </c>
      <c r="Q217" s="232">
        <v>85090.325097831999</v>
      </c>
      <c r="R217" s="232">
        <v>86404.507383008997</v>
      </c>
      <c r="S217" s="355"/>
      <c r="T217" s="152"/>
    </row>
    <row r="218" spans="1:24" s="1" customFormat="1" ht="11.4">
      <c r="A218" s="203"/>
      <c r="B218" s="707" t="s">
        <v>794</v>
      </c>
      <c r="C218" s="232">
        <v>1396.3401559899999</v>
      </c>
      <c r="D218" s="232">
        <v>1675.6143888929998</v>
      </c>
      <c r="E218" s="232">
        <v>1583.5710935320001</v>
      </c>
      <c r="F218" s="232">
        <v>1585.4890361370001</v>
      </c>
      <c r="G218" s="232">
        <v>1579.425244815</v>
      </c>
      <c r="H218" s="232">
        <v>1573.5364308390001</v>
      </c>
      <c r="I218" s="232">
        <v>1557.3766382680001</v>
      </c>
      <c r="J218" s="232">
        <v>1504.1520346980001</v>
      </c>
      <c r="K218" s="232">
        <v>1444.6686767040001</v>
      </c>
      <c r="L218" s="232">
        <v>1317.2507894590001</v>
      </c>
      <c r="M218" s="232">
        <v>1357.843109482</v>
      </c>
      <c r="N218" s="232">
        <v>1332.1993385860001</v>
      </c>
      <c r="O218" s="232">
        <v>1406.083756389</v>
      </c>
      <c r="P218" s="232">
        <v>1513.0764763899999</v>
      </c>
      <c r="Q218" s="232">
        <v>1567.2281812159999</v>
      </c>
      <c r="R218" s="232">
        <v>1705.14287558</v>
      </c>
      <c r="S218" s="355"/>
      <c r="T218" s="152"/>
    </row>
    <row r="219" spans="1:24" s="1" customFormat="1" ht="11.4">
      <c r="A219" s="207" t="s">
        <v>17</v>
      </c>
      <c r="B219" s="707" t="s">
        <v>644</v>
      </c>
      <c r="C219" s="232">
        <v>173943.08376687599</v>
      </c>
      <c r="D219" s="232">
        <v>178469.612057847</v>
      </c>
      <c r="E219" s="232">
        <v>179067.85160824601</v>
      </c>
      <c r="F219" s="232">
        <v>199847.433800003</v>
      </c>
      <c r="G219" s="232">
        <v>202209.818280626</v>
      </c>
      <c r="H219" s="232">
        <v>205170.78395780301</v>
      </c>
      <c r="I219" s="232">
        <v>209389.19904471099</v>
      </c>
      <c r="J219" s="232">
        <v>212443.06329771999</v>
      </c>
      <c r="K219" s="232">
        <v>215435.19803422299</v>
      </c>
      <c r="L219" s="232">
        <v>218249.41868461901</v>
      </c>
      <c r="M219" s="232">
        <v>219067.55968251699</v>
      </c>
      <c r="N219" s="232">
        <v>221126.46567935101</v>
      </c>
      <c r="O219" s="232">
        <v>224087.54851746201</v>
      </c>
      <c r="P219" s="232">
        <v>224699.64358142301</v>
      </c>
      <c r="Q219" s="232">
        <v>226944.291971681</v>
      </c>
      <c r="R219" s="232">
        <v>227956.29656911801</v>
      </c>
      <c r="S219" s="355"/>
      <c r="T219" s="152"/>
    </row>
    <row r="220" spans="1:24" s="1" customFormat="1" ht="11.4">
      <c r="A220" s="203"/>
      <c r="B220" s="707" t="s">
        <v>794</v>
      </c>
      <c r="C220" s="232">
        <v>3067.03957352</v>
      </c>
      <c r="D220" s="232">
        <v>4288.7163240230002</v>
      </c>
      <c r="E220" s="232">
        <v>4290.3306138710004</v>
      </c>
      <c r="F220" s="232">
        <v>4877.596752425</v>
      </c>
      <c r="G220" s="232">
        <v>4927.5629325760001</v>
      </c>
      <c r="H220" s="232">
        <v>4904.8585165260001</v>
      </c>
      <c r="I220" s="232">
        <v>4827.2438131520003</v>
      </c>
      <c r="J220" s="232">
        <v>4943.4535472010002</v>
      </c>
      <c r="K220" s="232">
        <v>5068.8560700110002</v>
      </c>
      <c r="L220" s="232">
        <v>4847.772789701</v>
      </c>
      <c r="M220" s="232">
        <v>5035.5097172349997</v>
      </c>
      <c r="N220" s="232">
        <v>5131.9182899380003</v>
      </c>
      <c r="O220" s="232">
        <v>5217.0609951070001</v>
      </c>
      <c r="P220" s="232">
        <v>5333.8932171939996</v>
      </c>
      <c r="Q220" s="232">
        <v>5506.8635303130004</v>
      </c>
      <c r="R220" s="232">
        <v>4468.4282873250004</v>
      </c>
      <c r="S220" s="355"/>
      <c r="T220" s="152"/>
    </row>
    <row r="221" spans="1:24" s="1" customFormat="1" ht="11.4">
      <c r="A221" s="1494" t="s">
        <v>645</v>
      </c>
      <c r="B221" s="1495"/>
      <c r="C221" s="232">
        <v>48915.126457028004</v>
      </c>
      <c r="D221" s="232">
        <v>48637.191279070001</v>
      </c>
      <c r="E221" s="232">
        <v>54068.976876756999</v>
      </c>
      <c r="F221" s="232">
        <v>50395.064621637997</v>
      </c>
      <c r="G221" s="232">
        <v>51521.282231386002</v>
      </c>
      <c r="H221" s="232">
        <v>52535.484415744002</v>
      </c>
      <c r="I221" s="232">
        <v>53239.465528066998</v>
      </c>
      <c r="J221" s="232">
        <v>53916.755810075003</v>
      </c>
      <c r="K221" s="232">
        <v>54431.651212678997</v>
      </c>
      <c r="L221" s="232">
        <v>55453.276747798998</v>
      </c>
      <c r="M221" s="232">
        <v>55673.618237923998</v>
      </c>
      <c r="N221" s="232">
        <v>56090.429883015</v>
      </c>
      <c r="O221" s="232">
        <v>56001.765878555998</v>
      </c>
      <c r="P221" s="232">
        <v>56721.978625021002</v>
      </c>
      <c r="Q221" s="232">
        <v>56700.548443015003</v>
      </c>
      <c r="R221" s="232">
        <v>58142.505359493996</v>
      </c>
      <c r="S221" s="355"/>
      <c r="T221" s="152"/>
    </row>
    <row r="222" spans="1:24" s="1" customFormat="1" ht="12" thickBot="1">
      <c r="A222" s="208"/>
      <c r="B222" s="710" t="s">
        <v>794</v>
      </c>
      <c r="C222" s="749">
        <v>1157.086870528</v>
      </c>
      <c r="D222" s="749">
        <v>990.40340778900008</v>
      </c>
      <c r="E222" s="749">
        <v>1067.239365611</v>
      </c>
      <c r="F222" s="749">
        <v>951.02154417199995</v>
      </c>
      <c r="G222" s="749">
        <v>972.26340910800002</v>
      </c>
      <c r="H222" s="749">
        <v>999.79024680099997</v>
      </c>
      <c r="I222" s="749">
        <v>1047.795560372</v>
      </c>
      <c r="J222" s="749">
        <v>889.08399434499995</v>
      </c>
      <c r="K222" s="749">
        <v>948.02339739900003</v>
      </c>
      <c r="L222" s="749">
        <v>899.78349303899995</v>
      </c>
      <c r="M222" s="749">
        <v>906.46963907300005</v>
      </c>
      <c r="N222" s="749">
        <v>927.67083617799994</v>
      </c>
      <c r="O222" s="749">
        <v>919.89718030899996</v>
      </c>
      <c r="P222" s="749">
        <v>948.50438175800002</v>
      </c>
      <c r="Q222" s="749">
        <v>951.08406458399998</v>
      </c>
      <c r="R222" s="749">
        <v>952.06688739900005</v>
      </c>
      <c r="S222" s="750"/>
      <c r="T222" s="152"/>
    </row>
    <row r="223" spans="1:24" s="51" customFormat="1" ht="28.5" hidden="1" customHeight="1" thickBot="1">
      <c r="A223" s="1519" t="s">
        <v>240</v>
      </c>
      <c r="B223" s="1517"/>
      <c r="C223" s="744"/>
      <c r="D223" s="744"/>
      <c r="E223" s="744"/>
      <c r="F223" s="744"/>
      <c r="G223" s="744"/>
      <c r="H223" s="744"/>
      <c r="I223" s="744"/>
      <c r="J223" s="744"/>
      <c r="K223" s="744"/>
      <c r="L223" s="744"/>
      <c r="M223" s="744"/>
      <c r="N223" s="744"/>
      <c r="O223" s="744"/>
      <c r="P223" s="744"/>
      <c r="Q223" s="744"/>
      <c r="R223" s="744"/>
      <c r="S223" s="1115"/>
      <c r="T223" s="746"/>
      <c r="U223" s="239"/>
      <c r="V223" s="239"/>
      <c r="W223" s="239"/>
      <c r="X223" s="239"/>
    </row>
    <row r="224" spans="1:24" s="1" customFormat="1" ht="49.95" hidden="1" customHeight="1">
      <c r="A224" s="1511" t="s">
        <v>250</v>
      </c>
      <c r="B224" s="1512"/>
      <c r="C224" s="110"/>
      <c r="D224" s="110"/>
      <c r="E224" s="110"/>
      <c r="F224" s="110"/>
      <c r="G224" s="110"/>
      <c r="H224" s="110"/>
      <c r="I224" s="110"/>
      <c r="J224" s="110"/>
      <c r="K224" s="110"/>
      <c r="L224" s="110"/>
      <c r="M224" s="110"/>
      <c r="N224" s="110"/>
      <c r="O224" s="110"/>
      <c r="P224" s="110"/>
      <c r="Q224" s="110"/>
      <c r="R224" s="110"/>
      <c r="S224" s="1116"/>
      <c r="T224" s="152"/>
    </row>
    <row r="225" spans="1:26" s="1" customFormat="1" ht="90" customHeight="1">
      <c r="A225" s="1391" t="s">
        <v>850</v>
      </c>
      <c r="B225" s="1392"/>
      <c r="C225" s="1392"/>
      <c r="D225" s="1392"/>
      <c r="E225" s="1392"/>
      <c r="F225" s="1392"/>
      <c r="G225" s="1392"/>
      <c r="H225" s="1392"/>
      <c r="I225" s="1392"/>
      <c r="J225" s="1392"/>
      <c r="K225" s="1392"/>
      <c r="L225" s="1392"/>
      <c r="M225" s="1392"/>
      <c r="N225" s="1392"/>
      <c r="O225" s="1392"/>
      <c r="P225" s="1392"/>
      <c r="Q225" s="1392"/>
      <c r="R225" s="1392"/>
      <c r="S225" s="1393"/>
      <c r="T225" s="152"/>
    </row>
    <row r="226" spans="1:26" s="1" customFormat="1" ht="22.2" customHeight="1">
      <c r="A226" s="1351" t="s">
        <v>427</v>
      </c>
      <c r="B226" s="1464"/>
      <c r="C226" s="1514" t="s">
        <v>278</v>
      </c>
      <c r="D226" s="1357" t="s">
        <v>855</v>
      </c>
      <c r="E226" s="1317">
        <v>2021</v>
      </c>
      <c r="F226" s="1317">
        <v>2022</v>
      </c>
      <c r="G226" s="1317"/>
      <c r="H226" s="1317"/>
      <c r="I226" s="1317"/>
      <c r="J226" s="1317"/>
      <c r="K226" s="1317"/>
      <c r="L226" s="1317"/>
      <c r="M226" s="1360">
        <v>2023</v>
      </c>
      <c r="N226" s="1360"/>
      <c r="O226" s="1360"/>
      <c r="P226" s="1360"/>
      <c r="Q226" s="1207"/>
      <c r="R226" s="1257"/>
      <c r="S226" s="1105"/>
      <c r="T226" s="152"/>
      <c r="W226"/>
      <c r="X226"/>
    </row>
    <row r="227" spans="1:26" s="1" customFormat="1" ht="22.2" customHeight="1">
      <c r="A227" s="1351"/>
      <c r="B227" s="1464"/>
      <c r="C227" s="1515"/>
      <c r="D227" s="1358"/>
      <c r="E227" s="1339"/>
      <c r="F227" s="960" t="s">
        <v>5</v>
      </c>
      <c r="G227" s="960" t="s">
        <v>6</v>
      </c>
      <c r="H227" s="960" t="s">
        <v>268</v>
      </c>
      <c r="I227" s="960" t="s">
        <v>7</v>
      </c>
      <c r="J227" s="960" t="s">
        <v>13</v>
      </c>
      <c r="K227" s="960" t="s">
        <v>14</v>
      </c>
      <c r="L227" s="960" t="s">
        <v>15</v>
      </c>
      <c r="M227" s="1153" t="s">
        <v>0</v>
      </c>
      <c r="N227" s="1153" t="s">
        <v>1</v>
      </c>
      <c r="O227" s="1153" t="s">
        <v>2</v>
      </c>
      <c r="P227" s="1153" t="s">
        <v>3</v>
      </c>
      <c r="Q227" s="1153" t="s">
        <v>4</v>
      </c>
      <c r="R227" s="960" t="s">
        <v>5</v>
      </c>
      <c r="S227" s="957"/>
      <c r="T227" s="152"/>
      <c r="W227"/>
      <c r="X227"/>
    </row>
    <row r="228" spans="1:26" s="1" customFormat="1" ht="25.2" customHeight="1">
      <c r="A228" s="1513" t="s">
        <v>796</v>
      </c>
      <c r="B228" s="1369"/>
      <c r="C228" s="706"/>
      <c r="D228" s="706"/>
      <c r="E228" s="706"/>
      <c r="F228" s="706"/>
      <c r="G228" s="706"/>
      <c r="H228" s="706"/>
      <c r="I228" s="706"/>
      <c r="J228" s="706"/>
      <c r="K228" s="706"/>
      <c r="L228" s="706"/>
      <c r="M228" s="706"/>
      <c r="N228" s="706"/>
      <c r="O228" s="706"/>
      <c r="P228" s="706"/>
      <c r="Q228" s="706"/>
      <c r="R228" s="706"/>
      <c r="S228" s="708"/>
      <c r="T228" s="152"/>
      <c r="W228"/>
      <c r="X228"/>
    </row>
    <row r="229" spans="1:26" s="1" customFormat="1" ht="11.4">
      <c r="A229" s="203" t="s">
        <v>18</v>
      </c>
      <c r="B229" s="707" t="s">
        <v>622</v>
      </c>
      <c r="C229" s="232">
        <v>4806.7990685889999</v>
      </c>
      <c r="D229" s="232">
        <v>1217.090250939</v>
      </c>
      <c r="E229" s="232">
        <v>2026.4037866369999</v>
      </c>
      <c r="F229" s="232">
        <v>1837.1320951309999</v>
      </c>
      <c r="G229" s="232">
        <v>1225.6006244140001</v>
      </c>
      <c r="H229" s="232">
        <v>1188.299896407</v>
      </c>
      <c r="I229" s="232">
        <v>1290.078362425</v>
      </c>
      <c r="J229" s="232">
        <v>419.85397566</v>
      </c>
      <c r="K229" s="232">
        <v>424.92201893800001</v>
      </c>
      <c r="L229" s="232">
        <v>430.266870095</v>
      </c>
      <c r="M229" s="232">
        <v>425.17604370399999</v>
      </c>
      <c r="N229" s="232">
        <v>452.11656583899997</v>
      </c>
      <c r="O229" s="232">
        <v>440.39880593800001</v>
      </c>
      <c r="P229" s="232">
        <v>439.80906945200002</v>
      </c>
      <c r="Q229" s="232">
        <v>502.66474658499999</v>
      </c>
      <c r="R229" s="232">
        <v>485.29942428999999</v>
      </c>
      <c r="S229" s="355"/>
      <c r="T229" s="152"/>
      <c r="U229" s="152"/>
      <c r="V229" s="152">
        <f>R229+R231+R233+R235+R237+R239+R241+R243+R245+R247+R249+R251+R253+R255+R257+R259+R261+R263+R267+R269+R271+R273+R275+R277</f>
        <v>175870.79870541798</v>
      </c>
      <c r="W229" s="152"/>
      <c r="X229" s="152"/>
      <c r="Y229" s="152"/>
      <c r="Z229" s="152"/>
    </row>
    <row r="230" spans="1:26" s="1" customFormat="1" ht="12.75" customHeight="1">
      <c r="A230" s="203"/>
      <c r="B230" s="707" t="s">
        <v>794</v>
      </c>
      <c r="C230" s="232">
        <v>0</v>
      </c>
      <c r="D230" s="232">
        <v>0</v>
      </c>
      <c r="E230" s="232">
        <v>0</v>
      </c>
      <c r="F230" s="232">
        <v>0</v>
      </c>
      <c r="G230" s="232">
        <v>0</v>
      </c>
      <c r="H230" s="232">
        <v>0</v>
      </c>
      <c r="I230" s="232">
        <v>0</v>
      </c>
      <c r="J230" s="232">
        <v>0</v>
      </c>
      <c r="K230" s="232">
        <v>0</v>
      </c>
      <c r="L230" s="232">
        <v>0</v>
      </c>
      <c r="M230" s="232">
        <v>0</v>
      </c>
      <c r="N230" s="232">
        <v>0</v>
      </c>
      <c r="O230" s="232">
        <v>0</v>
      </c>
      <c r="P230" s="232">
        <v>0</v>
      </c>
      <c r="Q230" s="232">
        <v>0</v>
      </c>
      <c r="R230" s="232">
        <v>0</v>
      </c>
      <c r="S230" s="355"/>
      <c r="T230" s="152"/>
      <c r="U230" s="152"/>
      <c r="V230" s="152">
        <f>R230+R232+R234+R236+R238+R240+R242+R244+R246+R248+R250+R252+R254+R256+R258+R260+R262+R264+R268+R270+R272+R274+R276+R278</f>
        <v>2541.9443734900005</v>
      </c>
      <c r="W230" s="152"/>
      <c r="X230" s="152"/>
      <c r="Y230" s="152"/>
      <c r="Z230" s="152"/>
    </row>
    <row r="231" spans="1:26" s="1" customFormat="1" ht="12.75" customHeight="1">
      <c r="A231" s="203" t="s">
        <v>19</v>
      </c>
      <c r="B231" s="707" t="s">
        <v>623</v>
      </c>
      <c r="C231" s="232">
        <v>9.9082840000000001</v>
      </c>
      <c r="D231" s="232">
        <v>0</v>
      </c>
      <c r="E231" s="232">
        <v>0</v>
      </c>
      <c r="F231" s="232">
        <v>0</v>
      </c>
      <c r="G231" s="232">
        <v>0</v>
      </c>
      <c r="H231" s="232">
        <v>0</v>
      </c>
      <c r="I231" s="232">
        <v>0</v>
      </c>
      <c r="J231" s="232">
        <v>0</v>
      </c>
      <c r="K231" s="232">
        <v>0</v>
      </c>
      <c r="L231" s="232">
        <v>0</v>
      </c>
      <c r="M231" s="232">
        <v>0</v>
      </c>
      <c r="N231" s="232">
        <v>0</v>
      </c>
      <c r="O231" s="232">
        <v>0</v>
      </c>
      <c r="P231" s="232">
        <v>0</v>
      </c>
      <c r="Q231" s="232">
        <v>0</v>
      </c>
      <c r="R231" s="232">
        <v>0</v>
      </c>
      <c r="S231" s="355"/>
      <c r="T231" s="152"/>
      <c r="W231"/>
      <c r="X231"/>
    </row>
    <row r="232" spans="1:26" s="1" customFormat="1" ht="12.75" customHeight="1">
      <c r="A232" s="203"/>
      <c r="B232" s="707" t="s">
        <v>794</v>
      </c>
      <c r="C232" s="232">
        <v>0</v>
      </c>
      <c r="D232" s="232">
        <v>0</v>
      </c>
      <c r="E232" s="232">
        <v>0</v>
      </c>
      <c r="F232" s="232">
        <v>0</v>
      </c>
      <c r="G232" s="232">
        <v>0</v>
      </c>
      <c r="H232" s="232">
        <v>0</v>
      </c>
      <c r="I232" s="232">
        <v>0</v>
      </c>
      <c r="J232" s="232">
        <v>0</v>
      </c>
      <c r="K232" s="232">
        <v>0</v>
      </c>
      <c r="L232" s="232">
        <v>0</v>
      </c>
      <c r="M232" s="232">
        <v>0</v>
      </c>
      <c r="N232" s="232">
        <v>0</v>
      </c>
      <c r="O232" s="232">
        <v>0</v>
      </c>
      <c r="P232" s="232">
        <v>0</v>
      </c>
      <c r="Q232" s="232">
        <v>0</v>
      </c>
      <c r="R232" s="232">
        <v>0</v>
      </c>
      <c r="S232" s="355"/>
      <c r="T232" s="152"/>
      <c r="W232"/>
      <c r="X232"/>
    </row>
    <row r="233" spans="1:26" s="1" customFormat="1" ht="12.75" customHeight="1">
      <c r="A233" s="203" t="s">
        <v>20</v>
      </c>
      <c r="B233" s="707" t="s">
        <v>624</v>
      </c>
      <c r="C233" s="232">
        <v>16718.644471244999</v>
      </c>
      <c r="D233" s="232">
        <v>5437.0046500480003</v>
      </c>
      <c r="E233" s="232">
        <v>6948.1310335139997</v>
      </c>
      <c r="F233" s="232">
        <v>8746.3081571710009</v>
      </c>
      <c r="G233" s="232">
        <v>9516.5852764259998</v>
      </c>
      <c r="H233" s="232">
        <v>9935.4535620089991</v>
      </c>
      <c r="I233" s="232">
        <v>9291.5909313899992</v>
      </c>
      <c r="J233" s="232">
        <v>9267.1150382070009</v>
      </c>
      <c r="K233" s="232">
        <v>8251.4923403789999</v>
      </c>
      <c r="L233" s="232">
        <v>8296.2039814719992</v>
      </c>
      <c r="M233" s="232">
        <v>6281.1869602679999</v>
      </c>
      <c r="N233" s="232">
        <v>6309.87521698</v>
      </c>
      <c r="O233" s="232">
        <v>5483.8487546189999</v>
      </c>
      <c r="P233" s="232">
        <v>5426.533005155</v>
      </c>
      <c r="Q233" s="232">
        <v>5739.6674468769997</v>
      </c>
      <c r="R233" s="232">
        <v>5363.8514999850004</v>
      </c>
      <c r="S233" s="355"/>
      <c r="T233" s="152"/>
      <c r="W233"/>
      <c r="X233"/>
    </row>
    <row r="234" spans="1:26" s="1" customFormat="1" ht="12.75" customHeight="1">
      <c r="A234" s="206"/>
      <c r="B234" s="707" t="s">
        <v>794</v>
      </c>
      <c r="C234" s="232">
        <v>122.663274145</v>
      </c>
      <c r="D234" s="232">
        <v>70.342633336999995</v>
      </c>
      <c r="E234" s="232">
        <v>0</v>
      </c>
      <c r="F234" s="232">
        <v>0</v>
      </c>
      <c r="G234" s="232">
        <v>0</v>
      </c>
      <c r="H234" s="232">
        <v>5.0250000000000002E-4</v>
      </c>
      <c r="I234" s="232">
        <v>0</v>
      </c>
      <c r="J234" s="232">
        <v>0</v>
      </c>
      <c r="K234" s="232">
        <v>0</v>
      </c>
      <c r="L234" s="232">
        <v>0</v>
      </c>
      <c r="M234" s="232">
        <v>0</v>
      </c>
      <c r="N234" s="232">
        <v>0</v>
      </c>
      <c r="O234" s="232">
        <v>0</v>
      </c>
      <c r="P234" s="232">
        <v>0</v>
      </c>
      <c r="Q234" s="232">
        <v>0</v>
      </c>
      <c r="R234" s="232">
        <v>0</v>
      </c>
      <c r="S234" s="355"/>
      <c r="T234" s="152"/>
      <c r="W234"/>
      <c r="X234"/>
    </row>
    <row r="235" spans="1:26" s="1" customFormat="1" ht="12.75" customHeight="1">
      <c r="A235" s="203" t="s">
        <v>22</v>
      </c>
      <c r="B235" s="707" t="s">
        <v>625</v>
      </c>
      <c r="C235" s="232">
        <v>82067.702359957999</v>
      </c>
      <c r="D235" s="232">
        <v>67888.753727378004</v>
      </c>
      <c r="E235" s="232">
        <v>66270.224034044004</v>
      </c>
      <c r="F235" s="232">
        <v>78445.098185764</v>
      </c>
      <c r="G235" s="232">
        <v>77471.147400111993</v>
      </c>
      <c r="H235" s="232">
        <v>73440.317592734995</v>
      </c>
      <c r="I235" s="232">
        <v>69419.236072968997</v>
      </c>
      <c r="J235" s="232">
        <v>75933.899651852</v>
      </c>
      <c r="K235" s="232">
        <v>72990.064575551005</v>
      </c>
      <c r="L235" s="232">
        <v>71203.003130035999</v>
      </c>
      <c r="M235" s="232">
        <v>66175.561112326002</v>
      </c>
      <c r="N235" s="232">
        <v>67827.137850886997</v>
      </c>
      <c r="O235" s="232">
        <v>64016.415563552</v>
      </c>
      <c r="P235" s="232">
        <v>65629.907167259007</v>
      </c>
      <c r="Q235" s="232">
        <v>69953.711536368995</v>
      </c>
      <c r="R235" s="232">
        <v>71545.259691907006</v>
      </c>
      <c r="S235" s="355"/>
      <c r="T235" s="152"/>
      <c r="W235"/>
      <c r="X235"/>
    </row>
    <row r="236" spans="1:26" s="1" customFormat="1" ht="12.75" customHeight="1">
      <c r="A236" s="203"/>
      <c r="B236" s="707" t="s">
        <v>794</v>
      </c>
      <c r="C236" s="232">
        <v>2299.3313528389999</v>
      </c>
      <c r="D236" s="232">
        <v>1292.973536835</v>
      </c>
      <c r="E236" s="232">
        <v>3754.1304859950001</v>
      </c>
      <c r="F236" s="232">
        <v>3763.8724573469999</v>
      </c>
      <c r="G236" s="232">
        <v>3757.3636183389999</v>
      </c>
      <c r="H236" s="232">
        <v>3748.346833611</v>
      </c>
      <c r="I236" s="232">
        <v>2970.8241435660002</v>
      </c>
      <c r="J236" s="232">
        <v>2911.9055858759998</v>
      </c>
      <c r="K236" s="232">
        <v>2171.298871257</v>
      </c>
      <c r="L236" s="232">
        <v>2161.0515740740002</v>
      </c>
      <c r="M236" s="232">
        <v>2124.9740581900001</v>
      </c>
      <c r="N236" s="232">
        <v>2149.2574143930001</v>
      </c>
      <c r="O236" s="232">
        <v>2128.2368642689999</v>
      </c>
      <c r="P236" s="232">
        <v>2100.0055647019999</v>
      </c>
      <c r="Q236" s="232">
        <v>2120.2034750849998</v>
      </c>
      <c r="R236" s="232">
        <v>2148.4406540169998</v>
      </c>
      <c r="S236" s="355"/>
      <c r="T236" s="152"/>
      <c r="W236"/>
      <c r="X236"/>
    </row>
    <row r="237" spans="1:26" s="1" customFormat="1" ht="12.75" customHeight="1">
      <c r="A237" s="203" t="s">
        <v>23</v>
      </c>
      <c r="B237" s="707" t="s">
        <v>626</v>
      </c>
      <c r="C237" s="232">
        <v>15952.052116504001</v>
      </c>
      <c r="D237" s="232">
        <v>16584.696306174999</v>
      </c>
      <c r="E237" s="232">
        <v>9258.7716788680009</v>
      </c>
      <c r="F237" s="232">
        <v>7723.841607333</v>
      </c>
      <c r="G237" s="232">
        <v>6811.0647670079998</v>
      </c>
      <c r="H237" s="232">
        <v>6436.3850474520004</v>
      </c>
      <c r="I237" s="232">
        <v>7546.2405021269997</v>
      </c>
      <c r="J237" s="232">
        <v>7739.3530226980001</v>
      </c>
      <c r="K237" s="232">
        <v>6977.4658739389997</v>
      </c>
      <c r="L237" s="232">
        <v>6696.3691777410004</v>
      </c>
      <c r="M237" s="232">
        <v>6461.7683976509998</v>
      </c>
      <c r="N237" s="232">
        <v>6000.7668879439998</v>
      </c>
      <c r="O237" s="232">
        <v>5142.2026200709997</v>
      </c>
      <c r="P237" s="232">
        <v>4994.6680256130003</v>
      </c>
      <c r="Q237" s="232">
        <v>5161.9214628119998</v>
      </c>
      <c r="R237" s="232">
        <v>3619.421672342</v>
      </c>
      <c r="S237" s="355"/>
      <c r="T237" s="152"/>
      <c r="W237"/>
      <c r="X237"/>
    </row>
    <row r="238" spans="1:26" s="1" customFormat="1" ht="12.75" customHeight="1">
      <c r="A238" s="203"/>
      <c r="B238" s="707" t="s">
        <v>794</v>
      </c>
      <c r="C238" s="232">
        <v>130.975094512</v>
      </c>
      <c r="D238" s="232">
        <v>0</v>
      </c>
      <c r="E238" s="232">
        <v>0</v>
      </c>
      <c r="F238" s="232">
        <v>0</v>
      </c>
      <c r="G238" s="232">
        <v>0</v>
      </c>
      <c r="H238" s="232">
        <v>0</v>
      </c>
      <c r="I238" s="232">
        <v>0</v>
      </c>
      <c r="J238" s="232">
        <v>0</v>
      </c>
      <c r="K238" s="232">
        <v>0</v>
      </c>
      <c r="L238" s="232">
        <v>0</v>
      </c>
      <c r="M238" s="232">
        <v>0</v>
      </c>
      <c r="N238" s="232">
        <v>0</v>
      </c>
      <c r="O238" s="232">
        <v>0</v>
      </c>
      <c r="P238" s="232">
        <v>0</v>
      </c>
      <c r="Q238" s="232">
        <v>0</v>
      </c>
      <c r="R238" s="232">
        <v>0</v>
      </c>
      <c r="S238" s="355"/>
      <c r="T238" s="152"/>
      <c r="W238"/>
      <c r="X238"/>
    </row>
    <row r="239" spans="1:26" s="1" customFormat="1" ht="12.75" customHeight="1">
      <c r="A239" s="203" t="s">
        <v>24</v>
      </c>
      <c r="B239" s="707" t="s">
        <v>579</v>
      </c>
      <c r="C239" s="232">
        <v>7846.8693172940002</v>
      </c>
      <c r="D239" s="232">
        <v>4358.9264652920001</v>
      </c>
      <c r="E239" s="232">
        <v>2752.5292331569999</v>
      </c>
      <c r="F239" s="232">
        <v>3988.6606904119999</v>
      </c>
      <c r="G239" s="232">
        <v>3949.8379469319998</v>
      </c>
      <c r="H239" s="232">
        <v>3974.5951742319999</v>
      </c>
      <c r="I239" s="232">
        <v>3967.9338628780001</v>
      </c>
      <c r="J239" s="232">
        <v>3884.989205928</v>
      </c>
      <c r="K239" s="232">
        <v>3893.583416554</v>
      </c>
      <c r="L239" s="232">
        <v>4224.0636837760003</v>
      </c>
      <c r="M239" s="232">
        <v>4176.4135370220001</v>
      </c>
      <c r="N239" s="232">
        <v>4489.9078939740002</v>
      </c>
      <c r="O239" s="232">
        <v>4434.6469552600001</v>
      </c>
      <c r="P239" s="232">
        <v>4288.7888907240003</v>
      </c>
      <c r="Q239" s="232">
        <v>4549.4204079860001</v>
      </c>
      <c r="R239" s="232">
        <v>3965.923479735</v>
      </c>
      <c r="S239" s="355"/>
      <c r="T239" s="152"/>
      <c r="W239"/>
      <c r="X239"/>
    </row>
    <row r="240" spans="1:26" s="1" customFormat="1" ht="12.75" customHeight="1">
      <c r="A240" s="206"/>
      <c r="B240" s="707" t="s">
        <v>794</v>
      </c>
      <c r="C240" s="232">
        <v>0</v>
      </c>
      <c r="D240" s="232">
        <v>0</v>
      </c>
      <c r="E240" s="232">
        <v>0</v>
      </c>
      <c r="F240" s="232">
        <v>337.03575000000001</v>
      </c>
      <c r="G240" s="232">
        <v>335.15441730100002</v>
      </c>
      <c r="H240" s="232">
        <v>335.333236188</v>
      </c>
      <c r="I240" s="232">
        <v>341.51857884999998</v>
      </c>
      <c r="J240" s="232">
        <v>347.465080435</v>
      </c>
      <c r="K240" s="232">
        <v>349.61791152000001</v>
      </c>
      <c r="L240" s="232">
        <v>0</v>
      </c>
      <c r="M240" s="232">
        <v>0</v>
      </c>
      <c r="N240" s="232">
        <v>0</v>
      </c>
      <c r="O240" s="232">
        <v>0</v>
      </c>
      <c r="P240" s="232">
        <v>0</v>
      </c>
      <c r="Q240" s="232">
        <v>0</v>
      </c>
      <c r="R240" s="232">
        <v>0</v>
      </c>
      <c r="S240" s="355"/>
      <c r="T240" s="152"/>
      <c r="W240"/>
      <c r="X240"/>
    </row>
    <row r="241" spans="1:24" s="1" customFormat="1" ht="12.75" customHeight="1">
      <c r="A241" s="203" t="s">
        <v>25</v>
      </c>
      <c r="B241" s="707" t="s">
        <v>627</v>
      </c>
      <c r="C241" s="75">
        <v>27369.061285885</v>
      </c>
      <c r="D241" s="75">
        <v>15613.560606202</v>
      </c>
      <c r="E241" s="75">
        <v>16373.338377728</v>
      </c>
      <c r="F241" s="75">
        <v>17258.498194462001</v>
      </c>
      <c r="G241" s="75">
        <v>16258.873712346</v>
      </c>
      <c r="H241" s="75">
        <v>15579.115606783</v>
      </c>
      <c r="I241" s="75">
        <v>15669.654854681001</v>
      </c>
      <c r="J241" s="75">
        <v>15952.439841064001</v>
      </c>
      <c r="K241" s="75">
        <v>14933.320768283</v>
      </c>
      <c r="L241" s="75">
        <v>13241.938646230999</v>
      </c>
      <c r="M241" s="75">
        <v>12969.481797385</v>
      </c>
      <c r="N241" s="75">
        <v>12858.542372485999</v>
      </c>
      <c r="O241" s="75">
        <v>11972.691389166001</v>
      </c>
      <c r="P241" s="75">
        <v>10647.943064818</v>
      </c>
      <c r="Q241" s="75">
        <v>11545.834214091999</v>
      </c>
      <c r="R241" s="1226">
        <v>12048.768433517</v>
      </c>
      <c r="S241" s="424"/>
      <c r="T241" s="152"/>
      <c r="W241"/>
      <c r="X241"/>
    </row>
    <row r="242" spans="1:24" s="152" customFormat="1" ht="12.75" customHeight="1">
      <c r="A242" s="203"/>
      <c r="B242" s="707" t="s">
        <v>794</v>
      </c>
      <c r="C242" s="232">
        <v>1024.7727025879999</v>
      </c>
      <c r="D242" s="232">
        <v>512.59861691599997</v>
      </c>
      <c r="E242" s="232">
        <v>562.28229407499998</v>
      </c>
      <c r="F242" s="232">
        <v>505.70985507300003</v>
      </c>
      <c r="G242" s="232">
        <v>505.10671331600003</v>
      </c>
      <c r="H242" s="232">
        <v>426.988301353</v>
      </c>
      <c r="I242" s="232">
        <v>428.03777566299999</v>
      </c>
      <c r="J242" s="232">
        <v>200.607969271</v>
      </c>
      <c r="K242" s="232">
        <v>200.97486443099999</v>
      </c>
      <c r="L242" s="232">
        <v>200.52574982499999</v>
      </c>
      <c r="M242" s="232">
        <v>164.52451524700001</v>
      </c>
      <c r="N242" s="232">
        <v>165.236534936</v>
      </c>
      <c r="O242" s="232">
        <v>164.536833419</v>
      </c>
      <c r="P242" s="232">
        <v>163.648178194</v>
      </c>
      <c r="Q242" s="232">
        <v>164.524510002</v>
      </c>
      <c r="R242" s="232">
        <v>164.53135634399999</v>
      </c>
      <c r="S242" s="355"/>
      <c r="T242"/>
      <c r="U242"/>
      <c r="V242"/>
      <c r="W242"/>
      <c r="X242"/>
    </row>
    <row r="243" spans="1:24" s="152" customFormat="1" ht="22.8">
      <c r="A243" s="203" t="s">
        <v>26</v>
      </c>
      <c r="B243" s="707" t="s">
        <v>628</v>
      </c>
      <c r="C243" s="232">
        <v>2466.2422039580001</v>
      </c>
      <c r="D243" s="232">
        <v>1333.6515764860001</v>
      </c>
      <c r="E243" s="232">
        <v>1340.8580206460001</v>
      </c>
      <c r="F243" s="232">
        <v>1394.942850444</v>
      </c>
      <c r="G243" s="232">
        <v>1389.2576639439999</v>
      </c>
      <c r="H243" s="232">
        <v>1388.5699470740001</v>
      </c>
      <c r="I243" s="232">
        <v>91.941836809999998</v>
      </c>
      <c r="J243" s="232">
        <v>90.660859967999997</v>
      </c>
      <c r="K243" s="232">
        <v>90.660859967999997</v>
      </c>
      <c r="L243" s="232">
        <v>90.660866972999997</v>
      </c>
      <c r="M243" s="232">
        <v>89.373880924000005</v>
      </c>
      <c r="N243" s="232">
        <v>6.8630000000000002E-6</v>
      </c>
      <c r="O243" s="232">
        <v>0</v>
      </c>
      <c r="P243" s="232">
        <v>0</v>
      </c>
      <c r="Q243" s="232">
        <v>0</v>
      </c>
      <c r="R243" s="232">
        <v>0</v>
      </c>
      <c r="S243" s="355"/>
      <c r="T243"/>
      <c r="U243"/>
      <c r="V243"/>
      <c r="W243"/>
      <c r="X243"/>
    </row>
    <row r="244" spans="1:24" s="152" customFormat="1" ht="12" customHeight="1">
      <c r="A244" s="203"/>
      <c r="B244" s="707" t="s">
        <v>794</v>
      </c>
      <c r="C244" s="232">
        <v>104.605355288</v>
      </c>
      <c r="D244" s="232">
        <v>104.86472108300001</v>
      </c>
      <c r="E244" s="232">
        <v>94.271549974999999</v>
      </c>
      <c r="F244" s="232">
        <v>91.941836809999998</v>
      </c>
      <c r="G244" s="232">
        <v>91.941836809999998</v>
      </c>
      <c r="H244" s="232">
        <v>91.941836809999998</v>
      </c>
      <c r="I244" s="232">
        <v>91.941836809999998</v>
      </c>
      <c r="J244" s="232">
        <v>90.660859967999997</v>
      </c>
      <c r="K244" s="232">
        <v>90.660859967999997</v>
      </c>
      <c r="L244" s="232">
        <v>90.660859967999997</v>
      </c>
      <c r="M244" s="232">
        <v>89.373874177999994</v>
      </c>
      <c r="N244" s="232">
        <v>0</v>
      </c>
      <c r="O244" s="232">
        <v>0</v>
      </c>
      <c r="P244" s="232">
        <v>0</v>
      </c>
      <c r="Q244" s="232">
        <v>0</v>
      </c>
      <c r="R244" s="232">
        <v>0</v>
      </c>
      <c r="S244" s="355"/>
      <c r="T244"/>
      <c r="U244"/>
      <c r="V244"/>
      <c r="W244"/>
      <c r="X244"/>
    </row>
    <row r="245" spans="1:24" s="152" customFormat="1" ht="25.5" customHeight="1">
      <c r="A245" s="203" t="s">
        <v>27</v>
      </c>
      <c r="B245" s="707" t="s">
        <v>654</v>
      </c>
      <c r="C245" s="232">
        <v>13550.433940057999</v>
      </c>
      <c r="D245" s="232">
        <v>14169.978457693</v>
      </c>
      <c r="E245" s="232">
        <v>13683.115410545999</v>
      </c>
      <c r="F245" s="232">
        <v>16717.227840808999</v>
      </c>
      <c r="G245" s="232">
        <v>16951.164216426001</v>
      </c>
      <c r="H245" s="232">
        <v>12961.435826682</v>
      </c>
      <c r="I245" s="232">
        <v>13866.626260805</v>
      </c>
      <c r="J245" s="232">
        <v>13125.588798762001</v>
      </c>
      <c r="K245" s="232">
        <v>13787.437024119001</v>
      </c>
      <c r="L245" s="232">
        <v>14161.891626054001</v>
      </c>
      <c r="M245" s="232">
        <v>14290.018575074</v>
      </c>
      <c r="N245" s="232">
        <v>12203.111584574999</v>
      </c>
      <c r="O245" s="232">
        <v>13440.449046842999</v>
      </c>
      <c r="P245" s="232">
        <v>13763.347181218</v>
      </c>
      <c r="Q245" s="232">
        <v>12257.407882121999</v>
      </c>
      <c r="R245" s="232">
        <v>12884.461931124</v>
      </c>
      <c r="S245" s="355"/>
      <c r="T245"/>
      <c r="U245"/>
      <c r="V245"/>
      <c r="W245"/>
      <c r="X245"/>
    </row>
    <row r="246" spans="1:24" s="152" customFormat="1" ht="12" customHeight="1">
      <c r="A246" s="203"/>
      <c r="B246" s="707" t="s">
        <v>794</v>
      </c>
      <c r="C246" s="232">
        <v>41.223230471999997</v>
      </c>
      <c r="D246" s="232">
        <v>0</v>
      </c>
      <c r="E246" s="232">
        <v>0</v>
      </c>
      <c r="F246" s="232">
        <v>0</v>
      </c>
      <c r="G246" s="232">
        <v>0</v>
      </c>
      <c r="H246" s="232">
        <v>0.44440532999999999</v>
      </c>
      <c r="I246" s="232">
        <v>0.38368493799999998</v>
      </c>
      <c r="J246" s="232">
        <v>0.58701672500000002</v>
      </c>
      <c r="K246" s="232">
        <v>0.87764809799999999</v>
      </c>
      <c r="L246" s="232">
        <v>0.30605642700000002</v>
      </c>
      <c r="M246" s="232">
        <v>0.20135238799999999</v>
      </c>
      <c r="N246" s="232">
        <v>0</v>
      </c>
      <c r="O246" s="232">
        <v>0</v>
      </c>
      <c r="P246" s="232">
        <v>0</v>
      </c>
      <c r="Q246" s="232">
        <v>0</v>
      </c>
      <c r="R246" s="232">
        <v>0</v>
      </c>
      <c r="S246" s="355"/>
      <c r="T246"/>
      <c r="U246"/>
      <c r="V246"/>
      <c r="W246"/>
      <c r="X246"/>
    </row>
    <row r="247" spans="1:24" s="152" customFormat="1" ht="12" customHeight="1">
      <c r="A247" s="203" t="s">
        <v>28</v>
      </c>
      <c r="B247" s="707" t="s">
        <v>630</v>
      </c>
      <c r="C247" s="232">
        <v>49728.115732026003</v>
      </c>
      <c r="D247" s="232">
        <v>33601.604826406998</v>
      </c>
      <c r="E247" s="232">
        <v>33453.167859733003</v>
      </c>
      <c r="F247" s="232">
        <v>40382.142302273998</v>
      </c>
      <c r="G247" s="232">
        <v>39570.195325783003</v>
      </c>
      <c r="H247" s="232">
        <v>40135.614911097</v>
      </c>
      <c r="I247" s="232">
        <v>44110.777883251998</v>
      </c>
      <c r="J247" s="232">
        <v>45959.632045177997</v>
      </c>
      <c r="K247" s="232">
        <v>48216.153598229001</v>
      </c>
      <c r="L247" s="232">
        <v>48712.753306136001</v>
      </c>
      <c r="M247" s="232">
        <v>48907.178483351003</v>
      </c>
      <c r="N247" s="232">
        <v>50107.048727608002</v>
      </c>
      <c r="O247" s="232">
        <v>51482.45408317</v>
      </c>
      <c r="P247" s="232">
        <v>49876.585778606997</v>
      </c>
      <c r="Q247" s="232">
        <v>47824.158202986</v>
      </c>
      <c r="R247" s="232">
        <v>48942.484554119001</v>
      </c>
      <c r="S247" s="355"/>
      <c r="T247"/>
      <c r="U247"/>
      <c r="V247"/>
      <c r="W247"/>
      <c r="X247"/>
    </row>
    <row r="248" spans="1:24" s="152" customFormat="1" ht="12" customHeight="1">
      <c r="A248" s="203"/>
      <c r="B248" s="707" t="s">
        <v>794</v>
      </c>
      <c r="C248" s="232">
        <v>0</v>
      </c>
      <c r="D248" s="232">
        <v>0</v>
      </c>
      <c r="E248" s="232">
        <v>0</v>
      </c>
      <c r="F248" s="232">
        <v>0</v>
      </c>
      <c r="G248" s="232">
        <v>0</v>
      </c>
      <c r="H248" s="232">
        <v>0</v>
      </c>
      <c r="I248" s="232">
        <v>0</v>
      </c>
      <c r="J248" s="232">
        <v>0</v>
      </c>
      <c r="K248" s="232">
        <v>0</v>
      </c>
      <c r="L248" s="232">
        <v>0</v>
      </c>
      <c r="M248" s="232">
        <v>0</v>
      </c>
      <c r="N248" s="232">
        <v>0</v>
      </c>
      <c r="O248" s="232">
        <v>0</v>
      </c>
      <c r="P248" s="232">
        <v>0</v>
      </c>
      <c r="Q248" s="232">
        <v>0</v>
      </c>
      <c r="R248" s="232">
        <v>0</v>
      </c>
      <c r="S248" s="355"/>
      <c r="T248"/>
      <c r="U248"/>
      <c r="V248"/>
      <c r="W248"/>
      <c r="X248"/>
    </row>
    <row r="249" spans="1:24" s="152" customFormat="1" ht="22.8">
      <c r="A249" s="203" t="s">
        <v>119</v>
      </c>
      <c r="B249" s="707" t="s">
        <v>631</v>
      </c>
      <c r="C249" s="232">
        <v>7428.9231353429996</v>
      </c>
      <c r="D249" s="232">
        <v>4677.5422010570001</v>
      </c>
      <c r="E249" s="232">
        <v>4373.9714333539996</v>
      </c>
      <c r="F249" s="232">
        <v>4507.3678342350004</v>
      </c>
      <c r="G249" s="232">
        <v>5145.2097537520003</v>
      </c>
      <c r="H249" s="232">
        <v>5392.7981469489996</v>
      </c>
      <c r="I249" s="232">
        <v>5282.0827249820004</v>
      </c>
      <c r="J249" s="232">
        <v>5421.6151753169997</v>
      </c>
      <c r="K249" s="232">
        <v>5686.4512827340004</v>
      </c>
      <c r="L249" s="232">
        <v>4991.7085319600001</v>
      </c>
      <c r="M249" s="232">
        <v>5094.571100225</v>
      </c>
      <c r="N249" s="232">
        <v>5111.2529550700001</v>
      </c>
      <c r="O249" s="232">
        <v>5232.1189787659996</v>
      </c>
      <c r="P249" s="232">
        <v>5369.003496673</v>
      </c>
      <c r="Q249" s="232">
        <v>5188.9628917259997</v>
      </c>
      <c r="R249" s="232">
        <v>5766.8148165769999</v>
      </c>
      <c r="S249" s="355"/>
      <c r="T249"/>
      <c r="U249"/>
      <c r="V249"/>
      <c r="W249"/>
      <c r="X249"/>
    </row>
    <row r="250" spans="1:24" s="152" customFormat="1" ht="15">
      <c r="A250" s="203"/>
      <c r="B250" s="707" t="s">
        <v>794</v>
      </c>
      <c r="C250" s="232">
        <v>5</v>
      </c>
      <c r="D250" s="232">
        <v>0</v>
      </c>
      <c r="E250" s="232">
        <v>0</v>
      </c>
      <c r="F250" s="232">
        <v>0</v>
      </c>
      <c r="G250" s="232">
        <v>0</v>
      </c>
      <c r="H250" s="232">
        <v>0</v>
      </c>
      <c r="I250" s="232">
        <v>0</v>
      </c>
      <c r="J250" s="232">
        <v>0</v>
      </c>
      <c r="K250" s="232">
        <v>0</v>
      </c>
      <c r="L250" s="232">
        <v>0</v>
      </c>
      <c r="M250" s="232">
        <v>0</v>
      </c>
      <c r="N250" s="232">
        <v>0</v>
      </c>
      <c r="O250" s="232">
        <v>0</v>
      </c>
      <c r="P250" s="232">
        <v>0</v>
      </c>
      <c r="Q250" s="232">
        <v>0</v>
      </c>
      <c r="R250" s="232">
        <v>0</v>
      </c>
      <c r="S250" s="355"/>
      <c r="T250"/>
      <c r="U250"/>
      <c r="V250"/>
      <c r="W250"/>
      <c r="X250"/>
    </row>
    <row r="251" spans="1:24" s="152" customFormat="1" ht="27.75" customHeight="1">
      <c r="A251" s="203" t="s">
        <v>81</v>
      </c>
      <c r="B251" s="707" t="s">
        <v>632</v>
      </c>
      <c r="C251" s="232">
        <v>117.785409186</v>
      </c>
      <c r="D251" s="232">
        <v>0</v>
      </c>
      <c r="E251" s="232">
        <v>0</v>
      </c>
      <c r="F251" s="232">
        <v>0</v>
      </c>
      <c r="G251" s="232">
        <v>0</v>
      </c>
      <c r="H251" s="232">
        <v>0</v>
      </c>
      <c r="I251" s="232">
        <v>0</v>
      </c>
      <c r="J251" s="232">
        <v>269.53574492199999</v>
      </c>
      <c r="K251" s="232">
        <v>0</v>
      </c>
      <c r="L251" s="232">
        <v>0</v>
      </c>
      <c r="M251" s="232">
        <v>0</v>
      </c>
      <c r="N251" s="232">
        <v>0</v>
      </c>
      <c r="O251" s="232">
        <v>0</v>
      </c>
      <c r="P251" s="232">
        <v>0</v>
      </c>
      <c r="Q251" s="232">
        <v>0</v>
      </c>
      <c r="R251" s="232">
        <v>215</v>
      </c>
      <c r="S251" s="355"/>
      <c r="T251"/>
      <c r="U251"/>
      <c r="V251"/>
      <c r="W251"/>
      <c r="X251"/>
    </row>
    <row r="252" spans="1:24" s="152" customFormat="1" ht="12.75" customHeight="1">
      <c r="A252" s="203"/>
      <c r="B252" s="707" t="s">
        <v>794</v>
      </c>
      <c r="C252" s="232">
        <v>0</v>
      </c>
      <c r="D252" s="232">
        <v>0</v>
      </c>
      <c r="E252" s="232">
        <v>0</v>
      </c>
      <c r="F252" s="232">
        <v>0</v>
      </c>
      <c r="G252" s="232">
        <v>0</v>
      </c>
      <c r="H252" s="232">
        <v>0</v>
      </c>
      <c r="I252" s="232">
        <v>0</v>
      </c>
      <c r="J252" s="232">
        <v>0</v>
      </c>
      <c r="K252" s="232">
        <v>0</v>
      </c>
      <c r="L252" s="232">
        <v>0</v>
      </c>
      <c r="M252" s="232">
        <v>0</v>
      </c>
      <c r="N252" s="232">
        <v>0</v>
      </c>
      <c r="O252" s="232">
        <v>0</v>
      </c>
      <c r="P252" s="232">
        <v>0</v>
      </c>
      <c r="Q252" s="232">
        <v>0</v>
      </c>
      <c r="R252" s="232">
        <v>0</v>
      </c>
      <c r="S252" s="355"/>
      <c r="T252"/>
      <c r="U252"/>
      <c r="V252"/>
      <c r="W252"/>
      <c r="X252"/>
    </row>
    <row r="253" spans="1:24" s="152" customFormat="1" ht="12.75" customHeight="1">
      <c r="A253" s="203" t="s">
        <v>82</v>
      </c>
      <c r="B253" s="707" t="s">
        <v>633</v>
      </c>
      <c r="C253" s="232">
        <v>6.685112E-2</v>
      </c>
      <c r="D253" s="232">
        <v>0.38575369300000001</v>
      </c>
      <c r="E253" s="232">
        <v>0.963179232</v>
      </c>
      <c r="F253" s="232">
        <v>0.78235321400000002</v>
      </c>
      <c r="G253" s="232">
        <v>0.75919835999999996</v>
      </c>
      <c r="H253" s="232">
        <v>1.332536862</v>
      </c>
      <c r="I253" s="232">
        <v>0.87347040399999998</v>
      </c>
      <c r="J253" s="232">
        <v>1.009540705</v>
      </c>
      <c r="K253" s="232">
        <v>1.7614089470000001</v>
      </c>
      <c r="L253" s="232">
        <v>1.210318875</v>
      </c>
      <c r="M253" s="232">
        <v>0.53922350299999999</v>
      </c>
      <c r="N253" s="232">
        <v>1.0499673119999999</v>
      </c>
      <c r="O253" s="232">
        <v>0.93139028199999996</v>
      </c>
      <c r="P253" s="232">
        <v>1.999581243</v>
      </c>
      <c r="Q253" s="232">
        <v>0.85503837900000002</v>
      </c>
      <c r="R253" s="232">
        <v>0.88526907700000002</v>
      </c>
      <c r="S253" s="355"/>
      <c r="T253"/>
      <c r="U253"/>
      <c r="V253"/>
      <c r="W253"/>
      <c r="X253"/>
    </row>
    <row r="254" spans="1:24" s="152" customFormat="1" ht="12.75" customHeight="1">
      <c r="A254" s="203"/>
      <c r="B254" s="707" t="s">
        <v>794</v>
      </c>
      <c r="C254" s="232">
        <v>0</v>
      </c>
      <c r="D254" s="232">
        <v>0</v>
      </c>
      <c r="E254" s="232">
        <v>0</v>
      </c>
      <c r="F254" s="232">
        <v>0</v>
      </c>
      <c r="G254" s="232">
        <v>0</v>
      </c>
      <c r="H254" s="232">
        <v>0</v>
      </c>
      <c r="I254" s="232">
        <v>0</v>
      </c>
      <c r="J254" s="232">
        <v>0</v>
      </c>
      <c r="K254" s="232">
        <v>0</v>
      </c>
      <c r="L254" s="232">
        <v>0</v>
      </c>
      <c r="M254" s="232">
        <v>0</v>
      </c>
      <c r="N254" s="232">
        <v>0</v>
      </c>
      <c r="O254" s="232">
        <v>0</v>
      </c>
      <c r="P254" s="232">
        <v>0</v>
      </c>
      <c r="Q254" s="232">
        <v>0</v>
      </c>
      <c r="R254" s="232">
        <v>0</v>
      </c>
      <c r="S254" s="355"/>
      <c r="T254"/>
      <c r="U254"/>
      <c r="V254"/>
      <c r="W254"/>
      <c r="X254"/>
    </row>
    <row r="255" spans="1:24" s="152" customFormat="1" ht="15">
      <c r="A255" s="203" t="s">
        <v>83</v>
      </c>
      <c r="B255" s="707" t="s">
        <v>634</v>
      </c>
      <c r="C255" s="232">
        <v>133.31749572800001</v>
      </c>
      <c r="D255" s="232">
        <v>67.163302778000002</v>
      </c>
      <c r="E255" s="232">
        <v>58.364736551</v>
      </c>
      <c r="F255" s="232">
        <v>2.6552405509999999</v>
      </c>
      <c r="G255" s="232">
        <v>2.4922321140000001</v>
      </c>
      <c r="H255" s="232">
        <v>3.1858240260000001</v>
      </c>
      <c r="I255" s="232">
        <v>2.8746462300000002</v>
      </c>
      <c r="J255" s="232">
        <v>3.17909613</v>
      </c>
      <c r="K255" s="232">
        <v>3.080446105</v>
      </c>
      <c r="L255" s="232">
        <v>3.159839034</v>
      </c>
      <c r="M255" s="232">
        <v>2.420869116</v>
      </c>
      <c r="N255" s="232">
        <v>2.0936897430000001</v>
      </c>
      <c r="O255" s="232">
        <v>2.3302251439999999</v>
      </c>
      <c r="P255" s="232">
        <v>2.224097408</v>
      </c>
      <c r="Q255" s="232">
        <v>2.5898141130000001</v>
      </c>
      <c r="R255" s="232">
        <v>2.9284374789999998</v>
      </c>
      <c r="S255" s="355"/>
      <c r="T255"/>
      <c r="U255"/>
      <c r="V255"/>
      <c r="W255"/>
      <c r="X255"/>
    </row>
    <row r="256" spans="1:24" s="152" customFormat="1" ht="12.75" customHeight="1">
      <c r="A256" s="203"/>
      <c r="B256" s="707" t="s">
        <v>794</v>
      </c>
      <c r="C256" s="232">
        <v>0</v>
      </c>
      <c r="D256" s="232">
        <v>0</v>
      </c>
      <c r="E256" s="232">
        <v>0</v>
      </c>
      <c r="F256" s="232">
        <v>0</v>
      </c>
      <c r="G256" s="232">
        <v>0</v>
      </c>
      <c r="H256" s="232">
        <v>0</v>
      </c>
      <c r="I256" s="232">
        <v>0</v>
      </c>
      <c r="J256" s="232">
        <v>0</v>
      </c>
      <c r="K256" s="232">
        <v>0</v>
      </c>
      <c r="L256" s="232">
        <v>0</v>
      </c>
      <c r="M256" s="232">
        <v>0</v>
      </c>
      <c r="N256" s="232">
        <v>0</v>
      </c>
      <c r="O256" s="232">
        <v>0</v>
      </c>
      <c r="P256" s="232">
        <v>0</v>
      </c>
      <c r="Q256" s="232">
        <v>0</v>
      </c>
      <c r="R256" s="232">
        <v>0</v>
      </c>
      <c r="S256" s="355"/>
      <c r="T256"/>
      <c r="U256"/>
      <c r="V256"/>
      <c r="W256"/>
      <c r="X256"/>
    </row>
    <row r="257" spans="1:24" s="152" customFormat="1" ht="24" customHeight="1">
      <c r="A257" s="203" t="s">
        <v>84</v>
      </c>
      <c r="B257" s="707" t="s">
        <v>635</v>
      </c>
      <c r="C257" s="232">
        <v>341.58752844499998</v>
      </c>
      <c r="D257" s="232">
        <v>289.72326884699999</v>
      </c>
      <c r="E257" s="232">
        <v>298.09088921799997</v>
      </c>
      <c r="F257" s="232">
        <v>115.473393547</v>
      </c>
      <c r="G257" s="232">
        <v>36.194752178000002</v>
      </c>
      <c r="H257" s="232">
        <v>34.940669925000002</v>
      </c>
      <c r="I257" s="232">
        <v>37.865280837</v>
      </c>
      <c r="J257" s="232">
        <v>56.822954811999999</v>
      </c>
      <c r="K257" s="232">
        <v>37.982688650999997</v>
      </c>
      <c r="L257" s="232">
        <v>45.481680226999998</v>
      </c>
      <c r="M257" s="232">
        <v>36.886012231000002</v>
      </c>
      <c r="N257" s="232">
        <v>37.902116276000001</v>
      </c>
      <c r="O257" s="232">
        <v>44.945918145999997</v>
      </c>
      <c r="P257" s="232">
        <v>43.730231129000003</v>
      </c>
      <c r="Q257" s="232">
        <v>51.074685703</v>
      </c>
      <c r="R257" s="232">
        <v>136.26451067100001</v>
      </c>
      <c r="S257" s="355"/>
      <c r="T257"/>
      <c r="U257"/>
      <c r="V257"/>
      <c r="W257"/>
      <c r="X257"/>
    </row>
    <row r="258" spans="1:24" s="152" customFormat="1" ht="12.75" customHeight="1">
      <c r="A258" s="203"/>
      <c r="B258" s="707" t="s">
        <v>794</v>
      </c>
      <c r="C258" s="232">
        <v>0</v>
      </c>
      <c r="D258" s="232">
        <v>0</v>
      </c>
      <c r="E258" s="232">
        <v>0</v>
      </c>
      <c r="F258" s="232">
        <v>0</v>
      </c>
      <c r="G258" s="232">
        <v>0</v>
      </c>
      <c r="H258" s="232">
        <v>0</v>
      </c>
      <c r="I258" s="232">
        <v>0</v>
      </c>
      <c r="J258" s="232">
        <v>0</v>
      </c>
      <c r="K258" s="232">
        <v>0</v>
      </c>
      <c r="L258" s="232">
        <v>0</v>
      </c>
      <c r="M258" s="232">
        <v>0</v>
      </c>
      <c r="N258" s="232">
        <v>0</v>
      </c>
      <c r="O258" s="232">
        <v>0</v>
      </c>
      <c r="P258" s="232">
        <v>0</v>
      </c>
      <c r="Q258" s="232">
        <v>0</v>
      </c>
      <c r="R258" s="232">
        <v>0</v>
      </c>
      <c r="S258" s="355"/>
      <c r="T258"/>
      <c r="U258"/>
      <c r="V258"/>
      <c r="W258"/>
      <c r="X258"/>
    </row>
    <row r="259" spans="1:24" s="152" customFormat="1" ht="27" customHeight="1">
      <c r="A259" s="203" t="s">
        <v>85</v>
      </c>
      <c r="B259" s="707" t="s">
        <v>636</v>
      </c>
      <c r="C259" s="232">
        <v>0</v>
      </c>
      <c r="D259" s="232">
        <v>0</v>
      </c>
      <c r="E259" s="232">
        <v>0</v>
      </c>
      <c r="F259" s="232">
        <v>0</v>
      </c>
      <c r="G259" s="232">
        <v>0</v>
      </c>
      <c r="H259" s="232">
        <v>0</v>
      </c>
      <c r="I259" s="232">
        <v>0</v>
      </c>
      <c r="J259" s="232">
        <v>0</v>
      </c>
      <c r="K259" s="232">
        <v>0</v>
      </c>
      <c r="L259" s="232">
        <v>0</v>
      </c>
      <c r="M259" s="232">
        <v>0</v>
      </c>
      <c r="N259" s="232">
        <v>0</v>
      </c>
      <c r="O259" s="232">
        <v>0</v>
      </c>
      <c r="P259" s="232">
        <v>0</v>
      </c>
      <c r="Q259" s="232">
        <v>0</v>
      </c>
      <c r="R259" s="232">
        <v>0</v>
      </c>
      <c r="S259" s="355"/>
      <c r="T259"/>
      <c r="U259"/>
      <c r="V259"/>
      <c r="W259"/>
      <c r="X259"/>
    </row>
    <row r="260" spans="1:24" s="152" customFormat="1" ht="12.75" customHeight="1">
      <c r="A260" s="203"/>
      <c r="B260" s="707" t="s">
        <v>794</v>
      </c>
      <c r="C260" s="232">
        <v>0</v>
      </c>
      <c r="D260" s="232">
        <v>0</v>
      </c>
      <c r="E260" s="232">
        <v>0</v>
      </c>
      <c r="F260" s="232">
        <v>0</v>
      </c>
      <c r="G260" s="232">
        <v>0</v>
      </c>
      <c r="H260" s="232">
        <v>0</v>
      </c>
      <c r="I260" s="232">
        <v>0</v>
      </c>
      <c r="J260" s="232">
        <v>0</v>
      </c>
      <c r="K260" s="232">
        <v>0</v>
      </c>
      <c r="L260" s="232">
        <v>0</v>
      </c>
      <c r="M260" s="232">
        <v>0</v>
      </c>
      <c r="N260" s="232">
        <v>0</v>
      </c>
      <c r="O260" s="232">
        <v>0</v>
      </c>
      <c r="P260" s="232">
        <v>0</v>
      </c>
      <c r="Q260" s="232">
        <v>0</v>
      </c>
      <c r="R260" s="232">
        <v>0</v>
      </c>
      <c r="S260" s="355"/>
      <c r="T260"/>
      <c r="U260"/>
      <c r="V260"/>
      <c r="W260"/>
      <c r="X260"/>
    </row>
    <row r="261" spans="1:24" s="152" customFormat="1" ht="22.8">
      <c r="A261" s="203" t="s">
        <v>86</v>
      </c>
      <c r="B261" s="707" t="s">
        <v>637</v>
      </c>
      <c r="C261" s="232">
        <v>0</v>
      </c>
      <c r="D261" s="232">
        <v>3.7352552999999997E-2</v>
      </c>
      <c r="E261" s="232">
        <v>2.767294E-2</v>
      </c>
      <c r="F261" s="232">
        <v>0.103285183</v>
      </c>
      <c r="G261" s="232">
        <v>9.3539999999999998E-2</v>
      </c>
      <c r="H261" s="232">
        <v>9.4757381000000002E-2</v>
      </c>
      <c r="I261" s="232">
        <v>0.11366699800000001</v>
      </c>
      <c r="J261" s="232">
        <v>0.120873048</v>
      </c>
      <c r="K261" s="232">
        <v>0.127648387</v>
      </c>
      <c r="L261" s="232">
        <v>0.122744294</v>
      </c>
      <c r="M261" s="232">
        <v>9.8121232000000003E-2</v>
      </c>
      <c r="N261" s="232">
        <v>0.210114889</v>
      </c>
      <c r="O261" s="232">
        <v>9.8824125999999998E-2</v>
      </c>
      <c r="P261" s="232">
        <v>0.14200217700000001</v>
      </c>
      <c r="Q261" s="232">
        <v>0.12362076</v>
      </c>
      <c r="R261" s="232">
        <v>0.18911948000000001</v>
      </c>
      <c r="S261" s="355"/>
      <c r="T261"/>
      <c r="U261"/>
      <c r="V261"/>
      <c r="W261"/>
      <c r="X261"/>
    </row>
    <row r="262" spans="1:24" s="152" customFormat="1" ht="12.75" customHeight="1">
      <c r="A262" s="203"/>
      <c r="B262" s="707" t="s">
        <v>794</v>
      </c>
      <c r="C262" s="232">
        <v>0</v>
      </c>
      <c r="D262" s="232">
        <v>0</v>
      </c>
      <c r="E262" s="232">
        <v>0</v>
      </c>
      <c r="F262" s="232">
        <v>0</v>
      </c>
      <c r="G262" s="232">
        <v>0</v>
      </c>
      <c r="H262" s="232">
        <v>0</v>
      </c>
      <c r="I262" s="232">
        <v>0</v>
      </c>
      <c r="J262" s="232">
        <v>0</v>
      </c>
      <c r="K262" s="232">
        <v>0</v>
      </c>
      <c r="L262" s="232">
        <v>0</v>
      </c>
      <c r="M262" s="232">
        <v>0</v>
      </c>
      <c r="N262" s="232">
        <v>0</v>
      </c>
      <c r="O262" s="232">
        <v>0</v>
      </c>
      <c r="P262" s="232">
        <v>0</v>
      </c>
      <c r="Q262" s="232">
        <v>0</v>
      </c>
      <c r="R262" s="232">
        <v>0</v>
      </c>
      <c r="S262" s="355"/>
      <c r="T262"/>
      <c r="U262"/>
      <c r="V262"/>
      <c r="W262"/>
      <c r="X262"/>
    </row>
    <row r="263" spans="1:24" s="152" customFormat="1" ht="27" customHeight="1">
      <c r="A263" s="203" t="s">
        <v>87</v>
      </c>
      <c r="B263" s="374" t="s">
        <v>638</v>
      </c>
      <c r="C263" s="232">
        <v>405.65311173100002</v>
      </c>
      <c r="D263" s="232">
        <v>675.064132449</v>
      </c>
      <c r="E263" s="232">
        <v>185.21521320100001</v>
      </c>
      <c r="F263" s="232">
        <v>0</v>
      </c>
      <c r="G263" s="232">
        <v>0</v>
      </c>
      <c r="H263" s="232">
        <v>0</v>
      </c>
      <c r="I263" s="232">
        <v>0</v>
      </c>
      <c r="J263" s="232">
        <v>0</v>
      </c>
      <c r="K263" s="232">
        <v>0</v>
      </c>
      <c r="L263" s="232">
        <v>0</v>
      </c>
      <c r="M263" s="232">
        <v>0</v>
      </c>
      <c r="N263" s="232">
        <v>0</v>
      </c>
      <c r="O263" s="232">
        <v>0</v>
      </c>
      <c r="P263" s="232">
        <v>0</v>
      </c>
      <c r="Q263" s="232">
        <v>0</v>
      </c>
      <c r="R263" s="232">
        <v>0</v>
      </c>
      <c r="S263" s="355"/>
      <c r="T263"/>
      <c r="U263"/>
      <c r="V263"/>
      <c r="W263"/>
      <c r="X263"/>
    </row>
    <row r="264" spans="1:24" s="152" customFormat="1" ht="15">
      <c r="A264" s="203"/>
      <c r="B264" s="707" t="s">
        <v>794</v>
      </c>
      <c r="C264" s="232">
        <v>1.79118E-4</v>
      </c>
      <c r="D264" s="232">
        <v>0</v>
      </c>
      <c r="E264" s="234">
        <v>0</v>
      </c>
      <c r="F264" s="234">
        <v>0</v>
      </c>
      <c r="G264" s="234">
        <v>0</v>
      </c>
      <c r="H264" s="234">
        <v>0</v>
      </c>
      <c r="I264" s="234">
        <v>0</v>
      </c>
      <c r="J264" s="234">
        <v>0</v>
      </c>
      <c r="K264" s="234">
        <v>0</v>
      </c>
      <c r="L264" s="234">
        <v>0</v>
      </c>
      <c r="M264" s="234">
        <v>0</v>
      </c>
      <c r="N264" s="234">
        <v>0</v>
      </c>
      <c r="O264" s="234">
        <v>0</v>
      </c>
      <c r="P264" s="234">
        <v>0</v>
      </c>
      <c r="Q264" s="234">
        <v>0</v>
      </c>
      <c r="R264" s="234">
        <v>0</v>
      </c>
      <c r="S264" s="747"/>
      <c r="T264"/>
      <c r="U264"/>
      <c r="V264"/>
      <c r="W264"/>
      <c r="X264"/>
    </row>
    <row r="265" spans="1:24" s="152" customFormat="1" ht="25.2" customHeight="1">
      <c r="A265" s="1490" t="s">
        <v>816</v>
      </c>
      <c r="B265" s="1491"/>
      <c r="C265" s="1"/>
      <c r="D265" s="1"/>
      <c r="E265" s="1"/>
      <c r="F265" s="1"/>
      <c r="G265" s="1"/>
      <c r="H265" s="1"/>
      <c r="I265" s="1"/>
      <c r="J265" s="1"/>
      <c r="K265" s="1"/>
      <c r="L265" s="1"/>
      <c r="M265" s="1"/>
      <c r="N265" s="1"/>
      <c r="O265" s="1"/>
      <c r="P265" s="1"/>
      <c r="Q265" s="1"/>
      <c r="R265" s="1"/>
      <c r="S265" s="748"/>
      <c r="T265"/>
      <c r="U265"/>
      <c r="V265"/>
      <c r="W265"/>
      <c r="X265"/>
    </row>
    <row r="266" spans="1:24" s="152" customFormat="1" ht="12.75" customHeight="1">
      <c r="A266" s="1492" t="s">
        <v>639</v>
      </c>
      <c r="B266" s="1493"/>
      <c r="C266" s="275"/>
      <c r="D266" s="275"/>
      <c r="S266" s="709"/>
      <c r="T266"/>
      <c r="U266"/>
      <c r="V266"/>
      <c r="W266"/>
      <c r="X266"/>
    </row>
    <row r="267" spans="1:24" s="152" customFormat="1" ht="12.75" customHeight="1">
      <c r="A267" s="207" t="s">
        <v>17</v>
      </c>
      <c r="B267" s="707" t="s">
        <v>640</v>
      </c>
      <c r="C267" s="232">
        <v>379.06571441599999</v>
      </c>
      <c r="D267" s="232">
        <v>330.51757750600001</v>
      </c>
      <c r="E267" s="232">
        <v>323.76095179200001</v>
      </c>
      <c r="F267" s="152">
        <v>305.52350856999999</v>
      </c>
      <c r="G267" s="152">
        <v>305.72017540399997</v>
      </c>
      <c r="H267" s="152">
        <v>1168.2113298679999</v>
      </c>
      <c r="I267" s="152">
        <v>302.73961063100001</v>
      </c>
      <c r="J267" s="152">
        <v>302.50432938300003</v>
      </c>
      <c r="K267" s="152">
        <v>301.44844479099999</v>
      </c>
      <c r="L267" s="152">
        <v>270.59625674500001</v>
      </c>
      <c r="M267" s="152">
        <v>238.050758839</v>
      </c>
      <c r="N267" s="152">
        <v>224.892554832</v>
      </c>
      <c r="O267" s="152">
        <v>220.25059154799999</v>
      </c>
      <c r="P267" s="152">
        <v>222.554553661</v>
      </c>
      <c r="Q267" s="152">
        <v>221.11117925799999</v>
      </c>
      <c r="R267" s="152">
        <v>217.65606909100001</v>
      </c>
      <c r="S267" s="355"/>
      <c r="T267"/>
      <c r="U267"/>
      <c r="V267"/>
      <c r="W267"/>
      <c r="X267"/>
    </row>
    <row r="268" spans="1:24" s="152" customFormat="1" ht="12.75" customHeight="1">
      <c r="A268" s="203"/>
      <c r="B268" s="707" t="s">
        <v>794</v>
      </c>
      <c r="C268" s="232">
        <v>2.5932745050000001</v>
      </c>
      <c r="D268" s="232">
        <v>2.3581145750000001</v>
      </c>
      <c r="E268" s="232">
        <v>2.4787223819999999</v>
      </c>
      <c r="F268" s="232">
        <v>2.9399623840000002</v>
      </c>
      <c r="G268" s="232">
        <v>2.9317532850000001</v>
      </c>
      <c r="H268" s="232">
        <v>2.9231861600000002</v>
      </c>
      <c r="I268" s="232">
        <v>2.9158724930000002</v>
      </c>
      <c r="J268" s="232">
        <v>2.6286546739999999</v>
      </c>
      <c r="K268" s="232">
        <v>2.6212317700000001</v>
      </c>
      <c r="L268" s="232">
        <v>2.615507928</v>
      </c>
      <c r="M268" s="232">
        <v>2.6055746540000002</v>
      </c>
      <c r="N268" s="232">
        <v>2.5884883040000002</v>
      </c>
      <c r="O268" s="232">
        <v>2.3357076600000002</v>
      </c>
      <c r="P268" s="232">
        <v>2.3300549190000002</v>
      </c>
      <c r="Q268" s="232">
        <v>1.8898972679999999</v>
      </c>
      <c r="R268" s="232">
        <v>1.7659073380000001</v>
      </c>
      <c r="S268" s="355"/>
      <c r="T268"/>
      <c r="U268"/>
      <c r="V268"/>
      <c r="W268"/>
      <c r="X268"/>
    </row>
    <row r="269" spans="1:24" s="152" customFormat="1" ht="12.75" customHeight="1">
      <c r="A269" s="207" t="s">
        <v>17</v>
      </c>
      <c r="B269" s="707" t="s">
        <v>641</v>
      </c>
      <c r="C269" s="232">
        <v>38.589277412000001</v>
      </c>
      <c r="D269" s="232">
        <v>28.782225054000001</v>
      </c>
      <c r="E269" s="232">
        <v>35.531235981000002</v>
      </c>
      <c r="F269" s="232">
        <v>33.526314855000003</v>
      </c>
      <c r="G269" s="232">
        <v>32.085132203999997</v>
      </c>
      <c r="H269" s="232">
        <v>33.360692422</v>
      </c>
      <c r="I269" s="232">
        <v>33.130161270999999</v>
      </c>
      <c r="J269" s="232">
        <v>32.895997823999998</v>
      </c>
      <c r="K269" s="232">
        <v>32.079280439999998</v>
      </c>
      <c r="L269" s="232">
        <v>33.828586162999997</v>
      </c>
      <c r="M269" s="232">
        <v>24.485024852999999</v>
      </c>
      <c r="N269" s="232">
        <v>19.118096809000001</v>
      </c>
      <c r="O269" s="232">
        <v>21.726079603999999</v>
      </c>
      <c r="P269" s="232">
        <v>18.862881814000001</v>
      </c>
      <c r="Q269" s="232">
        <v>18.741236995000001</v>
      </c>
      <c r="R269" s="232">
        <v>20.87031889</v>
      </c>
      <c r="S269" s="355"/>
      <c r="T269"/>
      <c r="U269"/>
      <c r="V269"/>
      <c r="W269"/>
      <c r="X269"/>
    </row>
    <row r="270" spans="1:24" s="152" customFormat="1" ht="12.75" customHeight="1">
      <c r="A270" s="203"/>
      <c r="B270" s="707" t="s">
        <v>794</v>
      </c>
      <c r="C270" s="232">
        <v>0.37537700899999998</v>
      </c>
      <c r="D270" s="232">
        <v>0.37537700899999998</v>
      </c>
      <c r="E270" s="232">
        <v>0.37537700899999998</v>
      </c>
      <c r="F270" s="232">
        <v>0.37537700899999998</v>
      </c>
      <c r="G270" s="232">
        <v>0.37537700899999998</v>
      </c>
      <c r="H270" s="232">
        <v>0.37537700899999998</v>
      </c>
      <c r="I270" s="232">
        <v>0.37537700899999998</v>
      </c>
      <c r="J270" s="232">
        <v>0.37537700899999998</v>
      </c>
      <c r="K270" s="232">
        <v>0.37537700899999998</v>
      </c>
      <c r="L270" s="232">
        <v>0.37537700899999998</v>
      </c>
      <c r="M270" s="232">
        <v>0.37537700899999998</v>
      </c>
      <c r="N270" s="232">
        <v>0.37537700899999998</v>
      </c>
      <c r="O270" s="232">
        <v>0.37537700899999998</v>
      </c>
      <c r="P270" s="232">
        <v>0.37537700899999998</v>
      </c>
      <c r="Q270" s="232">
        <v>0.37537700899999998</v>
      </c>
      <c r="R270" s="232">
        <v>0.37537700899999998</v>
      </c>
      <c r="S270" s="355"/>
      <c r="T270"/>
      <c r="U270"/>
      <c r="V270"/>
      <c r="W270"/>
      <c r="X270"/>
    </row>
    <row r="271" spans="1:24" s="152" customFormat="1" ht="12.75" customHeight="1">
      <c r="A271" s="207" t="s">
        <v>17</v>
      </c>
      <c r="B271" s="707" t="s">
        <v>642</v>
      </c>
      <c r="C271" s="232">
        <v>0.76292366599999994</v>
      </c>
      <c r="D271" s="232">
        <v>0.63447056199999996</v>
      </c>
      <c r="E271" s="232">
        <v>3.764778943</v>
      </c>
      <c r="F271" s="232">
        <v>3.7038789429999999</v>
      </c>
      <c r="G271" s="232">
        <v>3.693728943</v>
      </c>
      <c r="H271" s="232">
        <v>3.6835789430000001</v>
      </c>
      <c r="I271" s="232">
        <v>3.6734289429999998</v>
      </c>
      <c r="J271" s="232">
        <v>3.6632789429999999</v>
      </c>
      <c r="K271" s="232">
        <v>3.653128943</v>
      </c>
      <c r="L271" s="232">
        <v>3.6424714429999998</v>
      </c>
      <c r="M271" s="232">
        <v>3.631813943</v>
      </c>
      <c r="N271" s="232">
        <v>3.6211564429999998</v>
      </c>
      <c r="O271" s="232">
        <v>3.6104989430000001</v>
      </c>
      <c r="P271" s="232">
        <v>3.5998414429999999</v>
      </c>
      <c r="Q271" s="232">
        <v>3.5891839430000001</v>
      </c>
      <c r="R271" s="232">
        <v>3.5785264429999999</v>
      </c>
      <c r="S271" s="355"/>
      <c r="T271"/>
      <c r="U271"/>
      <c r="V271"/>
      <c r="W271"/>
      <c r="X271"/>
    </row>
    <row r="272" spans="1:24" s="152" customFormat="1" ht="12.75" customHeight="1">
      <c r="A272" s="203"/>
      <c r="B272" s="707" t="s">
        <v>794</v>
      </c>
      <c r="C272" s="232">
        <v>0</v>
      </c>
      <c r="D272" s="232">
        <v>0</v>
      </c>
      <c r="E272" s="232">
        <v>0</v>
      </c>
      <c r="F272" s="232">
        <v>0</v>
      </c>
      <c r="G272" s="232">
        <v>0</v>
      </c>
      <c r="H272" s="232">
        <v>0</v>
      </c>
      <c r="I272" s="232">
        <v>0</v>
      </c>
      <c r="J272" s="232">
        <v>0</v>
      </c>
      <c r="K272" s="232">
        <v>0</v>
      </c>
      <c r="L272" s="232">
        <v>0</v>
      </c>
      <c r="M272" s="232">
        <v>0</v>
      </c>
      <c r="N272" s="232">
        <v>0</v>
      </c>
      <c r="O272" s="232">
        <v>0</v>
      </c>
      <c r="P272" s="232">
        <v>0</v>
      </c>
      <c r="Q272" s="232">
        <v>0</v>
      </c>
      <c r="R272" s="232">
        <v>0</v>
      </c>
      <c r="S272" s="355"/>
      <c r="T272"/>
      <c r="U272"/>
      <c r="V272"/>
      <c r="W272"/>
      <c r="X272"/>
    </row>
    <row r="273" spans="1:24" s="152" customFormat="1" ht="12.75" customHeight="1">
      <c r="A273" s="207" t="s">
        <v>17</v>
      </c>
      <c r="B273" s="707" t="s">
        <v>643</v>
      </c>
      <c r="C273" s="232">
        <v>56.434773462000003</v>
      </c>
      <c r="D273" s="232">
        <v>41.181556806000003</v>
      </c>
      <c r="E273" s="232">
        <v>38.918280134</v>
      </c>
      <c r="F273" s="232">
        <v>41.394298886999998</v>
      </c>
      <c r="G273" s="232">
        <v>40.685289396999998</v>
      </c>
      <c r="H273" s="232">
        <v>40.484463050000002</v>
      </c>
      <c r="I273" s="232">
        <v>40.420901485999998</v>
      </c>
      <c r="J273" s="232">
        <v>41.157334313</v>
      </c>
      <c r="K273" s="232">
        <v>42.159114068999997</v>
      </c>
      <c r="L273" s="232">
        <v>41.782343631000003</v>
      </c>
      <c r="M273" s="232">
        <v>42.858908302000003</v>
      </c>
      <c r="N273" s="232">
        <v>42.329380223999998</v>
      </c>
      <c r="O273" s="232">
        <v>40.020133610000002</v>
      </c>
      <c r="P273" s="232">
        <v>39.758946913999999</v>
      </c>
      <c r="Q273" s="232">
        <v>35.859308683000002</v>
      </c>
      <c r="R273" s="232">
        <v>35.037931813</v>
      </c>
      <c r="S273" s="355"/>
      <c r="T273"/>
      <c r="U273"/>
      <c r="V273"/>
      <c r="W273"/>
      <c r="X273"/>
    </row>
    <row r="274" spans="1:24" s="1" customFormat="1" ht="12.75" customHeight="1">
      <c r="A274" s="203"/>
      <c r="B274" s="707" t="s">
        <v>794</v>
      </c>
      <c r="C274" s="232">
        <v>2.8280000999999999E-2</v>
      </c>
      <c r="D274" s="232">
        <v>0.10465000000000001</v>
      </c>
      <c r="E274" s="232">
        <v>0.21765833300000001</v>
      </c>
      <c r="F274" s="232">
        <v>0.18030833299999999</v>
      </c>
      <c r="G274" s="232">
        <v>0.17408333300000001</v>
      </c>
      <c r="H274" s="232">
        <v>0.167858333</v>
      </c>
      <c r="I274" s="232">
        <v>0.11333333299999999</v>
      </c>
      <c r="J274" s="232">
        <v>0.384791667</v>
      </c>
      <c r="K274" s="232">
        <v>0.37666666700000001</v>
      </c>
      <c r="L274" s="232">
        <v>0.36854166599999999</v>
      </c>
      <c r="M274" s="232">
        <v>0.36041666700000002</v>
      </c>
      <c r="N274" s="232">
        <v>0.35229166699999998</v>
      </c>
      <c r="O274" s="232">
        <v>0.34416666600000001</v>
      </c>
      <c r="P274" s="232">
        <v>0.33604166699999999</v>
      </c>
      <c r="Q274" s="232">
        <v>0.327916667</v>
      </c>
      <c r="R274" s="232">
        <v>0.31979166599999997</v>
      </c>
      <c r="S274" s="355"/>
      <c r="T274" s="152"/>
    </row>
    <row r="275" spans="1:24" s="1" customFormat="1" ht="27.75" customHeight="1">
      <c r="A275" s="207" t="s">
        <v>17</v>
      </c>
      <c r="B275" s="707" t="s">
        <v>644</v>
      </c>
      <c r="C275" s="232">
        <v>534.75015936499994</v>
      </c>
      <c r="D275" s="232">
        <v>586.39434177600003</v>
      </c>
      <c r="E275" s="232">
        <v>543.38402248900002</v>
      </c>
      <c r="F275" s="232">
        <v>505.70262475200002</v>
      </c>
      <c r="G275" s="232">
        <v>497.454590311</v>
      </c>
      <c r="H275" s="232">
        <v>490.30257043300003</v>
      </c>
      <c r="I275" s="232">
        <v>472.40972828700001</v>
      </c>
      <c r="J275" s="232">
        <v>462.57783366299998</v>
      </c>
      <c r="K275" s="232">
        <v>450.563294713</v>
      </c>
      <c r="L275" s="232">
        <v>443.17127659200003</v>
      </c>
      <c r="M275" s="232">
        <v>436.23450529799999</v>
      </c>
      <c r="N275" s="232">
        <v>423.07420625100002</v>
      </c>
      <c r="O275" s="232">
        <v>410.49436921900002</v>
      </c>
      <c r="P275" s="232">
        <v>405.68282848899997</v>
      </c>
      <c r="Q275" s="232">
        <v>402.69029092699998</v>
      </c>
      <c r="R275" s="232">
        <v>392.29543110999998</v>
      </c>
      <c r="S275" s="355"/>
      <c r="T275" s="152"/>
    </row>
    <row r="276" spans="1:24" s="1" customFormat="1" ht="12.75" customHeight="1">
      <c r="A276" s="203"/>
      <c r="B276" s="707" t="s">
        <v>794</v>
      </c>
      <c r="C276" s="232">
        <v>29.400216367999999</v>
      </c>
      <c r="D276" s="232">
        <v>54.068682391999999</v>
      </c>
      <c r="E276" s="232">
        <v>60.493947523000003</v>
      </c>
      <c r="F276" s="232">
        <v>52.419882592999997</v>
      </c>
      <c r="G276" s="232">
        <v>52.666865719</v>
      </c>
      <c r="H276" s="232">
        <v>52.573946607000003</v>
      </c>
      <c r="I276" s="232">
        <v>56.186399145999999</v>
      </c>
      <c r="J276" s="232">
        <v>51.895976761</v>
      </c>
      <c r="K276" s="232">
        <v>53.028371290999999</v>
      </c>
      <c r="L276" s="232">
        <v>53.136444384999997</v>
      </c>
      <c r="M276" s="232">
        <v>53.337958378000003</v>
      </c>
      <c r="N276" s="232">
        <v>56.075901262000002</v>
      </c>
      <c r="O276" s="232">
        <v>48.468319977</v>
      </c>
      <c r="P276" s="232">
        <v>48.632152034000001</v>
      </c>
      <c r="Q276" s="232">
        <v>48.793761232999998</v>
      </c>
      <c r="R276" s="232">
        <v>53.367406997000003</v>
      </c>
      <c r="S276" s="355"/>
      <c r="T276" s="152"/>
    </row>
    <row r="277" spans="1:24" s="1" customFormat="1" ht="12.75" customHeight="1">
      <c r="A277" s="1494" t="s">
        <v>645</v>
      </c>
      <c r="B277" s="1495"/>
      <c r="C277" s="232">
        <v>15041.707988968999</v>
      </c>
      <c r="D277" s="232">
        <v>11018.88708323</v>
      </c>
      <c r="E277" s="232">
        <v>9886.7824157220002</v>
      </c>
      <c r="F277" s="232">
        <v>9920.9953092560008</v>
      </c>
      <c r="G277" s="232">
        <v>9867.9520971170004</v>
      </c>
      <c r="H277" s="232">
        <v>9853.5321083540002</v>
      </c>
      <c r="I277" s="232">
        <v>9890.8528875899992</v>
      </c>
      <c r="J277" s="232">
        <v>9913.2963855020007</v>
      </c>
      <c r="K277" s="232">
        <v>9997.8627502060008</v>
      </c>
      <c r="L277" s="232">
        <v>10059.014952684</v>
      </c>
      <c r="M277" s="232">
        <v>10009.343634326</v>
      </c>
      <c r="N277" s="232">
        <v>10090.341823743</v>
      </c>
      <c r="O277" s="232">
        <v>9966.5038723559992</v>
      </c>
      <c r="P277" s="232">
        <v>9963.0139227870004</v>
      </c>
      <c r="Q277" s="232">
        <v>10005.605044092001</v>
      </c>
      <c r="R277" s="232">
        <v>10223.807587768</v>
      </c>
      <c r="S277" s="355"/>
      <c r="T277" s="152"/>
    </row>
    <row r="278" spans="1:24" s="1" customFormat="1" ht="12.75" customHeight="1" thickBot="1">
      <c r="A278" s="208"/>
      <c r="B278" s="710" t="s">
        <v>794</v>
      </c>
      <c r="C278" s="749">
        <v>436.19857588799999</v>
      </c>
      <c r="D278" s="749">
        <v>383.49995428</v>
      </c>
      <c r="E278" s="749">
        <v>228.76970368799999</v>
      </c>
      <c r="F278" s="749">
        <v>173.73247448000001</v>
      </c>
      <c r="G278" s="749">
        <v>172.04610501400001</v>
      </c>
      <c r="H278" s="749">
        <v>177.842548475</v>
      </c>
      <c r="I278" s="749">
        <v>172.116972842</v>
      </c>
      <c r="J278" s="749">
        <v>175.417569633</v>
      </c>
      <c r="K278" s="749">
        <v>173.33618423799999</v>
      </c>
      <c r="L278" s="749">
        <v>165.16807853200001</v>
      </c>
      <c r="M278" s="749">
        <v>171.72783017899999</v>
      </c>
      <c r="N278" s="749">
        <v>170.63518702299999</v>
      </c>
      <c r="O278" s="749">
        <v>166.92070734399999</v>
      </c>
      <c r="P278" s="749">
        <v>163.14277323799999</v>
      </c>
      <c r="Q278" s="749">
        <v>166.70636886899999</v>
      </c>
      <c r="R278" s="749">
        <v>173.14388011899999</v>
      </c>
      <c r="S278" s="750"/>
      <c r="T278" s="152"/>
    </row>
    <row r="279" spans="1:24" s="51" customFormat="1" ht="28.5" hidden="1" customHeight="1" thickBot="1">
      <c r="A279" s="1516" t="s">
        <v>240</v>
      </c>
      <c r="B279" s="1517"/>
      <c r="C279" s="744"/>
      <c r="D279" s="744"/>
      <c r="E279" s="744"/>
      <c r="F279" s="744"/>
      <c r="G279" s="744"/>
      <c r="H279" s="744"/>
      <c r="I279" s="744"/>
      <c r="J279" s="744"/>
      <c r="K279" s="744"/>
      <c r="L279" s="744"/>
      <c r="M279" s="744"/>
      <c r="N279" s="744"/>
      <c r="O279" s="744"/>
      <c r="P279" s="744"/>
      <c r="Q279" s="744"/>
      <c r="R279" s="744"/>
      <c r="S279" s="744"/>
      <c r="T279" s="746"/>
      <c r="U279" s="239"/>
      <c r="V279" s="239"/>
      <c r="W279" s="239"/>
      <c r="X279" s="239"/>
    </row>
    <row r="280" spans="1:24" s="1" customFormat="1" ht="43.95" hidden="1" customHeight="1">
      <c r="A280" s="1518" t="s">
        <v>250</v>
      </c>
      <c r="B280" s="1512"/>
      <c r="C280" s="110"/>
      <c r="D280" s="110"/>
      <c r="E280" s="110"/>
      <c r="F280" s="110"/>
      <c r="G280" s="110"/>
      <c r="H280" s="110"/>
      <c r="I280" s="110"/>
      <c r="J280" s="110"/>
      <c r="K280" s="110"/>
      <c r="L280" s="110"/>
      <c r="M280" s="110"/>
      <c r="N280" s="110"/>
      <c r="O280" s="110"/>
      <c r="P280" s="110"/>
      <c r="Q280" s="110"/>
      <c r="R280" s="110"/>
      <c r="S280" s="110"/>
      <c r="T280" s="152"/>
    </row>
    <row r="281" spans="1:24" s="1" customFormat="1" ht="12.75" customHeight="1">
      <c r="T281" s="152"/>
    </row>
  </sheetData>
  <mergeCells count="65">
    <mergeCell ref="M57:P57"/>
    <mergeCell ref="M114:P114"/>
    <mergeCell ref="M170:P170"/>
    <mergeCell ref="M226:P226"/>
    <mergeCell ref="A210:B210"/>
    <mergeCell ref="A221:B221"/>
    <mergeCell ref="A172:B172"/>
    <mergeCell ref="A97:B97"/>
    <mergeCell ref="A111:B111"/>
    <mergeCell ref="A110:B110"/>
    <mergeCell ref="C170:C171"/>
    <mergeCell ref="A168:B168"/>
    <mergeCell ref="E170:E171"/>
    <mergeCell ref="A169:S169"/>
    <mergeCell ref="A154:B154"/>
    <mergeCell ref="A167:B167"/>
    <mergeCell ref="A279:B279"/>
    <mergeCell ref="A280:B280"/>
    <mergeCell ref="C226:C227"/>
    <mergeCell ref="A209:B209"/>
    <mergeCell ref="A223:B223"/>
    <mergeCell ref="A224:B224"/>
    <mergeCell ref="A225:S225"/>
    <mergeCell ref="A265:B265"/>
    <mergeCell ref="A228:B228"/>
    <mergeCell ref="A226:B227"/>
    <mergeCell ref="A266:B266"/>
    <mergeCell ref="A277:B277"/>
    <mergeCell ref="D226:D227"/>
    <mergeCell ref="E226:E227"/>
    <mergeCell ref="F226:L226"/>
    <mergeCell ref="A1:S1"/>
    <mergeCell ref="A2:B3"/>
    <mergeCell ref="A4:B4"/>
    <mergeCell ref="A41:B41"/>
    <mergeCell ref="A55:B55"/>
    <mergeCell ref="C2:C3"/>
    <mergeCell ref="A42:B42"/>
    <mergeCell ref="A53:B53"/>
    <mergeCell ref="D2:D3"/>
    <mergeCell ref="E2:E3"/>
    <mergeCell ref="F2:L2"/>
    <mergeCell ref="M2:P2"/>
    <mergeCell ref="A56:S56"/>
    <mergeCell ref="A57:B58"/>
    <mergeCell ref="A165:B165"/>
    <mergeCell ref="A59:B59"/>
    <mergeCell ref="A96:B96"/>
    <mergeCell ref="D57:D58"/>
    <mergeCell ref="D114:D115"/>
    <mergeCell ref="A113:S113"/>
    <mergeCell ref="A114:B115"/>
    <mergeCell ref="C114:C115"/>
    <mergeCell ref="A116:B116"/>
    <mergeCell ref="A153:B153"/>
    <mergeCell ref="C57:C58"/>
    <mergeCell ref="A108:B108"/>
    <mergeCell ref="E57:E58"/>
    <mergeCell ref="F114:L114"/>
    <mergeCell ref="A112:B112"/>
    <mergeCell ref="E114:E115"/>
    <mergeCell ref="D170:D171"/>
    <mergeCell ref="A170:B171"/>
    <mergeCell ref="F57:L57"/>
    <mergeCell ref="F170:L170"/>
  </mergeCells>
  <printOptions horizontalCentered="1"/>
  <pageMargins left="0.31496062992125984" right="0.39370078740157483" top="0.74803149606299213" bottom="0.27559055118110237" header="0.55118110236220474" footer="0.15748031496062992"/>
  <pageSetup paperSize="9" scale="54" firstPageNumber="115" fitToHeight="0" pageOrder="overThenDown" orientation="landscape" useFirstPageNumber="1"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4" manualBreakCount="4">
    <brk id="54" max="96"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zoomScale="88" zoomScaleNormal="70" zoomScaleSheetLayoutView="40" workbookViewId="0">
      <selection activeCell="V230" sqref="V230"/>
    </sheetView>
  </sheetViews>
  <sheetFormatPr defaultColWidth="8.81640625" defaultRowHeight="12.75" customHeight="1"/>
  <cols>
    <col min="1" max="1" width="8.81640625" style="1"/>
    <col min="2" max="2" width="14.81640625" style="1" customWidth="1"/>
    <col min="3" max="4" width="7.81640625" style="1" customWidth="1"/>
    <col min="5" max="5" width="9.81640625" style="1" customWidth="1"/>
    <col min="6" max="6" width="9.1796875" style="1" customWidth="1"/>
    <col min="7" max="8" width="7.81640625" style="1" customWidth="1"/>
    <col min="9" max="9" width="9.81640625" style="1" customWidth="1"/>
    <col min="10" max="10" width="8.453125" style="1" customWidth="1"/>
    <col min="11" max="11" width="9.1796875" style="1" customWidth="1"/>
    <col min="12" max="12" width="7.81640625" style="1" customWidth="1"/>
    <col min="13" max="13" width="8.1796875" style="1" customWidth="1"/>
    <col min="14" max="14" width="10.453125" style="1" customWidth="1"/>
    <col min="15" max="15" width="9.1796875" style="1" customWidth="1"/>
    <col min="16" max="16" width="7.81640625" style="1" customWidth="1"/>
    <col min="17" max="17" width="11.81640625" style="1" customWidth="1"/>
    <col min="18" max="19" width="9.1796875" style="1" customWidth="1"/>
    <col min="20" max="26" width="7.81640625" style="1" customWidth="1"/>
    <col min="27" max="16384" width="8.81640625" style="1"/>
  </cols>
  <sheetData>
    <row r="1" spans="2:26" ht="12.75" customHeight="1" thickBot="1"/>
    <row r="2" spans="2:26" ht="75" customHeight="1">
      <c r="B2" s="1391" t="s">
        <v>936</v>
      </c>
      <c r="C2" s="1392"/>
      <c r="D2" s="1392"/>
      <c r="E2" s="1392"/>
      <c r="F2" s="1392"/>
      <c r="G2" s="1392"/>
      <c r="H2" s="1392"/>
      <c r="I2" s="1392"/>
      <c r="J2" s="1392"/>
      <c r="K2" s="1392"/>
      <c r="L2" s="1392"/>
      <c r="M2" s="1392"/>
      <c r="N2" s="1392"/>
      <c r="O2" s="1392"/>
      <c r="P2" s="1392"/>
      <c r="Q2" s="1392"/>
      <c r="R2" s="1392"/>
      <c r="S2" s="1392"/>
      <c r="T2" s="1392"/>
      <c r="U2" s="1392"/>
      <c r="V2" s="1392"/>
      <c r="W2" s="1392"/>
      <c r="X2" s="1392"/>
      <c r="Y2" s="1392"/>
      <c r="Z2" s="1393"/>
    </row>
    <row r="3" spans="2:26" s="42" customFormat="1" ht="17.25" customHeight="1">
      <c r="B3" s="980"/>
      <c r="C3" s="1520" t="s">
        <v>226</v>
      </c>
      <c r="D3" s="1520"/>
      <c r="E3" s="1520"/>
      <c r="F3" s="1520"/>
      <c r="G3" s="1520"/>
      <c r="H3" s="1520"/>
      <c r="I3" s="1520"/>
      <c r="J3" s="1520"/>
      <c r="K3" s="1520"/>
      <c r="L3" s="1520"/>
      <c r="M3" s="1520"/>
      <c r="N3" s="1520"/>
      <c r="O3" s="1520"/>
      <c r="P3" s="1520"/>
      <c r="Q3" s="1520"/>
      <c r="R3" s="1520"/>
      <c r="S3" s="1520"/>
      <c r="T3" s="1520"/>
      <c r="U3" s="1520" t="s">
        <v>225</v>
      </c>
      <c r="V3" s="1520"/>
      <c r="W3" s="1520"/>
      <c r="X3" s="1520"/>
      <c r="Y3" s="1520"/>
      <c r="Z3" s="1521"/>
    </row>
    <row r="4" spans="2:26" ht="103.5" customHeight="1">
      <c r="B4" s="1412" t="s">
        <v>93</v>
      </c>
      <c r="C4" s="756" t="s">
        <v>136</v>
      </c>
      <c r="D4" s="756" t="s">
        <v>76</v>
      </c>
      <c r="E4" s="756" t="s">
        <v>77</v>
      </c>
      <c r="F4" s="756" t="s">
        <v>137</v>
      </c>
      <c r="G4" s="756" t="s">
        <v>113</v>
      </c>
      <c r="H4" s="756" t="s">
        <v>114</v>
      </c>
      <c r="I4" s="756" t="s">
        <v>78</v>
      </c>
      <c r="J4" s="756" t="s">
        <v>138</v>
      </c>
      <c r="K4" s="756" t="s">
        <v>139</v>
      </c>
      <c r="L4" s="756" t="s">
        <v>140</v>
      </c>
      <c r="M4" s="756" t="s">
        <v>131</v>
      </c>
      <c r="N4" s="756" t="s">
        <v>141</v>
      </c>
      <c r="O4" s="756" t="s">
        <v>79</v>
      </c>
      <c r="P4" s="756" t="s">
        <v>142</v>
      </c>
      <c r="Q4" s="756" t="s">
        <v>143</v>
      </c>
      <c r="R4" s="756" t="s">
        <v>80</v>
      </c>
      <c r="S4" s="756" t="s">
        <v>132</v>
      </c>
      <c r="T4" s="756" t="s">
        <v>144</v>
      </c>
      <c r="U4" s="756" t="s">
        <v>145</v>
      </c>
      <c r="V4" s="756" t="s">
        <v>146</v>
      </c>
      <c r="W4" s="756" t="s">
        <v>147</v>
      </c>
      <c r="X4" s="756" t="s">
        <v>148</v>
      </c>
      <c r="Y4" s="756" t="s">
        <v>149</v>
      </c>
      <c r="Z4" s="946" t="s">
        <v>150</v>
      </c>
    </row>
    <row r="5" spans="2:26" ht="12" customHeight="1">
      <c r="B5" s="1412"/>
      <c r="C5" s="757" t="s">
        <v>151</v>
      </c>
      <c r="D5" s="757" t="s">
        <v>152</v>
      </c>
      <c r="E5" s="757" t="s">
        <v>153</v>
      </c>
      <c r="F5" s="757" t="s">
        <v>154</v>
      </c>
      <c r="G5" s="757" t="s">
        <v>155</v>
      </c>
      <c r="H5" s="757" t="s">
        <v>156</v>
      </c>
      <c r="I5" s="757" t="s">
        <v>157</v>
      </c>
      <c r="J5" s="757" t="s">
        <v>158</v>
      </c>
      <c r="K5" s="757" t="s">
        <v>159</v>
      </c>
      <c r="L5" s="757" t="s">
        <v>160</v>
      </c>
      <c r="M5" s="757" t="s">
        <v>126</v>
      </c>
      <c r="N5" s="757" t="s">
        <v>161</v>
      </c>
      <c r="O5" s="757" t="s">
        <v>162</v>
      </c>
      <c r="P5" s="757" t="s">
        <v>163</v>
      </c>
      <c r="Q5" s="757" t="s">
        <v>164</v>
      </c>
      <c r="R5" s="757" t="s">
        <v>165</v>
      </c>
      <c r="S5" s="757" t="s">
        <v>166</v>
      </c>
      <c r="T5" s="757" t="s">
        <v>167</v>
      </c>
      <c r="U5" s="757" t="s">
        <v>655</v>
      </c>
      <c r="V5" s="757" t="s">
        <v>656</v>
      </c>
      <c r="W5" s="757" t="s">
        <v>657</v>
      </c>
      <c r="X5" s="757" t="s">
        <v>658</v>
      </c>
      <c r="Y5" s="757" t="s">
        <v>659</v>
      </c>
      <c r="Z5" s="947" t="s">
        <v>660</v>
      </c>
    </row>
    <row r="6" spans="2:26" ht="12" customHeight="1">
      <c r="B6" s="154" t="s">
        <v>37</v>
      </c>
      <c r="C6" s="231">
        <v>14258.322190794001</v>
      </c>
      <c r="D6" s="231">
        <v>1319.9576329470001</v>
      </c>
      <c r="E6" s="231">
        <v>1479.3340440239999</v>
      </c>
      <c r="F6" s="231">
        <v>67873.968251305996</v>
      </c>
      <c r="G6" s="231">
        <v>3269.6038376880001</v>
      </c>
      <c r="H6" s="231">
        <v>21000.330821618001</v>
      </c>
      <c r="I6" s="231">
        <v>103928.485139051</v>
      </c>
      <c r="J6" s="231">
        <v>10635.687800318001</v>
      </c>
      <c r="K6" s="231">
        <v>22974.581716812001</v>
      </c>
      <c r="L6" s="231">
        <v>2793.9077383600002</v>
      </c>
      <c r="M6" s="231">
        <v>13621.271050608</v>
      </c>
      <c r="N6" s="231">
        <v>433.77067656399998</v>
      </c>
      <c r="O6" s="231">
        <v>2767.7446354489998</v>
      </c>
      <c r="P6" s="231">
        <v>4559.8702022280004</v>
      </c>
      <c r="Q6" s="231">
        <v>12069.134201778999</v>
      </c>
      <c r="R6" s="231">
        <v>395.34083232400002</v>
      </c>
      <c r="S6" s="231">
        <v>0.117897877</v>
      </c>
      <c r="T6" s="231">
        <v>0</v>
      </c>
      <c r="U6" s="231">
        <v>145474.19781859699</v>
      </c>
      <c r="V6" s="231">
        <v>2560.3122210679999</v>
      </c>
      <c r="W6" s="231">
        <v>2161.3565552119999</v>
      </c>
      <c r="X6" s="231">
        <v>3568.3786639650002</v>
      </c>
      <c r="Y6" s="231">
        <v>100006.846424663</v>
      </c>
      <c r="Z6" s="759">
        <v>22852.880353572</v>
      </c>
    </row>
    <row r="7" spans="2:26" ht="12" customHeight="1">
      <c r="B7" s="153" t="s">
        <v>795</v>
      </c>
      <c r="C7" s="231">
        <v>397.75513730799997</v>
      </c>
      <c r="D7" s="231">
        <v>44.865228146</v>
      </c>
      <c r="E7" s="231">
        <v>71.604941796999995</v>
      </c>
      <c r="F7" s="231">
        <v>3011.298869494</v>
      </c>
      <c r="G7" s="231">
        <v>11.798972816999999</v>
      </c>
      <c r="H7" s="231">
        <v>2176.2963594309999</v>
      </c>
      <c r="I7" s="231">
        <v>4763.390550053</v>
      </c>
      <c r="J7" s="231">
        <v>399.89455592000002</v>
      </c>
      <c r="K7" s="231">
        <v>112.045203456</v>
      </c>
      <c r="L7" s="231">
        <v>66.200703265000001</v>
      </c>
      <c r="M7" s="231">
        <v>896.29053337799996</v>
      </c>
      <c r="N7" s="231">
        <v>0.22360940700000001</v>
      </c>
      <c r="O7" s="231">
        <v>23.721245495000002</v>
      </c>
      <c r="P7" s="231">
        <v>39.798231233000003</v>
      </c>
      <c r="Q7" s="231">
        <v>384.28994038299999</v>
      </c>
      <c r="R7" s="231">
        <v>15.95998183</v>
      </c>
      <c r="S7" s="231">
        <v>0</v>
      </c>
      <c r="T7" s="231">
        <v>0</v>
      </c>
      <c r="U7" s="231">
        <v>3555.8629815059999</v>
      </c>
      <c r="V7" s="231">
        <v>91.167335109000007</v>
      </c>
      <c r="W7" s="231">
        <v>125.350265595</v>
      </c>
      <c r="X7" s="231">
        <v>87.926642275000006</v>
      </c>
      <c r="Y7" s="231">
        <v>1233.5740288290001</v>
      </c>
      <c r="Z7" s="759">
        <v>144.42352441599999</v>
      </c>
    </row>
    <row r="8" spans="2:26" ht="12" customHeight="1">
      <c r="B8" s="154" t="s">
        <v>38</v>
      </c>
      <c r="C8" s="231">
        <v>671.84769101400002</v>
      </c>
      <c r="D8" s="231">
        <v>175.75862960000001</v>
      </c>
      <c r="E8" s="231">
        <v>699.83431701500001</v>
      </c>
      <c r="F8" s="231">
        <v>23996.159314602999</v>
      </c>
      <c r="G8" s="231">
        <v>335.20224476700002</v>
      </c>
      <c r="H8" s="231">
        <v>11663.214894045001</v>
      </c>
      <c r="I8" s="231">
        <v>24599.202731458001</v>
      </c>
      <c r="J8" s="231">
        <v>2091.1254240489998</v>
      </c>
      <c r="K8" s="231">
        <v>9748.3919368280003</v>
      </c>
      <c r="L8" s="231">
        <v>3706.4602865649999</v>
      </c>
      <c r="M8" s="231">
        <v>10992.916293835</v>
      </c>
      <c r="N8" s="231">
        <v>1.7503628360000001</v>
      </c>
      <c r="O8" s="231">
        <v>458.115490088</v>
      </c>
      <c r="P8" s="231">
        <v>1747.842280482</v>
      </c>
      <c r="Q8" s="231">
        <v>6457.2608764619999</v>
      </c>
      <c r="R8" s="231">
        <v>121.45142150300001</v>
      </c>
      <c r="S8" s="231">
        <v>0.60833283000000005</v>
      </c>
      <c r="T8" s="231">
        <v>0</v>
      </c>
      <c r="U8" s="231">
        <v>52094.848206952003</v>
      </c>
      <c r="V8" s="231">
        <v>1748.965433696</v>
      </c>
      <c r="W8" s="231">
        <v>1278.9701134070001</v>
      </c>
      <c r="X8" s="231">
        <v>970.10562741399997</v>
      </c>
      <c r="Y8" s="231">
        <v>28280.832186105999</v>
      </c>
      <c r="Z8" s="759">
        <v>6833.7197139339996</v>
      </c>
    </row>
    <row r="9" spans="2:26" ht="12" customHeight="1">
      <c r="B9" s="153" t="s">
        <v>795</v>
      </c>
      <c r="C9" s="231">
        <v>16.778226986</v>
      </c>
      <c r="D9" s="231">
        <v>6.0722715660000004</v>
      </c>
      <c r="E9" s="231">
        <v>392.647894974</v>
      </c>
      <c r="F9" s="231">
        <v>321.48668393399998</v>
      </c>
      <c r="G9" s="231">
        <v>4.6542721499999997</v>
      </c>
      <c r="H9" s="231">
        <v>531.51959837200002</v>
      </c>
      <c r="I9" s="231">
        <v>739.60874235400001</v>
      </c>
      <c r="J9" s="231">
        <v>69.754021065000003</v>
      </c>
      <c r="K9" s="231">
        <v>72.340550401000002</v>
      </c>
      <c r="L9" s="231">
        <v>54.332993440999999</v>
      </c>
      <c r="M9" s="231">
        <v>107.81987504999999</v>
      </c>
      <c r="N9" s="231">
        <v>0</v>
      </c>
      <c r="O9" s="231">
        <v>1.2260436640000001</v>
      </c>
      <c r="P9" s="231">
        <v>3.280900479</v>
      </c>
      <c r="Q9" s="231">
        <v>82.587757928000002</v>
      </c>
      <c r="R9" s="231">
        <v>4.1245557420000001</v>
      </c>
      <c r="S9" s="231">
        <v>0</v>
      </c>
      <c r="T9" s="231">
        <v>0</v>
      </c>
      <c r="U9" s="231">
        <v>907.93902823600001</v>
      </c>
      <c r="V9" s="231">
        <v>42.805989189999998</v>
      </c>
      <c r="W9" s="231">
        <v>42.448323975999998</v>
      </c>
      <c r="X9" s="231">
        <v>9.9488424169999998</v>
      </c>
      <c r="Y9" s="231">
        <v>339.55783228199999</v>
      </c>
      <c r="Z9" s="759">
        <v>43.969243198000001</v>
      </c>
    </row>
    <row r="10" spans="2:26" ht="12" customHeight="1">
      <c r="B10" s="154" t="s">
        <v>169</v>
      </c>
      <c r="C10" s="231">
        <v>172818.87873414901</v>
      </c>
      <c r="D10" s="231">
        <v>3296.9598755870002</v>
      </c>
      <c r="E10" s="231">
        <v>192672.234711172</v>
      </c>
      <c r="F10" s="231">
        <v>625869.50311487203</v>
      </c>
      <c r="G10" s="231">
        <v>127877.552570207</v>
      </c>
      <c r="H10" s="231">
        <v>277129.55017059902</v>
      </c>
      <c r="I10" s="231">
        <v>356039.23055854399</v>
      </c>
      <c r="J10" s="231">
        <v>51944.394957474004</v>
      </c>
      <c r="K10" s="231">
        <v>257201.973908988</v>
      </c>
      <c r="L10" s="231">
        <v>314011.454870113</v>
      </c>
      <c r="M10" s="231">
        <v>261846.40407698901</v>
      </c>
      <c r="N10" s="231">
        <v>14837.591571133</v>
      </c>
      <c r="O10" s="231">
        <v>4732.9234834270001</v>
      </c>
      <c r="P10" s="231">
        <v>14224.560876676</v>
      </c>
      <c r="Q10" s="231">
        <v>60177.930114301002</v>
      </c>
      <c r="R10" s="231">
        <v>438.234820259</v>
      </c>
      <c r="S10" s="231">
        <v>5.5729889139999997</v>
      </c>
      <c r="T10" s="231">
        <v>0</v>
      </c>
      <c r="U10" s="231">
        <v>153158.26345712101</v>
      </c>
      <c r="V10" s="231">
        <v>18710.277930945998</v>
      </c>
      <c r="W10" s="231">
        <v>7314.4220442659998</v>
      </c>
      <c r="X10" s="231">
        <v>106480.87237747401</v>
      </c>
      <c r="Y10" s="231">
        <v>149526.830879346</v>
      </c>
      <c r="Z10" s="759">
        <v>100510.451822395</v>
      </c>
    </row>
    <row r="11" spans="2:26" ht="12" customHeight="1">
      <c r="B11" s="153" t="s">
        <v>795</v>
      </c>
      <c r="C11" s="231">
        <v>4076.9098917420001</v>
      </c>
      <c r="D11" s="231">
        <v>343.13675879900001</v>
      </c>
      <c r="E11" s="231">
        <v>5277.8716315820002</v>
      </c>
      <c r="F11" s="231">
        <v>21014.674992396001</v>
      </c>
      <c r="G11" s="231">
        <v>647.61694236000005</v>
      </c>
      <c r="H11" s="231">
        <v>5223.8748105599998</v>
      </c>
      <c r="I11" s="231">
        <v>10907.410523103001</v>
      </c>
      <c r="J11" s="231">
        <v>2063.2955114279998</v>
      </c>
      <c r="K11" s="231">
        <v>2652.1888496729998</v>
      </c>
      <c r="L11" s="231">
        <v>1177.6775351839999</v>
      </c>
      <c r="M11" s="231">
        <v>5232.920910498</v>
      </c>
      <c r="N11" s="231">
        <v>0.284448494</v>
      </c>
      <c r="O11" s="231">
        <v>128.82125627600001</v>
      </c>
      <c r="P11" s="231">
        <v>141.60009113999999</v>
      </c>
      <c r="Q11" s="231">
        <v>1157.6336165309999</v>
      </c>
      <c r="R11" s="231">
        <v>12.802540635</v>
      </c>
      <c r="S11" s="231">
        <v>0</v>
      </c>
      <c r="T11" s="231">
        <v>0</v>
      </c>
      <c r="U11" s="231">
        <v>3681.1953682150001</v>
      </c>
      <c r="V11" s="231">
        <v>418.69727741100002</v>
      </c>
      <c r="W11" s="231">
        <v>346.64950366199997</v>
      </c>
      <c r="X11" s="231">
        <v>2037.67338348</v>
      </c>
      <c r="Y11" s="231">
        <v>2980.967062448</v>
      </c>
      <c r="Z11" s="759">
        <v>1495.125407151</v>
      </c>
    </row>
    <row r="12" spans="2:26" ht="12" customHeight="1">
      <c r="B12" s="154" t="s">
        <v>170</v>
      </c>
      <c r="C12" s="231">
        <v>2444.3947733680002</v>
      </c>
      <c r="D12" s="231">
        <v>293.30764625099999</v>
      </c>
      <c r="E12" s="231">
        <v>57.151851135000001</v>
      </c>
      <c r="F12" s="231">
        <v>4301.7886916280004</v>
      </c>
      <c r="G12" s="231">
        <v>27.343869128000001</v>
      </c>
      <c r="H12" s="231">
        <v>2718.5417377130002</v>
      </c>
      <c r="I12" s="231">
        <v>12116.014173669</v>
      </c>
      <c r="J12" s="231">
        <v>3151.883880374</v>
      </c>
      <c r="K12" s="231">
        <v>913.12059825400002</v>
      </c>
      <c r="L12" s="231">
        <v>705.46503213400001</v>
      </c>
      <c r="M12" s="231">
        <v>992.86755619999997</v>
      </c>
      <c r="N12" s="231">
        <v>44.547169910999997</v>
      </c>
      <c r="O12" s="231">
        <v>840.05885604000002</v>
      </c>
      <c r="P12" s="231">
        <v>618.90781298499996</v>
      </c>
      <c r="Q12" s="231">
        <v>2883.0363160530001</v>
      </c>
      <c r="R12" s="231">
        <v>64.442115857999994</v>
      </c>
      <c r="S12" s="231">
        <v>0</v>
      </c>
      <c r="T12" s="231">
        <v>0</v>
      </c>
      <c r="U12" s="231">
        <v>4448.4368381120003</v>
      </c>
      <c r="V12" s="231">
        <v>116.97810573700001</v>
      </c>
      <c r="W12" s="231">
        <v>202.64569508100001</v>
      </c>
      <c r="X12" s="231">
        <v>181.60912314500001</v>
      </c>
      <c r="Y12" s="231">
        <v>9555.1844405409993</v>
      </c>
      <c r="Z12" s="759">
        <v>887.98298145000001</v>
      </c>
    </row>
    <row r="13" spans="2:26" ht="12" customHeight="1">
      <c r="B13" s="153" t="s">
        <v>795</v>
      </c>
      <c r="C13" s="231">
        <v>27.576557122000001</v>
      </c>
      <c r="D13" s="231">
        <v>8.0496243280000002</v>
      </c>
      <c r="E13" s="231">
        <v>8.3405852839999994</v>
      </c>
      <c r="F13" s="231">
        <v>139.15042410199999</v>
      </c>
      <c r="G13" s="231">
        <v>3.9526170999999999E-2</v>
      </c>
      <c r="H13" s="231">
        <v>255.09487296399999</v>
      </c>
      <c r="I13" s="231">
        <v>421.41312931900001</v>
      </c>
      <c r="J13" s="231">
        <v>84.690432935000004</v>
      </c>
      <c r="K13" s="231">
        <v>8.54066641</v>
      </c>
      <c r="L13" s="231">
        <v>103.245766073</v>
      </c>
      <c r="M13" s="231">
        <v>49.602696414999997</v>
      </c>
      <c r="N13" s="231">
        <v>0</v>
      </c>
      <c r="O13" s="231">
        <v>10.310637063</v>
      </c>
      <c r="P13" s="231">
        <v>0.58107616299999998</v>
      </c>
      <c r="Q13" s="231">
        <v>80.092587898999994</v>
      </c>
      <c r="R13" s="231">
        <v>0.96067595400000005</v>
      </c>
      <c r="S13" s="231">
        <v>0</v>
      </c>
      <c r="T13" s="231">
        <v>0</v>
      </c>
      <c r="U13" s="231">
        <v>136.079641447</v>
      </c>
      <c r="V13" s="231">
        <v>5.6172588210000001</v>
      </c>
      <c r="W13" s="231">
        <v>6.2006274890000004</v>
      </c>
      <c r="X13" s="231">
        <v>2.4305675089999998</v>
      </c>
      <c r="Y13" s="231">
        <v>139.739282755</v>
      </c>
      <c r="Z13" s="759">
        <v>4.3197693929999996</v>
      </c>
    </row>
    <row r="14" spans="2:26" ht="12" customHeight="1">
      <c r="B14" s="155" t="s">
        <v>171</v>
      </c>
      <c r="C14" s="231">
        <v>23116.433177551</v>
      </c>
      <c r="D14" s="231">
        <v>2678.3359591590001</v>
      </c>
      <c r="E14" s="231">
        <v>363.96001962999998</v>
      </c>
      <c r="F14" s="231">
        <v>61544.968910326003</v>
      </c>
      <c r="G14" s="231">
        <v>393.75458762099998</v>
      </c>
      <c r="H14" s="231">
        <v>16904.798660642002</v>
      </c>
      <c r="I14" s="231">
        <v>113277.56372518701</v>
      </c>
      <c r="J14" s="231">
        <v>9105.2850421219991</v>
      </c>
      <c r="K14" s="231">
        <v>4276.5130387219997</v>
      </c>
      <c r="L14" s="231">
        <v>2551.5319558279998</v>
      </c>
      <c r="M14" s="231">
        <v>6944.7381786220003</v>
      </c>
      <c r="N14" s="231">
        <v>310.913773983</v>
      </c>
      <c r="O14" s="231">
        <v>1561.8874488030001</v>
      </c>
      <c r="P14" s="231">
        <v>3234.731249808</v>
      </c>
      <c r="Q14" s="231">
        <v>12455.233715696</v>
      </c>
      <c r="R14" s="231">
        <v>397.63444748900002</v>
      </c>
      <c r="S14" s="231">
        <v>0.10498305099999999</v>
      </c>
      <c r="T14" s="231">
        <v>0</v>
      </c>
      <c r="U14" s="231">
        <v>26891.295012400002</v>
      </c>
      <c r="V14" s="231">
        <v>337.34664569799997</v>
      </c>
      <c r="W14" s="231">
        <v>868.06476361900002</v>
      </c>
      <c r="X14" s="231">
        <v>1866.5140398880001</v>
      </c>
      <c r="Y14" s="231">
        <v>33774.381323859998</v>
      </c>
      <c r="Z14" s="759">
        <v>34602.946367236997</v>
      </c>
    </row>
    <row r="15" spans="2:26" ht="12" customHeight="1">
      <c r="B15" s="153" t="s">
        <v>795</v>
      </c>
      <c r="C15" s="231">
        <v>277.99162785499999</v>
      </c>
      <c r="D15" s="231">
        <v>47.228006344999997</v>
      </c>
      <c r="E15" s="231">
        <v>46.371600231000002</v>
      </c>
      <c r="F15" s="231">
        <v>8836.0016645630003</v>
      </c>
      <c r="G15" s="231">
        <v>13.971622884</v>
      </c>
      <c r="H15" s="231">
        <v>517.28270578599995</v>
      </c>
      <c r="I15" s="231">
        <v>3783.8831753489999</v>
      </c>
      <c r="J15" s="231">
        <v>440.071912419</v>
      </c>
      <c r="K15" s="231">
        <v>65.933727098000006</v>
      </c>
      <c r="L15" s="231">
        <v>230.56836027599999</v>
      </c>
      <c r="M15" s="231">
        <v>77.475573385000004</v>
      </c>
      <c r="N15" s="231">
        <v>0</v>
      </c>
      <c r="O15" s="231">
        <v>3.1089798850000001</v>
      </c>
      <c r="P15" s="231">
        <v>21.959590558999999</v>
      </c>
      <c r="Q15" s="231">
        <v>254.075545199</v>
      </c>
      <c r="R15" s="231">
        <v>10.658428655</v>
      </c>
      <c r="S15" s="231">
        <v>0</v>
      </c>
      <c r="T15" s="231">
        <v>0</v>
      </c>
      <c r="U15" s="231">
        <v>542.97124064100001</v>
      </c>
      <c r="V15" s="231">
        <v>9.6545707610000004</v>
      </c>
      <c r="W15" s="231">
        <v>42.598317047000002</v>
      </c>
      <c r="X15" s="231">
        <v>44.225103062000002</v>
      </c>
      <c r="Y15" s="231">
        <v>327.20158553200002</v>
      </c>
      <c r="Z15" s="759">
        <v>134.69851533600001</v>
      </c>
    </row>
    <row r="16" spans="2:26" ht="12" customHeight="1">
      <c r="B16" s="154" t="s">
        <v>172</v>
      </c>
      <c r="C16" s="231">
        <v>37637.349707314002</v>
      </c>
      <c r="D16" s="231">
        <v>2766.1662206199999</v>
      </c>
      <c r="E16" s="231">
        <v>1215.9319816990001</v>
      </c>
      <c r="F16" s="231">
        <v>115832.107053965</v>
      </c>
      <c r="G16" s="231">
        <v>6408.7457505530001</v>
      </c>
      <c r="H16" s="231">
        <v>23769.802685751001</v>
      </c>
      <c r="I16" s="231">
        <v>139823.66280090099</v>
      </c>
      <c r="J16" s="231">
        <v>10298.711595328001</v>
      </c>
      <c r="K16" s="231">
        <v>11085.722705231001</v>
      </c>
      <c r="L16" s="231">
        <v>2261.6183879310001</v>
      </c>
      <c r="M16" s="231">
        <v>10086.265562627999</v>
      </c>
      <c r="N16" s="231">
        <v>118.679576568</v>
      </c>
      <c r="O16" s="231">
        <v>1855.062887239</v>
      </c>
      <c r="P16" s="231">
        <v>2683.3235489250001</v>
      </c>
      <c r="Q16" s="231">
        <v>12461.269370657001</v>
      </c>
      <c r="R16" s="231">
        <v>732.21608112399997</v>
      </c>
      <c r="S16" s="231">
        <v>0.42274294800000001</v>
      </c>
      <c r="T16" s="231">
        <v>0</v>
      </c>
      <c r="U16" s="231">
        <v>61587.550862793003</v>
      </c>
      <c r="V16" s="231">
        <v>2550.4687836819999</v>
      </c>
      <c r="W16" s="231">
        <v>1966.9133844370001</v>
      </c>
      <c r="X16" s="231">
        <v>3623.8356279539998</v>
      </c>
      <c r="Y16" s="231">
        <v>84173.746043338004</v>
      </c>
      <c r="Z16" s="759">
        <v>3621.5751771569999</v>
      </c>
    </row>
    <row r="17" spans="2:26" ht="12" customHeight="1">
      <c r="B17" s="153" t="s">
        <v>795</v>
      </c>
      <c r="C17" s="231">
        <v>787.87334206599996</v>
      </c>
      <c r="D17" s="231">
        <v>255.81662107899999</v>
      </c>
      <c r="E17" s="231">
        <v>113.208154542</v>
      </c>
      <c r="F17" s="231">
        <v>3616.2172460659999</v>
      </c>
      <c r="G17" s="231">
        <v>4.3934965510000001</v>
      </c>
      <c r="H17" s="231">
        <v>1937.291029256</v>
      </c>
      <c r="I17" s="231">
        <v>6348.7641358760002</v>
      </c>
      <c r="J17" s="231">
        <v>354.16302315899998</v>
      </c>
      <c r="K17" s="231">
        <v>303.65154658</v>
      </c>
      <c r="L17" s="231">
        <v>52.727296537999997</v>
      </c>
      <c r="M17" s="231">
        <v>313.40627751699998</v>
      </c>
      <c r="N17" s="231">
        <v>0</v>
      </c>
      <c r="O17" s="231">
        <v>28.679053399000001</v>
      </c>
      <c r="P17" s="231">
        <v>15.186854538</v>
      </c>
      <c r="Q17" s="231">
        <v>290.29122246499998</v>
      </c>
      <c r="R17" s="231">
        <v>14.819664490999999</v>
      </c>
      <c r="S17" s="231">
        <v>0</v>
      </c>
      <c r="T17" s="231">
        <v>0</v>
      </c>
      <c r="U17" s="231">
        <v>1949.6871294079999</v>
      </c>
      <c r="V17" s="231">
        <v>48.150637432000003</v>
      </c>
      <c r="W17" s="231">
        <v>144.918644126</v>
      </c>
      <c r="X17" s="231">
        <v>65.299501776</v>
      </c>
      <c r="Y17" s="231">
        <v>1076.8577836290001</v>
      </c>
      <c r="Z17" s="759">
        <v>36.634768201</v>
      </c>
    </row>
    <row r="18" spans="2:26" ht="12" customHeight="1">
      <c r="B18" s="154" t="s">
        <v>43</v>
      </c>
      <c r="C18" s="231">
        <v>5478.7615745760004</v>
      </c>
      <c r="D18" s="231">
        <v>102.009898607</v>
      </c>
      <c r="E18" s="231">
        <v>78.038150002999998</v>
      </c>
      <c r="F18" s="231">
        <v>536.43877387500004</v>
      </c>
      <c r="G18" s="231">
        <v>17.370077758000001</v>
      </c>
      <c r="H18" s="231">
        <v>159.65551773000001</v>
      </c>
      <c r="I18" s="231">
        <v>5035.8253331269998</v>
      </c>
      <c r="J18" s="231">
        <v>430.02754868</v>
      </c>
      <c r="K18" s="231">
        <v>156.583975374</v>
      </c>
      <c r="L18" s="231">
        <v>8.7484471769999992</v>
      </c>
      <c r="M18" s="231">
        <v>247.48707301600001</v>
      </c>
      <c r="N18" s="231">
        <v>0</v>
      </c>
      <c r="O18" s="231">
        <v>32.467625849999997</v>
      </c>
      <c r="P18" s="231">
        <v>127.839069166</v>
      </c>
      <c r="Q18" s="231">
        <v>572.42494848000001</v>
      </c>
      <c r="R18" s="231">
        <v>28.469187156</v>
      </c>
      <c r="S18" s="231">
        <v>0</v>
      </c>
      <c r="T18" s="231">
        <v>0</v>
      </c>
      <c r="U18" s="231">
        <v>2678.4725936640002</v>
      </c>
      <c r="V18" s="231">
        <v>8.7197212769999997</v>
      </c>
      <c r="W18" s="231">
        <v>54.336954138000003</v>
      </c>
      <c r="X18" s="231">
        <v>38.697318858000003</v>
      </c>
      <c r="Y18" s="231">
        <v>5988.4024676660001</v>
      </c>
      <c r="Z18" s="759">
        <v>4821.1039405909996</v>
      </c>
    </row>
    <row r="19" spans="2:26" ht="12" customHeight="1">
      <c r="B19" s="153" t="s">
        <v>795</v>
      </c>
      <c r="C19" s="231">
        <v>67.878728906000006</v>
      </c>
      <c r="D19" s="231">
        <v>3.772801082</v>
      </c>
      <c r="E19" s="231">
        <v>0.89278049500000001</v>
      </c>
      <c r="F19" s="231">
        <v>16.891961683000002</v>
      </c>
      <c r="G19" s="231">
        <v>4.3132058000000001E-2</v>
      </c>
      <c r="H19" s="231">
        <v>56.939392384000001</v>
      </c>
      <c r="I19" s="231">
        <v>181.619731656</v>
      </c>
      <c r="J19" s="231">
        <v>3.9266749129999998</v>
      </c>
      <c r="K19" s="231">
        <v>3.069208852</v>
      </c>
      <c r="L19" s="231">
        <v>0.45563065200000002</v>
      </c>
      <c r="M19" s="231">
        <v>6.3341620450000002</v>
      </c>
      <c r="N19" s="231">
        <v>0</v>
      </c>
      <c r="O19" s="231">
        <v>0.217274262</v>
      </c>
      <c r="P19" s="231">
        <v>0.43694508599999998</v>
      </c>
      <c r="Q19" s="231">
        <v>18.353206682</v>
      </c>
      <c r="R19" s="231">
        <v>0.93731258799999995</v>
      </c>
      <c r="S19" s="231">
        <v>0</v>
      </c>
      <c r="T19" s="231">
        <v>0</v>
      </c>
      <c r="U19" s="231">
        <v>94.897148772999998</v>
      </c>
      <c r="V19" s="231">
        <v>0</v>
      </c>
      <c r="W19" s="231">
        <v>2.5536942439999999</v>
      </c>
      <c r="X19" s="231">
        <v>0.73534543699999999</v>
      </c>
      <c r="Y19" s="231">
        <v>40.452941140999997</v>
      </c>
      <c r="Z19" s="759">
        <v>30.862397243</v>
      </c>
    </row>
    <row r="20" spans="2:26" ht="12" customHeight="1">
      <c r="B20" s="154" t="s">
        <v>44</v>
      </c>
      <c r="C20" s="231">
        <v>13551.140330343</v>
      </c>
      <c r="D20" s="231">
        <v>138.96684705000001</v>
      </c>
      <c r="E20" s="231">
        <v>158.75207792500001</v>
      </c>
      <c r="F20" s="231">
        <v>1711.990355015</v>
      </c>
      <c r="G20" s="231">
        <v>23.22525551</v>
      </c>
      <c r="H20" s="231">
        <v>923.33456085499995</v>
      </c>
      <c r="I20" s="231">
        <v>8357.5715222210001</v>
      </c>
      <c r="J20" s="231">
        <v>1115.893045904</v>
      </c>
      <c r="K20" s="231">
        <v>312.98037170700002</v>
      </c>
      <c r="L20" s="231">
        <v>51.012393680999999</v>
      </c>
      <c r="M20" s="231">
        <v>519.140412438</v>
      </c>
      <c r="N20" s="231">
        <v>0.12745627400000001</v>
      </c>
      <c r="O20" s="231">
        <v>104.709714726</v>
      </c>
      <c r="P20" s="231">
        <v>139.55888851200001</v>
      </c>
      <c r="Q20" s="231">
        <v>862.64203700400003</v>
      </c>
      <c r="R20" s="231">
        <v>44.280858156999997</v>
      </c>
      <c r="S20" s="231">
        <v>0</v>
      </c>
      <c r="T20" s="231">
        <v>0</v>
      </c>
      <c r="U20" s="231">
        <v>5962.8694052379997</v>
      </c>
      <c r="V20" s="231">
        <v>60.601219778000001</v>
      </c>
      <c r="W20" s="231">
        <v>138.683402148</v>
      </c>
      <c r="X20" s="231">
        <v>106.473321482</v>
      </c>
      <c r="Y20" s="231">
        <v>14423.771444812999</v>
      </c>
      <c r="Z20" s="759">
        <v>78.807977860999998</v>
      </c>
    </row>
    <row r="21" spans="2:26" ht="12" customHeight="1">
      <c r="B21" s="153" t="s">
        <v>795</v>
      </c>
      <c r="C21" s="231">
        <v>113.81427248999999</v>
      </c>
      <c r="D21" s="231">
        <v>2.8763674199999998</v>
      </c>
      <c r="E21" s="231">
        <v>6.9500351849999999</v>
      </c>
      <c r="F21" s="231">
        <v>32.504825713000002</v>
      </c>
      <c r="G21" s="231">
        <v>6.3123169000000007E-2</v>
      </c>
      <c r="H21" s="231">
        <v>70.259013788000004</v>
      </c>
      <c r="I21" s="231">
        <v>288.86167946</v>
      </c>
      <c r="J21" s="231">
        <v>33.039138225000002</v>
      </c>
      <c r="K21" s="231">
        <v>3.5724257609999999</v>
      </c>
      <c r="L21" s="231">
        <v>3.7670971190000002</v>
      </c>
      <c r="M21" s="231">
        <v>20.212668031</v>
      </c>
      <c r="N21" s="231">
        <v>2.3810300999999999E-2</v>
      </c>
      <c r="O21" s="231">
        <v>14.035191389</v>
      </c>
      <c r="P21" s="231">
        <v>0.78253419000000002</v>
      </c>
      <c r="Q21" s="231">
        <v>22.781190765000002</v>
      </c>
      <c r="R21" s="231">
        <v>0.582686237</v>
      </c>
      <c r="S21" s="231">
        <v>0</v>
      </c>
      <c r="T21" s="231">
        <v>0</v>
      </c>
      <c r="U21" s="231">
        <v>154.155643226</v>
      </c>
      <c r="V21" s="231">
        <v>9.6327969999999999E-2</v>
      </c>
      <c r="W21" s="231">
        <v>3.910822842</v>
      </c>
      <c r="X21" s="231">
        <v>0.58211429100000001</v>
      </c>
      <c r="Y21" s="231">
        <v>169.28205295999999</v>
      </c>
      <c r="Z21" s="759">
        <v>1.4909558940000001</v>
      </c>
    </row>
    <row r="22" spans="2:26" ht="12" customHeight="1">
      <c r="B22" s="154" t="s">
        <v>45</v>
      </c>
      <c r="C22" s="231">
        <v>1919.0791318659999</v>
      </c>
      <c r="D22" s="231">
        <v>293.67630024499999</v>
      </c>
      <c r="E22" s="231">
        <v>44.970688008000003</v>
      </c>
      <c r="F22" s="231">
        <v>1157.9828168250001</v>
      </c>
      <c r="G22" s="231">
        <v>68.534210332000001</v>
      </c>
      <c r="H22" s="231">
        <v>583.10266445299999</v>
      </c>
      <c r="I22" s="231">
        <v>5285.3120830099997</v>
      </c>
      <c r="J22" s="231">
        <v>347.726825383</v>
      </c>
      <c r="K22" s="231">
        <v>217.741086645</v>
      </c>
      <c r="L22" s="231">
        <v>77.065426592999998</v>
      </c>
      <c r="M22" s="231">
        <v>227.622300567</v>
      </c>
      <c r="N22" s="231">
        <v>0</v>
      </c>
      <c r="O22" s="231">
        <v>59.414777503000003</v>
      </c>
      <c r="P22" s="231">
        <v>236.79086541500001</v>
      </c>
      <c r="Q22" s="231">
        <v>606.71606413999996</v>
      </c>
      <c r="R22" s="231">
        <v>48.182372321000003</v>
      </c>
      <c r="S22" s="231">
        <v>0</v>
      </c>
      <c r="T22" s="231">
        <v>0</v>
      </c>
      <c r="U22" s="231">
        <v>2748.5020216019998</v>
      </c>
      <c r="V22" s="231">
        <v>60.256629375999999</v>
      </c>
      <c r="W22" s="231">
        <v>42.714689325999998</v>
      </c>
      <c r="X22" s="231">
        <v>819.82507429400005</v>
      </c>
      <c r="Y22" s="231">
        <v>21249.678301012998</v>
      </c>
      <c r="Z22" s="759">
        <v>5.7471621160000002</v>
      </c>
    </row>
    <row r="23" spans="2:26" ht="12" customHeight="1">
      <c r="B23" s="153" t="s">
        <v>795</v>
      </c>
      <c r="C23" s="231">
        <v>58.972192962000001</v>
      </c>
      <c r="D23" s="231">
        <v>17.110527050000002</v>
      </c>
      <c r="E23" s="231">
        <v>2.6863381199999998</v>
      </c>
      <c r="F23" s="231">
        <v>36.769939825000002</v>
      </c>
      <c r="G23" s="231">
        <v>0.87528683600000001</v>
      </c>
      <c r="H23" s="231">
        <v>88.347604095999998</v>
      </c>
      <c r="I23" s="231">
        <v>269.40727790400001</v>
      </c>
      <c r="J23" s="231">
        <v>13.492301212999999</v>
      </c>
      <c r="K23" s="231">
        <v>12.235691384000001</v>
      </c>
      <c r="L23" s="231">
        <v>0</v>
      </c>
      <c r="M23" s="231">
        <v>14.766110009</v>
      </c>
      <c r="N23" s="231">
        <v>0</v>
      </c>
      <c r="O23" s="231">
        <v>0.68153192500000004</v>
      </c>
      <c r="P23" s="231">
        <v>0.79032160399999996</v>
      </c>
      <c r="Q23" s="231">
        <v>22.708355640000001</v>
      </c>
      <c r="R23" s="231">
        <v>2.710858188</v>
      </c>
      <c r="S23" s="231">
        <v>0</v>
      </c>
      <c r="T23" s="231">
        <v>0</v>
      </c>
      <c r="U23" s="231">
        <v>26.21528966</v>
      </c>
      <c r="V23" s="231">
        <v>0</v>
      </c>
      <c r="W23" s="231">
        <v>1.7228397799999999</v>
      </c>
      <c r="X23" s="231">
        <v>8.3094470519999994</v>
      </c>
      <c r="Y23" s="231">
        <v>130.71426131999999</v>
      </c>
      <c r="Z23" s="759">
        <v>0.16626226299999999</v>
      </c>
    </row>
    <row r="24" spans="2:26" ht="12" customHeight="1">
      <c r="B24" s="154" t="s">
        <v>173</v>
      </c>
      <c r="C24" s="231">
        <v>42831.195154114001</v>
      </c>
      <c r="D24" s="231">
        <v>571.40706138300004</v>
      </c>
      <c r="E24" s="231">
        <v>455.64389832199998</v>
      </c>
      <c r="F24" s="231">
        <v>47814.986403005001</v>
      </c>
      <c r="G24" s="231">
        <v>108.28513135</v>
      </c>
      <c r="H24" s="231">
        <v>8013.1503776760001</v>
      </c>
      <c r="I24" s="231">
        <v>45038.287874280999</v>
      </c>
      <c r="J24" s="231">
        <v>2799.3887389460001</v>
      </c>
      <c r="K24" s="231">
        <v>4140.8690981150003</v>
      </c>
      <c r="L24" s="231">
        <v>1014.96755432</v>
      </c>
      <c r="M24" s="231">
        <v>2913.2144387190001</v>
      </c>
      <c r="N24" s="231">
        <v>9.4195480190000005</v>
      </c>
      <c r="O24" s="231">
        <v>406.18142318899999</v>
      </c>
      <c r="P24" s="231">
        <v>1778.248210062</v>
      </c>
      <c r="Q24" s="231">
        <v>3484.5965165789999</v>
      </c>
      <c r="R24" s="231">
        <v>237.354226119</v>
      </c>
      <c r="S24" s="231">
        <v>3.5823186150000002</v>
      </c>
      <c r="T24" s="231">
        <v>0</v>
      </c>
      <c r="U24" s="231">
        <v>21283.171958864001</v>
      </c>
      <c r="V24" s="231">
        <v>547.34143204400004</v>
      </c>
      <c r="W24" s="231">
        <v>1455.0694912020001</v>
      </c>
      <c r="X24" s="231">
        <v>2645.7338470109999</v>
      </c>
      <c r="Y24" s="231">
        <v>38987.769935951997</v>
      </c>
      <c r="Z24" s="759">
        <v>2014.7922774240001</v>
      </c>
    </row>
    <row r="25" spans="2:26" ht="12" customHeight="1">
      <c r="B25" s="153" t="s">
        <v>795</v>
      </c>
      <c r="C25" s="231">
        <v>443.54726111299999</v>
      </c>
      <c r="D25" s="231">
        <v>29.470606965000002</v>
      </c>
      <c r="E25" s="231">
        <v>17.073983721000001</v>
      </c>
      <c r="F25" s="231">
        <v>706.87064727400002</v>
      </c>
      <c r="G25" s="231">
        <v>1.2398242660000001</v>
      </c>
      <c r="H25" s="231">
        <v>487.91108162299997</v>
      </c>
      <c r="I25" s="231">
        <v>1526.025826976</v>
      </c>
      <c r="J25" s="231">
        <v>115.877563219</v>
      </c>
      <c r="K25" s="231">
        <v>34.582109422999999</v>
      </c>
      <c r="L25" s="231">
        <v>16.601064179000002</v>
      </c>
      <c r="M25" s="231">
        <v>92.924258863000006</v>
      </c>
      <c r="N25" s="231">
        <v>0.19876855500000001</v>
      </c>
      <c r="O25" s="231">
        <v>5.6028782020000003</v>
      </c>
      <c r="P25" s="231">
        <v>11.465750019</v>
      </c>
      <c r="Q25" s="231">
        <v>63.930161792</v>
      </c>
      <c r="R25" s="231">
        <v>7.5261442240000003</v>
      </c>
      <c r="S25" s="231">
        <v>0</v>
      </c>
      <c r="T25" s="231">
        <v>0</v>
      </c>
      <c r="U25" s="231">
        <v>581.657606977</v>
      </c>
      <c r="V25" s="231">
        <v>7.9834782000000004</v>
      </c>
      <c r="W25" s="231">
        <v>59.661420122000003</v>
      </c>
      <c r="X25" s="231">
        <v>45.224592104000003</v>
      </c>
      <c r="Y25" s="231">
        <v>479.46662988499997</v>
      </c>
      <c r="Z25" s="759">
        <v>50.723861952</v>
      </c>
    </row>
    <row r="26" spans="2:26" ht="12" customHeight="1">
      <c r="B26" s="155" t="s">
        <v>174</v>
      </c>
      <c r="C26" s="231">
        <v>10356.135295919999</v>
      </c>
      <c r="D26" s="231">
        <v>331.45505314500002</v>
      </c>
      <c r="E26" s="231">
        <v>163.03230425500001</v>
      </c>
      <c r="F26" s="231">
        <v>2950.694896172</v>
      </c>
      <c r="G26" s="231">
        <v>23.195643377</v>
      </c>
      <c r="H26" s="231">
        <v>772.40282246699996</v>
      </c>
      <c r="I26" s="231">
        <v>17045.178760307001</v>
      </c>
      <c r="J26" s="231">
        <v>997.59406010099997</v>
      </c>
      <c r="K26" s="231">
        <v>932.49373655900001</v>
      </c>
      <c r="L26" s="231">
        <v>72.596051693999996</v>
      </c>
      <c r="M26" s="231">
        <v>605.18286731499995</v>
      </c>
      <c r="N26" s="231">
        <v>5.3731397E-2</v>
      </c>
      <c r="O26" s="231">
        <v>206.978065945</v>
      </c>
      <c r="P26" s="231">
        <v>177.78834637700001</v>
      </c>
      <c r="Q26" s="231">
        <v>1458.696067613</v>
      </c>
      <c r="R26" s="231">
        <v>37.833955514000003</v>
      </c>
      <c r="S26" s="231">
        <v>0</v>
      </c>
      <c r="T26" s="231">
        <v>0</v>
      </c>
      <c r="U26" s="231">
        <v>4469.0211245800001</v>
      </c>
      <c r="V26" s="231">
        <v>88.615488440999997</v>
      </c>
      <c r="W26" s="231">
        <v>113.41106501</v>
      </c>
      <c r="X26" s="231">
        <v>71.729986796999995</v>
      </c>
      <c r="Y26" s="231">
        <v>9639.3357772010004</v>
      </c>
      <c r="Z26" s="759">
        <v>14468.616474716</v>
      </c>
    </row>
    <row r="27" spans="2:26" ht="12" customHeight="1">
      <c r="B27" s="153" t="s">
        <v>795</v>
      </c>
      <c r="C27" s="231">
        <v>192.587050686</v>
      </c>
      <c r="D27" s="231">
        <v>17.799018662999998</v>
      </c>
      <c r="E27" s="231">
        <v>5.9128112589999997</v>
      </c>
      <c r="F27" s="231">
        <v>49.774555243000002</v>
      </c>
      <c r="G27" s="231">
        <v>0.35886602200000001</v>
      </c>
      <c r="H27" s="231">
        <v>91.309722867999994</v>
      </c>
      <c r="I27" s="231">
        <v>528.816911549</v>
      </c>
      <c r="J27" s="231">
        <v>22.833246739</v>
      </c>
      <c r="K27" s="231">
        <v>11.792136597000001</v>
      </c>
      <c r="L27" s="231">
        <v>9.7757076329999997</v>
      </c>
      <c r="M27" s="231">
        <v>12.117705396</v>
      </c>
      <c r="N27" s="231">
        <v>0</v>
      </c>
      <c r="O27" s="231">
        <v>7.4871110000000003E-3</v>
      </c>
      <c r="P27" s="231">
        <v>0.62102349499999998</v>
      </c>
      <c r="Q27" s="231">
        <v>33.039957676999997</v>
      </c>
      <c r="R27" s="231">
        <v>1.5090687089999999</v>
      </c>
      <c r="S27" s="231">
        <v>0</v>
      </c>
      <c r="T27" s="231">
        <v>0</v>
      </c>
      <c r="U27" s="231">
        <v>87.447909545000002</v>
      </c>
      <c r="V27" s="231">
        <v>1.9177087820000001</v>
      </c>
      <c r="W27" s="231">
        <v>6.4748533469999998</v>
      </c>
      <c r="X27" s="231">
        <v>0.77399179399999996</v>
      </c>
      <c r="Y27" s="231">
        <v>76.580698919</v>
      </c>
      <c r="Z27" s="759">
        <v>52.583757157999997</v>
      </c>
    </row>
    <row r="28" spans="2:26" ht="12" customHeight="1">
      <c r="B28" s="155" t="s">
        <v>48</v>
      </c>
      <c r="C28" s="231">
        <v>23981.720195676</v>
      </c>
      <c r="D28" s="231">
        <v>154.13574649399999</v>
      </c>
      <c r="E28" s="231">
        <v>418.48129147399999</v>
      </c>
      <c r="F28" s="231">
        <v>5908.4370236909999</v>
      </c>
      <c r="G28" s="231">
        <v>76.760303747999998</v>
      </c>
      <c r="H28" s="231">
        <v>2132.7279906899998</v>
      </c>
      <c r="I28" s="231">
        <v>12829.382720432</v>
      </c>
      <c r="J28" s="231">
        <v>1878.090462893</v>
      </c>
      <c r="K28" s="231">
        <v>1663.549926118</v>
      </c>
      <c r="L28" s="231">
        <v>400.38185386700002</v>
      </c>
      <c r="M28" s="231">
        <v>1457.019399968</v>
      </c>
      <c r="N28" s="231">
        <v>0.15248635299999999</v>
      </c>
      <c r="O28" s="231">
        <v>122.297254849</v>
      </c>
      <c r="P28" s="231">
        <v>640.03766228300003</v>
      </c>
      <c r="Q28" s="231">
        <v>2196.5043255760002</v>
      </c>
      <c r="R28" s="231">
        <v>42.723143358999998</v>
      </c>
      <c r="S28" s="231">
        <v>0</v>
      </c>
      <c r="T28" s="231">
        <v>0</v>
      </c>
      <c r="U28" s="231">
        <v>11517.818885635001</v>
      </c>
      <c r="V28" s="231">
        <v>114.135332719</v>
      </c>
      <c r="W28" s="231">
        <v>409.68121942800002</v>
      </c>
      <c r="X28" s="231">
        <v>157.50566713800001</v>
      </c>
      <c r="Y28" s="231">
        <v>20707.636576072</v>
      </c>
      <c r="Z28" s="759">
        <v>707.20017472400002</v>
      </c>
    </row>
    <row r="29" spans="2:26" ht="12" customHeight="1">
      <c r="B29" s="153" t="s">
        <v>795</v>
      </c>
      <c r="C29" s="231">
        <v>354.590665914</v>
      </c>
      <c r="D29" s="231">
        <v>8.0823069640000007</v>
      </c>
      <c r="E29" s="231">
        <v>1.24436192</v>
      </c>
      <c r="F29" s="231">
        <v>26.042403008000001</v>
      </c>
      <c r="G29" s="231">
        <v>0.68492617099999997</v>
      </c>
      <c r="H29" s="231">
        <v>173.04517747599999</v>
      </c>
      <c r="I29" s="231">
        <v>586.06478454199998</v>
      </c>
      <c r="J29" s="231">
        <v>42.112327321999999</v>
      </c>
      <c r="K29" s="231">
        <v>56.371273365999997</v>
      </c>
      <c r="L29" s="231">
        <v>17.054797228000002</v>
      </c>
      <c r="M29" s="231">
        <v>47.869398121000003</v>
      </c>
      <c r="N29" s="231">
        <v>0</v>
      </c>
      <c r="O29" s="231">
        <v>1.3561757800000001</v>
      </c>
      <c r="P29" s="231">
        <v>1.6921470059999999</v>
      </c>
      <c r="Q29" s="231">
        <v>27.572470265</v>
      </c>
      <c r="R29" s="231">
        <v>0.48678459499999999</v>
      </c>
      <c r="S29" s="231">
        <v>0</v>
      </c>
      <c r="T29" s="231">
        <v>0</v>
      </c>
      <c r="U29" s="231">
        <v>447.24093418500001</v>
      </c>
      <c r="V29" s="231">
        <v>3.2509470519999999</v>
      </c>
      <c r="W29" s="231">
        <v>11.595053623</v>
      </c>
      <c r="X29" s="231">
        <v>2.336094976</v>
      </c>
      <c r="Y29" s="231">
        <v>198.65997364200001</v>
      </c>
      <c r="Z29" s="759">
        <v>5.8215880530000002</v>
      </c>
    </row>
    <row r="30" spans="2:26" ht="12" customHeight="1">
      <c r="B30" s="154" t="s">
        <v>175</v>
      </c>
      <c r="C30" s="231">
        <v>18026.083726896999</v>
      </c>
      <c r="D30" s="231">
        <v>297.316995287</v>
      </c>
      <c r="E30" s="231">
        <v>198.489496809</v>
      </c>
      <c r="F30" s="231">
        <v>7903.3487458589998</v>
      </c>
      <c r="G30" s="231">
        <v>276.08511383799998</v>
      </c>
      <c r="H30" s="231">
        <v>3206.8800950069999</v>
      </c>
      <c r="I30" s="231">
        <v>18506.55319056</v>
      </c>
      <c r="J30" s="231">
        <v>1648.5821882400001</v>
      </c>
      <c r="K30" s="231">
        <v>1570.6957181069999</v>
      </c>
      <c r="L30" s="231">
        <v>163.494448256</v>
      </c>
      <c r="M30" s="231">
        <v>2114.371249281</v>
      </c>
      <c r="N30" s="231">
        <v>94.826719530999995</v>
      </c>
      <c r="O30" s="231">
        <v>368.51051069200003</v>
      </c>
      <c r="P30" s="231">
        <v>311.41456408699997</v>
      </c>
      <c r="Q30" s="231">
        <v>1348.9296752380001</v>
      </c>
      <c r="R30" s="231">
        <v>118.20486928</v>
      </c>
      <c r="S30" s="231">
        <v>0.32294136400000001</v>
      </c>
      <c r="T30" s="231">
        <v>0</v>
      </c>
      <c r="U30" s="231">
        <v>13669.465861152999</v>
      </c>
      <c r="V30" s="231">
        <v>96.502247116999996</v>
      </c>
      <c r="W30" s="231">
        <v>414.82040256300002</v>
      </c>
      <c r="X30" s="231">
        <v>709.29029330200001</v>
      </c>
      <c r="Y30" s="231">
        <v>25564.608760168001</v>
      </c>
      <c r="Z30" s="759">
        <v>1331.2598482559999</v>
      </c>
    </row>
    <row r="31" spans="2:26" ht="12" customHeight="1">
      <c r="B31" s="153" t="s">
        <v>795</v>
      </c>
      <c r="C31" s="231">
        <v>652.82721345100003</v>
      </c>
      <c r="D31" s="231">
        <v>18.088421561000001</v>
      </c>
      <c r="E31" s="231">
        <v>2.3113787339999998</v>
      </c>
      <c r="F31" s="231">
        <v>40.917401529999999</v>
      </c>
      <c r="G31" s="231">
        <v>3.8445857559999999</v>
      </c>
      <c r="H31" s="231">
        <v>445.62474689800001</v>
      </c>
      <c r="I31" s="231">
        <v>853.32263893300001</v>
      </c>
      <c r="J31" s="231">
        <v>49.657964042000003</v>
      </c>
      <c r="K31" s="231">
        <v>21.042835424</v>
      </c>
      <c r="L31" s="231">
        <v>1.1743918069999999</v>
      </c>
      <c r="M31" s="231">
        <v>58.773617262000002</v>
      </c>
      <c r="N31" s="231">
        <v>0</v>
      </c>
      <c r="O31" s="231">
        <v>2.2036302879999998</v>
      </c>
      <c r="P31" s="231">
        <v>2.4518731310000001</v>
      </c>
      <c r="Q31" s="231">
        <v>103.614316733</v>
      </c>
      <c r="R31" s="231">
        <v>1.972937113</v>
      </c>
      <c r="S31" s="231">
        <v>0</v>
      </c>
      <c r="T31" s="231">
        <v>0</v>
      </c>
      <c r="U31" s="231">
        <v>371.69441588900003</v>
      </c>
      <c r="V31" s="231">
        <v>0.41930590899999998</v>
      </c>
      <c r="W31" s="231">
        <v>46.042597299000001</v>
      </c>
      <c r="X31" s="231">
        <v>16.300172492000002</v>
      </c>
      <c r="Y31" s="231">
        <v>267.12159314299998</v>
      </c>
      <c r="Z31" s="759">
        <v>10.843869657000001</v>
      </c>
    </row>
    <row r="32" spans="2:26" ht="12" customHeight="1">
      <c r="B32" s="156" t="s">
        <v>51</v>
      </c>
      <c r="C32" s="231">
        <v>2099.4448736029999</v>
      </c>
      <c r="D32" s="231">
        <v>372.80410411999998</v>
      </c>
      <c r="E32" s="231">
        <v>101.383696941</v>
      </c>
      <c r="F32" s="231">
        <v>626.58039647299995</v>
      </c>
      <c r="G32" s="231">
        <v>25.51050802</v>
      </c>
      <c r="H32" s="231">
        <v>272.89112406599997</v>
      </c>
      <c r="I32" s="231">
        <v>2938.0590384510001</v>
      </c>
      <c r="J32" s="231">
        <v>193.000556937</v>
      </c>
      <c r="K32" s="231">
        <v>127.034974675</v>
      </c>
      <c r="L32" s="231">
        <v>12.346770994</v>
      </c>
      <c r="M32" s="231">
        <v>103.75021720399999</v>
      </c>
      <c r="N32" s="231">
        <v>0</v>
      </c>
      <c r="O32" s="231">
        <v>19.837724486999999</v>
      </c>
      <c r="P32" s="231">
        <v>161.07549872199999</v>
      </c>
      <c r="Q32" s="231">
        <v>376.85472478600002</v>
      </c>
      <c r="R32" s="231">
        <v>3.6827991839999998</v>
      </c>
      <c r="S32" s="231">
        <v>0</v>
      </c>
      <c r="T32" s="231">
        <v>0</v>
      </c>
      <c r="U32" s="231">
        <v>2453.3529048989999</v>
      </c>
      <c r="V32" s="231">
        <v>20.049529943</v>
      </c>
      <c r="W32" s="231">
        <v>47.418135380999999</v>
      </c>
      <c r="X32" s="231">
        <v>76.958305588000002</v>
      </c>
      <c r="Y32" s="231">
        <v>4940.0914615580004</v>
      </c>
      <c r="Z32" s="759">
        <v>13.658443656999999</v>
      </c>
    </row>
    <row r="33" spans="2:26" ht="12" customHeight="1">
      <c r="B33" s="153" t="s">
        <v>795</v>
      </c>
      <c r="C33" s="231">
        <v>57.894027500999997</v>
      </c>
      <c r="D33" s="231">
        <v>9.0600711599999997</v>
      </c>
      <c r="E33" s="231">
        <v>8.9761299000000003E-2</v>
      </c>
      <c r="F33" s="231">
        <v>183.60945859899999</v>
      </c>
      <c r="G33" s="231">
        <v>0</v>
      </c>
      <c r="H33" s="231">
        <v>22.802053672</v>
      </c>
      <c r="I33" s="231">
        <v>83.882506153999998</v>
      </c>
      <c r="J33" s="231">
        <v>2.4700038759999998</v>
      </c>
      <c r="K33" s="231">
        <v>4.5252474129999998</v>
      </c>
      <c r="L33" s="231">
        <v>0</v>
      </c>
      <c r="M33" s="231">
        <v>7.5719900899999999</v>
      </c>
      <c r="N33" s="231">
        <v>0</v>
      </c>
      <c r="O33" s="231">
        <v>8.9892447E-2</v>
      </c>
      <c r="P33" s="231">
        <v>0.124821772</v>
      </c>
      <c r="Q33" s="231">
        <v>8.0965312199999993</v>
      </c>
      <c r="R33" s="231">
        <v>0.153554943</v>
      </c>
      <c r="S33" s="231">
        <v>0</v>
      </c>
      <c r="T33" s="231">
        <v>0</v>
      </c>
      <c r="U33" s="231">
        <v>47.817921972999997</v>
      </c>
      <c r="V33" s="231">
        <v>0</v>
      </c>
      <c r="W33" s="231">
        <v>5.1622160299999997</v>
      </c>
      <c r="X33" s="231">
        <v>0.35699864799999997</v>
      </c>
      <c r="Y33" s="231">
        <v>36.349820770999997</v>
      </c>
      <c r="Z33" s="759">
        <v>0.23562813399999999</v>
      </c>
    </row>
    <row r="34" spans="2:26" ht="12" customHeight="1">
      <c r="B34" s="154" t="s">
        <v>49</v>
      </c>
      <c r="C34" s="231">
        <v>360.62356905600001</v>
      </c>
      <c r="D34" s="231">
        <v>360.38196938099998</v>
      </c>
      <c r="E34" s="231">
        <v>301.35830018000001</v>
      </c>
      <c r="F34" s="231">
        <v>8371.8858527539996</v>
      </c>
      <c r="G34" s="231">
        <v>373.47989518700001</v>
      </c>
      <c r="H34" s="231">
        <v>1431.022789609</v>
      </c>
      <c r="I34" s="231">
        <v>7249.9387848220003</v>
      </c>
      <c r="J34" s="231">
        <v>1342.445414797</v>
      </c>
      <c r="K34" s="231">
        <v>3912.9564374769998</v>
      </c>
      <c r="L34" s="231">
        <v>73.195449252000003</v>
      </c>
      <c r="M34" s="231">
        <v>2447.267264174</v>
      </c>
      <c r="N34" s="231">
        <v>0.773707335</v>
      </c>
      <c r="O34" s="231">
        <v>269.831957348</v>
      </c>
      <c r="P34" s="231">
        <v>208.35590255599999</v>
      </c>
      <c r="Q34" s="231">
        <v>844.37725136200004</v>
      </c>
      <c r="R34" s="231">
        <v>19.727501441000001</v>
      </c>
      <c r="S34" s="231">
        <v>0</v>
      </c>
      <c r="T34" s="231">
        <v>0</v>
      </c>
      <c r="U34" s="231">
        <v>8613.6508072479992</v>
      </c>
      <c r="V34" s="231">
        <v>129.97322338199999</v>
      </c>
      <c r="W34" s="231">
        <v>324.641297958</v>
      </c>
      <c r="X34" s="231">
        <v>147.11771146199999</v>
      </c>
      <c r="Y34" s="231">
        <v>9077.2484731320001</v>
      </c>
      <c r="Z34" s="759">
        <v>1155.291514884</v>
      </c>
    </row>
    <row r="35" spans="2:26" ht="12" customHeight="1">
      <c r="B35" s="153" t="s">
        <v>795</v>
      </c>
      <c r="C35" s="231">
        <v>5.1789961719999997</v>
      </c>
      <c r="D35" s="231">
        <v>6.6157974700000004</v>
      </c>
      <c r="E35" s="231">
        <v>0</v>
      </c>
      <c r="F35" s="231">
        <v>41.566671460999999</v>
      </c>
      <c r="G35" s="231">
        <v>2.2262537999999998E-2</v>
      </c>
      <c r="H35" s="231">
        <v>223.184248755</v>
      </c>
      <c r="I35" s="231">
        <v>176.404855771</v>
      </c>
      <c r="J35" s="231">
        <v>109.42204185</v>
      </c>
      <c r="K35" s="231">
        <v>9.1662574610000007</v>
      </c>
      <c r="L35" s="231">
        <v>0.119606526</v>
      </c>
      <c r="M35" s="231">
        <v>58.515999852</v>
      </c>
      <c r="N35" s="231">
        <v>0</v>
      </c>
      <c r="O35" s="231">
        <v>0.15575347</v>
      </c>
      <c r="P35" s="231">
        <v>3.7565928190000002</v>
      </c>
      <c r="Q35" s="231">
        <v>19.069462499</v>
      </c>
      <c r="R35" s="231">
        <v>0.49691102500000001</v>
      </c>
      <c r="S35" s="231">
        <v>0</v>
      </c>
      <c r="T35" s="231">
        <v>0</v>
      </c>
      <c r="U35" s="231">
        <v>234.971607925</v>
      </c>
      <c r="V35" s="231">
        <v>2.6677717169999999</v>
      </c>
      <c r="W35" s="231">
        <v>10.211684022</v>
      </c>
      <c r="X35" s="231">
        <v>0.33414894000000001</v>
      </c>
      <c r="Y35" s="231">
        <v>140.47308974000001</v>
      </c>
      <c r="Z35" s="759">
        <v>23.675415988000001</v>
      </c>
    </row>
    <row r="36" spans="2:26" ht="12" customHeight="1">
      <c r="B36" s="154" t="s">
        <v>52</v>
      </c>
      <c r="C36" s="231">
        <v>12351.522179939</v>
      </c>
      <c r="D36" s="231">
        <v>679.72825290000003</v>
      </c>
      <c r="E36" s="231">
        <v>191.109622922</v>
      </c>
      <c r="F36" s="231">
        <v>5403.3452063470004</v>
      </c>
      <c r="G36" s="231">
        <v>119.423838446</v>
      </c>
      <c r="H36" s="231">
        <v>2803.8336638999999</v>
      </c>
      <c r="I36" s="231">
        <v>17225.996395724</v>
      </c>
      <c r="J36" s="231">
        <v>727.24478309100004</v>
      </c>
      <c r="K36" s="231">
        <v>1439.4542165180001</v>
      </c>
      <c r="L36" s="231">
        <v>60.102356053999998</v>
      </c>
      <c r="M36" s="231">
        <v>1092.8647939540001</v>
      </c>
      <c r="N36" s="231">
        <v>54.282570757999999</v>
      </c>
      <c r="O36" s="231">
        <v>351.51391153700001</v>
      </c>
      <c r="P36" s="231">
        <v>408.98010040399998</v>
      </c>
      <c r="Q36" s="231">
        <v>1204.926122716</v>
      </c>
      <c r="R36" s="231">
        <v>81.107363398999993</v>
      </c>
      <c r="S36" s="231">
        <v>0</v>
      </c>
      <c r="T36" s="231">
        <v>0</v>
      </c>
      <c r="U36" s="231">
        <v>5764.3919086169999</v>
      </c>
      <c r="V36" s="231">
        <v>65.930575595999997</v>
      </c>
      <c r="W36" s="231">
        <v>138.03867864200001</v>
      </c>
      <c r="X36" s="231">
        <v>129.12855520599999</v>
      </c>
      <c r="Y36" s="231">
        <v>7615.1540251019997</v>
      </c>
      <c r="Z36" s="759">
        <v>5588.0855102039995</v>
      </c>
    </row>
    <row r="37" spans="2:26" ht="12" customHeight="1">
      <c r="B37" s="153" t="s">
        <v>795</v>
      </c>
      <c r="C37" s="231">
        <v>152.27223938500001</v>
      </c>
      <c r="D37" s="231">
        <v>23.643059718</v>
      </c>
      <c r="E37" s="231">
        <v>18.40050621</v>
      </c>
      <c r="F37" s="231">
        <v>279.81387263200003</v>
      </c>
      <c r="G37" s="231">
        <v>1.7710651690000001</v>
      </c>
      <c r="H37" s="231">
        <v>103.761677381</v>
      </c>
      <c r="I37" s="231">
        <v>578.49966880399995</v>
      </c>
      <c r="J37" s="231">
        <v>16.935891366</v>
      </c>
      <c r="K37" s="231">
        <v>9.6172714589999995</v>
      </c>
      <c r="L37" s="231">
        <v>20.567019259999999</v>
      </c>
      <c r="M37" s="231">
        <v>19.814113793000001</v>
      </c>
      <c r="N37" s="231">
        <v>0</v>
      </c>
      <c r="O37" s="231">
        <v>4.5281753890000003</v>
      </c>
      <c r="P37" s="231">
        <v>2.6673649479999999</v>
      </c>
      <c r="Q37" s="231">
        <v>36.120978928</v>
      </c>
      <c r="R37" s="231">
        <v>1.416958446</v>
      </c>
      <c r="S37" s="231">
        <v>0</v>
      </c>
      <c r="T37" s="231">
        <v>0</v>
      </c>
      <c r="U37" s="231">
        <v>123.069145799</v>
      </c>
      <c r="V37" s="231">
        <v>0.66042659699999995</v>
      </c>
      <c r="W37" s="231">
        <v>4.011986383</v>
      </c>
      <c r="X37" s="231">
        <v>4.5325670599999999</v>
      </c>
      <c r="Y37" s="231">
        <v>59.856207734999998</v>
      </c>
      <c r="Z37" s="759">
        <v>81.135935305999993</v>
      </c>
    </row>
    <row r="38" spans="2:26" ht="12" customHeight="1">
      <c r="B38" s="154" t="s">
        <v>176</v>
      </c>
      <c r="C38" s="231">
        <v>8057.341651623</v>
      </c>
      <c r="D38" s="231">
        <v>328.39496219699998</v>
      </c>
      <c r="E38" s="231">
        <v>1424.566268067</v>
      </c>
      <c r="F38" s="231">
        <v>2644.9231712219998</v>
      </c>
      <c r="G38" s="231">
        <v>690.14558645099999</v>
      </c>
      <c r="H38" s="231">
        <v>968.04529329699994</v>
      </c>
      <c r="I38" s="231">
        <v>11150.661142966001</v>
      </c>
      <c r="J38" s="231">
        <v>741.64095820399996</v>
      </c>
      <c r="K38" s="231">
        <v>2666.3480203029999</v>
      </c>
      <c r="L38" s="231">
        <v>290.99411198899998</v>
      </c>
      <c r="M38" s="231">
        <v>1295.904290189</v>
      </c>
      <c r="N38" s="231">
        <v>23.455473028</v>
      </c>
      <c r="O38" s="231">
        <v>99.765560221000001</v>
      </c>
      <c r="P38" s="231">
        <v>160.14717681799999</v>
      </c>
      <c r="Q38" s="231">
        <v>1865.0550416169999</v>
      </c>
      <c r="R38" s="231">
        <v>43.609040118000003</v>
      </c>
      <c r="S38" s="231">
        <v>0</v>
      </c>
      <c r="T38" s="231">
        <v>0</v>
      </c>
      <c r="U38" s="231">
        <v>11520.323668846</v>
      </c>
      <c r="V38" s="231">
        <v>70.329286030999995</v>
      </c>
      <c r="W38" s="231">
        <v>283.57037081200002</v>
      </c>
      <c r="X38" s="231">
        <v>101.943617135</v>
      </c>
      <c r="Y38" s="231">
        <v>13448.551022993001</v>
      </c>
      <c r="Z38" s="759">
        <v>202.18699963</v>
      </c>
    </row>
    <row r="39" spans="2:26" ht="12" customHeight="1">
      <c r="B39" s="153" t="s">
        <v>795</v>
      </c>
      <c r="C39" s="231">
        <v>59.119667956999997</v>
      </c>
      <c r="D39" s="231">
        <v>11.387210711</v>
      </c>
      <c r="E39" s="231">
        <v>19.970122034999999</v>
      </c>
      <c r="F39" s="231">
        <v>33.136030841</v>
      </c>
      <c r="G39" s="231">
        <v>0.82039356699999999</v>
      </c>
      <c r="H39" s="231">
        <v>135.77809581700001</v>
      </c>
      <c r="I39" s="231">
        <v>628.57688883799995</v>
      </c>
      <c r="J39" s="231">
        <v>8.7824698790000006</v>
      </c>
      <c r="K39" s="231">
        <v>12.571418443000001</v>
      </c>
      <c r="L39" s="231">
        <v>14.520854226999999</v>
      </c>
      <c r="M39" s="231">
        <v>26.307475037</v>
      </c>
      <c r="N39" s="231">
        <v>0</v>
      </c>
      <c r="O39" s="231">
        <v>7.7243869959999998</v>
      </c>
      <c r="P39" s="231">
        <v>1.485214123</v>
      </c>
      <c r="Q39" s="231">
        <v>26.640781414999999</v>
      </c>
      <c r="R39" s="231">
        <v>2.2086091840000002</v>
      </c>
      <c r="S39" s="231">
        <v>0</v>
      </c>
      <c r="T39" s="231">
        <v>0</v>
      </c>
      <c r="U39" s="231">
        <v>336.448144447</v>
      </c>
      <c r="V39" s="231">
        <v>1.059768176</v>
      </c>
      <c r="W39" s="231">
        <v>23.010360188</v>
      </c>
      <c r="X39" s="231">
        <v>1.4425595410000001</v>
      </c>
      <c r="Y39" s="231">
        <v>166.888825564</v>
      </c>
      <c r="Z39" s="759">
        <v>0.63684399599999997</v>
      </c>
    </row>
    <row r="40" spans="2:26" ht="12" customHeight="1">
      <c r="B40" s="157" t="s">
        <v>177</v>
      </c>
      <c r="C40" s="231">
        <v>17439.807595877999</v>
      </c>
      <c r="D40" s="231">
        <v>468.95558323199998</v>
      </c>
      <c r="E40" s="231">
        <v>375.84513054299998</v>
      </c>
      <c r="F40" s="231">
        <v>1498.6257852870001</v>
      </c>
      <c r="G40" s="231">
        <v>123.079705651</v>
      </c>
      <c r="H40" s="231">
        <v>609.79123031899996</v>
      </c>
      <c r="I40" s="231">
        <v>12758.032735975999</v>
      </c>
      <c r="J40" s="231">
        <v>1209.2629370469999</v>
      </c>
      <c r="K40" s="231">
        <v>1991.2071876800001</v>
      </c>
      <c r="L40" s="231">
        <v>495.39306370600002</v>
      </c>
      <c r="M40" s="231">
        <v>700.15795525500005</v>
      </c>
      <c r="N40" s="231">
        <v>235.89293034600001</v>
      </c>
      <c r="O40" s="231">
        <v>73.348947983000002</v>
      </c>
      <c r="P40" s="231">
        <v>125.179317811</v>
      </c>
      <c r="Q40" s="231">
        <v>1017.668543557</v>
      </c>
      <c r="R40" s="231">
        <v>25.773218747000001</v>
      </c>
      <c r="S40" s="231">
        <v>0</v>
      </c>
      <c r="T40" s="231">
        <v>0</v>
      </c>
      <c r="U40" s="231">
        <v>8698.6950734080001</v>
      </c>
      <c r="V40" s="231">
        <v>51.344605874000003</v>
      </c>
      <c r="W40" s="231">
        <v>467.138645091</v>
      </c>
      <c r="X40" s="231">
        <v>503.99083494600001</v>
      </c>
      <c r="Y40" s="231">
        <v>18551.638244644</v>
      </c>
      <c r="Z40" s="759">
        <v>263.91065635299998</v>
      </c>
    </row>
    <row r="41" spans="2:26" ht="12" customHeight="1">
      <c r="B41" s="153" t="s">
        <v>795</v>
      </c>
      <c r="C41" s="231">
        <v>106.265744441</v>
      </c>
      <c r="D41" s="231">
        <v>32.291350713999996</v>
      </c>
      <c r="E41" s="231">
        <v>7.5484179730000003</v>
      </c>
      <c r="F41" s="231">
        <v>18.873314681</v>
      </c>
      <c r="G41" s="231">
        <v>0.34590159100000001</v>
      </c>
      <c r="H41" s="231">
        <v>120.365609154</v>
      </c>
      <c r="I41" s="231">
        <v>463.48566831800002</v>
      </c>
      <c r="J41" s="231">
        <v>41.437470279000003</v>
      </c>
      <c r="K41" s="231">
        <v>16.742529554000001</v>
      </c>
      <c r="L41" s="231">
        <v>2.4593949739999998</v>
      </c>
      <c r="M41" s="231">
        <v>19.218559193000001</v>
      </c>
      <c r="N41" s="231">
        <v>0</v>
      </c>
      <c r="O41" s="231">
        <v>0.442460507</v>
      </c>
      <c r="P41" s="231">
        <v>0.96263289299999999</v>
      </c>
      <c r="Q41" s="231">
        <v>17.726967042999998</v>
      </c>
      <c r="R41" s="231">
        <v>0.41075901399999998</v>
      </c>
      <c r="S41" s="231">
        <v>0</v>
      </c>
      <c r="T41" s="231">
        <v>0</v>
      </c>
      <c r="U41" s="231">
        <v>207.973360249</v>
      </c>
      <c r="V41" s="231">
        <v>0.25673094000000002</v>
      </c>
      <c r="W41" s="231">
        <v>11.403244248</v>
      </c>
      <c r="X41" s="231">
        <v>3.6498256530000002</v>
      </c>
      <c r="Y41" s="231">
        <v>134.35136569900001</v>
      </c>
      <c r="Z41" s="759">
        <v>3.1994429470000001</v>
      </c>
    </row>
    <row r="42" spans="2:26" ht="12" customHeight="1">
      <c r="B42" s="143" t="s">
        <v>178</v>
      </c>
      <c r="C42" s="231">
        <v>13912.647832443001</v>
      </c>
      <c r="D42" s="231">
        <v>568.50228442100001</v>
      </c>
      <c r="E42" s="231">
        <v>2798.276138963</v>
      </c>
      <c r="F42" s="231">
        <v>9000.1964176460006</v>
      </c>
      <c r="G42" s="231">
        <v>279.51620525999999</v>
      </c>
      <c r="H42" s="231">
        <v>7185.3011681130001</v>
      </c>
      <c r="I42" s="231">
        <v>15644.017353312</v>
      </c>
      <c r="J42" s="231">
        <v>2101.4524821680002</v>
      </c>
      <c r="K42" s="231">
        <v>4375.869534982</v>
      </c>
      <c r="L42" s="231">
        <v>294.5207777</v>
      </c>
      <c r="M42" s="231">
        <v>3334.7618723099999</v>
      </c>
      <c r="N42" s="231">
        <v>1.6529004860000001</v>
      </c>
      <c r="O42" s="231">
        <v>186.434775135</v>
      </c>
      <c r="P42" s="231">
        <v>224.19890475099999</v>
      </c>
      <c r="Q42" s="231">
        <v>2626.1210844239999</v>
      </c>
      <c r="R42" s="231">
        <v>38.018543803</v>
      </c>
      <c r="S42" s="231">
        <v>0</v>
      </c>
      <c r="T42" s="231">
        <v>0</v>
      </c>
      <c r="U42" s="231">
        <v>8450.0058172520003</v>
      </c>
      <c r="V42" s="231">
        <v>184.56790877200001</v>
      </c>
      <c r="W42" s="231">
        <v>505.08855349300001</v>
      </c>
      <c r="X42" s="231">
        <v>596.95207476400003</v>
      </c>
      <c r="Y42" s="231">
        <v>21282.189760448</v>
      </c>
      <c r="Z42" s="759">
        <v>835.47768783000004</v>
      </c>
    </row>
    <row r="43" spans="2:26" ht="12" customHeight="1">
      <c r="B43" s="153" t="s">
        <v>795</v>
      </c>
      <c r="C43" s="231">
        <v>371.95948759599997</v>
      </c>
      <c r="D43" s="231">
        <v>14.740895678999999</v>
      </c>
      <c r="E43" s="231">
        <v>90.758930480000004</v>
      </c>
      <c r="F43" s="231">
        <v>27.465352272000001</v>
      </c>
      <c r="G43" s="231">
        <v>4.5510586420000001</v>
      </c>
      <c r="H43" s="231">
        <v>569.96188614899995</v>
      </c>
      <c r="I43" s="231">
        <v>451.53572831899999</v>
      </c>
      <c r="J43" s="231">
        <v>44.331553696</v>
      </c>
      <c r="K43" s="231">
        <v>35.735248241000001</v>
      </c>
      <c r="L43" s="231">
        <v>17.828047968</v>
      </c>
      <c r="M43" s="231">
        <v>67.08439267</v>
      </c>
      <c r="N43" s="231">
        <v>7.4433325999999994E-2</v>
      </c>
      <c r="O43" s="231">
        <v>1.6202945849999999</v>
      </c>
      <c r="P43" s="231">
        <v>1.3062355590000001</v>
      </c>
      <c r="Q43" s="231">
        <v>59.411500711999999</v>
      </c>
      <c r="R43" s="231">
        <v>0.37859690699999998</v>
      </c>
      <c r="S43" s="231">
        <v>0</v>
      </c>
      <c r="T43" s="231">
        <v>0</v>
      </c>
      <c r="U43" s="231">
        <v>280.83516183500001</v>
      </c>
      <c r="V43" s="231">
        <v>11.801084692</v>
      </c>
      <c r="W43" s="231">
        <v>30.895022624999999</v>
      </c>
      <c r="X43" s="231">
        <v>5.2962226799999996</v>
      </c>
      <c r="Y43" s="231">
        <v>261.053207461</v>
      </c>
      <c r="Z43" s="759">
        <v>5.6011130079999996</v>
      </c>
    </row>
    <row r="44" spans="2:26" ht="12" customHeight="1">
      <c r="B44" s="143" t="s">
        <v>56</v>
      </c>
      <c r="C44" s="231">
        <v>12212.02014723</v>
      </c>
      <c r="D44" s="231">
        <v>161.50474847800001</v>
      </c>
      <c r="E44" s="231">
        <v>127.57365079</v>
      </c>
      <c r="F44" s="231">
        <v>2739.2615610779999</v>
      </c>
      <c r="G44" s="231">
        <v>55.111270130999998</v>
      </c>
      <c r="H44" s="231">
        <v>1198.662501369</v>
      </c>
      <c r="I44" s="231">
        <v>7383.117853576</v>
      </c>
      <c r="J44" s="231">
        <v>541.82378148800001</v>
      </c>
      <c r="K44" s="231">
        <v>537.69199638600003</v>
      </c>
      <c r="L44" s="231">
        <v>252.13633978600001</v>
      </c>
      <c r="M44" s="231">
        <v>637.95552507699995</v>
      </c>
      <c r="N44" s="231">
        <v>0.22331456799999999</v>
      </c>
      <c r="O44" s="231">
        <v>32.226264819000001</v>
      </c>
      <c r="P44" s="231">
        <v>65.976061673999993</v>
      </c>
      <c r="Q44" s="231">
        <v>859.28958027199997</v>
      </c>
      <c r="R44" s="231">
        <v>25.694690183999999</v>
      </c>
      <c r="S44" s="231">
        <v>0</v>
      </c>
      <c r="T44" s="231">
        <v>0</v>
      </c>
      <c r="U44" s="231">
        <v>4629.6033953830001</v>
      </c>
      <c r="V44" s="231">
        <v>33.295289679</v>
      </c>
      <c r="W44" s="231">
        <v>36.657836504000002</v>
      </c>
      <c r="X44" s="231">
        <v>38.145827095999998</v>
      </c>
      <c r="Y44" s="231">
        <v>12039.972111076</v>
      </c>
      <c r="Z44" s="759">
        <v>286.90258219399999</v>
      </c>
    </row>
    <row r="45" spans="2:26" ht="12" customHeight="1">
      <c r="B45" s="153" t="s">
        <v>795</v>
      </c>
      <c r="C45" s="231">
        <v>24.977584252</v>
      </c>
      <c r="D45" s="231">
        <v>3.6208924769999999</v>
      </c>
      <c r="E45" s="231">
        <v>2.3924333120000001</v>
      </c>
      <c r="F45" s="231">
        <v>3.6521902160000002</v>
      </c>
      <c r="G45" s="231">
        <v>0.79919618400000003</v>
      </c>
      <c r="H45" s="231">
        <v>97.189113270999997</v>
      </c>
      <c r="I45" s="231">
        <v>176.59366339600001</v>
      </c>
      <c r="J45" s="231">
        <v>9.8788677820000004</v>
      </c>
      <c r="K45" s="231">
        <v>13.056493803</v>
      </c>
      <c r="L45" s="231">
        <v>0.17596631900000001</v>
      </c>
      <c r="M45" s="231">
        <v>5.7349640910000002</v>
      </c>
      <c r="N45" s="231">
        <v>0</v>
      </c>
      <c r="O45" s="231">
        <v>0</v>
      </c>
      <c r="P45" s="231">
        <v>0.63723308099999998</v>
      </c>
      <c r="Q45" s="231">
        <v>11.490456133</v>
      </c>
      <c r="R45" s="231">
        <v>0.30724933599999998</v>
      </c>
      <c r="S45" s="231">
        <v>0</v>
      </c>
      <c r="T45" s="231">
        <v>0</v>
      </c>
      <c r="U45" s="231">
        <v>129.16937452299999</v>
      </c>
      <c r="V45" s="231">
        <v>3.6107954179999999</v>
      </c>
      <c r="W45" s="231">
        <v>3.233089691</v>
      </c>
      <c r="X45" s="231">
        <v>0.400956441</v>
      </c>
      <c r="Y45" s="231">
        <v>80.507503002999997</v>
      </c>
      <c r="Z45" s="759">
        <v>2.627242887</v>
      </c>
    </row>
    <row r="46" spans="2:26" ht="12" customHeight="1">
      <c r="B46" s="143" t="s">
        <v>179</v>
      </c>
      <c r="C46" s="231">
        <v>4032.5483974039998</v>
      </c>
      <c r="D46" s="231">
        <v>507.92805733599999</v>
      </c>
      <c r="E46" s="231">
        <v>4328.8851454039996</v>
      </c>
      <c r="F46" s="231">
        <v>2290.6868807189999</v>
      </c>
      <c r="G46" s="231">
        <v>714.00433965499997</v>
      </c>
      <c r="H46" s="231">
        <v>562.12876166299998</v>
      </c>
      <c r="I46" s="231">
        <v>8558.2444213199997</v>
      </c>
      <c r="J46" s="231">
        <v>514.94310070899996</v>
      </c>
      <c r="K46" s="231">
        <v>180.11753840899999</v>
      </c>
      <c r="L46" s="231">
        <v>36.389096082000002</v>
      </c>
      <c r="M46" s="231">
        <v>524.18510827600005</v>
      </c>
      <c r="N46" s="231">
        <v>0.68113279500000001</v>
      </c>
      <c r="O46" s="231">
        <v>25.931682189</v>
      </c>
      <c r="P46" s="231">
        <v>37.607713648000001</v>
      </c>
      <c r="Q46" s="231">
        <v>737.12162440600002</v>
      </c>
      <c r="R46" s="231">
        <v>28.684443934000001</v>
      </c>
      <c r="S46" s="231">
        <v>0</v>
      </c>
      <c r="T46" s="231">
        <v>0</v>
      </c>
      <c r="U46" s="231">
        <v>2525.1223895029998</v>
      </c>
      <c r="V46" s="231">
        <v>17.738531761000001</v>
      </c>
      <c r="W46" s="231">
        <v>104.325284568</v>
      </c>
      <c r="X46" s="231">
        <v>29.839748577999998</v>
      </c>
      <c r="Y46" s="231">
        <v>18259.285588816001</v>
      </c>
      <c r="Z46" s="759">
        <v>262.05029837900003</v>
      </c>
    </row>
    <row r="47" spans="2:26" ht="12" customHeight="1">
      <c r="B47" s="153" t="s">
        <v>795</v>
      </c>
      <c r="C47" s="231">
        <v>86.763441850999996</v>
      </c>
      <c r="D47" s="231">
        <v>8.6051871690000006</v>
      </c>
      <c r="E47" s="231">
        <v>6.7449211279999997</v>
      </c>
      <c r="F47" s="231">
        <v>13.658859438</v>
      </c>
      <c r="G47" s="231">
        <v>0.13550652099999999</v>
      </c>
      <c r="H47" s="231">
        <v>105.57666659900001</v>
      </c>
      <c r="I47" s="231">
        <v>297.52121487699998</v>
      </c>
      <c r="J47" s="231">
        <v>5.2250935600000004</v>
      </c>
      <c r="K47" s="231">
        <v>14.68284328</v>
      </c>
      <c r="L47" s="231">
        <v>5.5166488E-2</v>
      </c>
      <c r="M47" s="231">
        <v>3.5946221739999999</v>
      </c>
      <c r="N47" s="231">
        <v>0</v>
      </c>
      <c r="O47" s="231">
        <v>8.4286791999999999E-2</v>
      </c>
      <c r="P47" s="231">
        <v>0.412662627</v>
      </c>
      <c r="Q47" s="231">
        <v>15.705648198</v>
      </c>
      <c r="R47" s="231">
        <v>0.18971903400000001</v>
      </c>
      <c r="S47" s="231">
        <v>0</v>
      </c>
      <c r="T47" s="231">
        <v>0</v>
      </c>
      <c r="U47" s="231">
        <v>68.727136492</v>
      </c>
      <c r="V47" s="231">
        <v>0</v>
      </c>
      <c r="W47" s="231">
        <v>11.835767235</v>
      </c>
      <c r="X47" s="231">
        <v>0.69797935300000002</v>
      </c>
      <c r="Y47" s="231">
        <v>150.171711402</v>
      </c>
      <c r="Z47" s="759">
        <v>2.142751085</v>
      </c>
    </row>
    <row r="48" spans="2:26" ht="12" customHeight="1">
      <c r="B48" s="143" t="s">
        <v>180</v>
      </c>
      <c r="C48" s="231">
        <v>11444.720374598999</v>
      </c>
      <c r="D48" s="231">
        <v>1756.744818482</v>
      </c>
      <c r="E48" s="231">
        <v>2294.6244895599998</v>
      </c>
      <c r="F48" s="231">
        <v>6410.7153251760001</v>
      </c>
      <c r="G48" s="231">
        <v>3939.8230582259998</v>
      </c>
      <c r="H48" s="231">
        <v>5442.403163426</v>
      </c>
      <c r="I48" s="231">
        <v>37123.548235592003</v>
      </c>
      <c r="J48" s="231">
        <v>3227.9750009670001</v>
      </c>
      <c r="K48" s="231">
        <v>2263.9018055679999</v>
      </c>
      <c r="L48" s="231">
        <v>437.34858409899999</v>
      </c>
      <c r="M48" s="231">
        <v>2873.3087104480001</v>
      </c>
      <c r="N48" s="231">
        <v>3.1818048509999999</v>
      </c>
      <c r="O48" s="231">
        <v>480.51183156000002</v>
      </c>
      <c r="P48" s="231">
        <v>538.271757181</v>
      </c>
      <c r="Q48" s="231">
        <v>3893.4849479589998</v>
      </c>
      <c r="R48" s="231">
        <v>170.522720018</v>
      </c>
      <c r="S48" s="231">
        <v>0.68682584700000004</v>
      </c>
      <c r="T48" s="231">
        <v>0</v>
      </c>
      <c r="U48" s="231">
        <v>20555.401306512998</v>
      </c>
      <c r="V48" s="231">
        <v>348.00983801199999</v>
      </c>
      <c r="W48" s="231">
        <v>1239.8290874060001</v>
      </c>
      <c r="X48" s="231">
        <v>1454.4347693059999</v>
      </c>
      <c r="Y48" s="231">
        <v>26027.093977709999</v>
      </c>
      <c r="Z48" s="759">
        <v>13094.723882222999</v>
      </c>
    </row>
    <row r="49" spans="2:26" ht="12" customHeight="1">
      <c r="B49" s="153" t="s">
        <v>795</v>
      </c>
      <c r="C49" s="231">
        <v>115.71835378500001</v>
      </c>
      <c r="D49" s="231">
        <v>46.211412973999998</v>
      </c>
      <c r="E49" s="231">
        <v>6.7185107229999996</v>
      </c>
      <c r="F49" s="231">
        <v>148.98880457000001</v>
      </c>
      <c r="G49" s="231">
        <v>7.9253065449999998</v>
      </c>
      <c r="H49" s="231">
        <v>297.25644552599999</v>
      </c>
      <c r="I49" s="231">
        <v>1577.9394757929999</v>
      </c>
      <c r="J49" s="231">
        <v>56.531331160999997</v>
      </c>
      <c r="K49" s="231">
        <v>145.500452341</v>
      </c>
      <c r="L49" s="231">
        <v>17.9940912</v>
      </c>
      <c r="M49" s="231">
        <v>57.708155574999999</v>
      </c>
      <c r="N49" s="231">
        <v>0</v>
      </c>
      <c r="O49" s="231">
        <v>27.566694768000001</v>
      </c>
      <c r="P49" s="231">
        <v>4.7691659660000001</v>
      </c>
      <c r="Q49" s="231">
        <v>86.363200939999999</v>
      </c>
      <c r="R49" s="231">
        <v>5.6638745009999996</v>
      </c>
      <c r="S49" s="231">
        <v>2.7505014000000001E-2</v>
      </c>
      <c r="T49" s="231">
        <v>0</v>
      </c>
      <c r="U49" s="231">
        <v>480.65961006499998</v>
      </c>
      <c r="V49" s="231">
        <v>5.2815145369999996</v>
      </c>
      <c r="W49" s="231">
        <v>95.430780284999997</v>
      </c>
      <c r="X49" s="231">
        <v>38.471894657</v>
      </c>
      <c r="Y49" s="231">
        <v>367.87336576899997</v>
      </c>
      <c r="Z49" s="759">
        <v>106.83859058500001</v>
      </c>
    </row>
    <row r="50" spans="2:26" ht="12" customHeight="1">
      <c r="B50" s="143" t="s">
        <v>181</v>
      </c>
      <c r="C50" s="231">
        <v>1382.0528410710001</v>
      </c>
      <c r="D50" s="231">
        <v>323.04579943300001</v>
      </c>
      <c r="E50" s="231">
        <v>2324.5956891179999</v>
      </c>
      <c r="F50" s="231">
        <v>832.69968335299995</v>
      </c>
      <c r="G50" s="231">
        <v>166.68199282699999</v>
      </c>
      <c r="H50" s="231">
        <v>1864.6612850179999</v>
      </c>
      <c r="I50" s="231">
        <v>8053.32854382</v>
      </c>
      <c r="J50" s="231">
        <v>1028.581976944</v>
      </c>
      <c r="K50" s="231">
        <v>384.48498874400002</v>
      </c>
      <c r="L50" s="231">
        <v>12.252220466000001</v>
      </c>
      <c r="M50" s="231">
        <v>895.22456290599996</v>
      </c>
      <c r="N50" s="231">
        <v>103.553295874</v>
      </c>
      <c r="O50" s="231">
        <v>31.017039333</v>
      </c>
      <c r="P50" s="231">
        <v>92.978723016000004</v>
      </c>
      <c r="Q50" s="231">
        <v>768.26187489500001</v>
      </c>
      <c r="R50" s="231">
        <v>108.461724296</v>
      </c>
      <c r="S50" s="231">
        <v>0</v>
      </c>
      <c r="T50" s="231">
        <v>0</v>
      </c>
      <c r="U50" s="231">
        <v>5052.4550749250002</v>
      </c>
      <c r="V50" s="231">
        <v>39.632297794000003</v>
      </c>
      <c r="W50" s="231">
        <v>168.821963055</v>
      </c>
      <c r="X50" s="231">
        <v>96.534440536999995</v>
      </c>
      <c r="Y50" s="231">
        <v>11960.377074788999</v>
      </c>
      <c r="Z50" s="759">
        <v>9529.3429292370001</v>
      </c>
    </row>
    <row r="51" spans="2:26" ht="12" customHeight="1">
      <c r="B51" s="153" t="s">
        <v>795</v>
      </c>
      <c r="C51" s="231">
        <v>41.013293992999998</v>
      </c>
      <c r="D51" s="231">
        <v>15.834190609</v>
      </c>
      <c r="E51" s="231">
        <v>8.1075323000000005E-2</v>
      </c>
      <c r="F51" s="231">
        <v>25.636522539000001</v>
      </c>
      <c r="G51" s="231">
        <v>0.378401557</v>
      </c>
      <c r="H51" s="231">
        <v>204.57361293100001</v>
      </c>
      <c r="I51" s="231">
        <v>266.57814392500001</v>
      </c>
      <c r="J51" s="231">
        <v>65.489703593000002</v>
      </c>
      <c r="K51" s="231">
        <v>22.375202586</v>
      </c>
      <c r="L51" s="231">
        <v>7.5788859E-2</v>
      </c>
      <c r="M51" s="231">
        <v>11.864181908999999</v>
      </c>
      <c r="N51" s="231">
        <v>0</v>
      </c>
      <c r="O51" s="231">
        <v>2.4614592530000001</v>
      </c>
      <c r="P51" s="231">
        <v>0.47388855800000002</v>
      </c>
      <c r="Q51" s="231">
        <v>19.141771611999999</v>
      </c>
      <c r="R51" s="231">
        <v>1.1601811369999999</v>
      </c>
      <c r="S51" s="231">
        <v>0</v>
      </c>
      <c r="T51" s="231">
        <v>0</v>
      </c>
      <c r="U51" s="231">
        <v>202.226498918</v>
      </c>
      <c r="V51" s="231">
        <v>0.158040292</v>
      </c>
      <c r="W51" s="231">
        <v>10.69506911</v>
      </c>
      <c r="X51" s="231">
        <v>2.0481249670000001</v>
      </c>
      <c r="Y51" s="231">
        <v>200.515706026</v>
      </c>
      <c r="Z51" s="759">
        <v>109.13438337300001</v>
      </c>
    </row>
    <row r="52" spans="2:26" ht="12" customHeight="1">
      <c r="B52" s="143" t="s">
        <v>62</v>
      </c>
      <c r="C52" s="231">
        <v>1231.136714175</v>
      </c>
      <c r="D52" s="231">
        <v>149.56304119999999</v>
      </c>
      <c r="E52" s="231">
        <v>23.493828679</v>
      </c>
      <c r="F52" s="231">
        <v>320.67686857299998</v>
      </c>
      <c r="G52" s="231">
        <v>2487.5296988599998</v>
      </c>
      <c r="H52" s="231">
        <v>133.935216215</v>
      </c>
      <c r="I52" s="231">
        <v>2799.1895056220001</v>
      </c>
      <c r="J52" s="231">
        <v>163.55831336</v>
      </c>
      <c r="K52" s="231">
        <v>52.763266735999999</v>
      </c>
      <c r="L52" s="231">
        <v>1.4639977319999999</v>
      </c>
      <c r="M52" s="231">
        <v>211.136287189</v>
      </c>
      <c r="N52" s="231">
        <v>0</v>
      </c>
      <c r="O52" s="231">
        <v>42.723378711000002</v>
      </c>
      <c r="P52" s="231">
        <v>14.21982027</v>
      </c>
      <c r="Q52" s="231">
        <v>331.86046277100002</v>
      </c>
      <c r="R52" s="231">
        <v>2.1641844749999999</v>
      </c>
      <c r="S52" s="231">
        <v>7.5964535450000001</v>
      </c>
      <c r="T52" s="231">
        <v>0</v>
      </c>
      <c r="U52" s="231">
        <v>1114.940102778</v>
      </c>
      <c r="V52" s="231">
        <v>7.6224150179999999</v>
      </c>
      <c r="W52" s="231">
        <v>25.643185089999999</v>
      </c>
      <c r="X52" s="231">
        <v>3.2747257049999998</v>
      </c>
      <c r="Y52" s="231">
        <v>4931.9047475099997</v>
      </c>
      <c r="Z52" s="759">
        <v>3347.1390216069999</v>
      </c>
    </row>
    <row r="53" spans="2:26" ht="12" customHeight="1">
      <c r="B53" s="153" t="s">
        <v>795</v>
      </c>
      <c r="C53" s="231">
        <v>219.04879339199999</v>
      </c>
      <c r="D53" s="231">
        <v>11.783662746999999</v>
      </c>
      <c r="E53" s="231">
        <v>0.21893307300000001</v>
      </c>
      <c r="F53" s="231">
        <v>28.214042971000001</v>
      </c>
      <c r="G53" s="231">
        <v>0.24811660599999999</v>
      </c>
      <c r="H53" s="231">
        <v>54.158084537000001</v>
      </c>
      <c r="I53" s="231">
        <v>227.65542656299999</v>
      </c>
      <c r="J53" s="231">
        <v>6.2122583049999998</v>
      </c>
      <c r="K53" s="231">
        <v>6.5496540449999996</v>
      </c>
      <c r="L53" s="231">
        <v>4.48E-2</v>
      </c>
      <c r="M53" s="231">
        <v>9.1147256700000003</v>
      </c>
      <c r="N53" s="231">
        <v>0</v>
      </c>
      <c r="O53" s="231">
        <v>0</v>
      </c>
      <c r="P53" s="231">
        <v>0.23669927299999999</v>
      </c>
      <c r="Q53" s="231">
        <v>22.625301400000001</v>
      </c>
      <c r="R53" s="231">
        <v>0.428703318</v>
      </c>
      <c r="S53" s="231">
        <v>0</v>
      </c>
      <c r="T53" s="231">
        <v>0</v>
      </c>
      <c r="U53" s="231">
        <v>24.952503744000001</v>
      </c>
      <c r="V53" s="231">
        <v>0</v>
      </c>
      <c r="W53" s="231">
        <v>2.3780958050000001</v>
      </c>
      <c r="X53" s="231">
        <v>0.33395014200000001</v>
      </c>
      <c r="Y53" s="231">
        <v>79.903610280999999</v>
      </c>
      <c r="Z53" s="759">
        <v>23.293157234999999</v>
      </c>
    </row>
    <row r="54" spans="2:26" ht="12" customHeight="1">
      <c r="B54" s="143" t="s">
        <v>182</v>
      </c>
      <c r="C54" s="231">
        <v>1894.210141649</v>
      </c>
      <c r="D54" s="231">
        <v>95.363670756000005</v>
      </c>
      <c r="E54" s="231">
        <v>9.2258540030000002</v>
      </c>
      <c r="F54" s="231">
        <v>269.03393233700001</v>
      </c>
      <c r="G54" s="231">
        <v>8.9147021510000002</v>
      </c>
      <c r="H54" s="231">
        <v>125.87665565899999</v>
      </c>
      <c r="I54" s="231">
        <v>2479.4034315610002</v>
      </c>
      <c r="J54" s="231">
        <v>80.778623741000004</v>
      </c>
      <c r="K54" s="231">
        <v>35.060737156999998</v>
      </c>
      <c r="L54" s="231">
        <v>8.388344923</v>
      </c>
      <c r="M54" s="231">
        <v>88.419412757999993</v>
      </c>
      <c r="N54" s="231">
        <v>3.142857142</v>
      </c>
      <c r="O54" s="231">
        <v>8.6806722389999997</v>
      </c>
      <c r="P54" s="231">
        <v>40.043687923</v>
      </c>
      <c r="Q54" s="231">
        <v>266.59460520699997</v>
      </c>
      <c r="R54" s="231">
        <v>7.4159280909999996</v>
      </c>
      <c r="S54" s="231">
        <v>0</v>
      </c>
      <c r="T54" s="231">
        <v>0</v>
      </c>
      <c r="U54" s="231">
        <v>600.14873859099998</v>
      </c>
      <c r="V54" s="231">
        <v>3.208342585</v>
      </c>
      <c r="W54" s="231">
        <v>15.561430700000001</v>
      </c>
      <c r="X54" s="231">
        <v>4.849798249</v>
      </c>
      <c r="Y54" s="231">
        <v>3167.6801340689999</v>
      </c>
      <c r="Z54" s="759">
        <v>2053.4011379829999</v>
      </c>
    </row>
    <row r="55" spans="2:26" ht="12" customHeight="1">
      <c r="B55" s="153" t="s">
        <v>795</v>
      </c>
      <c r="C55" s="231">
        <v>26.808751907000001</v>
      </c>
      <c r="D55" s="231">
        <v>3.572510565</v>
      </c>
      <c r="E55" s="231">
        <v>6.6415761000000004E-2</v>
      </c>
      <c r="F55" s="231">
        <v>33.308520334000001</v>
      </c>
      <c r="G55" s="231">
        <v>0.19565343199999999</v>
      </c>
      <c r="H55" s="231">
        <v>30.356052178999999</v>
      </c>
      <c r="I55" s="231">
        <v>104.184647535</v>
      </c>
      <c r="J55" s="231">
        <v>3.0267557479999998</v>
      </c>
      <c r="K55" s="231">
        <v>0.81644111699999999</v>
      </c>
      <c r="L55" s="231">
        <v>6.9421100000000003E-4</v>
      </c>
      <c r="M55" s="231">
        <v>3.747919037</v>
      </c>
      <c r="N55" s="231">
        <v>0</v>
      </c>
      <c r="O55" s="231">
        <v>0</v>
      </c>
      <c r="P55" s="231">
        <v>0.43993764200000002</v>
      </c>
      <c r="Q55" s="231">
        <v>5.4071263539999999</v>
      </c>
      <c r="R55" s="231">
        <v>0.121408766</v>
      </c>
      <c r="S55" s="231">
        <v>0</v>
      </c>
      <c r="T55" s="231">
        <v>0</v>
      </c>
      <c r="U55" s="231">
        <v>14.392583158000001</v>
      </c>
      <c r="V55" s="231">
        <v>0</v>
      </c>
      <c r="W55" s="231">
        <v>3.3973748339999998</v>
      </c>
      <c r="X55" s="231">
        <v>0.249750254</v>
      </c>
      <c r="Y55" s="231">
        <v>17.013385920000001</v>
      </c>
      <c r="Z55" s="759">
        <v>7.68317944</v>
      </c>
    </row>
    <row r="56" spans="2:26" ht="12" customHeight="1">
      <c r="B56" s="143" t="s">
        <v>60</v>
      </c>
      <c r="C56" s="231">
        <v>2288.0068487809999</v>
      </c>
      <c r="D56" s="231">
        <v>498.935124089</v>
      </c>
      <c r="E56" s="231">
        <v>3391.7495946409999</v>
      </c>
      <c r="F56" s="231">
        <v>717.97918518300003</v>
      </c>
      <c r="G56" s="231">
        <v>16.735253962000002</v>
      </c>
      <c r="H56" s="231">
        <v>660.40712220700004</v>
      </c>
      <c r="I56" s="231">
        <v>6897.9712499509997</v>
      </c>
      <c r="J56" s="231">
        <v>625.85197096100001</v>
      </c>
      <c r="K56" s="231">
        <v>224.58077847999999</v>
      </c>
      <c r="L56" s="231">
        <v>15.989476905</v>
      </c>
      <c r="M56" s="231">
        <v>688.58562500300002</v>
      </c>
      <c r="N56" s="231">
        <v>180.70659076999999</v>
      </c>
      <c r="O56" s="231">
        <v>17.122960015</v>
      </c>
      <c r="P56" s="231">
        <v>32.247830174999997</v>
      </c>
      <c r="Q56" s="231">
        <v>791.197214003</v>
      </c>
      <c r="R56" s="231">
        <v>22.259176165</v>
      </c>
      <c r="S56" s="231">
        <v>0</v>
      </c>
      <c r="T56" s="231">
        <v>0</v>
      </c>
      <c r="U56" s="231">
        <v>4126.1582292989997</v>
      </c>
      <c r="V56" s="231">
        <v>55.779857040000003</v>
      </c>
      <c r="W56" s="231">
        <v>153.27026285599999</v>
      </c>
      <c r="X56" s="231">
        <v>63.741510986000002</v>
      </c>
      <c r="Y56" s="231">
        <v>14420.964850876</v>
      </c>
      <c r="Z56" s="759">
        <v>743.47522851400004</v>
      </c>
    </row>
    <row r="57" spans="2:26" ht="12" customHeight="1">
      <c r="B57" s="153" t="s">
        <v>795</v>
      </c>
      <c r="C57" s="231">
        <v>26.465739989999999</v>
      </c>
      <c r="D57" s="231">
        <v>11.611418818000001</v>
      </c>
      <c r="E57" s="231">
        <v>6.8421311989999998</v>
      </c>
      <c r="F57" s="231">
        <v>17.990083792</v>
      </c>
      <c r="G57" s="231">
        <v>0.35380259400000003</v>
      </c>
      <c r="H57" s="231">
        <v>51.331270576999998</v>
      </c>
      <c r="I57" s="231">
        <v>293.845099301</v>
      </c>
      <c r="J57" s="231">
        <v>13.386011465999999</v>
      </c>
      <c r="K57" s="231">
        <v>1.3368908749999999</v>
      </c>
      <c r="L57" s="231">
        <v>0</v>
      </c>
      <c r="M57" s="231">
        <v>11.754720415</v>
      </c>
      <c r="N57" s="231">
        <v>0</v>
      </c>
      <c r="O57" s="231">
        <v>0.16316070799999999</v>
      </c>
      <c r="P57" s="231">
        <v>0.21601720099999999</v>
      </c>
      <c r="Q57" s="231">
        <v>15.080155392</v>
      </c>
      <c r="R57" s="231">
        <v>0.865963712</v>
      </c>
      <c r="S57" s="231">
        <v>0</v>
      </c>
      <c r="T57" s="231">
        <v>0</v>
      </c>
      <c r="U57" s="231">
        <v>67.452117539</v>
      </c>
      <c r="V57" s="231">
        <v>0.51009407200000001</v>
      </c>
      <c r="W57" s="231">
        <v>9.8246176369999993</v>
      </c>
      <c r="X57" s="231">
        <v>1.3336919739999999</v>
      </c>
      <c r="Y57" s="231">
        <v>96.321217824000001</v>
      </c>
      <c r="Z57" s="759">
        <v>15.102859073999999</v>
      </c>
    </row>
    <row r="58" spans="2:26" ht="12" customHeight="1">
      <c r="B58" s="143" t="s">
        <v>183</v>
      </c>
      <c r="C58" s="231">
        <v>4630.5296048239998</v>
      </c>
      <c r="D58" s="231">
        <v>253.52086608900001</v>
      </c>
      <c r="E58" s="231">
        <v>7957.2536318800003</v>
      </c>
      <c r="F58" s="231">
        <v>965.98845727100002</v>
      </c>
      <c r="G58" s="231">
        <v>11.244704027999999</v>
      </c>
      <c r="H58" s="231">
        <v>1275.4714080250001</v>
      </c>
      <c r="I58" s="231">
        <v>11610.443690976999</v>
      </c>
      <c r="J58" s="231">
        <v>1263.163130331</v>
      </c>
      <c r="K58" s="231">
        <v>260.94352092899999</v>
      </c>
      <c r="L58" s="231">
        <v>34.574681322000004</v>
      </c>
      <c r="M58" s="231">
        <v>462.29549029100002</v>
      </c>
      <c r="N58" s="231">
        <v>0.1</v>
      </c>
      <c r="O58" s="231">
        <v>87.137286610000004</v>
      </c>
      <c r="P58" s="231">
        <v>149.37594387199999</v>
      </c>
      <c r="Q58" s="231">
        <v>728.23017370399998</v>
      </c>
      <c r="R58" s="231">
        <v>43.879518101999999</v>
      </c>
      <c r="S58" s="231">
        <v>0</v>
      </c>
      <c r="T58" s="231">
        <v>0</v>
      </c>
      <c r="U58" s="231">
        <v>4906.4506813629996</v>
      </c>
      <c r="V58" s="231">
        <v>49.077841616000001</v>
      </c>
      <c r="W58" s="231">
        <v>146.844453961</v>
      </c>
      <c r="X58" s="231">
        <v>78.500646583000005</v>
      </c>
      <c r="Y58" s="231">
        <v>14418.853030287</v>
      </c>
      <c r="Z58" s="759">
        <v>6571.620420925</v>
      </c>
    </row>
    <row r="59" spans="2:26" ht="12" customHeight="1">
      <c r="B59" s="153" t="s">
        <v>795</v>
      </c>
      <c r="C59" s="231">
        <v>63.046535339000002</v>
      </c>
      <c r="D59" s="231">
        <v>4.9345995790000003</v>
      </c>
      <c r="E59" s="231">
        <v>0.658306693</v>
      </c>
      <c r="F59" s="231">
        <v>20.319360019000001</v>
      </c>
      <c r="G59" s="231">
        <v>0</v>
      </c>
      <c r="H59" s="231">
        <v>49.108242427</v>
      </c>
      <c r="I59" s="231">
        <v>296.79084738</v>
      </c>
      <c r="J59" s="231">
        <v>15.768894043</v>
      </c>
      <c r="K59" s="231">
        <v>2.772741999</v>
      </c>
      <c r="L59" s="231">
        <v>3.960892082</v>
      </c>
      <c r="M59" s="231">
        <v>4.9456230640000003</v>
      </c>
      <c r="N59" s="231">
        <v>0</v>
      </c>
      <c r="O59" s="231">
        <v>12.497716240999999</v>
      </c>
      <c r="P59" s="231">
        <v>5.1936209999999997E-2</v>
      </c>
      <c r="Q59" s="231">
        <v>10.917697367000001</v>
      </c>
      <c r="R59" s="231">
        <v>1.3185995210000001</v>
      </c>
      <c r="S59" s="231">
        <v>0</v>
      </c>
      <c r="T59" s="231">
        <v>0</v>
      </c>
      <c r="U59" s="231">
        <v>88.760475842999995</v>
      </c>
      <c r="V59" s="231">
        <v>11.51270974</v>
      </c>
      <c r="W59" s="231">
        <v>12.778532716000001</v>
      </c>
      <c r="X59" s="231">
        <v>4.5332897409999999</v>
      </c>
      <c r="Y59" s="231">
        <v>103.071646323</v>
      </c>
      <c r="Z59" s="759">
        <v>32.611670316000001</v>
      </c>
    </row>
    <row r="60" spans="2:26" ht="12" customHeight="1">
      <c r="B60" s="143" t="s">
        <v>64</v>
      </c>
      <c r="C60" s="231">
        <v>4956.6376845900004</v>
      </c>
      <c r="D60" s="231">
        <v>326.68446308099999</v>
      </c>
      <c r="E60" s="231">
        <v>32.886368990999998</v>
      </c>
      <c r="F60" s="231">
        <v>4602.5991443960002</v>
      </c>
      <c r="G60" s="231">
        <v>170.525500505</v>
      </c>
      <c r="H60" s="231">
        <v>1856.9512079240001</v>
      </c>
      <c r="I60" s="231">
        <v>27888.191549469</v>
      </c>
      <c r="J60" s="231">
        <v>9635.4236231720006</v>
      </c>
      <c r="K60" s="231">
        <v>994.42746279100004</v>
      </c>
      <c r="L60" s="231">
        <v>304.56928007200003</v>
      </c>
      <c r="M60" s="231">
        <v>1456.694751813</v>
      </c>
      <c r="N60" s="231">
        <v>60.012930277000002</v>
      </c>
      <c r="O60" s="231">
        <v>377.57489808000003</v>
      </c>
      <c r="P60" s="231">
        <v>1287.852245241</v>
      </c>
      <c r="Q60" s="231">
        <v>3402.996545681</v>
      </c>
      <c r="R60" s="231">
        <v>154.58450039900001</v>
      </c>
      <c r="S60" s="231">
        <v>1.7740506069999999</v>
      </c>
      <c r="T60" s="231">
        <v>0</v>
      </c>
      <c r="U60" s="231">
        <v>10155.504008178001</v>
      </c>
      <c r="V60" s="231">
        <v>112.25664622799999</v>
      </c>
      <c r="W60" s="231">
        <v>297.53026518399997</v>
      </c>
      <c r="X60" s="231">
        <v>562.53296450699997</v>
      </c>
      <c r="Y60" s="231">
        <v>18523.474078884999</v>
      </c>
      <c r="Z60" s="759">
        <v>1289.07282145</v>
      </c>
    </row>
    <row r="61" spans="2:26" ht="12" customHeight="1">
      <c r="B61" s="153" t="s">
        <v>795</v>
      </c>
      <c r="C61" s="231">
        <v>69.450074762</v>
      </c>
      <c r="D61" s="231">
        <v>1.9935727480000001</v>
      </c>
      <c r="E61" s="231">
        <v>0.77678942100000004</v>
      </c>
      <c r="F61" s="231">
        <v>63.035112503999997</v>
      </c>
      <c r="G61" s="231">
        <v>0</v>
      </c>
      <c r="H61" s="231">
        <v>66.539284992000006</v>
      </c>
      <c r="I61" s="231">
        <v>718.24263304399994</v>
      </c>
      <c r="J61" s="231">
        <v>244.38365363</v>
      </c>
      <c r="K61" s="231">
        <v>3.2268395999999999</v>
      </c>
      <c r="L61" s="231">
        <v>3.5915440809999999</v>
      </c>
      <c r="M61" s="231">
        <v>43.216921368000001</v>
      </c>
      <c r="N61" s="231">
        <v>0.406382521</v>
      </c>
      <c r="O61" s="231">
        <v>0.51660736399999996</v>
      </c>
      <c r="P61" s="231">
        <v>6.9621427000000002</v>
      </c>
      <c r="Q61" s="231">
        <v>29.612596743000001</v>
      </c>
      <c r="R61" s="231">
        <v>1.2818468789999999</v>
      </c>
      <c r="S61" s="231">
        <v>0</v>
      </c>
      <c r="T61" s="231">
        <v>0</v>
      </c>
      <c r="U61" s="231">
        <v>246.32528319100001</v>
      </c>
      <c r="V61" s="231">
        <v>1.252654215</v>
      </c>
      <c r="W61" s="231">
        <v>3.9406683660000001</v>
      </c>
      <c r="X61" s="231">
        <v>8.3702811350000008</v>
      </c>
      <c r="Y61" s="231">
        <v>204.813629298</v>
      </c>
      <c r="Z61" s="759">
        <v>8.4395192679999997</v>
      </c>
    </row>
    <row r="62" spans="2:26" ht="12" customHeight="1">
      <c r="B62" s="143" t="s">
        <v>184</v>
      </c>
      <c r="C62" s="231">
        <v>1938.946216562</v>
      </c>
      <c r="D62" s="231">
        <v>334.39749546500002</v>
      </c>
      <c r="E62" s="231">
        <v>56.089789426000003</v>
      </c>
      <c r="F62" s="231">
        <v>1101.3671423139999</v>
      </c>
      <c r="G62" s="231">
        <v>53.445784518000004</v>
      </c>
      <c r="H62" s="231">
        <v>1192.4125045660001</v>
      </c>
      <c r="I62" s="231">
        <v>11069.311119628001</v>
      </c>
      <c r="J62" s="231">
        <v>968.75826802400002</v>
      </c>
      <c r="K62" s="231">
        <v>450.59716779600001</v>
      </c>
      <c r="L62" s="231">
        <v>91.186788652000004</v>
      </c>
      <c r="M62" s="231">
        <v>326.72691168099999</v>
      </c>
      <c r="N62" s="231">
        <v>0</v>
      </c>
      <c r="O62" s="231">
        <v>62.560752198000003</v>
      </c>
      <c r="P62" s="231">
        <v>75.901309255000001</v>
      </c>
      <c r="Q62" s="231">
        <v>754.95206219399995</v>
      </c>
      <c r="R62" s="231">
        <v>83.563430586999999</v>
      </c>
      <c r="S62" s="231">
        <v>0</v>
      </c>
      <c r="T62" s="231">
        <v>0</v>
      </c>
      <c r="U62" s="231">
        <v>1393.556935007</v>
      </c>
      <c r="V62" s="231">
        <v>9.7706670839999994</v>
      </c>
      <c r="W62" s="231">
        <v>41.088250461999998</v>
      </c>
      <c r="X62" s="231">
        <v>53.264323648000001</v>
      </c>
      <c r="Y62" s="231">
        <v>11981.901224918</v>
      </c>
      <c r="Z62" s="759">
        <v>10067.156682741999</v>
      </c>
    </row>
    <row r="63" spans="2:26" ht="12" customHeight="1">
      <c r="B63" s="153" t="s">
        <v>795</v>
      </c>
      <c r="C63" s="231">
        <v>37.668980597999997</v>
      </c>
      <c r="D63" s="231">
        <v>13.482080779</v>
      </c>
      <c r="E63" s="231">
        <v>0.74698802099999995</v>
      </c>
      <c r="F63" s="231">
        <v>27.262562538000001</v>
      </c>
      <c r="G63" s="231">
        <v>6.5834103590000002</v>
      </c>
      <c r="H63" s="231">
        <v>122.29167575699999</v>
      </c>
      <c r="I63" s="231">
        <v>371.98799398599999</v>
      </c>
      <c r="J63" s="231">
        <v>59.125944943999997</v>
      </c>
      <c r="K63" s="231">
        <v>8.4795904919999998</v>
      </c>
      <c r="L63" s="231">
        <v>0.469454125</v>
      </c>
      <c r="M63" s="231">
        <v>16.137124791000002</v>
      </c>
      <c r="N63" s="231">
        <v>0</v>
      </c>
      <c r="O63" s="231">
        <v>0</v>
      </c>
      <c r="P63" s="231">
        <v>3.9227878650000001</v>
      </c>
      <c r="Q63" s="231">
        <v>18.106957007999998</v>
      </c>
      <c r="R63" s="231">
        <v>0.30136401200000001</v>
      </c>
      <c r="S63" s="231">
        <v>0</v>
      </c>
      <c r="T63" s="231">
        <v>0</v>
      </c>
      <c r="U63" s="231">
        <v>22.856268890999999</v>
      </c>
      <c r="V63" s="231">
        <v>0</v>
      </c>
      <c r="W63" s="231">
        <v>0</v>
      </c>
      <c r="X63" s="231">
        <v>0.57022113200000002</v>
      </c>
      <c r="Y63" s="231">
        <v>58.471019458000001</v>
      </c>
      <c r="Z63" s="759">
        <v>59.788346742000002</v>
      </c>
    </row>
    <row r="64" spans="2:26" ht="12" customHeight="1">
      <c r="B64" s="143" t="s">
        <v>66</v>
      </c>
      <c r="C64" s="231">
        <v>414.41572529699999</v>
      </c>
      <c r="D64" s="231">
        <v>199.44885384299999</v>
      </c>
      <c r="E64" s="231">
        <v>7.7130757169999997</v>
      </c>
      <c r="F64" s="231">
        <v>222.771014552</v>
      </c>
      <c r="G64" s="231">
        <v>9.4370010789999998</v>
      </c>
      <c r="H64" s="231">
        <v>487.08409101500001</v>
      </c>
      <c r="I64" s="231">
        <v>3571.761591858</v>
      </c>
      <c r="J64" s="231">
        <v>315.57102863400002</v>
      </c>
      <c r="K64" s="231">
        <v>155.74724591399999</v>
      </c>
      <c r="L64" s="231">
        <v>5.2690026980000004</v>
      </c>
      <c r="M64" s="231">
        <v>257.11493404599997</v>
      </c>
      <c r="N64" s="231">
        <v>0.92666850000000001</v>
      </c>
      <c r="O64" s="231">
        <v>3.8356502360000002</v>
      </c>
      <c r="P64" s="231">
        <v>12.918604182999999</v>
      </c>
      <c r="Q64" s="231">
        <v>336.63351288299998</v>
      </c>
      <c r="R64" s="231">
        <v>367.92998875199999</v>
      </c>
      <c r="S64" s="231">
        <v>0</v>
      </c>
      <c r="T64" s="231">
        <v>0</v>
      </c>
      <c r="U64" s="231">
        <v>325.26435654300002</v>
      </c>
      <c r="V64" s="231">
        <v>17.208814735000001</v>
      </c>
      <c r="W64" s="231">
        <v>30.127608021</v>
      </c>
      <c r="X64" s="231">
        <v>12.660727662999999</v>
      </c>
      <c r="Y64" s="231">
        <v>5734.4523123469999</v>
      </c>
      <c r="Z64" s="759">
        <v>2811.4417547640001</v>
      </c>
    </row>
    <row r="65" spans="1:27" ht="12" customHeight="1">
      <c r="B65" s="153" t="s">
        <v>795</v>
      </c>
      <c r="C65" s="231">
        <v>5.275800276</v>
      </c>
      <c r="D65" s="231">
        <v>6.8257357670000003</v>
      </c>
      <c r="E65" s="231">
        <v>0</v>
      </c>
      <c r="F65" s="231">
        <v>4.371028065</v>
      </c>
      <c r="G65" s="231">
        <v>5.8356132999999998E-2</v>
      </c>
      <c r="H65" s="231">
        <v>91.984279779000005</v>
      </c>
      <c r="I65" s="231">
        <v>96.780041943000001</v>
      </c>
      <c r="J65" s="231">
        <v>8.7322951559999993</v>
      </c>
      <c r="K65" s="231">
        <v>5.8342989080000001</v>
      </c>
      <c r="L65" s="231">
        <v>0.177233906</v>
      </c>
      <c r="M65" s="231">
        <v>10.575527920000001</v>
      </c>
      <c r="N65" s="231">
        <v>0</v>
      </c>
      <c r="O65" s="231">
        <v>0</v>
      </c>
      <c r="P65" s="231">
        <v>0.31944497500000002</v>
      </c>
      <c r="Q65" s="231">
        <v>8.2865221229999992</v>
      </c>
      <c r="R65" s="231">
        <v>2.7993265620000001</v>
      </c>
      <c r="S65" s="231">
        <v>0</v>
      </c>
      <c r="T65" s="231">
        <v>0</v>
      </c>
      <c r="U65" s="231">
        <v>9.6465950940000003</v>
      </c>
      <c r="V65" s="231">
        <v>0</v>
      </c>
      <c r="W65" s="231">
        <v>1.7981577580000001</v>
      </c>
      <c r="X65" s="231">
        <v>0.207774239</v>
      </c>
      <c r="Y65" s="231">
        <v>34.886784876</v>
      </c>
      <c r="Z65" s="759">
        <v>46.154521213999999</v>
      </c>
    </row>
    <row r="66" spans="1:27" ht="12" customHeight="1">
      <c r="B66" s="143" t="s">
        <v>67</v>
      </c>
      <c r="C66" s="231">
        <v>2735.9505684569999</v>
      </c>
      <c r="D66" s="231">
        <v>144.70223555000001</v>
      </c>
      <c r="E66" s="231">
        <v>11.908623929000001</v>
      </c>
      <c r="F66" s="231">
        <v>418.85914117300001</v>
      </c>
      <c r="G66" s="231">
        <v>45.991637343000001</v>
      </c>
      <c r="H66" s="231">
        <v>2657.0186419679999</v>
      </c>
      <c r="I66" s="231">
        <v>8057.2910810949998</v>
      </c>
      <c r="J66" s="231">
        <v>959.76828312199996</v>
      </c>
      <c r="K66" s="231">
        <v>839.15635790500005</v>
      </c>
      <c r="L66" s="231">
        <v>375.65751998000002</v>
      </c>
      <c r="M66" s="231">
        <v>620.12641206800004</v>
      </c>
      <c r="N66" s="231">
        <v>373.99128800099999</v>
      </c>
      <c r="O66" s="231">
        <v>4.9691529809999997</v>
      </c>
      <c r="P66" s="231">
        <v>65.873744259000006</v>
      </c>
      <c r="Q66" s="231">
        <v>1046.390840777</v>
      </c>
      <c r="R66" s="231">
        <v>39.362041566999999</v>
      </c>
      <c r="S66" s="231">
        <v>0</v>
      </c>
      <c r="T66" s="231">
        <v>0</v>
      </c>
      <c r="U66" s="231">
        <v>3332.8502007850002</v>
      </c>
      <c r="V66" s="231">
        <v>35.394077471999999</v>
      </c>
      <c r="W66" s="231">
        <v>211.18340799500001</v>
      </c>
      <c r="X66" s="231">
        <v>49.720961916</v>
      </c>
      <c r="Y66" s="231">
        <v>14568.961378705</v>
      </c>
      <c r="Z66" s="759">
        <v>760.314799171</v>
      </c>
    </row>
    <row r="67" spans="1:27" ht="12" customHeight="1">
      <c r="B67" s="153" t="s">
        <v>795</v>
      </c>
      <c r="C67" s="231">
        <v>31.186336743999998</v>
      </c>
      <c r="D67" s="231">
        <v>8.0559916509999994</v>
      </c>
      <c r="E67" s="231">
        <v>0.38424219799999998</v>
      </c>
      <c r="F67" s="231">
        <v>15.693176614</v>
      </c>
      <c r="G67" s="231">
        <v>0.35244306199999997</v>
      </c>
      <c r="H67" s="231">
        <v>151.184316655</v>
      </c>
      <c r="I67" s="231">
        <v>385.20040426399999</v>
      </c>
      <c r="J67" s="231">
        <v>16.623750878999999</v>
      </c>
      <c r="K67" s="231">
        <v>80.851827847999999</v>
      </c>
      <c r="L67" s="231">
        <v>5.2894741000000002E-2</v>
      </c>
      <c r="M67" s="231">
        <v>36.700985166999999</v>
      </c>
      <c r="N67" s="231">
        <v>0</v>
      </c>
      <c r="O67" s="231">
        <v>0.224177249</v>
      </c>
      <c r="P67" s="231">
        <v>0.89281683599999995</v>
      </c>
      <c r="Q67" s="231">
        <v>27.688253660000001</v>
      </c>
      <c r="R67" s="231">
        <v>1.818111834</v>
      </c>
      <c r="S67" s="231">
        <v>0</v>
      </c>
      <c r="T67" s="231">
        <v>0</v>
      </c>
      <c r="U67" s="231">
        <v>86.150930539000001</v>
      </c>
      <c r="V67" s="231">
        <v>0.79571972599999996</v>
      </c>
      <c r="W67" s="231">
        <v>8.7087494579999998</v>
      </c>
      <c r="X67" s="231">
        <v>0.61326305000000003</v>
      </c>
      <c r="Y67" s="231">
        <v>119.057036287</v>
      </c>
      <c r="Z67" s="759">
        <v>9.2885850459999997</v>
      </c>
    </row>
    <row r="68" spans="1:27" ht="12" customHeight="1">
      <c r="B68" s="143" t="s">
        <v>185</v>
      </c>
      <c r="C68" s="231">
        <v>138.976821274</v>
      </c>
      <c r="D68" s="231">
        <v>97.285988046</v>
      </c>
      <c r="E68" s="231">
        <v>1719.720748641</v>
      </c>
      <c r="F68" s="231">
        <v>113.696897077</v>
      </c>
      <c r="G68" s="231">
        <v>2.5956317499999999</v>
      </c>
      <c r="H68" s="231">
        <v>197.46079711300001</v>
      </c>
      <c r="I68" s="231">
        <v>2265.7596320020002</v>
      </c>
      <c r="J68" s="231">
        <v>235.217524873</v>
      </c>
      <c r="K68" s="231">
        <v>235.622460897</v>
      </c>
      <c r="L68" s="231">
        <v>7.9516481680000002</v>
      </c>
      <c r="M68" s="231">
        <v>73.362260548999998</v>
      </c>
      <c r="N68" s="231">
        <v>58.752570190999997</v>
      </c>
      <c r="O68" s="231">
        <v>3.0651465999999998</v>
      </c>
      <c r="P68" s="231">
        <v>13.2156038</v>
      </c>
      <c r="Q68" s="231">
        <v>203.12129027700001</v>
      </c>
      <c r="R68" s="231">
        <v>9.2957516200000008</v>
      </c>
      <c r="S68" s="231">
        <v>0</v>
      </c>
      <c r="T68" s="231">
        <v>0</v>
      </c>
      <c r="U68" s="231">
        <v>258.542482871</v>
      </c>
      <c r="V68" s="231">
        <v>4.7244098960000001</v>
      </c>
      <c r="W68" s="231">
        <v>8.4424863719999994</v>
      </c>
      <c r="X68" s="231">
        <v>1.0449340549999999</v>
      </c>
      <c r="Y68" s="231">
        <v>6482.3960311259998</v>
      </c>
      <c r="Z68" s="759">
        <v>2187.6523271619999</v>
      </c>
    </row>
    <row r="69" spans="1:27" ht="12" customHeight="1">
      <c r="B69" s="153" t="s">
        <v>795</v>
      </c>
      <c r="C69" s="231">
        <v>4.8185932899999999</v>
      </c>
      <c r="D69" s="231">
        <v>2.732230226</v>
      </c>
      <c r="E69" s="231">
        <v>1.2666594E-2</v>
      </c>
      <c r="F69" s="231">
        <v>2.5494564139999998</v>
      </c>
      <c r="G69" s="231">
        <v>1.1140000000000001</v>
      </c>
      <c r="H69" s="231">
        <v>56.556335464</v>
      </c>
      <c r="I69" s="231">
        <v>57.386552645999998</v>
      </c>
      <c r="J69" s="231">
        <v>2.98712248</v>
      </c>
      <c r="K69" s="231">
        <v>1.7909130150000001</v>
      </c>
      <c r="L69" s="231">
        <v>0.20680369500000001</v>
      </c>
      <c r="M69" s="231">
        <v>0.95767532600000005</v>
      </c>
      <c r="N69" s="231">
        <v>4.5091066999999999E-2</v>
      </c>
      <c r="O69" s="231">
        <v>0</v>
      </c>
      <c r="P69" s="231">
        <v>0.98542635300000003</v>
      </c>
      <c r="Q69" s="231">
        <v>1.826832998</v>
      </c>
      <c r="R69" s="231">
        <v>6.0566525000000003E-2</v>
      </c>
      <c r="S69" s="231">
        <v>0</v>
      </c>
      <c r="T69" s="231">
        <v>0</v>
      </c>
      <c r="U69" s="231">
        <v>2.2681076259999999</v>
      </c>
      <c r="V69" s="231">
        <v>0</v>
      </c>
      <c r="W69" s="231">
        <v>0</v>
      </c>
      <c r="X69" s="231">
        <v>0</v>
      </c>
      <c r="Y69" s="231">
        <v>26.603059295000001</v>
      </c>
      <c r="Z69" s="759">
        <v>45.184612356999999</v>
      </c>
    </row>
    <row r="70" spans="1:27" ht="12" customHeight="1">
      <c r="B70" s="143" t="s">
        <v>69</v>
      </c>
      <c r="C70" s="231">
        <v>831.60855972399997</v>
      </c>
      <c r="D70" s="231">
        <v>99.465090016999994</v>
      </c>
      <c r="E70" s="231">
        <v>7.7992835359999999</v>
      </c>
      <c r="F70" s="231">
        <v>199.21329031900001</v>
      </c>
      <c r="G70" s="231">
        <v>8.9684069429999997</v>
      </c>
      <c r="H70" s="231">
        <v>576.65959444800001</v>
      </c>
      <c r="I70" s="231">
        <v>3164.2691699410002</v>
      </c>
      <c r="J70" s="231">
        <v>391.57331717300002</v>
      </c>
      <c r="K70" s="231">
        <v>334.10119966899998</v>
      </c>
      <c r="L70" s="231">
        <v>41.854935177999998</v>
      </c>
      <c r="M70" s="231">
        <v>233.55482481999999</v>
      </c>
      <c r="N70" s="231">
        <v>201.06064975199999</v>
      </c>
      <c r="O70" s="231">
        <v>9.589582923</v>
      </c>
      <c r="P70" s="231">
        <v>20.461089026</v>
      </c>
      <c r="Q70" s="231">
        <v>428.91859972600002</v>
      </c>
      <c r="R70" s="231">
        <v>18.317512001000001</v>
      </c>
      <c r="S70" s="231">
        <v>0</v>
      </c>
      <c r="T70" s="231">
        <v>0</v>
      </c>
      <c r="U70" s="231">
        <v>1337.6092853390001</v>
      </c>
      <c r="V70" s="231">
        <v>8.5288593150000001</v>
      </c>
      <c r="W70" s="231">
        <v>111.916567071</v>
      </c>
      <c r="X70" s="231">
        <v>16.464261365999999</v>
      </c>
      <c r="Y70" s="231">
        <v>7780.924948418</v>
      </c>
      <c r="Z70" s="759">
        <v>190.44454701000001</v>
      </c>
    </row>
    <row r="71" spans="1:27" ht="12" customHeight="1">
      <c r="B71" s="153" t="s">
        <v>795</v>
      </c>
      <c r="C71" s="231">
        <v>14.145907368</v>
      </c>
      <c r="D71" s="231">
        <v>3.171508496</v>
      </c>
      <c r="E71" s="231">
        <v>1.3869851000000001E-2</v>
      </c>
      <c r="F71" s="231">
        <v>4.2875649359999999</v>
      </c>
      <c r="G71" s="231">
        <v>1.3243827E-2</v>
      </c>
      <c r="H71" s="231">
        <v>60.009101293999997</v>
      </c>
      <c r="I71" s="231">
        <v>104.516219768</v>
      </c>
      <c r="J71" s="231">
        <v>19.135183610999999</v>
      </c>
      <c r="K71" s="231">
        <v>5.7712324329999998</v>
      </c>
      <c r="L71" s="231">
        <v>10.269042698</v>
      </c>
      <c r="M71" s="231">
        <v>23.436276008</v>
      </c>
      <c r="N71" s="231">
        <v>0</v>
      </c>
      <c r="O71" s="231">
        <v>0</v>
      </c>
      <c r="P71" s="231">
        <v>5.8643470000000003E-2</v>
      </c>
      <c r="Q71" s="231">
        <v>8.0638777650000009</v>
      </c>
      <c r="R71" s="231">
        <v>0.89916147199999996</v>
      </c>
      <c r="S71" s="231">
        <v>0</v>
      </c>
      <c r="T71" s="231">
        <v>0</v>
      </c>
      <c r="U71" s="231">
        <v>174.43247358299999</v>
      </c>
      <c r="V71" s="231">
        <v>0</v>
      </c>
      <c r="W71" s="231">
        <v>6.5120993399999998</v>
      </c>
      <c r="X71" s="231">
        <v>1.2810441189999999</v>
      </c>
      <c r="Y71" s="231">
        <v>79.366585452999999</v>
      </c>
      <c r="Z71" s="759">
        <v>3.2887979500000002</v>
      </c>
    </row>
    <row r="72" spans="1:27" ht="12" customHeight="1">
      <c r="B72" s="143" t="s">
        <v>127</v>
      </c>
      <c r="C72" s="231">
        <v>2263.6989353630001</v>
      </c>
      <c r="D72" s="231">
        <v>0</v>
      </c>
      <c r="E72" s="231">
        <v>27682.460793266</v>
      </c>
      <c r="F72" s="231">
        <v>44101.233323613997</v>
      </c>
      <c r="G72" s="231">
        <v>9094.7891790110007</v>
      </c>
      <c r="H72" s="231">
        <v>2628.2731266629999</v>
      </c>
      <c r="I72" s="231">
        <v>13557.077403814999</v>
      </c>
      <c r="J72" s="231">
        <v>209.06116835099999</v>
      </c>
      <c r="K72" s="231">
        <v>6528.1172539070003</v>
      </c>
      <c r="L72" s="231">
        <v>3699.020208034</v>
      </c>
      <c r="M72" s="231">
        <v>3439.8232938450001</v>
      </c>
      <c r="N72" s="231">
        <v>31054.716059127</v>
      </c>
      <c r="O72" s="231">
        <v>0</v>
      </c>
      <c r="P72" s="231">
        <v>234.22090996099999</v>
      </c>
      <c r="Q72" s="231">
        <v>11.673672359999999</v>
      </c>
      <c r="R72" s="231">
        <v>0</v>
      </c>
      <c r="S72" s="231">
        <v>0</v>
      </c>
      <c r="T72" s="231">
        <v>0</v>
      </c>
      <c r="U72" s="231">
        <v>0</v>
      </c>
      <c r="V72" s="231">
        <v>0</v>
      </c>
      <c r="W72" s="231">
        <v>0</v>
      </c>
      <c r="X72" s="231">
        <v>0.31088507999999998</v>
      </c>
      <c r="Y72" s="231">
        <v>837.004136346</v>
      </c>
      <c r="Z72" s="759">
        <v>248.238511843</v>
      </c>
    </row>
    <row r="73" spans="1:27" ht="12" customHeight="1">
      <c r="B73" s="143" t="s">
        <v>795</v>
      </c>
      <c r="C73" s="231">
        <v>0</v>
      </c>
      <c r="D73" s="231">
        <v>0</v>
      </c>
      <c r="E73" s="231">
        <v>0</v>
      </c>
      <c r="F73" s="231">
        <v>75.251048202999996</v>
      </c>
      <c r="G73" s="231">
        <v>0</v>
      </c>
      <c r="H73" s="231">
        <v>0.40149215999999999</v>
      </c>
      <c r="I73" s="231">
        <v>141.121293205</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7.8256943899999998</v>
      </c>
      <c r="Z73" s="759">
        <v>0.73115282199999998</v>
      </c>
    </row>
    <row r="74" spans="1:27" ht="12" customHeight="1">
      <c r="A74" s="47" t="e">
        <f>SUM(#REF!)</f>
        <v>#REF!</v>
      </c>
      <c r="B74" s="760" t="s">
        <v>72</v>
      </c>
      <c r="C74" s="758">
        <v>473708.18896712415</v>
      </c>
      <c r="D74" s="758">
        <v>20146.811274490999</v>
      </c>
      <c r="E74" s="758">
        <v>253174.37455666793</v>
      </c>
      <c r="F74" s="758">
        <v>1060254.7130280058</v>
      </c>
      <c r="G74" s="758">
        <v>157302.61249588098</v>
      </c>
      <c r="H74" s="758">
        <v>403107.78434582893</v>
      </c>
      <c r="I74" s="758">
        <v>1083327.8845442261</v>
      </c>
      <c r="J74" s="758">
        <v>122921.48781390599</v>
      </c>
      <c r="K74" s="758">
        <v>343185.40197038313</v>
      </c>
      <c r="L74" s="758">
        <v>334369.30910031078</v>
      </c>
      <c r="M74" s="758">
        <v>334331.72096404206</v>
      </c>
      <c r="N74" s="758">
        <v>48208.939816370003</v>
      </c>
      <c r="O74" s="758">
        <v>15704.031349005001</v>
      </c>
      <c r="P74" s="758">
        <v>34450.015521552006</v>
      </c>
      <c r="Q74" s="758">
        <v>139530.10400515501</v>
      </c>
      <c r="R74" s="758">
        <v>4000.4224073459995</v>
      </c>
      <c r="S74" s="758">
        <v>20.789535597999997</v>
      </c>
      <c r="T74" s="758">
        <v>0</v>
      </c>
      <c r="U74" s="758">
        <v>611797.94141405902</v>
      </c>
      <c r="V74" s="758">
        <v>28264.964209411995</v>
      </c>
      <c r="W74" s="758">
        <v>20778.227550459</v>
      </c>
      <c r="X74" s="758">
        <v>125261.982593098</v>
      </c>
      <c r="Y74" s="758">
        <v>787929.14317449427</v>
      </c>
      <c r="Z74" s="948">
        <v>254238.67202919506</v>
      </c>
      <c r="AA74" s="47">
        <f>SUM(C74:Z74)</f>
        <v>6656015.5226666117</v>
      </c>
    </row>
    <row r="75" spans="1:27" ht="12" customHeight="1" thickBot="1">
      <c r="A75" s="47" t="e">
        <f>SUM(#REF!)</f>
        <v>#REF!</v>
      </c>
      <c r="B75" s="761" t="s">
        <v>168</v>
      </c>
      <c r="C75" s="762">
        <v>8988.1805192000011</v>
      </c>
      <c r="D75" s="762">
        <v>1042.5419400249996</v>
      </c>
      <c r="E75" s="762">
        <v>6109.5415191379989</v>
      </c>
      <c r="F75" s="762">
        <v>38917.284648469999</v>
      </c>
      <c r="G75" s="762">
        <v>715.25269553800035</v>
      </c>
      <c r="H75" s="762">
        <v>14669.165660578004</v>
      </c>
      <c r="I75" s="762">
        <v>38697.318080903984</v>
      </c>
      <c r="J75" s="762">
        <v>4442.6949699029992</v>
      </c>
      <c r="K75" s="762">
        <v>3758.7696193380002</v>
      </c>
      <c r="L75" s="762">
        <v>1826.1506387550003</v>
      </c>
      <c r="M75" s="762">
        <v>7368.5157391199982</v>
      </c>
      <c r="N75" s="762">
        <v>1.256543671</v>
      </c>
      <c r="O75" s="762">
        <v>278.04645050799996</v>
      </c>
      <c r="P75" s="762">
        <v>271.32900351400002</v>
      </c>
      <c r="Q75" s="762">
        <v>2988.3529494689997</v>
      </c>
      <c r="R75" s="762">
        <v>97.333105089000014</v>
      </c>
      <c r="S75" s="762">
        <v>2.7505014000000001E-2</v>
      </c>
      <c r="T75" s="762">
        <v>0</v>
      </c>
      <c r="U75" s="762">
        <v>15386.179639141999</v>
      </c>
      <c r="V75" s="762">
        <v>669.32814675899999</v>
      </c>
      <c r="W75" s="762">
        <v>1095.3544788830002</v>
      </c>
      <c r="X75" s="762">
        <v>2396.4903423909991</v>
      </c>
      <c r="Y75" s="762">
        <v>9885.5501990600023</v>
      </c>
      <c r="Z75" s="949">
        <v>2598.4576686880005</v>
      </c>
      <c r="AA75" s="47">
        <f>SUM(C75:Z75)</f>
        <v>162203.122063157</v>
      </c>
    </row>
    <row r="76" spans="1:27" s="51" customFormat="1" ht="22.5" hidden="1" customHeight="1" thickBot="1">
      <c r="B76" s="1522" t="s">
        <v>240</v>
      </c>
      <c r="C76" s="1518"/>
      <c r="D76" s="1518"/>
      <c r="E76" s="752"/>
      <c r="F76" s="752"/>
      <c r="G76" s="752"/>
      <c r="H76" s="752"/>
      <c r="I76" s="752"/>
      <c r="J76" s="752"/>
      <c r="K76" s="752"/>
      <c r="L76" s="752"/>
      <c r="M76" s="752"/>
      <c r="N76" s="752"/>
      <c r="O76" s="753"/>
      <c r="P76" s="754"/>
      <c r="Q76" s="755"/>
      <c r="R76" s="755"/>
      <c r="S76" s="755"/>
      <c r="T76" s="752"/>
      <c r="U76" s="752"/>
      <c r="V76" s="752"/>
      <c r="W76" s="752"/>
      <c r="X76" s="752"/>
      <c r="Y76" s="752"/>
      <c r="Z76" s="990"/>
      <c r="AA76" s="47">
        <f>SUM(C76:Z76)</f>
        <v>0</v>
      </c>
    </row>
    <row r="77" spans="1:27" ht="12.75" customHeight="1">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row>
    <row r="78" spans="1:27" ht="12.75" customHeight="1">
      <c r="Z78" s="47"/>
    </row>
    <row r="79" spans="1:27" ht="12.75" customHeight="1">
      <c r="Z79" s="47"/>
    </row>
    <row r="80" spans="1:27" ht="12.75" customHeight="1">
      <c r="D80" s="47"/>
    </row>
    <row r="85" spans="19:20" ht="12.75" customHeight="1">
      <c r="S85" s="23"/>
      <c r="T85" s="23"/>
    </row>
    <row r="86" spans="19:20" ht="12.75" customHeight="1">
      <c r="S86" s="23"/>
      <c r="T86" s="23"/>
    </row>
    <row r="87" spans="19:20" ht="12.75" customHeight="1">
      <c r="S87" s="23"/>
      <c r="T87" s="23"/>
    </row>
    <row r="88" spans="19:20" ht="12.75" customHeight="1">
      <c r="S88" s="23"/>
      <c r="T88" s="23"/>
    </row>
    <row r="89" spans="19:20" ht="12.75" customHeight="1">
      <c r="S89" s="23"/>
      <c r="T89" s="23"/>
    </row>
    <row r="90" spans="19:20" ht="12.75" customHeight="1">
      <c r="S90" s="23"/>
      <c r="T90" s="23"/>
    </row>
    <row r="91" spans="19:20" ht="12.75" customHeight="1">
      <c r="S91" s="23"/>
      <c r="T91" s="23"/>
    </row>
    <row r="92" spans="19:20" ht="12.75" customHeight="1">
      <c r="S92" s="23"/>
      <c r="T92" s="23"/>
    </row>
    <row r="93" spans="19:20" ht="12.75" customHeight="1">
      <c r="S93" s="23"/>
      <c r="T93" s="23"/>
    </row>
    <row r="94" spans="19:20" ht="12.75" customHeight="1">
      <c r="S94" s="23"/>
      <c r="T94" s="23"/>
    </row>
    <row r="95" spans="19:20" ht="12.75" customHeight="1">
      <c r="S95" s="23"/>
      <c r="T95" s="23"/>
    </row>
    <row r="96" spans="19:20" ht="12.75" customHeight="1">
      <c r="S96" s="23"/>
      <c r="T96" s="23"/>
    </row>
    <row r="97" spans="19:20" ht="12.75" customHeight="1">
      <c r="S97" s="23"/>
      <c r="T97" s="23"/>
    </row>
    <row r="98" spans="19:20" ht="12.75" customHeight="1">
      <c r="S98" s="23"/>
      <c r="T98" s="23"/>
    </row>
    <row r="99" spans="19:20" ht="12.75" customHeight="1">
      <c r="S99" s="23"/>
      <c r="T99" s="23"/>
    </row>
    <row r="100" spans="19:20" ht="12.75" customHeight="1">
      <c r="S100" s="23"/>
      <c r="T100" s="23"/>
    </row>
    <row r="101" spans="19:20" ht="12.75" customHeight="1">
      <c r="S101" s="23"/>
      <c r="T101" s="23"/>
    </row>
    <row r="102" spans="19:20" ht="12.75" customHeight="1">
      <c r="S102" s="23"/>
      <c r="T102" s="23"/>
    </row>
    <row r="103" spans="19:20" ht="12.75" customHeight="1">
      <c r="S103" s="23"/>
      <c r="T103" s="23"/>
    </row>
    <row r="104" spans="19:20" ht="12.75" customHeight="1">
      <c r="S104" s="23"/>
      <c r="T104" s="23"/>
    </row>
    <row r="105" spans="19:20" ht="12.75" customHeight="1">
      <c r="S105" s="23"/>
      <c r="T105" s="23"/>
    </row>
    <row r="106" spans="19:20" ht="12.75" customHeight="1">
      <c r="S106" s="23"/>
      <c r="T106" s="23"/>
    </row>
    <row r="107" spans="19:20" ht="12.75" customHeight="1">
      <c r="S107" s="23"/>
      <c r="T107" s="23"/>
    </row>
    <row r="108" spans="19:20" ht="12.75" customHeight="1">
      <c r="S108" s="23"/>
      <c r="T108" s="23"/>
    </row>
    <row r="109" spans="19:20" ht="12.75" customHeight="1">
      <c r="S109" s="23"/>
      <c r="T109" s="23"/>
    </row>
    <row r="110" spans="19:20" ht="12.75" customHeight="1">
      <c r="S110" s="23"/>
      <c r="T110" s="23"/>
    </row>
    <row r="111" spans="19:20" ht="12.75" customHeight="1">
      <c r="S111" s="23"/>
      <c r="T111" s="23"/>
    </row>
    <row r="112" spans="19:20" ht="12.75" customHeight="1">
      <c r="S112" s="23"/>
      <c r="T112" s="23"/>
    </row>
    <row r="113" spans="19:20" ht="12.75" customHeight="1">
      <c r="S113" s="23"/>
      <c r="T113" s="23"/>
    </row>
    <row r="114" spans="19:20" ht="12.75" customHeight="1">
      <c r="S114" s="23"/>
      <c r="T114" s="23"/>
    </row>
    <row r="115" spans="19:20" ht="12.75" customHeight="1">
      <c r="S115" s="23"/>
      <c r="T115" s="23"/>
    </row>
    <row r="116" spans="19:20" ht="12.75" customHeight="1">
      <c r="S116" s="23"/>
      <c r="T116" s="23"/>
    </row>
    <row r="117" spans="19:20" ht="12.75" customHeight="1">
      <c r="S117" s="23"/>
      <c r="T117" s="23"/>
    </row>
    <row r="118" spans="19:20" ht="12.75" customHeight="1">
      <c r="S118" s="23"/>
      <c r="T118" s="23"/>
    </row>
    <row r="119" spans="19:20" ht="12.75" customHeight="1">
      <c r="S119" s="23"/>
      <c r="T119" s="23"/>
    </row>
    <row r="127" spans="19:20" ht="12.75" customHeight="1">
      <c r="S127" s="23"/>
      <c r="T127" s="23"/>
    </row>
    <row r="128" spans="19:20" ht="12.75" customHeight="1">
      <c r="S128" s="23"/>
      <c r="T128" s="23"/>
    </row>
    <row r="129" spans="19:20" ht="12.75" customHeight="1">
      <c r="S129" s="23"/>
      <c r="T129" s="23"/>
    </row>
    <row r="130" spans="19:20" ht="12.75" customHeight="1">
      <c r="S130" s="23"/>
      <c r="T130" s="23"/>
    </row>
    <row r="131" spans="19:20" ht="12.75" customHeight="1">
      <c r="S131" s="23"/>
      <c r="T131" s="23"/>
    </row>
    <row r="132" spans="19:20" ht="12.75" customHeight="1">
      <c r="S132" s="23"/>
      <c r="T132" s="23"/>
    </row>
    <row r="133" spans="19:20" ht="12.75" customHeight="1">
      <c r="S133" s="23"/>
      <c r="T133" s="23"/>
    </row>
    <row r="134" spans="19:20" ht="12.75" customHeight="1">
      <c r="S134" s="23"/>
      <c r="T134" s="23"/>
    </row>
    <row r="135" spans="19:20" ht="12.75" customHeight="1">
      <c r="S135" s="23"/>
      <c r="T135" s="23"/>
    </row>
    <row r="136" spans="19:20" ht="12.75" customHeight="1">
      <c r="S136" s="23"/>
      <c r="T136" s="23"/>
    </row>
    <row r="137" spans="19:20" ht="12.75" customHeight="1">
      <c r="S137" s="23"/>
      <c r="T137" s="23"/>
    </row>
    <row r="138" spans="19:20" ht="12.75" customHeight="1">
      <c r="S138" s="23"/>
      <c r="T138" s="23"/>
    </row>
    <row r="139" spans="19:20" ht="12.75" customHeight="1">
      <c r="S139" s="23"/>
      <c r="T139" s="23"/>
    </row>
    <row r="140" spans="19:20" ht="12.75" customHeight="1">
      <c r="S140" s="23"/>
      <c r="T140" s="23"/>
    </row>
    <row r="141" spans="19:20" ht="12.75" customHeight="1">
      <c r="S141" s="23"/>
      <c r="T141" s="23"/>
    </row>
    <row r="142" spans="19:20" ht="12.75" customHeight="1">
      <c r="S142" s="23"/>
      <c r="T142" s="23"/>
    </row>
    <row r="143" spans="19:20" ht="12.75" customHeight="1">
      <c r="S143" s="23"/>
      <c r="T143" s="23"/>
    </row>
    <row r="144" spans="19:20" ht="12.75" customHeight="1">
      <c r="S144" s="23"/>
      <c r="T144" s="23"/>
    </row>
    <row r="145" spans="19:20" ht="12.75" customHeight="1">
      <c r="S145" s="23"/>
      <c r="T145" s="23"/>
    </row>
    <row r="146" spans="19:20" ht="12.75" customHeight="1">
      <c r="S146" s="23"/>
      <c r="T146" s="23"/>
    </row>
    <row r="147" spans="19:20" ht="12.75" customHeight="1">
      <c r="S147" s="23"/>
      <c r="T147" s="23"/>
    </row>
    <row r="148" spans="19:20" ht="12.75" customHeight="1">
      <c r="S148" s="23"/>
      <c r="T148" s="23"/>
    </row>
    <row r="149" spans="19:20" ht="12.75" customHeight="1">
      <c r="S149" s="23"/>
      <c r="T149" s="23"/>
    </row>
    <row r="150" spans="19:20" ht="12.75" customHeight="1">
      <c r="S150" s="23"/>
      <c r="T150" s="23"/>
    </row>
    <row r="151" spans="19:20" ht="12.75" customHeight="1">
      <c r="S151" s="23"/>
      <c r="T151" s="23"/>
    </row>
    <row r="152" spans="19:20" ht="12.75" customHeight="1">
      <c r="S152" s="23"/>
      <c r="T152" s="23"/>
    </row>
    <row r="153" spans="19:20" ht="12.75" customHeight="1">
      <c r="S153" s="23"/>
      <c r="T153" s="23"/>
    </row>
    <row r="154" spans="19:20" ht="12.75" customHeight="1">
      <c r="S154" s="23"/>
      <c r="T154" s="23"/>
    </row>
    <row r="155" spans="19:20" ht="12.75" customHeight="1">
      <c r="S155" s="23"/>
      <c r="T155" s="23"/>
    </row>
    <row r="156" spans="19:20" ht="12.75" customHeight="1">
      <c r="S156" s="23"/>
      <c r="T156" s="23"/>
    </row>
    <row r="157" spans="19:20" ht="12.75" customHeight="1">
      <c r="S157" s="23"/>
      <c r="T157" s="23"/>
    </row>
    <row r="158" spans="19:20" ht="12.75" customHeight="1">
      <c r="S158" s="23"/>
      <c r="T158" s="23"/>
    </row>
    <row r="159" spans="19:20" ht="12.75" customHeight="1">
      <c r="S159" s="23"/>
      <c r="T159" s="23"/>
    </row>
    <row r="160" spans="19:20" ht="12.75" customHeight="1">
      <c r="S160" s="23"/>
      <c r="T160" s="23"/>
    </row>
    <row r="161" spans="19:20" ht="12.75" customHeight="1">
      <c r="S161" s="23"/>
      <c r="T161" s="23"/>
    </row>
    <row r="162" spans="19:20" ht="12.75" customHeight="1">
      <c r="S162" s="23"/>
      <c r="T162" s="23"/>
    </row>
  </sheetData>
  <mergeCells count="5">
    <mergeCell ref="B2:Z2"/>
    <mergeCell ref="C3:T3"/>
    <mergeCell ref="U3:Z3"/>
    <mergeCell ref="B4:B5"/>
    <mergeCell ref="B76:D76"/>
  </mergeCells>
  <printOptions horizontalCentered="1"/>
  <pageMargins left="0.31496062992125984" right="0.39370078740157483" top="0.74803149606299213" bottom="0.27559055118110237" header="0.55118110236220474" footer="0.15748031496062992"/>
  <pageSetup paperSize="9" scale="48"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view="pageBreakPreview" topLeftCell="M1" zoomScaleNormal="90" zoomScaleSheetLayoutView="100" workbookViewId="0">
      <selection activeCell="V230" sqref="V230"/>
    </sheetView>
  </sheetViews>
  <sheetFormatPr defaultColWidth="8.81640625" defaultRowHeight="12.75" customHeight="1"/>
  <cols>
    <col min="1" max="1" width="3.1796875" style="1" customWidth="1"/>
    <col min="2" max="2" width="36.1796875" style="1" customWidth="1"/>
    <col min="3" max="3" width="10.1796875" style="1" hidden="1" customWidth="1"/>
    <col min="4" max="18" width="10.1796875" style="1" customWidth="1"/>
    <col min="19" max="19" width="1.36328125" style="1" customWidth="1"/>
    <col min="20" max="21" width="16.1796875" style="4" customWidth="1"/>
    <col min="22" max="16384" width="8.81640625" style="1"/>
  </cols>
  <sheetData>
    <row r="1" spans="1:22" ht="12.75" customHeight="1" thickBot="1"/>
    <row r="2" spans="1:22" ht="75" customHeight="1">
      <c r="A2" s="1391" t="s">
        <v>834</v>
      </c>
      <c r="B2" s="1392"/>
      <c r="C2" s="1392"/>
      <c r="D2" s="1392"/>
      <c r="E2" s="1392"/>
      <c r="F2" s="1392"/>
      <c r="G2" s="1392"/>
      <c r="H2" s="1392"/>
      <c r="I2" s="1392"/>
      <c r="J2" s="1392"/>
      <c r="K2" s="1392"/>
      <c r="L2" s="1392"/>
      <c r="M2" s="1392"/>
      <c r="N2" s="1392"/>
      <c r="O2" s="1392"/>
      <c r="P2" s="1392"/>
      <c r="Q2" s="1392"/>
      <c r="R2" s="1392"/>
      <c r="S2" s="1393"/>
    </row>
    <row r="3" spans="1:22" ht="22.2" customHeight="1">
      <c r="A3" s="1351" t="s">
        <v>427</v>
      </c>
      <c r="B3" s="1464"/>
      <c r="C3" s="1514" t="s">
        <v>278</v>
      </c>
      <c r="D3" s="1357" t="s">
        <v>855</v>
      </c>
      <c r="E3" s="1317">
        <v>2021</v>
      </c>
      <c r="F3" s="1360">
        <v>2022</v>
      </c>
      <c r="G3" s="1360"/>
      <c r="H3" s="1360"/>
      <c r="I3" s="1360"/>
      <c r="J3" s="1360"/>
      <c r="K3" s="1360"/>
      <c r="L3" s="1360"/>
      <c r="M3" s="1360">
        <v>2023</v>
      </c>
      <c r="N3" s="1360"/>
      <c r="O3" s="1360"/>
      <c r="P3" s="1360"/>
      <c r="Q3" s="1207"/>
      <c r="R3" s="1257"/>
      <c r="S3" s="1105"/>
    </row>
    <row r="4" spans="1:22" ht="22.2" customHeight="1">
      <c r="A4" s="1351"/>
      <c r="B4" s="1464"/>
      <c r="C4" s="1515"/>
      <c r="D4" s="1358"/>
      <c r="E4" s="1339"/>
      <c r="F4" s="960" t="s">
        <v>5</v>
      </c>
      <c r="G4" s="960" t="s">
        <v>6</v>
      </c>
      <c r="H4" s="960" t="s">
        <v>268</v>
      </c>
      <c r="I4" s="960" t="s">
        <v>7</v>
      </c>
      <c r="J4" s="960" t="s">
        <v>13</v>
      </c>
      <c r="K4" s="960" t="s">
        <v>14</v>
      </c>
      <c r="L4" s="960" t="s">
        <v>15</v>
      </c>
      <c r="M4" s="1153" t="s">
        <v>0</v>
      </c>
      <c r="N4" s="1153" t="s">
        <v>1</v>
      </c>
      <c r="O4" s="1153" t="s">
        <v>2</v>
      </c>
      <c r="P4" s="1153" t="s">
        <v>3</v>
      </c>
      <c r="Q4" s="1153" t="s">
        <v>4</v>
      </c>
      <c r="R4" s="1153" t="s">
        <v>5</v>
      </c>
      <c r="S4" s="957"/>
    </row>
    <row r="5" spans="1:22" ht="25.2" customHeight="1">
      <c r="A5" s="1498" t="s">
        <v>646</v>
      </c>
      <c r="B5" s="1499"/>
      <c r="C5" s="125"/>
      <c r="D5" s="125"/>
      <c r="E5" s="125"/>
      <c r="F5" s="125"/>
      <c r="G5" s="125"/>
      <c r="H5" s="125"/>
      <c r="I5" s="125"/>
      <c r="J5" s="125"/>
      <c r="K5" s="125"/>
      <c r="L5" s="125"/>
      <c r="M5" s="125"/>
      <c r="N5" s="125"/>
      <c r="O5" s="125"/>
      <c r="P5" s="125"/>
      <c r="Q5" s="125"/>
      <c r="R5" s="125"/>
      <c r="S5" s="734"/>
    </row>
    <row r="6" spans="1:22" ht="25.2" customHeight="1">
      <c r="A6" s="1498" t="s">
        <v>852</v>
      </c>
      <c r="B6" s="1499"/>
      <c r="C6" s="125"/>
      <c r="D6" s="125"/>
      <c r="E6" s="125"/>
      <c r="F6" s="125"/>
      <c r="G6" s="125"/>
      <c r="H6" s="125"/>
      <c r="I6" s="125"/>
      <c r="J6" s="125"/>
      <c r="K6" s="125"/>
      <c r="L6" s="125"/>
      <c r="M6" s="125"/>
      <c r="N6" s="125"/>
      <c r="O6" s="125"/>
      <c r="P6" s="125"/>
      <c r="Q6" s="125"/>
      <c r="R6" s="125"/>
      <c r="S6" s="734"/>
    </row>
    <row r="7" spans="1:22" ht="25.2" customHeight="1">
      <c r="A7" s="304" t="s">
        <v>18</v>
      </c>
      <c r="B7" s="20" t="s">
        <v>599</v>
      </c>
      <c r="C7" s="713">
        <v>2512475.8599311202</v>
      </c>
      <c r="D7" s="713">
        <v>2465418.7707199599</v>
      </c>
      <c r="E7" s="713">
        <v>2621250.49024837</v>
      </c>
      <c r="F7" s="713">
        <v>2864414.8036636398</v>
      </c>
      <c r="G7" s="713">
        <v>2850487.390997</v>
      </c>
      <c r="H7" s="713">
        <v>2843724.5864515202</v>
      </c>
      <c r="I7" s="713">
        <v>2892087.82282562</v>
      </c>
      <c r="J7" s="713">
        <v>2905465.4127484001</v>
      </c>
      <c r="K7" s="713">
        <v>2877196.2362415101</v>
      </c>
      <c r="L7" s="713">
        <v>2940288.5992903998</v>
      </c>
      <c r="M7" s="713">
        <v>2827709.0048779598</v>
      </c>
      <c r="N7" s="713">
        <v>2849022.1829879298</v>
      </c>
      <c r="O7" s="713">
        <v>2914883.9836202799</v>
      </c>
      <c r="P7" s="713">
        <v>2930855.0306130201</v>
      </c>
      <c r="Q7" s="713">
        <v>2986269.8376199999</v>
      </c>
      <c r="R7" s="713">
        <v>3035025.6430778299</v>
      </c>
      <c r="S7" s="773"/>
      <c r="T7" s="266"/>
      <c r="U7" s="266"/>
    </row>
    <row r="8" spans="1:22" ht="25.2" customHeight="1">
      <c r="A8" s="304"/>
      <c r="B8" s="309" t="s">
        <v>798</v>
      </c>
      <c r="C8" s="713">
        <v>70784.588263747995</v>
      </c>
      <c r="D8" s="713">
        <v>96687.067207069005</v>
      </c>
      <c r="E8" s="713">
        <v>104691.922872802</v>
      </c>
      <c r="F8" s="713">
        <v>107220.81869397601</v>
      </c>
      <c r="G8" s="713">
        <v>108922.79699197</v>
      </c>
      <c r="H8" s="713">
        <v>108803.020252456</v>
      </c>
      <c r="I8" s="713">
        <v>106448.779135555</v>
      </c>
      <c r="J8" s="713">
        <v>105294.393985248</v>
      </c>
      <c r="K8" s="713">
        <v>102643.431190223</v>
      </c>
      <c r="L8" s="713">
        <v>95606.776978012</v>
      </c>
      <c r="M8" s="713">
        <v>98978.384712747007</v>
      </c>
      <c r="N8" s="713">
        <v>98706.358053692995</v>
      </c>
      <c r="O8" s="713">
        <v>98139.066405681006</v>
      </c>
      <c r="P8" s="713">
        <v>98903.184069405004</v>
      </c>
      <c r="Q8" s="713">
        <v>99132.089668768996</v>
      </c>
      <c r="R8" s="713">
        <v>97664.153890607005</v>
      </c>
      <c r="S8" s="773"/>
      <c r="T8" s="266"/>
      <c r="U8" s="266"/>
    </row>
    <row r="9" spans="1:22" s="10" customFormat="1" ht="25.2" customHeight="1">
      <c r="A9" s="304" t="s">
        <v>19</v>
      </c>
      <c r="B9" s="20" t="s">
        <v>595</v>
      </c>
      <c r="C9" s="713">
        <v>1308746.9770851899</v>
      </c>
      <c r="D9" s="713">
        <v>1468686.7126489901</v>
      </c>
      <c r="E9" s="713">
        <v>1527638.8936262301</v>
      </c>
      <c r="F9" s="713">
        <v>1635666.9482197701</v>
      </c>
      <c r="G9" s="713">
        <v>1622177.0737995501</v>
      </c>
      <c r="H9" s="713">
        <v>1634410.37296038</v>
      </c>
      <c r="I9" s="713">
        <v>1653465.4752869001</v>
      </c>
      <c r="J9" s="713">
        <v>1693842.9872224301</v>
      </c>
      <c r="K9" s="713">
        <v>1719861.9117638101</v>
      </c>
      <c r="L9" s="713">
        <v>1710943.61069316</v>
      </c>
      <c r="M9" s="713">
        <v>1712622.79876779</v>
      </c>
      <c r="N9" s="713">
        <v>1744225.2721480301</v>
      </c>
      <c r="O9" s="713">
        <v>1733480.53626442</v>
      </c>
      <c r="P9" s="713">
        <v>1730768.5972700899</v>
      </c>
      <c r="Q9" s="713">
        <v>1775929.4082138101</v>
      </c>
      <c r="R9" s="713">
        <v>1792718.94861806</v>
      </c>
      <c r="S9" s="773"/>
      <c r="T9" s="266"/>
      <c r="U9" s="266"/>
    </row>
    <row r="10" spans="1:22" s="10" customFormat="1" ht="25.2" customHeight="1">
      <c r="A10" s="304"/>
      <c r="B10" s="309" t="s">
        <v>798</v>
      </c>
      <c r="C10" s="713">
        <v>31828.897092127001</v>
      </c>
      <c r="D10" s="713">
        <v>43335.300389122</v>
      </c>
      <c r="E10" s="713">
        <v>41275.532397609</v>
      </c>
      <c r="F10" s="713">
        <v>40898.544530783998</v>
      </c>
      <c r="G10" s="713">
        <v>40658.543529485003</v>
      </c>
      <c r="H10" s="713">
        <v>40031.804198245998</v>
      </c>
      <c r="I10" s="713">
        <v>39489.476185915999</v>
      </c>
      <c r="J10" s="713">
        <v>38397.258804235003</v>
      </c>
      <c r="K10" s="713">
        <v>37064.946728486997</v>
      </c>
      <c r="L10" s="713">
        <v>33736.963497586999</v>
      </c>
      <c r="M10" s="713">
        <v>35731.311470134999</v>
      </c>
      <c r="N10" s="713">
        <v>36160.101608723999</v>
      </c>
      <c r="O10" s="713">
        <v>32794.123214598003</v>
      </c>
      <c r="P10" s="713">
        <v>32897.319141091997</v>
      </c>
      <c r="Q10" s="713">
        <v>33943.506768312</v>
      </c>
      <c r="R10" s="713">
        <v>32507.607697627001</v>
      </c>
      <c r="S10" s="773"/>
      <c r="T10" s="266"/>
      <c r="U10" s="266"/>
    </row>
    <row r="11" spans="1:22" s="10" customFormat="1" ht="24.75" customHeight="1">
      <c r="A11" s="304" t="s">
        <v>20</v>
      </c>
      <c r="B11" s="309" t="s">
        <v>596</v>
      </c>
      <c r="C11" s="713">
        <v>1473659.0421598901</v>
      </c>
      <c r="D11" s="713">
        <v>1547454.3325071801</v>
      </c>
      <c r="E11" s="713">
        <v>1619696.0693688099</v>
      </c>
      <c r="F11" s="713">
        <v>1676779.33513256</v>
      </c>
      <c r="G11" s="713">
        <v>1686661.07035721</v>
      </c>
      <c r="H11" s="713">
        <v>1701319.0424213901</v>
      </c>
      <c r="I11" s="713">
        <v>1729347.4346430199</v>
      </c>
      <c r="J11" s="713">
        <v>1734197.9617703799</v>
      </c>
      <c r="K11" s="713">
        <v>1750414.2986786701</v>
      </c>
      <c r="L11" s="713">
        <v>1772331.36335658</v>
      </c>
      <c r="M11" s="713">
        <v>1770547.34030336</v>
      </c>
      <c r="N11" s="713">
        <v>1782072.5921412699</v>
      </c>
      <c r="O11" s="713">
        <v>1797092.9385178699</v>
      </c>
      <c r="P11" s="713">
        <v>1802926.9237221801</v>
      </c>
      <c r="Q11" s="713">
        <v>1814876.96280923</v>
      </c>
      <c r="R11" s="713">
        <v>1828270.93097072</v>
      </c>
      <c r="S11" s="773"/>
      <c r="T11" s="266"/>
      <c r="U11" s="266"/>
    </row>
    <row r="12" spans="1:22" s="10" customFormat="1" ht="24.75" customHeight="1">
      <c r="A12" s="304"/>
      <c r="B12" s="309" t="s">
        <v>798</v>
      </c>
      <c r="C12" s="713">
        <v>22650.034790341</v>
      </c>
      <c r="D12" s="713">
        <v>27684.989142132999</v>
      </c>
      <c r="E12" s="713">
        <v>27302.998756740999</v>
      </c>
      <c r="F12" s="713">
        <v>28515.579830641</v>
      </c>
      <c r="G12" s="713">
        <v>28975.126490212999</v>
      </c>
      <c r="H12" s="713">
        <v>28968.618561769999</v>
      </c>
      <c r="I12" s="713">
        <v>28520.923137677</v>
      </c>
      <c r="J12" s="713">
        <v>28787.963865385998</v>
      </c>
      <c r="K12" s="713">
        <v>28604.773493241999</v>
      </c>
      <c r="L12" s="713">
        <v>27232.038987967</v>
      </c>
      <c r="M12" s="713">
        <v>29034.360365005999</v>
      </c>
      <c r="N12" s="713">
        <v>29640.035704786998</v>
      </c>
      <c r="O12" s="713">
        <v>29522.108951032002</v>
      </c>
      <c r="P12" s="713">
        <v>31535.020617758</v>
      </c>
      <c r="Q12" s="713">
        <v>32772.826103785002</v>
      </c>
      <c r="R12" s="713">
        <v>32031.360474923</v>
      </c>
      <c r="S12" s="773"/>
      <c r="T12" s="266"/>
      <c r="U12" s="266"/>
    </row>
    <row r="13" spans="1:22" s="725" customFormat="1" ht="24.75" customHeight="1">
      <c r="A13" s="1500" t="s">
        <v>853</v>
      </c>
      <c r="B13" s="1501"/>
      <c r="C13" s="723">
        <v>5294881.8791762004</v>
      </c>
      <c r="D13" s="723">
        <v>5481559.81587613</v>
      </c>
      <c r="E13" s="723">
        <v>5768585.4532434102</v>
      </c>
      <c r="F13" s="723">
        <v>6176861.0870159697</v>
      </c>
      <c r="G13" s="723">
        <v>6159325.5351537606</v>
      </c>
      <c r="H13" s="723">
        <v>6179454.0018332908</v>
      </c>
      <c r="I13" s="723">
        <v>6274900.7327555399</v>
      </c>
      <c r="J13" s="723">
        <v>6333506.3617412103</v>
      </c>
      <c r="K13" s="723">
        <v>6347472.4466839898</v>
      </c>
      <c r="L13" s="723">
        <v>6423563.5733401394</v>
      </c>
      <c r="M13" s="723">
        <v>6310879.1439491101</v>
      </c>
      <c r="N13" s="723">
        <v>6375320.0472772298</v>
      </c>
      <c r="O13" s="723">
        <v>6445457.4584025703</v>
      </c>
      <c r="P13" s="723">
        <v>6464550.5516052898</v>
      </c>
      <c r="Q13" s="723">
        <v>6577076.2086430406</v>
      </c>
      <c r="R13" s="723">
        <v>6656015.5226666098</v>
      </c>
      <c r="S13" s="735"/>
      <c r="T13" s="772"/>
      <c r="U13" s="772"/>
      <c r="V13" s="769"/>
    </row>
    <row r="14" spans="1:22" s="725" customFormat="1" ht="25.2" customHeight="1">
      <c r="A14" s="736"/>
      <c r="B14" s="726" t="s">
        <v>798</v>
      </c>
      <c r="C14" s="723">
        <v>125263.52014621599</v>
      </c>
      <c r="D14" s="723">
        <v>167707.35673832402</v>
      </c>
      <c r="E14" s="723">
        <v>173270.45402715198</v>
      </c>
      <c r="F14" s="723">
        <v>176634.94305540097</v>
      </c>
      <c r="G14" s="723">
        <v>178556.46701166799</v>
      </c>
      <c r="H14" s="723">
        <v>177803.44301247201</v>
      </c>
      <c r="I14" s="723">
        <v>174459.17845914798</v>
      </c>
      <c r="J14" s="723">
        <v>172479.61665486899</v>
      </c>
      <c r="K14" s="723">
        <v>168313.15141195199</v>
      </c>
      <c r="L14" s="723">
        <v>156575.779463566</v>
      </c>
      <c r="M14" s="723">
        <v>163744.056547888</v>
      </c>
      <c r="N14" s="723">
        <v>164506.49536720401</v>
      </c>
      <c r="O14" s="723">
        <v>160455.298571311</v>
      </c>
      <c r="P14" s="723">
        <v>163335.52382825501</v>
      </c>
      <c r="Q14" s="723">
        <v>165848.42254086601</v>
      </c>
      <c r="R14" s="723">
        <v>162203.122063157</v>
      </c>
      <c r="S14" s="735"/>
      <c r="T14" s="772"/>
      <c r="U14" s="772">
        <f>T14*100</f>
        <v>0</v>
      </c>
      <c r="V14" s="769"/>
    </row>
    <row r="15" spans="1:22" s="10" customFormat="1" ht="11.4">
      <c r="A15" s="305"/>
      <c r="B15" s="20"/>
      <c r="C15" s="715"/>
      <c r="D15" s="715"/>
      <c r="E15" s="715"/>
      <c r="F15" s="715"/>
      <c r="G15" s="715"/>
      <c r="H15" s="715"/>
      <c r="I15" s="715"/>
      <c r="J15" s="715"/>
      <c r="K15" s="715"/>
      <c r="L15" s="715"/>
      <c r="M15" s="715"/>
      <c r="N15" s="715"/>
      <c r="O15" s="715"/>
      <c r="P15" s="715"/>
      <c r="Q15" s="715"/>
      <c r="R15" s="715"/>
      <c r="S15" s="737"/>
      <c r="T15" s="266"/>
      <c r="U15" s="266"/>
    </row>
    <row r="16" spans="1:22" s="10" customFormat="1" ht="11.7" customHeight="1">
      <c r="A16" s="1498" t="s">
        <v>648</v>
      </c>
      <c r="B16" s="1499"/>
      <c r="C16" s="716"/>
      <c r="D16" s="716"/>
      <c r="E16" s="716"/>
      <c r="F16" s="716"/>
      <c r="G16" s="716"/>
      <c r="H16" s="716"/>
      <c r="I16" s="716"/>
      <c r="J16" s="716"/>
      <c r="K16" s="716"/>
      <c r="L16" s="716"/>
      <c r="M16" s="716"/>
      <c r="N16" s="716"/>
      <c r="O16" s="716"/>
      <c r="P16" s="716"/>
      <c r="Q16" s="716"/>
      <c r="R16" s="716"/>
      <c r="S16" s="738"/>
      <c r="T16" s="266"/>
      <c r="U16" s="266"/>
    </row>
    <row r="17" spans="1:25" s="10" customFormat="1" ht="25.2" customHeight="1">
      <c r="A17" s="1498" t="s">
        <v>852</v>
      </c>
      <c r="B17" s="1499"/>
      <c r="S17" s="774"/>
      <c r="T17" s="266"/>
      <c r="U17" s="266"/>
    </row>
    <row r="18" spans="1:25" s="10" customFormat="1" ht="25.2" customHeight="1">
      <c r="A18" s="304" t="s">
        <v>18</v>
      </c>
      <c r="B18" s="20" t="s">
        <v>649</v>
      </c>
      <c r="C18" s="713">
        <v>131582.15703255101</v>
      </c>
      <c r="D18" s="763">
        <v>142171.366630601</v>
      </c>
      <c r="E18" s="763">
        <v>199099.54233567099</v>
      </c>
      <c r="F18" s="763">
        <v>200741.270133121</v>
      </c>
      <c r="G18" s="763">
        <v>195588.23007109101</v>
      </c>
      <c r="H18" s="763">
        <v>193206.91694974</v>
      </c>
      <c r="I18" s="763">
        <v>194323.50252812699</v>
      </c>
      <c r="J18" s="763">
        <v>194074.39448153001</v>
      </c>
      <c r="K18" s="763">
        <v>192352.71006638801</v>
      </c>
      <c r="L18" s="763">
        <v>189896.16454871101</v>
      </c>
      <c r="M18" s="763">
        <v>180667.181714612</v>
      </c>
      <c r="N18" s="763">
        <v>180648.50495672299</v>
      </c>
      <c r="O18" s="763">
        <v>170330.931759086</v>
      </c>
      <c r="P18" s="763">
        <v>173914.82309632</v>
      </c>
      <c r="Q18" s="763">
        <v>177157.15295953001</v>
      </c>
      <c r="R18" s="763">
        <v>172422.000338351</v>
      </c>
      <c r="S18" s="775"/>
      <c r="T18" s="266"/>
      <c r="U18" s="266"/>
    </row>
    <row r="19" spans="1:25" s="10" customFormat="1" ht="25.2" customHeight="1">
      <c r="A19" s="304"/>
      <c r="B19" s="309" t="s">
        <v>798</v>
      </c>
      <c r="C19" s="713">
        <v>2294.3125717170001</v>
      </c>
      <c r="D19" s="763">
        <v>2865.082649815</v>
      </c>
      <c r="E19" s="763">
        <v>6092.0252076810002</v>
      </c>
      <c r="F19" s="763">
        <v>6161.379673079</v>
      </c>
      <c r="G19" s="763">
        <v>6299.6384921990002</v>
      </c>
      <c r="H19" s="763">
        <v>6404.064557877</v>
      </c>
      <c r="I19" s="763">
        <v>7068.9592941820001</v>
      </c>
      <c r="J19" s="763">
        <v>6912.2315551499996</v>
      </c>
      <c r="K19" s="763">
        <v>6125.681475464</v>
      </c>
      <c r="L19" s="763">
        <v>5533.3830428379997</v>
      </c>
      <c r="M19" s="763">
        <v>5790.4247185719996</v>
      </c>
      <c r="N19" s="763">
        <v>5965.0915265209997</v>
      </c>
      <c r="O19" s="763">
        <v>5739.831785118</v>
      </c>
      <c r="P19" s="763">
        <v>6033.2087491430002</v>
      </c>
      <c r="Q19" s="763">
        <v>6524.0059663869997</v>
      </c>
      <c r="R19" s="763">
        <v>5737.3249478280004</v>
      </c>
      <c r="S19" s="775"/>
      <c r="T19" s="266"/>
      <c r="U19" s="266"/>
    </row>
    <row r="20" spans="1:25" s="10" customFormat="1" ht="25.2" customHeight="1">
      <c r="A20" s="304" t="s">
        <v>19</v>
      </c>
      <c r="B20" s="20" t="s">
        <v>650</v>
      </c>
      <c r="C20" s="713">
        <v>77128.965073334999</v>
      </c>
      <c r="D20" s="763">
        <v>65456.746502061003</v>
      </c>
      <c r="E20" s="763">
        <v>79660.473667393002</v>
      </c>
      <c r="F20" s="763">
        <v>90849.170270970993</v>
      </c>
      <c r="G20" s="763">
        <v>84293.651222044995</v>
      </c>
      <c r="H20" s="763">
        <v>87207.358175022993</v>
      </c>
      <c r="I20" s="763">
        <v>89009.554231834001</v>
      </c>
      <c r="J20" s="763">
        <v>89806.741863756994</v>
      </c>
      <c r="K20" s="763">
        <v>83770.614107639005</v>
      </c>
      <c r="L20" s="763">
        <v>86567.206116904999</v>
      </c>
      <c r="M20" s="763">
        <v>82646.285380686997</v>
      </c>
      <c r="N20" s="763">
        <v>84622.360903912995</v>
      </c>
      <c r="O20" s="763">
        <v>85669.744292403004</v>
      </c>
      <c r="P20" s="763">
        <v>91889.745513342001</v>
      </c>
      <c r="Q20" s="763">
        <v>98203.373670935995</v>
      </c>
      <c r="R20" s="763">
        <v>88645.711281783995</v>
      </c>
      <c r="S20" s="775"/>
      <c r="T20" s="266"/>
      <c r="U20" s="266"/>
    </row>
    <row r="21" spans="1:25" s="10" customFormat="1" ht="25.2" customHeight="1">
      <c r="A21" s="304"/>
      <c r="B21" s="309" t="s">
        <v>798</v>
      </c>
      <c r="C21" s="713">
        <v>1203.2377685920001</v>
      </c>
      <c r="D21" s="763">
        <v>1289.2541303180001</v>
      </c>
      <c r="E21" s="763">
        <v>3472.1673513699998</v>
      </c>
      <c r="F21" s="763">
        <v>2539.1549070749998</v>
      </c>
      <c r="G21" s="763">
        <v>2609.5512853159998</v>
      </c>
      <c r="H21" s="763">
        <v>2179.723414516</v>
      </c>
      <c r="I21" s="763">
        <v>2162.8878690850001</v>
      </c>
      <c r="J21" s="763">
        <v>2044.2660455350001</v>
      </c>
      <c r="K21" s="763">
        <v>2051.1995336290001</v>
      </c>
      <c r="L21" s="763">
        <v>1948.1010659609999</v>
      </c>
      <c r="M21" s="763">
        <v>1676.828503186</v>
      </c>
      <c r="N21" s="763">
        <v>1177.9398687979999</v>
      </c>
      <c r="O21" s="763">
        <v>1139.5159516900001</v>
      </c>
      <c r="P21" s="763">
        <v>2044.5397200519999</v>
      </c>
      <c r="Q21" s="763">
        <v>2025.979202451</v>
      </c>
      <c r="R21" s="763">
        <v>1024.977044322</v>
      </c>
      <c r="S21" s="775"/>
      <c r="T21" s="266"/>
      <c r="U21" s="266"/>
    </row>
    <row r="22" spans="1:25" s="10" customFormat="1" ht="25.2" customHeight="1">
      <c r="A22" s="304" t="s">
        <v>20</v>
      </c>
      <c r="B22" s="20" t="s">
        <v>651</v>
      </c>
      <c r="C22" s="720">
        <v>5086170.7570703104</v>
      </c>
      <c r="D22" s="763">
        <v>5273931.7027434697</v>
      </c>
      <c r="E22" s="763">
        <v>5489825.4372403501</v>
      </c>
      <c r="F22" s="763">
        <v>5885270.6466118759</v>
      </c>
      <c r="G22" s="763">
        <v>5879443.6538606295</v>
      </c>
      <c r="H22" s="763">
        <v>5899039.7267085304</v>
      </c>
      <c r="I22" s="763">
        <v>5991567.6759955799</v>
      </c>
      <c r="J22" s="763">
        <v>6049625.2253959198</v>
      </c>
      <c r="K22" s="763">
        <v>6071349.1225099703</v>
      </c>
      <c r="L22" s="763">
        <v>6147100.2026745202</v>
      </c>
      <c r="M22" s="763">
        <v>6047565.6768538198</v>
      </c>
      <c r="N22" s="763">
        <v>6110049.1814165898</v>
      </c>
      <c r="O22" s="763">
        <v>6189456.7823510803</v>
      </c>
      <c r="P22" s="763">
        <v>6198745.9829956396</v>
      </c>
      <c r="Q22" s="763">
        <v>6301715.6820125803</v>
      </c>
      <c r="R22" s="763">
        <v>6394947.8110464802</v>
      </c>
      <c r="S22" s="775"/>
      <c r="T22" s="266"/>
      <c r="U22" s="266"/>
    </row>
    <row r="23" spans="1:25" s="10" customFormat="1" ht="25.2" customHeight="1">
      <c r="A23" s="305"/>
      <c r="B23" s="309" t="s">
        <v>798</v>
      </c>
      <c r="C23" s="720">
        <v>121765.96980590701</v>
      </c>
      <c r="D23" s="763">
        <v>163553.019958191</v>
      </c>
      <c r="E23" s="763">
        <v>163706.261468101</v>
      </c>
      <c r="F23" s="763">
        <v>167934.40847524698</v>
      </c>
      <c r="G23" s="763">
        <v>169647.27723415301</v>
      </c>
      <c r="H23" s="763">
        <v>169219.655040079</v>
      </c>
      <c r="I23" s="763">
        <v>165227.33129588101</v>
      </c>
      <c r="J23" s="763">
        <v>163523.119054184</v>
      </c>
      <c r="K23" s="763">
        <v>160136.27040285899</v>
      </c>
      <c r="L23" s="763">
        <v>149094.295354767</v>
      </c>
      <c r="M23" s="763">
        <v>156276.80332613</v>
      </c>
      <c r="N23" s="763">
        <v>157363.46397188501</v>
      </c>
      <c r="O23" s="763">
        <v>153575.95083450299</v>
      </c>
      <c r="P23" s="763">
        <v>155257.77535906</v>
      </c>
      <c r="Q23" s="763">
        <v>157298.43737202801</v>
      </c>
      <c r="R23" s="763">
        <v>155440.82007100701</v>
      </c>
      <c r="S23" s="775"/>
      <c r="T23" s="266"/>
      <c r="U23" s="266"/>
    </row>
    <row r="24" spans="1:25" s="725" customFormat="1" ht="25.2" customHeight="1">
      <c r="A24" s="1500" t="s">
        <v>853</v>
      </c>
      <c r="B24" s="1501"/>
      <c r="C24" s="723">
        <v>5294881.8791761966</v>
      </c>
      <c r="D24" s="723">
        <v>5481559.8158761319</v>
      </c>
      <c r="E24" s="723">
        <v>5768585.4532434139</v>
      </c>
      <c r="F24" s="723">
        <v>6176861.0870159678</v>
      </c>
      <c r="G24" s="723">
        <v>6159325.5351537652</v>
      </c>
      <c r="H24" s="723">
        <v>6179454.0018332936</v>
      </c>
      <c r="I24" s="723">
        <v>6274900.7327555409</v>
      </c>
      <c r="J24" s="723">
        <v>6333506.3617412066</v>
      </c>
      <c r="K24" s="723">
        <v>6347472.4466839973</v>
      </c>
      <c r="L24" s="723">
        <v>6423563.5733401366</v>
      </c>
      <c r="M24" s="723">
        <v>6310879.1439491184</v>
      </c>
      <c r="N24" s="723">
        <v>6375320.0472772261</v>
      </c>
      <c r="O24" s="723">
        <v>6445457.4584025694</v>
      </c>
      <c r="P24" s="723">
        <v>6464550.5516053019</v>
      </c>
      <c r="Q24" s="723">
        <v>6577076.2086430462</v>
      </c>
      <c r="R24" s="723">
        <v>6656015.5226666154</v>
      </c>
      <c r="S24" s="735"/>
      <c r="T24" s="772"/>
      <c r="U24" s="772"/>
      <c r="V24" s="769"/>
    </row>
    <row r="25" spans="1:25" s="725" customFormat="1" ht="25.2" customHeight="1" thickBot="1">
      <c r="A25" s="739"/>
      <c r="B25" s="740" t="s">
        <v>798</v>
      </c>
      <c r="C25" s="741">
        <v>125263.520146216</v>
      </c>
      <c r="D25" s="741">
        <v>167707.35673832399</v>
      </c>
      <c r="E25" s="741">
        <v>173270.45402715201</v>
      </c>
      <c r="F25" s="741">
        <v>176634.94305540097</v>
      </c>
      <c r="G25" s="741">
        <v>178556.46701166802</v>
      </c>
      <c r="H25" s="741">
        <v>177803.44301247201</v>
      </c>
      <c r="I25" s="741">
        <v>174459.17845914801</v>
      </c>
      <c r="J25" s="741">
        <v>172479.61665486899</v>
      </c>
      <c r="K25" s="741">
        <v>168313.15141195199</v>
      </c>
      <c r="L25" s="741">
        <v>156575.779463566</v>
      </c>
      <c r="M25" s="741">
        <v>163744.056547888</v>
      </c>
      <c r="N25" s="741">
        <v>164506.49536720401</v>
      </c>
      <c r="O25" s="741">
        <v>160455.298571311</v>
      </c>
      <c r="P25" s="741">
        <v>163335.52382825501</v>
      </c>
      <c r="Q25" s="741">
        <v>165848.42254086601</v>
      </c>
      <c r="R25" s="741">
        <v>162203.122063157</v>
      </c>
      <c r="S25" s="776"/>
      <c r="T25" s="772"/>
      <c r="U25" s="772"/>
      <c r="V25" s="769"/>
    </row>
    <row r="26" spans="1:25" s="51" customFormat="1" ht="27" hidden="1" customHeight="1" thickBot="1">
      <c r="A26" s="1522" t="s">
        <v>240</v>
      </c>
      <c r="B26" s="1518"/>
      <c r="C26" s="752"/>
      <c r="D26" s="752"/>
      <c r="E26" s="752"/>
      <c r="F26" s="752"/>
      <c r="G26" s="752"/>
      <c r="H26" s="752"/>
      <c r="I26" s="752"/>
      <c r="J26" s="752"/>
      <c r="K26" s="752"/>
      <c r="L26" s="752"/>
      <c r="M26" s="752"/>
      <c r="N26" s="752"/>
      <c r="O26" s="752"/>
      <c r="P26" s="752"/>
      <c r="Q26" s="752"/>
      <c r="R26" s="752"/>
      <c r="S26" s="752"/>
      <c r="T26" s="307"/>
      <c r="U26" s="307"/>
      <c r="V26" s="308"/>
      <c r="W26" s="308"/>
      <c r="X26" s="308"/>
      <c r="Y26" s="308"/>
    </row>
    <row r="27" spans="1:25" ht="75" customHeight="1">
      <c r="A27" s="1391" t="s">
        <v>835</v>
      </c>
      <c r="B27" s="1392"/>
      <c r="C27" s="1392"/>
      <c r="D27" s="1392"/>
      <c r="E27" s="1392"/>
      <c r="F27" s="1392"/>
      <c r="G27" s="1392"/>
      <c r="H27" s="1392"/>
      <c r="I27" s="1392"/>
      <c r="J27" s="1392"/>
      <c r="K27" s="1392"/>
      <c r="L27" s="1392"/>
      <c r="M27" s="1392"/>
      <c r="N27" s="1392"/>
      <c r="O27" s="1392"/>
      <c r="P27" s="1392"/>
      <c r="Q27" s="1392"/>
      <c r="R27" s="1392"/>
      <c r="S27" s="1393"/>
    </row>
    <row r="28" spans="1:25" ht="22.2" customHeight="1">
      <c r="A28" s="1351" t="s">
        <v>427</v>
      </c>
      <c r="B28" s="1464"/>
      <c r="C28" s="1514" t="s">
        <v>278</v>
      </c>
      <c r="D28" s="1357" t="s">
        <v>855</v>
      </c>
      <c r="E28" s="1317">
        <v>2021</v>
      </c>
      <c r="F28" s="1360">
        <v>2022</v>
      </c>
      <c r="G28" s="1360"/>
      <c r="H28" s="1360"/>
      <c r="I28" s="1360"/>
      <c r="J28" s="1360"/>
      <c r="K28" s="1360"/>
      <c r="L28" s="1360"/>
      <c r="M28" s="1360">
        <v>2023</v>
      </c>
      <c r="N28" s="1360"/>
      <c r="O28" s="1360"/>
      <c r="P28" s="1360"/>
      <c r="Q28" s="1207"/>
      <c r="R28" s="1257"/>
      <c r="S28" s="1105"/>
    </row>
    <row r="29" spans="1:25" ht="22.2" customHeight="1">
      <c r="A29" s="1351"/>
      <c r="B29" s="1464"/>
      <c r="C29" s="1515"/>
      <c r="D29" s="1358"/>
      <c r="E29" s="1339"/>
      <c r="F29" s="960" t="s">
        <v>5</v>
      </c>
      <c r="G29" s="960" t="s">
        <v>6</v>
      </c>
      <c r="H29" s="960" t="s">
        <v>268</v>
      </c>
      <c r="I29" s="960" t="s">
        <v>7</v>
      </c>
      <c r="J29" s="960" t="s">
        <v>13</v>
      </c>
      <c r="K29" s="960" t="s">
        <v>14</v>
      </c>
      <c r="L29" s="960" t="s">
        <v>15</v>
      </c>
      <c r="M29" s="1153" t="s">
        <v>0</v>
      </c>
      <c r="N29" s="1153" t="s">
        <v>1</v>
      </c>
      <c r="O29" s="1153" t="s">
        <v>2</v>
      </c>
      <c r="P29" s="1153" t="s">
        <v>3</v>
      </c>
      <c r="Q29" s="1153" t="s">
        <v>4</v>
      </c>
      <c r="R29" s="1153" t="s">
        <v>5</v>
      </c>
      <c r="S29" s="957"/>
    </row>
    <row r="30" spans="1:25" ht="25.2" customHeight="1">
      <c r="A30" s="1498" t="s">
        <v>646</v>
      </c>
      <c r="B30" s="1499"/>
      <c r="C30" s="125"/>
      <c r="D30" s="125"/>
      <c r="E30" s="125"/>
      <c r="F30" s="125"/>
      <c r="G30" s="125"/>
      <c r="H30" s="125"/>
      <c r="I30" s="125"/>
      <c r="J30" s="125"/>
      <c r="K30" s="125"/>
      <c r="L30" s="125"/>
      <c r="M30" s="125"/>
      <c r="N30" s="125"/>
      <c r="O30" s="125"/>
      <c r="P30" s="125"/>
      <c r="Q30" s="125"/>
      <c r="R30" s="125"/>
      <c r="S30" s="734"/>
    </row>
    <row r="31" spans="1:25" ht="25.2" customHeight="1">
      <c r="A31" s="1498" t="s">
        <v>852</v>
      </c>
      <c r="B31" s="1499"/>
      <c r="C31" s="125"/>
      <c r="D31" s="125"/>
      <c r="E31" s="125"/>
      <c r="F31" s="125"/>
      <c r="G31" s="125"/>
      <c r="H31" s="125"/>
      <c r="I31" s="125"/>
      <c r="J31" s="125"/>
      <c r="K31" s="125"/>
      <c r="L31" s="125"/>
      <c r="M31" s="125"/>
      <c r="N31" s="125"/>
      <c r="O31" s="125"/>
      <c r="P31" s="125"/>
      <c r="Q31" s="125"/>
      <c r="R31" s="125"/>
      <c r="S31" s="734"/>
    </row>
    <row r="32" spans="1:25" ht="25.2" customHeight="1">
      <c r="A32" s="304" t="s">
        <v>18</v>
      </c>
      <c r="B32" s="20" t="s">
        <v>599</v>
      </c>
      <c r="C32" s="764">
        <v>1008823.44005604</v>
      </c>
      <c r="D32" s="764">
        <v>1067402.9819044</v>
      </c>
      <c r="E32" s="713">
        <v>1185501.74109422</v>
      </c>
      <c r="F32" s="713">
        <v>1273446.9762524399</v>
      </c>
      <c r="G32" s="713">
        <v>1278169.37016223</v>
      </c>
      <c r="H32" s="713">
        <v>1259816.77069344</v>
      </c>
      <c r="I32" s="713">
        <v>1290735.8465440399</v>
      </c>
      <c r="J32" s="713">
        <v>1286444.1649272901</v>
      </c>
      <c r="K32" s="713">
        <v>1281350.5373420599</v>
      </c>
      <c r="L32" s="713">
        <v>1324889.3105216101</v>
      </c>
      <c r="M32" s="713">
        <v>1265295.9604594801</v>
      </c>
      <c r="N32" s="713">
        <v>1274264.3711107399</v>
      </c>
      <c r="O32" s="713">
        <v>1307046.71869077</v>
      </c>
      <c r="P32" s="713">
        <v>1309903.2655875799</v>
      </c>
      <c r="Q32" s="713">
        <v>1344899.7989111801</v>
      </c>
      <c r="R32" s="713">
        <v>1372242.7317456601</v>
      </c>
      <c r="S32" s="773"/>
    </row>
    <row r="33" spans="1:22" ht="25.2" customHeight="1">
      <c r="A33" s="304"/>
      <c r="B33" s="309" t="s">
        <v>798</v>
      </c>
      <c r="C33" s="764">
        <v>30746.672231755001</v>
      </c>
      <c r="D33" s="764">
        <v>51322.588670302997</v>
      </c>
      <c r="E33" s="713">
        <v>51165.637183587001</v>
      </c>
      <c r="F33" s="713">
        <v>52416.527920569999</v>
      </c>
      <c r="G33" s="713">
        <v>52915.506918965999</v>
      </c>
      <c r="H33" s="713">
        <v>52739.627555612002</v>
      </c>
      <c r="I33" s="713">
        <v>51204.26465515</v>
      </c>
      <c r="J33" s="713">
        <v>51593.521990907</v>
      </c>
      <c r="K33" s="713">
        <v>50142.04545577</v>
      </c>
      <c r="L33" s="713">
        <v>46655.487196713999</v>
      </c>
      <c r="M33" s="713">
        <v>48755.081949869003</v>
      </c>
      <c r="N33" s="713">
        <v>49102.331212901001</v>
      </c>
      <c r="O33" s="713">
        <v>47617.250379359</v>
      </c>
      <c r="P33" s="713">
        <v>47754.441191138001</v>
      </c>
      <c r="Q33" s="713">
        <v>47549.009886747997</v>
      </c>
      <c r="R33" s="713">
        <v>44610.207288022997</v>
      </c>
      <c r="S33" s="773"/>
    </row>
    <row r="34" spans="1:22" s="10" customFormat="1" ht="25.2" customHeight="1">
      <c r="A34" s="304" t="s">
        <v>19</v>
      </c>
      <c r="B34" s="20" t="s">
        <v>595</v>
      </c>
      <c r="C34" s="764">
        <v>577837.85570844705</v>
      </c>
      <c r="D34" s="764">
        <v>686336.918394092</v>
      </c>
      <c r="E34" s="713">
        <v>712338.32372819702</v>
      </c>
      <c r="F34" s="713">
        <v>775506.33676872205</v>
      </c>
      <c r="G34" s="713">
        <v>753318.68082059699</v>
      </c>
      <c r="H34" s="713">
        <v>765427.412031085</v>
      </c>
      <c r="I34" s="713">
        <v>766976.67218106904</v>
      </c>
      <c r="J34" s="713">
        <v>789453.25517635199</v>
      </c>
      <c r="K34" s="713">
        <v>803409.26443004201</v>
      </c>
      <c r="L34" s="713">
        <v>795725.97931026004</v>
      </c>
      <c r="M34" s="713">
        <v>808665.13430075499</v>
      </c>
      <c r="N34" s="713">
        <v>819725.29004977702</v>
      </c>
      <c r="O34" s="713">
        <v>826370.69517905603</v>
      </c>
      <c r="P34" s="713">
        <v>819849.161908751</v>
      </c>
      <c r="Q34" s="713">
        <v>844765.39676260401</v>
      </c>
      <c r="R34" s="713">
        <v>853395.91150815797</v>
      </c>
      <c r="S34" s="773"/>
      <c r="T34" s="310"/>
      <c r="U34" s="310"/>
    </row>
    <row r="35" spans="1:22" s="10" customFormat="1" ht="25.2" customHeight="1">
      <c r="A35" s="304"/>
      <c r="B35" s="309" t="s">
        <v>798</v>
      </c>
      <c r="C35" s="764">
        <v>11078.477365901999</v>
      </c>
      <c r="D35" s="764">
        <v>21683.686788158</v>
      </c>
      <c r="E35" s="713">
        <v>21225.651529221999</v>
      </c>
      <c r="F35" s="713">
        <v>20486.958826056001</v>
      </c>
      <c r="G35" s="713">
        <v>20070.293179587999</v>
      </c>
      <c r="H35" s="713">
        <v>19687.260544323999</v>
      </c>
      <c r="I35" s="713">
        <v>19850.457084297999</v>
      </c>
      <c r="J35" s="713">
        <v>18467.054895583002</v>
      </c>
      <c r="K35" s="713">
        <v>17448.270423041002</v>
      </c>
      <c r="L35" s="713">
        <v>16078.599462288001</v>
      </c>
      <c r="M35" s="713">
        <v>17877.521430624001</v>
      </c>
      <c r="N35" s="713">
        <v>18257.168583319999</v>
      </c>
      <c r="O35" s="713">
        <v>15993.262863010001</v>
      </c>
      <c r="P35" s="713">
        <v>16026.899358221001</v>
      </c>
      <c r="Q35" s="713">
        <v>17285.532847792001</v>
      </c>
      <c r="R35" s="713">
        <v>16072.271031591999</v>
      </c>
      <c r="S35" s="773"/>
      <c r="T35" s="310"/>
      <c r="U35" s="310"/>
    </row>
    <row r="36" spans="1:22" s="10" customFormat="1" ht="25.2" customHeight="1">
      <c r="A36" s="304" t="s">
        <v>20</v>
      </c>
      <c r="B36" s="309" t="s">
        <v>596</v>
      </c>
      <c r="C36" s="764">
        <v>652938.73416354298</v>
      </c>
      <c r="D36" s="764">
        <v>692224.90228248399</v>
      </c>
      <c r="E36" s="713">
        <v>725325.07866876805</v>
      </c>
      <c r="F36" s="713">
        <v>737930.99621250201</v>
      </c>
      <c r="G36" s="713">
        <v>739061.60567331198</v>
      </c>
      <c r="H36" s="713">
        <v>742402.09968109801</v>
      </c>
      <c r="I36" s="713">
        <v>758626.19718005601</v>
      </c>
      <c r="J36" s="713">
        <v>754284.742878219</v>
      </c>
      <c r="K36" s="713">
        <v>761447.28581697098</v>
      </c>
      <c r="L36" s="713">
        <v>773526.86103451205</v>
      </c>
      <c r="M36" s="713">
        <v>769241.33760568104</v>
      </c>
      <c r="N36" s="713">
        <v>774063.42878141697</v>
      </c>
      <c r="O36" s="713">
        <v>780772.61336597695</v>
      </c>
      <c r="P36" s="713">
        <v>782263.70497674996</v>
      </c>
      <c r="Q36" s="713">
        <v>786834.80478648795</v>
      </c>
      <c r="R36" s="713">
        <v>792482.86483233504</v>
      </c>
      <c r="S36" s="773"/>
      <c r="T36" s="310"/>
      <c r="U36" s="310"/>
    </row>
    <row r="37" spans="1:22" s="10" customFormat="1" ht="25.2" customHeight="1">
      <c r="A37" s="304"/>
      <c r="B37" s="309" t="s">
        <v>798</v>
      </c>
      <c r="C37" s="764">
        <v>8994.1331049479995</v>
      </c>
      <c r="D37" s="764">
        <v>11825.016055612001</v>
      </c>
      <c r="E37" s="713">
        <v>11515.165826689001</v>
      </c>
      <c r="F37" s="713">
        <v>11718.060655175999</v>
      </c>
      <c r="G37" s="713">
        <v>11917.898126835</v>
      </c>
      <c r="H37" s="713">
        <v>12036.108057362</v>
      </c>
      <c r="I37" s="713">
        <v>11648.170527828001</v>
      </c>
      <c r="J37" s="713">
        <v>11858.93624071</v>
      </c>
      <c r="K37" s="713">
        <v>11467.064492639</v>
      </c>
      <c r="L37" s="713">
        <v>10902.701369602</v>
      </c>
      <c r="M37" s="713">
        <v>11995.898672214</v>
      </c>
      <c r="N37" s="713">
        <v>12409.465985786999</v>
      </c>
      <c r="O37" s="713">
        <v>12140.787464812</v>
      </c>
      <c r="P37" s="713">
        <v>13412.343859854</v>
      </c>
      <c r="Q37" s="713">
        <v>14200.458253463999</v>
      </c>
      <c r="R37" s="713">
        <v>13834.946013389999</v>
      </c>
      <c r="S37" s="773"/>
      <c r="T37" s="310"/>
      <c r="U37" s="310"/>
    </row>
    <row r="38" spans="1:22" s="725" customFormat="1" ht="25.2" customHeight="1">
      <c r="A38" s="1500" t="s">
        <v>853</v>
      </c>
      <c r="B38" s="1501"/>
      <c r="C38" s="723">
        <v>2239600.02992803</v>
      </c>
      <c r="D38" s="723">
        <v>2445964.8025809759</v>
      </c>
      <c r="E38" s="723">
        <v>2623165.1434911853</v>
      </c>
      <c r="F38" s="723">
        <v>2786884.3092336641</v>
      </c>
      <c r="G38" s="723">
        <v>2770549.6566561386</v>
      </c>
      <c r="H38" s="723">
        <v>2767646.2824056232</v>
      </c>
      <c r="I38" s="723">
        <v>2816338.7159051648</v>
      </c>
      <c r="J38" s="723">
        <v>2830182.1629818613</v>
      </c>
      <c r="K38" s="723">
        <v>2846207.087589073</v>
      </c>
      <c r="L38" s="723">
        <v>2894142.1508663823</v>
      </c>
      <c r="M38" s="723">
        <v>2843202.4323659157</v>
      </c>
      <c r="N38" s="723">
        <v>2868053.0899419338</v>
      </c>
      <c r="O38" s="723">
        <v>2914190.0272358032</v>
      </c>
      <c r="P38" s="723">
        <v>2912016.1324730809</v>
      </c>
      <c r="Q38" s="723">
        <v>2976500.0004602722</v>
      </c>
      <c r="R38" s="723">
        <v>3018121.5080861533</v>
      </c>
      <c r="S38" s="735"/>
      <c r="T38" s="771"/>
      <c r="U38" s="771"/>
      <c r="V38" s="769"/>
    </row>
    <row r="39" spans="1:22" s="725" customFormat="1" ht="25.2" customHeight="1">
      <c r="A39" s="736"/>
      <c r="B39" s="726" t="s">
        <v>798</v>
      </c>
      <c r="C39" s="723">
        <v>50819.282702605</v>
      </c>
      <c r="D39" s="723">
        <v>84831.291514072989</v>
      </c>
      <c r="E39" s="723">
        <v>83906.454539498009</v>
      </c>
      <c r="F39" s="723">
        <v>84621.547401802003</v>
      </c>
      <c r="G39" s="723">
        <v>84903.698225389002</v>
      </c>
      <c r="H39" s="723">
        <v>84462.996157297996</v>
      </c>
      <c r="I39" s="723">
        <v>82702.892267275995</v>
      </c>
      <c r="J39" s="723">
        <v>81919.5131272</v>
      </c>
      <c r="K39" s="723">
        <v>79057.380371449995</v>
      </c>
      <c r="L39" s="723">
        <v>73636.788028604002</v>
      </c>
      <c r="M39" s="723">
        <v>78628.502052707001</v>
      </c>
      <c r="N39" s="723">
        <v>79768.965782008003</v>
      </c>
      <c r="O39" s="723">
        <v>75751.300707180999</v>
      </c>
      <c r="P39" s="723">
        <v>77193.684409213005</v>
      </c>
      <c r="Q39" s="723">
        <v>79035.000988004002</v>
      </c>
      <c r="R39" s="723">
        <v>74517.424333004994</v>
      </c>
      <c r="S39" s="735"/>
      <c r="T39" s="771"/>
      <c r="U39" s="771"/>
      <c r="V39" s="769"/>
    </row>
    <row r="40" spans="1:22" s="10" customFormat="1" ht="11.4">
      <c r="A40" s="305"/>
      <c r="B40" s="20"/>
      <c r="C40" s="765"/>
      <c r="D40" s="765"/>
      <c r="E40" s="715"/>
      <c r="F40" s="715"/>
      <c r="G40" s="715"/>
      <c r="H40" s="715"/>
      <c r="I40" s="715"/>
      <c r="J40" s="715"/>
      <c r="K40" s="715"/>
      <c r="L40" s="715"/>
      <c r="M40" s="715"/>
      <c r="N40" s="715"/>
      <c r="O40" s="715"/>
      <c r="P40" s="715"/>
      <c r="Q40" s="715"/>
      <c r="R40" s="715"/>
      <c r="S40" s="737"/>
      <c r="T40" s="310"/>
      <c r="U40" s="310"/>
    </row>
    <row r="41" spans="1:22" s="10" customFormat="1" ht="11.7" customHeight="1">
      <c r="A41" s="1498" t="s">
        <v>648</v>
      </c>
      <c r="B41" s="1499"/>
      <c r="C41" s="765"/>
      <c r="D41" s="765"/>
      <c r="E41" s="716"/>
      <c r="F41" s="716"/>
      <c r="G41" s="716"/>
      <c r="H41" s="716"/>
      <c r="I41" s="716"/>
      <c r="J41" s="716"/>
      <c r="K41" s="716"/>
      <c r="L41" s="716"/>
      <c r="M41" s="716"/>
      <c r="N41" s="716"/>
      <c r="O41" s="716"/>
      <c r="P41" s="716"/>
      <c r="Q41" s="716"/>
      <c r="R41" s="716"/>
      <c r="S41" s="738"/>
      <c r="T41" s="310"/>
      <c r="U41" s="310"/>
    </row>
    <row r="42" spans="1:22" s="10" customFormat="1" ht="25.2" customHeight="1">
      <c r="A42" s="1498" t="s">
        <v>852</v>
      </c>
      <c r="B42" s="1499"/>
      <c r="C42" s="765"/>
      <c r="D42" s="765"/>
      <c r="S42" s="774"/>
      <c r="T42" s="310"/>
      <c r="U42" s="310"/>
    </row>
    <row r="43" spans="1:22" s="10" customFormat="1" ht="25.2" customHeight="1">
      <c r="A43" s="304" t="s">
        <v>18</v>
      </c>
      <c r="B43" s="20" t="s">
        <v>649</v>
      </c>
      <c r="C43" s="764">
        <v>36000.688947802999</v>
      </c>
      <c r="D43" s="764">
        <v>41543.762362460999</v>
      </c>
      <c r="E43" s="763">
        <v>102437.06058842401</v>
      </c>
      <c r="F43" s="763">
        <v>99086.938438422003</v>
      </c>
      <c r="G43" s="763">
        <v>95365.984172605007</v>
      </c>
      <c r="H43" s="763">
        <v>93578.584582074996</v>
      </c>
      <c r="I43" s="763">
        <v>91625.645170742995</v>
      </c>
      <c r="J43" s="763">
        <v>90455.158498011006</v>
      </c>
      <c r="K43" s="763">
        <v>91220.219655980996</v>
      </c>
      <c r="L43" s="763">
        <v>93344.810819581995</v>
      </c>
      <c r="M43" s="763">
        <v>91056.670346732004</v>
      </c>
      <c r="N43" s="763">
        <v>88610.361725616007</v>
      </c>
      <c r="O43" s="763">
        <v>85993.596715182997</v>
      </c>
      <c r="P43" s="763">
        <v>84757.723599609002</v>
      </c>
      <c r="Q43" s="763">
        <v>84049.102594408003</v>
      </c>
      <c r="R43" s="763">
        <v>82474.886685717007</v>
      </c>
      <c r="S43" s="775"/>
      <c r="T43" s="310"/>
      <c r="U43" s="310"/>
    </row>
    <row r="44" spans="1:22" s="10" customFormat="1" ht="25.2" customHeight="1">
      <c r="A44" s="304"/>
      <c r="B44" s="309" t="s">
        <v>798</v>
      </c>
      <c r="C44" s="764">
        <v>1370.7961369760001</v>
      </c>
      <c r="D44" s="764">
        <v>1377.2216111939999</v>
      </c>
      <c r="E44" s="763">
        <v>1494.7471592669999</v>
      </c>
      <c r="F44" s="763">
        <v>2102.1892561469999</v>
      </c>
      <c r="G44" s="763">
        <v>2276.3653970310002</v>
      </c>
      <c r="H44" s="763">
        <v>2475.4765696899999</v>
      </c>
      <c r="I44" s="763">
        <v>2466.6758122299998</v>
      </c>
      <c r="J44" s="763">
        <v>2524.0518783540001</v>
      </c>
      <c r="K44" s="763">
        <v>2568.2443264650001</v>
      </c>
      <c r="L44" s="763">
        <v>2286.63348864</v>
      </c>
      <c r="M44" s="763">
        <v>2591.9453177840001</v>
      </c>
      <c r="N44" s="763">
        <v>2781.9763969169999</v>
      </c>
      <c r="O44" s="763">
        <v>2612.2566448930002</v>
      </c>
      <c r="P44" s="763">
        <v>2913.2487681289999</v>
      </c>
      <c r="Q44" s="763">
        <v>2970.348896124</v>
      </c>
      <c r="R44" s="763">
        <v>2576.5010445960002</v>
      </c>
      <c r="S44" s="775"/>
      <c r="T44" s="310"/>
      <c r="U44" s="310"/>
    </row>
    <row r="45" spans="1:22" s="10" customFormat="1" ht="25.2" customHeight="1">
      <c r="A45" s="304" t="s">
        <v>19</v>
      </c>
      <c r="B45" s="20" t="s">
        <v>650</v>
      </c>
      <c r="C45" s="764">
        <v>9698.9140408929998</v>
      </c>
      <c r="D45" s="764">
        <v>6110.7505931920005</v>
      </c>
      <c r="E45" s="763">
        <v>12747.129014280999</v>
      </c>
      <c r="F45" s="763">
        <v>13640.672351314999</v>
      </c>
      <c r="G45" s="763">
        <v>13053.593803485001</v>
      </c>
      <c r="H45" s="763">
        <v>13662.608426252</v>
      </c>
      <c r="I45" s="763">
        <v>14197.928773034</v>
      </c>
      <c r="J45" s="763">
        <v>14211.213113214</v>
      </c>
      <c r="K45" s="763">
        <v>13140.979440741999</v>
      </c>
      <c r="L45" s="763">
        <v>20066.186682017</v>
      </c>
      <c r="M45" s="763">
        <v>19125.007687325</v>
      </c>
      <c r="N45" s="763">
        <v>19042.131276196</v>
      </c>
      <c r="O45" s="763">
        <v>18927.851317629</v>
      </c>
      <c r="P45" s="763">
        <v>18167.619521525001</v>
      </c>
      <c r="Q45" s="763">
        <v>18446.037621752999</v>
      </c>
      <c r="R45" s="763">
        <v>19759.197865081998</v>
      </c>
      <c r="S45" s="775"/>
      <c r="T45" s="310"/>
      <c r="U45" s="310"/>
    </row>
    <row r="46" spans="1:22" s="10" customFormat="1" ht="25.2" customHeight="1">
      <c r="A46" s="304"/>
      <c r="B46" s="309" t="s">
        <v>798</v>
      </c>
      <c r="C46" s="764">
        <v>0.44090054699999998</v>
      </c>
      <c r="D46" s="764">
        <v>90.929080666000004</v>
      </c>
      <c r="E46" s="763">
        <v>106.239492689</v>
      </c>
      <c r="F46" s="763">
        <v>190.37253808</v>
      </c>
      <c r="G46" s="763">
        <v>211.379582806</v>
      </c>
      <c r="H46" s="763">
        <v>237.38663977499999</v>
      </c>
      <c r="I46" s="763">
        <v>229.77036796799999</v>
      </c>
      <c r="J46" s="763">
        <v>238.44738734200001</v>
      </c>
      <c r="K46" s="763">
        <v>249.97021851599999</v>
      </c>
      <c r="L46" s="763">
        <v>212.459766742</v>
      </c>
      <c r="M46" s="763">
        <v>258.03580617699998</v>
      </c>
      <c r="N46" s="763">
        <v>270.38541829399998</v>
      </c>
      <c r="O46" s="763">
        <v>257.43928775699999</v>
      </c>
      <c r="P46" s="763">
        <v>290.64531123</v>
      </c>
      <c r="Q46" s="763">
        <v>303.99223943800001</v>
      </c>
      <c r="R46" s="763">
        <v>278.08942456699998</v>
      </c>
      <c r="S46" s="775"/>
      <c r="T46" s="310"/>
      <c r="U46" s="310"/>
    </row>
    <row r="47" spans="1:22" s="10" customFormat="1" ht="25.2" customHeight="1">
      <c r="A47" s="304" t="s">
        <v>20</v>
      </c>
      <c r="B47" s="20" t="s">
        <v>651</v>
      </c>
      <c r="C47" s="764">
        <v>2193900.4269393301</v>
      </c>
      <c r="D47" s="764">
        <v>2398310.2896253201</v>
      </c>
      <c r="E47" s="763">
        <v>2507980.9538884801</v>
      </c>
      <c r="F47" s="763">
        <v>2674156.6984439199</v>
      </c>
      <c r="G47" s="763">
        <v>2662130.0786800501</v>
      </c>
      <c r="H47" s="763">
        <v>2660405.0893973</v>
      </c>
      <c r="I47" s="763">
        <v>2710515.1419613799</v>
      </c>
      <c r="J47" s="763">
        <v>2725515.79137064</v>
      </c>
      <c r="K47" s="763">
        <v>2741845.88849235</v>
      </c>
      <c r="L47" s="763">
        <v>2780731.1533647799</v>
      </c>
      <c r="M47" s="763">
        <v>2733020.7543318602</v>
      </c>
      <c r="N47" s="763">
        <v>2760400.5969401202</v>
      </c>
      <c r="O47" s="763">
        <v>2809268.57920299</v>
      </c>
      <c r="P47" s="763">
        <v>2809090.7893519499</v>
      </c>
      <c r="Q47" s="763">
        <v>2874004.8602441102</v>
      </c>
      <c r="R47" s="763">
        <v>2915887.42353536</v>
      </c>
      <c r="S47" s="775"/>
      <c r="T47" s="310"/>
      <c r="U47" s="310"/>
    </row>
    <row r="48" spans="1:22" s="10" customFormat="1" ht="25.2" customHeight="1">
      <c r="A48" s="305"/>
      <c r="B48" s="309" t="s">
        <v>798</v>
      </c>
      <c r="C48" s="764">
        <v>49448.045665081998</v>
      </c>
      <c r="D48" s="764">
        <v>83363.140822212998</v>
      </c>
      <c r="E48" s="763">
        <v>82305.467887542007</v>
      </c>
      <c r="F48" s="763">
        <v>82328.985607574999</v>
      </c>
      <c r="G48" s="763">
        <v>82415.953245551995</v>
      </c>
      <c r="H48" s="763">
        <v>81750.132947833001</v>
      </c>
      <c r="I48" s="763">
        <v>80006.446087078002</v>
      </c>
      <c r="J48" s="763">
        <v>79157.013861504005</v>
      </c>
      <c r="K48" s="763">
        <v>76239.165826469005</v>
      </c>
      <c r="L48" s="763">
        <v>71137.694773222</v>
      </c>
      <c r="M48" s="763">
        <v>75778.520928746002</v>
      </c>
      <c r="N48" s="763">
        <v>76716.603966797004</v>
      </c>
      <c r="O48" s="763">
        <v>72881.604774531006</v>
      </c>
      <c r="P48" s="763">
        <v>73989.790329854004</v>
      </c>
      <c r="Q48" s="763">
        <v>75760.659852441997</v>
      </c>
      <c r="R48" s="763">
        <v>71662.833863841995</v>
      </c>
      <c r="S48" s="775"/>
      <c r="T48" s="310"/>
      <c r="U48" s="310"/>
    </row>
    <row r="49" spans="1:25" s="725" customFormat="1" ht="25.2" customHeight="1">
      <c r="A49" s="1500" t="s">
        <v>853</v>
      </c>
      <c r="B49" s="1501"/>
      <c r="C49" s="723">
        <v>2239600.0299280263</v>
      </c>
      <c r="D49" s="723">
        <v>2445964.8025809731</v>
      </c>
      <c r="E49" s="723">
        <v>2623165.1434911853</v>
      </c>
      <c r="F49" s="723">
        <v>2786884.3092336571</v>
      </c>
      <c r="G49" s="723">
        <v>2770549.65665614</v>
      </c>
      <c r="H49" s="723">
        <v>2767646.282405627</v>
      </c>
      <c r="I49" s="723">
        <v>2816338.7159051569</v>
      </c>
      <c r="J49" s="723">
        <v>2830182.162981865</v>
      </c>
      <c r="K49" s="723">
        <v>2846207.087589073</v>
      </c>
      <c r="L49" s="723">
        <v>2894142.150866379</v>
      </c>
      <c r="M49" s="723">
        <v>2843202.4323659171</v>
      </c>
      <c r="N49" s="723">
        <v>2868053.0899419324</v>
      </c>
      <c r="O49" s="723">
        <v>2914190.0272358023</v>
      </c>
      <c r="P49" s="723">
        <v>2912016.1324730841</v>
      </c>
      <c r="Q49" s="723">
        <v>2976500.0004602713</v>
      </c>
      <c r="R49" s="723">
        <v>3018121.5080861589</v>
      </c>
      <c r="S49" s="735"/>
      <c r="T49" s="771"/>
      <c r="U49" s="771"/>
      <c r="V49" s="769"/>
    </row>
    <row r="50" spans="1:25" s="725" customFormat="1" ht="25.2" customHeight="1" thickBot="1">
      <c r="A50" s="739"/>
      <c r="B50" s="740" t="s">
        <v>798</v>
      </c>
      <c r="C50" s="741">
        <v>50819.282702605</v>
      </c>
      <c r="D50" s="741">
        <v>84831.291514073004</v>
      </c>
      <c r="E50" s="741">
        <v>83906.454539498009</v>
      </c>
      <c r="F50" s="741">
        <v>84621.547401802003</v>
      </c>
      <c r="G50" s="741">
        <v>84903.698225389002</v>
      </c>
      <c r="H50" s="741">
        <v>84462.996157297996</v>
      </c>
      <c r="I50" s="741">
        <v>82702.892267276009</v>
      </c>
      <c r="J50" s="741">
        <v>81919.5131272</v>
      </c>
      <c r="K50" s="741">
        <v>79057.38037145001</v>
      </c>
      <c r="L50" s="741">
        <v>73636.788028604002</v>
      </c>
      <c r="M50" s="741">
        <v>78628.502052707001</v>
      </c>
      <c r="N50" s="741">
        <v>79768.965782008003</v>
      </c>
      <c r="O50" s="741">
        <v>75751.300707181013</v>
      </c>
      <c r="P50" s="741">
        <v>77193.684409213005</v>
      </c>
      <c r="Q50" s="741">
        <v>79035.000988004002</v>
      </c>
      <c r="R50" s="741">
        <v>74517.424333004994</v>
      </c>
      <c r="S50" s="776"/>
      <c r="T50" s="771"/>
      <c r="U50" s="771"/>
      <c r="V50" s="769"/>
    </row>
    <row r="51" spans="1:25" s="51" customFormat="1" ht="27" hidden="1" customHeight="1" thickBot="1">
      <c r="A51" s="1516" t="s">
        <v>240</v>
      </c>
      <c r="B51" s="1516"/>
      <c r="C51" s="744"/>
      <c r="D51" s="744"/>
      <c r="E51" s="744"/>
      <c r="F51" s="744"/>
      <c r="G51" s="744"/>
      <c r="H51" s="744"/>
      <c r="I51" s="744"/>
      <c r="J51" s="744"/>
      <c r="K51" s="744"/>
      <c r="L51" s="744"/>
      <c r="M51" s="744"/>
      <c r="N51" s="744"/>
      <c r="O51" s="744"/>
      <c r="P51" s="744"/>
      <c r="Q51" s="744"/>
      <c r="R51" s="744"/>
      <c r="S51" s="744"/>
      <c r="T51" s="311"/>
      <c r="U51" s="311"/>
      <c r="V51" s="306"/>
      <c r="W51" s="306"/>
      <c r="X51" s="306"/>
      <c r="Y51" s="306"/>
    </row>
    <row r="52" spans="1:25" ht="75" customHeight="1">
      <c r="A52" s="1391" t="s">
        <v>836</v>
      </c>
      <c r="B52" s="1392"/>
      <c r="C52" s="1392"/>
      <c r="D52" s="1392"/>
      <c r="E52" s="1392"/>
      <c r="F52" s="1392"/>
      <c r="G52" s="1392"/>
      <c r="H52" s="1392"/>
      <c r="I52" s="1392"/>
      <c r="J52" s="1392"/>
      <c r="K52" s="1392"/>
      <c r="L52" s="1392"/>
      <c r="M52" s="1392"/>
      <c r="N52" s="1392"/>
      <c r="O52" s="1392"/>
      <c r="P52" s="1392"/>
      <c r="Q52" s="1392"/>
      <c r="R52" s="1392"/>
      <c r="S52" s="1393"/>
    </row>
    <row r="53" spans="1:25" ht="22.2" customHeight="1">
      <c r="A53" s="1351" t="s">
        <v>427</v>
      </c>
      <c r="B53" s="1464"/>
      <c r="C53" s="1514" t="s">
        <v>278</v>
      </c>
      <c r="D53" s="1357" t="s">
        <v>855</v>
      </c>
      <c r="E53" s="1317">
        <v>2021</v>
      </c>
      <c r="F53" s="1360">
        <v>2022</v>
      </c>
      <c r="G53" s="1360"/>
      <c r="H53" s="1360"/>
      <c r="I53" s="1360"/>
      <c r="J53" s="1360"/>
      <c r="K53" s="1360"/>
      <c r="L53" s="1360"/>
      <c r="M53" s="1360">
        <v>2023</v>
      </c>
      <c r="N53" s="1360"/>
      <c r="O53" s="1360"/>
      <c r="P53" s="1360"/>
      <c r="Q53" s="1207"/>
      <c r="R53" s="1257"/>
      <c r="S53" s="1105"/>
    </row>
    <row r="54" spans="1:25" ht="22.2" customHeight="1">
      <c r="A54" s="1351"/>
      <c r="B54" s="1464"/>
      <c r="C54" s="1515"/>
      <c r="D54" s="1358"/>
      <c r="E54" s="1339"/>
      <c r="F54" s="960" t="s">
        <v>5</v>
      </c>
      <c r="G54" s="960" t="s">
        <v>6</v>
      </c>
      <c r="H54" s="960" t="s">
        <v>268</v>
      </c>
      <c r="I54" s="960" t="s">
        <v>7</v>
      </c>
      <c r="J54" s="960" t="s">
        <v>13</v>
      </c>
      <c r="K54" s="960" t="s">
        <v>14</v>
      </c>
      <c r="L54" s="960" t="s">
        <v>15</v>
      </c>
      <c r="M54" s="1153" t="s">
        <v>0</v>
      </c>
      <c r="N54" s="1153" t="s">
        <v>1</v>
      </c>
      <c r="O54" s="1153" t="s">
        <v>2</v>
      </c>
      <c r="P54" s="1153" t="s">
        <v>3</v>
      </c>
      <c r="Q54" s="1153" t="s">
        <v>4</v>
      </c>
      <c r="R54" s="1153" t="s">
        <v>5</v>
      </c>
      <c r="S54" s="957"/>
    </row>
    <row r="55" spans="1:25" ht="25.2" customHeight="1">
      <c r="A55" s="1498" t="s">
        <v>646</v>
      </c>
      <c r="B55" s="1499"/>
      <c r="C55" s="125"/>
      <c r="D55" s="125"/>
      <c r="E55" s="125"/>
      <c r="F55" s="125"/>
      <c r="G55" s="125"/>
      <c r="H55" s="125"/>
      <c r="I55" s="125"/>
      <c r="J55" s="125"/>
      <c r="K55" s="125"/>
      <c r="L55" s="125"/>
      <c r="M55" s="125"/>
      <c r="N55" s="125"/>
      <c r="O55" s="125"/>
      <c r="P55" s="125"/>
      <c r="Q55" s="125"/>
      <c r="R55" s="125"/>
      <c r="S55" s="734"/>
    </row>
    <row r="56" spans="1:25" ht="25.2" customHeight="1">
      <c r="A56" s="1498" t="s">
        <v>852</v>
      </c>
      <c r="B56" s="1499"/>
      <c r="C56" s="125"/>
      <c r="D56" s="125"/>
      <c r="E56" s="125"/>
      <c r="F56" s="125"/>
      <c r="G56" s="125"/>
      <c r="H56" s="125"/>
      <c r="I56" s="125"/>
      <c r="J56" s="125"/>
      <c r="K56" s="125"/>
      <c r="L56" s="125"/>
      <c r="M56" s="125"/>
      <c r="N56" s="125"/>
      <c r="O56" s="125"/>
      <c r="P56" s="125"/>
      <c r="Q56" s="125"/>
      <c r="R56" s="125"/>
      <c r="S56" s="734"/>
    </row>
    <row r="57" spans="1:25" ht="25.2" customHeight="1">
      <c r="A57" s="304" t="s">
        <v>18</v>
      </c>
      <c r="B57" s="20" t="s">
        <v>599</v>
      </c>
      <c r="C57" s="764">
        <v>84407.358549686003</v>
      </c>
      <c r="D57" s="764">
        <v>87961.576118325</v>
      </c>
      <c r="E57" s="713">
        <v>97587.379606761999</v>
      </c>
      <c r="F57" s="713">
        <v>107417.064210315</v>
      </c>
      <c r="G57" s="713">
        <v>107536.326674344</v>
      </c>
      <c r="H57" s="713">
        <v>109414.66942893399</v>
      </c>
      <c r="I57" s="713">
        <v>112545.117824609</v>
      </c>
      <c r="J57" s="713">
        <v>113590.599254692</v>
      </c>
      <c r="K57" s="713">
        <v>114755.354922147</v>
      </c>
      <c r="L57" s="713">
        <v>114251.053038538</v>
      </c>
      <c r="M57" s="713">
        <v>107345</v>
      </c>
      <c r="N57" s="713">
        <v>108368.525568671</v>
      </c>
      <c r="O57" s="713">
        <v>112576.753243874</v>
      </c>
      <c r="P57" s="713">
        <v>113580.43306152101</v>
      </c>
      <c r="Q57" s="713">
        <v>116055.889134874</v>
      </c>
      <c r="R57" s="713">
        <v>120362.31042745701</v>
      </c>
      <c r="S57" s="773"/>
    </row>
    <row r="58" spans="1:25" ht="25.2" customHeight="1">
      <c r="A58" s="304"/>
      <c r="B58" s="309" t="s">
        <v>798</v>
      </c>
      <c r="C58" s="764">
        <v>6022.0133672860002</v>
      </c>
      <c r="D58" s="764">
        <v>7449.4293719979996</v>
      </c>
      <c r="E58" s="713">
        <v>7337.3164822139997</v>
      </c>
      <c r="F58" s="713">
        <v>7226.6749691730001</v>
      </c>
      <c r="G58" s="713">
        <v>7234.9180105639998</v>
      </c>
      <c r="H58" s="713">
        <v>7283.0847182349999</v>
      </c>
      <c r="I58" s="713">
        <v>7221.3790773199999</v>
      </c>
      <c r="J58" s="713">
        <v>7343.8799087130001</v>
      </c>
      <c r="K58" s="713">
        <v>7303.1024086779998</v>
      </c>
      <c r="L58" s="713">
        <v>6721.949979772</v>
      </c>
      <c r="M58" s="713">
        <v>6936</v>
      </c>
      <c r="N58" s="713">
        <v>7091.3552446249996</v>
      </c>
      <c r="O58" s="713">
        <v>7281.2658511769996</v>
      </c>
      <c r="P58" s="713">
        <v>7483.345763626</v>
      </c>
      <c r="Q58" s="713">
        <v>7656.5622588529995</v>
      </c>
      <c r="R58" s="713">
        <v>7527.2994173529996</v>
      </c>
      <c r="S58" s="773"/>
    </row>
    <row r="59" spans="1:25" ht="25.2" customHeight="1">
      <c r="A59" s="304" t="s">
        <v>19</v>
      </c>
      <c r="B59" s="20" t="s">
        <v>595</v>
      </c>
      <c r="C59" s="764">
        <v>45035.280504486</v>
      </c>
      <c r="D59" s="764">
        <v>60780.840333259002</v>
      </c>
      <c r="E59" s="713">
        <v>62059.631303301001</v>
      </c>
      <c r="F59" s="713">
        <v>65436.567163025</v>
      </c>
      <c r="G59" s="713">
        <v>67452.897781348001</v>
      </c>
      <c r="H59" s="713">
        <v>66943.419630806995</v>
      </c>
      <c r="I59" s="713">
        <v>67819.256649920993</v>
      </c>
      <c r="J59" s="713">
        <v>69736.820827799005</v>
      </c>
      <c r="K59" s="713">
        <v>70238.116125394998</v>
      </c>
      <c r="L59" s="713">
        <v>72671.875905623994</v>
      </c>
      <c r="M59" s="713">
        <v>73132</v>
      </c>
      <c r="N59" s="713">
        <v>75396.901788949006</v>
      </c>
      <c r="O59" s="713">
        <v>76676.684660818006</v>
      </c>
      <c r="P59" s="713">
        <v>76971.127781325995</v>
      </c>
      <c r="Q59" s="713">
        <v>78364.731810273996</v>
      </c>
      <c r="R59" s="713">
        <v>78919.235947583002</v>
      </c>
      <c r="S59" s="773"/>
      <c r="V59" s="10"/>
    </row>
    <row r="60" spans="1:25" ht="25.2" customHeight="1">
      <c r="A60" s="304"/>
      <c r="B60" s="309" t="s">
        <v>798</v>
      </c>
      <c r="C60" s="764">
        <v>2404.8329463770001</v>
      </c>
      <c r="D60" s="764">
        <v>2808.5623788180001</v>
      </c>
      <c r="E60" s="713">
        <v>1991.856937106</v>
      </c>
      <c r="F60" s="713">
        <v>2031.599261088</v>
      </c>
      <c r="G60" s="713">
        <v>2123.9926174389998</v>
      </c>
      <c r="H60" s="713">
        <v>2142.226053198</v>
      </c>
      <c r="I60" s="713">
        <v>1826.975153439</v>
      </c>
      <c r="J60" s="713">
        <v>1847.0489233339999</v>
      </c>
      <c r="K60" s="713">
        <v>1869.0580661290001</v>
      </c>
      <c r="L60" s="713">
        <v>1650.5666612739999</v>
      </c>
      <c r="M60" s="713">
        <v>1788</v>
      </c>
      <c r="N60" s="713">
        <v>1740.0868262209999</v>
      </c>
      <c r="O60" s="713">
        <v>1814.3144655839999</v>
      </c>
      <c r="P60" s="713">
        <v>1891.4481023830001</v>
      </c>
      <c r="Q60" s="713">
        <v>1887.336836256</v>
      </c>
      <c r="R60" s="713">
        <v>1873.064866726</v>
      </c>
      <c r="S60" s="773"/>
      <c r="V60" s="10"/>
    </row>
    <row r="61" spans="1:25" ht="25.2" customHeight="1">
      <c r="A61" s="304" t="s">
        <v>20</v>
      </c>
      <c r="B61" s="309" t="s">
        <v>596</v>
      </c>
      <c r="C61" s="764">
        <v>292212.31155336899</v>
      </c>
      <c r="D61" s="764">
        <v>339923.38459579297</v>
      </c>
      <c r="E61" s="713">
        <v>356443.83128719602</v>
      </c>
      <c r="F61" s="713">
        <v>362723.90801891102</v>
      </c>
      <c r="G61" s="713">
        <v>364161.26609343803</v>
      </c>
      <c r="H61" s="713">
        <v>366424.81120804598</v>
      </c>
      <c r="I61" s="713">
        <v>369464.98345847102</v>
      </c>
      <c r="J61" s="713">
        <v>370855.85230464599</v>
      </c>
      <c r="K61" s="713">
        <v>372976.25185027299</v>
      </c>
      <c r="L61" s="713">
        <v>375923.81315010402</v>
      </c>
      <c r="M61" s="713">
        <v>376194</v>
      </c>
      <c r="N61" s="713">
        <v>378389.42750377202</v>
      </c>
      <c r="O61" s="713">
        <v>380477.690541055</v>
      </c>
      <c r="P61" s="713">
        <v>380050.86575204</v>
      </c>
      <c r="Q61" s="713">
        <v>381643.91110453103</v>
      </c>
      <c r="R61" s="713">
        <v>383041.25822268502</v>
      </c>
      <c r="S61" s="773"/>
      <c r="V61" s="10"/>
    </row>
    <row r="62" spans="1:25" ht="25.2" customHeight="1">
      <c r="A62" s="304"/>
      <c r="B62" s="309" t="s">
        <v>798</v>
      </c>
      <c r="C62" s="764">
        <v>2863.75416503</v>
      </c>
      <c r="D62" s="764">
        <v>3265.4614278660001</v>
      </c>
      <c r="E62" s="713">
        <v>3756.5053977590001</v>
      </c>
      <c r="F62" s="713">
        <v>3706.9949230819998</v>
      </c>
      <c r="G62" s="713">
        <v>3828.939166696</v>
      </c>
      <c r="H62" s="713">
        <v>3855.8586844370002</v>
      </c>
      <c r="I62" s="713">
        <v>3783.523760996</v>
      </c>
      <c r="J62" s="713">
        <v>3873.5698819670001</v>
      </c>
      <c r="K62" s="713">
        <v>3887.9090898109998</v>
      </c>
      <c r="L62" s="713">
        <v>3640.9448693660001</v>
      </c>
      <c r="M62" s="713">
        <v>3833</v>
      </c>
      <c r="N62" s="713">
        <v>3888.948322577</v>
      </c>
      <c r="O62" s="713">
        <v>3873.5186307260001</v>
      </c>
      <c r="P62" s="713">
        <v>4104.0313275629996</v>
      </c>
      <c r="Q62" s="713">
        <v>4202.5745183930003</v>
      </c>
      <c r="R62" s="713">
        <v>4087.8513646930001</v>
      </c>
      <c r="S62" s="773"/>
      <c r="V62" s="10"/>
    </row>
    <row r="63" spans="1:25" s="728" customFormat="1" ht="25.2" customHeight="1">
      <c r="A63" s="1500" t="s">
        <v>853</v>
      </c>
      <c r="B63" s="1501"/>
      <c r="C63" s="723">
        <v>421654.95060754102</v>
      </c>
      <c r="D63" s="723">
        <v>488665.80104737694</v>
      </c>
      <c r="E63" s="723">
        <v>516090.84219725901</v>
      </c>
      <c r="F63" s="723">
        <v>535577.53939225106</v>
      </c>
      <c r="G63" s="723">
        <v>539150.49054913002</v>
      </c>
      <c r="H63" s="723">
        <v>542782.90026778704</v>
      </c>
      <c r="I63" s="723">
        <v>549829.35793300101</v>
      </c>
      <c r="J63" s="723">
        <v>554183.27238713694</v>
      </c>
      <c r="K63" s="723">
        <v>557969.72289781505</v>
      </c>
      <c r="L63" s="723">
        <v>562846.742094266</v>
      </c>
      <c r="M63" s="723">
        <v>556671</v>
      </c>
      <c r="N63" s="723">
        <v>562154.85486139206</v>
      </c>
      <c r="O63" s="723">
        <v>569731.12844574708</v>
      </c>
      <c r="P63" s="723">
        <v>570602.42659488693</v>
      </c>
      <c r="Q63" s="723">
        <v>576064.53204967896</v>
      </c>
      <c r="R63" s="723">
        <v>582322.80459772504</v>
      </c>
      <c r="S63" s="735"/>
      <c r="T63" s="768"/>
      <c r="U63" s="768"/>
      <c r="V63" s="769"/>
    </row>
    <row r="64" spans="1:25" s="728" customFormat="1" ht="25.2" customHeight="1">
      <c r="A64" s="736"/>
      <c r="B64" s="726" t="s">
        <v>798</v>
      </c>
      <c r="C64" s="723">
        <v>11290.600478692999</v>
      </c>
      <c r="D64" s="723">
        <v>13523.453178682001</v>
      </c>
      <c r="E64" s="723">
        <v>13085.678817078999</v>
      </c>
      <c r="F64" s="723">
        <v>12965.269153343001</v>
      </c>
      <c r="G64" s="723">
        <v>13187.849794698999</v>
      </c>
      <c r="H64" s="723">
        <v>13281.16945587</v>
      </c>
      <c r="I64" s="723">
        <v>12831.877991755</v>
      </c>
      <c r="J64" s="723">
        <v>13064.498714014</v>
      </c>
      <c r="K64" s="723">
        <v>13060.069564617999</v>
      </c>
      <c r="L64" s="723">
        <v>12013.461510412</v>
      </c>
      <c r="M64" s="723">
        <v>12557</v>
      </c>
      <c r="N64" s="723">
        <v>12720.390393423</v>
      </c>
      <c r="O64" s="723">
        <v>12969.098947487</v>
      </c>
      <c r="P64" s="723">
        <v>13478.825193572</v>
      </c>
      <c r="Q64" s="723">
        <v>13746.473613501999</v>
      </c>
      <c r="R64" s="723">
        <v>13488.215648772</v>
      </c>
      <c r="S64" s="735"/>
      <c r="T64" s="768"/>
      <c r="U64" s="768"/>
      <c r="V64" s="769"/>
    </row>
    <row r="65" spans="1:25" ht="11.4">
      <c r="A65" s="305"/>
      <c r="B65" s="20"/>
      <c r="C65" s="765"/>
      <c r="D65" s="765"/>
      <c r="E65" s="715"/>
      <c r="F65" s="715"/>
      <c r="G65" s="715"/>
      <c r="H65" s="715"/>
      <c r="I65" s="715"/>
      <c r="J65" s="715"/>
      <c r="K65" s="715"/>
      <c r="L65" s="715"/>
      <c r="M65" s="715"/>
      <c r="N65" s="715"/>
      <c r="O65" s="715"/>
      <c r="P65" s="715"/>
      <c r="Q65" s="715"/>
      <c r="R65" s="715"/>
      <c r="S65" s="737"/>
      <c r="V65" s="10"/>
    </row>
    <row r="66" spans="1:25" ht="11.7" customHeight="1">
      <c r="A66" s="1498" t="s">
        <v>648</v>
      </c>
      <c r="B66" s="1499"/>
      <c r="C66" s="765"/>
      <c r="D66" s="765"/>
      <c r="E66" s="716"/>
      <c r="F66" s="716"/>
      <c r="G66" s="716"/>
      <c r="H66" s="716"/>
      <c r="I66" s="716"/>
      <c r="J66" s="716"/>
      <c r="K66" s="716"/>
      <c r="L66" s="716"/>
      <c r="M66" s="716"/>
      <c r="N66" s="716"/>
      <c r="O66" s="716"/>
      <c r="P66" s="716"/>
      <c r="Q66" s="716"/>
      <c r="R66" s="716"/>
      <c r="S66" s="738"/>
      <c r="V66" s="10"/>
    </row>
    <row r="67" spans="1:25" ht="25.2" customHeight="1">
      <c r="A67" s="1498" t="s">
        <v>852</v>
      </c>
      <c r="B67" s="1499"/>
      <c r="C67" s="765"/>
      <c r="D67" s="765"/>
      <c r="E67" s="10"/>
      <c r="F67" s="10"/>
      <c r="G67" s="10"/>
      <c r="H67" s="10"/>
      <c r="I67" s="10"/>
      <c r="J67" s="10"/>
      <c r="K67" s="10"/>
      <c r="L67" s="10"/>
      <c r="M67" s="10"/>
      <c r="N67" s="10"/>
      <c r="O67" s="10"/>
      <c r="P67" s="10"/>
      <c r="Q67" s="10"/>
      <c r="R67" s="10"/>
      <c r="S67" s="774"/>
      <c r="V67" s="10"/>
    </row>
    <row r="68" spans="1:25" ht="25.2" customHeight="1">
      <c r="A68" s="304" t="s">
        <v>18</v>
      </c>
      <c r="B68" s="20" t="s">
        <v>649</v>
      </c>
      <c r="C68" s="764">
        <v>5.827753972</v>
      </c>
      <c r="D68" s="764">
        <v>448.20227259400002</v>
      </c>
      <c r="E68" s="763">
        <v>529.403513632</v>
      </c>
      <c r="F68" s="763">
        <v>1134.4110821199999</v>
      </c>
      <c r="G68" s="763">
        <v>1127.95134388</v>
      </c>
      <c r="H68" s="763">
        <v>1110.589314609</v>
      </c>
      <c r="I68" s="763">
        <v>1098.491123063</v>
      </c>
      <c r="J68" s="763">
        <v>1090.5827310780001</v>
      </c>
      <c r="K68" s="763">
        <v>1066.9111224989999</v>
      </c>
      <c r="L68" s="763">
        <v>953.25056002300005</v>
      </c>
      <c r="M68" s="763">
        <v>943</v>
      </c>
      <c r="N68" s="763">
        <v>927.18529540700001</v>
      </c>
      <c r="O68" s="763">
        <v>918.07213530399997</v>
      </c>
      <c r="P68" s="763">
        <v>865.98657237099997</v>
      </c>
      <c r="Q68" s="763">
        <v>890.18841085199995</v>
      </c>
      <c r="R68" s="763">
        <v>875.94665884799997</v>
      </c>
      <c r="S68" s="775"/>
      <c r="V68" s="10"/>
    </row>
    <row r="69" spans="1:25" ht="25.2" customHeight="1">
      <c r="A69" s="304"/>
      <c r="B69" s="309" t="s">
        <v>798</v>
      </c>
      <c r="C69" s="764">
        <v>1.844247977</v>
      </c>
      <c r="D69" s="764">
        <v>0.69489640799999997</v>
      </c>
      <c r="E69" s="763">
        <v>2.8156251569999999</v>
      </c>
      <c r="F69" s="763">
        <v>3.0029407240000001</v>
      </c>
      <c r="G69" s="763">
        <v>2.992999926</v>
      </c>
      <c r="H69" s="763">
        <v>2.7098864069999999</v>
      </c>
      <c r="I69" s="763">
        <v>2.7098864069999999</v>
      </c>
      <c r="J69" s="763">
        <v>0.94182202299999995</v>
      </c>
      <c r="K69" s="763">
        <v>0.99356935800000001</v>
      </c>
      <c r="L69" s="763">
        <v>0.99353006099999996</v>
      </c>
      <c r="M69" s="763">
        <v>1</v>
      </c>
      <c r="N69" s="763">
        <v>0.978047734</v>
      </c>
      <c r="O69" s="763">
        <v>0.97693522899999996</v>
      </c>
      <c r="P69" s="763">
        <v>1.140517078</v>
      </c>
      <c r="Q69" s="763">
        <v>1.078507227</v>
      </c>
      <c r="R69" s="763">
        <v>1.063531048</v>
      </c>
      <c r="S69" s="775"/>
      <c r="V69" s="10"/>
    </row>
    <row r="70" spans="1:25" ht="25.2" customHeight="1">
      <c r="A70" s="304" t="s">
        <v>19</v>
      </c>
      <c r="B70" s="20" t="s">
        <v>650</v>
      </c>
      <c r="C70" s="764">
        <v>2.0914488590000002</v>
      </c>
      <c r="D70" s="764">
        <v>240.88736835899999</v>
      </c>
      <c r="E70" s="763">
        <v>142.30211021700001</v>
      </c>
      <c r="F70" s="763">
        <v>304.839323826</v>
      </c>
      <c r="G70" s="763">
        <v>302.28107697199999</v>
      </c>
      <c r="H70" s="763">
        <v>291.16977653800001</v>
      </c>
      <c r="I70" s="763">
        <v>274.12927842400001</v>
      </c>
      <c r="J70" s="763">
        <v>270.68417890400002</v>
      </c>
      <c r="K70" s="763">
        <v>269.892975869</v>
      </c>
      <c r="L70" s="763">
        <v>265.964413525</v>
      </c>
      <c r="M70" s="763">
        <v>239</v>
      </c>
      <c r="N70" s="763">
        <v>226.36140136099999</v>
      </c>
      <c r="O70" s="763">
        <v>134.40079769900001</v>
      </c>
      <c r="P70" s="763">
        <v>138.33340462800001</v>
      </c>
      <c r="Q70" s="763">
        <v>138.18445009800001</v>
      </c>
      <c r="R70" s="763">
        <v>140.21895735000001</v>
      </c>
      <c r="S70" s="775"/>
      <c r="V70" s="10"/>
    </row>
    <row r="71" spans="1:25" ht="25.2" customHeight="1">
      <c r="A71" s="304"/>
      <c r="B71" s="309" t="s">
        <v>798</v>
      </c>
      <c r="C71" s="764">
        <v>0</v>
      </c>
      <c r="D71" s="764">
        <v>6.8905124999999998</v>
      </c>
      <c r="E71" s="763">
        <v>4.9009999999999998</v>
      </c>
      <c r="F71" s="763">
        <v>2.1564675969999998</v>
      </c>
      <c r="G71" s="763">
        <v>2.0914675969999998</v>
      </c>
      <c r="H71" s="763">
        <v>3.5720724599999998</v>
      </c>
      <c r="I71" s="763">
        <v>3.4870724599999998</v>
      </c>
      <c r="J71" s="763">
        <v>8.2020724600000001</v>
      </c>
      <c r="K71" s="763">
        <v>8.0423724599999993</v>
      </c>
      <c r="L71" s="763">
        <v>7.8715724600000003</v>
      </c>
      <c r="M71" s="763">
        <v>89</v>
      </c>
      <c r="N71" s="763">
        <v>7.7299724599999999</v>
      </c>
      <c r="O71" s="763">
        <v>6.62817246</v>
      </c>
      <c r="P71" s="763">
        <v>5.9559220990000004</v>
      </c>
      <c r="Q71" s="763">
        <v>5.9551220989999996</v>
      </c>
      <c r="R71" s="763">
        <v>5.9551220989999996</v>
      </c>
      <c r="S71" s="775"/>
      <c r="V71" s="10"/>
    </row>
    <row r="72" spans="1:25" ht="25.2" customHeight="1">
      <c r="A72" s="304" t="s">
        <v>20</v>
      </c>
      <c r="B72" s="20" t="s">
        <v>651</v>
      </c>
      <c r="C72" s="764">
        <v>421647.03140471003</v>
      </c>
      <c r="D72" s="764">
        <v>487976.711406424</v>
      </c>
      <c r="E72" s="763">
        <v>515419.13657341001</v>
      </c>
      <c r="F72" s="763">
        <v>534138.28898630501</v>
      </c>
      <c r="G72" s="763">
        <v>537720.25812827796</v>
      </c>
      <c r="H72" s="763">
        <v>541381.14117664006</v>
      </c>
      <c r="I72" s="763">
        <v>548456.73753151402</v>
      </c>
      <c r="J72" s="763">
        <v>552822.00547715498</v>
      </c>
      <c r="K72" s="763">
        <v>556632.91879944701</v>
      </c>
      <c r="L72" s="763">
        <v>561627.52712071803</v>
      </c>
      <c r="M72" s="763">
        <v>555489</v>
      </c>
      <c r="N72" s="763">
        <v>561001.30816462403</v>
      </c>
      <c r="O72" s="763">
        <v>568678.65551274398</v>
      </c>
      <c r="P72" s="763">
        <v>569598.10661788797</v>
      </c>
      <c r="Q72" s="763">
        <v>575036.15918872901</v>
      </c>
      <c r="R72" s="763">
        <v>581306.63898152695</v>
      </c>
      <c r="S72" s="775"/>
      <c r="V72" s="10"/>
    </row>
    <row r="73" spans="1:25" ht="25.2" customHeight="1">
      <c r="A73" s="305"/>
      <c r="B73" s="309" t="s">
        <v>798</v>
      </c>
      <c r="C73" s="764">
        <v>11288.756230716001</v>
      </c>
      <c r="D73" s="764">
        <v>13515.867769774</v>
      </c>
      <c r="E73" s="763">
        <v>13077.962191922001</v>
      </c>
      <c r="F73" s="763">
        <v>12960.109745022</v>
      </c>
      <c r="G73" s="763">
        <v>13182.765327175999</v>
      </c>
      <c r="H73" s="763">
        <v>13274.887497002999</v>
      </c>
      <c r="I73" s="763">
        <v>12825.681032888</v>
      </c>
      <c r="J73" s="763">
        <v>13055.354819531</v>
      </c>
      <c r="K73" s="763">
        <v>13051.0336228</v>
      </c>
      <c r="L73" s="763">
        <v>12004.596407891</v>
      </c>
      <c r="M73" s="763">
        <v>12466</v>
      </c>
      <c r="N73" s="763">
        <v>12711.682373228999</v>
      </c>
      <c r="O73" s="763">
        <v>12961.493839798</v>
      </c>
      <c r="P73" s="763">
        <v>13471.728754395001</v>
      </c>
      <c r="Q73" s="763">
        <v>13739.439984176001</v>
      </c>
      <c r="R73" s="763">
        <v>13481.196995625</v>
      </c>
      <c r="S73" s="775"/>
      <c r="V73" s="10"/>
    </row>
    <row r="74" spans="1:25" s="728" customFormat="1" ht="25.2" customHeight="1">
      <c r="A74" s="1500" t="s">
        <v>853</v>
      </c>
      <c r="B74" s="1501"/>
      <c r="C74" s="723">
        <v>421654.95060754102</v>
      </c>
      <c r="D74" s="723">
        <v>488665.801047377</v>
      </c>
      <c r="E74" s="723">
        <v>516090.84219725901</v>
      </c>
      <c r="F74" s="723">
        <v>535577.53939225106</v>
      </c>
      <c r="G74" s="723">
        <v>539150.4905491299</v>
      </c>
      <c r="H74" s="723">
        <v>542782.90026778704</v>
      </c>
      <c r="I74" s="723">
        <v>549829.35793300101</v>
      </c>
      <c r="J74" s="723">
        <v>554183.27238713694</v>
      </c>
      <c r="K74" s="723">
        <v>557969.72289781505</v>
      </c>
      <c r="L74" s="723">
        <v>562846.742094266</v>
      </c>
      <c r="M74" s="723">
        <v>556671</v>
      </c>
      <c r="N74" s="723">
        <v>562154.85486139206</v>
      </c>
      <c r="O74" s="723">
        <v>569731.12844574696</v>
      </c>
      <c r="P74" s="723">
        <v>570602.42659488693</v>
      </c>
      <c r="Q74" s="723">
        <v>576064.53204967896</v>
      </c>
      <c r="R74" s="723">
        <v>582322.80459772493</v>
      </c>
      <c r="S74" s="735"/>
      <c r="T74" s="768"/>
      <c r="U74" s="768"/>
      <c r="V74" s="769"/>
    </row>
    <row r="75" spans="1:25" s="728" customFormat="1" ht="25.2" customHeight="1" thickBot="1">
      <c r="A75" s="739"/>
      <c r="B75" s="740" t="s">
        <v>798</v>
      </c>
      <c r="C75" s="741">
        <v>11290.600478693001</v>
      </c>
      <c r="D75" s="741">
        <v>13523.453178682001</v>
      </c>
      <c r="E75" s="741">
        <v>13085.678817079001</v>
      </c>
      <c r="F75" s="741">
        <v>12965.269153343001</v>
      </c>
      <c r="G75" s="741">
        <v>13187.849794698999</v>
      </c>
      <c r="H75" s="741">
        <v>13281.16945587</v>
      </c>
      <c r="I75" s="741">
        <v>12831.877991755</v>
      </c>
      <c r="J75" s="741">
        <v>13064.498714014</v>
      </c>
      <c r="K75" s="741">
        <v>13060.069564617999</v>
      </c>
      <c r="L75" s="741">
        <v>12013.461510412</v>
      </c>
      <c r="M75" s="741">
        <v>12557</v>
      </c>
      <c r="N75" s="741">
        <v>12720.390393423</v>
      </c>
      <c r="O75" s="741">
        <v>12969.098947487</v>
      </c>
      <c r="P75" s="741">
        <v>13478.825193572</v>
      </c>
      <c r="Q75" s="741">
        <v>13746.473613502001</v>
      </c>
      <c r="R75" s="741">
        <v>13488.215648772</v>
      </c>
      <c r="S75" s="776"/>
      <c r="T75" s="768"/>
      <c r="U75" s="768"/>
      <c r="V75" s="769"/>
    </row>
    <row r="76" spans="1:25" s="51" customFormat="1" ht="27" hidden="1" customHeight="1" thickBot="1">
      <c r="A76" s="1516" t="s">
        <v>240</v>
      </c>
      <c r="B76" s="1516"/>
      <c r="C76" s="744"/>
      <c r="D76" s="744"/>
      <c r="E76" s="744"/>
      <c r="F76" s="744"/>
      <c r="G76" s="744"/>
      <c r="H76" s="744"/>
      <c r="I76" s="744"/>
      <c r="J76" s="744"/>
      <c r="K76" s="744"/>
      <c r="L76" s="744"/>
      <c r="M76" s="744"/>
      <c r="N76" s="744"/>
      <c r="O76" s="744"/>
      <c r="P76" s="744"/>
      <c r="Q76" s="744"/>
      <c r="R76" s="744"/>
      <c r="S76" s="744"/>
      <c r="T76" s="311"/>
      <c r="U76" s="311"/>
      <c r="V76" s="306"/>
      <c r="W76" s="306"/>
      <c r="X76" s="306"/>
      <c r="Y76" s="306"/>
    </row>
    <row r="77" spans="1:25" ht="75" customHeight="1">
      <c r="A77" s="1391" t="s">
        <v>837</v>
      </c>
      <c r="B77" s="1392"/>
      <c r="C77" s="1392"/>
      <c r="D77" s="1392"/>
      <c r="E77" s="1392"/>
      <c r="F77" s="1392"/>
      <c r="G77" s="1392"/>
      <c r="H77" s="1392"/>
      <c r="I77" s="1392"/>
      <c r="J77" s="1392"/>
      <c r="K77" s="1392"/>
      <c r="L77" s="1392"/>
      <c r="M77" s="1392"/>
      <c r="N77" s="1392"/>
      <c r="O77" s="1392"/>
      <c r="P77" s="1392"/>
      <c r="Q77" s="1392"/>
      <c r="R77" s="1392"/>
      <c r="S77" s="1393"/>
    </row>
    <row r="78" spans="1:25" ht="22.2" customHeight="1">
      <c r="A78" s="1351" t="s">
        <v>427</v>
      </c>
      <c r="B78" s="1464"/>
      <c r="C78" s="1514" t="s">
        <v>278</v>
      </c>
      <c r="D78" s="1357" t="s">
        <v>855</v>
      </c>
      <c r="E78" s="1317">
        <v>2021</v>
      </c>
      <c r="F78" s="1360">
        <v>2022</v>
      </c>
      <c r="G78" s="1360"/>
      <c r="H78" s="1360"/>
      <c r="I78" s="1360"/>
      <c r="J78" s="1360"/>
      <c r="K78" s="1360"/>
      <c r="L78" s="1360"/>
      <c r="M78" s="1360">
        <v>2023</v>
      </c>
      <c r="N78" s="1360"/>
      <c r="O78" s="1360"/>
      <c r="P78" s="1360"/>
      <c r="Q78" s="1207"/>
      <c r="R78" s="1257"/>
      <c r="S78" s="1105"/>
    </row>
    <row r="79" spans="1:25" ht="22.2" customHeight="1">
      <c r="A79" s="1351"/>
      <c r="B79" s="1464"/>
      <c r="C79" s="1515"/>
      <c r="D79" s="1358"/>
      <c r="E79" s="1339"/>
      <c r="F79" s="960" t="s">
        <v>5</v>
      </c>
      <c r="G79" s="960" t="s">
        <v>6</v>
      </c>
      <c r="H79" s="960" t="s">
        <v>268</v>
      </c>
      <c r="I79" s="960" t="s">
        <v>7</v>
      </c>
      <c r="J79" s="960" t="s">
        <v>13</v>
      </c>
      <c r="K79" s="960" t="s">
        <v>14</v>
      </c>
      <c r="L79" s="960" t="s">
        <v>15</v>
      </c>
      <c r="M79" s="1153" t="s">
        <v>0</v>
      </c>
      <c r="N79" s="1153" t="s">
        <v>1</v>
      </c>
      <c r="O79" s="1153" t="s">
        <v>2</v>
      </c>
      <c r="P79" s="1153" t="s">
        <v>3</v>
      </c>
      <c r="Q79" s="1153" t="s">
        <v>4</v>
      </c>
      <c r="R79" s="1153" t="s">
        <v>5</v>
      </c>
      <c r="S79" s="957"/>
    </row>
    <row r="80" spans="1:25" ht="25.2" customHeight="1">
      <c r="A80" s="1498" t="s">
        <v>646</v>
      </c>
      <c r="B80" s="1499"/>
      <c r="C80" s="125"/>
      <c r="D80" s="125"/>
      <c r="E80" s="125"/>
      <c r="F80" s="125"/>
      <c r="G80" s="125"/>
      <c r="H80" s="125"/>
      <c r="I80" s="125"/>
      <c r="J80" s="125"/>
      <c r="K80" s="125"/>
      <c r="L80" s="125"/>
      <c r="M80" s="125"/>
      <c r="N80" s="125"/>
      <c r="O80" s="125"/>
      <c r="P80" s="125"/>
      <c r="Q80" s="125"/>
      <c r="R80" s="125"/>
      <c r="S80" s="734"/>
    </row>
    <row r="81" spans="1:22" ht="25.2" customHeight="1">
      <c r="A81" s="1498" t="s">
        <v>852</v>
      </c>
      <c r="B81" s="1499"/>
      <c r="C81" s="125"/>
      <c r="D81" s="125"/>
      <c r="E81" s="125"/>
      <c r="F81" s="125"/>
      <c r="G81" s="125"/>
      <c r="H81" s="125"/>
      <c r="I81" s="125"/>
      <c r="J81" s="125"/>
      <c r="K81" s="125"/>
      <c r="L81" s="125"/>
      <c r="M81" s="125"/>
      <c r="N81" s="125"/>
      <c r="O81" s="125"/>
      <c r="P81" s="125"/>
      <c r="Q81" s="125"/>
      <c r="R81" s="125"/>
      <c r="S81" s="734"/>
    </row>
    <row r="82" spans="1:22" ht="25.2" customHeight="1">
      <c r="A82" s="304" t="s">
        <v>18</v>
      </c>
      <c r="B82" s="20" t="s">
        <v>599</v>
      </c>
      <c r="C82" s="766">
        <v>1253592.2023373719</v>
      </c>
      <c r="D82" s="766">
        <v>1190317.4974755021</v>
      </c>
      <c r="E82" s="713">
        <v>1216047.3417667199</v>
      </c>
      <c r="F82" s="713">
        <v>1339317.00303118</v>
      </c>
      <c r="G82" s="713">
        <v>1323660.25416953</v>
      </c>
      <c r="H82" s="713">
        <v>1340706.48161941</v>
      </c>
      <c r="I82" s="713">
        <v>1352129.6735181501</v>
      </c>
      <c r="J82" s="713">
        <v>1365427.7105685901</v>
      </c>
      <c r="K82" s="713">
        <v>1339792.8664531901</v>
      </c>
      <c r="L82" s="713">
        <v>1362135.5325724001</v>
      </c>
      <c r="M82" s="713">
        <v>1321968.15840408</v>
      </c>
      <c r="N82" s="713">
        <v>1332423.3933306199</v>
      </c>
      <c r="O82" s="713">
        <v>1365352.15817043</v>
      </c>
      <c r="P82" s="713">
        <v>1379084.7770994999</v>
      </c>
      <c r="Q82" s="713">
        <v>1395420.2587085301</v>
      </c>
      <c r="R82" s="713">
        <v>1408157.31415316</v>
      </c>
      <c r="S82" s="773"/>
    </row>
    <row r="83" spans="1:22" ht="25.2" customHeight="1">
      <c r="A83" s="304"/>
      <c r="B83" s="309" t="s">
        <v>798</v>
      </c>
      <c r="C83" s="766">
        <v>31227.162889548999</v>
      </c>
      <c r="D83" s="766">
        <v>36043.367721497001</v>
      </c>
      <c r="E83" s="713">
        <v>42536.110328570998</v>
      </c>
      <c r="F83" s="713">
        <v>43861.387767571003</v>
      </c>
      <c r="G83" s="713">
        <v>45061.270366928002</v>
      </c>
      <c r="H83" s="713">
        <v>45155.496094253998</v>
      </c>
      <c r="I83" s="713">
        <v>44776.985566304997</v>
      </c>
      <c r="J83" s="713">
        <v>43403.058990564998</v>
      </c>
      <c r="K83" s="713">
        <v>42986.499128996998</v>
      </c>
      <c r="L83" s="713">
        <v>40373.114528903003</v>
      </c>
      <c r="M83" s="713">
        <v>41484.770265685998</v>
      </c>
      <c r="N83" s="713">
        <v>40693.522830232003</v>
      </c>
      <c r="O83" s="713">
        <v>41434.822598924999</v>
      </c>
      <c r="P83" s="713">
        <v>41878.249197343001</v>
      </c>
      <c r="Q83" s="713">
        <v>42128.689492117002</v>
      </c>
      <c r="R83" s="713">
        <v>43700.656333035004</v>
      </c>
      <c r="S83" s="773"/>
    </row>
    <row r="84" spans="1:22" ht="25.2" customHeight="1">
      <c r="A84" s="304" t="s">
        <v>19</v>
      </c>
      <c r="B84" s="20" t="s">
        <v>595</v>
      </c>
      <c r="C84" s="766">
        <v>622583.53754920594</v>
      </c>
      <c r="D84" s="766">
        <v>675390.48626537598</v>
      </c>
      <c r="E84" s="713">
        <v>718331.79381602805</v>
      </c>
      <c r="F84" s="713">
        <v>757837.57042720297</v>
      </c>
      <c r="G84" s="713">
        <v>764198.45877870196</v>
      </c>
      <c r="H84" s="713">
        <v>765354.06650861097</v>
      </c>
      <c r="I84" s="713">
        <v>784768.84103794303</v>
      </c>
      <c r="J84" s="713">
        <v>796530.03339185601</v>
      </c>
      <c r="K84" s="713">
        <v>812217.504781703</v>
      </c>
      <c r="L84" s="713">
        <v>809459.62423223106</v>
      </c>
      <c r="M84" s="713">
        <v>799015.025732346</v>
      </c>
      <c r="N84" s="713">
        <v>817667.95733675605</v>
      </c>
      <c r="O84" s="713">
        <v>798647.97738466796</v>
      </c>
      <c r="P84" s="713">
        <v>801750.18085296697</v>
      </c>
      <c r="Q84" s="713">
        <v>819914.77855584398</v>
      </c>
      <c r="R84" s="713">
        <v>829689.53507357405</v>
      </c>
      <c r="S84" s="773"/>
      <c r="V84" s="10"/>
    </row>
    <row r="85" spans="1:22" ht="25.2" customHeight="1">
      <c r="A85" s="304"/>
      <c r="B85" s="309" t="s">
        <v>798</v>
      </c>
      <c r="C85" s="766">
        <v>17405.755366043999</v>
      </c>
      <c r="D85" s="766">
        <v>18733.953157246</v>
      </c>
      <c r="E85" s="713">
        <v>17300.198479666</v>
      </c>
      <c r="F85" s="713">
        <v>17397.654581072002</v>
      </c>
      <c r="G85" s="713">
        <v>17485.792842203999</v>
      </c>
      <c r="H85" s="713">
        <v>17224.074369286998</v>
      </c>
      <c r="I85" s="713">
        <v>17225.487765131998</v>
      </c>
      <c r="J85" s="713">
        <v>17485.861568106</v>
      </c>
      <c r="K85" s="713">
        <v>17145.972280820999</v>
      </c>
      <c r="L85" s="713">
        <v>15411.478406353999</v>
      </c>
      <c r="M85" s="713">
        <v>15489.908890883</v>
      </c>
      <c r="N85" s="713">
        <v>15667.501015788999</v>
      </c>
      <c r="O85" s="713">
        <v>14499.499764536</v>
      </c>
      <c r="P85" s="713">
        <v>14502.465854890001</v>
      </c>
      <c r="Q85" s="713">
        <v>14283.737130228001</v>
      </c>
      <c r="R85" s="713">
        <v>14075.290641144</v>
      </c>
      <c r="S85" s="773"/>
      <c r="V85" s="10"/>
    </row>
    <row r="86" spans="1:22" ht="25.2" customHeight="1">
      <c r="A86" s="304" t="s">
        <v>20</v>
      </c>
      <c r="B86" s="309" t="s">
        <v>596</v>
      </c>
      <c r="C86" s="766">
        <v>512456.68560569198</v>
      </c>
      <c r="D86" s="766">
        <v>503299.64837396698</v>
      </c>
      <c r="E86" s="713">
        <v>527095.01772778598</v>
      </c>
      <c r="F86" s="713">
        <v>565313.58496588096</v>
      </c>
      <c r="G86" s="713">
        <v>572690.60757708596</v>
      </c>
      <c r="H86" s="713">
        <v>580902.55678917898</v>
      </c>
      <c r="I86" s="713">
        <v>590513.02728628297</v>
      </c>
      <c r="J86" s="713">
        <v>598301.271427884</v>
      </c>
      <c r="K86" s="713">
        <v>605162.99499826005</v>
      </c>
      <c r="L86" s="713">
        <v>612028.65328470699</v>
      </c>
      <c r="M86" s="713">
        <v>614356.97043134097</v>
      </c>
      <c r="N86" s="713">
        <v>618816.35863777704</v>
      </c>
      <c r="O86" s="713">
        <v>625180.02906555904</v>
      </c>
      <c r="P86" s="713">
        <v>629958.88001828501</v>
      </c>
      <c r="Q86" s="713">
        <v>635710.65067430795</v>
      </c>
      <c r="R86" s="713">
        <v>641853.56205058203</v>
      </c>
      <c r="S86" s="773"/>
      <c r="V86" s="10"/>
    </row>
    <row r="87" spans="1:22" ht="25.2" customHeight="1">
      <c r="A87" s="304"/>
      <c r="B87" s="309" t="s">
        <v>798</v>
      </c>
      <c r="C87" s="766">
        <v>10323.551796591999</v>
      </c>
      <c r="D87" s="766">
        <v>12154.104880399</v>
      </c>
      <c r="E87" s="713">
        <v>11738.992123358001</v>
      </c>
      <c r="F87" s="713">
        <v>12860.876247583999</v>
      </c>
      <c r="G87" s="713">
        <v>13000.095012321999</v>
      </c>
      <c r="H87" s="713">
        <v>12842.768903386999</v>
      </c>
      <c r="I87" s="713">
        <v>12857.52089403</v>
      </c>
      <c r="J87" s="713">
        <v>12824.755372965001</v>
      </c>
      <c r="K87" s="713">
        <v>13020.062079817</v>
      </c>
      <c r="L87" s="713">
        <v>12466.728799479</v>
      </c>
      <c r="M87" s="713">
        <v>12976.890424331001</v>
      </c>
      <c r="N87" s="713">
        <v>13111.594151158</v>
      </c>
      <c r="O87" s="713">
        <v>13289.358576838</v>
      </c>
      <c r="P87" s="713">
        <v>13803.829031474001</v>
      </c>
      <c r="Q87" s="713">
        <v>14151.700010881999</v>
      </c>
      <c r="R87" s="713">
        <v>13879.590733711</v>
      </c>
      <c r="S87" s="773"/>
      <c r="V87" s="10"/>
    </row>
    <row r="88" spans="1:22" s="728" customFormat="1" ht="25.2" customHeight="1">
      <c r="A88" s="1500" t="s">
        <v>853</v>
      </c>
      <c r="B88" s="1501"/>
      <c r="C88" s="723">
        <v>2388632.4254922695</v>
      </c>
      <c r="D88" s="723">
        <v>2369007.6321148453</v>
      </c>
      <c r="E88" s="723">
        <v>2461474.1533105336</v>
      </c>
      <c r="F88" s="723">
        <v>2662468.1584242638</v>
      </c>
      <c r="G88" s="723">
        <v>2660549.3205253179</v>
      </c>
      <c r="H88" s="723">
        <v>2686963.1049171998</v>
      </c>
      <c r="I88" s="723">
        <v>2727411.5418423759</v>
      </c>
      <c r="J88" s="723">
        <v>2760259.0153883304</v>
      </c>
      <c r="K88" s="723">
        <v>2757173.3662331528</v>
      </c>
      <c r="L88" s="723">
        <v>2783623.8100893381</v>
      </c>
      <c r="M88" s="723">
        <v>2735340.1545677669</v>
      </c>
      <c r="N88" s="723">
        <v>2768907.7093051532</v>
      </c>
      <c r="O88" s="723">
        <v>2789180.164620657</v>
      </c>
      <c r="P88" s="723">
        <v>2810793.8379707518</v>
      </c>
      <c r="Q88" s="723">
        <v>2851045.6879386818</v>
      </c>
      <c r="R88" s="723">
        <v>2879700.411277316</v>
      </c>
      <c r="S88" s="735"/>
      <c r="T88" s="768"/>
      <c r="U88" s="768"/>
      <c r="V88" s="769"/>
    </row>
    <row r="89" spans="1:22" s="728" customFormat="1" ht="25.2" customHeight="1">
      <c r="A89" s="736"/>
      <c r="B89" s="726" t="s">
        <v>798</v>
      </c>
      <c r="C89" s="770">
        <v>58956.470052185003</v>
      </c>
      <c r="D89" s="770">
        <v>66931.425759142003</v>
      </c>
      <c r="E89" s="723">
        <v>71575.300931594989</v>
      </c>
      <c r="F89" s="723">
        <v>74119.918596227013</v>
      </c>
      <c r="G89" s="723">
        <v>75547.158221453996</v>
      </c>
      <c r="H89" s="723">
        <v>75222.33936692799</v>
      </c>
      <c r="I89" s="723">
        <v>74859.994225467002</v>
      </c>
      <c r="J89" s="723">
        <v>73713.675931635997</v>
      </c>
      <c r="K89" s="723">
        <v>73152.533489634996</v>
      </c>
      <c r="L89" s="723">
        <v>68251.321734736004</v>
      </c>
      <c r="M89" s="723">
        <v>69951.569580900003</v>
      </c>
      <c r="N89" s="723">
        <v>69472.617997178997</v>
      </c>
      <c r="O89" s="723">
        <v>69223.680940299004</v>
      </c>
      <c r="P89" s="723">
        <v>70184.544083707005</v>
      </c>
      <c r="Q89" s="723">
        <v>70564.126633227002</v>
      </c>
      <c r="R89" s="723">
        <v>71655.537707890006</v>
      </c>
      <c r="S89" s="735"/>
      <c r="T89" s="768"/>
      <c r="U89" s="768"/>
      <c r="V89" s="769"/>
    </row>
    <row r="90" spans="1:22" ht="11.4">
      <c r="A90" s="305"/>
      <c r="B90" s="20"/>
      <c r="C90" s="400"/>
      <c r="D90" s="400"/>
      <c r="E90" s="715"/>
      <c r="F90" s="715"/>
      <c r="G90" s="715"/>
      <c r="H90" s="715"/>
      <c r="I90" s="715"/>
      <c r="J90" s="715"/>
      <c r="K90" s="715"/>
      <c r="L90" s="715"/>
      <c r="M90" s="715"/>
      <c r="N90" s="715"/>
      <c r="O90" s="715"/>
      <c r="P90" s="715"/>
      <c r="Q90" s="715"/>
      <c r="R90" s="715"/>
      <c r="S90" s="737"/>
      <c r="V90" s="10"/>
    </row>
    <row r="91" spans="1:22" ht="11.7" customHeight="1">
      <c r="A91" s="1498" t="s">
        <v>648</v>
      </c>
      <c r="B91" s="1499"/>
      <c r="C91" s="400"/>
      <c r="D91" s="400"/>
      <c r="E91" s="716"/>
      <c r="F91" s="716"/>
      <c r="G91" s="716"/>
      <c r="H91" s="716"/>
      <c r="I91" s="716"/>
      <c r="J91" s="716"/>
      <c r="K91" s="716"/>
      <c r="L91" s="716"/>
      <c r="M91" s="716"/>
      <c r="N91" s="716"/>
      <c r="O91" s="716"/>
      <c r="P91" s="716"/>
      <c r="Q91" s="716"/>
      <c r="R91" s="716"/>
      <c r="S91" s="738"/>
      <c r="V91" s="10"/>
    </row>
    <row r="92" spans="1:22" ht="25.2" customHeight="1">
      <c r="A92" s="1498" t="s">
        <v>852</v>
      </c>
      <c r="B92" s="1499"/>
      <c r="C92" s="400"/>
      <c r="D92" s="400"/>
      <c r="E92" s="10"/>
      <c r="F92" s="10"/>
      <c r="G92" s="10"/>
      <c r="H92" s="10"/>
      <c r="I92" s="10"/>
      <c r="J92" s="10"/>
      <c r="K92" s="10"/>
      <c r="L92" s="10"/>
      <c r="M92" s="10"/>
      <c r="N92" s="10"/>
      <c r="O92" s="10"/>
      <c r="P92" s="10"/>
      <c r="Q92" s="10"/>
      <c r="R92" s="10"/>
      <c r="S92" s="774"/>
      <c r="V92" s="10"/>
    </row>
    <row r="93" spans="1:22" ht="25.2" customHeight="1">
      <c r="A93" s="304" t="s">
        <v>18</v>
      </c>
      <c r="B93" s="20" t="s">
        <v>649</v>
      </c>
      <c r="C93" s="400">
        <v>60560.097691499002</v>
      </c>
      <c r="D93" s="400">
        <v>77734.413097843004</v>
      </c>
      <c r="E93" s="763">
        <v>72521.173222048994</v>
      </c>
      <c r="F93" s="763">
        <v>69927.447743618002</v>
      </c>
      <c r="G93" s="763">
        <v>69514.573390470003</v>
      </c>
      <c r="H93" s="763">
        <v>68385.571882667005</v>
      </c>
      <c r="I93" s="763">
        <v>72974.293579100995</v>
      </c>
      <c r="J93" s="763">
        <v>72779.434060749001</v>
      </c>
      <c r="K93" s="763">
        <v>72212.679957528002</v>
      </c>
      <c r="L93" s="763">
        <v>68393.910784576001</v>
      </c>
      <c r="M93" s="763">
        <v>64274.705220434</v>
      </c>
      <c r="N93" s="763">
        <v>66171.648840787006</v>
      </c>
      <c r="O93" s="763">
        <v>59140.814679948002</v>
      </c>
      <c r="P93" s="763">
        <v>64163.037129304998</v>
      </c>
      <c r="Q93" s="763">
        <v>65699.536919606006</v>
      </c>
      <c r="R93" s="763">
        <v>63743.792011507998</v>
      </c>
      <c r="S93" s="775"/>
      <c r="V93" s="10"/>
    </row>
    <row r="94" spans="1:22" ht="25.2" customHeight="1">
      <c r="A94" s="304"/>
      <c r="B94" s="309" t="s">
        <v>798</v>
      </c>
      <c r="C94" s="400">
        <v>573.31645591200004</v>
      </c>
      <c r="D94" s="400">
        <v>1002.7252947549999</v>
      </c>
      <c r="E94" s="763">
        <v>1878.62534568</v>
      </c>
      <c r="F94" s="763">
        <v>1315.9345055030001</v>
      </c>
      <c r="G94" s="763">
        <v>1285.5340772229999</v>
      </c>
      <c r="H94" s="763">
        <v>1197.5598438550001</v>
      </c>
      <c r="I94" s="763">
        <v>1838.9160087969999</v>
      </c>
      <c r="J94" s="763">
        <v>1595.5022328990001</v>
      </c>
      <c r="K94" s="763">
        <v>1505.5483238009999</v>
      </c>
      <c r="L94" s="763">
        <v>1204.8029827099999</v>
      </c>
      <c r="M94" s="763">
        <v>1191.5297396359999</v>
      </c>
      <c r="N94" s="763">
        <v>1160.4325603919999</v>
      </c>
      <c r="O94" s="763">
        <v>1127.8996588590001</v>
      </c>
      <c r="P94" s="763">
        <v>1147.2773286849999</v>
      </c>
      <c r="Q94" s="763">
        <v>1561.8360246550001</v>
      </c>
      <c r="R94" s="763">
        <v>1207.0824714570001</v>
      </c>
      <c r="S94" s="775"/>
      <c r="V94" s="10"/>
    </row>
    <row r="95" spans="1:22" ht="25.2" customHeight="1">
      <c r="A95" s="304" t="s">
        <v>19</v>
      </c>
      <c r="B95" s="20" t="s">
        <v>650</v>
      </c>
      <c r="C95" s="400">
        <v>63861.134963596</v>
      </c>
      <c r="D95" s="400">
        <v>57545.671409100003</v>
      </c>
      <c r="E95" s="763">
        <v>64995.243142813</v>
      </c>
      <c r="F95" s="763">
        <v>71943.153000499005</v>
      </c>
      <c r="G95" s="763">
        <v>68793.843106397995</v>
      </c>
      <c r="H95" s="763">
        <v>71902.431477222999</v>
      </c>
      <c r="I95" s="763">
        <v>73404.699141360994</v>
      </c>
      <c r="J95" s="763">
        <v>73863.358371687005</v>
      </c>
      <c r="K95" s="763">
        <v>68429.262899659007</v>
      </c>
      <c r="L95" s="763">
        <v>65159.300027452002</v>
      </c>
      <c r="M95" s="763">
        <v>62035.146007971001</v>
      </c>
      <c r="N95" s="763">
        <v>63842.368300754999</v>
      </c>
      <c r="O95" s="763">
        <v>65940.674531728</v>
      </c>
      <c r="P95" s="763">
        <v>72918.092159469001</v>
      </c>
      <c r="Q95" s="763">
        <v>78976.760848164005</v>
      </c>
      <c r="R95" s="763">
        <v>68150.047473066006</v>
      </c>
      <c r="S95" s="775"/>
      <c r="V95" s="10"/>
    </row>
    <row r="96" spans="1:22" ht="25.2" customHeight="1">
      <c r="A96" s="304"/>
      <c r="B96" s="309" t="s">
        <v>798</v>
      </c>
      <c r="C96" s="400">
        <v>1202.7968680449999</v>
      </c>
      <c r="D96" s="400">
        <v>1191.029688372</v>
      </c>
      <c r="E96" s="763">
        <v>3345.2611785270001</v>
      </c>
      <c r="F96" s="763">
        <v>2330.7582403759998</v>
      </c>
      <c r="G96" s="763">
        <v>2380.2178248069999</v>
      </c>
      <c r="H96" s="763">
        <v>1922.907561193</v>
      </c>
      <c r="I96" s="763">
        <v>1824.9784043669999</v>
      </c>
      <c r="J96" s="763">
        <v>1781.837599622</v>
      </c>
      <c r="K96" s="763">
        <v>1777.412314319</v>
      </c>
      <c r="L96" s="763">
        <v>1711.9996088190001</v>
      </c>
      <c r="M96" s="763">
        <v>1313.5644851689999</v>
      </c>
      <c r="N96" s="763">
        <v>884.06774253100002</v>
      </c>
      <c r="O96" s="763">
        <v>859.69622464300005</v>
      </c>
      <c r="P96" s="763">
        <v>1732.1905494170001</v>
      </c>
      <c r="Q96" s="763">
        <v>1700.288377327</v>
      </c>
      <c r="R96" s="763">
        <v>725.19336555899997</v>
      </c>
      <c r="S96" s="775"/>
      <c r="V96" s="10"/>
    </row>
    <row r="97" spans="1:22" ht="25.2" customHeight="1">
      <c r="A97" s="304" t="s">
        <v>20</v>
      </c>
      <c r="B97" s="20" t="s">
        <v>651</v>
      </c>
      <c r="C97" s="400">
        <v>2264211.1928371768</v>
      </c>
      <c r="D97" s="400">
        <v>2233727.547607902</v>
      </c>
      <c r="E97" s="763">
        <v>2323957.7369456701</v>
      </c>
      <c r="F97" s="763">
        <v>2520597.55768015</v>
      </c>
      <c r="G97" s="763">
        <v>2522240.9040284501</v>
      </c>
      <c r="H97" s="763">
        <v>2546675.1015573102</v>
      </c>
      <c r="I97" s="763">
        <v>2581032.54912192</v>
      </c>
      <c r="J97" s="763">
        <v>2613616.22295589</v>
      </c>
      <c r="K97" s="763">
        <v>2616531.4233759702</v>
      </c>
      <c r="L97" s="763">
        <v>2650070.5992773101</v>
      </c>
      <c r="M97" s="763">
        <v>2609030.3033393598</v>
      </c>
      <c r="N97" s="763">
        <v>2638893.6921636201</v>
      </c>
      <c r="O97" s="763">
        <v>2664098.6754089799</v>
      </c>
      <c r="P97" s="763">
        <v>2673712.7086819699</v>
      </c>
      <c r="Q97" s="763">
        <v>2706369.3901709099</v>
      </c>
      <c r="R97" s="763">
        <v>2747806.5717927399</v>
      </c>
      <c r="S97" s="775"/>
      <c r="V97" s="10"/>
    </row>
    <row r="98" spans="1:22" ht="25.2" customHeight="1">
      <c r="A98" s="305"/>
      <c r="B98" s="309" t="s">
        <v>798</v>
      </c>
      <c r="C98" s="400">
        <v>57180.356728227998</v>
      </c>
      <c r="D98" s="400">
        <v>64737.670776014995</v>
      </c>
      <c r="E98" s="763">
        <v>66351.414407388002</v>
      </c>
      <c r="F98" s="763">
        <v>70473.225850347997</v>
      </c>
      <c r="G98" s="763">
        <v>71881.406319424001</v>
      </c>
      <c r="H98" s="763">
        <v>72101.871961879995</v>
      </c>
      <c r="I98" s="763">
        <v>71196.099812303</v>
      </c>
      <c r="J98" s="763">
        <v>70336.336099114997</v>
      </c>
      <c r="K98" s="763">
        <v>69869.572851514997</v>
      </c>
      <c r="L98" s="763">
        <v>65334.519143206999</v>
      </c>
      <c r="M98" s="763">
        <v>67446.475356095005</v>
      </c>
      <c r="N98" s="763">
        <v>67428.117694255998</v>
      </c>
      <c r="O98" s="763">
        <v>67236.085056797005</v>
      </c>
      <c r="P98" s="763">
        <v>67305.076205605001</v>
      </c>
      <c r="Q98" s="763">
        <v>67302.002231245002</v>
      </c>
      <c r="R98" s="763">
        <v>69723.261870874005</v>
      </c>
      <c r="S98" s="775"/>
      <c r="V98" s="10"/>
    </row>
    <row r="99" spans="1:22" s="728" customFormat="1" ht="25.2" customHeight="1">
      <c r="A99" s="1500" t="s">
        <v>853</v>
      </c>
      <c r="B99" s="1501"/>
      <c r="C99" s="723">
        <v>2388632.4254922718</v>
      </c>
      <c r="D99" s="723">
        <v>2369007.6321148453</v>
      </c>
      <c r="E99" s="723">
        <v>2461474.1533105322</v>
      </c>
      <c r="F99" s="723">
        <v>2662468.1584242671</v>
      </c>
      <c r="G99" s="723">
        <v>2660549.3205253184</v>
      </c>
      <c r="H99" s="723">
        <v>2686963.1049172003</v>
      </c>
      <c r="I99" s="723">
        <v>2727411.5418423819</v>
      </c>
      <c r="J99" s="723">
        <v>2760259.0153883258</v>
      </c>
      <c r="K99" s="723">
        <v>2757173.366233157</v>
      </c>
      <c r="L99" s="723">
        <v>2783623.8100893381</v>
      </c>
      <c r="M99" s="723">
        <v>2735340.1545677646</v>
      </c>
      <c r="N99" s="723">
        <v>2768907.7093051621</v>
      </c>
      <c r="O99" s="723">
        <v>2789180.1646206561</v>
      </c>
      <c r="P99" s="723">
        <v>2810793.8379707439</v>
      </c>
      <c r="Q99" s="723">
        <v>2851045.6879386799</v>
      </c>
      <c r="R99" s="723">
        <v>2879700.4112773137</v>
      </c>
      <c r="S99" s="735"/>
      <c r="T99" s="768"/>
      <c r="U99" s="768"/>
      <c r="V99" s="769"/>
    </row>
    <row r="100" spans="1:22" s="728" customFormat="1" ht="25.2" customHeight="1" thickBot="1">
      <c r="A100" s="739"/>
      <c r="B100" s="740" t="s">
        <v>798</v>
      </c>
      <c r="C100" s="741">
        <v>58956.470052184995</v>
      </c>
      <c r="D100" s="741">
        <v>66931.425759141988</v>
      </c>
      <c r="E100" s="741">
        <v>71575.300931595004</v>
      </c>
      <c r="F100" s="741">
        <v>74119.918596226998</v>
      </c>
      <c r="G100" s="741">
        <v>75547.158221453996</v>
      </c>
      <c r="H100" s="741">
        <v>75222.33936692799</v>
      </c>
      <c r="I100" s="741">
        <v>74859.994225467002</v>
      </c>
      <c r="J100" s="741">
        <v>73713.675931635997</v>
      </c>
      <c r="K100" s="741">
        <v>73152.533489634996</v>
      </c>
      <c r="L100" s="741">
        <v>68251.321734736004</v>
      </c>
      <c r="M100" s="741">
        <v>69951.569580900003</v>
      </c>
      <c r="N100" s="741">
        <v>69472.617997178997</v>
      </c>
      <c r="O100" s="741">
        <v>69223.680940299004</v>
      </c>
      <c r="P100" s="741">
        <v>70184.544083707005</v>
      </c>
      <c r="Q100" s="741">
        <v>70564.126633227002</v>
      </c>
      <c r="R100" s="741">
        <v>71655.537707890006</v>
      </c>
      <c r="S100" s="776"/>
      <c r="T100" s="768"/>
      <c r="U100" s="768"/>
      <c r="V100" s="769"/>
    </row>
    <row r="101" spans="1:22" ht="75" customHeight="1">
      <c r="A101" s="1391" t="s">
        <v>838</v>
      </c>
      <c r="B101" s="1392"/>
      <c r="C101" s="1392"/>
      <c r="D101" s="1392"/>
      <c r="E101" s="1392"/>
      <c r="F101" s="1392"/>
      <c r="G101" s="1392"/>
      <c r="H101" s="1392"/>
      <c r="I101" s="1392"/>
      <c r="J101" s="1392"/>
      <c r="K101" s="1392"/>
      <c r="L101" s="1392"/>
      <c r="M101" s="1392"/>
      <c r="N101" s="1392"/>
      <c r="O101" s="1392"/>
      <c r="P101" s="1392"/>
      <c r="Q101" s="1392"/>
      <c r="R101" s="1392"/>
      <c r="S101" s="1393"/>
    </row>
    <row r="102" spans="1:22" ht="22.2" customHeight="1">
      <c r="A102" s="1351" t="s">
        <v>427</v>
      </c>
      <c r="B102" s="1464"/>
      <c r="C102" s="1514" t="s">
        <v>278</v>
      </c>
      <c r="D102" s="1357" t="s">
        <v>855</v>
      </c>
      <c r="E102" s="1317">
        <v>2021</v>
      </c>
      <c r="F102" s="1360">
        <v>2022</v>
      </c>
      <c r="G102" s="1360"/>
      <c r="H102" s="1360"/>
      <c r="I102" s="1360"/>
      <c r="J102" s="1360"/>
      <c r="K102" s="1360"/>
      <c r="L102" s="1360"/>
      <c r="M102" s="1360">
        <v>2023</v>
      </c>
      <c r="N102" s="1360"/>
      <c r="O102" s="1360"/>
      <c r="P102" s="1360"/>
      <c r="Q102" s="1207"/>
      <c r="R102" s="1257"/>
      <c r="S102" s="1105"/>
    </row>
    <row r="103" spans="1:22" ht="22.2" customHeight="1">
      <c r="A103" s="1351"/>
      <c r="B103" s="1464"/>
      <c r="C103" s="1515"/>
      <c r="D103" s="1358"/>
      <c r="E103" s="1339"/>
      <c r="F103" s="960" t="s">
        <v>5</v>
      </c>
      <c r="G103" s="960" t="s">
        <v>6</v>
      </c>
      <c r="H103" s="960" t="s">
        <v>268</v>
      </c>
      <c r="I103" s="960" t="s">
        <v>7</v>
      </c>
      <c r="J103" s="960" t="s">
        <v>13</v>
      </c>
      <c r="K103" s="960" t="s">
        <v>14</v>
      </c>
      <c r="L103" s="960" t="s">
        <v>15</v>
      </c>
      <c r="M103" s="1153" t="s">
        <v>0</v>
      </c>
      <c r="N103" s="1153" t="s">
        <v>1</v>
      </c>
      <c r="O103" s="1153" t="s">
        <v>2</v>
      </c>
      <c r="P103" s="1153" t="s">
        <v>3</v>
      </c>
      <c r="Q103" s="1153" t="s">
        <v>4</v>
      </c>
      <c r="R103" s="1153" t="s">
        <v>5</v>
      </c>
      <c r="S103" s="957"/>
    </row>
    <row r="104" spans="1:22" ht="25.2" customHeight="1">
      <c r="A104" s="1498" t="s">
        <v>646</v>
      </c>
      <c r="B104" s="1499"/>
      <c r="C104" s="125"/>
      <c r="D104" s="125"/>
      <c r="E104" s="125"/>
      <c r="F104" s="125"/>
      <c r="G104" s="125"/>
      <c r="H104" s="125"/>
      <c r="I104" s="125"/>
      <c r="J104" s="125"/>
      <c r="K104" s="125"/>
      <c r="L104" s="125"/>
      <c r="M104" s="125"/>
      <c r="N104" s="125"/>
      <c r="O104" s="125"/>
      <c r="P104" s="125"/>
      <c r="Q104" s="125"/>
      <c r="R104" s="125"/>
      <c r="S104" s="734"/>
    </row>
    <row r="105" spans="1:22" ht="25.2" customHeight="1">
      <c r="A105" s="1498" t="s">
        <v>852</v>
      </c>
      <c r="B105" s="1499"/>
      <c r="C105" s="125"/>
      <c r="D105" s="125"/>
      <c r="E105" s="125"/>
      <c r="F105" s="125"/>
      <c r="G105" s="125"/>
      <c r="H105" s="125"/>
      <c r="I105" s="125"/>
      <c r="J105" s="125"/>
      <c r="K105" s="125"/>
      <c r="L105" s="125"/>
      <c r="M105" s="125"/>
      <c r="N105" s="125"/>
      <c r="O105" s="125"/>
      <c r="P105" s="125"/>
      <c r="Q105" s="125"/>
      <c r="R105" s="125"/>
      <c r="S105" s="734"/>
    </row>
    <row r="106" spans="1:22" ht="25.2" customHeight="1">
      <c r="A106" s="304" t="s">
        <v>18</v>
      </c>
      <c r="B106" s="20" t="s">
        <v>599</v>
      </c>
      <c r="C106" s="766">
        <v>165652.858988024</v>
      </c>
      <c r="D106" s="766">
        <v>119736.71522173</v>
      </c>
      <c r="E106" s="713">
        <v>122114.027780663</v>
      </c>
      <c r="F106" s="1128">
        <v>144233.76016970599</v>
      </c>
      <c r="G106" s="1128">
        <v>141121.43999089501</v>
      </c>
      <c r="H106" s="1128">
        <v>133786.66470973901</v>
      </c>
      <c r="I106" s="1128">
        <v>136677.184938819</v>
      </c>
      <c r="J106" s="1128">
        <v>140002.93799783199</v>
      </c>
      <c r="K106" s="1128">
        <v>141297.47752411201</v>
      </c>
      <c r="L106" s="1128">
        <v>139012.70315786099</v>
      </c>
      <c r="M106" s="1128">
        <v>133100</v>
      </c>
      <c r="N106" s="1128">
        <v>133965.89297789501</v>
      </c>
      <c r="O106" s="1128">
        <v>129908.353515202</v>
      </c>
      <c r="P106" s="1128">
        <v>128286.554864426</v>
      </c>
      <c r="Q106" s="1128">
        <v>129893.89086542001</v>
      </c>
      <c r="R106" s="1128">
        <v>134263.286751557</v>
      </c>
      <c r="S106" s="773"/>
    </row>
    <row r="107" spans="1:22" ht="25.2" customHeight="1">
      <c r="A107" s="304"/>
      <c r="B107" s="309" t="s">
        <v>798</v>
      </c>
      <c r="C107" s="767">
        <v>2788.7397751580002</v>
      </c>
      <c r="D107" s="767">
        <v>1871.681443271</v>
      </c>
      <c r="E107" s="713">
        <v>3652.85887843</v>
      </c>
      <c r="F107" s="1128">
        <v>3716.2280366619998</v>
      </c>
      <c r="G107" s="1128">
        <v>3711.1016955119999</v>
      </c>
      <c r="H107" s="1128">
        <v>3624.8118843550001</v>
      </c>
      <c r="I107" s="1128">
        <v>3246.14983678</v>
      </c>
      <c r="J107" s="1128">
        <v>2953.9330950630001</v>
      </c>
      <c r="K107" s="1128">
        <v>2211.784196778</v>
      </c>
      <c r="L107" s="1128">
        <v>1856.2252726229999</v>
      </c>
      <c r="M107" s="1128">
        <v>1803</v>
      </c>
      <c r="N107" s="1128">
        <v>1819.148765935</v>
      </c>
      <c r="O107" s="1128">
        <v>1805.7275762199999</v>
      </c>
      <c r="P107" s="1128">
        <v>1787.147917298</v>
      </c>
      <c r="Q107" s="1128">
        <v>1797.8280310509999</v>
      </c>
      <c r="R107" s="1128">
        <v>1825.9908521960001</v>
      </c>
      <c r="S107" s="773"/>
    </row>
    <row r="108" spans="1:22" ht="25.2" customHeight="1">
      <c r="A108" s="304" t="s">
        <v>19</v>
      </c>
      <c r="B108" s="20" t="s">
        <v>595</v>
      </c>
      <c r="C108" s="766">
        <v>63290.303323045999</v>
      </c>
      <c r="D108" s="766">
        <v>46178.467656266999</v>
      </c>
      <c r="E108" s="713">
        <v>34909.144778706002</v>
      </c>
      <c r="F108" s="1128">
        <v>36886.473860824</v>
      </c>
      <c r="G108" s="1128">
        <v>37207.036418900003</v>
      </c>
      <c r="H108" s="1128">
        <v>36685.474789874999</v>
      </c>
      <c r="I108" s="1128">
        <v>33900.705417969002</v>
      </c>
      <c r="J108" s="1128">
        <v>38122.877826418997</v>
      </c>
      <c r="K108" s="1128">
        <v>33997.026426671997</v>
      </c>
      <c r="L108" s="1128">
        <v>33086.131245042998</v>
      </c>
      <c r="M108" s="1128">
        <v>31811</v>
      </c>
      <c r="N108" s="1128">
        <v>31435.122972550998</v>
      </c>
      <c r="O108" s="1128">
        <v>31785.179039881001</v>
      </c>
      <c r="P108" s="1128">
        <v>32198.126727049999</v>
      </c>
      <c r="Q108" s="1128">
        <v>32884.50108509</v>
      </c>
      <c r="R108" s="1128">
        <v>30714.266088746001</v>
      </c>
      <c r="S108" s="773"/>
      <c r="V108" s="10"/>
    </row>
    <row r="109" spans="1:22" ht="25.2" customHeight="1">
      <c r="A109" s="304"/>
      <c r="B109" s="309" t="s">
        <v>798</v>
      </c>
      <c r="C109" s="766">
        <v>939.83141380400002</v>
      </c>
      <c r="D109" s="766">
        <v>109.0980649</v>
      </c>
      <c r="E109" s="713">
        <v>757.82545161500002</v>
      </c>
      <c r="F109" s="1128">
        <v>982.33186256800002</v>
      </c>
      <c r="G109" s="1128">
        <v>978.46489025400001</v>
      </c>
      <c r="H109" s="1128">
        <v>978.24323143699996</v>
      </c>
      <c r="I109" s="1128">
        <v>586.55618304699999</v>
      </c>
      <c r="J109" s="1128">
        <v>597.29341721200001</v>
      </c>
      <c r="K109" s="1128">
        <v>601.64595849600005</v>
      </c>
      <c r="L109" s="1128">
        <v>596.318967671</v>
      </c>
      <c r="M109" s="1128">
        <v>576</v>
      </c>
      <c r="N109" s="1128">
        <v>495.345183394</v>
      </c>
      <c r="O109" s="1128">
        <v>487.04612146800002</v>
      </c>
      <c r="P109" s="1128">
        <v>476.505825598</v>
      </c>
      <c r="Q109" s="1128">
        <v>486.899954036</v>
      </c>
      <c r="R109" s="1128">
        <v>486.98115816500001</v>
      </c>
      <c r="S109" s="773"/>
      <c r="V109" s="10"/>
    </row>
    <row r="110" spans="1:22" ht="25.2" customHeight="1">
      <c r="A110" s="304" t="s">
        <v>20</v>
      </c>
      <c r="B110" s="309" t="s">
        <v>596</v>
      </c>
      <c r="C110" s="766">
        <v>16051.310837290001</v>
      </c>
      <c r="D110" s="766">
        <v>12006.397254934</v>
      </c>
      <c r="E110" s="713">
        <v>10832.141685061</v>
      </c>
      <c r="F110" s="1128">
        <v>10810.845935263</v>
      </c>
      <c r="G110" s="1128">
        <v>10747.591013376001</v>
      </c>
      <c r="H110" s="1128">
        <v>11589.574743069999</v>
      </c>
      <c r="I110" s="1128">
        <v>10743.226718208</v>
      </c>
      <c r="J110" s="1128">
        <v>10756.095159627999</v>
      </c>
      <c r="K110" s="1128">
        <v>10827.766013162</v>
      </c>
      <c r="L110" s="1128">
        <v>10852.035887258</v>
      </c>
      <c r="M110" s="1128">
        <v>10755</v>
      </c>
      <c r="N110" s="1128">
        <v>10803.377218301999</v>
      </c>
      <c r="O110" s="1128">
        <v>10662.605545279999</v>
      </c>
      <c r="P110" s="1128">
        <v>10653.472975107999</v>
      </c>
      <c r="Q110" s="1128">
        <v>10687.596243898</v>
      </c>
      <c r="R110" s="1128">
        <v>10893.245865114999</v>
      </c>
      <c r="S110" s="773"/>
      <c r="V110" s="10"/>
    </row>
    <row r="111" spans="1:22" ht="25.2" customHeight="1">
      <c r="A111" s="304"/>
      <c r="B111" s="309" t="s">
        <v>798</v>
      </c>
      <c r="C111" s="766">
        <v>468.595723771</v>
      </c>
      <c r="D111" s="766">
        <v>440.406778256</v>
      </c>
      <c r="E111" s="713">
        <v>292.33540893499998</v>
      </c>
      <c r="F111" s="1128">
        <v>229.64800479900001</v>
      </c>
      <c r="G111" s="1128">
        <v>228.19418436000001</v>
      </c>
      <c r="H111" s="1128">
        <v>233.88291658399999</v>
      </c>
      <c r="I111" s="1128">
        <v>231.70795482299999</v>
      </c>
      <c r="J111" s="1128">
        <v>230.70236974400001</v>
      </c>
      <c r="K111" s="1128">
        <v>229.73783097500001</v>
      </c>
      <c r="L111" s="1128">
        <v>221.66394951999999</v>
      </c>
      <c r="M111" s="1128">
        <v>228</v>
      </c>
      <c r="N111" s="1128">
        <v>230.027245265</v>
      </c>
      <c r="O111" s="1128">
        <v>218.44427865599999</v>
      </c>
      <c r="P111" s="1128">
        <v>214.816398867</v>
      </c>
      <c r="Q111" s="1128">
        <v>218.093321046</v>
      </c>
      <c r="R111" s="1128">
        <v>228.972363129</v>
      </c>
      <c r="S111" s="773"/>
      <c r="V111" s="10"/>
    </row>
    <row r="112" spans="1:22" s="728" customFormat="1" ht="25.2" customHeight="1">
      <c r="A112" s="1500" t="s">
        <v>853</v>
      </c>
      <c r="B112" s="1501"/>
      <c r="C112" s="723">
        <v>244994.47314836</v>
      </c>
      <c r="D112" s="723">
        <v>177921.58013293101</v>
      </c>
      <c r="E112" s="723">
        <v>167855.31424443002</v>
      </c>
      <c r="F112" s="723">
        <v>191931.07996579297</v>
      </c>
      <c r="G112" s="723">
        <v>189076.06742317101</v>
      </c>
      <c r="H112" s="723">
        <v>182061.71424268401</v>
      </c>
      <c r="I112" s="723">
        <v>181321.117074996</v>
      </c>
      <c r="J112" s="723">
        <v>188881.91098387897</v>
      </c>
      <c r="K112" s="723">
        <v>186122.26996394602</v>
      </c>
      <c r="L112" s="723">
        <v>182950.87029016198</v>
      </c>
      <c r="M112" s="723">
        <v>175665</v>
      </c>
      <c r="N112" s="723">
        <v>176204.39316874801</v>
      </c>
      <c r="O112" s="723">
        <v>172356.13810036302</v>
      </c>
      <c r="P112" s="723">
        <v>171138.15456658398</v>
      </c>
      <c r="Q112" s="723">
        <v>173465.98819440801</v>
      </c>
      <c r="R112" s="723">
        <v>175870.79870541798</v>
      </c>
      <c r="S112" s="735"/>
      <c r="T112" s="768"/>
      <c r="U112" s="768"/>
      <c r="V112" s="769"/>
    </row>
    <row r="113" spans="1:25" s="728" customFormat="1" ht="25.2" customHeight="1">
      <c r="A113" s="736"/>
      <c r="B113" s="726" t="s">
        <v>798</v>
      </c>
      <c r="C113" s="723">
        <v>4197.1669127330006</v>
      </c>
      <c r="D113" s="723">
        <v>2421.1862864270001</v>
      </c>
      <c r="E113" s="723">
        <v>4703.0197389799996</v>
      </c>
      <c r="F113" s="723">
        <v>4928.207904029</v>
      </c>
      <c r="G113" s="723">
        <v>4917.7607701259994</v>
      </c>
      <c r="H113" s="723">
        <v>4836.9380323759997</v>
      </c>
      <c r="I113" s="723">
        <v>4064.41397465</v>
      </c>
      <c r="J113" s="723">
        <v>3781.928882019</v>
      </c>
      <c r="K113" s="723">
        <v>3043.167986249</v>
      </c>
      <c r="L113" s="723">
        <v>2674.208189814</v>
      </c>
      <c r="M113" s="723">
        <v>2607</v>
      </c>
      <c r="N113" s="723">
        <v>2544.521194594</v>
      </c>
      <c r="O113" s="723">
        <v>2511.2179763439999</v>
      </c>
      <c r="P113" s="723">
        <v>2478.4701417629999</v>
      </c>
      <c r="Q113" s="723">
        <v>2502.8213061329998</v>
      </c>
      <c r="R113" s="723">
        <v>2541.9443734900001</v>
      </c>
      <c r="S113" s="735"/>
      <c r="T113" s="768"/>
      <c r="U113" s="768"/>
      <c r="V113" s="769"/>
    </row>
    <row r="114" spans="1:25" ht="11.4">
      <c r="A114" s="305"/>
      <c r="B114" s="20"/>
      <c r="C114" s="400"/>
      <c r="D114" s="400"/>
      <c r="E114" s="715"/>
      <c r="F114" s="715"/>
      <c r="G114" s="715"/>
      <c r="H114" s="715"/>
      <c r="I114" s="715"/>
      <c r="J114" s="715"/>
      <c r="K114" s="715"/>
      <c r="L114" s="715"/>
      <c r="M114" s="715"/>
      <c r="N114" s="715"/>
      <c r="O114" s="715"/>
      <c r="P114" s="715"/>
      <c r="Q114" s="715"/>
      <c r="R114" s="715"/>
      <c r="S114" s="737"/>
      <c r="V114" s="10"/>
    </row>
    <row r="115" spans="1:25" ht="11.7" customHeight="1">
      <c r="A115" s="1498" t="s">
        <v>648</v>
      </c>
      <c r="B115" s="1499"/>
      <c r="C115" s="400"/>
      <c r="D115" s="400"/>
      <c r="E115" s="716"/>
      <c r="F115" s="716"/>
      <c r="G115" s="716"/>
      <c r="H115" s="716"/>
      <c r="I115" s="716"/>
      <c r="J115" s="716"/>
      <c r="K115" s="716"/>
      <c r="L115" s="716"/>
      <c r="M115" s="716"/>
      <c r="N115" s="716"/>
      <c r="O115" s="716"/>
      <c r="P115" s="716"/>
      <c r="Q115" s="716"/>
      <c r="R115" s="716"/>
      <c r="S115" s="738"/>
      <c r="V115" s="10"/>
    </row>
    <row r="116" spans="1:25" ht="25.2" customHeight="1">
      <c r="A116" s="1498" t="s">
        <v>852</v>
      </c>
      <c r="B116" s="1499"/>
      <c r="C116" s="400"/>
      <c r="D116" s="400"/>
      <c r="E116" s="10"/>
      <c r="F116" s="10"/>
      <c r="G116" s="10"/>
      <c r="H116" s="10"/>
      <c r="I116" s="10"/>
      <c r="J116" s="10"/>
      <c r="K116" s="10"/>
      <c r="L116" s="10"/>
      <c r="M116" s="10"/>
      <c r="N116" s="10"/>
      <c r="O116" s="10"/>
      <c r="P116" s="10"/>
      <c r="Q116" s="10"/>
      <c r="R116" s="10"/>
      <c r="S116" s="774"/>
      <c r="V116" s="10"/>
    </row>
    <row r="117" spans="1:25" ht="25.2" customHeight="1">
      <c r="A117" s="304" t="s">
        <v>18</v>
      </c>
      <c r="B117" s="20" t="s">
        <v>649</v>
      </c>
      <c r="C117" s="764">
        <v>35015.542639277002</v>
      </c>
      <c r="D117" s="764">
        <v>22444.988897702999</v>
      </c>
      <c r="E117" s="763">
        <v>23611.905011565999</v>
      </c>
      <c r="F117" s="763">
        <v>30592.472868960998</v>
      </c>
      <c r="G117" s="763">
        <v>29579.721164136001</v>
      </c>
      <c r="H117" s="763">
        <v>30132.171170389</v>
      </c>
      <c r="I117" s="763">
        <v>28625.072655219999</v>
      </c>
      <c r="J117" s="763">
        <v>29749.219191691998</v>
      </c>
      <c r="K117" s="763">
        <v>27852.899330380002</v>
      </c>
      <c r="L117" s="763">
        <v>27204.192384530001</v>
      </c>
      <c r="M117" s="763">
        <v>24392</v>
      </c>
      <c r="N117" s="763">
        <v>24939.309094912998</v>
      </c>
      <c r="O117" s="763">
        <v>24278.448228650999</v>
      </c>
      <c r="P117" s="763">
        <v>24128.075795035002</v>
      </c>
      <c r="Q117" s="763">
        <v>26518.325034664002</v>
      </c>
      <c r="R117" s="763">
        <v>25327.374982278001</v>
      </c>
      <c r="S117" s="775"/>
      <c r="V117" s="10"/>
    </row>
    <row r="118" spans="1:25" ht="25.2" customHeight="1">
      <c r="A118" s="304"/>
      <c r="B118" s="309" t="s">
        <v>798</v>
      </c>
      <c r="C118" s="764">
        <v>348.35573085200002</v>
      </c>
      <c r="D118" s="764">
        <v>484.44084745800001</v>
      </c>
      <c r="E118" s="763">
        <v>2715.8370775769999</v>
      </c>
      <c r="F118" s="763">
        <v>2740.2529707049998</v>
      </c>
      <c r="G118" s="763">
        <v>2734.7460180190001</v>
      </c>
      <c r="H118" s="763">
        <v>2728.3182579250001</v>
      </c>
      <c r="I118" s="763">
        <v>2760.6575867480001</v>
      </c>
      <c r="J118" s="763">
        <v>2791.7356218740001</v>
      </c>
      <c r="K118" s="763">
        <v>2050.8952558400001</v>
      </c>
      <c r="L118" s="763">
        <v>2040.953041427</v>
      </c>
      <c r="M118" s="763">
        <v>2006</v>
      </c>
      <c r="N118" s="763">
        <v>2021.7045214780001</v>
      </c>
      <c r="O118" s="763">
        <v>1998.698546137</v>
      </c>
      <c r="P118" s="763">
        <v>1971.542135251</v>
      </c>
      <c r="Q118" s="763">
        <v>1990.742538381</v>
      </c>
      <c r="R118" s="763">
        <v>1952.677900727</v>
      </c>
      <c r="S118" s="775"/>
      <c r="V118" s="10"/>
    </row>
    <row r="119" spans="1:25" ht="25.2" customHeight="1">
      <c r="A119" s="304" t="s">
        <v>19</v>
      </c>
      <c r="B119" s="20" t="s">
        <v>650</v>
      </c>
      <c r="C119" s="764">
        <v>3566.824619987</v>
      </c>
      <c r="D119" s="764">
        <v>1559.4371314099999</v>
      </c>
      <c r="E119" s="763">
        <v>1775.7994000819999</v>
      </c>
      <c r="F119" s="763">
        <v>4960.5055953310002</v>
      </c>
      <c r="G119" s="763">
        <v>2143.9332351899998</v>
      </c>
      <c r="H119" s="763">
        <v>1351.14849501</v>
      </c>
      <c r="I119" s="763">
        <v>1132.7970390150001</v>
      </c>
      <c r="J119" s="763">
        <v>1461.4861999520001</v>
      </c>
      <c r="K119" s="763">
        <v>1930.478791369</v>
      </c>
      <c r="L119" s="763">
        <v>1075.7549939109999</v>
      </c>
      <c r="M119" s="763">
        <v>1247</v>
      </c>
      <c r="N119" s="763">
        <v>1511.4999256010001</v>
      </c>
      <c r="O119" s="763">
        <v>666.81764534700005</v>
      </c>
      <c r="P119" s="763">
        <v>665.70042771999999</v>
      </c>
      <c r="Q119" s="763">
        <v>642.39075092099995</v>
      </c>
      <c r="R119" s="763">
        <v>596.24698628600004</v>
      </c>
      <c r="S119" s="775"/>
      <c r="V119" s="10"/>
    </row>
    <row r="120" spans="1:25" ht="25.2" customHeight="1">
      <c r="A120" s="304"/>
      <c r="B120" s="309" t="s">
        <v>798</v>
      </c>
      <c r="C120" s="764">
        <v>0</v>
      </c>
      <c r="D120" s="764">
        <v>0.40484878000000002</v>
      </c>
      <c r="E120" s="763">
        <v>15.765680154</v>
      </c>
      <c r="F120" s="763">
        <v>15.867661022</v>
      </c>
      <c r="G120" s="763">
        <v>15.862410106</v>
      </c>
      <c r="H120" s="763">
        <v>15.857141088000001</v>
      </c>
      <c r="I120" s="763">
        <v>104.65202429</v>
      </c>
      <c r="J120" s="763">
        <v>15.778986111</v>
      </c>
      <c r="K120" s="763">
        <v>15.774628334000001</v>
      </c>
      <c r="L120" s="763">
        <v>15.77011794</v>
      </c>
      <c r="M120" s="763">
        <v>16</v>
      </c>
      <c r="N120" s="763">
        <v>15.756735513000001</v>
      </c>
      <c r="O120" s="763">
        <v>15.75226683</v>
      </c>
      <c r="P120" s="763">
        <v>15.747937306000001</v>
      </c>
      <c r="Q120" s="763">
        <v>15.743463587000001</v>
      </c>
      <c r="R120" s="763">
        <v>15.739132097000001</v>
      </c>
      <c r="S120" s="775"/>
      <c r="V120" s="10"/>
    </row>
    <row r="121" spans="1:25" ht="25.2" customHeight="1">
      <c r="A121" s="304" t="s">
        <v>20</v>
      </c>
      <c r="B121" s="20" t="s">
        <v>651</v>
      </c>
      <c r="C121" s="764">
        <v>206412.10588909601</v>
      </c>
      <c r="D121" s="764">
        <v>153917.154103818</v>
      </c>
      <c r="E121" s="763">
        <v>142467.60983278201</v>
      </c>
      <c r="F121" s="763">
        <v>156378.10150150099</v>
      </c>
      <c r="G121" s="763">
        <v>157352.413023845</v>
      </c>
      <c r="H121" s="763">
        <v>150578.39457728501</v>
      </c>
      <c r="I121" s="763">
        <v>151563.24738076099</v>
      </c>
      <c r="J121" s="763">
        <v>157671.205592235</v>
      </c>
      <c r="K121" s="763">
        <v>156338.89184219699</v>
      </c>
      <c r="L121" s="763">
        <v>154670.92291172099</v>
      </c>
      <c r="M121" s="763">
        <v>150026</v>
      </c>
      <c r="N121" s="763">
        <v>149753.58414823399</v>
      </c>
      <c r="O121" s="763">
        <v>147410.872226365</v>
      </c>
      <c r="P121" s="763">
        <v>146344.37834382901</v>
      </c>
      <c r="Q121" s="763">
        <v>146305.27240882299</v>
      </c>
      <c r="R121" s="763">
        <v>149947.17673685399</v>
      </c>
      <c r="S121" s="775"/>
      <c r="V121" s="10"/>
    </row>
    <row r="122" spans="1:25" ht="25.2" customHeight="1">
      <c r="A122" s="305"/>
      <c r="B122" s="309" t="s">
        <v>798</v>
      </c>
      <c r="C122" s="766">
        <v>3848.8111818809998</v>
      </c>
      <c r="D122" s="766">
        <v>1936.3405901890001</v>
      </c>
      <c r="E122" s="763">
        <v>1971.4169812489999</v>
      </c>
      <c r="F122" s="763">
        <v>2172.0872723020002</v>
      </c>
      <c r="G122" s="763">
        <v>2167.1523420009999</v>
      </c>
      <c r="H122" s="763">
        <v>2092.7626333630001</v>
      </c>
      <c r="I122" s="763">
        <v>1199.104363612</v>
      </c>
      <c r="J122" s="763">
        <v>974.41427403399996</v>
      </c>
      <c r="K122" s="763">
        <v>976.49810207500002</v>
      </c>
      <c r="L122" s="763">
        <v>617.48503044699999</v>
      </c>
      <c r="M122" s="763">
        <v>586</v>
      </c>
      <c r="N122" s="763">
        <v>507.05993760299998</v>
      </c>
      <c r="O122" s="763">
        <v>496.76716337699997</v>
      </c>
      <c r="P122" s="763">
        <v>491.18006920599998</v>
      </c>
      <c r="Q122" s="763">
        <v>496.33530416500003</v>
      </c>
      <c r="R122" s="763">
        <v>573.52734066599999</v>
      </c>
      <c r="S122" s="775"/>
      <c r="V122" s="10"/>
    </row>
    <row r="123" spans="1:25" s="728" customFormat="1" ht="25.2" customHeight="1">
      <c r="A123" s="1500" t="s">
        <v>853</v>
      </c>
      <c r="B123" s="1501"/>
      <c r="C123" s="723">
        <v>244994.47314836</v>
      </c>
      <c r="D123" s="723">
        <v>177921.58013293101</v>
      </c>
      <c r="E123" s="723">
        <v>167855.31424443002</v>
      </c>
      <c r="F123" s="723">
        <v>191931.079965793</v>
      </c>
      <c r="G123" s="723">
        <v>189076.06742317101</v>
      </c>
      <c r="H123" s="723">
        <v>182061.71424268401</v>
      </c>
      <c r="I123" s="723">
        <v>181321.117074996</v>
      </c>
      <c r="J123" s="723">
        <v>188881.910983879</v>
      </c>
      <c r="K123" s="723">
        <v>186122.26996394599</v>
      </c>
      <c r="L123" s="723">
        <v>182950.87029016198</v>
      </c>
      <c r="M123" s="723">
        <v>175665</v>
      </c>
      <c r="N123" s="723">
        <v>176204.39316874798</v>
      </c>
      <c r="O123" s="723">
        <v>172356.13810036299</v>
      </c>
      <c r="P123" s="723">
        <v>171138.15456658401</v>
      </c>
      <c r="Q123" s="723">
        <v>173465.98819440798</v>
      </c>
      <c r="R123" s="723">
        <v>175870.79870541798</v>
      </c>
      <c r="S123" s="735"/>
      <c r="T123" s="768"/>
      <c r="U123" s="768"/>
      <c r="V123" s="769"/>
    </row>
    <row r="124" spans="1:25" s="728" customFormat="1" ht="25.2" customHeight="1" thickBot="1">
      <c r="A124" s="739"/>
      <c r="B124" s="740" t="s">
        <v>798</v>
      </c>
      <c r="C124" s="741">
        <v>4197.1669127329997</v>
      </c>
      <c r="D124" s="741">
        <v>2421.1862864270001</v>
      </c>
      <c r="E124" s="741">
        <v>4703.0197389799996</v>
      </c>
      <c r="F124" s="741">
        <v>4928.207904029</v>
      </c>
      <c r="G124" s="741">
        <v>4917.7607701260004</v>
      </c>
      <c r="H124" s="741">
        <v>4836.9380323759997</v>
      </c>
      <c r="I124" s="741">
        <v>4064.4139746500005</v>
      </c>
      <c r="J124" s="741">
        <v>3781.928882019</v>
      </c>
      <c r="K124" s="741">
        <v>3043.1679862490005</v>
      </c>
      <c r="L124" s="741">
        <v>2674.208189814</v>
      </c>
      <c r="M124" s="741">
        <v>2607</v>
      </c>
      <c r="N124" s="741">
        <v>2544.521194594</v>
      </c>
      <c r="O124" s="741">
        <v>2511.2179763439999</v>
      </c>
      <c r="P124" s="741">
        <v>2478.4701417629999</v>
      </c>
      <c r="Q124" s="741">
        <v>2502.8213061329998</v>
      </c>
      <c r="R124" s="741">
        <v>2541.9443734900001</v>
      </c>
      <c r="S124" s="776"/>
      <c r="T124" s="768"/>
      <c r="U124" s="768"/>
      <c r="V124" s="769"/>
    </row>
    <row r="125" spans="1:25" s="51" customFormat="1" ht="27" hidden="1" customHeight="1" thickBot="1">
      <c r="A125" s="1516" t="s">
        <v>240</v>
      </c>
      <c r="B125" s="1516"/>
      <c r="C125" s="744"/>
      <c r="D125" s="744"/>
      <c r="E125" s="744"/>
      <c r="F125" s="744"/>
      <c r="G125" s="744"/>
      <c r="H125" s="744"/>
      <c r="I125" s="744"/>
      <c r="J125" s="744"/>
      <c r="K125" s="744"/>
      <c r="L125" s="744"/>
      <c r="M125" s="744"/>
      <c r="N125" s="744"/>
      <c r="O125" s="744"/>
      <c r="P125" s="744"/>
      <c r="Q125" s="744"/>
      <c r="R125" s="744"/>
      <c r="S125" s="744"/>
      <c r="T125" s="311"/>
      <c r="U125" s="311"/>
      <c r="V125" s="306"/>
      <c r="W125" s="306"/>
      <c r="X125" s="306"/>
      <c r="Y125" s="306"/>
    </row>
    <row r="126" spans="1:25" s="4" customFormat="1" ht="12.75" customHeight="1">
      <c r="A126" s="1"/>
      <c r="B126" s="1"/>
      <c r="C126" s="1"/>
      <c r="D126" s="1"/>
      <c r="E126" s="1"/>
      <c r="F126" s="1"/>
      <c r="G126" s="1"/>
      <c r="H126" s="1"/>
      <c r="I126" s="1"/>
      <c r="J126" s="1"/>
      <c r="K126" s="1"/>
      <c r="L126" s="1"/>
      <c r="M126" s="1"/>
      <c r="N126" s="1"/>
      <c r="O126" s="1"/>
      <c r="P126" s="1"/>
      <c r="Q126" s="1"/>
      <c r="R126" s="1"/>
      <c r="S126" s="1"/>
      <c r="V126" s="1"/>
      <c r="W126" s="1"/>
      <c r="X126" s="1"/>
      <c r="Y126" s="1"/>
    </row>
  </sheetData>
  <mergeCells count="69">
    <mergeCell ref="A80:B80"/>
    <mergeCell ref="A112:B112"/>
    <mergeCell ref="A115:B115"/>
    <mergeCell ref="A116:B116"/>
    <mergeCell ref="A123:B123"/>
    <mergeCell ref="A101:S101"/>
    <mergeCell ref="D102:D103"/>
    <mergeCell ref="E102:E103"/>
    <mergeCell ref="A81:B81"/>
    <mergeCell ref="A88:B88"/>
    <mergeCell ref="A91:B91"/>
    <mergeCell ref="A92:B92"/>
    <mergeCell ref="A99:B99"/>
    <mergeCell ref="F102:L102"/>
    <mergeCell ref="M102:P102"/>
    <mergeCell ref="A125:B125"/>
    <mergeCell ref="C102:C103"/>
    <mergeCell ref="A104:B104"/>
    <mergeCell ref="A102:B103"/>
    <mergeCell ref="A105:B105"/>
    <mergeCell ref="A74:B74"/>
    <mergeCell ref="A76:B76"/>
    <mergeCell ref="A77:S77"/>
    <mergeCell ref="A78:B79"/>
    <mergeCell ref="C78:C79"/>
    <mergeCell ref="D78:D79"/>
    <mergeCell ref="E78:E79"/>
    <mergeCell ref="F78:L78"/>
    <mergeCell ref="M78:P78"/>
    <mergeCell ref="A56:B56"/>
    <mergeCell ref="A63:B63"/>
    <mergeCell ref="A66:B66"/>
    <mergeCell ref="A67:B67"/>
    <mergeCell ref="C53:C54"/>
    <mergeCell ref="A52:S52"/>
    <mergeCell ref="A53:B54"/>
    <mergeCell ref="A55:B55"/>
    <mergeCell ref="A51:B51"/>
    <mergeCell ref="D53:D54"/>
    <mergeCell ref="E53:E54"/>
    <mergeCell ref="F53:L53"/>
    <mergeCell ref="M53:P53"/>
    <mergeCell ref="A42:B42"/>
    <mergeCell ref="A49:B49"/>
    <mergeCell ref="A24:B24"/>
    <mergeCell ref="A26:B26"/>
    <mergeCell ref="A27:S27"/>
    <mergeCell ref="A28:B29"/>
    <mergeCell ref="C28:C29"/>
    <mergeCell ref="A30:B30"/>
    <mergeCell ref="A31:B31"/>
    <mergeCell ref="A38:B38"/>
    <mergeCell ref="D28:D29"/>
    <mergeCell ref="E28:E29"/>
    <mergeCell ref="F28:L28"/>
    <mergeCell ref="M28:P28"/>
    <mergeCell ref="A13:B13"/>
    <mergeCell ref="A16:B16"/>
    <mergeCell ref="A17:B17"/>
    <mergeCell ref="C3:C4"/>
    <mergeCell ref="A41:B41"/>
    <mergeCell ref="A2:S2"/>
    <mergeCell ref="A3:B4"/>
    <mergeCell ref="A5:B5"/>
    <mergeCell ref="A6:B6"/>
    <mergeCell ref="D3:D4"/>
    <mergeCell ref="E3:E4"/>
    <mergeCell ref="F3:L3"/>
    <mergeCell ref="M3:P3"/>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topLeftCell="D55" zoomScale="110" zoomScaleNormal="90" zoomScaleSheetLayoutView="85" workbookViewId="0">
      <selection activeCell="V230" sqref="V230"/>
    </sheetView>
  </sheetViews>
  <sheetFormatPr defaultColWidth="8.81640625" defaultRowHeight="12.75" customHeight="1"/>
  <cols>
    <col min="1" max="1" width="8.81640625" style="1"/>
    <col min="2" max="2" width="2.81640625" style="1" customWidth="1"/>
    <col min="3" max="3" width="24.453125" style="1" customWidth="1"/>
    <col min="4" max="4" width="16.81640625" style="2" customWidth="1"/>
    <col min="5" max="5" width="13.81640625" style="2" customWidth="1"/>
    <col min="6" max="6" width="14.453125" style="2" customWidth="1"/>
    <col min="7" max="7" width="21.81640625" style="2" customWidth="1"/>
    <col min="8" max="8" width="33.81640625" style="2" customWidth="1"/>
    <col min="9" max="9" width="35.1796875" style="2" customWidth="1"/>
    <col min="10" max="16384" width="8.81640625" style="1"/>
  </cols>
  <sheetData>
    <row r="1" spans="2:9" ht="12.75" customHeight="1" thickBot="1"/>
    <row r="2" spans="2:9" ht="75" customHeight="1">
      <c r="B2" s="1527" t="s">
        <v>937</v>
      </c>
      <c r="C2" s="1528"/>
      <c r="D2" s="1528"/>
      <c r="E2" s="1528"/>
      <c r="F2" s="1528"/>
      <c r="G2" s="1528"/>
      <c r="H2" s="1528"/>
      <c r="I2" s="1529"/>
    </row>
    <row r="3" spans="2:9" ht="22.2" customHeight="1">
      <c r="B3" s="1530" t="s">
        <v>661</v>
      </c>
      <c r="C3" s="1531"/>
      <c r="D3" s="1532" t="s">
        <v>227</v>
      </c>
      <c r="E3" s="1532" t="s">
        <v>228</v>
      </c>
      <c r="F3" s="1532" t="s">
        <v>229</v>
      </c>
      <c r="G3" s="1533" t="s">
        <v>231</v>
      </c>
      <c r="H3" s="1533"/>
      <c r="I3" s="1534"/>
    </row>
    <row r="4" spans="2:9" ht="22.2" customHeight="1">
      <c r="B4" s="1530"/>
      <c r="C4" s="1531"/>
      <c r="D4" s="1532"/>
      <c r="E4" s="1532"/>
      <c r="F4" s="1532"/>
      <c r="G4" s="987" t="s">
        <v>133</v>
      </c>
      <c r="H4" s="987" t="s">
        <v>134</v>
      </c>
      <c r="I4" s="950" t="s">
        <v>70</v>
      </c>
    </row>
    <row r="5" spans="2:9" ht="13.5" customHeight="1">
      <c r="B5" s="249" t="s">
        <v>18</v>
      </c>
      <c r="C5" s="777" t="s">
        <v>37</v>
      </c>
      <c r="D5" s="278">
        <v>201263.559219891</v>
      </c>
      <c r="E5" s="278">
        <v>82117.869449856007</v>
      </c>
      <c r="F5" s="278">
        <v>276623.97203707701</v>
      </c>
      <c r="G5" s="278">
        <v>7130.9790295499997</v>
      </c>
      <c r="H5" s="278">
        <v>2419.8942617550001</v>
      </c>
      <c r="I5" s="951">
        <v>550454.527415519</v>
      </c>
    </row>
    <row r="6" spans="2:9" ht="10.199999999999999" customHeight="1">
      <c r="B6" s="249"/>
      <c r="C6" s="778" t="s">
        <v>795</v>
      </c>
      <c r="D6" s="278">
        <v>10029.656710097001</v>
      </c>
      <c r="E6" s="278">
        <v>2385.7773533159998</v>
      </c>
      <c r="F6" s="278">
        <v>5238.3047777299998</v>
      </c>
      <c r="G6" s="278">
        <v>364.315443034</v>
      </c>
      <c r="H6" s="278">
        <v>57.197784296000002</v>
      </c>
      <c r="I6" s="951">
        <v>17232.225613813</v>
      </c>
    </row>
    <row r="7" spans="2:9" ht="10.199999999999999" customHeight="1">
      <c r="B7" s="249" t="s">
        <v>19</v>
      </c>
      <c r="C7" s="777" t="s">
        <v>38</v>
      </c>
      <c r="D7" s="278">
        <v>68172.148195653994</v>
      </c>
      <c r="E7" s="278">
        <v>29294.994332326001</v>
      </c>
      <c r="F7" s="278">
        <v>91207.441281509004</v>
      </c>
      <c r="G7" s="278">
        <v>1593.7020934340001</v>
      </c>
      <c r="H7" s="278">
        <v>386.25703349999998</v>
      </c>
      <c r="I7" s="951">
        <v>186694.624682555</v>
      </c>
    </row>
    <row r="8" spans="2:9" ht="10.199999999999999" customHeight="1">
      <c r="B8" s="249"/>
      <c r="C8" s="778" t="s">
        <v>795</v>
      </c>
      <c r="D8" s="278">
        <v>2151.6320806929998</v>
      </c>
      <c r="E8" s="278">
        <v>256.60230741300001</v>
      </c>
      <c r="F8" s="278">
        <v>1386.669259299</v>
      </c>
      <c r="G8" s="279">
        <v>70.163802007000001</v>
      </c>
      <c r="H8" s="279">
        <v>17.716532117</v>
      </c>
      <c r="I8" s="952">
        <v>3707.0233132809999</v>
      </c>
    </row>
    <row r="9" spans="2:9" ht="10.199999999999999" customHeight="1">
      <c r="B9" s="249" t="s">
        <v>20</v>
      </c>
      <c r="C9" s="777" t="s">
        <v>39</v>
      </c>
      <c r="D9" s="278">
        <v>1613895.18051114</v>
      </c>
      <c r="E9" s="278">
        <v>1121229.7708922599</v>
      </c>
      <c r="F9" s="278">
        <v>535701.11851154803</v>
      </c>
      <c r="G9" s="279">
        <v>99503.825619950003</v>
      </c>
      <c r="H9" s="279">
        <v>62386.094382602001</v>
      </c>
      <c r="I9" s="952">
        <v>3108936.1499124002</v>
      </c>
    </row>
    <row r="10" spans="2:9" ht="10.199999999999999" customHeight="1">
      <c r="B10" s="249"/>
      <c r="C10" s="778" t="s">
        <v>795</v>
      </c>
      <c r="D10" s="278">
        <v>42155.456631831003</v>
      </c>
      <c r="E10" s="278">
        <v>17903.263678570002</v>
      </c>
      <c r="F10" s="278">
        <v>10960.308002367001</v>
      </c>
      <c r="G10" s="279">
        <v>3266.564914733</v>
      </c>
      <c r="H10" s="279">
        <v>360.15262221099999</v>
      </c>
      <c r="I10" s="952">
        <v>67392.310775823993</v>
      </c>
    </row>
    <row r="11" spans="2:9" ht="10.199999999999999" customHeight="1">
      <c r="B11" s="249" t="s">
        <v>22</v>
      </c>
      <c r="C11" s="777" t="s">
        <v>40</v>
      </c>
      <c r="D11" s="278">
        <v>20237.862722377999</v>
      </c>
      <c r="E11" s="278">
        <v>11935.009358322999</v>
      </c>
      <c r="F11" s="278">
        <v>15392.837184066</v>
      </c>
      <c r="G11" s="279">
        <v>634.23949735899998</v>
      </c>
      <c r="H11" s="279">
        <v>96.723432850999998</v>
      </c>
      <c r="I11" s="952">
        <v>46834.746334556999</v>
      </c>
    </row>
    <row r="12" spans="2:9" ht="10.199999999999999" customHeight="1">
      <c r="B12" s="249"/>
      <c r="C12" s="778" t="s">
        <v>795</v>
      </c>
      <c r="D12" s="278">
        <v>967.18030790900002</v>
      </c>
      <c r="E12" s="278">
        <v>230.508950293</v>
      </c>
      <c r="F12" s="278">
        <v>294.38714741400003</v>
      </c>
      <c r="G12" s="279">
        <v>23.273653949</v>
      </c>
      <c r="H12" s="279">
        <v>4.2769883139999996</v>
      </c>
      <c r="I12" s="952">
        <v>1464.525763353</v>
      </c>
    </row>
    <row r="13" spans="2:9" ht="10.199999999999999" customHeight="1">
      <c r="B13" s="249" t="s">
        <v>23</v>
      </c>
      <c r="C13" s="777" t="s">
        <v>41</v>
      </c>
      <c r="D13" s="278">
        <v>198944.294948733</v>
      </c>
      <c r="E13" s="278">
        <v>60174.093925506997</v>
      </c>
      <c r="F13" s="278">
        <v>98340.548152702002</v>
      </c>
      <c r="G13" s="278">
        <v>9371.2825515379991</v>
      </c>
      <c r="H13" s="278">
        <v>1311.0748905109999</v>
      </c>
      <c r="I13" s="951">
        <v>346776.57958489301</v>
      </c>
    </row>
    <row r="14" spans="2:9" ht="10.199999999999999" customHeight="1">
      <c r="B14" s="249"/>
      <c r="C14" s="778" t="s">
        <v>795</v>
      </c>
      <c r="D14" s="278">
        <v>10800.321912167001</v>
      </c>
      <c r="E14" s="278">
        <v>3826.2606083219998</v>
      </c>
      <c r="F14" s="278">
        <v>1101.3493323790001</v>
      </c>
      <c r="G14" s="278">
        <v>326.631604084</v>
      </c>
      <c r="H14" s="278">
        <v>318.992801165</v>
      </c>
      <c r="I14" s="951">
        <v>15082.307447619</v>
      </c>
    </row>
    <row r="15" spans="2:9" ht="10.199999999999999" customHeight="1">
      <c r="B15" s="249" t="s">
        <v>24</v>
      </c>
      <c r="C15" s="777" t="s">
        <v>42</v>
      </c>
      <c r="D15" s="278">
        <v>290065.48216322501</v>
      </c>
      <c r="E15" s="278">
        <v>88971.576496156995</v>
      </c>
      <c r="F15" s="278">
        <v>157524.08987936101</v>
      </c>
      <c r="G15" s="278">
        <v>17920.075172321998</v>
      </c>
      <c r="H15" s="278">
        <v>5408.06651298</v>
      </c>
      <c r="I15" s="951">
        <v>513233.00685344101</v>
      </c>
    </row>
    <row r="16" spans="2:9" ht="10.199999999999999" customHeight="1">
      <c r="B16" s="249"/>
      <c r="C16" s="778" t="s">
        <v>795</v>
      </c>
      <c r="D16" s="278">
        <v>12383.740578444</v>
      </c>
      <c r="E16" s="278">
        <v>2052.748385679</v>
      </c>
      <c r="F16" s="278">
        <v>3321.5484645719998</v>
      </c>
      <c r="G16" s="278">
        <v>784.08160724899994</v>
      </c>
      <c r="H16" s="278">
        <v>113.830280117</v>
      </c>
      <c r="I16" s="951">
        <v>16860.125541328998</v>
      </c>
    </row>
    <row r="17" spans="2:9" ht="10.199999999999999" customHeight="1">
      <c r="B17" s="249" t="s">
        <v>25</v>
      </c>
      <c r="C17" s="777" t="s">
        <v>43</v>
      </c>
      <c r="D17" s="278">
        <v>8407.2738372250005</v>
      </c>
      <c r="E17" s="278">
        <v>4604.8733633499996</v>
      </c>
      <c r="F17" s="278">
        <v>13589.732996193999</v>
      </c>
      <c r="G17" s="278">
        <v>503.714136435</v>
      </c>
      <c r="H17" s="278">
        <v>144.83608552000001</v>
      </c>
      <c r="I17" s="951">
        <v>25953.329974814002</v>
      </c>
    </row>
    <row r="18" spans="2:9" ht="10.199999999999999" customHeight="1">
      <c r="B18" s="249"/>
      <c r="C18" s="778" t="s">
        <v>795</v>
      </c>
      <c r="D18" s="278">
        <v>281.30875586399998</v>
      </c>
      <c r="E18" s="278">
        <v>80.460187480000002</v>
      </c>
      <c r="F18" s="278">
        <v>169.50152683799999</v>
      </c>
      <c r="G18" s="278">
        <v>12.036156537</v>
      </c>
      <c r="H18" s="278">
        <v>1.850513517</v>
      </c>
      <c r="I18" s="951">
        <v>517.38380012799996</v>
      </c>
    </row>
    <row r="19" spans="2:9" ht="10.199999999999999" customHeight="1">
      <c r="B19" s="249" t="s">
        <v>26</v>
      </c>
      <c r="C19" s="777" t="s">
        <v>44</v>
      </c>
      <c r="D19" s="278">
        <v>15514.549246357001</v>
      </c>
      <c r="E19" s="278">
        <v>12500.776880965001</v>
      </c>
      <c r="F19" s="278">
        <v>20771.206771320001</v>
      </c>
      <c r="G19" s="278">
        <v>688.61478079599999</v>
      </c>
      <c r="H19" s="278">
        <v>329.83379369699998</v>
      </c>
      <c r="I19" s="951">
        <v>47768.084324149</v>
      </c>
    </row>
    <row r="20" spans="2:9" ht="10.199999999999999" customHeight="1">
      <c r="B20" s="249"/>
      <c r="C20" s="778" t="s">
        <v>795</v>
      </c>
      <c r="D20" s="278">
        <v>440.43063072799998</v>
      </c>
      <c r="E20" s="278">
        <v>173.695428515</v>
      </c>
      <c r="F20" s="278">
        <v>329.51791718300001</v>
      </c>
      <c r="G20" s="278">
        <v>36.363044465999998</v>
      </c>
      <c r="H20" s="278">
        <v>6.2959502140000003</v>
      </c>
      <c r="I20" s="951">
        <v>900.98498174600002</v>
      </c>
    </row>
    <row r="21" spans="2:9" ht="10.199999999999999" customHeight="1">
      <c r="B21" s="249" t="s">
        <v>27</v>
      </c>
      <c r="C21" s="777" t="s">
        <v>115</v>
      </c>
      <c r="D21" s="278">
        <v>6614.7228389310003</v>
      </c>
      <c r="E21" s="278">
        <v>4559.1947743749997</v>
      </c>
      <c r="F21" s="278">
        <v>24926.723877726999</v>
      </c>
      <c r="G21" s="278">
        <v>2.2713917609999998</v>
      </c>
      <c r="H21" s="278">
        <v>0.614856929</v>
      </c>
      <c r="I21" s="951">
        <v>36097.755242343002</v>
      </c>
    </row>
    <row r="22" spans="2:9" ht="10.199999999999999" customHeight="1">
      <c r="B22" s="249"/>
      <c r="C22" s="778" t="s">
        <v>795</v>
      </c>
      <c r="D22" s="278">
        <v>426.272736076</v>
      </c>
      <c r="E22" s="278">
        <v>115.28160068</v>
      </c>
      <c r="F22" s="278">
        <v>167.12810007499999</v>
      </c>
      <c r="G22" s="278">
        <v>0</v>
      </c>
      <c r="H22" s="278">
        <v>0</v>
      </c>
      <c r="I22" s="951">
        <v>708.68243683100002</v>
      </c>
    </row>
    <row r="23" spans="2:9" ht="10.199999999999999" customHeight="1">
      <c r="B23" s="249" t="s">
        <v>28</v>
      </c>
      <c r="C23" s="777" t="s">
        <v>46</v>
      </c>
      <c r="D23" s="278">
        <v>102258.10329381299</v>
      </c>
      <c r="E23" s="278">
        <v>59362.674679001</v>
      </c>
      <c r="F23" s="278">
        <v>66933.878942497002</v>
      </c>
      <c r="G23" s="278">
        <v>6765.7567056799999</v>
      </c>
      <c r="H23" s="278">
        <v>2106.8915721960002</v>
      </c>
      <c r="I23" s="951">
        <v>219682.00863743501</v>
      </c>
    </row>
    <row r="24" spans="2:9" ht="10.199999999999999" customHeight="1">
      <c r="B24" s="249"/>
      <c r="C24" s="778" t="s">
        <v>795</v>
      </c>
      <c r="D24" s="278">
        <v>2820.651846963</v>
      </c>
      <c r="E24" s="278">
        <v>740.19608345100005</v>
      </c>
      <c r="F24" s="278">
        <v>1224.7175892400001</v>
      </c>
      <c r="G24" s="278">
        <v>83.480147250000002</v>
      </c>
      <c r="H24" s="278">
        <v>19.310384418999998</v>
      </c>
      <c r="I24" s="951">
        <v>4682.7749879849998</v>
      </c>
    </row>
    <row r="25" spans="2:9" ht="10.199999999999999" customHeight="1">
      <c r="B25" s="249" t="s">
        <v>119</v>
      </c>
      <c r="C25" s="777" t="s">
        <v>47</v>
      </c>
      <c r="D25" s="278">
        <v>26019.718122804999</v>
      </c>
      <c r="E25" s="278">
        <v>10111.593535353</v>
      </c>
      <c r="F25" s="278">
        <v>28850.729916745</v>
      </c>
      <c r="G25" s="278">
        <v>1622.430417822</v>
      </c>
      <c r="H25" s="278">
        <v>164.35808155199999</v>
      </c>
      <c r="I25" s="951">
        <v>63195.253075528999</v>
      </c>
    </row>
    <row r="26" spans="2:9" ht="10.199999999999999" customHeight="1">
      <c r="B26" s="249"/>
      <c r="C26" s="778" t="s">
        <v>795</v>
      </c>
      <c r="D26" s="278">
        <v>772.34043484799997</v>
      </c>
      <c r="E26" s="278">
        <v>205.914834799</v>
      </c>
      <c r="F26" s="278">
        <v>225.77891954500001</v>
      </c>
      <c r="G26" s="278">
        <v>42.935392495000002</v>
      </c>
      <c r="H26" s="278">
        <v>5.2994092740000003</v>
      </c>
      <c r="I26" s="951">
        <v>1155.7993874230001</v>
      </c>
    </row>
    <row r="27" spans="2:9" ht="10.199999999999999" customHeight="1">
      <c r="B27" s="249" t="s">
        <v>81</v>
      </c>
      <c r="C27" s="777" t="s">
        <v>48</v>
      </c>
      <c r="D27" s="278">
        <v>28021.341635706001</v>
      </c>
      <c r="E27" s="278">
        <v>25881.060151764999</v>
      </c>
      <c r="F27" s="278">
        <v>33613.977855716003</v>
      </c>
      <c r="G27" s="278">
        <v>1006.328602769</v>
      </c>
      <c r="H27" s="278">
        <v>763.18334103400002</v>
      </c>
      <c r="I27" s="951">
        <v>85746.867699384005</v>
      </c>
    </row>
    <row r="28" spans="2:9" ht="10.199999999999999" customHeight="1">
      <c r="B28" s="249"/>
      <c r="C28" s="778" t="s">
        <v>795</v>
      </c>
      <c r="D28" s="278">
        <v>944.01337123200005</v>
      </c>
      <c r="E28" s="278">
        <v>400.25662844599998</v>
      </c>
      <c r="F28" s="278">
        <v>668.90459153100005</v>
      </c>
      <c r="G28" s="278">
        <v>32.088743156</v>
      </c>
      <c r="H28" s="278">
        <v>3.1119430619999999</v>
      </c>
      <c r="I28" s="951">
        <v>1977.9739049909999</v>
      </c>
    </row>
    <row r="29" spans="2:9" ht="10.199999999999999" customHeight="1">
      <c r="B29" s="249" t="s">
        <v>82</v>
      </c>
      <c r="C29" s="777" t="s">
        <v>50</v>
      </c>
      <c r="D29" s="278">
        <v>35319.844961392999</v>
      </c>
      <c r="E29" s="278">
        <v>20834.265286940001</v>
      </c>
      <c r="F29" s="278">
        <v>41785.947412558999</v>
      </c>
      <c r="G29" s="278">
        <v>1278.3376769920001</v>
      </c>
      <c r="H29" s="278">
        <v>245.887753758</v>
      </c>
      <c r="I29" s="951">
        <v>96415.832230141998</v>
      </c>
    </row>
    <row r="30" spans="2:9" ht="10.199999999999999" customHeight="1">
      <c r="B30" s="249"/>
      <c r="C30" s="778" t="s">
        <v>795</v>
      </c>
      <c r="D30" s="278">
        <v>1463.7511450970001</v>
      </c>
      <c r="E30" s="278">
        <v>794.07680756599996</v>
      </c>
      <c r="F30" s="278">
        <v>712.42195438900001</v>
      </c>
      <c r="G30" s="278">
        <v>45.622409804999997</v>
      </c>
      <c r="H30" s="278">
        <v>8.2183752420000005</v>
      </c>
      <c r="I30" s="951">
        <v>2916.409122005</v>
      </c>
    </row>
    <row r="31" spans="2:9" ht="10.199999999999999" customHeight="1">
      <c r="B31" s="249" t="s">
        <v>83</v>
      </c>
      <c r="C31" s="777" t="s">
        <v>51</v>
      </c>
      <c r="D31" s="278">
        <v>4801.5774047630002</v>
      </c>
      <c r="E31" s="278">
        <v>2632.6796039000001</v>
      </c>
      <c r="F31" s="278">
        <v>7551.5287810259997</v>
      </c>
      <c r="G31" s="278">
        <v>286.79151292400002</v>
      </c>
      <c r="H31" s="278">
        <v>31.993472194999999</v>
      </c>
      <c r="I31" s="951">
        <v>14667.00080457</v>
      </c>
    </row>
    <row r="32" spans="2:9" ht="10.199999999999999" customHeight="1">
      <c r="B32" s="249"/>
      <c r="C32" s="778" t="s">
        <v>795</v>
      </c>
      <c r="D32" s="278">
        <v>338.54470530600003</v>
      </c>
      <c r="E32" s="278">
        <v>41.825214840000001</v>
      </c>
      <c r="F32" s="278">
        <v>89.922585556000001</v>
      </c>
      <c r="G32" s="278">
        <v>38.539585627000001</v>
      </c>
      <c r="H32" s="278">
        <v>0</v>
      </c>
      <c r="I32" s="951">
        <v>431.75292007500002</v>
      </c>
    </row>
    <row r="33" spans="2:9" ht="10.199999999999999" customHeight="1">
      <c r="B33" s="249" t="s">
        <v>84</v>
      </c>
      <c r="C33" s="777" t="s">
        <v>49</v>
      </c>
      <c r="D33" s="278">
        <v>15997.250046912999</v>
      </c>
      <c r="E33" s="278">
        <v>11570.371999818</v>
      </c>
      <c r="F33" s="278">
        <v>19447.923028066001</v>
      </c>
      <c r="G33" s="278">
        <v>381.162312923</v>
      </c>
      <c r="H33" s="278">
        <v>309.82563671700001</v>
      </c>
      <c r="I33" s="951">
        <v>46324.557125157</v>
      </c>
    </row>
    <row r="34" spans="2:9" ht="10.199999999999999" customHeight="1">
      <c r="B34" s="249"/>
      <c r="C34" s="778" t="s">
        <v>795</v>
      </c>
      <c r="D34" s="278">
        <v>551.50274391100004</v>
      </c>
      <c r="E34" s="278">
        <v>102.172713758</v>
      </c>
      <c r="F34" s="278">
        <v>412.33371833199999</v>
      </c>
      <c r="G34" s="278">
        <v>5.6273994749999998</v>
      </c>
      <c r="H34" s="278">
        <v>8.1343873989999995</v>
      </c>
      <c r="I34" s="951">
        <v>1052.2473891269999</v>
      </c>
    </row>
    <row r="35" spans="2:9" ht="10.199999999999999" customHeight="1">
      <c r="B35" s="249" t="s">
        <v>85</v>
      </c>
      <c r="C35" s="777" t="s">
        <v>52</v>
      </c>
      <c r="D35" s="278">
        <v>32072.404075954</v>
      </c>
      <c r="E35" s="278">
        <v>12123.031302654999</v>
      </c>
      <c r="F35" s="278">
        <v>19300.729253367001</v>
      </c>
      <c r="G35" s="278">
        <v>1414.865446908</v>
      </c>
      <c r="H35" s="278">
        <v>1173.0454692579999</v>
      </c>
      <c r="I35" s="951">
        <v>60908.253715810002</v>
      </c>
    </row>
    <row r="36" spans="2:9" ht="10.199999999999999" customHeight="1">
      <c r="B36" s="249"/>
      <c r="C36" s="778" t="s">
        <v>795</v>
      </c>
      <c r="D36" s="278">
        <v>1029.6489913969999</v>
      </c>
      <c r="E36" s="278">
        <v>240.180871491</v>
      </c>
      <c r="F36" s="278">
        <v>273.26626887999998</v>
      </c>
      <c r="G36" s="278">
        <v>56.394982669999997</v>
      </c>
      <c r="H36" s="278">
        <v>17.926071273000002</v>
      </c>
      <c r="I36" s="951">
        <v>1468.7750778249999</v>
      </c>
    </row>
    <row r="37" spans="2:9" ht="10.199999999999999" customHeight="1">
      <c r="B37" s="249" t="s">
        <v>86</v>
      </c>
      <c r="C37" s="777" t="s">
        <v>53</v>
      </c>
      <c r="D37" s="278">
        <v>19515.049942318001</v>
      </c>
      <c r="E37" s="278">
        <v>12935.947805992</v>
      </c>
      <c r="F37" s="278">
        <v>25626.904965447</v>
      </c>
      <c r="G37" s="278">
        <v>1175.7066076200001</v>
      </c>
      <c r="H37" s="278">
        <v>150.86833925600001</v>
      </c>
      <c r="I37" s="951">
        <v>56751.327766880997</v>
      </c>
    </row>
    <row r="38" spans="2:9" ht="10.199999999999999" customHeight="1">
      <c r="B38" s="249"/>
      <c r="C38" s="778" t="s">
        <v>795</v>
      </c>
      <c r="D38" s="278">
        <v>845.38658706599995</v>
      </c>
      <c r="E38" s="278">
        <v>143.64303200399999</v>
      </c>
      <c r="F38" s="278">
        <v>529.48650191199999</v>
      </c>
      <c r="G38" s="278">
        <v>30.260743825999999</v>
      </c>
      <c r="H38" s="278">
        <v>2.3095085690000001</v>
      </c>
      <c r="I38" s="951">
        <v>1485.9458685869999</v>
      </c>
    </row>
    <row r="39" spans="2:9" ht="10.199999999999999" customHeight="1">
      <c r="B39" s="249" t="s">
        <v>87</v>
      </c>
      <c r="C39" s="777" t="s">
        <v>54</v>
      </c>
      <c r="D39" s="278">
        <v>19498.960009277998</v>
      </c>
      <c r="E39" s="278">
        <v>19649.061859739999</v>
      </c>
      <c r="F39" s="278">
        <v>28536.718060316001</v>
      </c>
      <c r="G39" s="278">
        <v>886.56795136000005</v>
      </c>
      <c r="H39" s="278">
        <v>119.61302008600001</v>
      </c>
      <c r="I39" s="951">
        <v>66678.558957888003</v>
      </c>
    </row>
    <row r="40" spans="2:9" ht="10.199999999999999" customHeight="1">
      <c r="B40" s="249"/>
      <c r="C40" s="778" t="s">
        <v>795</v>
      </c>
      <c r="D40" s="278">
        <v>656.46076352900002</v>
      </c>
      <c r="E40" s="278">
        <v>192.11601680000001</v>
      </c>
      <c r="F40" s="278">
        <v>360.83396973599997</v>
      </c>
      <c r="G40" s="278">
        <v>27.41183277</v>
      </c>
      <c r="H40" s="278">
        <v>6.4990989859999999</v>
      </c>
      <c r="I40" s="951">
        <v>1175.4998183089999</v>
      </c>
    </row>
    <row r="41" spans="2:9" ht="10.199999999999999" customHeight="1">
      <c r="B41" s="249" t="s">
        <v>88</v>
      </c>
      <c r="C41" s="777" t="s">
        <v>55</v>
      </c>
      <c r="D41" s="278">
        <v>31244.925902144001</v>
      </c>
      <c r="E41" s="278">
        <v>31326.562373772998</v>
      </c>
      <c r="F41" s="278">
        <v>31854.281802558999</v>
      </c>
      <c r="G41" s="278">
        <v>1385.1110454320001</v>
      </c>
      <c r="H41" s="278">
        <v>316.48310590099999</v>
      </c>
      <c r="I41" s="951">
        <v>92724.175927143006</v>
      </c>
    </row>
    <row r="42" spans="2:9" ht="10.199999999999999" customHeight="1">
      <c r="B42" s="249"/>
      <c r="C42" s="778" t="s">
        <v>795</v>
      </c>
      <c r="D42" s="278">
        <v>1232.528490359</v>
      </c>
      <c r="E42" s="278">
        <v>526.21515244199998</v>
      </c>
      <c r="F42" s="278">
        <v>595.48181230099999</v>
      </c>
      <c r="G42" s="278">
        <v>59.834649188999997</v>
      </c>
      <c r="H42" s="278">
        <v>10.007129854</v>
      </c>
      <c r="I42" s="951">
        <v>2284.3836760590002</v>
      </c>
    </row>
    <row r="43" spans="2:9" ht="10.199999999999999" customHeight="1">
      <c r="B43" s="249" t="s">
        <v>120</v>
      </c>
      <c r="C43" s="777" t="s">
        <v>56</v>
      </c>
      <c r="D43" s="278">
        <v>14294.397704699</v>
      </c>
      <c r="E43" s="278">
        <v>12535.871582207001</v>
      </c>
      <c r="F43" s="278">
        <v>17064.577041932</v>
      </c>
      <c r="G43" s="278">
        <v>755.78189302199996</v>
      </c>
      <c r="H43" s="278">
        <v>129.226434598</v>
      </c>
      <c r="I43" s="951">
        <v>43009.838001217999</v>
      </c>
    </row>
    <row r="44" spans="2:9" ht="10.199999999999999" customHeight="1">
      <c r="B44" s="280"/>
      <c r="C44" s="778" t="s">
        <v>795</v>
      </c>
      <c r="D44" s="779">
        <v>308.07019108999998</v>
      </c>
      <c r="E44" s="779">
        <v>42.436112563000002</v>
      </c>
      <c r="F44" s="779">
        <v>219.54896196300001</v>
      </c>
      <c r="G44" s="779">
        <v>24.805058681999999</v>
      </c>
      <c r="H44" s="779">
        <v>2.0268691479999998</v>
      </c>
      <c r="I44" s="953">
        <v>543.223337786</v>
      </c>
    </row>
    <row r="45" spans="2:9" ht="10.199999999999999" customHeight="1">
      <c r="B45" s="249" t="s">
        <v>186</v>
      </c>
      <c r="C45" s="777" t="s">
        <v>57</v>
      </c>
      <c r="D45" s="278">
        <v>18287.908630648999</v>
      </c>
      <c r="E45" s="278">
        <v>4792.1788133</v>
      </c>
      <c r="F45" s="278">
        <v>21198.361841605001</v>
      </c>
      <c r="G45" s="278">
        <v>803.38888618500005</v>
      </c>
      <c r="H45" s="278">
        <v>88.852418063000002</v>
      </c>
      <c r="I45" s="951">
        <v>43386.207981305997</v>
      </c>
    </row>
    <row r="46" spans="2:9" ht="10.199999999999999" customHeight="1">
      <c r="B46" s="249"/>
      <c r="C46" s="778" t="s">
        <v>795</v>
      </c>
      <c r="D46" s="278">
        <v>431.73762742899999</v>
      </c>
      <c r="E46" s="278">
        <v>127.218212307</v>
      </c>
      <c r="F46" s="278">
        <v>233.575345567</v>
      </c>
      <c r="G46" s="278">
        <v>24.203509681</v>
      </c>
      <c r="H46" s="278">
        <v>1.3762544000000001</v>
      </c>
      <c r="I46" s="951">
        <v>766.95142122200002</v>
      </c>
    </row>
    <row r="47" spans="2:9" ht="10.199999999999999" customHeight="1">
      <c r="B47" s="249" t="s">
        <v>187</v>
      </c>
      <c r="C47" s="777" t="s">
        <v>58</v>
      </c>
      <c r="D47" s="278">
        <v>58004.896342054999</v>
      </c>
      <c r="E47" s="278">
        <v>24296.877111504</v>
      </c>
      <c r="F47" s="278">
        <v>62719.492861170002</v>
      </c>
      <c r="G47" s="278">
        <v>4431.9824477869997</v>
      </c>
      <c r="H47" s="278">
        <v>434.944311379</v>
      </c>
      <c r="I47" s="951">
        <v>140154.339555563</v>
      </c>
    </row>
    <row r="48" spans="2:9" ht="10.199999999999999" customHeight="1">
      <c r="B48" s="249"/>
      <c r="C48" s="778" t="s">
        <v>795</v>
      </c>
      <c r="D48" s="278">
        <v>2055.0185670810001</v>
      </c>
      <c r="E48" s="278">
        <v>547.86421430099995</v>
      </c>
      <c r="F48" s="278">
        <v>1094.5557558979999</v>
      </c>
      <c r="G48" s="278">
        <v>160.55496833399999</v>
      </c>
      <c r="H48" s="278">
        <v>45.567964672000002</v>
      </c>
      <c r="I48" s="951">
        <v>3491.3156042740002</v>
      </c>
    </row>
    <row r="49" spans="2:9" ht="10.199999999999999" customHeight="1">
      <c r="B49" s="249" t="s">
        <v>188</v>
      </c>
      <c r="C49" s="777" t="s">
        <v>59</v>
      </c>
      <c r="D49" s="278">
        <v>13466.411254363</v>
      </c>
      <c r="E49" s="278">
        <v>4905.4709867510001</v>
      </c>
      <c r="F49" s="278">
        <v>26847.163780336999</v>
      </c>
      <c r="G49" s="278">
        <v>1062.2938340799999</v>
      </c>
      <c r="H49" s="278">
        <v>62.570627524000002</v>
      </c>
      <c r="I49" s="951">
        <v>44094.181559846998</v>
      </c>
    </row>
    <row r="50" spans="2:9" ht="10.199999999999999" customHeight="1">
      <c r="B50" s="249"/>
      <c r="C50" s="778" t="s">
        <v>795</v>
      </c>
      <c r="D50" s="278">
        <v>542.94598366299999</v>
      </c>
      <c r="E50" s="278">
        <v>134.19143472100001</v>
      </c>
      <c r="F50" s="278">
        <v>524.77782268600004</v>
      </c>
      <c r="G50" s="278">
        <v>28.659147415</v>
      </c>
      <c r="H50" s="278">
        <v>0.85445836900000005</v>
      </c>
      <c r="I50" s="951">
        <v>1172.4016352860001</v>
      </c>
    </row>
    <row r="51" spans="2:9" ht="10.199999999999999" customHeight="1">
      <c r="B51" s="249" t="s">
        <v>191</v>
      </c>
      <c r="C51" s="777" t="s">
        <v>62</v>
      </c>
      <c r="D51" s="278">
        <v>4486.7164202869999</v>
      </c>
      <c r="E51" s="278">
        <v>3486.2946178259999</v>
      </c>
      <c r="F51" s="278">
        <v>9430.5241977080004</v>
      </c>
      <c r="G51" s="278">
        <v>341.87890632300002</v>
      </c>
      <c r="H51" s="278">
        <v>14.103078961</v>
      </c>
      <c r="I51" s="951">
        <v>17047.553250536999</v>
      </c>
    </row>
    <row r="52" spans="2:9" ht="10.199999999999999" customHeight="1">
      <c r="B52" s="249"/>
      <c r="C52" s="778" t="s">
        <v>795</v>
      </c>
      <c r="D52" s="278">
        <v>349.81167649600002</v>
      </c>
      <c r="E52" s="278">
        <v>236.727525404</v>
      </c>
      <c r="F52" s="278">
        <v>130.86131720700001</v>
      </c>
      <c r="G52" s="278">
        <v>14.168621663</v>
      </c>
      <c r="H52" s="278">
        <v>0.24227367</v>
      </c>
      <c r="I52" s="951">
        <v>702.98962377400005</v>
      </c>
    </row>
    <row r="53" spans="2:9" ht="10.199999999999999" customHeight="1">
      <c r="B53" s="249" t="s">
        <v>190</v>
      </c>
      <c r="C53" s="777" t="s">
        <v>61</v>
      </c>
      <c r="D53" s="278">
        <v>3804.2741354149998</v>
      </c>
      <c r="E53" s="278">
        <v>1616.279121882</v>
      </c>
      <c r="F53" s="278">
        <v>5844.8495821770002</v>
      </c>
      <c r="G53" s="278">
        <v>262.42196775799999</v>
      </c>
      <c r="H53" s="278">
        <v>28.157761551</v>
      </c>
      <c r="I53" s="951">
        <v>10974.823110165</v>
      </c>
    </row>
    <row r="54" spans="2:9" ht="10.199999999999999" customHeight="1">
      <c r="B54" s="249"/>
      <c r="C54" s="778" t="s">
        <v>795</v>
      </c>
      <c r="D54" s="278">
        <v>163.98575436799999</v>
      </c>
      <c r="E54" s="278">
        <v>48.067080220000001</v>
      </c>
      <c r="F54" s="278">
        <v>42.736273605999997</v>
      </c>
      <c r="G54" s="278">
        <v>10.264747205000001</v>
      </c>
      <c r="H54" s="278">
        <v>0.94624045999999995</v>
      </c>
      <c r="I54" s="951">
        <v>243.57812052899999</v>
      </c>
    </row>
    <row r="55" spans="2:9" ht="10.199999999999999" customHeight="1">
      <c r="B55" s="249" t="s">
        <v>189</v>
      </c>
      <c r="C55" s="777" t="s">
        <v>60</v>
      </c>
      <c r="D55" s="278">
        <v>13635.594605752</v>
      </c>
      <c r="E55" s="278">
        <v>3434.731395539</v>
      </c>
      <c r="F55" s="278">
        <v>19563.389939571</v>
      </c>
      <c r="G55" s="278">
        <v>584.92935083899999</v>
      </c>
      <c r="H55" s="278">
        <v>60.665963642999998</v>
      </c>
      <c r="I55" s="951">
        <v>35988.120626379998</v>
      </c>
    </row>
    <row r="56" spans="2:9" ht="10.199999999999999" customHeight="1">
      <c r="B56" s="249"/>
      <c r="C56" s="778" t="s">
        <v>795</v>
      </c>
      <c r="D56" s="278">
        <v>353.82963810500002</v>
      </c>
      <c r="E56" s="278">
        <v>97.412827934999996</v>
      </c>
      <c r="F56" s="278">
        <v>190.54459811999999</v>
      </c>
      <c r="G56" s="278">
        <v>29.840658294000001</v>
      </c>
      <c r="H56" s="278">
        <v>3.5407596059999999</v>
      </c>
      <c r="I56" s="951">
        <v>608.40564626000003</v>
      </c>
    </row>
    <row r="57" spans="2:9" ht="10.199999999999999" customHeight="1">
      <c r="B57" s="249" t="s">
        <v>192</v>
      </c>
      <c r="C57" s="777" t="s">
        <v>63</v>
      </c>
      <c r="D57" s="278">
        <v>23691.313038209999</v>
      </c>
      <c r="E57" s="278">
        <v>6042.839070045</v>
      </c>
      <c r="F57" s="278">
        <v>26171.347074735</v>
      </c>
      <c r="G57" s="278">
        <v>825.57586540900002</v>
      </c>
      <c r="H57" s="278">
        <v>48.977410489999997</v>
      </c>
      <c r="I57" s="951">
        <v>55030.945907091002</v>
      </c>
    </row>
    <row r="58" spans="2:9" ht="10.199999999999999" customHeight="1">
      <c r="B58" s="249"/>
      <c r="C58" s="778" t="s">
        <v>795</v>
      </c>
      <c r="D58" s="278">
        <v>417.09779967100002</v>
      </c>
      <c r="E58" s="278">
        <v>69.994192292999998</v>
      </c>
      <c r="F58" s="278">
        <v>253.26832467899999</v>
      </c>
      <c r="G58" s="278">
        <v>15.990310972</v>
      </c>
      <c r="H58" s="278">
        <v>0.110526075</v>
      </c>
      <c r="I58" s="951">
        <v>724.25947959600001</v>
      </c>
    </row>
    <row r="59" spans="2:9" ht="10.199999999999999" customHeight="1">
      <c r="B59" s="249" t="s">
        <v>193</v>
      </c>
      <c r="C59" s="777" t="s">
        <v>64</v>
      </c>
      <c r="D59" s="278">
        <v>32373.637478000001</v>
      </c>
      <c r="E59" s="278">
        <v>25136.748729088999</v>
      </c>
      <c r="F59" s="278">
        <v>30940.370784432002</v>
      </c>
      <c r="G59" s="278">
        <v>1588.3357489130001</v>
      </c>
      <c r="H59" s="278">
        <v>89.700403523999995</v>
      </c>
      <c r="I59" s="951">
        <v>86772.720839083995</v>
      </c>
    </row>
    <row r="60" spans="2:9" ht="10.199999999999999" customHeight="1">
      <c r="B60" s="249"/>
      <c r="C60" s="778" t="s">
        <v>795</v>
      </c>
      <c r="D60" s="278">
        <v>842.20504956800005</v>
      </c>
      <c r="E60" s="278">
        <v>411.03095278900003</v>
      </c>
      <c r="F60" s="278">
        <v>473.14203547300002</v>
      </c>
      <c r="G60" s="278">
        <v>14.604371220999999</v>
      </c>
      <c r="H60" s="278">
        <v>0.231600905</v>
      </c>
      <c r="I60" s="951">
        <v>1711.5420657039999</v>
      </c>
    </row>
    <row r="61" spans="2:9" ht="10.199999999999999" customHeight="1">
      <c r="B61" s="249" t="s">
        <v>194</v>
      </c>
      <c r="C61" s="777" t="s">
        <v>65</v>
      </c>
      <c r="D61" s="278">
        <v>15813.155050515999</v>
      </c>
      <c r="E61" s="278">
        <v>2747.0616923500002</v>
      </c>
      <c r="F61" s="278">
        <v>23546.738083861001</v>
      </c>
      <c r="G61" s="278">
        <v>1147.90037833</v>
      </c>
      <c r="H61" s="278">
        <v>87.838640024</v>
      </c>
      <c r="I61" s="951">
        <v>40871.215808373003</v>
      </c>
    </row>
    <row r="62" spans="2:9" ht="10.199999999999999" customHeight="1">
      <c r="B62" s="249"/>
      <c r="C62" s="778" t="s">
        <v>795</v>
      </c>
      <c r="D62" s="278">
        <v>609.92261467599997</v>
      </c>
      <c r="E62" s="278">
        <v>76.644300599000005</v>
      </c>
      <c r="F62" s="278">
        <v>141.685856223</v>
      </c>
      <c r="G62" s="278">
        <v>19.010207510000001</v>
      </c>
      <c r="H62" s="278">
        <v>0.38640317600000001</v>
      </c>
      <c r="I62" s="951">
        <v>808.85616081199998</v>
      </c>
    </row>
    <row r="63" spans="2:9" ht="10.199999999999999" customHeight="1">
      <c r="B63" s="249" t="s">
        <v>195</v>
      </c>
      <c r="C63" s="777" t="s">
        <v>66</v>
      </c>
      <c r="D63" s="278">
        <v>5353.8244573009997</v>
      </c>
      <c r="E63" s="278">
        <v>1014.753531906</v>
      </c>
      <c r="F63" s="278">
        <v>8931.155574073</v>
      </c>
      <c r="G63" s="278">
        <v>347.90063896300001</v>
      </c>
      <c r="H63" s="278">
        <v>35.515057317</v>
      </c>
      <c r="I63" s="951">
        <v>14916.317867</v>
      </c>
    </row>
    <row r="64" spans="2:9" ht="10.199999999999999" customHeight="1">
      <c r="B64" s="249"/>
      <c r="C64" s="778" t="s">
        <v>795</v>
      </c>
      <c r="D64" s="278">
        <v>222.62783543</v>
      </c>
      <c r="E64" s="278">
        <v>19.392056083</v>
      </c>
      <c r="F64" s="278">
        <v>92.693833181000002</v>
      </c>
      <c r="G64" s="278">
        <v>17.039295997</v>
      </c>
      <c r="H64" s="278">
        <v>0.20752646899999999</v>
      </c>
      <c r="I64" s="951">
        <v>317.46690222799998</v>
      </c>
    </row>
    <row r="65" spans="2:9" ht="10.199999999999999" customHeight="1">
      <c r="B65" s="249" t="s">
        <v>196</v>
      </c>
      <c r="C65" s="777" t="s">
        <v>67</v>
      </c>
      <c r="D65" s="278">
        <v>12075.633935739999</v>
      </c>
      <c r="E65" s="278">
        <v>6321.3836344350002</v>
      </c>
      <c r="F65" s="278">
        <v>18958.424826044</v>
      </c>
      <c r="G65" s="278">
        <v>1098.759120058</v>
      </c>
      <c r="H65" s="278">
        <v>173.12092042500001</v>
      </c>
      <c r="I65" s="951">
        <v>36083.562355736001</v>
      </c>
    </row>
    <row r="66" spans="2:9" ht="10.199999999999999" customHeight="1">
      <c r="B66" s="249"/>
      <c r="C66" s="778" t="s">
        <v>795</v>
      </c>
      <c r="D66" s="278">
        <v>597.46805097900005</v>
      </c>
      <c r="E66" s="278">
        <v>159.44167842300001</v>
      </c>
      <c r="F66" s="278">
        <v>224.61428410600001</v>
      </c>
      <c r="G66" s="278">
        <v>47.722650725000001</v>
      </c>
      <c r="H66" s="278">
        <v>5.8697534210000004</v>
      </c>
      <c r="I66" s="951">
        <v>927.93160936200002</v>
      </c>
    </row>
    <row r="67" spans="2:9" ht="10.199999999999999" customHeight="1">
      <c r="B67" s="249" t="s">
        <v>197</v>
      </c>
      <c r="C67" s="777" t="s">
        <v>68</v>
      </c>
      <c r="D67" s="278">
        <v>3109.3340612870002</v>
      </c>
      <c r="E67" s="278">
        <v>2265.7667115909999</v>
      </c>
      <c r="F67" s="278">
        <v>8942.8026714820007</v>
      </c>
      <c r="G67" s="278">
        <v>265.70676093600002</v>
      </c>
      <c r="H67" s="278">
        <v>26.846214138000001</v>
      </c>
      <c r="I67" s="951">
        <v>14025.350469286001</v>
      </c>
    </row>
    <row r="68" spans="2:9" ht="11.4">
      <c r="B68" s="249"/>
      <c r="C68" s="778" t="s">
        <v>795</v>
      </c>
      <c r="D68" s="278">
        <v>126.184655627</v>
      </c>
      <c r="E68" s="278">
        <v>7.8456104660000001</v>
      </c>
      <c r="F68" s="278">
        <v>74.055779278000003</v>
      </c>
      <c r="G68" s="278">
        <v>8.4922369579999994</v>
      </c>
      <c r="H68" s="278">
        <v>1.127958555</v>
      </c>
      <c r="I68" s="951">
        <v>198.46584985800001</v>
      </c>
    </row>
    <row r="69" spans="2:9" ht="11.4">
      <c r="B69" s="249" t="s">
        <v>198</v>
      </c>
      <c r="C69" s="777" t="s">
        <v>69</v>
      </c>
      <c r="D69" s="278">
        <v>4797.4192091470004</v>
      </c>
      <c r="E69" s="278">
        <v>1769.9958960490001</v>
      </c>
      <c r="F69" s="278">
        <v>9445.8884685190005</v>
      </c>
      <c r="G69" s="278">
        <v>428.61720362099999</v>
      </c>
      <c r="H69" s="278">
        <v>78.221292997000006</v>
      </c>
      <c r="I69" s="951">
        <v>15506.465077097</v>
      </c>
    </row>
    <row r="70" spans="2:9" ht="10.199999999999999" customHeight="1">
      <c r="B70" s="249"/>
      <c r="C70" s="778" t="s">
        <v>795</v>
      </c>
      <c r="D70" s="278">
        <v>210.89623754199999</v>
      </c>
      <c r="E70" s="278">
        <v>42.894595455000001</v>
      </c>
      <c r="F70" s="278">
        <v>264.88100044499998</v>
      </c>
      <c r="G70" s="278">
        <v>16.343050849000001</v>
      </c>
      <c r="H70" s="278">
        <v>1.358675367</v>
      </c>
      <c r="I70" s="951">
        <v>500.97010722599998</v>
      </c>
    </row>
    <row r="71" spans="2:9" ht="10.199999999999999" customHeight="1">
      <c r="B71" s="249" t="s">
        <v>199</v>
      </c>
      <c r="C71" s="777" t="s">
        <v>70</v>
      </c>
      <c r="D71" s="281">
        <v>73966.877675786003</v>
      </c>
      <c r="E71" s="278">
        <v>70537.287651531005</v>
      </c>
      <c r="F71" s="278">
        <v>1085.5535332689999</v>
      </c>
      <c r="G71" s="278">
        <v>4924.7647825519998</v>
      </c>
      <c r="H71" s="278">
        <v>9421.4257048519994</v>
      </c>
      <c r="I71" s="954">
        <v>131243.52837318199</v>
      </c>
    </row>
    <row r="72" spans="2:9" ht="10.199999999999999" customHeight="1">
      <c r="B72" s="249"/>
      <c r="C72" s="778" t="s">
        <v>795</v>
      </c>
      <c r="D72" s="281">
        <v>141.522785365</v>
      </c>
      <c r="E72" s="281">
        <v>75.251048202999996</v>
      </c>
      <c r="F72" s="278">
        <v>8.5568472119999992</v>
      </c>
      <c r="G72" s="278">
        <v>0</v>
      </c>
      <c r="H72" s="278">
        <v>0</v>
      </c>
      <c r="I72" s="954">
        <v>225.33068077999999</v>
      </c>
    </row>
    <row r="73" spans="2:9" ht="12">
      <c r="B73" s="781"/>
      <c r="C73" s="991" t="s">
        <v>72</v>
      </c>
      <c r="D73" s="780">
        <v>3035025.6430778299</v>
      </c>
      <c r="E73" s="780">
        <v>1792718.94861806</v>
      </c>
      <c r="F73" s="780">
        <v>1828270.9309707175</v>
      </c>
      <c r="G73" s="780">
        <v>172422.00033835098</v>
      </c>
      <c r="H73" s="780">
        <v>88645.711281783981</v>
      </c>
      <c r="I73" s="955">
        <v>6394947.8110464737</v>
      </c>
    </row>
    <row r="74" spans="2:9" ht="12.75" customHeight="1" thickBot="1">
      <c r="B74" s="782"/>
      <c r="C74" s="783" t="s">
        <v>795</v>
      </c>
      <c r="D74" s="784">
        <v>97664.15389060702</v>
      </c>
      <c r="E74" s="784">
        <v>32507.607697627001</v>
      </c>
      <c r="F74" s="784">
        <v>32031.360474922989</v>
      </c>
      <c r="G74" s="784">
        <v>5737.3249478280004</v>
      </c>
      <c r="H74" s="784">
        <v>1024.9770443220002</v>
      </c>
      <c r="I74" s="956">
        <v>155440.82007100701</v>
      </c>
    </row>
    <row r="75" spans="2:9" s="51" customFormat="1" ht="24" hidden="1" customHeight="1" thickBot="1">
      <c r="B75" s="1523" t="s">
        <v>240</v>
      </c>
      <c r="C75" s="1524"/>
      <c r="D75" s="240"/>
      <c r="E75" s="240"/>
      <c r="F75" s="240"/>
      <c r="G75" s="240"/>
      <c r="H75" s="240"/>
      <c r="I75" s="988" t="s">
        <v>245</v>
      </c>
    </row>
    <row r="76" spans="2:9" ht="43.95" hidden="1" customHeight="1" thickBot="1">
      <c r="B76" s="1525" t="s">
        <v>250</v>
      </c>
      <c r="C76" s="1526"/>
      <c r="D76" s="108"/>
      <c r="E76" s="108"/>
      <c r="F76" s="108"/>
      <c r="G76" s="108"/>
      <c r="H76" s="108"/>
      <c r="I76" s="989" t="s">
        <v>251</v>
      </c>
    </row>
    <row r="77" spans="2:9" ht="38.25" customHeight="1">
      <c r="B77" s="139"/>
      <c r="D77" s="38"/>
      <c r="E77" s="38"/>
      <c r="F77" s="91"/>
      <c r="G77" s="90"/>
      <c r="H77" s="91"/>
      <c r="I77" s="91"/>
    </row>
    <row r="78" spans="2:9" ht="12.75" customHeight="1">
      <c r="D78" s="38"/>
      <c r="E78" s="38"/>
      <c r="F78" s="91"/>
      <c r="G78" s="90">
        <f>SUM(G73+H73+I73)</f>
        <v>6656015.5226666089</v>
      </c>
      <c r="H78" s="38"/>
      <c r="I78" s="91"/>
    </row>
    <row r="79" spans="2:9" ht="12.75" customHeight="1">
      <c r="D79" s="38"/>
      <c r="E79" s="38"/>
      <c r="F79" s="91"/>
      <c r="G79" s="90">
        <f>SUM(G74+H74+I74)</f>
        <v>162203.122063157</v>
      </c>
      <c r="H79" s="38"/>
      <c r="I79" s="91"/>
    </row>
    <row r="80" spans="2:9" ht="12.75" customHeight="1">
      <c r="D80" s="38"/>
      <c r="E80" s="38"/>
      <c r="F80" s="91"/>
      <c r="G80" s="90"/>
      <c r="H80" s="38"/>
    </row>
    <row r="81" spans="6:6" ht="12.75" customHeight="1">
      <c r="F81" s="91"/>
    </row>
    <row r="82" spans="6:6" ht="12.75" customHeight="1">
      <c r="F82" s="91"/>
    </row>
    <row r="127" spans="3:3" ht="12.7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view="pageBreakPreview" topLeftCell="H1" zoomScale="110" zoomScaleNormal="90" zoomScaleSheetLayoutView="110" workbookViewId="0">
      <selection activeCell="V230" sqref="V230"/>
    </sheetView>
  </sheetViews>
  <sheetFormatPr defaultColWidth="8.81640625" defaultRowHeight="12.75" customHeight="1"/>
  <cols>
    <col min="1" max="1" width="3" style="1" customWidth="1"/>
    <col min="2" max="2" width="22.81640625" style="1" customWidth="1"/>
    <col min="3" max="4" width="8.453125" style="2" hidden="1" customWidth="1"/>
    <col min="5" max="5" width="8.453125" style="2" customWidth="1"/>
    <col min="6" max="19" width="9.453125" style="2" customWidth="1"/>
    <col min="20" max="20" width="0.81640625" style="2" customWidth="1"/>
    <col min="21" max="21" width="13.1796875" style="2" customWidth="1"/>
    <col min="22" max="22" width="16.1796875" style="4" customWidth="1"/>
    <col min="23" max="16384" width="8.81640625" style="1"/>
  </cols>
  <sheetData>
    <row r="1" spans="1:21" ht="12.75" customHeight="1" thickBot="1"/>
    <row r="2" spans="1:21" ht="75" customHeight="1">
      <c r="A2" s="1391" t="s">
        <v>839</v>
      </c>
      <c r="B2" s="1392"/>
      <c r="C2" s="1392"/>
      <c r="D2" s="1392"/>
      <c r="E2" s="1392"/>
      <c r="F2" s="1392"/>
      <c r="G2" s="1392"/>
      <c r="H2" s="1392"/>
      <c r="I2" s="1392"/>
      <c r="J2" s="1392"/>
      <c r="K2" s="1392"/>
      <c r="L2" s="1392"/>
      <c r="M2" s="1392"/>
      <c r="N2" s="1392"/>
      <c r="O2" s="1392"/>
      <c r="P2" s="1392"/>
      <c r="Q2" s="1392"/>
      <c r="R2" s="1392"/>
      <c r="S2" s="1392"/>
      <c r="T2" s="1393"/>
      <c r="U2" s="56"/>
    </row>
    <row r="3" spans="1:21" ht="22.2" customHeight="1">
      <c r="A3" s="1398" t="s">
        <v>427</v>
      </c>
      <c r="B3" s="1399"/>
      <c r="C3" s="1514" t="s">
        <v>278</v>
      </c>
      <c r="D3" s="1357" t="s">
        <v>855</v>
      </c>
      <c r="E3" s="1357" t="s">
        <v>328</v>
      </c>
      <c r="F3" s="1360">
        <v>2021</v>
      </c>
      <c r="G3" s="1360">
        <v>2022</v>
      </c>
      <c r="H3" s="1360"/>
      <c r="I3" s="1360"/>
      <c r="J3" s="1360"/>
      <c r="K3" s="1360"/>
      <c r="L3" s="1360"/>
      <c r="M3" s="1360"/>
      <c r="N3" s="1360">
        <v>2023</v>
      </c>
      <c r="O3" s="1360"/>
      <c r="P3" s="1360"/>
      <c r="Q3" s="1360"/>
      <c r="R3" s="1207"/>
      <c r="S3" s="1257"/>
      <c r="T3" s="1105"/>
    </row>
    <row r="4" spans="1:21" ht="22.2" customHeight="1">
      <c r="A4" s="1398"/>
      <c r="B4" s="1399"/>
      <c r="C4" s="1515"/>
      <c r="D4" s="1358"/>
      <c r="E4" s="1358"/>
      <c r="F4" s="1361"/>
      <c r="G4" s="960" t="s">
        <v>5</v>
      </c>
      <c r="H4" s="960" t="s">
        <v>6</v>
      </c>
      <c r="I4" s="960" t="s">
        <v>268</v>
      </c>
      <c r="J4" s="960" t="s">
        <v>7</v>
      </c>
      <c r="K4" s="960" t="s">
        <v>13</v>
      </c>
      <c r="L4" s="960" t="s">
        <v>14</v>
      </c>
      <c r="M4" s="960" t="s">
        <v>15</v>
      </c>
      <c r="N4" s="1153" t="s">
        <v>0</v>
      </c>
      <c r="O4" s="1153" t="s">
        <v>1</v>
      </c>
      <c r="P4" s="1153" t="s">
        <v>2</v>
      </c>
      <c r="Q4" s="1153" t="s">
        <v>3</v>
      </c>
      <c r="R4" s="1153" t="s">
        <v>4</v>
      </c>
      <c r="S4" s="1153" t="s">
        <v>5</v>
      </c>
      <c r="T4" s="957"/>
    </row>
    <row r="5" spans="1:21" ht="18.75" customHeight="1">
      <c r="A5" s="249" t="s">
        <v>18</v>
      </c>
      <c r="B5" s="131" t="s">
        <v>37</v>
      </c>
      <c r="C5" s="785">
        <v>429832.01350334298</v>
      </c>
      <c r="D5" s="785">
        <v>463411.335865275</v>
      </c>
      <c r="E5" s="785">
        <v>472032.41777404305</v>
      </c>
      <c r="F5" s="785">
        <v>501482.78742405499</v>
      </c>
      <c r="G5" s="785">
        <v>522211.67158279096</v>
      </c>
      <c r="H5" s="785">
        <v>524765.67749653198</v>
      </c>
      <c r="I5" s="785">
        <v>527543.15378780407</v>
      </c>
      <c r="J5" s="785">
        <v>534810.16432729503</v>
      </c>
      <c r="K5" s="785">
        <v>537420.72689715598</v>
      </c>
      <c r="L5" s="785">
        <v>540098.149286506</v>
      </c>
      <c r="M5" s="785">
        <v>543165.33010198595</v>
      </c>
      <c r="N5" s="785">
        <v>537302.45870835206</v>
      </c>
      <c r="O5" s="785">
        <v>541133.14540044405</v>
      </c>
      <c r="P5" s="785">
        <v>547872.99021375796</v>
      </c>
      <c r="Q5" s="785">
        <v>548168.98991899099</v>
      </c>
      <c r="R5" s="785">
        <v>553855.72556554596</v>
      </c>
      <c r="S5" s="785">
        <v>560005.40070682403</v>
      </c>
      <c r="T5" s="789"/>
      <c r="U5" s="246"/>
    </row>
    <row r="6" spans="1:21" ht="10.95" customHeight="1">
      <c r="A6" s="249"/>
      <c r="B6" s="132" t="s">
        <v>795</v>
      </c>
      <c r="C6" s="133">
        <v>12294.472515673</v>
      </c>
      <c r="D6" s="133">
        <v>15726.71738013</v>
      </c>
      <c r="E6" s="133">
        <v>17707.371786814998</v>
      </c>
      <c r="F6" s="133">
        <v>17697.803798702</v>
      </c>
      <c r="G6" s="133">
        <v>17595.022958982001</v>
      </c>
      <c r="H6" s="133">
        <v>17701.940149735001</v>
      </c>
      <c r="I6" s="133">
        <v>17590.757352692999</v>
      </c>
      <c r="J6" s="133">
        <v>17355.938370819</v>
      </c>
      <c r="K6" s="133">
        <v>17408.763949837001</v>
      </c>
      <c r="L6" s="133">
        <v>17113.252062239</v>
      </c>
      <c r="M6" s="133">
        <v>16496.315801761</v>
      </c>
      <c r="N6" s="133">
        <v>17497.355680462999</v>
      </c>
      <c r="O6" s="133">
        <v>17830.570585984002</v>
      </c>
      <c r="P6" s="133">
        <v>17657.93747782</v>
      </c>
      <c r="Q6" s="133">
        <v>19414.78977317</v>
      </c>
      <c r="R6" s="133">
        <v>18356.198519489</v>
      </c>
      <c r="S6" s="133">
        <v>17653.738841143</v>
      </c>
      <c r="T6" s="790"/>
      <c r="U6" s="22"/>
    </row>
    <row r="7" spans="1:21" ht="10.95" customHeight="1">
      <c r="A7" s="249" t="s">
        <v>19</v>
      </c>
      <c r="B7" s="131" t="s">
        <v>38</v>
      </c>
      <c r="C7" s="133">
        <v>146536.87451417898</v>
      </c>
      <c r="D7" s="133">
        <v>150927.19090560099</v>
      </c>
      <c r="E7" s="133">
        <v>152069.52999880599</v>
      </c>
      <c r="F7" s="133">
        <v>170500.09968426701</v>
      </c>
      <c r="G7" s="133">
        <v>178930.76719870802</v>
      </c>
      <c r="H7" s="133">
        <v>178449.281046113</v>
      </c>
      <c r="I7" s="133">
        <v>182257.19935333901</v>
      </c>
      <c r="J7" s="133">
        <v>184381.54436504099</v>
      </c>
      <c r="K7" s="133">
        <v>184770.190094052</v>
      </c>
      <c r="L7" s="133">
        <v>185276.74649365499</v>
      </c>
      <c r="M7" s="133">
        <v>182240.17052941499</v>
      </c>
      <c r="N7" s="133">
        <v>179571.480060962</v>
      </c>
      <c r="O7" s="133">
        <v>184200.008592931</v>
      </c>
      <c r="P7" s="133">
        <v>184196.25132189001</v>
      </c>
      <c r="Q7" s="133">
        <v>185139.967354508</v>
      </c>
      <c r="R7" s="133">
        <v>187472.27266206601</v>
      </c>
      <c r="S7" s="133">
        <v>188674.58380948901</v>
      </c>
      <c r="T7" s="790"/>
      <c r="U7" s="22"/>
    </row>
    <row r="8" spans="1:21" ht="10.95" customHeight="1">
      <c r="A8" s="249"/>
      <c r="B8" s="132" t="s">
        <v>795</v>
      </c>
      <c r="C8" s="133">
        <v>2480.3200766620002</v>
      </c>
      <c r="D8" s="133">
        <v>3831.1717438420001</v>
      </c>
      <c r="E8" s="133">
        <v>3740.8657604719997</v>
      </c>
      <c r="F8" s="133">
        <v>3861.3682553670001</v>
      </c>
      <c r="G8" s="133">
        <v>3806.0931309909997</v>
      </c>
      <c r="H8" s="133">
        <v>3725.4334855149996</v>
      </c>
      <c r="I8" s="133">
        <v>3723.7998700160001</v>
      </c>
      <c r="J8" s="133">
        <v>3652.2868945139999</v>
      </c>
      <c r="K8" s="133">
        <v>3714.2860857809997</v>
      </c>
      <c r="L8" s="133">
        <v>3853.0773497750001</v>
      </c>
      <c r="M8" s="133">
        <v>3676.5224088320001</v>
      </c>
      <c r="N8" s="133">
        <v>3879.3980143430003</v>
      </c>
      <c r="O8" s="133">
        <v>3931.9583667810002</v>
      </c>
      <c r="P8" s="133">
        <v>3710.3266106680003</v>
      </c>
      <c r="Q8" s="133">
        <v>3857.2922819100004</v>
      </c>
      <c r="R8" s="133">
        <v>4007.4761243879998</v>
      </c>
      <c r="S8" s="133">
        <v>3794.9036474049999</v>
      </c>
      <c r="T8" s="790"/>
      <c r="U8" s="22"/>
    </row>
    <row r="9" spans="1:21" ht="10.95" customHeight="1">
      <c r="A9" s="249" t="s">
        <v>20</v>
      </c>
      <c r="B9" s="131" t="s">
        <v>169</v>
      </c>
      <c r="C9" s="133">
        <v>2616298.6877112049</v>
      </c>
      <c r="D9" s="133">
        <v>2641368.9677032242</v>
      </c>
      <c r="E9" s="133">
        <v>2608359.4664185452</v>
      </c>
      <c r="F9" s="133">
        <v>2733221.6193334982</v>
      </c>
      <c r="G9" s="133">
        <v>3004142.0920145251</v>
      </c>
      <c r="H9" s="133">
        <v>2986741.0167823369</v>
      </c>
      <c r="I9" s="133">
        <v>3000837.4084168239</v>
      </c>
      <c r="J9" s="133">
        <v>3053404.815444109</v>
      </c>
      <c r="K9" s="133">
        <v>3097898.1759189777</v>
      </c>
      <c r="L9" s="133">
        <v>3081872.0153953079</v>
      </c>
      <c r="M9" s="133">
        <v>3129491.2804022441</v>
      </c>
      <c r="N9" s="133">
        <v>3059789.6908132839</v>
      </c>
      <c r="O9" s="133">
        <v>3100165.0026909108</v>
      </c>
      <c r="P9" s="133">
        <v>3136139.1766327042</v>
      </c>
      <c r="Q9" s="133">
        <v>3150632.8106875368</v>
      </c>
      <c r="R9" s="133">
        <v>3230140.407648616</v>
      </c>
      <c r="S9" s="133">
        <v>3270826.0699149524</v>
      </c>
      <c r="T9" s="790"/>
      <c r="U9" s="22"/>
    </row>
    <row r="10" spans="1:21" ht="10.95" customHeight="1">
      <c r="A10" s="249"/>
      <c r="B10" s="132" t="s">
        <v>795</v>
      </c>
      <c r="C10" s="133">
        <v>55967.615200690001</v>
      </c>
      <c r="D10" s="133">
        <v>79597.404270333995</v>
      </c>
      <c r="E10" s="133">
        <v>76760.962697633004</v>
      </c>
      <c r="F10" s="133">
        <v>80647.630324281999</v>
      </c>
      <c r="G10" s="133">
        <v>78455.218484483994</v>
      </c>
      <c r="H10" s="133">
        <v>79056.273646739006</v>
      </c>
      <c r="I10" s="133">
        <v>77811.074251156999</v>
      </c>
      <c r="J10" s="133">
        <v>77064.709619352012</v>
      </c>
      <c r="K10" s="133">
        <v>73764.739777700001</v>
      </c>
      <c r="L10" s="133">
        <v>71758.75712208201</v>
      </c>
      <c r="M10" s="133">
        <v>67798.162633590007</v>
      </c>
      <c r="N10" s="133">
        <v>69706.216081204999</v>
      </c>
      <c r="O10" s="133">
        <v>68903.140865662994</v>
      </c>
      <c r="P10" s="133">
        <v>68106.662847672007</v>
      </c>
      <c r="Q10" s="133">
        <v>67253.842393681</v>
      </c>
      <c r="R10" s="133">
        <v>69800.658523727005</v>
      </c>
      <c r="S10" s="133">
        <v>71019.028312767987</v>
      </c>
      <c r="T10" s="790"/>
      <c r="U10" s="22"/>
    </row>
    <row r="11" spans="1:21" ht="10.95" customHeight="1">
      <c r="A11" s="249" t="s">
        <v>22</v>
      </c>
      <c r="B11" s="131" t="s">
        <v>170</v>
      </c>
      <c r="C11" s="133">
        <v>36913.529220766999</v>
      </c>
      <c r="D11" s="133">
        <v>39915.855039967995</v>
      </c>
      <c r="E11" s="133">
        <v>40599.616355658996</v>
      </c>
      <c r="F11" s="133">
        <v>42704.305710138004</v>
      </c>
      <c r="G11" s="133">
        <v>44325.313994844</v>
      </c>
      <c r="H11" s="133">
        <v>44348.391878312999</v>
      </c>
      <c r="I11" s="133">
        <v>44412.992227070004</v>
      </c>
      <c r="J11" s="133">
        <v>44755.771924403001</v>
      </c>
      <c r="K11" s="133">
        <v>45052.496071756999</v>
      </c>
      <c r="L11" s="133">
        <v>45489.391507394001</v>
      </c>
      <c r="M11" s="133">
        <v>47355.031231540997</v>
      </c>
      <c r="N11" s="133">
        <v>46680.268913416003</v>
      </c>
      <c r="O11" s="133">
        <v>46725.231983373</v>
      </c>
      <c r="P11" s="133">
        <v>47286.439374595997</v>
      </c>
      <c r="Q11" s="133">
        <v>47198.442493357004</v>
      </c>
      <c r="R11" s="133">
        <v>47496.452255456999</v>
      </c>
      <c r="S11" s="133">
        <v>47565.709264767</v>
      </c>
      <c r="T11" s="790"/>
      <c r="U11" s="22"/>
    </row>
    <row r="12" spans="1:21" ht="10.95" customHeight="1">
      <c r="A12" s="249"/>
      <c r="B12" s="132" t="s">
        <v>795</v>
      </c>
      <c r="C12" s="133">
        <v>964.34356715799993</v>
      </c>
      <c r="D12" s="133">
        <v>938.32196537499999</v>
      </c>
      <c r="E12" s="133">
        <v>907.58752753900001</v>
      </c>
      <c r="F12" s="133">
        <v>1122.0028339569999</v>
      </c>
      <c r="G12" s="133">
        <v>1340.5102555800001</v>
      </c>
      <c r="H12" s="133">
        <v>1434.322492736</v>
      </c>
      <c r="I12" s="133">
        <v>1464.6240801230001</v>
      </c>
      <c r="J12" s="133">
        <v>1338.1154684789999</v>
      </c>
      <c r="K12" s="133">
        <v>1350.7316766689999</v>
      </c>
      <c r="L12" s="133">
        <v>1352.6421179459999</v>
      </c>
      <c r="M12" s="133">
        <v>1259.6576546389999</v>
      </c>
      <c r="N12" s="133">
        <v>1376.774625541</v>
      </c>
      <c r="O12" s="133">
        <v>1424.0744567050001</v>
      </c>
      <c r="P12" s="133">
        <v>1378.287112793</v>
      </c>
      <c r="Q12" s="133">
        <v>1444.9369625490001</v>
      </c>
      <c r="R12" s="133">
        <v>1472.4452169900001</v>
      </c>
      <c r="S12" s="133">
        <v>1492.0764056160001</v>
      </c>
      <c r="T12" s="790"/>
      <c r="U12" s="22"/>
    </row>
    <row r="13" spans="1:21" ht="10.95" customHeight="1">
      <c r="A13" s="249" t="s">
        <v>23</v>
      </c>
      <c r="B13" s="131" t="s">
        <v>171</v>
      </c>
      <c r="C13" s="133">
        <v>278257.17776356603</v>
      </c>
      <c r="D13" s="133">
        <v>300565.73851338599</v>
      </c>
      <c r="E13" s="133">
        <v>303108.65798559599</v>
      </c>
      <c r="F13" s="133">
        <v>318563.74420259503</v>
      </c>
      <c r="G13" s="133">
        <v>334046.17762048001</v>
      </c>
      <c r="H13" s="133">
        <v>334532.88313743501</v>
      </c>
      <c r="I13" s="133">
        <v>336125.56125052599</v>
      </c>
      <c r="J13" s="133">
        <v>340315.34083836502</v>
      </c>
      <c r="K13" s="133">
        <v>342018.78255739098</v>
      </c>
      <c r="L13" s="133">
        <v>344961.274016482</v>
      </c>
      <c r="M13" s="133">
        <v>351350.032700382</v>
      </c>
      <c r="N13" s="133">
        <v>347651.51247553603</v>
      </c>
      <c r="O13" s="133">
        <v>347727.52708570496</v>
      </c>
      <c r="P13" s="133">
        <v>354292.98950402299</v>
      </c>
      <c r="Q13" s="133">
        <v>355387.31036984199</v>
      </c>
      <c r="R13" s="133">
        <v>354981.80906994501</v>
      </c>
      <c r="S13" s="133">
        <v>357458.93702694203</v>
      </c>
      <c r="T13" s="790"/>
      <c r="U13" s="22"/>
    </row>
    <row r="14" spans="1:21" ht="10.95" customHeight="1">
      <c r="A14" s="249"/>
      <c r="B14" s="132" t="s">
        <v>795</v>
      </c>
      <c r="C14" s="133">
        <v>6857.8243995190005</v>
      </c>
      <c r="D14" s="133">
        <v>14770.29416336</v>
      </c>
      <c r="E14" s="133">
        <v>14092.970006586</v>
      </c>
      <c r="F14" s="133">
        <v>16157.900537011001</v>
      </c>
      <c r="G14" s="133">
        <v>16157.31147502</v>
      </c>
      <c r="H14" s="133">
        <v>16126.707102606999</v>
      </c>
      <c r="I14" s="133">
        <v>15899.639784005001</v>
      </c>
      <c r="J14" s="133">
        <v>15886.549570046998</v>
      </c>
      <c r="K14" s="133">
        <v>16226.444134431</v>
      </c>
      <c r="L14" s="133">
        <v>16322.447621412</v>
      </c>
      <c r="M14" s="133">
        <v>14530.966351702</v>
      </c>
      <c r="N14" s="133">
        <v>16023.910738252</v>
      </c>
      <c r="O14" s="133">
        <v>16256.313240735999</v>
      </c>
      <c r="P14" s="133">
        <v>16142.899039547001</v>
      </c>
      <c r="Q14" s="133">
        <v>16382.705915654</v>
      </c>
      <c r="R14" s="133">
        <v>16598.961854696001</v>
      </c>
      <c r="S14" s="133">
        <v>15727.931852868</v>
      </c>
      <c r="T14" s="790"/>
      <c r="U14" s="22"/>
    </row>
    <row r="15" spans="1:21" ht="10.95" customHeight="1">
      <c r="A15" s="249" t="s">
        <v>24</v>
      </c>
      <c r="B15" s="131" t="s">
        <v>172</v>
      </c>
      <c r="C15" s="133">
        <v>478777.54759330803</v>
      </c>
      <c r="D15" s="133">
        <v>471908.40951956599</v>
      </c>
      <c r="E15" s="133">
        <v>476987.61691091501</v>
      </c>
      <c r="F15" s="133">
        <v>491192.72739733302</v>
      </c>
      <c r="G15" s="133">
        <v>508434.81553572899</v>
      </c>
      <c r="H15" s="133">
        <v>506502.94143643702</v>
      </c>
      <c r="I15" s="133">
        <v>506958.64740229398</v>
      </c>
      <c r="J15" s="133">
        <v>514412.62527408497</v>
      </c>
      <c r="K15" s="133">
        <v>512495.83617595304</v>
      </c>
      <c r="L15" s="133">
        <v>515314.72738102498</v>
      </c>
      <c r="M15" s="133">
        <v>520568.61567426997</v>
      </c>
      <c r="N15" s="133">
        <v>515613.94798394898</v>
      </c>
      <c r="O15" s="133">
        <v>517870.30679946003</v>
      </c>
      <c r="P15" s="133">
        <v>523001.472026631</v>
      </c>
      <c r="Q15" s="133">
        <v>526363.09084777802</v>
      </c>
      <c r="R15" s="133">
        <v>531032.90512823104</v>
      </c>
      <c r="S15" s="133">
        <v>536561.14853874303</v>
      </c>
      <c r="T15" s="790"/>
      <c r="U15" s="22"/>
    </row>
    <row r="16" spans="1:21" ht="10.95" customHeight="1">
      <c r="A16" s="249"/>
      <c r="B16" s="132" t="s">
        <v>795</v>
      </c>
      <c r="C16" s="133">
        <v>13868.960439811</v>
      </c>
      <c r="D16" s="133">
        <v>17746.039791865001</v>
      </c>
      <c r="E16" s="133">
        <v>16921.707877516001</v>
      </c>
      <c r="F16" s="133">
        <v>17532.207826115002</v>
      </c>
      <c r="G16" s="133">
        <v>19619.748473315001</v>
      </c>
      <c r="H16" s="133">
        <v>19785.780542469998</v>
      </c>
      <c r="I16" s="133">
        <v>20570.036596293001</v>
      </c>
      <c r="J16" s="133">
        <v>19890.164905498001</v>
      </c>
      <c r="K16" s="133">
        <v>20325.783503644001</v>
      </c>
      <c r="L16" s="133">
        <v>19887.300998748</v>
      </c>
      <c r="M16" s="133">
        <v>17487.339144673002</v>
      </c>
      <c r="N16" s="133">
        <v>18137.817607024001</v>
      </c>
      <c r="O16" s="133">
        <v>18484.141971135999</v>
      </c>
      <c r="P16" s="133">
        <v>17993.515517869</v>
      </c>
      <c r="Q16" s="133">
        <v>18301.583936047999</v>
      </c>
      <c r="R16" s="133">
        <v>18644.667807488</v>
      </c>
      <c r="S16" s="133">
        <v>17758.037428694999</v>
      </c>
      <c r="T16" s="790"/>
      <c r="U16" s="22"/>
    </row>
    <row r="17" spans="1:21" ht="10.95" customHeight="1">
      <c r="A17" s="249" t="s">
        <v>25</v>
      </c>
      <c r="B17" s="131" t="s">
        <v>43</v>
      </c>
      <c r="C17" s="133">
        <v>19287.949300574001</v>
      </c>
      <c r="D17" s="133">
        <v>22121.007033077</v>
      </c>
      <c r="E17" s="133">
        <v>22461.189859909002</v>
      </c>
      <c r="F17" s="133">
        <v>24254.019769516002</v>
      </c>
      <c r="G17" s="133">
        <v>25297.516800052003</v>
      </c>
      <c r="H17" s="133">
        <v>25368.508188813998</v>
      </c>
      <c r="I17" s="133">
        <v>25494.769297899998</v>
      </c>
      <c r="J17" s="133">
        <v>25738.042675808003</v>
      </c>
      <c r="K17" s="133">
        <v>25927.142314870998</v>
      </c>
      <c r="L17" s="133">
        <v>26119.658215202002</v>
      </c>
      <c r="M17" s="133">
        <v>26190.762747727</v>
      </c>
      <c r="N17" s="133">
        <v>25952.491432587001</v>
      </c>
      <c r="O17" s="133">
        <v>26087.072246193002</v>
      </c>
      <c r="P17" s="133">
        <v>26293.917183236001</v>
      </c>
      <c r="Q17" s="133">
        <v>26347.931643742999</v>
      </c>
      <c r="R17" s="133">
        <v>26541.204577888999</v>
      </c>
      <c r="S17" s="133">
        <v>26601.880196769001</v>
      </c>
      <c r="T17" s="790"/>
      <c r="U17" s="22"/>
    </row>
    <row r="18" spans="1:21" ht="10.95" customHeight="1">
      <c r="A18" s="249"/>
      <c r="B18" s="132" t="s">
        <v>795</v>
      </c>
      <c r="C18" s="133">
        <v>302.84534989500003</v>
      </c>
      <c r="D18" s="133">
        <v>355.83927900200001</v>
      </c>
      <c r="E18" s="133">
        <v>307.46701999800001</v>
      </c>
      <c r="F18" s="133">
        <v>332.98605574499999</v>
      </c>
      <c r="G18" s="133">
        <v>386.28308317800003</v>
      </c>
      <c r="H18" s="133">
        <v>394.14907208200003</v>
      </c>
      <c r="I18" s="133">
        <v>408.22708735499998</v>
      </c>
      <c r="J18" s="133">
        <v>411.03537633400003</v>
      </c>
      <c r="K18" s="133">
        <v>421.28917528800002</v>
      </c>
      <c r="L18" s="133">
        <v>421.65125425899998</v>
      </c>
      <c r="M18" s="133">
        <v>384.72757786699998</v>
      </c>
      <c r="N18" s="133">
        <v>466.16292415800001</v>
      </c>
      <c r="O18" s="133">
        <v>501.77324768900002</v>
      </c>
      <c r="P18" s="133">
        <v>478.50519454499999</v>
      </c>
      <c r="Q18" s="133">
        <v>548.06161699100005</v>
      </c>
      <c r="R18" s="133">
        <v>543.19499404500004</v>
      </c>
      <c r="S18" s="133">
        <v>531.27047018199994</v>
      </c>
      <c r="T18" s="790"/>
      <c r="U18" s="22"/>
    </row>
    <row r="19" spans="1:21" ht="10.95" customHeight="1">
      <c r="A19" s="249" t="s">
        <v>26</v>
      </c>
      <c r="B19" s="131" t="s">
        <v>44</v>
      </c>
      <c r="C19" s="133">
        <v>36581.493093494995</v>
      </c>
      <c r="D19" s="133">
        <v>41687.015218435001</v>
      </c>
      <c r="E19" s="133">
        <v>42534.635160820995</v>
      </c>
      <c r="F19" s="133">
        <v>44479.284190653001</v>
      </c>
      <c r="G19" s="133">
        <v>45930.462316757003</v>
      </c>
      <c r="H19" s="133">
        <v>45821.742388542996</v>
      </c>
      <c r="I19" s="133">
        <v>46229.332601515998</v>
      </c>
      <c r="J19" s="133">
        <v>46427.199754387002</v>
      </c>
      <c r="K19" s="133">
        <v>46508.482046133002</v>
      </c>
      <c r="L19" s="133">
        <v>46852.730053749001</v>
      </c>
      <c r="M19" s="133">
        <v>47270.253497477999</v>
      </c>
      <c r="N19" s="133">
        <v>46892.355282994002</v>
      </c>
      <c r="O19" s="133">
        <v>47280.828278799003</v>
      </c>
      <c r="P19" s="133">
        <v>47846.373097525</v>
      </c>
      <c r="Q19" s="133">
        <v>47879.272398576002</v>
      </c>
      <c r="R19" s="133">
        <v>48255.708371932997</v>
      </c>
      <c r="S19" s="133">
        <v>48786.532898641999</v>
      </c>
      <c r="T19" s="790"/>
      <c r="U19" s="22"/>
    </row>
    <row r="20" spans="1:21" ht="10.95" customHeight="1">
      <c r="A20" s="249"/>
      <c r="B20" s="132" t="s">
        <v>795</v>
      </c>
      <c r="C20" s="133">
        <v>963.36905368800001</v>
      </c>
      <c r="D20" s="133">
        <v>1154.3486133899999</v>
      </c>
      <c r="E20" s="133">
        <v>1083.275045976</v>
      </c>
      <c r="F20" s="133">
        <v>896.64891252199993</v>
      </c>
      <c r="G20" s="133">
        <v>925.28099361599993</v>
      </c>
      <c r="H20" s="133">
        <v>944.88166372799992</v>
      </c>
      <c r="I20" s="133">
        <v>946.87698422099993</v>
      </c>
      <c r="J20" s="133">
        <v>925.27073895500007</v>
      </c>
      <c r="K20" s="133">
        <v>964.62943300200004</v>
      </c>
      <c r="L20" s="133">
        <v>972.71870273299999</v>
      </c>
      <c r="M20" s="133">
        <v>893.22433084600004</v>
      </c>
      <c r="N20" s="133">
        <v>919.91154274500002</v>
      </c>
      <c r="O20" s="133">
        <v>962.12225114199998</v>
      </c>
      <c r="P20" s="133">
        <v>962.27915051499997</v>
      </c>
      <c r="Q20" s="133">
        <v>1037.6313094729999</v>
      </c>
      <c r="R20" s="133">
        <v>949.54214031499998</v>
      </c>
      <c r="S20" s="133">
        <v>943.64397642599999</v>
      </c>
      <c r="T20" s="790"/>
      <c r="U20" s="22"/>
    </row>
    <row r="21" spans="1:21" ht="10.95" customHeight="1">
      <c r="A21" s="249" t="s">
        <v>27</v>
      </c>
      <c r="B21" s="131" t="s">
        <v>45</v>
      </c>
      <c r="C21" s="133">
        <v>35890.000740853997</v>
      </c>
      <c r="D21" s="133">
        <v>37054.150837329005</v>
      </c>
      <c r="E21" s="133">
        <v>36838.021328764</v>
      </c>
      <c r="F21" s="133">
        <v>31166.067076429001</v>
      </c>
      <c r="G21" s="133">
        <v>32664.236941099</v>
      </c>
      <c r="H21" s="133">
        <v>32635.311277568999</v>
      </c>
      <c r="I21" s="133">
        <v>32874.317621016002</v>
      </c>
      <c r="J21" s="133">
        <v>33317.145733952995</v>
      </c>
      <c r="K21" s="133">
        <v>33598.311299255998</v>
      </c>
      <c r="L21" s="133">
        <v>33991.704544773995</v>
      </c>
      <c r="M21" s="133">
        <v>34231.992145359</v>
      </c>
      <c r="N21" s="133">
        <v>33694.973941521006</v>
      </c>
      <c r="O21" s="133">
        <v>34729.352874805998</v>
      </c>
      <c r="P21" s="133">
        <v>35423.627710646993</v>
      </c>
      <c r="Q21" s="133">
        <v>35460.742089266001</v>
      </c>
      <c r="R21" s="133">
        <v>35570.707243108998</v>
      </c>
      <c r="S21" s="133">
        <v>36100.641491033006</v>
      </c>
      <c r="T21" s="790"/>
      <c r="U21" s="22"/>
    </row>
    <row r="22" spans="1:21" ht="10.95" customHeight="1">
      <c r="A22" s="249"/>
      <c r="B22" s="132" t="s">
        <v>795</v>
      </c>
      <c r="C22" s="133">
        <v>551.10945969900001</v>
      </c>
      <c r="D22" s="133">
        <v>931.63109242600001</v>
      </c>
      <c r="E22" s="133">
        <v>833.48207196500005</v>
      </c>
      <c r="F22" s="133">
        <v>604.64894033099995</v>
      </c>
      <c r="G22" s="133">
        <v>622.46602148900001</v>
      </c>
      <c r="H22" s="133">
        <v>608.72098098100003</v>
      </c>
      <c r="I22" s="133">
        <v>621.33233694</v>
      </c>
      <c r="J22" s="133">
        <v>595.54081728799997</v>
      </c>
      <c r="K22" s="133">
        <v>562.99509837899996</v>
      </c>
      <c r="L22" s="133">
        <v>579.33538092799995</v>
      </c>
      <c r="M22" s="133">
        <v>523.78538160999994</v>
      </c>
      <c r="N22" s="133">
        <v>569.663044679</v>
      </c>
      <c r="O22" s="133">
        <v>600.70444146099999</v>
      </c>
      <c r="P22" s="133">
        <v>644.33653500699995</v>
      </c>
      <c r="Q22" s="133">
        <v>649.10811362000004</v>
      </c>
      <c r="R22" s="133">
        <v>683.73196456000005</v>
      </c>
      <c r="S22" s="133">
        <v>708.68243683100002</v>
      </c>
      <c r="T22" s="790"/>
      <c r="U22" s="22"/>
    </row>
    <row r="23" spans="1:21" ht="10.95" customHeight="1">
      <c r="A23" s="249" t="s">
        <v>28</v>
      </c>
      <c r="B23" s="131" t="s">
        <v>173</v>
      </c>
      <c r="C23" s="133">
        <v>218458.42341782301</v>
      </c>
      <c r="D23" s="133">
        <v>218287.34584830701</v>
      </c>
      <c r="E23" s="133">
        <v>216540.158853389</v>
      </c>
      <c r="F23" s="133">
        <v>211424.01851726801</v>
      </c>
      <c r="G23" s="133">
        <v>231170.95884973</v>
      </c>
      <c r="H23" s="133">
        <v>227077.90520319701</v>
      </c>
      <c r="I23" s="133">
        <v>221809.45162978099</v>
      </c>
      <c r="J23" s="133">
        <v>224499.22430126098</v>
      </c>
      <c r="K23" s="133">
        <v>222553.83653138799</v>
      </c>
      <c r="L23" s="133">
        <v>220985.19908276902</v>
      </c>
      <c r="M23" s="133">
        <v>222900.45935403899</v>
      </c>
      <c r="N23" s="133">
        <v>218112.44094224699</v>
      </c>
      <c r="O23" s="133">
        <v>216746.57219919501</v>
      </c>
      <c r="P23" s="133">
        <v>220889.83305195899</v>
      </c>
      <c r="Q23" s="133">
        <v>223735.89871463101</v>
      </c>
      <c r="R23" s="133">
        <v>227677.02523840099</v>
      </c>
      <c r="S23" s="133">
        <v>228554.656915311</v>
      </c>
      <c r="T23" s="790"/>
      <c r="U23" s="22"/>
    </row>
    <row r="24" spans="1:21" ht="10.95" customHeight="1">
      <c r="A24" s="249"/>
      <c r="B24" s="132" t="s">
        <v>795</v>
      </c>
      <c r="C24" s="133">
        <v>5234.7712817070005</v>
      </c>
      <c r="D24" s="133">
        <v>7720.7093389740003</v>
      </c>
      <c r="E24" s="133">
        <v>7183.9168447089996</v>
      </c>
      <c r="F24" s="133">
        <v>5511.1847007080005</v>
      </c>
      <c r="G24" s="133">
        <v>5620.97615898</v>
      </c>
      <c r="H24" s="133">
        <v>5849.4057729599999</v>
      </c>
      <c r="I24" s="133">
        <v>5843.4554516730004</v>
      </c>
      <c r="J24" s="133">
        <v>5417.9028776699997</v>
      </c>
      <c r="K24" s="133">
        <v>5445.2837453650009</v>
      </c>
      <c r="L24" s="133">
        <v>5413.8836932189997</v>
      </c>
      <c r="M24" s="133">
        <v>5163.1102389600001</v>
      </c>
      <c r="N24" s="133">
        <v>5286.8329696360006</v>
      </c>
      <c r="O24" s="133">
        <v>5416.5441861399995</v>
      </c>
      <c r="P24" s="133">
        <v>5152.0618030709993</v>
      </c>
      <c r="Q24" s="133">
        <v>5273.0158189680005</v>
      </c>
      <c r="R24" s="133">
        <v>5249.1104679259997</v>
      </c>
      <c r="S24" s="133">
        <v>4785.5655196540001</v>
      </c>
      <c r="T24" s="790"/>
      <c r="U24" s="22"/>
    </row>
    <row r="25" spans="1:21" ht="10.95" customHeight="1">
      <c r="A25" s="249" t="s">
        <v>119</v>
      </c>
      <c r="B25" s="131" t="s">
        <v>174</v>
      </c>
      <c r="C25" s="133">
        <v>49804.138247721996</v>
      </c>
      <c r="D25" s="133">
        <v>53134.792194235</v>
      </c>
      <c r="E25" s="133">
        <v>54553.014059269997</v>
      </c>
      <c r="F25" s="133">
        <v>58632.631482466997</v>
      </c>
      <c r="G25" s="133">
        <v>61195.154759645004</v>
      </c>
      <c r="H25" s="133">
        <v>61011.311954769997</v>
      </c>
      <c r="I25" s="133">
        <v>61676.155088533</v>
      </c>
      <c r="J25" s="133">
        <v>62086.828168935994</v>
      </c>
      <c r="K25" s="133">
        <v>62302.459918431996</v>
      </c>
      <c r="L25" s="133">
        <v>62942.291904523998</v>
      </c>
      <c r="M25" s="133">
        <v>63335.718401000006</v>
      </c>
      <c r="N25" s="133">
        <v>63048.121225187999</v>
      </c>
      <c r="O25" s="133">
        <v>63369.154088896001</v>
      </c>
      <c r="P25" s="133">
        <v>63896.047821319</v>
      </c>
      <c r="Q25" s="133">
        <v>64060.004097636003</v>
      </c>
      <c r="R25" s="133">
        <v>64329.730605912999</v>
      </c>
      <c r="S25" s="133">
        <v>64982.041574903</v>
      </c>
      <c r="T25" s="790"/>
      <c r="U25" s="22"/>
    </row>
    <row r="26" spans="1:21" ht="10.95" customHeight="1">
      <c r="A26" s="249"/>
      <c r="B26" s="132" t="s">
        <v>795</v>
      </c>
      <c r="C26" s="133">
        <v>1108.399128217</v>
      </c>
      <c r="D26" s="133">
        <v>1196.579588072</v>
      </c>
      <c r="E26" s="133">
        <v>1042.4622497560001</v>
      </c>
      <c r="F26" s="133">
        <v>1035.8045040110001</v>
      </c>
      <c r="G26" s="133">
        <v>1171.0130087100001</v>
      </c>
      <c r="H26" s="133">
        <v>1202.5273118119999</v>
      </c>
      <c r="I26" s="133">
        <v>1191.47062938</v>
      </c>
      <c r="J26" s="133">
        <v>1152.2569505000001</v>
      </c>
      <c r="K26" s="133">
        <v>1158.6115800109999</v>
      </c>
      <c r="L26" s="133">
        <v>1122.6400692250002</v>
      </c>
      <c r="M26" s="133">
        <v>1065.5498573710001</v>
      </c>
      <c r="N26" s="133">
        <v>1172.4173707250002</v>
      </c>
      <c r="O26" s="133">
        <v>1217.7942652439999</v>
      </c>
      <c r="P26" s="133">
        <v>1199.0699717920002</v>
      </c>
      <c r="Q26" s="133">
        <v>1288.2644033010001</v>
      </c>
      <c r="R26" s="133">
        <v>1295.717668558</v>
      </c>
      <c r="S26" s="133">
        <v>1204.0341891920002</v>
      </c>
      <c r="T26" s="790"/>
      <c r="U26" s="22"/>
    </row>
    <row r="27" spans="1:21" ht="10.95" customHeight="1">
      <c r="A27" s="249" t="s">
        <v>81</v>
      </c>
      <c r="B27" s="131" t="s">
        <v>48</v>
      </c>
      <c r="C27" s="133">
        <v>65316.488182321002</v>
      </c>
      <c r="D27" s="133">
        <v>70642.088063688003</v>
      </c>
      <c r="E27" s="133">
        <v>72354.665597307001</v>
      </c>
      <c r="F27" s="133">
        <v>77625.279383219997</v>
      </c>
      <c r="G27" s="133">
        <v>80917.606977440009</v>
      </c>
      <c r="H27" s="133">
        <v>81573.169584029005</v>
      </c>
      <c r="I27" s="133">
        <v>78837.368108734998</v>
      </c>
      <c r="J27" s="133">
        <v>82279.873691335</v>
      </c>
      <c r="K27" s="133">
        <v>82285.48393812</v>
      </c>
      <c r="L27" s="133">
        <v>83866.893822427999</v>
      </c>
      <c r="M27" s="133">
        <v>84935.234268843997</v>
      </c>
      <c r="N27" s="133">
        <v>83856.232880294003</v>
      </c>
      <c r="O27" s="133">
        <v>84073.967670786995</v>
      </c>
      <c r="P27" s="133">
        <v>84948.385311253005</v>
      </c>
      <c r="Q27" s="133">
        <v>85805.877739635005</v>
      </c>
      <c r="R27" s="133">
        <v>86843.526192567006</v>
      </c>
      <c r="S27" s="133">
        <v>87516.379643187</v>
      </c>
      <c r="T27" s="790"/>
      <c r="U27" s="22"/>
    </row>
    <row r="28" spans="1:21" ht="10.95" customHeight="1">
      <c r="A28" s="249"/>
      <c r="B28" s="132" t="s">
        <v>795</v>
      </c>
      <c r="C28" s="133">
        <v>1742.6994873389999</v>
      </c>
      <c r="D28" s="133">
        <v>2077.6822495680003</v>
      </c>
      <c r="E28" s="133">
        <v>1817.0322309610001</v>
      </c>
      <c r="F28" s="133">
        <v>1769.5119773020001</v>
      </c>
      <c r="G28" s="133">
        <v>1847.9884934950001</v>
      </c>
      <c r="H28" s="133">
        <v>1994.5636977210002</v>
      </c>
      <c r="I28" s="133">
        <v>1756.6359935989999</v>
      </c>
      <c r="J28" s="133">
        <v>1766.2683910419998</v>
      </c>
      <c r="K28" s="133">
        <v>1808.038099572</v>
      </c>
      <c r="L28" s="133">
        <v>1836.3396370760001</v>
      </c>
      <c r="M28" s="133">
        <v>1658.0403830779999</v>
      </c>
      <c r="N28" s="133">
        <v>1797.244425288</v>
      </c>
      <c r="O28" s="133">
        <v>1867.369081934</v>
      </c>
      <c r="P28" s="133">
        <v>1787.8162055400001</v>
      </c>
      <c r="Q28" s="133">
        <v>1957.4520006819998</v>
      </c>
      <c r="R28" s="133">
        <v>2061.569982381</v>
      </c>
      <c r="S28" s="133">
        <v>2013.174591209</v>
      </c>
      <c r="T28" s="790"/>
      <c r="U28" s="22"/>
    </row>
    <row r="29" spans="1:21" ht="10.95" customHeight="1">
      <c r="A29" s="249" t="s">
        <v>82</v>
      </c>
      <c r="B29" s="131" t="s">
        <v>175</v>
      </c>
      <c r="C29" s="133">
        <v>81602.323989131008</v>
      </c>
      <c r="D29" s="133">
        <v>85016.264223538994</v>
      </c>
      <c r="E29" s="133">
        <v>86176.877590527001</v>
      </c>
      <c r="F29" s="133">
        <v>89397.653171158003</v>
      </c>
      <c r="G29" s="133">
        <v>92173.364470579007</v>
      </c>
      <c r="H29" s="133">
        <v>92193.202229232003</v>
      </c>
      <c r="I29" s="133">
        <v>92689.074970858986</v>
      </c>
      <c r="J29" s="133">
        <v>93485.907859722996</v>
      </c>
      <c r="K29" s="133">
        <v>94194.945994545007</v>
      </c>
      <c r="L29" s="133">
        <v>94676.245202687991</v>
      </c>
      <c r="M29" s="133">
        <v>94766.799338844998</v>
      </c>
      <c r="N29" s="133">
        <v>94012.475280651997</v>
      </c>
      <c r="O29" s="133">
        <v>94310.196884833</v>
      </c>
      <c r="P29" s="133">
        <v>95892.145349125989</v>
      </c>
      <c r="Q29" s="133">
        <v>96801.431033690998</v>
      </c>
      <c r="R29" s="133">
        <v>97646.143932000996</v>
      </c>
      <c r="S29" s="133">
        <v>97940.057660891995</v>
      </c>
      <c r="T29" s="790"/>
      <c r="U29" s="22"/>
    </row>
    <row r="30" spans="1:21" ht="10.95" customHeight="1">
      <c r="A30" s="249"/>
      <c r="B30" s="132" t="s">
        <v>795</v>
      </c>
      <c r="C30" s="133">
        <v>2796.3977862040001</v>
      </c>
      <c r="D30" s="133">
        <v>3915.2281048709997</v>
      </c>
      <c r="E30" s="133">
        <v>3471.6102523479999</v>
      </c>
      <c r="F30" s="133">
        <v>2747.011591212</v>
      </c>
      <c r="G30" s="133">
        <v>2960.08953174</v>
      </c>
      <c r="H30" s="133">
        <v>2941.0949557479998</v>
      </c>
      <c r="I30" s="133">
        <v>3016.4552006059998</v>
      </c>
      <c r="J30" s="133">
        <v>2978.3384759099999</v>
      </c>
      <c r="K30" s="133">
        <v>2944.5231824069997</v>
      </c>
      <c r="L30" s="133">
        <v>2901.849821888</v>
      </c>
      <c r="M30" s="133">
        <v>2792.3162805809998</v>
      </c>
      <c r="N30" s="133">
        <v>2921.1185136170002</v>
      </c>
      <c r="O30" s="133">
        <v>2996.960748987</v>
      </c>
      <c r="P30" s="133">
        <v>2970.2799869600003</v>
      </c>
      <c r="Q30" s="133">
        <v>3058.0593465259999</v>
      </c>
      <c r="R30" s="133">
        <v>3159.8958652790002</v>
      </c>
      <c r="S30" s="133">
        <v>2970.2499070519998</v>
      </c>
      <c r="T30" s="790"/>
      <c r="U30" s="22"/>
    </row>
    <row r="31" spans="1:21" ht="10.95" customHeight="1">
      <c r="A31" s="249" t="s">
        <v>83</v>
      </c>
      <c r="B31" s="131" t="s">
        <v>51</v>
      </c>
      <c r="C31" s="133">
        <v>12444.472863702</v>
      </c>
      <c r="D31" s="133">
        <v>12480.709973645</v>
      </c>
      <c r="E31" s="133">
        <v>12362.025348211</v>
      </c>
      <c r="F31" s="133">
        <v>13027.812789019001</v>
      </c>
      <c r="G31" s="133">
        <v>13724.390734859999</v>
      </c>
      <c r="H31" s="133">
        <v>13772.448532265</v>
      </c>
      <c r="I31" s="133">
        <v>13860.590296136999</v>
      </c>
      <c r="J31" s="133">
        <v>14003.052241470999</v>
      </c>
      <c r="K31" s="133">
        <v>14141.354608004</v>
      </c>
      <c r="L31" s="133">
        <v>14307.054190624</v>
      </c>
      <c r="M31" s="133">
        <v>14473.630158972999</v>
      </c>
      <c r="N31" s="133">
        <v>14246.880283179</v>
      </c>
      <c r="O31" s="133">
        <v>14367.346537914</v>
      </c>
      <c r="P31" s="133">
        <v>14706.306054494</v>
      </c>
      <c r="Q31" s="133">
        <v>14793.027467176</v>
      </c>
      <c r="R31" s="133">
        <v>14856.948726553001</v>
      </c>
      <c r="S31" s="133">
        <v>14985.785789689</v>
      </c>
      <c r="T31" s="790"/>
      <c r="U31" s="22"/>
    </row>
    <row r="32" spans="1:21" ht="10.95" customHeight="1">
      <c r="A32" s="249"/>
      <c r="B32" s="132" t="s">
        <v>795</v>
      </c>
      <c r="C32" s="133">
        <v>171.42534349300001</v>
      </c>
      <c r="D32" s="133">
        <v>537.88040537999996</v>
      </c>
      <c r="E32" s="133">
        <v>287.96545484199999</v>
      </c>
      <c r="F32" s="133">
        <v>288.09259485300004</v>
      </c>
      <c r="G32" s="133">
        <v>499.78755211200001</v>
      </c>
      <c r="H32" s="133">
        <v>501.72562190999997</v>
      </c>
      <c r="I32" s="133">
        <v>493.81265106800004</v>
      </c>
      <c r="J32" s="133">
        <v>487.99463147099999</v>
      </c>
      <c r="K32" s="133">
        <v>510.42874686799996</v>
      </c>
      <c r="L32" s="133">
        <v>509.59443746799997</v>
      </c>
      <c r="M32" s="133">
        <v>477.88429052599997</v>
      </c>
      <c r="N32" s="133">
        <v>503.23531741099998</v>
      </c>
      <c r="O32" s="133">
        <v>525.21560579800007</v>
      </c>
      <c r="P32" s="133">
        <v>515.01124054600007</v>
      </c>
      <c r="Q32" s="133">
        <v>506.43085478400002</v>
      </c>
      <c r="R32" s="133">
        <v>501.30200896400004</v>
      </c>
      <c r="S32" s="133">
        <v>470.29250570200003</v>
      </c>
      <c r="T32" s="790"/>
      <c r="U32" s="22"/>
    </row>
    <row r="33" spans="1:22" s="314" customFormat="1" ht="10.95" customHeight="1">
      <c r="A33" s="249" t="s">
        <v>84</v>
      </c>
      <c r="B33" s="131" t="s">
        <v>49</v>
      </c>
      <c r="C33" s="133">
        <v>36704.407739079004</v>
      </c>
      <c r="D33" s="133">
        <v>37567.028332975002</v>
      </c>
      <c r="E33" s="133">
        <v>37770.772753634999</v>
      </c>
      <c r="F33" s="133">
        <v>40243.248629174996</v>
      </c>
      <c r="G33" s="133">
        <v>41617.014915685999</v>
      </c>
      <c r="H33" s="133">
        <v>41956.085369592001</v>
      </c>
      <c r="I33" s="133">
        <v>45778.092548132998</v>
      </c>
      <c r="J33" s="133">
        <v>44594.780646396997</v>
      </c>
      <c r="K33" s="133">
        <v>45386.617675114998</v>
      </c>
      <c r="L33" s="133">
        <v>44090.543536076999</v>
      </c>
      <c r="M33" s="133">
        <v>45724.396468785999</v>
      </c>
      <c r="N33" s="133">
        <v>44868.685327947001</v>
      </c>
      <c r="O33" s="133">
        <v>45381.834974954996</v>
      </c>
      <c r="P33" s="133">
        <v>46111.530506870004</v>
      </c>
      <c r="Q33" s="133">
        <v>46186.054969254001</v>
      </c>
      <c r="R33" s="133">
        <v>46661.739098539001</v>
      </c>
      <c r="S33" s="133">
        <v>47015.545074797003</v>
      </c>
      <c r="T33" s="790"/>
      <c r="U33" s="247"/>
      <c r="V33" s="323"/>
    </row>
    <row r="34" spans="1:22" ht="10.95" customHeight="1">
      <c r="A34" s="249"/>
      <c r="B34" s="132" t="s">
        <v>795</v>
      </c>
      <c r="C34" s="133">
        <v>895.19955676300003</v>
      </c>
      <c r="D34" s="133">
        <v>1570.6838632240001</v>
      </c>
      <c r="E34" s="133">
        <v>1536.2908510500001</v>
      </c>
      <c r="F34" s="133">
        <v>1201.531838549</v>
      </c>
      <c r="G34" s="133">
        <v>1207.469413198</v>
      </c>
      <c r="H34" s="133">
        <v>1299.600769547</v>
      </c>
      <c r="I34" s="133">
        <v>1365.877478378</v>
      </c>
      <c r="J34" s="133">
        <v>1527.5926863130001</v>
      </c>
      <c r="K34" s="133">
        <v>1553.3983896290001</v>
      </c>
      <c r="L34" s="133">
        <v>910.84593832200005</v>
      </c>
      <c r="M34" s="133">
        <v>872.58964069399997</v>
      </c>
      <c r="N34" s="133">
        <v>931.50444506200006</v>
      </c>
      <c r="O34" s="133">
        <v>962.915440762</v>
      </c>
      <c r="P34" s="133">
        <v>981.31921629099998</v>
      </c>
      <c r="Q34" s="133">
        <v>990.67023177999999</v>
      </c>
      <c r="R34" s="133">
        <v>1002.5672837990001</v>
      </c>
      <c r="S34" s="133">
        <v>1066.009176001</v>
      </c>
      <c r="T34" s="790"/>
      <c r="U34" s="22"/>
    </row>
    <row r="35" spans="1:22" ht="10.95" customHeight="1">
      <c r="A35" s="249" t="s">
        <v>85</v>
      </c>
      <c r="B35" s="131" t="s">
        <v>52</v>
      </c>
      <c r="C35" s="133">
        <v>51661.433891351</v>
      </c>
      <c r="D35" s="133">
        <v>52821.155576160003</v>
      </c>
      <c r="E35" s="133">
        <v>53348.096946623002</v>
      </c>
      <c r="F35" s="133">
        <v>56739.520068250997</v>
      </c>
      <c r="G35" s="133">
        <v>59015.673619052999</v>
      </c>
      <c r="H35" s="133">
        <v>59303.743898644003</v>
      </c>
      <c r="I35" s="133">
        <v>59735.026148364996</v>
      </c>
      <c r="J35" s="133">
        <v>59937.992641094999</v>
      </c>
      <c r="K35" s="133">
        <v>60114.461219937002</v>
      </c>
      <c r="L35" s="133">
        <v>60397.310315957002</v>
      </c>
      <c r="M35" s="133">
        <v>60667.195017897</v>
      </c>
      <c r="N35" s="133">
        <v>60041.170723864001</v>
      </c>
      <c r="O35" s="133">
        <v>60182.194186936002</v>
      </c>
      <c r="P35" s="133">
        <v>60102.944232096997</v>
      </c>
      <c r="Q35" s="133">
        <v>60255.398581121997</v>
      </c>
      <c r="R35" s="133">
        <v>60969.139497395001</v>
      </c>
      <c r="S35" s="133">
        <v>63496.164631976004</v>
      </c>
      <c r="T35" s="790"/>
      <c r="U35" s="22"/>
    </row>
    <row r="36" spans="1:22" ht="10.95" customHeight="1">
      <c r="A36" s="249"/>
      <c r="B36" s="132" t="s">
        <v>795</v>
      </c>
      <c r="C36" s="133">
        <v>1271.843187878</v>
      </c>
      <c r="D36" s="133">
        <v>1541.158694553</v>
      </c>
      <c r="E36" s="133">
        <v>1430.414985806</v>
      </c>
      <c r="F36" s="133">
        <v>3043.938075691</v>
      </c>
      <c r="G36" s="133">
        <v>3078.144205909</v>
      </c>
      <c r="H36" s="133">
        <v>2989.6501588330002</v>
      </c>
      <c r="I36" s="133">
        <v>2979.5734714139999</v>
      </c>
      <c r="J36" s="133">
        <v>2948.2903915900001</v>
      </c>
      <c r="K36" s="133">
        <v>3040.17818033</v>
      </c>
      <c r="L36" s="133">
        <v>3026.3518290230004</v>
      </c>
      <c r="M36" s="133">
        <v>2954.6275643519998</v>
      </c>
      <c r="N36" s="133">
        <v>3055.4646546140002</v>
      </c>
      <c r="O36" s="133">
        <v>3041.3431486719996</v>
      </c>
      <c r="P36" s="133">
        <v>1660.9037070679999</v>
      </c>
      <c r="Q36" s="133">
        <v>1735.0621950979998</v>
      </c>
      <c r="R36" s="133">
        <v>1786.060548296</v>
      </c>
      <c r="S36" s="133">
        <v>1543.0961317679999</v>
      </c>
      <c r="T36" s="790"/>
      <c r="U36" s="22"/>
    </row>
    <row r="37" spans="1:22" ht="10.95" customHeight="1">
      <c r="A37" s="249" t="s">
        <v>86</v>
      </c>
      <c r="B37" s="131" t="s">
        <v>176</v>
      </c>
      <c r="C37" s="133">
        <v>51846.07938476</v>
      </c>
      <c r="D37" s="133">
        <v>51121.081453657003</v>
      </c>
      <c r="E37" s="133">
        <v>50947.669510230997</v>
      </c>
      <c r="F37" s="133">
        <v>53331.702326940002</v>
      </c>
      <c r="G37" s="133">
        <v>56105.546635074999</v>
      </c>
      <c r="H37" s="133">
        <v>56024.143671619</v>
      </c>
      <c r="I37" s="133">
        <v>56647.128638850001</v>
      </c>
      <c r="J37" s="133">
        <v>57294.461310421</v>
      </c>
      <c r="K37" s="133">
        <v>57596.056475744001</v>
      </c>
      <c r="L37" s="133">
        <v>56934.106826072995</v>
      </c>
      <c r="M37" s="133">
        <v>56903.863394078995</v>
      </c>
      <c r="N37" s="133">
        <v>55348.083281988002</v>
      </c>
      <c r="O37" s="133">
        <v>56310.590163515997</v>
      </c>
      <c r="P37" s="133">
        <v>56919.779448232999</v>
      </c>
      <c r="Q37" s="133">
        <v>57193.795134403998</v>
      </c>
      <c r="R37" s="133">
        <v>57415.935808057002</v>
      </c>
      <c r="S37" s="133">
        <v>58077.902713756994</v>
      </c>
      <c r="T37" s="790"/>
      <c r="U37" s="22"/>
    </row>
    <row r="38" spans="1:22" ht="10.95" customHeight="1">
      <c r="A38" s="249"/>
      <c r="B38" s="132" t="s">
        <v>795</v>
      </c>
      <c r="C38" s="133">
        <v>1373.3736977410001</v>
      </c>
      <c r="D38" s="133">
        <v>1294.2456237889999</v>
      </c>
      <c r="E38" s="133">
        <v>1169.4425825870001</v>
      </c>
      <c r="F38" s="133">
        <v>1275.4920115</v>
      </c>
      <c r="G38" s="133">
        <v>1546.3972659589999</v>
      </c>
      <c r="H38" s="133">
        <v>1547.7365722009999</v>
      </c>
      <c r="I38" s="133">
        <v>1519.7004590480001</v>
      </c>
      <c r="J38" s="133">
        <v>1474.5184856600001</v>
      </c>
      <c r="K38" s="133">
        <v>1564.8736470680001</v>
      </c>
      <c r="L38" s="133">
        <v>1498.550613359</v>
      </c>
      <c r="M38" s="133">
        <v>1460.92211234</v>
      </c>
      <c r="N38" s="133">
        <v>1547.2938512579999</v>
      </c>
      <c r="O38" s="133">
        <v>1571.740061362</v>
      </c>
      <c r="P38" s="133">
        <v>1448.865355181</v>
      </c>
      <c r="Q38" s="133">
        <v>1500.502236434</v>
      </c>
      <c r="R38" s="133">
        <v>1567.0766862349999</v>
      </c>
      <c r="S38" s="133">
        <v>1518.5161209819998</v>
      </c>
      <c r="T38" s="790"/>
      <c r="U38" s="22"/>
    </row>
    <row r="39" spans="1:22" ht="10.95" customHeight="1">
      <c r="A39" s="249" t="s">
        <v>87</v>
      </c>
      <c r="B39" s="131" t="s">
        <v>177</v>
      </c>
      <c r="C39" s="133">
        <v>49356.503788067996</v>
      </c>
      <c r="D39" s="133">
        <v>54213.554627769001</v>
      </c>
      <c r="E39" s="133">
        <v>55952.386989757004</v>
      </c>
      <c r="F39" s="133">
        <v>58137.538344617999</v>
      </c>
      <c r="G39" s="133">
        <v>60432.705585449999</v>
      </c>
      <c r="H39" s="133">
        <v>60574.952913327004</v>
      </c>
      <c r="I39" s="133">
        <v>60968.397608611005</v>
      </c>
      <c r="J39" s="133">
        <v>61690.859806075998</v>
      </c>
      <c r="K39" s="133">
        <v>62660.956955846996</v>
      </c>
      <c r="L39" s="133">
        <v>63355.982053366002</v>
      </c>
      <c r="M39" s="133">
        <v>64787.184594354003</v>
      </c>
      <c r="N39" s="133">
        <v>65223.675969620999</v>
      </c>
      <c r="O39" s="133">
        <v>65499.407580237996</v>
      </c>
      <c r="P39" s="133">
        <v>66491.297401197997</v>
      </c>
      <c r="Q39" s="133">
        <v>66490.594793654003</v>
      </c>
      <c r="R39" s="133">
        <v>67258.238676103007</v>
      </c>
      <c r="S39" s="133">
        <v>67684.739929333999</v>
      </c>
      <c r="T39" s="790"/>
      <c r="U39" s="19"/>
    </row>
    <row r="40" spans="1:22" ht="10.95" customHeight="1">
      <c r="A40" s="249"/>
      <c r="B40" s="132" t="s">
        <v>795</v>
      </c>
      <c r="C40" s="133">
        <v>900.80784759999995</v>
      </c>
      <c r="D40" s="133">
        <v>1053.104578617</v>
      </c>
      <c r="E40" s="133">
        <v>960.25017943800003</v>
      </c>
      <c r="F40" s="133">
        <v>1262.1273559159999</v>
      </c>
      <c r="G40" s="133">
        <v>1368.397684349</v>
      </c>
      <c r="H40" s="133">
        <v>1439.2610253189998</v>
      </c>
      <c r="I40" s="133">
        <v>1466.8867185220001</v>
      </c>
      <c r="J40" s="133">
        <v>1455.482919582</v>
      </c>
      <c r="K40" s="133">
        <v>1508.4267784870001</v>
      </c>
      <c r="L40" s="133">
        <v>1367.6975570340001</v>
      </c>
      <c r="M40" s="133">
        <v>1260.2077573089998</v>
      </c>
      <c r="N40" s="133">
        <v>1247.865437381</v>
      </c>
      <c r="O40" s="133">
        <v>1314.3985531420001</v>
      </c>
      <c r="P40" s="133">
        <v>1285.7301074699999</v>
      </c>
      <c r="Q40" s="133">
        <v>1264.3356053800001</v>
      </c>
      <c r="R40" s="133">
        <v>1269.7173611349999</v>
      </c>
      <c r="S40" s="133">
        <v>1209.410750065</v>
      </c>
      <c r="T40" s="790"/>
      <c r="U40" s="248"/>
    </row>
    <row r="41" spans="1:22" ht="10.95" customHeight="1">
      <c r="A41" s="249" t="s">
        <v>88</v>
      </c>
      <c r="B41" s="131" t="s">
        <v>178</v>
      </c>
      <c r="C41" s="133">
        <v>72625.304647579003</v>
      </c>
      <c r="D41" s="133">
        <v>72639.188008505007</v>
      </c>
      <c r="E41" s="133">
        <v>73371.760631355006</v>
      </c>
      <c r="F41" s="133">
        <v>80962.814337137999</v>
      </c>
      <c r="G41" s="133">
        <v>82950.874892294989</v>
      </c>
      <c r="H41" s="133">
        <v>82995.789834199008</v>
      </c>
      <c r="I41" s="133">
        <v>83046.206368201005</v>
      </c>
      <c r="J41" s="133">
        <v>84185.729735847999</v>
      </c>
      <c r="K41" s="133">
        <v>84946.758282579001</v>
      </c>
      <c r="L41" s="133">
        <v>86226.907267485003</v>
      </c>
      <c r="M41" s="133">
        <v>88371.703876932996</v>
      </c>
      <c r="N41" s="133">
        <v>87080.353722183005</v>
      </c>
      <c r="O41" s="133">
        <v>90694.783737128004</v>
      </c>
      <c r="P41" s="133">
        <v>93359.642977731011</v>
      </c>
      <c r="Q41" s="133">
        <v>91865.669533499997</v>
      </c>
      <c r="R41" s="133">
        <v>93243.131865774994</v>
      </c>
      <c r="S41" s="133">
        <v>94425.770078476009</v>
      </c>
      <c r="T41" s="790"/>
    </row>
    <row r="42" spans="1:22" ht="10.95" customHeight="1">
      <c r="A42" s="249"/>
      <c r="B42" s="132" t="s">
        <v>795</v>
      </c>
      <c r="C42" s="133">
        <v>3814.3710260410003</v>
      </c>
      <c r="D42" s="133">
        <v>4499.4447979269999</v>
      </c>
      <c r="E42" s="133">
        <v>4038.9248972200003</v>
      </c>
      <c r="F42" s="133">
        <v>3150.8012418920002</v>
      </c>
      <c r="G42" s="133">
        <v>3168.1802117870002</v>
      </c>
      <c r="H42" s="133">
        <v>3239.6863865820001</v>
      </c>
      <c r="I42" s="133">
        <v>3256.6178467200002</v>
      </c>
      <c r="J42" s="133">
        <v>3230.5759802309999</v>
      </c>
      <c r="K42" s="133">
        <v>3200.3541078110002</v>
      </c>
      <c r="L42" s="133">
        <v>3121.8027172840002</v>
      </c>
      <c r="M42" s="133">
        <v>2890.4059936039998</v>
      </c>
      <c r="N42" s="133">
        <v>2417.5094336699999</v>
      </c>
      <c r="O42" s="133">
        <v>2404.0055869799999</v>
      </c>
      <c r="P42" s="133">
        <v>2387.2224834479998</v>
      </c>
      <c r="Q42" s="133">
        <v>2435.5916912779999</v>
      </c>
      <c r="R42" s="133">
        <v>2437.5504519630003</v>
      </c>
      <c r="S42" s="133">
        <v>2354.2254551020001</v>
      </c>
      <c r="T42" s="790"/>
    </row>
    <row r="43" spans="1:22" ht="11.4">
      <c r="A43" s="249" t="s">
        <v>120</v>
      </c>
      <c r="B43" s="131" t="s">
        <v>56</v>
      </c>
      <c r="C43" s="133">
        <v>26831.231403785998</v>
      </c>
      <c r="D43" s="133">
        <v>32641.251156680999</v>
      </c>
      <c r="E43" s="133">
        <v>33652.585458145004</v>
      </c>
      <c r="F43" s="133">
        <v>36544.000334894001</v>
      </c>
      <c r="G43" s="133">
        <v>38828.342490859002</v>
      </c>
      <c r="H43" s="133">
        <v>40277.070088155</v>
      </c>
      <c r="I43" s="133">
        <v>40845.944939197994</v>
      </c>
      <c r="J43" s="133">
        <v>40904.096547538</v>
      </c>
      <c r="K43" s="133">
        <v>41339.234403635004</v>
      </c>
      <c r="L43" s="133">
        <v>41959.316776953005</v>
      </c>
      <c r="M43" s="133">
        <v>42588.369682935998</v>
      </c>
      <c r="N43" s="133">
        <v>42407.348892139998</v>
      </c>
      <c r="O43" s="133">
        <v>42683.269442151002</v>
      </c>
      <c r="P43" s="133">
        <v>42719.456135374996</v>
      </c>
      <c r="Q43" s="133">
        <v>42994.833971577005</v>
      </c>
      <c r="R43" s="133">
        <v>43602.194718175997</v>
      </c>
      <c r="S43" s="133">
        <v>43894.846328838001</v>
      </c>
      <c r="T43" s="790"/>
    </row>
    <row r="44" spans="1:22" ht="10.95" customHeight="1">
      <c r="A44" s="212"/>
      <c r="B44" s="132" t="s">
        <v>795</v>
      </c>
      <c r="C44" s="231">
        <v>242.84501243699998</v>
      </c>
      <c r="D44" s="231">
        <v>453.08596806000003</v>
      </c>
      <c r="E44" s="231">
        <v>405.40199480499996</v>
      </c>
      <c r="F44" s="231">
        <v>450.190544827</v>
      </c>
      <c r="G44" s="231">
        <v>546.45123776399998</v>
      </c>
      <c r="H44" s="231">
        <v>550.37359078500003</v>
      </c>
      <c r="I44" s="231">
        <v>545.263503754</v>
      </c>
      <c r="J44" s="231">
        <v>526.28940578499999</v>
      </c>
      <c r="K44" s="231">
        <v>541.13001017300007</v>
      </c>
      <c r="L44" s="231">
        <v>528.38170061200003</v>
      </c>
      <c r="M44" s="231">
        <v>487.91127423800003</v>
      </c>
      <c r="N44" s="231">
        <v>527.86125377099995</v>
      </c>
      <c r="O44" s="231">
        <v>594.99844983800006</v>
      </c>
      <c r="P44" s="231">
        <v>569.61519059000011</v>
      </c>
      <c r="Q44" s="231">
        <v>605.70473711900001</v>
      </c>
      <c r="R44" s="231">
        <v>620.02633164200006</v>
      </c>
      <c r="S44" s="231">
        <v>570.05526561600004</v>
      </c>
      <c r="T44" s="759"/>
    </row>
    <row r="45" spans="1:22" ht="10.95" customHeight="1">
      <c r="A45" s="249" t="s">
        <v>186</v>
      </c>
      <c r="B45" s="131" t="s">
        <v>179</v>
      </c>
      <c r="C45" s="133">
        <v>27707.765291448002</v>
      </c>
      <c r="D45" s="133">
        <v>30759.308006666</v>
      </c>
      <c r="E45" s="133">
        <v>31086.110462930003</v>
      </c>
      <c r="F45" s="133">
        <v>38353.802710052005</v>
      </c>
      <c r="G45" s="133">
        <v>40436.722378015002</v>
      </c>
      <c r="H45" s="133">
        <v>40950.843178884999</v>
      </c>
      <c r="I45" s="133">
        <v>40899.242502714995</v>
      </c>
      <c r="J45" s="133">
        <v>41605.299281479005</v>
      </c>
      <c r="K45" s="133">
        <v>43329.665005821</v>
      </c>
      <c r="L45" s="133">
        <v>44273.130303344995</v>
      </c>
      <c r="M45" s="133">
        <v>45256.236340102005</v>
      </c>
      <c r="N45" s="133">
        <v>44189.333600182996</v>
      </c>
      <c r="O45" s="133">
        <v>44155.062924996993</v>
      </c>
      <c r="P45" s="133">
        <v>44916.355401754998</v>
      </c>
      <c r="Q45" s="133">
        <v>44012.517391590001</v>
      </c>
      <c r="R45" s="133">
        <v>43576.320431233995</v>
      </c>
      <c r="S45" s="133">
        <v>44278.449285553994</v>
      </c>
      <c r="T45" s="790"/>
    </row>
    <row r="46" spans="1:22" ht="10.95" customHeight="1">
      <c r="A46" s="249"/>
      <c r="B46" s="132" t="s">
        <v>795</v>
      </c>
      <c r="C46" s="133">
        <v>540.48167195200006</v>
      </c>
      <c r="D46" s="133">
        <v>690.65614541499997</v>
      </c>
      <c r="E46" s="133">
        <v>565.30732410300004</v>
      </c>
      <c r="F46" s="133">
        <v>733.09937700900002</v>
      </c>
      <c r="G46" s="133">
        <v>901.43911140099999</v>
      </c>
      <c r="H46" s="133">
        <v>882.82721093999999</v>
      </c>
      <c r="I46" s="133">
        <v>880.35198911700002</v>
      </c>
      <c r="J46" s="133">
        <v>798.00215053200009</v>
      </c>
      <c r="K46" s="133">
        <v>791.54852522599992</v>
      </c>
      <c r="L46" s="133">
        <v>770.92903093999996</v>
      </c>
      <c r="M46" s="133">
        <v>756.52181093899992</v>
      </c>
      <c r="N46" s="133">
        <v>823.96953733800001</v>
      </c>
      <c r="O46" s="133">
        <v>820.33247618100006</v>
      </c>
      <c r="P46" s="133">
        <v>773.13626153199993</v>
      </c>
      <c r="Q46" s="133">
        <v>798.06921128600004</v>
      </c>
      <c r="R46" s="133">
        <v>815.28383217299995</v>
      </c>
      <c r="S46" s="133">
        <v>792.53118530300003</v>
      </c>
      <c r="T46" s="790"/>
    </row>
    <row r="47" spans="1:22" ht="10.95" customHeight="1">
      <c r="A47" s="249" t="s">
        <v>187</v>
      </c>
      <c r="B47" s="131" t="s">
        <v>180</v>
      </c>
      <c r="C47" s="133">
        <v>117923.958530376</v>
      </c>
      <c r="D47" s="133">
        <v>119905.90134365601</v>
      </c>
      <c r="E47" s="133">
        <v>122562.54696533299</v>
      </c>
      <c r="F47" s="133">
        <v>126947.528496442</v>
      </c>
      <c r="G47" s="133">
        <v>130251.942399533</v>
      </c>
      <c r="H47" s="133">
        <v>130759.808365823</v>
      </c>
      <c r="I47" s="133">
        <v>131790.103280535</v>
      </c>
      <c r="J47" s="133">
        <v>133452.82638368901</v>
      </c>
      <c r="K47" s="133">
        <v>134645.95648523801</v>
      </c>
      <c r="L47" s="133">
        <v>135796.78708938</v>
      </c>
      <c r="M47" s="133">
        <v>136667.01100976302</v>
      </c>
      <c r="N47" s="133">
        <v>135711.07610793601</v>
      </c>
      <c r="O47" s="133">
        <v>138066.17870982198</v>
      </c>
      <c r="P47" s="133">
        <v>141219.54730729799</v>
      </c>
      <c r="Q47" s="133">
        <v>142057.39449563401</v>
      </c>
      <c r="R47" s="133">
        <v>143344.498420947</v>
      </c>
      <c r="S47" s="133">
        <v>145021.266314729</v>
      </c>
      <c r="T47" s="790"/>
    </row>
    <row r="48" spans="1:22" ht="10.95" customHeight="1">
      <c r="A48" s="249"/>
      <c r="B48" s="132" t="s">
        <v>795</v>
      </c>
      <c r="C48" s="133">
        <v>4153.2608082280003</v>
      </c>
      <c r="D48" s="133">
        <v>3132.3232130790002</v>
      </c>
      <c r="E48" s="133">
        <v>3036.6708334099999</v>
      </c>
      <c r="F48" s="133">
        <v>4173.5151641450002</v>
      </c>
      <c r="G48" s="133">
        <v>4003.9547422099999</v>
      </c>
      <c r="H48" s="133">
        <v>4097.5954979790004</v>
      </c>
      <c r="I48" s="133">
        <v>4211.2152739889998</v>
      </c>
      <c r="J48" s="133">
        <v>4176.2871491699998</v>
      </c>
      <c r="K48" s="133">
        <v>4258.2722329810003</v>
      </c>
      <c r="L48" s="133">
        <v>4040.5262070550002</v>
      </c>
      <c r="M48" s="133">
        <v>3414.5406811429998</v>
      </c>
      <c r="N48" s="133">
        <v>3687.6562785599999</v>
      </c>
      <c r="O48" s="133">
        <v>3778.3914098390001</v>
      </c>
      <c r="P48" s="133">
        <v>3751.3018568080001</v>
      </c>
      <c r="Q48" s="133">
        <v>3888.3632869779999</v>
      </c>
      <c r="R48" s="133">
        <v>3903.7843734849998</v>
      </c>
      <c r="S48" s="133">
        <v>3697.4385372800002</v>
      </c>
      <c r="T48" s="790"/>
    </row>
    <row r="49" spans="1:20" ht="10.95" customHeight="1">
      <c r="A49" s="249" t="s">
        <v>188</v>
      </c>
      <c r="B49" s="131" t="s">
        <v>181</v>
      </c>
      <c r="C49" s="133">
        <v>36882.701509913997</v>
      </c>
      <c r="D49" s="133">
        <v>39510.744953968999</v>
      </c>
      <c r="E49" s="133">
        <v>39385.598754775005</v>
      </c>
      <c r="F49" s="133">
        <v>41432.687731702004</v>
      </c>
      <c r="G49" s="133">
        <v>42769.903868036003</v>
      </c>
      <c r="H49" s="133">
        <v>42795.047895470998</v>
      </c>
      <c r="I49" s="133">
        <v>42985.243871655002</v>
      </c>
      <c r="J49" s="133">
        <v>43361.738738057</v>
      </c>
      <c r="K49" s="133">
        <v>43677.617042881</v>
      </c>
      <c r="L49" s="133">
        <v>44022.438695878001</v>
      </c>
      <c r="M49" s="133">
        <v>44068.485187951999</v>
      </c>
      <c r="N49" s="133">
        <v>43860.893870945001</v>
      </c>
      <c r="O49" s="133">
        <v>43962.944936412001</v>
      </c>
      <c r="P49" s="133">
        <v>44404.058166717004</v>
      </c>
      <c r="Q49" s="133">
        <v>44454.291473540005</v>
      </c>
      <c r="R49" s="133">
        <v>44891.570552662997</v>
      </c>
      <c r="S49" s="133">
        <v>45219.046021450995</v>
      </c>
      <c r="T49" s="790"/>
    </row>
    <row r="50" spans="1:20" ht="10.95" customHeight="1">
      <c r="A50" s="249"/>
      <c r="B50" s="132" t="s">
        <v>795</v>
      </c>
      <c r="C50" s="133">
        <v>1087.4093682750001</v>
      </c>
      <c r="D50" s="133">
        <v>1493.1779527380002</v>
      </c>
      <c r="E50" s="133">
        <v>1396.3051443539998</v>
      </c>
      <c r="F50" s="133">
        <v>1316.2463776069999</v>
      </c>
      <c r="G50" s="133">
        <v>1467.4054285480001</v>
      </c>
      <c r="H50" s="133">
        <v>1474.594036446</v>
      </c>
      <c r="I50" s="133">
        <v>1471.787994197</v>
      </c>
      <c r="J50" s="133">
        <v>1451.0871074289998</v>
      </c>
      <c r="K50" s="133">
        <v>1442.8040799570001</v>
      </c>
      <c r="L50" s="133">
        <v>1362.6629534640001</v>
      </c>
      <c r="M50" s="133">
        <v>1211.1130735229999</v>
      </c>
      <c r="N50" s="133">
        <v>1313.5618431590001</v>
      </c>
      <c r="O50" s="133">
        <v>1346.3496710930001</v>
      </c>
      <c r="P50" s="133">
        <v>1251.7353741949998</v>
      </c>
      <c r="Q50" s="133">
        <v>1286.7016882770001</v>
      </c>
      <c r="R50" s="133">
        <v>1327.3876679139998</v>
      </c>
      <c r="S50" s="133">
        <v>1201.9152410700001</v>
      </c>
      <c r="T50" s="790"/>
    </row>
    <row r="51" spans="1:20" ht="10.95" customHeight="1">
      <c r="A51" s="249" t="s">
        <v>189</v>
      </c>
      <c r="B51" s="131" t="s">
        <v>62</v>
      </c>
      <c r="C51" s="133">
        <v>12178.546785215001</v>
      </c>
      <c r="D51" s="133">
        <v>14474.063574953001</v>
      </c>
      <c r="E51" s="133">
        <v>14590.279593474001</v>
      </c>
      <c r="F51" s="133">
        <v>15901.358029811001</v>
      </c>
      <c r="G51" s="133">
        <v>16594.888760280999</v>
      </c>
      <c r="H51" s="133">
        <v>16598.686130812999</v>
      </c>
      <c r="I51" s="133">
        <v>16684.106321285999</v>
      </c>
      <c r="J51" s="133">
        <v>16807.137558440998</v>
      </c>
      <c r="K51" s="133">
        <v>16898.394083905998</v>
      </c>
      <c r="L51" s="133">
        <v>17019.421089692001</v>
      </c>
      <c r="M51" s="133">
        <v>17035.642759866998</v>
      </c>
      <c r="N51" s="133">
        <v>16929.752238973</v>
      </c>
      <c r="O51" s="133">
        <v>17045.428258962002</v>
      </c>
      <c r="P51" s="133">
        <v>17108.140253998998</v>
      </c>
      <c r="Q51" s="133">
        <v>17092.106803590999</v>
      </c>
      <c r="R51" s="133">
        <v>17279.706892216</v>
      </c>
      <c r="S51" s="133">
        <v>17403.535235821</v>
      </c>
      <c r="T51" s="790"/>
    </row>
    <row r="52" spans="1:20" ht="10.95" customHeight="1">
      <c r="A52" s="249"/>
      <c r="B52" s="132" t="s">
        <v>795</v>
      </c>
      <c r="C52" s="133">
        <v>355.49039467199998</v>
      </c>
      <c r="D52" s="133">
        <v>527.94199901400009</v>
      </c>
      <c r="E52" s="133">
        <v>513.72872887899996</v>
      </c>
      <c r="F52" s="133">
        <v>596.10180139099998</v>
      </c>
      <c r="G52" s="133">
        <v>649.02995325999996</v>
      </c>
      <c r="H52" s="133">
        <v>659.42957223000008</v>
      </c>
      <c r="I52" s="133">
        <v>693.93494511400002</v>
      </c>
      <c r="J52" s="133">
        <v>678.38836533200003</v>
      </c>
      <c r="K52" s="133">
        <v>680.55158954499996</v>
      </c>
      <c r="L52" s="133">
        <v>637.04007773400008</v>
      </c>
      <c r="M52" s="133">
        <v>606.9324444990001</v>
      </c>
      <c r="N52" s="133">
        <v>633.828609271</v>
      </c>
      <c r="O52" s="133">
        <v>638.81997626099997</v>
      </c>
      <c r="P52" s="133">
        <v>619.80384919300002</v>
      </c>
      <c r="Q52" s="133">
        <v>651.56998114999999</v>
      </c>
      <c r="R52" s="133">
        <v>688.73303214700002</v>
      </c>
      <c r="S52" s="133">
        <v>717.40051910700004</v>
      </c>
      <c r="T52" s="790"/>
    </row>
    <row r="53" spans="1:20" ht="10.95" customHeight="1">
      <c r="A53" s="249" t="s">
        <v>190</v>
      </c>
      <c r="B53" s="131" t="s">
        <v>182</v>
      </c>
      <c r="C53" s="133">
        <v>7524.9448639550001</v>
      </c>
      <c r="D53" s="133">
        <v>8996.9329009310004</v>
      </c>
      <c r="E53" s="133">
        <v>9197.5061778929994</v>
      </c>
      <c r="F53" s="133">
        <v>10049.088619189</v>
      </c>
      <c r="G53" s="133">
        <v>10436.022104003001</v>
      </c>
      <c r="H53" s="133">
        <v>10467.143625724</v>
      </c>
      <c r="I53" s="133">
        <v>10540.955553836</v>
      </c>
      <c r="J53" s="133">
        <v>10658.439765009001</v>
      </c>
      <c r="K53" s="133">
        <v>10688.304773389</v>
      </c>
      <c r="L53" s="133">
        <v>10756.959122414999</v>
      </c>
      <c r="M53" s="133">
        <v>10894.322677980001</v>
      </c>
      <c r="N53" s="133">
        <v>10810.405178586001</v>
      </c>
      <c r="O53" s="133">
        <v>10902.350468725001</v>
      </c>
      <c r="P53" s="133">
        <v>10989.264943066</v>
      </c>
      <c r="Q53" s="133">
        <v>11011.540391410999</v>
      </c>
      <c r="R53" s="133">
        <v>11091.036347716999</v>
      </c>
      <c r="S53" s="133">
        <v>11265.402839474</v>
      </c>
      <c r="T53" s="790"/>
    </row>
    <row r="54" spans="1:20" ht="10.95" customHeight="1">
      <c r="A54" s="249"/>
      <c r="B54" s="132" t="s">
        <v>795</v>
      </c>
      <c r="C54" s="133">
        <v>113.766150716</v>
      </c>
      <c r="D54" s="133">
        <v>109.771446561</v>
      </c>
      <c r="E54" s="133">
        <v>106.13395161300001</v>
      </c>
      <c r="F54" s="133">
        <v>131.696250924</v>
      </c>
      <c r="G54" s="133">
        <v>187.12086830199999</v>
      </c>
      <c r="H54" s="133">
        <v>211.992181974</v>
      </c>
      <c r="I54" s="133">
        <v>220.14645510299999</v>
      </c>
      <c r="J54" s="133">
        <v>217.76289001499998</v>
      </c>
      <c r="K54" s="133">
        <v>229.40344861900002</v>
      </c>
      <c r="L54" s="133">
        <v>220.43474141999999</v>
      </c>
      <c r="M54" s="133">
        <v>205.54347496400001</v>
      </c>
      <c r="N54" s="133">
        <v>227.007973427</v>
      </c>
      <c r="O54" s="133">
        <v>247.35643512199999</v>
      </c>
      <c r="P54" s="133">
        <v>256.42854021299996</v>
      </c>
      <c r="Q54" s="133">
        <v>255.30619725399998</v>
      </c>
      <c r="R54" s="133">
        <v>263.46385035999998</v>
      </c>
      <c r="S54" s="133">
        <v>254.78910819399999</v>
      </c>
      <c r="T54" s="790"/>
    </row>
    <row r="55" spans="1:20" ht="10.95" customHeight="1">
      <c r="A55" s="249" t="s">
        <v>191</v>
      </c>
      <c r="B55" s="131" t="s">
        <v>60</v>
      </c>
      <c r="C55" s="133">
        <v>22925.89643216</v>
      </c>
      <c r="D55" s="133">
        <v>26630.313834656001</v>
      </c>
      <c r="E55" s="133">
        <v>27258.144659699003</v>
      </c>
      <c r="F55" s="133">
        <v>32255.331895198</v>
      </c>
      <c r="G55" s="133">
        <v>33642.382210706004</v>
      </c>
      <c r="H55" s="133">
        <v>33691.009703201998</v>
      </c>
      <c r="I55" s="133">
        <v>31234.7904074</v>
      </c>
      <c r="J55" s="133">
        <v>34198.695446501995</v>
      </c>
      <c r="K55" s="133">
        <v>34212.232471826996</v>
      </c>
      <c r="L55" s="133">
        <v>34644.260933652004</v>
      </c>
      <c r="M55" s="133">
        <v>36139.505972974999</v>
      </c>
      <c r="N55" s="133">
        <v>35826.965069358004</v>
      </c>
      <c r="O55" s="133">
        <v>35548.197631265</v>
      </c>
      <c r="P55" s="133">
        <v>35924.547688036</v>
      </c>
      <c r="Q55" s="133">
        <v>35970.39885356</v>
      </c>
      <c r="R55" s="133">
        <v>36339.084904105999</v>
      </c>
      <c r="S55" s="133">
        <v>36633.715940861999</v>
      </c>
      <c r="T55" s="790"/>
    </row>
    <row r="56" spans="1:20" ht="10.95" customHeight="1">
      <c r="A56" s="249"/>
      <c r="B56" s="132" t="s">
        <v>795</v>
      </c>
      <c r="C56" s="133">
        <v>502.14649137700002</v>
      </c>
      <c r="D56" s="133">
        <v>630.06832364399997</v>
      </c>
      <c r="E56" s="133">
        <v>533.21596320899994</v>
      </c>
      <c r="F56" s="133">
        <v>560.482078828</v>
      </c>
      <c r="G56" s="133">
        <v>589.33205109399989</v>
      </c>
      <c r="H56" s="133">
        <v>609.86909233699998</v>
      </c>
      <c r="I56" s="133">
        <v>608.29833129899998</v>
      </c>
      <c r="J56" s="133">
        <v>591.26193401899991</v>
      </c>
      <c r="K56" s="133">
        <v>592.81572880800002</v>
      </c>
      <c r="L56" s="133">
        <v>576.30591449099995</v>
      </c>
      <c r="M56" s="133">
        <v>534.35450128499997</v>
      </c>
      <c r="N56" s="133">
        <v>598.69153430000006</v>
      </c>
      <c r="O56" s="133">
        <v>633.85876648999999</v>
      </c>
      <c r="P56" s="133">
        <v>624.90426416100001</v>
      </c>
      <c r="Q56" s="133">
        <v>653.35678135700005</v>
      </c>
      <c r="R56" s="133">
        <v>682.39955729500002</v>
      </c>
      <c r="S56" s="133">
        <v>641.78706416</v>
      </c>
      <c r="T56" s="790"/>
    </row>
    <row r="57" spans="1:20" ht="10.95" customHeight="1">
      <c r="A57" s="249" t="s">
        <v>192</v>
      </c>
      <c r="B57" s="131" t="s">
        <v>183</v>
      </c>
      <c r="C57" s="133">
        <v>38322.447845569004</v>
      </c>
      <c r="D57" s="133">
        <v>50284.595798279996</v>
      </c>
      <c r="E57" s="133">
        <v>50606.948598781004</v>
      </c>
      <c r="F57" s="133">
        <v>53696.397037139002</v>
      </c>
      <c r="G57" s="133">
        <v>55727.411444053003</v>
      </c>
      <c r="H57" s="133">
        <v>55843.115731439997</v>
      </c>
      <c r="I57" s="133">
        <v>56307.371590618</v>
      </c>
      <c r="J57" s="133">
        <v>56439.953336265004</v>
      </c>
      <c r="K57" s="133">
        <v>57031.053726912003</v>
      </c>
      <c r="L57" s="133">
        <v>57567.813591238999</v>
      </c>
      <c r="M57" s="133">
        <v>54265.351298563997</v>
      </c>
      <c r="N57" s="133">
        <v>53537.134146967997</v>
      </c>
      <c r="O57" s="133">
        <v>53936.000484448996</v>
      </c>
      <c r="P57" s="133">
        <v>52852.157614049007</v>
      </c>
      <c r="Q57" s="133">
        <v>52749.574364209999</v>
      </c>
      <c r="R57" s="133">
        <v>53301.877199246002</v>
      </c>
      <c r="S57" s="133">
        <v>55905.499182990003</v>
      </c>
      <c r="T57" s="790"/>
    </row>
    <row r="58" spans="1:20" ht="10.95" customHeight="1">
      <c r="A58" s="249"/>
      <c r="B58" s="132" t="s">
        <v>795</v>
      </c>
      <c r="C58" s="133">
        <v>472.31797806600002</v>
      </c>
      <c r="D58" s="133">
        <v>508.63958047699998</v>
      </c>
      <c r="E58" s="133">
        <v>520.82426117599994</v>
      </c>
      <c r="F58" s="133">
        <v>734.45188234799991</v>
      </c>
      <c r="G58" s="133">
        <v>1035.225404736</v>
      </c>
      <c r="H58" s="133">
        <v>1061.443613034</v>
      </c>
      <c r="I58" s="133">
        <v>1068.001398052</v>
      </c>
      <c r="J58" s="133">
        <v>1070.9624288360001</v>
      </c>
      <c r="K58" s="133">
        <v>1079.3857024260001</v>
      </c>
      <c r="L58" s="133">
        <v>1018.97593955</v>
      </c>
      <c r="M58" s="133">
        <v>887.52065871899993</v>
      </c>
      <c r="N58" s="133">
        <v>909.22471561999998</v>
      </c>
      <c r="O58" s="133">
        <v>914.82657772899995</v>
      </c>
      <c r="P58" s="133">
        <v>905.26029110499996</v>
      </c>
      <c r="Q58" s="133">
        <v>880.20933373799994</v>
      </c>
      <c r="R58" s="133">
        <v>801.20239397199998</v>
      </c>
      <c r="S58" s="133">
        <v>740.36031664300003</v>
      </c>
      <c r="T58" s="790"/>
    </row>
    <row r="59" spans="1:20" ht="10.95" customHeight="1">
      <c r="A59" s="249" t="s">
        <v>193</v>
      </c>
      <c r="B59" s="131" t="s">
        <v>64</v>
      </c>
      <c r="C59" s="133">
        <v>75386.270193025994</v>
      </c>
      <c r="D59" s="133">
        <v>81481.551371693</v>
      </c>
      <c r="E59" s="133">
        <v>81876.286661110003</v>
      </c>
      <c r="F59" s="133">
        <v>83298.68299559399</v>
      </c>
      <c r="G59" s="133">
        <v>84979.171155474003</v>
      </c>
      <c r="H59" s="133">
        <v>85064.755028077008</v>
      </c>
      <c r="I59" s="133">
        <v>85173.803157439004</v>
      </c>
      <c r="J59" s="133">
        <v>85784.441761174006</v>
      </c>
      <c r="K59" s="133">
        <v>85991.394319765997</v>
      </c>
      <c r="L59" s="133">
        <v>86340.132391292995</v>
      </c>
      <c r="M59" s="133">
        <v>86820.926158734001</v>
      </c>
      <c r="N59" s="133">
        <v>85992.513675495997</v>
      </c>
      <c r="O59" s="133">
        <v>86296.925818596006</v>
      </c>
      <c r="P59" s="133">
        <v>87139.722206948994</v>
      </c>
      <c r="Q59" s="133">
        <v>87223.530073956004</v>
      </c>
      <c r="R59" s="133">
        <v>87758.11442927501</v>
      </c>
      <c r="S59" s="133">
        <v>88450.75699152099</v>
      </c>
      <c r="T59" s="790"/>
    </row>
    <row r="60" spans="1:20" ht="10.95" customHeight="1">
      <c r="A60" s="249"/>
      <c r="B60" s="132" t="s">
        <v>795</v>
      </c>
      <c r="C60" s="133">
        <v>1963.031247016</v>
      </c>
      <c r="D60" s="133">
        <v>2194.2384326259998</v>
      </c>
      <c r="E60" s="133">
        <v>1911.1055134129999</v>
      </c>
      <c r="F60" s="133">
        <v>2111.0139010130001</v>
      </c>
      <c r="G60" s="133">
        <v>2506.6364394560001</v>
      </c>
      <c r="H60" s="133">
        <v>2725.814907295</v>
      </c>
      <c r="I60" s="133">
        <v>2526.3020092370002</v>
      </c>
      <c r="J60" s="133">
        <v>2423.7848031910003</v>
      </c>
      <c r="K60" s="133">
        <v>2359.2573378489997</v>
      </c>
      <c r="L60" s="133">
        <v>2273.647465126</v>
      </c>
      <c r="M60" s="133">
        <v>2083.1291393299998</v>
      </c>
      <c r="N60" s="133">
        <v>2195.494332538</v>
      </c>
      <c r="O60" s="133">
        <v>2083.5411550450003</v>
      </c>
      <c r="P60" s="133">
        <v>2057.5174321029999</v>
      </c>
      <c r="Q60" s="133">
        <v>2083.2830436929999</v>
      </c>
      <c r="R60" s="133">
        <v>2034.268242981</v>
      </c>
      <c r="S60" s="133">
        <v>1726.3780378299998</v>
      </c>
      <c r="T60" s="790"/>
    </row>
    <row r="61" spans="1:20" ht="10.95" customHeight="1">
      <c r="A61" s="249" t="s">
        <v>194</v>
      </c>
      <c r="B61" s="131" t="s">
        <v>184</v>
      </c>
      <c r="C61" s="133">
        <v>28694.140086755</v>
      </c>
      <c r="D61" s="133">
        <v>33964.859248715999</v>
      </c>
      <c r="E61" s="133">
        <v>34297.438190802</v>
      </c>
      <c r="F61" s="133">
        <v>36859.55171906</v>
      </c>
      <c r="G61" s="133">
        <v>38409.716099027995</v>
      </c>
      <c r="H61" s="133">
        <v>38595.838026539997</v>
      </c>
      <c r="I61" s="133">
        <v>38921.954998435998</v>
      </c>
      <c r="J61" s="133">
        <v>38855.944212707</v>
      </c>
      <c r="K61" s="133">
        <v>39156.298732655996</v>
      </c>
      <c r="L61" s="133">
        <v>39421.421417236998</v>
      </c>
      <c r="M61" s="133">
        <v>39765.736317901996</v>
      </c>
      <c r="N61" s="133">
        <v>39651.536445949998</v>
      </c>
      <c r="O61" s="133">
        <v>40527.085905544001</v>
      </c>
      <c r="P61" s="133">
        <v>40977.512822328004</v>
      </c>
      <c r="Q61" s="133">
        <v>41073.296576067005</v>
      </c>
      <c r="R61" s="133">
        <v>41660.600419132003</v>
      </c>
      <c r="S61" s="133">
        <v>42106.954826727</v>
      </c>
      <c r="T61" s="790"/>
    </row>
    <row r="62" spans="1:20" ht="10.95" customHeight="1">
      <c r="A62" s="249"/>
      <c r="B62" s="132" t="s">
        <v>795</v>
      </c>
      <c r="C62" s="133">
        <v>565.08329515000003</v>
      </c>
      <c r="D62" s="133">
        <v>672.19702693099998</v>
      </c>
      <c r="E62" s="133">
        <v>612.891396934</v>
      </c>
      <c r="F62" s="133">
        <v>465.003338251</v>
      </c>
      <c r="G62" s="133">
        <v>1165.6500021050001</v>
      </c>
      <c r="H62" s="133">
        <v>1199.2736001200001</v>
      </c>
      <c r="I62" s="133">
        <v>1198.0155531990001</v>
      </c>
      <c r="J62" s="133">
        <v>632.39012810400004</v>
      </c>
      <c r="K62" s="133">
        <v>639.022771261</v>
      </c>
      <c r="L62" s="133">
        <v>592.37176173500006</v>
      </c>
      <c r="M62" s="133">
        <v>534.13887067799999</v>
      </c>
      <c r="N62" s="133">
        <v>642.62659782499998</v>
      </c>
      <c r="O62" s="133">
        <v>782.39092234500004</v>
      </c>
      <c r="P62" s="133">
        <v>819.08640233900007</v>
      </c>
      <c r="Q62" s="133">
        <v>836.99724128000003</v>
      </c>
      <c r="R62" s="133">
        <v>843.48597716899997</v>
      </c>
      <c r="S62" s="133">
        <v>828.25277149800002</v>
      </c>
      <c r="T62" s="790"/>
    </row>
    <row r="63" spans="1:20" ht="10.95" customHeight="1">
      <c r="A63" s="249" t="s">
        <v>195</v>
      </c>
      <c r="B63" s="131" t="s">
        <v>66</v>
      </c>
      <c r="C63" s="133">
        <v>10897.702314335002</v>
      </c>
      <c r="D63" s="133">
        <v>12597.860984685001</v>
      </c>
      <c r="E63" s="133">
        <v>12761.792085973999</v>
      </c>
      <c r="F63" s="133">
        <v>13650.035503645</v>
      </c>
      <c r="G63" s="133">
        <v>14423.024927402001</v>
      </c>
      <c r="H63" s="133">
        <v>14453.547533801</v>
      </c>
      <c r="I63" s="133">
        <v>14553.000740323001</v>
      </c>
      <c r="J63" s="133">
        <v>14612.152497057999</v>
      </c>
      <c r="K63" s="133">
        <v>14716.985071773999</v>
      </c>
      <c r="L63" s="133">
        <v>14827.681597694998</v>
      </c>
      <c r="M63" s="133">
        <v>14808.387619206</v>
      </c>
      <c r="N63" s="133">
        <v>14805.462557805</v>
      </c>
      <c r="O63" s="133">
        <v>14916.24023211</v>
      </c>
      <c r="P63" s="133">
        <v>15102.431756471</v>
      </c>
      <c r="Q63" s="133">
        <v>15168.524492941999</v>
      </c>
      <c r="R63" s="133">
        <v>15217.639264332001</v>
      </c>
      <c r="S63" s="133">
        <v>15299.73356328</v>
      </c>
      <c r="T63" s="790"/>
    </row>
    <row r="64" spans="1:20" ht="10.95" customHeight="1">
      <c r="A64" s="249"/>
      <c r="B64" s="132" t="s">
        <v>795</v>
      </c>
      <c r="C64" s="133">
        <v>138.32485193000002</v>
      </c>
      <c r="D64" s="133">
        <v>188.79336491500001</v>
      </c>
      <c r="E64" s="133">
        <v>156.409927748</v>
      </c>
      <c r="F64" s="133">
        <v>246.35733793200001</v>
      </c>
      <c r="G64" s="133">
        <v>295.943654993</v>
      </c>
      <c r="H64" s="133">
        <v>329.85938467700004</v>
      </c>
      <c r="I64" s="133">
        <v>313.84738868900001</v>
      </c>
      <c r="J64" s="133">
        <v>294.09103241999998</v>
      </c>
      <c r="K64" s="133">
        <v>307.68967277799999</v>
      </c>
      <c r="L64" s="133">
        <v>275.351698118</v>
      </c>
      <c r="M64" s="133">
        <v>257.58399943699999</v>
      </c>
      <c r="N64" s="133">
        <v>284.72221036100001</v>
      </c>
      <c r="O64" s="133">
        <v>303.99949599799999</v>
      </c>
      <c r="P64" s="133">
        <v>297.47210556899995</v>
      </c>
      <c r="Q64" s="133">
        <v>320.92051957899997</v>
      </c>
      <c r="R64" s="133">
        <v>351.52595047299997</v>
      </c>
      <c r="S64" s="133">
        <v>334.71372469400001</v>
      </c>
      <c r="T64" s="790"/>
    </row>
    <row r="65" spans="1:31" ht="10.95" customHeight="1">
      <c r="A65" s="249" t="s">
        <v>196</v>
      </c>
      <c r="B65" s="131" t="s">
        <v>67</v>
      </c>
      <c r="C65" s="133">
        <v>27582.879124583</v>
      </c>
      <c r="D65" s="133">
        <v>30508.848600185</v>
      </c>
      <c r="E65" s="133">
        <v>31321.727774999003</v>
      </c>
      <c r="F65" s="133">
        <v>32443.191080688001</v>
      </c>
      <c r="G65" s="133">
        <v>33250.192671637</v>
      </c>
      <c r="H65" s="133">
        <v>33301.499128399002</v>
      </c>
      <c r="I65" s="133">
        <v>33446.401940491996</v>
      </c>
      <c r="J65" s="133">
        <v>33922.707855728004</v>
      </c>
      <c r="K65" s="133">
        <v>34341.631005625</v>
      </c>
      <c r="L65" s="133">
        <v>34675.167368741</v>
      </c>
      <c r="M65" s="133">
        <v>34762.561144630003</v>
      </c>
      <c r="N65" s="133">
        <v>34268.566176107001</v>
      </c>
      <c r="O65" s="133">
        <v>35084.404962159002</v>
      </c>
      <c r="P65" s="133">
        <v>36114.347755479997</v>
      </c>
      <c r="Q65" s="133">
        <v>36282.248965617</v>
      </c>
      <c r="R65" s="133">
        <v>36606.148273103005</v>
      </c>
      <c r="S65" s="133">
        <v>37355.442396219005</v>
      </c>
      <c r="T65" s="790"/>
    </row>
    <row r="66" spans="1:31" ht="10.95" customHeight="1">
      <c r="A66" s="249"/>
      <c r="B66" s="132" t="s">
        <v>795</v>
      </c>
      <c r="C66" s="133">
        <v>773.25161792500001</v>
      </c>
      <c r="D66" s="133">
        <v>749.71038110099994</v>
      </c>
      <c r="E66" s="133">
        <v>678.37734708199991</v>
      </c>
      <c r="F66" s="133">
        <v>842.81473719000007</v>
      </c>
      <c r="G66" s="133">
        <v>986.959797944</v>
      </c>
      <c r="H66" s="133">
        <v>1019.105780396</v>
      </c>
      <c r="I66" s="133">
        <v>1039.5385399869999</v>
      </c>
      <c r="J66" s="133">
        <v>953.54768788499996</v>
      </c>
      <c r="K66" s="133">
        <v>971.40410110000005</v>
      </c>
      <c r="L66" s="133">
        <v>958.70027431400001</v>
      </c>
      <c r="M66" s="133">
        <v>862.64119241599997</v>
      </c>
      <c r="N66" s="133">
        <v>914.94230693200006</v>
      </c>
      <c r="O66" s="133">
        <v>959.77750732300001</v>
      </c>
      <c r="P66" s="133">
        <v>935.961499613</v>
      </c>
      <c r="Q66" s="133">
        <v>1039.4108214620001</v>
      </c>
      <c r="R66" s="133">
        <v>1088.537924581</v>
      </c>
      <c r="S66" s="133">
        <v>981.52401350800005</v>
      </c>
      <c r="T66" s="790"/>
    </row>
    <row r="67" spans="1:31" ht="10.95" customHeight="1">
      <c r="A67" s="249" t="s">
        <v>197</v>
      </c>
      <c r="B67" s="131" t="s">
        <v>185</v>
      </c>
      <c r="C67" s="133">
        <v>8362.5698084029991</v>
      </c>
      <c r="D67" s="133">
        <v>9655.497677718</v>
      </c>
      <c r="E67" s="133">
        <v>9756.1592788630005</v>
      </c>
      <c r="F67" s="133">
        <v>10676.727570152001</v>
      </c>
      <c r="G67" s="133">
        <v>13077.639287917998</v>
      </c>
      <c r="H67" s="133">
        <v>13167.881763931999</v>
      </c>
      <c r="I67" s="133">
        <v>13305.904988916</v>
      </c>
      <c r="J67" s="133">
        <v>13466.138911322001</v>
      </c>
      <c r="K67" s="133">
        <v>13734.454213314999</v>
      </c>
      <c r="L67" s="133">
        <v>13865.329749449</v>
      </c>
      <c r="M67" s="133">
        <v>14042.320469475</v>
      </c>
      <c r="N67" s="133">
        <v>13955.153635488999</v>
      </c>
      <c r="O67" s="133">
        <v>14100.698048505999</v>
      </c>
      <c r="P67" s="133">
        <v>14175.709600634</v>
      </c>
      <c r="Q67" s="133">
        <v>14126.067946784</v>
      </c>
      <c r="R67" s="133">
        <v>14267.818974017</v>
      </c>
      <c r="S67" s="133">
        <v>14317.903444360001</v>
      </c>
      <c r="T67" s="790"/>
    </row>
    <row r="68" spans="1:31" ht="10.95" customHeight="1">
      <c r="A68" s="249"/>
      <c r="B68" s="132" t="s">
        <v>795</v>
      </c>
      <c r="C68" s="133">
        <v>118.536482799</v>
      </c>
      <c r="D68" s="133">
        <v>129.87371274399999</v>
      </c>
      <c r="E68" s="133">
        <v>115.29495274</v>
      </c>
      <c r="F68" s="133">
        <v>143.52514497600001</v>
      </c>
      <c r="G68" s="133">
        <v>178.48337957199999</v>
      </c>
      <c r="H68" s="133">
        <v>168.468489551</v>
      </c>
      <c r="I68" s="133">
        <v>175.29240079300001</v>
      </c>
      <c r="J68" s="133">
        <v>168.94739291899998</v>
      </c>
      <c r="K68" s="133">
        <v>173.458236384</v>
      </c>
      <c r="L68" s="133">
        <v>156.46256954200001</v>
      </c>
      <c r="M68" s="133">
        <v>149.991114979</v>
      </c>
      <c r="N68" s="133">
        <v>221.28563336799999</v>
      </c>
      <c r="O68" s="133">
        <v>231.57200105500002</v>
      </c>
      <c r="P68" s="133">
        <v>219.379208414</v>
      </c>
      <c r="Q68" s="133">
        <v>227.37777450199999</v>
      </c>
      <c r="R68" s="133">
        <v>224.87353441799999</v>
      </c>
      <c r="S68" s="133">
        <v>208.08604537100001</v>
      </c>
      <c r="T68" s="790"/>
    </row>
    <row r="69" spans="1:31" ht="10.95" customHeight="1">
      <c r="A69" s="249" t="s">
        <v>198</v>
      </c>
      <c r="B69" s="131" t="s">
        <v>129</v>
      </c>
      <c r="C69" s="133">
        <v>11931.909627018002</v>
      </c>
      <c r="D69" s="133">
        <v>13676.53286322</v>
      </c>
      <c r="E69" s="133">
        <v>13980.374354699999</v>
      </c>
      <c r="F69" s="133">
        <v>15069.477830409</v>
      </c>
      <c r="G69" s="133">
        <v>15068.058668015001</v>
      </c>
      <c r="H69" s="133">
        <v>15106.015827391</v>
      </c>
      <c r="I69" s="133">
        <v>15224.315826766</v>
      </c>
      <c r="J69" s="133">
        <v>15423.892779288</v>
      </c>
      <c r="K69" s="133">
        <v>15457.888620256999</v>
      </c>
      <c r="L69" s="133">
        <v>15664.212216999</v>
      </c>
      <c r="M69" s="133">
        <v>15784.800906151</v>
      </c>
      <c r="N69" s="133">
        <v>15502.292431211999</v>
      </c>
      <c r="O69" s="133">
        <v>15616.050512935</v>
      </c>
      <c r="P69" s="133">
        <v>15838.57554575</v>
      </c>
      <c r="Q69" s="133">
        <v>15791.249125326</v>
      </c>
      <c r="R69" s="133">
        <v>15916.451598115002</v>
      </c>
      <c r="S69" s="133">
        <v>16013.303573715</v>
      </c>
      <c r="T69" s="790"/>
    </row>
    <row r="70" spans="1:31" ht="10.95" customHeight="1">
      <c r="A70" s="249"/>
      <c r="B70" s="132" t="s">
        <v>795</v>
      </c>
      <c r="C70" s="133">
        <v>301.50504780199998</v>
      </c>
      <c r="D70" s="133">
        <v>343.60858075699997</v>
      </c>
      <c r="E70" s="133">
        <v>350.70235934700003</v>
      </c>
      <c r="F70" s="133">
        <v>390.559009758</v>
      </c>
      <c r="G70" s="133">
        <v>588.63660666699991</v>
      </c>
      <c r="H70" s="133">
        <v>626.40711680499999</v>
      </c>
      <c r="I70" s="133">
        <v>640.47734931599996</v>
      </c>
      <c r="J70" s="133">
        <v>625.06909326599998</v>
      </c>
      <c r="K70" s="133">
        <v>638.71191321000003</v>
      </c>
      <c r="L70" s="133">
        <v>627.88035575899994</v>
      </c>
      <c r="M70" s="133">
        <v>557.97659059499995</v>
      </c>
      <c r="N70" s="133">
        <v>595.81694557200001</v>
      </c>
      <c r="O70" s="133">
        <v>598.13799846999996</v>
      </c>
      <c r="P70" s="133">
        <v>555.08315274699999</v>
      </c>
      <c r="Q70" s="133">
        <v>562.85897959499994</v>
      </c>
      <c r="R70" s="133">
        <v>589.22482390499999</v>
      </c>
      <c r="S70" s="133">
        <v>518.67183344199998</v>
      </c>
      <c r="T70" s="790"/>
    </row>
    <row r="71" spans="1:31" ht="10.95" customHeight="1">
      <c r="A71" s="249" t="s">
        <v>199</v>
      </c>
      <c r="B71" s="131" t="s">
        <v>336</v>
      </c>
      <c r="C71" s="786">
        <v>73534.065766831001</v>
      </c>
      <c r="D71" s="786">
        <v>98300.315178893012</v>
      </c>
      <c r="E71" s="786">
        <v>100857.736785291</v>
      </c>
      <c r="F71" s="786">
        <v>124320.717851692</v>
      </c>
      <c r="G71" s="786">
        <v>133679.32310621699</v>
      </c>
      <c r="H71" s="786">
        <v>132604.76630314</v>
      </c>
      <c r="I71" s="786">
        <v>129759.988349184</v>
      </c>
      <c r="J71" s="786">
        <v>133785.906941272</v>
      </c>
      <c r="K71" s="786">
        <v>136412.176808941</v>
      </c>
      <c r="L71" s="786">
        <v>148879.44324393902</v>
      </c>
      <c r="M71" s="786">
        <v>151934.26188974897</v>
      </c>
      <c r="N71" s="786">
        <v>144443.410672206</v>
      </c>
      <c r="O71" s="786">
        <v>145624.68496357702</v>
      </c>
      <c r="P71" s="786">
        <v>140304.481985374</v>
      </c>
      <c r="Q71" s="786">
        <v>134776.66681119602</v>
      </c>
      <c r="R71" s="786">
        <v>139974.39405466299</v>
      </c>
      <c r="S71" s="786">
        <v>145589.718860586</v>
      </c>
      <c r="T71" s="791"/>
    </row>
    <row r="72" spans="1:31" ht="10.95" customHeight="1">
      <c r="A72" s="249"/>
      <c r="B72" s="132" t="s">
        <v>795</v>
      </c>
      <c r="C72" s="786">
        <v>375.92132209300001</v>
      </c>
      <c r="D72" s="786">
        <v>546.56166868699995</v>
      </c>
      <c r="E72" s="786">
        <v>1510.986716294</v>
      </c>
      <c r="F72" s="787">
        <v>236.70370528699999</v>
      </c>
      <c r="G72" s="787">
        <v>156.29597445499999</v>
      </c>
      <c r="H72" s="787">
        <v>155.951527873</v>
      </c>
      <c r="I72" s="787">
        <v>284.11563741499998</v>
      </c>
      <c r="J72" s="787">
        <v>292.47333899</v>
      </c>
      <c r="K72" s="787">
        <v>300.38201227299999</v>
      </c>
      <c r="L72" s="787">
        <v>302.74179807199999</v>
      </c>
      <c r="M72" s="787">
        <v>379.52523248599999</v>
      </c>
      <c r="N72" s="787">
        <v>709.67009877400005</v>
      </c>
      <c r="O72" s="787">
        <v>359.05641809700001</v>
      </c>
      <c r="P72" s="787">
        <v>355.58357892599997</v>
      </c>
      <c r="Q72" s="787">
        <v>346.05754365799999</v>
      </c>
      <c r="R72" s="787">
        <v>226.779578117</v>
      </c>
      <c r="S72" s="787">
        <v>225.33068077999999</v>
      </c>
      <c r="T72" s="792"/>
    </row>
    <row r="73" spans="1:31" ht="14.25" customHeight="1">
      <c r="A73" s="793"/>
      <c r="B73" s="794" t="s">
        <v>72</v>
      </c>
      <c r="C73" s="795">
        <f>C5+C7+C9+C11+C13+C15+C17+C19+C21+C23+C25+C27+C29+C31+C33+C35+C37+C39+C41+C43+C45+C47+C49+C51+C53+C55+C57+C59+C61+C63+C65+C67+C69+C71</f>
        <v>5294881.8791761994</v>
      </c>
      <c r="D73" s="795">
        <f>D5+D7+D9+D11+D13+D15+D17+D19+D21+D23+D25+D27+D29+D31+D33+D35+D37+D39+D41+D43+D45+D47+D49+D51+D53+D55+D57+D59+D61+D63+D65+D67+D69+D71</f>
        <v>5480271.4564332422</v>
      </c>
      <c r="E73" s="795">
        <v>5481559.8158761309</v>
      </c>
      <c r="F73" s="795">
        <v>5768585.4532434056</v>
      </c>
      <c r="G73" s="795">
        <v>6176861.0870159743</v>
      </c>
      <c r="H73" s="795">
        <v>6159325.5351537624</v>
      </c>
      <c r="I73" s="795">
        <v>6179454.0018332945</v>
      </c>
      <c r="J73" s="795">
        <v>6274900.7327555353</v>
      </c>
      <c r="K73" s="795">
        <v>6333506.3617412001</v>
      </c>
      <c r="L73" s="795">
        <v>6347472.4466839936</v>
      </c>
      <c r="M73" s="795">
        <v>6423563.5733401384</v>
      </c>
      <c r="N73" s="795">
        <v>6310879.1439491184</v>
      </c>
      <c r="O73" s="795">
        <v>6375320.0472772289</v>
      </c>
      <c r="P73" s="795">
        <v>6445457.4584025722</v>
      </c>
      <c r="Q73" s="795">
        <v>6464550.5516053028</v>
      </c>
      <c r="R73" s="795">
        <v>6577076.2086430397</v>
      </c>
      <c r="S73" s="795">
        <v>6656015.5226666089</v>
      </c>
      <c r="T73" s="796"/>
      <c r="U73" s="38"/>
    </row>
    <row r="74" spans="1:31" ht="13.5" customHeight="1" thickBot="1">
      <c r="A74" s="797"/>
      <c r="B74" s="798" t="s">
        <v>795</v>
      </c>
      <c r="C74" s="799">
        <f>C6+C8+C10+C12+C14+C16+C18+C20+C22+C24+C26+C28+C30+C32+C34+C36+C38+C40+C42+C44+C46+C48+C50+C52+C54+C56+C58+C60+C62+C64+C66+C68+C70+C72</f>
        <v>125263.52014621597</v>
      </c>
      <c r="D74" s="799">
        <f>D6+D8+D10+D12+D14+D16+D18+D20+D22+D24+D26+D28+D30+D32+D34+D36+D38+D40+D42+D44+D46+D48+D50+D52+D54+D56+D58+D60+D62+D64+D66+D68+D70+D72</f>
        <v>172829.13334144806</v>
      </c>
      <c r="E74" s="799">
        <v>167707.35673832396</v>
      </c>
      <c r="F74" s="799">
        <v>173270.45402715201</v>
      </c>
      <c r="G74" s="799">
        <v>176634.94305540103</v>
      </c>
      <c r="H74" s="799">
        <v>178556.46701166793</v>
      </c>
      <c r="I74" s="799">
        <v>177803.44301247204</v>
      </c>
      <c r="J74" s="799">
        <v>174459.17845914804</v>
      </c>
      <c r="K74" s="799">
        <v>172479.61665486902</v>
      </c>
      <c r="L74" s="799">
        <v>168313.15141195199</v>
      </c>
      <c r="M74" s="799">
        <v>156575.779463566</v>
      </c>
      <c r="N74" s="799">
        <v>163744.05654788797</v>
      </c>
      <c r="O74" s="799">
        <v>164506.49536720398</v>
      </c>
      <c r="P74" s="799">
        <v>160455.29857131102</v>
      </c>
      <c r="Q74" s="799">
        <v>163335.52382825501</v>
      </c>
      <c r="R74" s="799">
        <v>165848.42254086604</v>
      </c>
      <c r="S74" s="799">
        <v>162203.122063157</v>
      </c>
      <c r="T74" s="800"/>
    </row>
    <row r="75" spans="1:31" ht="33" hidden="1" customHeight="1" thickBot="1">
      <c r="A75" s="788" t="s">
        <v>248</v>
      </c>
      <c r="B75" s="58"/>
      <c r="C75" s="35"/>
      <c r="D75" s="35"/>
      <c r="E75" s="35"/>
      <c r="F75" s="35"/>
      <c r="G75" s="35"/>
      <c r="H75" s="35"/>
      <c r="I75" s="35"/>
      <c r="J75" s="35"/>
      <c r="K75" s="35"/>
      <c r="L75" s="35"/>
      <c r="M75" s="35"/>
      <c r="N75" s="35"/>
      <c r="O75" s="35"/>
      <c r="P75" s="35"/>
      <c r="Q75" s="35"/>
      <c r="R75" s="35"/>
      <c r="S75" s="1223"/>
      <c r="T75" s="35"/>
      <c r="U75" s="35"/>
      <c r="V75" s="151"/>
      <c r="W75" s="35"/>
      <c r="X75" s="35"/>
      <c r="Y75" s="35"/>
      <c r="Z75" s="35"/>
      <c r="AA75" s="35"/>
      <c r="AB75" s="61"/>
      <c r="AC75" s="61"/>
      <c r="AD75" s="35"/>
      <c r="AE75" s="89"/>
    </row>
    <row r="76" spans="1:31" ht="12.75" customHeight="1">
      <c r="A76" s="27"/>
      <c r="C76" s="176"/>
      <c r="D76" s="176"/>
      <c r="E76" s="176"/>
      <c r="F76" s="176"/>
      <c r="G76" s="176"/>
      <c r="H76" s="176"/>
      <c r="I76" s="176"/>
      <c r="J76" s="176"/>
      <c r="K76" s="176"/>
      <c r="L76" s="176"/>
      <c r="M76" s="176"/>
      <c r="N76" s="176"/>
      <c r="O76" s="176"/>
      <c r="P76" s="176"/>
      <c r="Q76" s="176"/>
      <c r="R76" s="176"/>
      <c r="S76" s="176"/>
      <c r="T76" s="176"/>
    </row>
    <row r="78" spans="1:31" ht="12.75" customHeight="1">
      <c r="C78" s="176"/>
      <c r="D78" s="176"/>
      <c r="E78" s="176"/>
      <c r="F78" s="176"/>
      <c r="G78" s="176"/>
      <c r="H78" s="176"/>
      <c r="I78" s="176"/>
      <c r="J78" s="176"/>
      <c r="K78" s="176"/>
      <c r="L78" s="176"/>
      <c r="M78" s="176"/>
      <c r="N78" s="176"/>
      <c r="O78" s="176"/>
      <c r="P78" s="176"/>
      <c r="Q78" s="176"/>
      <c r="R78" s="176"/>
      <c r="S78" s="176"/>
      <c r="T78" s="176"/>
    </row>
    <row r="79" spans="1:31" ht="12.75" customHeight="1">
      <c r="W79" s="1" t="s">
        <v>236</v>
      </c>
    </row>
    <row r="84" spans="21:21" ht="12.75" customHeight="1">
      <c r="U84" s="22"/>
    </row>
    <row r="85" spans="21:21" ht="12.75" customHeight="1">
      <c r="U85" s="22"/>
    </row>
    <row r="86" spans="21:21" ht="12.75" customHeight="1">
      <c r="U86" s="22"/>
    </row>
    <row r="87" spans="21:21" ht="12.75" customHeight="1">
      <c r="U87" s="22"/>
    </row>
    <row r="88" spans="21:21" ht="12.75" customHeight="1">
      <c r="U88" s="22"/>
    </row>
    <row r="89" spans="21:21" ht="12.75" customHeight="1">
      <c r="U89" s="22"/>
    </row>
    <row r="90" spans="21:21" ht="12.75" customHeight="1">
      <c r="U90" s="22"/>
    </row>
    <row r="91" spans="21:21" ht="12.75" customHeight="1">
      <c r="U91" s="22"/>
    </row>
    <row r="92" spans="21:21" ht="12.75" customHeight="1">
      <c r="U92" s="22"/>
    </row>
    <row r="93" spans="21:21" ht="12.75" customHeight="1">
      <c r="U93" s="22"/>
    </row>
    <row r="94" spans="21:21" ht="12.75" customHeight="1">
      <c r="U94" s="22"/>
    </row>
    <row r="95" spans="21:21" ht="12.75" customHeight="1">
      <c r="U95" s="22"/>
    </row>
    <row r="96" spans="21:21" ht="12.75" customHeight="1">
      <c r="U96" s="22"/>
    </row>
    <row r="97" spans="21:21" ht="12.75" customHeight="1">
      <c r="U97" s="22"/>
    </row>
    <row r="98" spans="21:21" ht="12.75" customHeight="1">
      <c r="U98" s="22"/>
    </row>
    <row r="99" spans="21:21" ht="12.75" customHeight="1">
      <c r="U99" s="22"/>
    </row>
    <row r="100" spans="21:21" ht="12.75" customHeight="1">
      <c r="U100" s="22"/>
    </row>
    <row r="101" spans="21:21" ht="12.75" customHeight="1">
      <c r="U101" s="22"/>
    </row>
    <row r="102" spans="21:21" ht="12.75" customHeight="1">
      <c r="U102" s="22"/>
    </row>
    <row r="103" spans="21:21" ht="12.75" customHeight="1">
      <c r="U103" s="22"/>
    </row>
    <row r="104" spans="21:21" ht="12.75" customHeight="1">
      <c r="U104" s="22"/>
    </row>
    <row r="105" spans="21:21" ht="12.75" customHeight="1">
      <c r="U105" s="22"/>
    </row>
    <row r="106" spans="21:21" ht="12.75" customHeight="1">
      <c r="U106" s="22"/>
    </row>
    <row r="107" spans="21:21" ht="12.75" customHeight="1">
      <c r="U107" s="22"/>
    </row>
    <row r="108" spans="21:21" ht="12.75" customHeight="1">
      <c r="U108" s="22"/>
    </row>
    <row r="109" spans="21:21" ht="12.75" customHeight="1">
      <c r="U109" s="22"/>
    </row>
    <row r="110" spans="21:21" ht="12.75" customHeight="1">
      <c r="U110" s="22"/>
    </row>
    <row r="111" spans="21:21" ht="12.75" customHeight="1">
      <c r="U111" s="22"/>
    </row>
    <row r="112" spans="21:21" ht="12.75" customHeight="1">
      <c r="U112" s="22"/>
    </row>
    <row r="113" spans="2:21" ht="12.75" customHeight="1">
      <c r="U113" s="22"/>
    </row>
    <row r="114" spans="2:21" ht="12.75" customHeight="1">
      <c r="U114" s="22"/>
    </row>
    <row r="115" spans="2:21" ht="12.75" customHeight="1">
      <c r="U115" s="22"/>
    </row>
    <row r="116" spans="2:21" ht="12.75" customHeight="1">
      <c r="U116" s="22"/>
    </row>
    <row r="117" spans="2:21" ht="12.75" customHeight="1">
      <c r="U117" s="22"/>
    </row>
    <row r="118" spans="2:21" ht="12.75" customHeight="1">
      <c r="U118" s="22"/>
    </row>
    <row r="126" spans="2:21" ht="12.75" customHeight="1">
      <c r="B126" s="25"/>
      <c r="U126" s="22"/>
    </row>
    <row r="127" spans="2:21" ht="12.75" customHeight="1">
      <c r="U127" s="22"/>
    </row>
    <row r="128" spans="2:21" ht="12.75" customHeight="1">
      <c r="U128" s="22"/>
    </row>
    <row r="129" spans="21:21" ht="12.75" customHeight="1">
      <c r="U129" s="22"/>
    </row>
    <row r="130" spans="21:21" ht="12.75" customHeight="1">
      <c r="U130" s="22"/>
    </row>
    <row r="131" spans="21:21" ht="12.75" customHeight="1">
      <c r="U131" s="22"/>
    </row>
    <row r="132" spans="21:21" ht="12.75" customHeight="1">
      <c r="U132" s="22"/>
    </row>
    <row r="133" spans="21:21" ht="12.75" customHeight="1">
      <c r="U133" s="22"/>
    </row>
    <row r="134" spans="21:21" ht="12.75" customHeight="1">
      <c r="U134" s="22"/>
    </row>
    <row r="135" spans="21:21" ht="12.75" customHeight="1">
      <c r="U135" s="22"/>
    </row>
    <row r="136" spans="21:21" ht="12.75" customHeight="1">
      <c r="U136" s="22"/>
    </row>
    <row r="137" spans="21:21" ht="12.75" customHeight="1">
      <c r="U137" s="22"/>
    </row>
    <row r="138" spans="21:21" ht="12.75" customHeight="1">
      <c r="U138" s="22"/>
    </row>
    <row r="139" spans="21:21" ht="12.75" customHeight="1">
      <c r="U139" s="22"/>
    </row>
    <row r="140" spans="21:21" ht="12.75" customHeight="1">
      <c r="U140" s="22"/>
    </row>
    <row r="141" spans="21:21" ht="12.75" customHeight="1">
      <c r="U141" s="22"/>
    </row>
    <row r="142" spans="21:21" ht="12.75" customHeight="1">
      <c r="U142" s="22"/>
    </row>
    <row r="143" spans="21:21" ht="12.75" customHeight="1">
      <c r="U143" s="22"/>
    </row>
    <row r="144" spans="21:21" ht="12.75" customHeight="1">
      <c r="U144" s="22"/>
    </row>
    <row r="145" spans="21:21" ht="12.75" customHeight="1">
      <c r="U145" s="22"/>
    </row>
    <row r="146" spans="21:21" ht="12.75" customHeight="1">
      <c r="U146" s="22"/>
    </row>
    <row r="147" spans="21:21" ht="12.75" customHeight="1">
      <c r="U147" s="22"/>
    </row>
    <row r="148" spans="21:21" ht="12.75" customHeight="1">
      <c r="U148" s="22"/>
    </row>
    <row r="149" spans="21:21" ht="12.75" customHeight="1">
      <c r="U149" s="22"/>
    </row>
    <row r="150" spans="21:21" ht="12.75" customHeight="1">
      <c r="U150" s="22"/>
    </row>
    <row r="151" spans="21:21" ht="12.75" customHeight="1">
      <c r="U151" s="22"/>
    </row>
    <row r="152" spans="21:21" ht="12.75" customHeight="1">
      <c r="U152" s="22"/>
    </row>
    <row r="153" spans="21:21" ht="12.75" customHeight="1">
      <c r="U153" s="22"/>
    </row>
    <row r="154" spans="21:21" ht="12.75" customHeight="1">
      <c r="U154" s="22"/>
    </row>
    <row r="155" spans="21:21" ht="12.75" customHeight="1">
      <c r="U155" s="22"/>
    </row>
    <row r="156" spans="21:21" ht="12.75" customHeight="1">
      <c r="U156" s="22"/>
    </row>
    <row r="157" spans="21:21" ht="12.75" customHeight="1">
      <c r="U157" s="22"/>
    </row>
    <row r="158" spans="21:21" ht="12.75" customHeight="1">
      <c r="U158" s="22"/>
    </row>
    <row r="159" spans="21:21" ht="12.75" customHeight="1">
      <c r="U159" s="22"/>
    </row>
    <row r="160" spans="21:21" ht="12.75" customHeight="1">
      <c r="U160" s="22"/>
    </row>
    <row r="161" spans="21:21" ht="12.75" customHeight="1">
      <c r="U161" s="22"/>
    </row>
  </sheetData>
  <mergeCells count="8">
    <mergeCell ref="A2:T2"/>
    <mergeCell ref="A3:B4"/>
    <mergeCell ref="C3:C4"/>
    <mergeCell ref="D3:D4"/>
    <mergeCell ref="E3:E4"/>
    <mergeCell ref="G3:M3"/>
    <mergeCell ref="F3:F4"/>
    <mergeCell ref="N3:Q3"/>
  </mergeCells>
  <printOptions horizontalCentered="1"/>
  <pageMargins left="0.31496062992125984" right="0.39370078740157483" top="0.74803149606299213" bottom="0.27559055118110237" header="0.55118110236220474" footer="0.15748031496062992"/>
  <pageSetup paperSize="9" scale="57"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 7 June 2023</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view="pageBreakPreview" zoomScale="125" zoomScaleNormal="90" zoomScaleSheetLayoutView="70" workbookViewId="0">
      <selection activeCell="V230" sqref="V230"/>
    </sheetView>
  </sheetViews>
  <sheetFormatPr defaultColWidth="7.1796875" defaultRowHeight="12.75" customHeight="1"/>
  <cols>
    <col min="1" max="1" width="2.1796875" style="1" customWidth="1"/>
    <col min="2" max="2" width="38.81640625" style="1" customWidth="1"/>
    <col min="3" max="3" width="9.81640625" style="1" hidden="1" customWidth="1"/>
    <col min="4" max="18" width="9.81640625" style="1" customWidth="1"/>
    <col min="19" max="19" width="0.81640625" style="1" customWidth="1"/>
    <col min="20" max="212" width="8.81640625" style="1" customWidth="1"/>
    <col min="213" max="213" width="3.1796875" style="1" customWidth="1"/>
    <col min="214" max="214" width="16.81640625" style="1" customWidth="1"/>
    <col min="215" max="16384" width="7.1796875" style="1"/>
  </cols>
  <sheetData>
    <row r="1" spans="1:22" ht="12.75" customHeight="1" thickBot="1"/>
    <row r="2" spans="1:22" ht="75" customHeight="1">
      <c r="A2" s="1391" t="s">
        <v>854</v>
      </c>
      <c r="B2" s="1392"/>
      <c r="C2" s="1392"/>
      <c r="D2" s="1392"/>
      <c r="E2" s="1392"/>
      <c r="F2" s="1392"/>
      <c r="G2" s="1392"/>
      <c r="H2" s="1392"/>
      <c r="I2" s="1392"/>
      <c r="J2" s="1392"/>
      <c r="K2" s="1392"/>
      <c r="L2" s="1392"/>
      <c r="M2" s="1392"/>
      <c r="N2" s="1392"/>
      <c r="O2" s="1392"/>
      <c r="P2" s="1392"/>
      <c r="Q2" s="1392"/>
      <c r="R2" s="1392"/>
      <c r="S2" s="1393"/>
      <c r="T2" s="24"/>
    </row>
    <row r="3" spans="1:22" ht="25.2" customHeight="1">
      <c r="A3" s="1351" t="s">
        <v>427</v>
      </c>
      <c r="B3" s="1464"/>
      <c r="C3" s="1514" t="s">
        <v>278</v>
      </c>
      <c r="D3" s="1357" t="s">
        <v>855</v>
      </c>
      <c r="E3" s="1360">
        <v>2021</v>
      </c>
      <c r="F3" s="1360">
        <v>2022</v>
      </c>
      <c r="G3" s="1360"/>
      <c r="H3" s="1360"/>
      <c r="I3" s="1360"/>
      <c r="J3" s="1360"/>
      <c r="K3" s="1360"/>
      <c r="L3" s="1360"/>
      <c r="M3" s="1360">
        <v>2023</v>
      </c>
      <c r="N3" s="1360"/>
      <c r="O3" s="1360"/>
      <c r="P3" s="1360"/>
      <c r="Q3" s="1207"/>
      <c r="R3" s="1257"/>
      <c r="S3" s="1105"/>
    </row>
    <row r="4" spans="1:22" ht="25.2" customHeight="1">
      <c r="A4" s="1351"/>
      <c r="B4" s="1464"/>
      <c r="C4" s="1515"/>
      <c r="D4" s="1358"/>
      <c r="E4" s="1360"/>
      <c r="F4" s="960" t="s">
        <v>5</v>
      </c>
      <c r="G4" s="960" t="s">
        <v>6</v>
      </c>
      <c r="H4" s="960" t="s">
        <v>268</v>
      </c>
      <c r="I4" s="960" t="s">
        <v>7</v>
      </c>
      <c r="J4" s="960" t="s">
        <v>13</v>
      </c>
      <c r="K4" s="960" t="s">
        <v>14</v>
      </c>
      <c r="L4" s="960" t="s">
        <v>15</v>
      </c>
      <c r="M4" s="1153" t="s">
        <v>0</v>
      </c>
      <c r="N4" s="1153" t="s">
        <v>1</v>
      </c>
      <c r="O4" s="1153" t="s">
        <v>2</v>
      </c>
      <c r="P4" s="1153" t="s">
        <v>3</v>
      </c>
      <c r="Q4" s="1153" t="s">
        <v>4</v>
      </c>
      <c r="R4" s="1153" t="s">
        <v>5</v>
      </c>
      <c r="S4" s="957"/>
    </row>
    <row r="5" spans="1:22" ht="27" customHeight="1">
      <c r="A5" s="1535" t="s">
        <v>662</v>
      </c>
      <c r="B5" s="1536"/>
      <c r="C5" s="801">
        <v>5215149.8762653517</v>
      </c>
      <c r="D5" s="801">
        <v>5426326.1809069682</v>
      </c>
      <c r="E5" s="801">
        <v>5710967.7361796079</v>
      </c>
      <c r="F5" s="801">
        <v>6112314.8715005089</v>
      </c>
      <c r="G5" s="801">
        <v>6086867.1560083721</v>
      </c>
      <c r="H5" s="801">
        <v>6133244.7143003121</v>
      </c>
      <c r="I5" s="801">
        <v>6226974.6043532053</v>
      </c>
      <c r="J5" s="801">
        <v>6283210.0727155786</v>
      </c>
      <c r="K5" s="801">
        <v>6297983.2539282348</v>
      </c>
      <c r="L5" s="801">
        <v>6371758.3082811087</v>
      </c>
      <c r="M5" s="801">
        <v>6259819.2724341424</v>
      </c>
      <c r="N5" s="801">
        <v>6322222.2670367407</v>
      </c>
      <c r="O5" s="801">
        <v>6393372.8454562742</v>
      </c>
      <c r="P5" s="801">
        <v>6411484.9766760031</v>
      </c>
      <c r="Q5" s="801">
        <v>6523794.7947674803</v>
      </c>
      <c r="R5" s="801">
        <v>6603906.8167943787</v>
      </c>
      <c r="S5" s="809"/>
      <c r="T5" s="24"/>
      <c r="U5" s="24"/>
      <c r="V5" s="24"/>
    </row>
    <row r="6" spans="1:22" ht="25.2" customHeight="1">
      <c r="A6" s="250" t="s">
        <v>417</v>
      </c>
      <c r="B6" s="802"/>
      <c r="C6" s="803">
        <v>4853548.8141535101</v>
      </c>
      <c r="D6" s="803">
        <v>5017730.8013706896</v>
      </c>
      <c r="E6" s="803">
        <v>5301445.1360619301</v>
      </c>
      <c r="F6" s="803">
        <v>5658855.8498289604</v>
      </c>
      <c r="G6" s="803">
        <v>5640899.22094288</v>
      </c>
      <c r="H6" s="803">
        <v>5689497.9743251</v>
      </c>
      <c r="I6" s="803">
        <v>5787495.6688663401</v>
      </c>
      <c r="J6" s="803">
        <v>5848669.7694220897</v>
      </c>
      <c r="K6" s="803">
        <v>5868862.39134188</v>
      </c>
      <c r="L6" s="803">
        <v>5972132.8969529802</v>
      </c>
      <c r="M6" s="803">
        <v>5822538.3767189505</v>
      </c>
      <c r="N6" s="803">
        <v>5855885.6461869003</v>
      </c>
      <c r="O6" s="803">
        <v>5953314.8620956196</v>
      </c>
      <c r="P6" s="803">
        <v>5937261.25373758</v>
      </c>
      <c r="Q6" s="803">
        <v>6057998.7939253198</v>
      </c>
      <c r="R6" s="803">
        <v>6118389.4989776304</v>
      </c>
      <c r="S6" s="810"/>
      <c r="T6" s="24"/>
    </row>
    <row r="7" spans="1:22" ht="25.2" customHeight="1">
      <c r="A7" s="250" t="s">
        <v>418</v>
      </c>
      <c r="B7" s="802"/>
      <c r="C7" s="803">
        <v>236528.10713364699</v>
      </c>
      <c r="D7" s="803">
        <v>242206.810026591</v>
      </c>
      <c r="E7" s="803">
        <v>236567.40245484101</v>
      </c>
      <c r="F7" s="803">
        <v>277144.44578410801</v>
      </c>
      <c r="G7" s="803">
        <v>267728.46810947201</v>
      </c>
      <c r="H7" s="803">
        <v>266262.70081837702</v>
      </c>
      <c r="I7" s="803">
        <v>265341.100942327</v>
      </c>
      <c r="J7" s="803">
        <v>262385.04517678003</v>
      </c>
      <c r="K7" s="803">
        <v>261126.771434911</v>
      </c>
      <c r="L7" s="803">
        <v>243367.45586190099</v>
      </c>
      <c r="M7" s="803">
        <v>273857.13284898899</v>
      </c>
      <c r="N7" s="803">
        <v>302151.98601937603</v>
      </c>
      <c r="O7" s="803">
        <v>279955.69670969801</v>
      </c>
      <c r="P7" s="803">
        <v>311211.88381167001</v>
      </c>
      <c r="Q7" s="803">
        <v>300280.28203224897</v>
      </c>
      <c r="R7" s="803">
        <v>323646.84516955097</v>
      </c>
      <c r="S7" s="810"/>
      <c r="T7" s="24"/>
    </row>
    <row r="8" spans="1:22" ht="25.2" customHeight="1">
      <c r="A8" s="250" t="s">
        <v>419</v>
      </c>
      <c r="B8" s="802"/>
      <c r="C8" s="803">
        <v>20362.693169672999</v>
      </c>
      <c r="D8" s="803">
        <v>26784.196052161999</v>
      </c>
      <c r="E8" s="803">
        <v>21521.385406326001</v>
      </c>
      <c r="F8" s="803">
        <v>21458.977832732999</v>
      </c>
      <c r="G8" s="803">
        <v>23715.258314382001</v>
      </c>
      <c r="H8" s="803">
        <v>21766.560996781001</v>
      </c>
      <c r="I8" s="803">
        <v>20664.575623916</v>
      </c>
      <c r="J8" s="803">
        <v>20831.098371533</v>
      </c>
      <c r="K8" s="803">
        <v>18692.184107716999</v>
      </c>
      <c r="L8" s="803">
        <v>18778.979281991</v>
      </c>
      <c r="M8" s="803">
        <v>24026.718275703999</v>
      </c>
      <c r="N8" s="803">
        <v>21155.621067819</v>
      </c>
      <c r="O8" s="803">
        <v>18901.773660603001</v>
      </c>
      <c r="P8" s="803">
        <v>25660.976065123999</v>
      </c>
      <c r="Q8" s="803">
        <v>22811.562709153</v>
      </c>
      <c r="R8" s="803">
        <v>23354.592863950002</v>
      </c>
      <c r="S8" s="810"/>
    </row>
    <row r="9" spans="1:22" ht="25.2" customHeight="1">
      <c r="A9" s="250" t="s">
        <v>420</v>
      </c>
      <c r="B9" s="802"/>
      <c r="C9" s="803">
        <v>16685.88423254</v>
      </c>
      <c r="D9" s="803">
        <v>14452.961253161</v>
      </c>
      <c r="E9" s="803">
        <v>20604.778439786998</v>
      </c>
      <c r="F9" s="803">
        <v>31496.437645761998</v>
      </c>
      <c r="G9" s="803">
        <v>30592.287899493</v>
      </c>
      <c r="H9" s="803">
        <v>32746.342610598</v>
      </c>
      <c r="I9" s="803">
        <v>31311.331864192001</v>
      </c>
      <c r="J9" s="803">
        <v>28486.699232749001</v>
      </c>
      <c r="K9" s="803">
        <v>27292.542665035999</v>
      </c>
      <c r="L9" s="803">
        <v>25407.464660657999</v>
      </c>
      <c r="M9" s="803">
        <v>25235.251429782002</v>
      </c>
      <c r="N9" s="803">
        <v>29704.946681267</v>
      </c>
      <c r="O9" s="803">
        <v>30581.229189063</v>
      </c>
      <c r="P9" s="803">
        <v>28369.152224541001</v>
      </c>
      <c r="Q9" s="803">
        <v>28904.382098866001</v>
      </c>
      <c r="R9" s="803">
        <v>27947.946656237</v>
      </c>
      <c r="S9" s="810"/>
    </row>
    <row r="10" spans="1:22" ht="25.2" customHeight="1">
      <c r="A10" s="250" t="s">
        <v>663</v>
      </c>
      <c r="B10" s="802"/>
      <c r="C10" s="803">
        <v>88024.377575980994</v>
      </c>
      <c r="D10" s="803">
        <v>125151.412204365</v>
      </c>
      <c r="E10" s="803">
        <v>130829.033816724</v>
      </c>
      <c r="F10" s="803">
        <v>123359.160408946</v>
      </c>
      <c r="G10" s="803">
        <v>123931.920742145</v>
      </c>
      <c r="H10" s="803">
        <v>122971.135549457</v>
      </c>
      <c r="I10" s="803">
        <v>122161.92705642999</v>
      </c>
      <c r="J10" s="803">
        <v>122837.46051242801</v>
      </c>
      <c r="K10" s="803">
        <v>122009.364378691</v>
      </c>
      <c r="L10" s="803">
        <v>112071.511523579</v>
      </c>
      <c r="M10" s="803">
        <v>114161.793160716</v>
      </c>
      <c r="N10" s="803">
        <v>113324.06708137901</v>
      </c>
      <c r="O10" s="803">
        <v>110619.28380129</v>
      </c>
      <c r="P10" s="803">
        <v>108981.710837088</v>
      </c>
      <c r="Q10" s="803">
        <v>113799.77400189399</v>
      </c>
      <c r="R10" s="803">
        <v>110567.93312700999</v>
      </c>
      <c r="S10" s="810"/>
    </row>
    <row r="11" spans="1:22" ht="25.2" customHeight="1">
      <c r="A11" s="1537" t="s">
        <v>664</v>
      </c>
      <c r="B11" s="1538"/>
      <c r="C11" s="803">
        <v>125072.954978194</v>
      </c>
      <c r="D11" s="803">
        <v>166388.56950968801</v>
      </c>
      <c r="E11" s="803">
        <v>172955.19766283699</v>
      </c>
      <c r="F11" s="803">
        <v>176314.57588744099</v>
      </c>
      <c r="G11" s="803">
        <v>178239.46695602001</v>
      </c>
      <c r="H11" s="803">
        <v>177484.03915683599</v>
      </c>
      <c r="I11" s="803">
        <v>174137.834544538</v>
      </c>
      <c r="J11" s="803">
        <v>172155.25811671</v>
      </c>
      <c r="K11" s="803">
        <v>167994.09115144401</v>
      </c>
      <c r="L11" s="803">
        <v>156257.95546622801</v>
      </c>
      <c r="M11" s="803">
        <v>163423.76286620201</v>
      </c>
      <c r="N11" s="803">
        <v>164184.63483046499</v>
      </c>
      <c r="O11" s="803">
        <v>160102.286650956</v>
      </c>
      <c r="P11" s="803">
        <v>163011.83912675301</v>
      </c>
      <c r="Q11" s="803">
        <v>165515.718809913</v>
      </c>
      <c r="R11" s="803">
        <v>161870.47264719699</v>
      </c>
      <c r="S11" s="810"/>
    </row>
    <row r="12" spans="1:22" ht="25.2" customHeight="1">
      <c r="A12" s="1535" t="s">
        <v>665</v>
      </c>
      <c r="B12" s="1536"/>
      <c r="C12" s="801">
        <v>79732.002910844996</v>
      </c>
      <c r="D12" s="801">
        <v>55233.634969163002</v>
      </c>
      <c r="E12" s="801">
        <v>57617.717063803</v>
      </c>
      <c r="F12" s="801">
        <v>64546.215515459</v>
      </c>
      <c r="G12" s="801">
        <v>72458.379145386993</v>
      </c>
      <c r="H12" s="801">
        <v>46209.287532978007</v>
      </c>
      <c r="I12" s="801">
        <v>47926.128402337999</v>
      </c>
      <c r="J12" s="801">
        <v>50296.289025622005</v>
      </c>
      <c r="K12" s="801">
        <v>49489.192755758995</v>
      </c>
      <c r="L12" s="801">
        <v>51805.265059030004</v>
      </c>
      <c r="M12" s="801">
        <v>51059.871514970997</v>
      </c>
      <c r="N12" s="801">
        <v>53097.780240491003</v>
      </c>
      <c r="O12" s="801">
        <v>52084.612946296998</v>
      </c>
      <c r="P12" s="801">
        <v>53065.574929294999</v>
      </c>
      <c r="Q12" s="801">
        <v>53281.413875563005</v>
      </c>
      <c r="R12" s="801">
        <v>52108.705872227998</v>
      </c>
      <c r="S12" s="809"/>
    </row>
    <row r="13" spans="1:22" ht="25.2" customHeight="1">
      <c r="A13" s="250" t="s">
        <v>417</v>
      </c>
      <c r="B13" s="802"/>
      <c r="C13" s="804">
        <v>77804.212641462</v>
      </c>
      <c r="D13" s="804">
        <v>52613.891953354003</v>
      </c>
      <c r="E13" s="804">
        <v>57189.751335959998</v>
      </c>
      <c r="F13" s="804">
        <v>63522.986254005998</v>
      </c>
      <c r="G13" s="804">
        <v>71258.531053469997</v>
      </c>
      <c r="H13" s="804">
        <v>44640.062527920003</v>
      </c>
      <c r="I13" s="804">
        <v>46524.099892904</v>
      </c>
      <c r="J13" s="804">
        <v>48852.687856789002</v>
      </c>
      <c r="K13" s="804">
        <v>48170.181866229999</v>
      </c>
      <c r="L13" s="804">
        <v>50487.746360730001</v>
      </c>
      <c r="M13" s="804">
        <v>49642.296276330999</v>
      </c>
      <c r="N13" s="804">
        <v>51737.448549239001</v>
      </c>
      <c r="O13" s="804">
        <v>50690.197321400999</v>
      </c>
      <c r="P13" s="804">
        <v>51653.391972817</v>
      </c>
      <c r="Q13" s="804">
        <v>51884.655189188001</v>
      </c>
      <c r="R13" s="804">
        <v>50187.296506858002</v>
      </c>
      <c r="S13" s="811"/>
      <c r="T13" s="24"/>
    </row>
    <row r="14" spans="1:22" ht="25.2" customHeight="1">
      <c r="A14" s="250" t="s">
        <v>418</v>
      </c>
      <c r="B14" s="802"/>
      <c r="C14" s="804">
        <v>1737.225101361</v>
      </c>
      <c r="D14" s="804">
        <v>1300.9557871730001</v>
      </c>
      <c r="E14" s="804">
        <v>112.709363528</v>
      </c>
      <c r="F14" s="804">
        <v>702.86209349299997</v>
      </c>
      <c r="G14" s="804">
        <v>882.84803626899998</v>
      </c>
      <c r="H14" s="804">
        <v>1249.821149422</v>
      </c>
      <c r="I14" s="804">
        <v>1080.684594824</v>
      </c>
      <c r="J14" s="804">
        <v>1119.2426306740001</v>
      </c>
      <c r="K14" s="804">
        <v>999.95062902100005</v>
      </c>
      <c r="L14" s="804">
        <v>999.69470096199996</v>
      </c>
      <c r="M14" s="804">
        <v>1097.2815569540001</v>
      </c>
      <c r="N14" s="804">
        <v>1038.4711545130001</v>
      </c>
      <c r="O14" s="804">
        <v>1041.403704541</v>
      </c>
      <c r="P14" s="804">
        <v>1088.498254976</v>
      </c>
      <c r="Q14" s="804">
        <v>1064.0549554219999</v>
      </c>
      <c r="R14" s="804">
        <v>1588.75994941</v>
      </c>
      <c r="S14" s="811"/>
    </row>
    <row r="15" spans="1:22" ht="25.2" customHeight="1">
      <c r="A15" s="250" t="s">
        <v>419</v>
      </c>
      <c r="B15" s="802"/>
      <c r="C15" s="238">
        <v>5.8510048809999997</v>
      </c>
      <c r="D15" s="238">
        <v>395.56651404000002</v>
      </c>
      <c r="E15" s="238">
        <v>245.48940690699999</v>
      </c>
      <c r="F15" s="238">
        <v>12.000040315</v>
      </c>
      <c r="G15" s="238">
        <v>1.1558818719999999</v>
      </c>
      <c r="H15" s="238">
        <v>4.1888409519999996</v>
      </c>
      <c r="I15" s="238">
        <v>4.3900320280000003</v>
      </c>
      <c r="J15" s="238">
        <v>5.4520592529999998</v>
      </c>
      <c r="K15" s="238">
        <v>2.9792995709999999</v>
      </c>
      <c r="L15" s="238">
        <v>2.311772779</v>
      </c>
      <c r="M15" s="238">
        <v>5.4452536350000003</v>
      </c>
      <c r="N15" s="238">
        <v>2.2535428849999999</v>
      </c>
      <c r="O15" s="238">
        <v>1.074855417</v>
      </c>
      <c r="P15" s="238">
        <v>3.8093362430000002</v>
      </c>
      <c r="Q15" s="238">
        <v>7.0932519100000002</v>
      </c>
      <c r="R15" s="238">
        <v>1.5849816839999999</v>
      </c>
      <c r="S15" s="812"/>
    </row>
    <row r="16" spans="1:22" ht="25.2" customHeight="1">
      <c r="A16" s="250" t="s">
        <v>420</v>
      </c>
      <c r="B16" s="802"/>
      <c r="C16" s="360">
        <v>4.2811609920000002</v>
      </c>
      <c r="D16" s="360">
        <v>4.0131101249999999</v>
      </c>
      <c r="E16" s="360">
        <v>10.122897453</v>
      </c>
      <c r="F16" s="360">
        <v>1.7513518239999999</v>
      </c>
      <c r="G16" s="360">
        <v>3.7115704040000002</v>
      </c>
      <c r="H16" s="360">
        <v>3.625945416</v>
      </c>
      <c r="I16" s="360">
        <v>3.730513534</v>
      </c>
      <c r="J16" s="360">
        <v>5.8456721040000001</v>
      </c>
      <c r="K16" s="360">
        <v>7.9157779619999999</v>
      </c>
      <c r="L16" s="360">
        <v>5.9960235439999998</v>
      </c>
      <c r="M16" s="360">
        <v>2.9137457859999998</v>
      </c>
      <c r="N16" s="360">
        <v>5.3706621419999996</v>
      </c>
      <c r="O16" s="360">
        <v>35.421260539999999</v>
      </c>
      <c r="P16" s="360">
        <v>1.753573056</v>
      </c>
      <c r="Q16" s="360">
        <v>8.0036972869999996</v>
      </c>
      <c r="R16" s="360">
        <v>13.127301028</v>
      </c>
      <c r="S16" s="813"/>
    </row>
    <row r="17" spans="1:22" ht="25.2" customHeight="1">
      <c r="A17" s="250" t="s">
        <v>663</v>
      </c>
      <c r="B17" s="802"/>
      <c r="C17" s="360">
        <v>180.433002149</v>
      </c>
      <c r="D17" s="360">
        <v>919.20760447099997</v>
      </c>
      <c r="E17" s="360">
        <v>59.644059955000003</v>
      </c>
      <c r="F17" s="360">
        <v>306.615775821</v>
      </c>
      <c r="G17" s="360">
        <v>312.13260337200001</v>
      </c>
      <c r="H17" s="360">
        <v>311.589069268</v>
      </c>
      <c r="I17" s="360">
        <v>313.223369048</v>
      </c>
      <c r="J17" s="360">
        <v>313.060806802</v>
      </c>
      <c r="K17" s="360">
        <v>308.16518297499999</v>
      </c>
      <c r="L17" s="360">
        <v>309.51620101499998</v>
      </c>
      <c r="M17" s="360">
        <v>311.93468226499999</v>
      </c>
      <c r="N17" s="360">
        <v>314.23633171199998</v>
      </c>
      <c r="O17" s="360">
        <v>316.515804398</v>
      </c>
      <c r="P17" s="360">
        <v>318.12179220299998</v>
      </c>
      <c r="Q17" s="360">
        <v>317.60678175599998</v>
      </c>
      <c r="R17" s="360">
        <v>317.93713324800001</v>
      </c>
      <c r="S17" s="813"/>
    </row>
    <row r="18" spans="1:22" ht="25.2" customHeight="1" thickBot="1">
      <c r="A18" s="1539" t="s">
        <v>666</v>
      </c>
      <c r="B18" s="1540"/>
      <c r="C18" s="814">
        <v>190.56516802199999</v>
      </c>
      <c r="D18" s="814">
        <v>1318.787228636</v>
      </c>
      <c r="E18" s="814">
        <v>315.25636431499998</v>
      </c>
      <c r="F18" s="814">
        <v>320.36716796000002</v>
      </c>
      <c r="G18" s="814">
        <v>317.000055648</v>
      </c>
      <c r="H18" s="814">
        <v>319.403855636</v>
      </c>
      <c r="I18" s="814">
        <v>321.34391461000001</v>
      </c>
      <c r="J18" s="1151">
        <v>324.35853815899998</v>
      </c>
      <c r="K18" s="1151">
        <v>319</v>
      </c>
      <c r="L18" s="1151">
        <v>317.82399733800003</v>
      </c>
      <c r="M18" s="1151">
        <v>320.29368168600001</v>
      </c>
      <c r="N18" s="1151">
        <v>321.860536739</v>
      </c>
      <c r="O18" s="1151">
        <v>353.01192035499997</v>
      </c>
      <c r="P18" s="1151">
        <v>323.684701502</v>
      </c>
      <c r="Q18" s="1151">
        <v>332.70373095299999</v>
      </c>
      <c r="R18" s="1151">
        <v>332.64941596</v>
      </c>
      <c r="S18" s="815"/>
    </row>
    <row r="19" spans="1:22" ht="10.95" hidden="1" customHeight="1" thickBot="1">
      <c r="A19" s="1377" t="s">
        <v>244</v>
      </c>
      <c r="B19" s="1378"/>
      <c r="C19" s="82"/>
      <c r="D19" s="82"/>
      <c r="E19" s="82"/>
      <c r="F19" s="82"/>
      <c r="G19" s="82"/>
      <c r="H19" s="82"/>
      <c r="I19" s="82"/>
      <c r="J19" s="82"/>
      <c r="K19" s="82"/>
      <c r="L19" s="82"/>
      <c r="M19" s="82"/>
      <c r="N19" s="82"/>
      <c r="O19" s="82"/>
      <c r="P19" s="82"/>
      <c r="Q19" s="82"/>
      <c r="R19" s="82"/>
      <c r="S19" s="82"/>
      <c r="T19" s="82"/>
      <c r="U19" s="82"/>
    </row>
    <row r="20" spans="1:22" ht="10.95" hidden="1" customHeight="1">
      <c r="A20" s="1377" t="s">
        <v>242</v>
      </c>
      <c r="B20" s="1377"/>
      <c r="C20" s="82"/>
      <c r="D20" s="82"/>
      <c r="E20" s="82"/>
      <c r="F20" s="82"/>
      <c r="G20" s="82"/>
      <c r="H20" s="82"/>
      <c r="I20" s="82"/>
      <c r="J20" s="82"/>
      <c r="K20" s="82"/>
      <c r="L20" s="82"/>
      <c r="M20" s="82"/>
      <c r="N20" s="82"/>
      <c r="O20" s="82"/>
      <c r="P20" s="82"/>
      <c r="Q20" s="82"/>
      <c r="R20" s="82"/>
      <c r="S20" s="82"/>
      <c r="T20" s="82"/>
      <c r="U20" s="82"/>
    </row>
    <row r="21" spans="1:22" ht="10.95" hidden="1" customHeight="1">
      <c r="A21" s="1377" t="s">
        <v>243</v>
      </c>
      <c r="B21" s="1377"/>
      <c r="C21" s="82"/>
      <c r="D21" s="82"/>
      <c r="E21" s="82"/>
      <c r="F21" s="82"/>
      <c r="G21" s="82"/>
      <c r="H21" s="82"/>
      <c r="I21" s="82"/>
      <c r="J21" s="82"/>
      <c r="K21" s="82"/>
      <c r="L21" s="82"/>
      <c r="M21" s="82"/>
      <c r="N21" s="82"/>
      <c r="O21" s="82"/>
      <c r="P21" s="82"/>
      <c r="Q21" s="82"/>
      <c r="R21" s="82"/>
      <c r="S21" s="82"/>
      <c r="T21" s="82"/>
      <c r="U21" s="82"/>
    </row>
    <row r="22" spans="1:22" ht="10.95" hidden="1" customHeight="1">
      <c r="A22" s="1377" t="s">
        <v>240</v>
      </c>
      <c r="B22" s="1377"/>
      <c r="C22" s="82"/>
      <c r="D22" s="82"/>
      <c r="E22" s="82"/>
      <c r="F22" s="82"/>
      <c r="G22" s="82"/>
      <c r="H22" s="82"/>
      <c r="I22" s="82"/>
      <c r="J22" s="82"/>
      <c r="K22" s="82"/>
      <c r="L22" s="82"/>
      <c r="M22" s="82"/>
      <c r="N22" s="82"/>
      <c r="O22" s="82"/>
      <c r="P22" s="82"/>
      <c r="Q22" s="82"/>
      <c r="R22" s="82"/>
      <c r="S22" s="82"/>
      <c r="T22" s="82"/>
      <c r="U22" s="82"/>
    </row>
    <row r="23" spans="1:22" ht="10.95" hidden="1" customHeight="1">
      <c r="A23" s="1377" t="s">
        <v>244</v>
      </c>
      <c r="B23" s="1378"/>
      <c r="C23" s="82"/>
      <c r="D23" s="82"/>
      <c r="E23" s="82"/>
      <c r="F23" s="82"/>
      <c r="G23" s="82"/>
      <c r="H23" s="82"/>
      <c r="I23" s="82"/>
      <c r="J23" s="82"/>
      <c r="K23" s="82"/>
      <c r="L23" s="82"/>
      <c r="M23" s="82"/>
      <c r="N23" s="82"/>
      <c r="O23" s="82"/>
      <c r="P23" s="82"/>
      <c r="Q23" s="82"/>
      <c r="R23" s="82"/>
      <c r="S23" s="82"/>
      <c r="T23" s="82"/>
      <c r="U23" s="82"/>
      <c r="V23" s="83"/>
    </row>
    <row r="24" spans="1:22" ht="10.95" hidden="1" customHeight="1">
      <c r="A24" s="1377" t="s">
        <v>242</v>
      </c>
      <c r="B24" s="1377"/>
      <c r="C24" s="82"/>
      <c r="D24" s="82"/>
      <c r="E24" s="82"/>
      <c r="F24" s="82"/>
      <c r="G24" s="82"/>
      <c r="H24" s="82"/>
      <c r="I24" s="82"/>
      <c r="J24" s="82"/>
      <c r="K24" s="82"/>
      <c r="L24" s="82"/>
      <c r="M24" s="82"/>
      <c r="N24" s="82"/>
      <c r="O24" s="82"/>
      <c r="P24" s="82"/>
      <c r="Q24" s="82"/>
      <c r="R24" s="82"/>
      <c r="S24" s="82"/>
      <c r="T24" s="82"/>
      <c r="U24" s="82"/>
      <c r="V24" s="83"/>
    </row>
    <row r="25" spans="1:22" ht="29.25" hidden="1" customHeight="1">
      <c r="A25" s="1541" t="s">
        <v>243</v>
      </c>
      <c r="B25" s="1541"/>
      <c r="C25" s="805"/>
      <c r="D25" s="805"/>
      <c r="E25" s="805"/>
      <c r="F25" s="805"/>
      <c r="G25" s="805"/>
      <c r="H25" s="805"/>
      <c r="I25" s="805"/>
      <c r="J25" s="805"/>
      <c r="K25" s="805"/>
      <c r="L25" s="805"/>
      <c r="M25" s="805"/>
      <c r="N25" s="805"/>
      <c r="O25" s="805"/>
      <c r="P25" s="805"/>
      <c r="Q25" s="805"/>
      <c r="R25" s="805"/>
      <c r="S25" s="805"/>
      <c r="T25" s="82"/>
      <c r="U25" s="82"/>
      <c r="V25" s="83"/>
    </row>
    <row r="26" spans="1:22" ht="17.25" hidden="1" customHeight="1">
      <c r="A26" s="1377" t="s">
        <v>240</v>
      </c>
      <c r="B26" s="1377"/>
      <c r="C26" s="82"/>
      <c r="D26" s="82"/>
      <c r="E26" s="82"/>
      <c r="F26" s="82"/>
      <c r="G26" s="82"/>
      <c r="H26" s="82"/>
      <c r="I26" s="82"/>
      <c r="J26" s="82"/>
      <c r="K26" s="82"/>
      <c r="L26" s="82"/>
      <c r="M26" s="82"/>
      <c r="N26" s="82"/>
      <c r="O26" s="82"/>
      <c r="P26" s="82"/>
      <c r="Q26" s="82"/>
      <c r="R26" s="82"/>
      <c r="S26" s="82"/>
      <c r="T26" s="82"/>
      <c r="U26" s="82"/>
      <c r="V26" s="324"/>
    </row>
    <row r="27" spans="1:22" ht="31.5" hidden="1" customHeight="1"/>
    <row r="28" spans="1:22" ht="75" customHeight="1">
      <c r="A28" s="1391" t="s">
        <v>840</v>
      </c>
      <c r="B28" s="1392"/>
      <c r="C28" s="1392"/>
      <c r="D28" s="1392"/>
      <c r="E28" s="1392"/>
      <c r="F28" s="1392"/>
      <c r="G28" s="1392"/>
      <c r="H28" s="1392"/>
      <c r="I28" s="1392"/>
      <c r="J28" s="1392"/>
      <c r="K28" s="1392"/>
      <c r="L28" s="1392"/>
      <c r="M28" s="1392"/>
      <c r="N28" s="1392"/>
      <c r="O28" s="1392"/>
      <c r="P28" s="1392"/>
      <c r="Q28" s="1392"/>
      <c r="R28" s="1392"/>
      <c r="S28" s="1393"/>
      <c r="T28" s="24"/>
    </row>
    <row r="29" spans="1:22" ht="30" customHeight="1">
      <c r="A29" s="1351" t="s">
        <v>652</v>
      </c>
      <c r="B29" s="1464"/>
      <c r="C29" s="1514" t="s">
        <v>278</v>
      </c>
      <c r="D29" s="1357" t="s">
        <v>855</v>
      </c>
      <c r="E29" s="1360">
        <v>2021</v>
      </c>
      <c r="F29" s="1360">
        <v>2022</v>
      </c>
      <c r="G29" s="1360"/>
      <c r="H29" s="1360"/>
      <c r="I29" s="1360"/>
      <c r="J29" s="1360"/>
      <c r="K29" s="1360"/>
      <c r="L29" s="1360"/>
      <c r="M29" s="1360">
        <v>2023</v>
      </c>
      <c r="N29" s="1360"/>
      <c r="O29" s="1360"/>
      <c r="P29" s="1360"/>
      <c r="Q29" s="1207"/>
      <c r="R29" s="1257"/>
      <c r="S29" s="1105"/>
    </row>
    <row r="30" spans="1:22" ht="24.75" customHeight="1">
      <c r="A30" s="1351"/>
      <c r="B30" s="1464"/>
      <c r="C30" s="1515"/>
      <c r="D30" s="1358"/>
      <c r="E30" s="1360"/>
      <c r="F30" s="960" t="s">
        <v>5</v>
      </c>
      <c r="G30" s="960" t="s">
        <v>6</v>
      </c>
      <c r="H30" s="960" t="s">
        <v>268</v>
      </c>
      <c r="I30" s="960" t="s">
        <v>7</v>
      </c>
      <c r="J30" s="960" t="s">
        <v>13</v>
      </c>
      <c r="K30" s="960" t="s">
        <v>14</v>
      </c>
      <c r="L30" s="960" t="s">
        <v>15</v>
      </c>
      <c r="M30" s="1153" t="s">
        <v>0</v>
      </c>
      <c r="N30" s="1153" t="s">
        <v>1</v>
      </c>
      <c r="O30" s="1153" t="s">
        <v>2</v>
      </c>
      <c r="P30" s="1153" t="s">
        <v>3</v>
      </c>
      <c r="Q30" s="1153" t="s">
        <v>4</v>
      </c>
      <c r="R30" s="1153" t="s">
        <v>5</v>
      </c>
      <c r="S30" s="957"/>
    </row>
    <row r="31" spans="1:22" ht="24.75" customHeight="1">
      <c r="A31" s="252" t="s">
        <v>18</v>
      </c>
      <c r="B31" s="130" t="s">
        <v>668</v>
      </c>
      <c r="C31" s="806">
        <v>25444.834474906998</v>
      </c>
      <c r="D31" s="806">
        <v>24855.880179668002</v>
      </c>
      <c r="E31" s="971">
        <v>27472.094791432999</v>
      </c>
      <c r="F31" s="971">
        <v>29377.091909842999</v>
      </c>
      <c r="G31" s="971">
        <v>29211.296946154001</v>
      </c>
      <c r="H31" s="971">
        <v>29640.756714915999</v>
      </c>
      <c r="I31" s="971">
        <v>30153.525976829002</v>
      </c>
      <c r="J31" s="971">
        <v>30840.739337322</v>
      </c>
      <c r="K31" s="971">
        <v>31505.389841032</v>
      </c>
      <c r="L31" s="971">
        <v>32095.543615472001</v>
      </c>
      <c r="M31" s="971">
        <v>30153.525976829002</v>
      </c>
      <c r="N31" s="971">
        <v>31452.406685540998</v>
      </c>
      <c r="O31" s="971">
        <v>31709.507777833998</v>
      </c>
      <c r="P31" s="971">
        <v>32007.132745424002</v>
      </c>
      <c r="Q31" s="971">
        <v>32161.494127778002</v>
      </c>
      <c r="R31" s="971">
        <v>32826.227167703997</v>
      </c>
      <c r="S31" s="972"/>
      <c r="T31" s="37"/>
    </row>
    <row r="32" spans="1:22" ht="24.75" customHeight="1">
      <c r="A32" s="252"/>
      <c r="B32" s="130" t="s">
        <v>107</v>
      </c>
      <c r="C32" s="806">
        <v>609.08742359799999</v>
      </c>
      <c r="D32" s="806">
        <v>768.04814927400002</v>
      </c>
      <c r="E32" s="973">
        <v>575.35889109100003</v>
      </c>
      <c r="F32" s="973">
        <v>371.09372749400001</v>
      </c>
      <c r="G32" s="973">
        <v>361.00679118400001</v>
      </c>
      <c r="H32" s="973">
        <v>355.83862617</v>
      </c>
      <c r="I32" s="973">
        <v>348.50774833899999</v>
      </c>
      <c r="J32" s="973">
        <v>359.48030137500001</v>
      </c>
      <c r="K32" s="973">
        <v>356.688403548</v>
      </c>
      <c r="L32" s="973">
        <v>366.38205928799999</v>
      </c>
      <c r="M32" s="973">
        <v>348.50774833899999</v>
      </c>
      <c r="N32" s="973">
        <v>384.33099270100001</v>
      </c>
      <c r="O32" s="973">
        <v>386.95036215200003</v>
      </c>
      <c r="P32" s="973">
        <v>399.74718190200002</v>
      </c>
      <c r="Q32" s="973">
        <v>392.17038461499999</v>
      </c>
      <c r="R32" s="973">
        <v>406.151747312</v>
      </c>
      <c r="S32" s="974"/>
      <c r="T32" s="37"/>
    </row>
    <row r="33" spans="1:22" ht="24.75" customHeight="1">
      <c r="A33" s="325" t="s">
        <v>19</v>
      </c>
      <c r="B33" s="130" t="s">
        <v>669</v>
      </c>
      <c r="C33" s="806">
        <v>1.3</v>
      </c>
      <c r="D33" s="806">
        <v>0</v>
      </c>
      <c r="E33" s="973">
        <v>0</v>
      </c>
      <c r="F33" s="973">
        <v>0</v>
      </c>
      <c r="G33" s="973">
        <v>0</v>
      </c>
      <c r="H33" s="973">
        <v>0</v>
      </c>
      <c r="I33" s="973">
        <v>0</v>
      </c>
      <c r="J33" s="973">
        <v>0</v>
      </c>
      <c r="K33" s="973">
        <v>0</v>
      </c>
      <c r="L33" s="973">
        <v>0</v>
      </c>
      <c r="M33" s="973">
        <v>0</v>
      </c>
      <c r="N33" s="973">
        <v>0</v>
      </c>
      <c r="O33" s="973">
        <v>0.15026999999999999</v>
      </c>
      <c r="P33" s="973">
        <v>0.146186709</v>
      </c>
      <c r="Q33" s="973">
        <v>0.150824178</v>
      </c>
      <c r="R33" s="973">
        <v>0</v>
      </c>
      <c r="S33" s="974"/>
      <c r="T33" s="37"/>
    </row>
    <row r="34" spans="1:22" ht="24.75" customHeight="1">
      <c r="A34" s="252"/>
      <c r="B34" s="130" t="s">
        <v>107</v>
      </c>
      <c r="C34" s="806">
        <v>0</v>
      </c>
      <c r="D34" s="806">
        <v>0</v>
      </c>
      <c r="E34" s="973">
        <v>0</v>
      </c>
      <c r="F34" s="973">
        <v>0</v>
      </c>
      <c r="G34" s="973">
        <v>0</v>
      </c>
      <c r="H34" s="973">
        <v>0</v>
      </c>
      <c r="I34" s="973">
        <v>0</v>
      </c>
      <c r="J34" s="973">
        <v>0</v>
      </c>
      <c r="K34" s="973">
        <v>0</v>
      </c>
      <c r="L34" s="973">
        <v>0</v>
      </c>
      <c r="M34" s="973">
        <v>0</v>
      </c>
      <c r="N34" s="973">
        <v>0</v>
      </c>
      <c r="O34" s="973">
        <v>0</v>
      </c>
      <c r="P34" s="973">
        <v>0</v>
      </c>
      <c r="Q34" s="973">
        <v>0</v>
      </c>
      <c r="R34" s="973"/>
      <c r="S34" s="974"/>
      <c r="T34" s="37"/>
    </row>
    <row r="35" spans="1:22" s="43" customFormat="1" ht="24.75" customHeight="1">
      <c r="A35" s="325" t="s">
        <v>20</v>
      </c>
      <c r="B35" s="130" t="s">
        <v>667</v>
      </c>
      <c r="C35" s="806">
        <v>47237.029781399004</v>
      </c>
      <c r="D35" s="806">
        <v>42528.817470028</v>
      </c>
      <c r="E35" s="973">
        <v>42178.51774703899</v>
      </c>
      <c r="F35" s="973">
        <v>5826.4420963499997</v>
      </c>
      <c r="G35" s="973">
        <v>44633.040193300003</v>
      </c>
      <c r="H35" s="973">
        <v>45003.255783266999</v>
      </c>
      <c r="I35" s="973">
        <v>45395.718931684001</v>
      </c>
      <c r="J35" s="973">
        <v>45707.219394432999</v>
      </c>
      <c r="K35" s="973">
        <v>46437.566551222997</v>
      </c>
      <c r="L35" s="1176">
        <v>47344.348228258001</v>
      </c>
      <c r="M35" s="1176">
        <v>45395.718931684001</v>
      </c>
      <c r="N35" s="1176">
        <v>48166.802983647998</v>
      </c>
      <c r="O35" s="1176">
        <v>47660.362130189002</v>
      </c>
      <c r="P35" s="1176">
        <v>48545.650216052003</v>
      </c>
      <c r="Q35" s="1176">
        <v>48132.799839355001</v>
      </c>
      <c r="R35" s="1176">
        <v>49413.43446384</v>
      </c>
      <c r="S35" s="974"/>
      <c r="T35" s="37"/>
      <c r="U35" s="1"/>
      <c r="V35" s="1"/>
    </row>
    <row r="36" spans="1:22" s="43" customFormat="1" ht="24.75" customHeight="1">
      <c r="A36" s="252"/>
      <c r="B36" s="130" t="s">
        <v>107</v>
      </c>
      <c r="C36" s="806">
        <v>1191.7104750359999</v>
      </c>
      <c r="D36" s="806">
        <v>1049.3084620019999</v>
      </c>
      <c r="E36" s="973">
        <v>1129.4470203100002</v>
      </c>
      <c r="F36" s="973">
        <v>109.616474865</v>
      </c>
      <c r="G36" s="973">
        <v>929.81258465500002</v>
      </c>
      <c r="H36" s="973">
        <v>926.91300845399996</v>
      </c>
      <c r="I36" s="973">
        <v>913.26012326499995</v>
      </c>
      <c r="J36" s="973">
        <v>926.58172771800002</v>
      </c>
      <c r="K36" s="973">
        <v>931.25600273099997</v>
      </c>
      <c r="L36" s="1176">
        <v>919.26383394599998</v>
      </c>
      <c r="M36" s="1176">
        <v>913.26012326499995</v>
      </c>
      <c r="N36" s="1176">
        <v>920.64768351700002</v>
      </c>
      <c r="O36" s="1176">
        <v>907.34204646900002</v>
      </c>
      <c r="P36" s="1176">
        <v>914.04625129900001</v>
      </c>
      <c r="Q36" s="1176">
        <v>929.51342429800002</v>
      </c>
      <c r="R36" s="1176">
        <v>957.94205162100002</v>
      </c>
      <c r="S36" s="974"/>
      <c r="T36" s="37"/>
      <c r="U36" s="1"/>
      <c r="V36" s="1"/>
    </row>
    <row r="37" spans="1:22" s="43" customFormat="1" ht="26.4">
      <c r="A37" s="325" t="s">
        <v>22</v>
      </c>
      <c r="B37" s="130" t="s">
        <v>670</v>
      </c>
      <c r="C37" s="806">
        <v>7945.2546216829996</v>
      </c>
      <c r="D37" s="806">
        <v>5918.0531134419998</v>
      </c>
      <c r="E37" s="973">
        <v>5704.5962187759997</v>
      </c>
      <c r="F37" s="973">
        <v>44477.054984287999</v>
      </c>
      <c r="G37" s="973">
        <v>5834.7220951019999</v>
      </c>
      <c r="H37" s="973">
        <v>5868.2908060689997</v>
      </c>
      <c r="I37" s="973">
        <v>5911.2032517850002</v>
      </c>
      <c r="J37" s="973">
        <v>5920.2502009090003</v>
      </c>
      <c r="K37" s="973">
        <v>6014.0944182920002</v>
      </c>
      <c r="L37" s="1176">
        <v>6086.7801238370002</v>
      </c>
      <c r="M37" s="1176">
        <v>5911.2032517850002</v>
      </c>
      <c r="N37" s="1176">
        <v>6173.14173321</v>
      </c>
      <c r="O37" s="1176">
        <v>6124.1531239360002</v>
      </c>
      <c r="P37" s="1176">
        <v>6182.329520278</v>
      </c>
      <c r="Q37" s="1176">
        <v>6091.1443182659996</v>
      </c>
      <c r="R37" s="1176">
        <v>6205.2900654510004</v>
      </c>
      <c r="S37" s="974"/>
      <c r="T37" s="37"/>
      <c r="U37" s="1"/>
      <c r="V37" s="1"/>
    </row>
    <row r="38" spans="1:22" s="43" customFormat="1" ht="24.75" customHeight="1">
      <c r="A38" s="252"/>
      <c r="B38" s="130" t="s">
        <v>107</v>
      </c>
      <c r="C38" s="806">
        <v>207.725962853</v>
      </c>
      <c r="D38" s="806">
        <v>191.30056153500001</v>
      </c>
      <c r="E38" s="971">
        <v>128.01366651199999</v>
      </c>
      <c r="F38" s="971">
        <v>940.102146178</v>
      </c>
      <c r="G38" s="971">
        <v>108.031745966</v>
      </c>
      <c r="H38" s="971">
        <v>108.12265758700001</v>
      </c>
      <c r="I38" s="971">
        <v>101.669221237</v>
      </c>
      <c r="J38" s="971">
        <v>104.632383136</v>
      </c>
      <c r="K38" s="971">
        <v>99.925589506999998</v>
      </c>
      <c r="L38" s="971">
        <v>98.531167736</v>
      </c>
      <c r="M38" s="971">
        <v>101.669221237</v>
      </c>
      <c r="N38" s="971">
        <v>101.043109098</v>
      </c>
      <c r="O38" s="971">
        <v>98.264788883999998</v>
      </c>
      <c r="P38" s="971">
        <v>96.538676147999993</v>
      </c>
      <c r="Q38" s="971">
        <v>96.811608168999996</v>
      </c>
      <c r="R38" s="971">
        <v>101.566716563</v>
      </c>
      <c r="S38" s="972"/>
      <c r="T38" s="37"/>
      <c r="U38" s="1"/>
      <c r="V38" s="1"/>
    </row>
    <row r="39" spans="1:22" s="43" customFormat="1" ht="24.75" customHeight="1">
      <c r="A39" s="325" t="s">
        <v>23</v>
      </c>
      <c r="B39" s="130" t="s">
        <v>671</v>
      </c>
      <c r="C39" s="807">
        <v>80628.418877988996</v>
      </c>
      <c r="D39" s="807">
        <v>73302.750763137999</v>
      </c>
      <c r="E39" s="975">
        <v>75355.208757247994</v>
      </c>
      <c r="F39" s="975">
        <v>79680.588990480988</v>
      </c>
      <c r="G39" s="975">
        <v>79679.059234556</v>
      </c>
      <c r="H39" s="975">
        <v>80512.303304251996</v>
      </c>
      <c r="I39" s="975">
        <v>81460.448160298009</v>
      </c>
      <c r="J39" s="975">
        <v>82468.208932663998</v>
      </c>
      <c r="K39" s="975">
        <v>83957.050810547007</v>
      </c>
      <c r="L39" s="975">
        <v>85526.671967567003</v>
      </c>
      <c r="M39" s="975">
        <v>81460.448160298009</v>
      </c>
      <c r="N39" s="975">
        <v>85792.351402398999</v>
      </c>
      <c r="O39" s="975">
        <v>85494.173301959003</v>
      </c>
      <c r="P39" s="975">
        <v>86735.258668463008</v>
      </c>
      <c r="Q39" s="975">
        <v>86385.589109577006</v>
      </c>
      <c r="R39" s="975">
        <v>88444.951696995005</v>
      </c>
      <c r="S39" s="976"/>
      <c r="T39" s="251"/>
    </row>
    <row r="40" spans="1:22" ht="24.75" customHeight="1" thickBot="1">
      <c r="A40" s="816"/>
      <c r="B40" s="817" t="s">
        <v>107</v>
      </c>
      <c r="C40" s="818">
        <v>2008.523861487</v>
      </c>
      <c r="D40" s="818">
        <v>2008.657172811</v>
      </c>
      <c r="E40" s="977">
        <v>1832.8195779130001</v>
      </c>
      <c r="F40" s="977">
        <v>1420.8123485369999</v>
      </c>
      <c r="G40" s="977">
        <v>1398.851121805</v>
      </c>
      <c r="H40" s="977">
        <v>1390.874292211</v>
      </c>
      <c r="I40" s="977">
        <v>1363.4370928410001</v>
      </c>
      <c r="J40" s="977">
        <v>1390.6944122290001</v>
      </c>
      <c r="K40" s="977">
        <v>1387.8699957859999</v>
      </c>
      <c r="L40" s="977">
        <v>1384.17706097</v>
      </c>
      <c r="M40" s="977">
        <v>1363.4370928410001</v>
      </c>
      <c r="N40" s="977">
        <v>1406.0217853160002</v>
      </c>
      <c r="O40" s="977">
        <v>1392.557197505</v>
      </c>
      <c r="P40" s="977">
        <v>1410.3321093489999</v>
      </c>
      <c r="Q40" s="977">
        <v>1418.4954170820001</v>
      </c>
      <c r="R40" s="977">
        <v>1465.660515496</v>
      </c>
      <c r="S40" s="978"/>
      <c r="T40" s="251"/>
      <c r="U40" s="43"/>
      <c r="V40" s="43"/>
    </row>
    <row r="41" spans="1:22" ht="19.95" hidden="1" customHeight="1" thickBot="1">
      <c r="A41" s="1377" t="s">
        <v>244</v>
      </c>
      <c r="B41" s="1542"/>
      <c r="C41" s="82"/>
      <c r="D41" s="82"/>
      <c r="E41" s="812"/>
      <c r="F41" s="812"/>
      <c r="G41" s="812"/>
      <c r="H41" s="812"/>
      <c r="I41" s="812"/>
      <c r="J41" s="812"/>
      <c r="K41" s="812"/>
      <c r="L41" s="812"/>
      <c r="M41" s="812"/>
      <c r="N41" s="812"/>
      <c r="O41" s="812"/>
      <c r="P41" s="812"/>
      <c r="Q41" s="812"/>
      <c r="R41" s="812"/>
      <c r="S41" s="812"/>
      <c r="T41" s="251"/>
      <c r="U41" s="43"/>
      <c r="V41" s="43"/>
    </row>
    <row r="42" spans="1:22" ht="19.95" hidden="1" customHeight="1">
      <c r="A42" s="1377" t="s">
        <v>242</v>
      </c>
      <c r="B42" s="1377"/>
      <c r="C42" s="82"/>
      <c r="D42" s="82"/>
      <c r="E42" s="813"/>
      <c r="F42" s="813"/>
      <c r="G42" s="813"/>
      <c r="H42" s="813"/>
      <c r="I42" s="813"/>
      <c r="J42" s="813"/>
      <c r="K42" s="813"/>
      <c r="L42" s="813"/>
      <c r="M42" s="813"/>
      <c r="N42" s="813"/>
      <c r="O42" s="813"/>
      <c r="P42" s="813"/>
      <c r="Q42" s="813"/>
      <c r="R42" s="813"/>
      <c r="S42" s="813"/>
      <c r="T42" s="251"/>
      <c r="U42" s="43"/>
      <c r="V42" s="43"/>
    </row>
    <row r="43" spans="1:22" ht="19.95" hidden="1" customHeight="1">
      <c r="A43" s="1377" t="s">
        <v>243</v>
      </c>
      <c r="B43" s="1377"/>
      <c r="C43" s="82"/>
      <c r="D43" s="82"/>
      <c r="E43" s="813"/>
      <c r="F43" s="813"/>
      <c r="G43" s="813"/>
      <c r="H43" s="813"/>
      <c r="I43" s="813"/>
      <c r="J43" s="813"/>
      <c r="K43" s="813"/>
      <c r="L43" s="813"/>
      <c r="M43" s="813"/>
      <c r="N43" s="813"/>
      <c r="O43" s="813"/>
      <c r="P43" s="813"/>
      <c r="Q43" s="813"/>
      <c r="R43" s="813"/>
      <c r="S43" s="813"/>
      <c r="T43" s="251"/>
      <c r="U43" s="43"/>
      <c r="V43" s="43"/>
    </row>
    <row r="44" spans="1:22" ht="19.95" hidden="1" customHeight="1">
      <c r="A44" s="1377" t="s">
        <v>240</v>
      </c>
      <c r="B44" s="1377"/>
      <c r="C44" s="82"/>
      <c r="D44" s="82"/>
      <c r="E44" s="815"/>
      <c r="F44" s="815"/>
      <c r="G44" s="815"/>
      <c r="H44" s="815"/>
      <c r="I44" s="815"/>
      <c r="J44" s="815"/>
      <c r="K44" s="815"/>
      <c r="L44" s="815"/>
      <c r="M44" s="815"/>
      <c r="N44" s="815"/>
      <c r="O44" s="815"/>
      <c r="P44" s="815"/>
      <c r="Q44" s="815"/>
      <c r="R44" s="815"/>
      <c r="S44" s="815"/>
    </row>
    <row r="45" spans="1:22" s="51" customFormat="1" ht="21" hidden="1" customHeight="1">
      <c r="A45" s="808" t="s">
        <v>254</v>
      </c>
      <c r="B45" s="808"/>
      <c r="C45" s="808"/>
      <c r="D45" s="808"/>
      <c r="E45" s="808"/>
      <c r="F45" s="808"/>
      <c r="G45" s="808"/>
      <c r="H45" s="808"/>
      <c r="I45" s="808"/>
      <c r="J45" s="808"/>
      <c r="K45" s="808"/>
      <c r="L45" s="808"/>
      <c r="M45" s="808"/>
      <c r="N45" s="808"/>
      <c r="O45" s="808"/>
      <c r="P45" s="808"/>
      <c r="Q45" s="808"/>
      <c r="R45" s="808"/>
      <c r="S45" s="808"/>
    </row>
    <row r="46" spans="1:22" ht="12.75" customHeight="1">
      <c r="C46" s="24"/>
      <c r="D46" s="24"/>
      <c r="E46" s="24"/>
      <c r="F46" s="24"/>
      <c r="G46" s="24"/>
      <c r="H46" s="24"/>
      <c r="I46" s="24"/>
      <c r="J46" s="24"/>
      <c r="K46" s="24"/>
      <c r="L46" s="24"/>
      <c r="M46" s="24"/>
      <c r="N46" s="24"/>
      <c r="O46" s="24"/>
      <c r="P46" s="24"/>
      <c r="Q46" s="24"/>
      <c r="R46" s="24"/>
      <c r="S46" s="24"/>
    </row>
    <row r="61" spans="1:22" s="4" customFormat="1" ht="12.75" customHeight="1">
      <c r="A61" s="1"/>
      <c r="B61" s="1"/>
      <c r="C61" s="1"/>
      <c r="D61" s="1"/>
      <c r="E61" s="1"/>
      <c r="F61" s="1"/>
      <c r="G61" s="1"/>
      <c r="H61" s="1"/>
      <c r="I61" s="1"/>
      <c r="J61" s="1"/>
      <c r="K61" s="1"/>
      <c r="L61" s="1"/>
      <c r="M61" s="1"/>
      <c r="N61" s="1"/>
      <c r="O61" s="1"/>
      <c r="P61" s="1"/>
      <c r="Q61" s="1"/>
      <c r="R61" s="1"/>
      <c r="S61" s="1"/>
      <c r="T61" s="1"/>
      <c r="U61" s="1"/>
      <c r="V61" s="1"/>
    </row>
    <row r="62" spans="1:22" s="4" customFormat="1" ht="12.75" customHeight="1">
      <c r="A62" s="1"/>
      <c r="B62" s="1"/>
      <c r="C62" s="1"/>
      <c r="D62" s="1"/>
      <c r="E62" s="1"/>
      <c r="F62" s="1"/>
      <c r="G62" s="1"/>
      <c r="H62" s="1"/>
      <c r="I62" s="1"/>
      <c r="J62" s="1"/>
      <c r="K62" s="1"/>
      <c r="L62" s="1"/>
      <c r="M62" s="1"/>
      <c r="N62" s="1"/>
      <c r="O62" s="1"/>
      <c r="P62" s="1"/>
      <c r="Q62" s="1"/>
      <c r="R62" s="1"/>
      <c r="S62" s="1"/>
      <c r="T62" s="1"/>
      <c r="U62" s="1"/>
      <c r="V62" s="1"/>
    </row>
    <row r="63" spans="1:22" s="4" customFormat="1" ht="12.75" customHeight="1">
      <c r="A63" s="1"/>
      <c r="B63" s="1"/>
      <c r="C63" s="1"/>
      <c r="D63" s="1"/>
      <c r="E63" s="1"/>
      <c r="F63" s="1"/>
      <c r="G63" s="1"/>
      <c r="H63" s="1"/>
      <c r="I63" s="1"/>
      <c r="J63" s="1"/>
      <c r="K63" s="1"/>
      <c r="L63" s="1"/>
      <c r="M63" s="1"/>
      <c r="N63" s="1"/>
      <c r="O63" s="1"/>
      <c r="P63" s="1"/>
      <c r="Q63" s="1"/>
      <c r="R63" s="1"/>
      <c r="S63" s="1"/>
      <c r="T63" s="1"/>
      <c r="U63" s="1"/>
      <c r="V63" s="1"/>
    </row>
    <row r="64" spans="1:22" s="4" customFormat="1" ht="12.75" customHeight="1">
      <c r="A64" s="1"/>
      <c r="B64" s="1"/>
      <c r="C64" s="1"/>
      <c r="D64" s="1"/>
      <c r="E64" s="1"/>
      <c r="F64" s="1"/>
      <c r="G64" s="1"/>
      <c r="H64" s="1"/>
      <c r="I64" s="1"/>
      <c r="J64" s="1"/>
      <c r="K64" s="1"/>
      <c r="L64" s="1"/>
      <c r="M64" s="1"/>
      <c r="N64" s="1"/>
      <c r="O64" s="1"/>
      <c r="P64" s="1"/>
      <c r="Q64" s="1"/>
      <c r="R64" s="1"/>
      <c r="S64" s="1"/>
      <c r="T64" s="1"/>
      <c r="U64" s="1"/>
      <c r="V64" s="1"/>
    </row>
    <row r="65" spans="1:22" s="4" customFormat="1" ht="12.75" customHeight="1">
      <c r="A65" s="1"/>
      <c r="B65" s="1"/>
      <c r="C65" s="1"/>
      <c r="D65" s="1"/>
      <c r="E65" s="1"/>
      <c r="F65" s="1"/>
      <c r="G65" s="1"/>
      <c r="H65" s="1"/>
      <c r="I65" s="1"/>
      <c r="J65" s="1"/>
      <c r="K65" s="1"/>
      <c r="L65" s="1"/>
      <c r="M65" s="1"/>
      <c r="N65" s="1"/>
      <c r="O65" s="1"/>
      <c r="P65" s="1"/>
      <c r="Q65" s="1"/>
      <c r="R65" s="1"/>
      <c r="S65" s="1"/>
      <c r="T65" s="1"/>
      <c r="U65" s="1"/>
      <c r="V65" s="1"/>
    </row>
    <row r="66" spans="1:22" s="4" customFormat="1" ht="12.75" customHeight="1">
      <c r="A66" s="1"/>
      <c r="B66" s="1"/>
      <c r="C66" s="1"/>
      <c r="D66" s="1"/>
      <c r="E66" s="1"/>
      <c r="F66" s="1"/>
      <c r="G66" s="1"/>
      <c r="H66" s="1"/>
      <c r="I66" s="1"/>
      <c r="J66" s="1"/>
      <c r="K66" s="1"/>
      <c r="L66" s="1"/>
      <c r="M66" s="1"/>
      <c r="N66" s="1"/>
      <c r="O66" s="1"/>
      <c r="P66" s="1"/>
      <c r="Q66" s="1"/>
      <c r="R66" s="1"/>
      <c r="S66" s="1"/>
      <c r="T66" s="1"/>
      <c r="U66" s="1"/>
      <c r="V66" s="1"/>
    </row>
    <row r="67" spans="1:22" s="4" customFormat="1" ht="12.75" customHeight="1">
      <c r="A67" s="1"/>
      <c r="B67" s="1"/>
      <c r="C67" s="1"/>
      <c r="D67" s="1"/>
      <c r="E67" s="1"/>
      <c r="F67" s="1"/>
      <c r="G67" s="1"/>
      <c r="H67" s="1"/>
      <c r="I67" s="1"/>
      <c r="J67" s="1"/>
      <c r="K67" s="1"/>
      <c r="L67" s="1"/>
      <c r="M67" s="1"/>
      <c r="N67" s="1"/>
      <c r="O67" s="1"/>
      <c r="P67" s="1"/>
      <c r="Q67" s="1"/>
      <c r="R67" s="1"/>
      <c r="S67" s="1"/>
      <c r="T67" s="1"/>
      <c r="U67" s="1"/>
      <c r="V67" s="1"/>
    </row>
    <row r="68" spans="1:22" s="4" customFormat="1" ht="12.75" customHeight="1">
      <c r="A68" s="1"/>
      <c r="B68" s="1"/>
      <c r="C68" s="1"/>
      <c r="D68" s="1"/>
      <c r="E68" s="1"/>
      <c r="F68" s="1"/>
      <c r="G68" s="1"/>
      <c r="H68" s="1"/>
      <c r="I68" s="1"/>
      <c r="J68" s="1"/>
      <c r="K68" s="1"/>
      <c r="L68" s="1"/>
      <c r="M68" s="1"/>
      <c r="N68" s="1"/>
      <c r="O68" s="1"/>
      <c r="P68" s="1"/>
      <c r="Q68" s="1"/>
      <c r="R68" s="1"/>
      <c r="S68" s="1"/>
      <c r="T68" s="1"/>
      <c r="U68" s="1"/>
      <c r="V68" s="1"/>
    </row>
    <row r="69" spans="1:22" s="4" customFormat="1" ht="12.75" customHeight="1">
      <c r="A69" s="1"/>
      <c r="B69" s="1"/>
      <c r="C69" s="1"/>
      <c r="D69" s="1"/>
      <c r="E69" s="1"/>
      <c r="F69" s="1"/>
      <c r="G69" s="1"/>
      <c r="H69" s="1"/>
      <c r="I69" s="1"/>
      <c r="J69" s="1"/>
      <c r="K69" s="1"/>
      <c r="L69" s="1"/>
      <c r="M69" s="1"/>
      <c r="N69" s="1"/>
      <c r="O69" s="1"/>
      <c r="P69" s="1"/>
      <c r="Q69" s="1"/>
      <c r="R69" s="1"/>
      <c r="S69" s="1"/>
      <c r="T69" s="1"/>
      <c r="U69" s="1"/>
      <c r="V69" s="1"/>
    </row>
    <row r="70" spans="1:22" s="4" customFormat="1" ht="12.75" customHeight="1">
      <c r="A70" s="1"/>
      <c r="B70" s="1"/>
      <c r="C70" s="1"/>
      <c r="D70" s="1"/>
      <c r="E70" s="1"/>
      <c r="F70" s="1"/>
      <c r="G70" s="1"/>
      <c r="H70" s="1"/>
      <c r="I70" s="1"/>
      <c r="J70" s="1"/>
      <c r="K70" s="1"/>
      <c r="L70" s="1"/>
      <c r="M70" s="1"/>
      <c r="N70" s="1"/>
      <c r="O70" s="1"/>
      <c r="P70" s="1"/>
      <c r="Q70" s="1"/>
      <c r="R70" s="1"/>
      <c r="S70" s="1"/>
      <c r="T70" s="1"/>
      <c r="U70" s="1"/>
      <c r="V70" s="1"/>
    </row>
    <row r="71" spans="1:22" s="4" customFormat="1" ht="12.75" customHeight="1">
      <c r="A71" s="1"/>
      <c r="B71" s="1"/>
      <c r="C71" s="1"/>
      <c r="D71" s="1"/>
      <c r="E71" s="1"/>
      <c r="F71" s="1"/>
      <c r="G71" s="1"/>
      <c r="H71" s="1"/>
      <c r="I71" s="1"/>
      <c r="J71" s="1"/>
      <c r="K71" s="1"/>
      <c r="L71" s="1"/>
      <c r="M71" s="1"/>
      <c r="N71" s="1"/>
      <c r="O71" s="1"/>
      <c r="P71" s="1"/>
      <c r="Q71" s="1"/>
      <c r="R71" s="1"/>
      <c r="S71" s="1"/>
      <c r="T71" s="1"/>
      <c r="U71" s="1"/>
      <c r="V71" s="1"/>
    </row>
    <row r="72" spans="1:22" s="4" customFormat="1" ht="12.75" customHeight="1">
      <c r="A72" s="1"/>
      <c r="B72" s="1"/>
      <c r="C72" s="1"/>
      <c r="D72" s="1"/>
      <c r="E72" s="1"/>
      <c r="F72" s="1"/>
      <c r="G72" s="1"/>
      <c r="H72" s="1"/>
      <c r="I72" s="1"/>
      <c r="J72" s="1"/>
      <c r="K72" s="1"/>
      <c r="L72" s="1"/>
      <c r="M72" s="1"/>
      <c r="N72" s="1"/>
      <c r="O72" s="1"/>
      <c r="P72" s="1"/>
      <c r="Q72" s="1"/>
      <c r="R72" s="1"/>
      <c r="S72" s="1"/>
      <c r="T72" s="1"/>
      <c r="U72" s="1"/>
      <c r="V72" s="1"/>
    </row>
    <row r="73" spans="1:22" s="4" customFormat="1" ht="12.75" customHeight="1">
      <c r="A73" s="1"/>
      <c r="B73" s="1"/>
      <c r="C73" s="1"/>
      <c r="D73" s="1"/>
      <c r="E73" s="1"/>
      <c r="F73" s="1"/>
      <c r="G73" s="1"/>
      <c r="H73" s="1"/>
      <c r="I73" s="1"/>
      <c r="J73" s="1"/>
      <c r="K73" s="1"/>
      <c r="L73" s="1"/>
      <c r="M73" s="1"/>
      <c r="N73" s="1"/>
      <c r="O73" s="1"/>
      <c r="P73" s="1"/>
      <c r="Q73" s="1"/>
      <c r="R73" s="1"/>
      <c r="S73" s="1"/>
      <c r="T73" s="1"/>
      <c r="U73" s="1"/>
      <c r="V73" s="1"/>
    </row>
    <row r="74" spans="1:22" s="4" customFormat="1" ht="12.75" customHeight="1">
      <c r="A74" s="1"/>
      <c r="B74" s="1"/>
      <c r="C74" s="1"/>
      <c r="D74" s="1"/>
      <c r="E74" s="1"/>
      <c r="F74" s="1"/>
      <c r="G74" s="1"/>
      <c r="H74" s="1"/>
      <c r="I74" s="1"/>
      <c r="J74" s="1"/>
      <c r="K74" s="1"/>
      <c r="L74" s="1"/>
      <c r="M74" s="1"/>
      <c r="N74" s="1"/>
      <c r="O74" s="1"/>
      <c r="P74" s="1"/>
      <c r="Q74" s="1"/>
      <c r="R74" s="1"/>
      <c r="S74" s="1"/>
      <c r="T74" s="1"/>
      <c r="U74" s="1"/>
      <c r="V74" s="1"/>
    </row>
    <row r="75" spans="1:22" s="4" customFormat="1" ht="12.75" customHeight="1">
      <c r="A75" s="1"/>
      <c r="B75" s="1"/>
      <c r="C75" s="1"/>
      <c r="D75" s="1"/>
      <c r="E75" s="1"/>
      <c r="F75" s="1"/>
      <c r="G75" s="1"/>
      <c r="H75" s="1"/>
      <c r="I75" s="1"/>
      <c r="J75" s="1"/>
      <c r="K75" s="1"/>
      <c r="L75" s="1"/>
      <c r="M75" s="1"/>
      <c r="N75" s="1"/>
      <c r="O75" s="1"/>
      <c r="P75" s="1"/>
      <c r="Q75" s="1"/>
      <c r="R75" s="1"/>
      <c r="S75" s="1"/>
      <c r="T75" s="1"/>
      <c r="U75" s="1"/>
      <c r="V75" s="1"/>
    </row>
    <row r="76" spans="1:22" s="4" customFormat="1" ht="12.75" customHeight="1">
      <c r="A76" s="1"/>
      <c r="B76" s="1"/>
      <c r="C76" s="1"/>
      <c r="D76" s="1"/>
      <c r="E76" s="1"/>
      <c r="F76" s="1"/>
      <c r="G76" s="1"/>
      <c r="H76" s="1"/>
      <c r="I76" s="1"/>
      <c r="J76" s="1"/>
      <c r="K76" s="1"/>
      <c r="L76" s="1"/>
      <c r="M76" s="1"/>
      <c r="N76" s="1"/>
      <c r="O76" s="1"/>
      <c r="P76" s="1"/>
      <c r="Q76" s="1"/>
      <c r="R76" s="1"/>
      <c r="S76" s="1"/>
      <c r="T76" s="1"/>
      <c r="U76" s="1"/>
      <c r="V76" s="1"/>
    </row>
    <row r="77" spans="1:22" s="4" customFormat="1" ht="12.75" customHeight="1">
      <c r="A77" s="1"/>
      <c r="B77" s="1"/>
      <c r="C77" s="1"/>
      <c r="D77" s="1"/>
      <c r="E77" s="1"/>
      <c r="F77" s="1"/>
      <c r="G77" s="1"/>
      <c r="H77" s="1"/>
      <c r="I77" s="1"/>
      <c r="J77" s="1"/>
      <c r="K77" s="1"/>
      <c r="L77" s="1"/>
      <c r="M77" s="1"/>
      <c r="N77" s="1"/>
      <c r="O77" s="1"/>
      <c r="P77" s="1"/>
      <c r="Q77" s="1"/>
      <c r="R77" s="1"/>
      <c r="S77" s="1"/>
      <c r="T77" s="1"/>
      <c r="U77" s="1"/>
      <c r="V77" s="1"/>
    </row>
    <row r="78" spans="1:22" s="4" customFormat="1" ht="12.75" customHeight="1">
      <c r="A78" s="1"/>
      <c r="B78" s="1"/>
      <c r="C78" s="1"/>
      <c r="D78" s="1"/>
      <c r="E78" s="1"/>
      <c r="F78" s="1"/>
      <c r="G78" s="1"/>
      <c r="H78" s="1"/>
      <c r="I78" s="1"/>
      <c r="J78" s="1"/>
      <c r="K78" s="1"/>
      <c r="L78" s="1"/>
      <c r="M78" s="1"/>
      <c r="N78" s="1"/>
      <c r="O78" s="1"/>
      <c r="P78" s="1"/>
      <c r="Q78" s="1"/>
      <c r="R78" s="1"/>
      <c r="S78" s="1"/>
      <c r="T78" s="1"/>
      <c r="U78" s="1"/>
      <c r="V78" s="1"/>
    </row>
    <row r="79" spans="1:22" s="4" customFormat="1" ht="12.75" customHeight="1">
      <c r="A79" s="1"/>
      <c r="B79" s="1"/>
      <c r="C79" s="1"/>
      <c r="D79" s="1"/>
      <c r="E79" s="1"/>
      <c r="F79" s="1"/>
      <c r="G79" s="1"/>
      <c r="H79" s="1"/>
      <c r="I79" s="1"/>
      <c r="J79" s="1"/>
      <c r="K79" s="1"/>
      <c r="L79" s="1"/>
      <c r="M79" s="1"/>
      <c r="N79" s="1"/>
      <c r="O79" s="1"/>
      <c r="P79" s="1"/>
      <c r="Q79" s="1"/>
      <c r="R79" s="1"/>
      <c r="S79" s="1"/>
      <c r="T79" s="1"/>
      <c r="U79" s="1"/>
      <c r="V79" s="1"/>
    </row>
    <row r="80" spans="1:22" s="4" customFormat="1" ht="12.75" customHeight="1">
      <c r="A80" s="1"/>
      <c r="B80" s="1"/>
      <c r="C80" s="1"/>
      <c r="D80" s="1"/>
      <c r="E80" s="1"/>
      <c r="F80" s="1"/>
      <c r="G80" s="1"/>
      <c r="H80" s="1"/>
      <c r="I80" s="1"/>
      <c r="J80" s="1"/>
      <c r="K80" s="1"/>
      <c r="L80" s="1"/>
      <c r="M80" s="1"/>
      <c r="N80" s="1"/>
      <c r="O80" s="1"/>
      <c r="P80" s="1"/>
      <c r="Q80" s="1"/>
      <c r="R80" s="1"/>
      <c r="S80" s="1"/>
      <c r="T80" s="1"/>
      <c r="U80" s="1"/>
      <c r="V80" s="1"/>
    </row>
    <row r="83" spans="1:22" s="4" customFormat="1" ht="12.75" customHeight="1">
      <c r="A83" s="1"/>
      <c r="B83" s="1"/>
      <c r="C83" s="1"/>
      <c r="D83" s="1"/>
      <c r="E83" s="1"/>
      <c r="F83" s="1"/>
      <c r="G83" s="1"/>
      <c r="H83" s="1"/>
      <c r="I83" s="1"/>
      <c r="J83" s="1"/>
      <c r="K83" s="1"/>
      <c r="L83" s="1"/>
      <c r="M83" s="1"/>
      <c r="N83" s="1"/>
      <c r="O83" s="1"/>
      <c r="P83" s="1"/>
      <c r="Q83" s="1"/>
      <c r="R83" s="1"/>
      <c r="S83" s="1"/>
      <c r="T83" s="1"/>
      <c r="U83" s="1"/>
      <c r="V83" s="1"/>
    </row>
    <row r="84" spans="1:22" s="4" customFormat="1" ht="12.75" customHeight="1">
      <c r="A84" s="1"/>
      <c r="B84" s="1"/>
      <c r="C84" s="1"/>
      <c r="D84" s="1"/>
      <c r="E84" s="1"/>
      <c r="F84" s="1"/>
      <c r="G84" s="1"/>
      <c r="H84" s="1"/>
      <c r="I84" s="1"/>
      <c r="J84" s="1"/>
      <c r="K84" s="1"/>
      <c r="L84" s="1"/>
      <c r="M84" s="1"/>
      <c r="N84" s="1"/>
      <c r="O84" s="1"/>
      <c r="P84" s="1"/>
      <c r="Q84" s="1"/>
      <c r="R84" s="1"/>
      <c r="S84" s="1"/>
      <c r="T84" s="1"/>
      <c r="U84" s="1"/>
      <c r="V84" s="1"/>
    </row>
    <row r="85" spans="1:22" s="4" customFormat="1" ht="12.75" customHeight="1">
      <c r="A85" s="1"/>
      <c r="B85" s="1"/>
      <c r="C85" s="1"/>
      <c r="D85" s="1"/>
      <c r="E85" s="1"/>
      <c r="F85" s="1"/>
      <c r="G85" s="1"/>
      <c r="H85" s="1"/>
      <c r="I85" s="1"/>
      <c r="J85" s="1"/>
      <c r="K85" s="1"/>
      <c r="L85" s="1"/>
      <c r="M85" s="1"/>
      <c r="N85" s="1"/>
      <c r="O85" s="1"/>
      <c r="P85" s="1"/>
      <c r="Q85" s="1"/>
      <c r="R85" s="1"/>
      <c r="S85" s="1"/>
      <c r="T85" s="1"/>
      <c r="U85" s="1"/>
      <c r="V85" s="1"/>
    </row>
    <row r="86" spans="1:22" s="4" customFormat="1" ht="12.75" customHeight="1">
      <c r="A86" s="1"/>
      <c r="B86" s="1"/>
      <c r="C86" s="1"/>
      <c r="D86" s="1"/>
      <c r="E86" s="1"/>
      <c r="F86" s="1"/>
      <c r="G86" s="1"/>
      <c r="H86" s="1"/>
      <c r="I86" s="1"/>
      <c r="J86" s="1"/>
      <c r="K86" s="1"/>
      <c r="L86" s="1"/>
      <c r="M86" s="1"/>
      <c r="N86" s="1"/>
      <c r="O86" s="1"/>
      <c r="P86" s="1"/>
      <c r="Q86" s="1"/>
      <c r="R86" s="1"/>
      <c r="S86" s="1"/>
      <c r="T86" s="1"/>
      <c r="U86" s="1"/>
      <c r="V86" s="1"/>
    </row>
    <row r="87" spans="1:22" s="4" customFormat="1" ht="12.75" customHeight="1">
      <c r="A87" s="1"/>
      <c r="B87" s="1"/>
      <c r="C87" s="1"/>
      <c r="D87" s="1"/>
      <c r="E87" s="1"/>
      <c r="F87" s="1"/>
      <c r="G87" s="1"/>
      <c r="H87" s="1"/>
      <c r="I87" s="1"/>
      <c r="J87" s="1"/>
      <c r="K87" s="1"/>
      <c r="L87" s="1"/>
      <c r="M87" s="1"/>
      <c r="N87" s="1"/>
      <c r="O87" s="1"/>
      <c r="P87" s="1"/>
      <c r="Q87" s="1"/>
      <c r="R87" s="1"/>
      <c r="S87" s="1"/>
      <c r="T87" s="1"/>
      <c r="U87" s="1"/>
      <c r="V87" s="1"/>
    </row>
    <row r="88" spans="1:22" s="4" customFormat="1" ht="12.75" customHeight="1">
      <c r="A88" s="1"/>
      <c r="B88" s="1"/>
      <c r="C88" s="1"/>
      <c r="D88" s="1"/>
      <c r="E88" s="1"/>
      <c r="F88" s="1"/>
      <c r="G88" s="1"/>
      <c r="H88" s="1"/>
      <c r="I88" s="1"/>
      <c r="J88" s="1"/>
      <c r="K88" s="1"/>
      <c r="L88" s="1"/>
      <c r="M88" s="1"/>
      <c r="N88" s="1"/>
      <c r="O88" s="1"/>
      <c r="P88" s="1"/>
      <c r="Q88" s="1"/>
      <c r="R88" s="1"/>
      <c r="S88" s="1"/>
      <c r="T88" s="1"/>
      <c r="U88" s="1"/>
      <c r="V88" s="1"/>
    </row>
    <row r="89" spans="1:22" s="4" customFormat="1" ht="12.75" customHeight="1">
      <c r="A89" s="1"/>
      <c r="B89" s="1"/>
      <c r="C89" s="1"/>
      <c r="D89" s="1"/>
      <c r="E89" s="1"/>
      <c r="F89" s="1"/>
      <c r="G89" s="1"/>
      <c r="H89" s="1"/>
      <c r="I89" s="1"/>
      <c r="J89" s="1"/>
      <c r="K89" s="1"/>
      <c r="L89" s="1"/>
      <c r="M89" s="1"/>
      <c r="N89" s="1"/>
      <c r="O89" s="1"/>
      <c r="P89" s="1"/>
      <c r="Q89" s="1"/>
      <c r="R89" s="1"/>
      <c r="S89" s="1"/>
      <c r="T89" s="1"/>
      <c r="U89" s="1"/>
      <c r="V89" s="1"/>
    </row>
    <row r="90" spans="1:22" s="4" customFormat="1" ht="12.75" customHeight="1">
      <c r="A90" s="1"/>
      <c r="B90" s="1"/>
      <c r="C90" s="1"/>
      <c r="D90" s="1"/>
      <c r="E90" s="1"/>
      <c r="F90" s="1"/>
      <c r="G90" s="1"/>
      <c r="H90" s="1"/>
      <c r="I90" s="1"/>
      <c r="J90" s="1"/>
      <c r="K90" s="1"/>
      <c r="L90" s="1"/>
      <c r="M90" s="1"/>
      <c r="N90" s="1"/>
      <c r="O90" s="1"/>
      <c r="P90" s="1"/>
      <c r="Q90" s="1"/>
      <c r="R90" s="1"/>
      <c r="S90" s="1"/>
      <c r="T90" s="1"/>
      <c r="U90" s="1"/>
      <c r="V90" s="1"/>
    </row>
    <row r="91" spans="1:22" s="4" customFormat="1" ht="12.75" customHeight="1">
      <c r="A91" s="1"/>
      <c r="B91" s="1"/>
      <c r="C91" s="1"/>
      <c r="D91" s="1"/>
      <c r="E91" s="1"/>
      <c r="F91" s="1"/>
      <c r="G91" s="1"/>
      <c r="H91" s="1"/>
      <c r="I91" s="1"/>
      <c r="J91" s="1"/>
      <c r="K91" s="1"/>
      <c r="L91" s="1"/>
      <c r="M91" s="1"/>
      <c r="N91" s="1"/>
      <c r="O91" s="1"/>
      <c r="P91" s="1"/>
      <c r="Q91" s="1"/>
      <c r="R91" s="1"/>
      <c r="S91" s="1"/>
      <c r="T91" s="1"/>
      <c r="U91" s="1"/>
      <c r="V91" s="1"/>
    </row>
    <row r="92" spans="1:22" s="4" customFormat="1" ht="12.75" customHeight="1">
      <c r="A92" s="1"/>
      <c r="B92" s="1"/>
      <c r="C92" s="1"/>
      <c r="D92" s="1"/>
      <c r="E92" s="1"/>
      <c r="F92" s="1"/>
      <c r="G92" s="1"/>
      <c r="H92" s="1"/>
      <c r="I92" s="1"/>
      <c r="J92" s="1"/>
      <c r="K92" s="1"/>
      <c r="L92" s="1"/>
      <c r="M92" s="1"/>
      <c r="N92" s="1"/>
      <c r="O92" s="1"/>
      <c r="P92" s="1"/>
      <c r="Q92" s="1"/>
      <c r="R92" s="1"/>
      <c r="S92" s="1"/>
      <c r="T92" s="1"/>
      <c r="U92" s="1"/>
      <c r="V92" s="1"/>
    </row>
    <row r="93" spans="1:22" s="4" customFormat="1" ht="12.75" customHeight="1">
      <c r="A93" s="1"/>
      <c r="B93" s="1"/>
      <c r="C93" s="1"/>
      <c r="D93" s="1"/>
      <c r="E93" s="1"/>
      <c r="F93" s="1"/>
      <c r="G93" s="1"/>
      <c r="H93" s="1"/>
      <c r="I93" s="1"/>
      <c r="J93" s="1"/>
      <c r="K93" s="1"/>
      <c r="L93" s="1"/>
      <c r="M93" s="1"/>
      <c r="N93" s="1"/>
      <c r="O93" s="1"/>
      <c r="P93" s="1"/>
      <c r="Q93" s="1"/>
      <c r="R93" s="1"/>
      <c r="S93" s="1"/>
      <c r="T93" s="1"/>
      <c r="U93" s="1"/>
      <c r="V93" s="1"/>
    </row>
    <row r="94" spans="1:22" s="4" customFormat="1" ht="12.75" customHeight="1">
      <c r="A94" s="1"/>
      <c r="B94" s="1"/>
      <c r="C94" s="1"/>
      <c r="D94" s="1"/>
      <c r="E94" s="1"/>
      <c r="F94" s="1"/>
      <c r="G94" s="1"/>
      <c r="H94" s="1"/>
      <c r="I94" s="1"/>
      <c r="J94" s="1"/>
      <c r="K94" s="1"/>
      <c r="L94" s="1"/>
      <c r="M94" s="1"/>
      <c r="N94" s="1"/>
      <c r="O94" s="1"/>
      <c r="P94" s="1"/>
      <c r="Q94" s="1"/>
      <c r="R94" s="1"/>
      <c r="S94" s="1"/>
      <c r="T94" s="1"/>
      <c r="U94" s="1"/>
      <c r="V94" s="1"/>
    </row>
    <row r="95" spans="1:22" s="4" customFormat="1" ht="12.75" customHeight="1">
      <c r="A95" s="1"/>
      <c r="B95" s="1"/>
      <c r="C95" s="1"/>
      <c r="D95" s="1"/>
      <c r="E95" s="1"/>
      <c r="F95" s="1"/>
      <c r="G95" s="1"/>
      <c r="H95" s="1"/>
      <c r="I95" s="1"/>
      <c r="J95" s="1"/>
      <c r="K95" s="1"/>
      <c r="L95" s="1"/>
      <c r="M95" s="1"/>
      <c r="N95" s="1"/>
      <c r="O95" s="1"/>
      <c r="P95" s="1"/>
      <c r="Q95" s="1"/>
      <c r="R95" s="1"/>
      <c r="S95" s="1"/>
      <c r="T95" s="1"/>
      <c r="U95" s="1"/>
      <c r="V95" s="1"/>
    </row>
    <row r="96" spans="1:22" s="4" customFormat="1" ht="12.75" customHeight="1">
      <c r="A96" s="1"/>
      <c r="B96" s="1"/>
      <c r="C96" s="1"/>
      <c r="D96" s="1"/>
      <c r="E96" s="1"/>
      <c r="F96" s="1"/>
      <c r="G96" s="1"/>
      <c r="H96" s="1"/>
      <c r="I96" s="1"/>
      <c r="J96" s="1"/>
      <c r="K96" s="1"/>
      <c r="L96" s="1"/>
      <c r="M96" s="1"/>
      <c r="N96" s="1"/>
      <c r="O96" s="1"/>
      <c r="P96" s="1"/>
      <c r="Q96" s="1"/>
      <c r="R96" s="1"/>
      <c r="S96" s="1"/>
      <c r="T96" s="1"/>
      <c r="U96" s="1"/>
      <c r="V96" s="1"/>
    </row>
    <row r="97" spans="1:22" s="4" customFormat="1" ht="12.75" customHeight="1">
      <c r="A97" s="1"/>
      <c r="B97" s="1"/>
      <c r="C97" s="1"/>
      <c r="D97" s="1"/>
      <c r="E97" s="1"/>
      <c r="F97" s="1"/>
      <c r="G97" s="1"/>
      <c r="H97" s="1"/>
      <c r="I97" s="1"/>
      <c r="J97" s="1"/>
      <c r="K97" s="1"/>
      <c r="L97" s="1"/>
      <c r="M97" s="1"/>
      <c r="N97" s="1"/>
      <c r="O97" s="1"/>
      <c r="P97" s="1"/>
      <c r="Q97" s="1"/>
      <c r="R97" s="1"/>
      <c r="S97" s="1"/>
      <c r="T97" s="1"/>
      <c r="U97" s="1"/>
      <c r="V97" s="1"/>
    </row>
    <row r="98" spans="1:22" s="4" customFormat="1" ht="12.75" customHeight="1">
      <c r="A98" s="1"/>
      <c r="B98" s="1"/>
      <c r="C98" s="1"/>
      <c r="D98" s="1"/>
      <c r="E98" s="1"/>
      <c r="F98" s="1"/>
      <c r="G98" s="1"/>
      <c r="H98" s="1"/>
      <c r="I98" s="1"/>
      <c r="J98" s="1"/>
      <c r="K98" s="1"/>
      <c r="L98" s="1"/>
      <c r="M98" s="1"/>
      <c r="N98" s="1"/>
      <c r="O98" s="1"/>
      <c r="P98" s="1"/>
      <c r="Q98" s="1"/>
      <c r="R98" s="1"/>
      <c r="S98" s="1"/>
      <c r="T98" s="1"/>
      <c r="U98" s="1"/>
      <c r="V98" s="1"/>
    </row>
    <row r="99" spans="1:22" s="4" customFormat="1" ht="12.75" customHeight="1">
      <c r="A99" s="1"/>
      <c r="B99" s="1"/>
      <c r="C99" s="1"/>
      <c r="D99" s="1"/>
      <c r="E99" s="1"/>
      <c r="F99" s="1"/>
      <c r="G99" s="1"/>
      <c r="H99" s="1"/>
      <c r="I99" s="1"/>
      <c r="J99" s="1"/>
      <c r="K99" s="1"/>
      <c r="L99" s="1"/>
      <c r="M99" s="1"/>
      <c r="N99" s="1"/>
      <c r="O99" s="1"/>
      <c r="P99" s="1"/>
      <c r="Q99" s="1"/>
      <c r="R99" s="1"/>
      <c r="S99" s="1"/>
      <c r="T99" s="1"/>
      <c r="U99" s="1"/>
      <c r="V99" s="1"/>
    </row>
  </sheetData>
  <mergeCells count="30">
    <mergeCell ref="A2:S2"/>
    <mergeCell ref="A3:B4"/>
    <mergeCell ref="C3:C4"/>
    <mergeCell ref="C29:C30"/>
    <mergeCell ref="A20:B20"/>
    <mergeCell ref="A21:B21"/>
    <mergeCell ref="A22:B22"/>
    <mergeCell ref="D3:D4"/>
    <mergeCell ref="E3:E4"/>
    <mergeCell ref="E29:E30"/>
    <mergeCell ref="F3:L3"/>
    <mergeCell ref="F29:L29"/>
    <mergeCell ref="M3:P3"/>
    <mergeCell ref="M29:P29"/>
    <mergeCell ref="A44:B44"/>
    <mergeCell ref="A28:S28"/>
    <mergeCell ref="A29:B30"/>
    <mergeCell ref="A5:B5"/>
    <mergeCell ref="A11:B11"/>
    <mergeCell ref="A26:B26"/>
    <mergeCell ref="A12:B12"/>
    <mergeCell ref="A18:B18"/>
    <mergeCell ref="A19:B19"/>
    <mergeCell ref="A23:B23"/>
    <mergeCell ref="A24:B24"/>
    <mergeCell ref="A25:B25"/>
    <mergeCell ref="A43:B43"/>
    <mergeCell ref="D29:D30"/>
    <mergeCell ref="A41:B41"/>
    <mergeCell ref="A42:B42"/>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view="pageBreakPreview" topLeftCell="M1" zoomScale="137" zoomScaleNormal="100" zoomScaleSheetLayoutView="70" workbookViewId="0">
      <selection activeCell="T5" sqref="T5"/>
    </sheetView>
  </sheetViews>
  <sheetFormatPr defaultColWidth="8.81640625" defaultRowHeight="11.4"/>
  <cols>
    <col min="1" max="1" width="3.1796875" style="1" customWidth="1"/>
    <col min="2" max="2" width="38.1796875" style="126" customWidth="1"/>
    <col min="3" max="3" width="8.1796875" style="150" hidden="1" customWidth="1"/>
    <col min="4" max="18" width="8.1796875" style="150" customWidth="1"/>
    <col min="19" max="19" width="0.81640625" style="150" customWidth="1"/>
    <col min="20" max="20" width="8.81640625" style="27"/>
    <col min="21" max="16384" width="8.81640625" style="1"/>
  </cols>
  <sheetData>
    <row r="1" spans="1:20" ht="12" thickBot="1">
      <c r="B1" s="1"/>
      <c r="C1" s="146"/>
      <c r="D1" s="146"/>
      <c r="E1" s="146"/>
      <c r="F1" s="146"/>
      <c r="G1" s="146"/>
      <c r="H1" s="146"/>
      <c r="I1" s="146"/>
      <c r="J1" s="146"/>
      <c r="K1" s="146"/>
      <c r="L1" s="146"/>
      <c r="M1" s="146"/>
      <c r="N1" s="146"/>
      <c r="O1" s="146"/>
      <c r="P1" s="146"/>
      <c r="Q1" s="146"/>
      <c r="R1" s="146"/>
      <c r="S1" s="146"/>
      <c r="T1" s="1"/>
    </row>
    <row r="2" spans="1:20" ht="75" customHeight="1">
      <c r="A2" s="1391" t="s">
        <v>857</v>
      </c>
      <c r="B2" s="1426"/>
      <c r="C2" s="1426"/>
      <c r="D2" s="1426"/>
      <c r="E2" s="1426"/>
      <c r="F2" s="1426"/>
      <c r="G2" s="1426"/>
      <c r="H2" s="1426"/>
      <c r="I2" s="1426"/>
      <c r="J2" s="1426"/>
      <c r="K2" s="1426"/>
      <c r="L2" s="1426"/>
      <c r="M2" s="1426"/>
      <c r="N2" s="1426"/>
      <c r="O2" s="1426"/>
      <c r="P2" s="1426"/>
      <c r="Q2" s="1426"/>
      <c r="R2" s="1426"/>
      <c r="S2" s="1427"/>
      <c r="T2" s="24"/>
    </row>
    <row r="3" spans="1:20" ht="25.2" customHeight="1">
      <c r="A3" s="1351" t="s">
        <v>576</v>
      </c>
      <c r="B3" s="1464"/>
      <c r="C3" s="1514" t="s">
        <v>278</v>
      </c>
      <c r="D3" s="1514" t="s">
        <v>855</v>
      </c>
      <c r="E3" s="1360">
        <v>2021</v>
      </c>
      <c r="F3" s="1360">
        <v>2022</v>
      </c>
      <c r="G3" s="1360"/>
      <c r="H3" s="1360"/>
      <c r="I3" s="1360"/>
      <c r="J3" s="1360"/>
      <c r="K3" s="1360"/>
      <c r="L3" s="1360"/>
      <c r="M3" s="1360">
        <v>2023</v>
      </c>
      <c r="N3" s="1360"/>
      <c r="O3" s="1360"/>
      <c r="P3" s="1360"/>
      <c r="Q3" s="1207"/>
      <c r="R3" s="1257"/>
      <c r="S3" s="1105"/>
      <c r="T3" s="1"/>
    </row>
    <row r="4" spans="1:20" ht="25.2" customHeight="1">
      <c r="A4" s="1351"/>
      <c r="B4" s="1464"/>
      <c r="C4" s="1515"/>
      <c r="D4" s="1515"/>
      <c r="E4" s="1361"/>
      <c r="F4" s="960" t="s">
        <v>5</v>
      </c>
      <c r="G4" s="960" t="s">
        <v>6</v>
      </c>
      <c r="H4" s="960" t="s">
        <v>268</v>
      </c>
      <c r="I4" s="960" t="s">
        <v>7</v>
      </c>
      <c r="J4" s="960" t="s">
        <v>13</v>
      </c>
      <c r="K4" s="960" t="s">
        <v>14</v>
      </c>
      <c r="L4" s="960" t="s">
        <v>15</v>
      </c>
      <c r="M4" s="1153" t="s">
        <v>0</v>
      </c>
      <c r="N4" s="1153" t="s">
        <v>1</v>
      </c>
      <c r="O4" s="1153" t="s">
        <v>2</v>
      </c>
      <c r="P4" s="1153" t="s">
        <v>3</v>
      </c>
      <c r="Q4" s="1153" t="s">
        <v>4</v>
      </c>
      <c r="R4" s="1153" t="s">
        <v>5</v>
      </c>
      <c r="S4" s="957"/>
      <c r="T4" s="1"/>
    </row>
    <row r="5" spans="1:20" ht="24.75" customHeight="1">
      <c r="A5" s="224">
        <v>1</v>
      </c>
      <c r="B5" s="695" t="s">
        <v>672</v>
      </c>
      <c r="C5" s="367">
        <v>5634.7153319999998</v>
      </c>
      <c r="D5" s="367">
        <v>6462.4092800229591</v>
      </c>
      <c r="E5" s="367">
        <v>7040.7090233819999</v>
      </c>
      <c r="F5" s="367">
        <v>8044.8708629929997</v>
      </c>
      <c r="G5" s="367">
        <v>7964.053580148</v>
      </c>
      <c r="H5" s="367">
        <v>7822.2955919400001</v>
      </c>
      <c r="I5" s="367">
        <v>8005.732225617</v>
      </c>
      <c r="J5" s="367">
        <v>8210.534031358</v>
      </c>
      <c r="K5" s="367">
        <v>8233.5068033150001</v>
      </c>
      <c r="L5" s="367">
        <v>8616.1597163139995</v>
      </c>
      <c r="M5" s="367">
        <v>8666.2422565479992</v>
      </c>
      <c r="N5" s="367">
        <v>8848.5461953800004</v>
      </c>
      <c r="O5" s="367">
        <v>9044.1980522920003</v>
      </c>
      <c r="P5" s="367">
        <v>9099.4768504959993</v>
      </c>
      <c r="Q5" s="367">
        <v>8891.7386441719991</v>
      </c>
      <c r="R5" s="367">
        <v>8863.7541044890004</v>
      </c>
      <c r="S5" s="424"/>
      <c r="T5" s="1"/>
    </row>
    <row r="6" spans="1:20" ht="25.2" customHeight="1">
      <c r="A6" s="224">
        <v>2</v>
      </c>
      <c r="B6" s="695" t="s">
        <v>623</v>
      </c>
      <c r="C6" s="367">
        <v>426.15399400000001</v>
      </c>
      <c r="D6" s="367">
        <v>511.17108811499929</v>
      </c>
      <c r="E6" s="367">
        <v>504.15356990200002</v>
      </c>
      <c r="F6" s="367">
        <v>534.02150887499999</v>
      </c>
      <c r="G6" s="367">
        <v>555.98134149999998</v>
      </c>
      <c r="H6" s="367">
        <v>548.88284372800001</v>
      </c>
      <c r="I6" s="367">
        <v>551.01582140300002</v>
      </c>
      <c r="J6" s="367">
        <v>560.17482003099997</v>
      </c>
      <c r="K6" s="367">
        <v>582.58358495100003</v>
      </c>
      <c r="L6" s="367">
        <v>608.92377850499997</v>
      </c>
      <c r="M6" s="367">
        <v>615.29162094799995</v>
      </c>
      <c r="N6" s="367">
        <v>609.93578389000004</v>
      </c>
      <c r="O6" s="367">
        <v>614.44328133399995</v>
      </c>
      <c r="P6" s="367">
        <v>615.54738325599999</v>
      </c>
      <c r="Q6" s="367">
        <v>623.83305156899996</v>
      </c>
      <c r="R6" s="367">
        <v>636.37853210499998</v>
      </c>
      <c r="S6" s="424"/>
      <c r="T6" s="1"/>
    </row>
    <row r="7" spans="1:20" ht="25.2" customHeight="1">
      <c r="A7" s="224">
        <v>3</v>
      </c>
      <c r="B7" s="695" t="s">
        <v>624</v>
      </c>
      <c r="C7" s="367">
        <v>282.34640400000001</v>
      </c>
      <c r="D7" s="367">
        <v>666.9024901549983</v>
      </c>
      <c r="E7" s="367">
        <v>635.15856840900005</v>
      </c>
      <c r="F7" s="367">
        <v>795.21574165000004</v>
      </c>
      <c r="G7" s="367">
        <v>825.34651073199996</v>
      </c>
      <c r="H7" s="367">
        <v>856.07403001</v>
      </c>
      <c r="I7" s="367">
        <v>874.25173309299998</v>
      </c>
      <c r="J7" s="367">
        <v>890.18771498199999</v>
      </c>
      <c r="K7" s="367">
        <v>911.78773559700005</v>
      </c>
      <c r="L7" s="367">
        <v>941.18523521899999</v>
      </c>
      <c r="M7" s="367">
        <v>964.06452008400004</v>
      </c>
      <c r="N7" s="367">
        <v>972.43989982200003</v>
      </c>
      <c r="O7" s="367">
        <v>999.88244710599997</v>
      </c>
      <c r="P7" s="367">
        <v>997.69631142200001</v>
      </c>
      <c r="Q7" s="367">
        <v>1001.111061429</v>
      </c>
      <c r="R7" s="367">
        <v>988.37036989000001</v>
      </c>
      <c r="S7" s="424"/>
      <c r="T7" s="1"/>
    </row>
    <row r="8" spans="1:20" ht="25.2" customHeight="1">
      <c r="A8" s="224">
        <v>4</v>
      </c>
      <c r="B8" s="695" t="s">
        <v>577</v>
      </c>
      <c r="C8" s="367">
        <v>1494.274283</v>
      </c>
      <c r="D8" s="367">
        <v>2394.5610053810046</v>
      </c>
      <c r="E8" s="367">
        <v>2783.5689688990001</v>
      </c>
      <c r="F8" s="367">
        <v>3469.4894163049998</v>
      </c>
      <c r="G8" s="367">
        <v>3540.0426203759998</v>
      </c>
      <c r="H8" s="367">
        <v>3625.8095481280002</v>
      </c>
      <c r="I8" s="367">
        <v>3705.0673023079999</v>
      </c>
      <c r="J8" s="367">
        <v>3877.1458912439998</v>
      </c>
      <c r="K8" s="367">
        <v>3915.3863885629999</v>
      </c>
      <c r="L8" s="367">
        <v>3985.7895302369998</v>
      </c>
      <c r="M8" s="367">
        <v>3994.8978050269998</v>
      </c>
      <c r="N8" s="367">
        <v>4197.4756614280004</v>
      </c>
      <c r="O8" s="367">
        <v>4206.6453987599998</v>
      </c>
      <c r="P8" s="367">
        <v>4178.7150347269999</v>
      </c>
      <c r="Q8" s="367">
        <v>4443.6004966749997</v>
      </c>
      <c r="R8" s="367">
        <v>4545.5607212049999</v>
      </c>
      <c r="S8" s="424"/>
      <c r="T8" s="1"/>
    </row>
    <row r="9" spans="1:20" ht="25.2" customHeight="1">
      <c r="A9" s="224">
        <v>5</v>
      </c>
      <c r="B9" s="695" t="s">
        <v>673</v>
      </c>
      <c r="C9" s="367">
        <v>136.71985699999999</v>
      </c>
      <c r="D9" s="367">
        <v>154.82227087200008</v>
      </c>
      <c r="E9" s="367">
        <v>162.96688404</v>
      </c>
      <c r="F9" s="367">
        <v>178.356518741</v>
      </c>
      <c r="G9" s="367">
        <v>184.29768528100001</v>
      </c>
      <c r="H9" s="367">
        <v>152.90345264000001</v>
      </c>
      <c r="I9" s="367">
        <v>151.24466391499999</v>
      </c>
      <c r="J9" s="367">
        <v>157.04226939200001</v>
      </c>
      <c r="K9" s="367">
        <v>158.676210166</v>
      </c>
      <c r="L9" s="367">
        <v>158.68290448299999</v>
      </c>
      <c r="M9" s="367">
        <v>162.29294850599999</v>
      </c>
      <c r="N9" s="367">
        <v>164.50868038799999</v>
      </c>
      <c r="O9" s="367">
        <v>190.98185048400001</v>
      </c>
      <c r="P9" s="367">
        <v>173.03960790100001</v>
      </c>
      <c r="Q9" s="367">
        <v>204.61759267900001</v>
      </c>
      <c r="R9" s="367">
        <v>249.025728638</v>
      </c>
      <c r="S9" s="424"/>
      <c r="T9" s="1"/>
    </row>
    <row r="10" spans="1:20" ht="25.2" customHeight="1">
      <c r="A10" s="224">
        <v>6</v>
      </c>
      <c r="B10" s="695" t="s">
        <v>579</v>
      </c>
      <c r="C10" s="367">
        <v>3643.6094370000001</v>
      </c>
      <c r="D10" s="367">
        <v>4344.5857238499975</v>
      </c>
      <c r="E10" s="367">
        <v>4858.2324995549998</v>
      </c>
      <c r="F10" s="367">
        <v>5620.3501488539996</v>
      </c>
      <c r="G10" s="367">
        <v>5805.3877469830004</v>
      </c>
      <c r="H10" s="367">
        <v>6004.8417440579997</v>
      </c>
      <c r="I10" s="367">
        <v>6068.5086775270001</v>
      </c>
      <c r="J10" s="367">
        <v>6216.6834265019997</v>
      </c>
      <c r="K10" s="367">
        <v>6382.9369655689998</v>
      </c>
      <c r="L10" s="367">
        <v>6420.6179491800003</v>
      </c>
      <c r="M10" s="367">
        <v>6265.4175046789996</v>
      </c>
      <c r="N10" s="367">
        <v>6464.1991979309996</v>
      </c>
      <c r="O10" s="367">
        <v>6625.1882584530003</v>
      </c>
      <c r="P10" s="367">
        <v>6746.2015534129996</v>
      </c>
      <c r="Q10" s="367">
        <v>7035.7977185500004</v>
      </c>
      <c r="R10" s="367">
        <v>7240.2344933659997</v>
      </c>
      <c r="S10" s="424"/>
      <c r="T10" s="1"/>
    </row>
    <row r="11" spans="1:20" ht="25.2" customHeight="1">
      <c r="A11" s="224">
        <v>7</v>
      </c>
      <c r="B11" s="695" t="s">
        <v>627</v>
      </c>
      <c r="C11" s="367">
        <v>24680.89673</v>
      </c>
      <c r="D11" s="367">
        <v>23264.105685531249</v>
      </c>
      <c r="E11" s="367">
        <v>24746.262334352999</v>
      </c>
      <c r="F11" s="367">
        <v>25412.340091467999</v>
      </c>
      <c r="G11" s="367">
        <v>25835.246243795998</v>
      </c>
      <c r="H11" s="367">
        <v>26232.544713179999</v>
      </c>
      <c r="I11" s="367">
        <v>26152.465543410999</v>
      </c>
      <c r="J11" s="367">
        <v>26222.198240379999</v>
      </c>
      <c r="K11" s="367">
        <v>26390.164272219001</v>
      </c>
      <c r="L11" s="367">
        <v>26560.149023350001</v>
      </c>
      <c r="M11" s="367">
        <v>26501.454161672002</v>
      </c>
      <c r="N11" s="367">
        <v>26781.915233431999</v>
      </c>
      <c r="O11" s="367">
        <v>27241.320532235</v>
      </c>
      <c r="P11" s="367">
        <v>27374.143325664001</v>
      </c>
      <c r="Q11" s="367">
        <v>28122.817804441998</v>
      </c>
      <c r="R11" s="367">
        <v>28307.969303431</v>
      </c>
      <c r="S11" s="424"/>
      <c r="T11" s="1"/>
    </row>
    <row r="12" spans="1:20" ht="34.200000000000003">
      <c r="A12" s="224">
        <v>8</v>
      </c>
      <c r="B12" s="695" t="s">
        <v>674</v>
      </c>
      <c r="C12" s="367">
        <v>1088.925469</v>
      </c>
      <c r="D12" s="367">
        <v>1967.7653463330053</v>
      </c>
      <c r="E12" s="367">
        <v>2227.5400910869998</v>
      </c>
      <c r="F12" s="367">
        <v>2682.2968307149999</v>
      </c>
      <c r="G12" s="367">
        <v>2706.266723408</v>
      </c>
      <c r="H12" s="367">
        <v>2751.0809744980002</v>
      </c>
      <c r="I12" s="367">
        <v>2832.294790427</v>
      </c>
      <c r="J12" s="367">
        <v>2907.7156122219999</v>
      </c>
      <c r="K12" s="367">
        <v>2961.5148719079998</v>
      </c>
      <c r="L12" s="367">
        <v>2993.5259766129998</v>
      </c>
      <c r="M12" s="367">
        <v>3070.6031497590002</v>
      </c>
      <c r="N12" s="367">
        <v>3148.232181593</v>
      </c>
      <c r="O12" s="367">
        <v>3222.1745650130001</v>
      </c>
      <c r="P12" s="367">
        <v>3254.112336748</v>
      </c>
      <c r="Q12" s="367">
        <v>3351.9364909730002</v>
      </c>
      <c r="R12" s="367">
        <v>3390.2997650030002</v>
      </c>
      <c r="S12" s="424"/>
      <c r="T12" s="1"/>
    </row>
    <row r="13" spans="1:20" ht="25.2" customHeight="1">
      <c r="A13" s="224">
        <v>9</v>
      </c>
      <c r="B13" s="695" t="s">
        <v>675</v>
      </c>
      <c r="C13" s="367">
        <v>2296.403331</v>
      </c>
      <c r="D13" s="367">
        <v>2860.2942733500008</v>
      </c>
      <c r="E13" s="367">
        <v>3104.018244372</v>
      </c>
      <c r="F13" s="367">
        <v>3397.9012515929999</v>
      </c>
      <c r="G13" s="367">
        <v>3461.009317861</v>
      </c>
      <c r="H13" s="367">
        <v>3531.558610043</v>
      </c>
      <c r="I13" s="367">
        <v>3568.8316540720002</v>
      </c>
      <c r="J13" s="367">
        <v>3639.4432033530002</v>
      </c>
      <c r="K13" s="367">
        <v>3663.0692589390001</v>
      </c>
      <c r="L13" s="367">
        <v>3788.6779423439998</v>
      </c>
      <c r="M13" s="367">
        <v>3812.4022494669998</v>
      </c>
      <c r="N13" s="367">
        <v>3892.137043615</v>
      </c>
      <c r="O13" s="367">
        <v>4075.0032605739998</v>
      </c>
      <c r="P13" s="367">
        <v>4364.5040178930003</v>
      </c>
      <c r="Q13" s="367">
        <v>4515.0576261579999</v>
      </c>
      <c r="R13" s="367">
        <v>4655.6962415930002</v>
      </c>
      <c r="S13" s="424"/>
      <c r="T13" s="1"/>
    </row>
    <row r="14" spans="1:20" ht="25.2" customHeight="1">
      <c r="A14" s="224">
        <v>10</v>
      </c>
      <c r="B14" s="695" t="s">
        <v>676</v>
      </c>
      <c r="C14" s="367">
        <v>378.56532800000002</v>
      </c>
      <c r="D14" s="367">
        <v>735.68759695399979</v>
      </c>
      <c r="E14" s="367">
        <v>835.14336209800001</v>
      </c>
      <c r="F14" s="367">
        <v>1381.1904919619999</v>
      </c>
      <c r="G14" s="367">
        <v>1418.640290907</v>
      </c>
      <c r="H14" s="367">
        <v>1515.170570946</v>
      </c>
      <c r="I14" s="367">
        <v>1503.59787878</v>
      </c>
      <c r="J14" s="367">
        <v>1521.296244698</v>
      </c>
      <c r="K14" s="367">
        <v>1527.7615965360001</v>
      </c>
      <c r="L14" s="367">
        <v>1640.249220703</v>
      </c>
      <c r="M14" s="367">
        <v>1627.9720769999999</v>
      </c>
      <c r="N14" s="367">
        <v>1671.468653117</v>
      </c>
      <c r="O14" s="367">
        <v>1834.2180992599999</v>
      </c>
      <c r="P14" s="367">
        <v>1929.610988657</v>
      </c>
      <c r="Q14" s="367">
        <v>2033.1827236910001</v>
      </c>
      <c r="R14" s="367">
        <v>2041.363919182</v>
      </c>
      <c r="S14" s="424"/>
      <c r="T14" s="1"/>
    </row>
    <row r="15" spans="1:20" ht="22.8">
      <c r="A15" s="224">
        <v>11</v>
      </c>
      <c r="B15" s="822" t="s">
        <v>631</v>
      </c>
      <c r="C15" s="367">
        <v>2693.1977069999998</v>
      </c>
      <c r="D15" s="367">
        <v>4336.6917139780044</v>
      </c>
      <c r="E15" s="367">
        <v>4373.9771822160001</v>
      </c>
      <c r="F15" s="367">
        <v>4661.7607482639996</v>
      </c>
      <c r="G15" s="367">
        <v>4681.5243425999997</v>
      </c>
      <c r="H15" s="367">
        <v>4746.633654321</v>
      </c>
      <c r="I15" s="367">
        <v>4732.9515422289996</v>
      </c>
      <c r="J15" s="367">
        <v>4776.5984853720001</v>
      </c>
      <c r="K15" s="367">
        <v>4818.8281483110004</v>
      </c>
      <c r="L15" s="367">
        <v>4905.8301788420004</v>
      </c>
      <c r="M15" s="367">
        <v>4894.8785466729996</v>
      </c>
      <c r="N15" s="367">
        <v>4977.4775605739997</v>
      </c>
      <c r="O15" s="367">
        <v>5028.9416866230004</v>
      </c>
      <c r="P15" s="367">
        <v>5031.046937479</v>
      </c>
      <c r="Q15" s="367">
        <v>5142.5846339999998</v>
      </c>
      <c r="R15" s="367">
        <v>5201.2758273979998</v>
      </c>
      <c r="S15" s="424"/>
      <c r="T15" s="1"/>
    </row>
    <row r="16" spans="1:20" ht="40.5" customHeight="1">
      <c r="A16" s="224">
        <v>12</v>
      </c>
      <c r="B16" s="695" t="s">
        <v>677</v>
      </c>
      <c r="C16" s="367">
        <v>148.069759</v>
      </c>
      <c r="D16" s="367">
        <v>91.111530933999887</v>
      </c>
      <c r="E16" s="367">
        <v>101.714031097</v>
      </c>
      <c r="F16" s="367">
        <v>256.64416246000002</v>
      </c>
      <c r="G16" s="367">
        <v>255.30822549999999</v>
      </c>
      <c r="H16" s="367">
        <v>253.00697976699999</v>
      </c>
      <c r="I16" s="367">
        <v>250.10806269099999</v>
      </c>
      <c r="J16" s="367">
        <v>252.23524498</v>
      </c>
      <c r="K16" s="367">
        <v>239.75036634899999</v>
      </c>
      <c r="L16" s="367">
        <v>236.26497865100001</v>
      </c>
      <c r="M16" s="367">
        <v>227.06816301399999</v>
      </c>
      <c r="N16" s="367">
        <v>225.581883162</v>
      </c>
      <c r="O16" s="367">
        <v>225.164912816</v>
      </c>
      <c r="P16" s="367">
        <v>224.77989549200001</v>
      </c>
      <c r="Q16" s="367">
        <v>230.43140220999999</v>
      </c>
      <c r="R16" s="367">
        <v>244.35745246799999</v>
      </c>
      <c r="S16" s="424"/>
      <c r="T16" s="1"/>
    </row>
    <row r="17" spans="1:23" ht="25.2" customHeight="1">
      <c r="A17" s="224">
        <v>13</v>
      </c>
      <c r="B17" s="695" t="s">
        <v>586</v>
      </c>
      <c r="C17" s="367">
        <v>342.48825499999998</v>
      </c>
      <c r="D17" s="367">
        <v>362.71073440799921</v>
      </c>
      <c r="E17" s="367">
        <v>372.09341163699997</v>
      </c>
      <c r="F17" s="367">
        <v>412.82470076300001</v>
      </c>
      <c r="G17" s="367">
        <v>424.97913949600002</v>
      </c>
      <c r="H17" s="367">
        <v>437.43902856300002</v>
      </c>
      <c r="I17" s="367">
        <v>403.38937194699997</v>
      </c>
      <c r="J17" s="367">
        <v>406.12965913400001</v>
      </c>
      <c r="K17" s="367">
        <v>417.750921479</v>
      </c>
      <c r="L17" s="367">
        <v>425.54177868900001</v>
      </c>
      <c r="M17" s="367">
        <v>435.77564886200003</v>
      </c>
      <c r="N17" s="367">
        <v>423.22639322100002</v>
      </c>
      <c r="O17" s="367">
        <v>428.84378074400001</v>
      </c>
      <c r="P17" s="367">
        <v>434.34501473099999</v>
      </c>
      <c r="Q17" s="367">
        <v>473.30491637900002</v>
      </c>
      <c r="R17" s="367">
        <v>462.40013831499999</v>
      </c>
      <c r="S17" s="424"/>
      <c r="T17" s="1"/>
      <c r="W17" s="51"/>
    </row>
    <row r="18" spans="1:23" ht="25.2" customHeight="1">
      <c r="A18" s="224">
        <v>14</v>
      </c>
      <c r="B18" s="695" t="s">
        <v>634</v>
      </c>
      <c r="C18" s="367">
        <v>275.282779</v>
      </c>
      <c r="D18" s="367">
        <v>619.5669204910007</v>
      </c>
      <c r="E18" s="367">
        <v>636.24120373699998</v>
      </c>
      <c r="F18" s="367">
        <v>670.65577396100002</v>
      </c>
      <c r="G18" s="367">
        <v>684.69175854499997</v>
      </c>
      <c r="H18" s="367">
        <v>689.30234015500002</v>
      </c>
      <c r="I18" s="367">
        <v>663.57648055599998</v>
      </c>
      <c r="J18" s="367">
        <v>681.88353883499997</v>
      </c>
      <c r="K18" s="367">
        <v>677.56118097000001</v>
      </c>
      <c r="L18" s="367">
        <v>697.60666748200003</v>
      </c>
      <c r="M18" s="367">
        <v>690.07872593399998</v>
      </c>
      <c r="N18" s="367">
        <v>702.94743242699997</v>
      </c>
      <c r="O18" s="367">
        <v>672.59340913999995</v>
      </c>
      <c r="P18" s="367">
        <v>672.963758235</v>
      </c>
      <c r="Q18" s="367">
        <v>678.17452679400003</v>
      </c>
      <c r="R18" s="367">
        <v>696.03051700100002</v>
      </c>
      <c r="S18" s="424"/>
      <c r="T18" s="1"/>
      <c r="W18" s="51"/>
    </row>
    <row r="19" spans="1:23" ht="38.25" customHeight="1">
      <c r="A19" s="224">
        <v>15</v>
      </c>
      <c r="B19" s="695" t="s">
        <v>678</v>
      </c>
      <c r="C19" s="367">
        <v>2549.1316449999999</v>
      </c>
      <c r="D19" s="367">
        <v>6280.7949285399745</v>
      </c>
      <c r="E19" s="367">
        <v>6901.503482393</v>
      </c>
      <c r="F19" s="367">
        <v>9465.6761459049994</v>
      </c>
      <c r="G19" s="367">
        <v>9103.025102652</v>
      </c>
      <c r="H19" s="367">
        <v>9072.8378530270002</v>
      </c>
      <c r="I19" s="367">
        <v>9011.6962254999999</v>
      </c>
      <c r="J19" s="367">
        <v>9003.5300800509995</v>
      </c>
      <c r="K19" s="367">
        <v>9186.9622160029994</v>
      </c>
      <c r="L19" s="367">
        <v>9059.5532739099999</v>
      </c>
      <c r="M19" s="367">
        <v>8878.5573993420003</v>
      </c>
      <c r="N19" s="367">
        <v>9040.5255578159995</v>
      </c>
      <c r="O19" s="367">
        <v>9097.1251255110001</v>
      </c>
      <c r="P19" s="367">
        <v>9196.8472908450003</v>
      </c>
      <c r="Q19" s="367">
        <v>9191.2169468669999</v>
      </c>
      <c r="R19" s="367">
        <v>9107.1040484610003</v>
      </c>
      <c r="S19" s="424"/>
      <c r="T19" s="1"/>
      <c r="V19" s="51"/>
      <c r="W19" s="51"/>
    </row>
    <row r="20" spans="1:23" ht="25.2" customHeight="1">
      <c r="A20" s="224">
        <v>16</v>
      </c>
      <c r="B20" s="695" t="s">
        <v>636</v>
      </c>
      <c r="C20" s="367">
        <v>1212.0232470000001</v>
      </c>
      <c r="D20" s="367">
        <v>752.50408804700032</v>
      </c>
      <c r="E20" s="367">
        <v>815.88116141199998</v>
      </c>
      <c r="F20" s="367">
        <v>339.05020880900003</v>
      </c>
      <c r="G20" s="367">
        <v>327.51441723800002</v>
      </c>
      <c r="H20" s="367">
        <v>307.92811995199997</v>
      </c>
      <c r="I20" s="367">
        <v>294.33306110000001</v>
      </c>
      <c r="J20" s="367">
        <v>286.11350988200002</v>
      </c>
      <c r="K20" s="367">
        <v>271.97517053000001</v>
      </c>
      <c r="L20" s="367">
        <v>259.24600560900001</v>
      </c>
      <c r="M20" s="367">
        <v>251.61514349999999</v>
      </c>
      <c r="N20" s="367">
        <v>247.21623506700001</v>
      </c>
      <c r="O20" s="367">
        <v>241.11183434399999</v>
      </c>
      <c r="P20" s="367">
        <v>243.92185029800001</v>
      </c>
      <c r="Q20" s="367">
        <v>234.407049855</v>
      </c>
      <c r="R20" s="367">
        <v>227.936088574</v>
      </c>
      <c r="S20" s="424"/>
      <c r="T20" s="1"/>
      <c r="W20" s="51"/>
    </row>
    <row r="21" spans="1:23" ht="25.2" customHeight="1">
      <c r="A21" s="224">
        <v>17</v>
      </c>
      <c r="B21" s="695" t="s">
        <v>679</v>
      </c>
      <c r="C21" s="367">
        <v>4381.6860699999997</v>
      </c>
      <c r="D21" s="367">
        <v>2774.4664591209948</v>
      </c>
      <c r="E21" s="367">
        <v>2627.912612522</v>
      </c>
      <c r="F21" s="367">
        <v>31.310325470999999</v>
      </c>
      <c r="G21" s="367">
        <v>7.621357862</v>
      </c>
      <c r="H21" s="367">
        <v>7.7326140580000002</v>
      </c>
      <c r="I21" s="367">
        <v>27.622671765</v>
      </c>
      <c r="J21" s="367">
        <v>6.3201748369999997</v>
      </c>
      <c r="K21" s="367">
        <v>3.128178557</v>
      </c>
      <c r="L21" s="367">
        <v>3.4840327069999999</v>
      </c>
      <c r="M21" s="367">
        <v>7.5901931420000004</v>
      </c>
      <c r="N21" s="367">
        <v>7.6907449980000004</v>
      </c>
      <c r="O21" s="367">
        <v>7.541858789</v>
      </c>
      <c r="P21" s="367">
        <v>10.235761408</v>
      </c>
      <c r="Q21" s="367">
        <v>10.832114849</v>
      </c>
      <c r="R21" s="367">
        <v>12.035948715</v>
      </c>
      <c r="S21" s="424"/>
      <c r="T21" s="1"/>
      <c r="W21" s="51"/>
    </row>
    <row r="22" spans="1:23" ht="25.2" customHeight="1">
      <c r="A22" s="224">
        <v>18</v>
      </c>
      <c r="B22" s="695" t="s">
        <v>682</v>
      </c>
      <c r="C22" s="367">
        <v>4369.1949260000001</v>
      </c>
      <c r="D22" s="367">
        <v>13106.275063530011</v>
      </c>
      <c r="E22" s="367">
        <v>15052.557806485</v>
      </c>
      <c r="F22" s="367">
        <v>16339.36842886</v>
      </c>
      <c r="G22" s="367">
        <v>16549.344390037</v>
      </c>
      <c r="H22" s="367">
        <v>16770.137527216</v>
      </c>
      <c r="I22" s="367">
        <v>16984.548888077999</v>
      </c>
      <c r="J22" s="367">
        <v>17274.471669867999</v>
      </c>
      <c r="K22" s="367">
        <v>17452.408845710001</v>
      </c>
      <c r="L22" s="367">
        <v>17660.603953362999</v>
      </c>
      <c r="M22" s="367">
        <v>17800.684819672999</v>
      </c>
      <c r="N22" s="367">
        <v>18290.944487897999</v>
      </c>
      <c r="O22" s="367">
        <v>18362.024912556</v>
      </c>
      <c r="P22" s="367">
        <v>16791.409835577</v>
      </c>
      <c r="Q22" s="367">
        <v>16953.795805587</v>
      </c>
      <c r="R22" s="367">
        <v>17508.956266836001</v>
      </c>
      <c r="S22" s="424"/>
      <c r="T22" s="1"/>
      <c r="W22" s="51"/>
    </row>
    <row r="23" spans="1:23" ht="25.2" customHeight="1">
      <c r="A23" s="224">
        <v>19</v>
      </c>
      <c r="B23" s="695" t="s">
        <v>680</v>
      </c>
      <c r="C23" s="367">
        <v>42186.726459999998</v>
      </c>
      <c r="D23" s="367">
        <v>39083.927705497248</v>
      </c>
      <c r="E23" s="367">
        <v>38800.589210220001</v>
      </c>
      <c r="F23" s="367">
        <v>39753.251791353003</v>
      </c>
      <c r="G23" s="367">
        <v>39754.412058954003</v>
      </c>
      <c r="H23" s="367">
        <v>39789.147960713002</v>
      </c>
      <c r="I23" s="367">
        <v>40270.546679027</v>
      </c>
      <c r="J23" s="367">
        <v>40042.305977673997</v>
      </c>
      <c r="K23" s="367">
        <v>40143.087199802001</v>
      </c>
      <c r="L23" s="367">
        <v>40332.652811266002</v>
      </c>
      <c r="M23" s="367">
        <v>40331.633228273997</v>
      </c>
      <c r="N23" s="367">
        <v>40406.864877927001</v>
      </c>
      <c r="O23" s="367">
        <v>40507.558067127</v>
      </c>
      <c r="P23" s="367">
        <v>41733.970019045002</v>
      </c>
      <c r="Q23" s="367">
        <v>41682.533293817003</v>
      </c>
      <c r="R23" s="367">
        <v>41372.548565085002</v>
      </c>
      <c r="S23" s="424"/>
      <c r="T23" s="1"/>
      <c r="W23" s="51"/>
    </row>
    <row r="24" spans="1:23" ht="25.2" customHeight="1" thickBot="1">
      <c r="A24" s="823"/>
      <c r="B24" s="824" t="s">
        <v>72</v>
      </c>
      <c r="C24" s="742">
        <f>SUM(C5:C23)</f>
        <v>98220.411012999975</v>
      </c>
      <c r="D24" s="742">
        <v>110770.35390511045</v>
      </c>
      <c r="E24" s="742">
        <v>116580.223647816</v>
      </c>
      <c r="F24" s="742">
        <v>123446.575149002</v>
      </c>
      <c r="G24" s="742">
        <v>124084.692853876</v>
      </c>
      <c r="H24" s="742">
        <v>125115.328156943</v>
      </c>
      <c r="I24" s="742">
        <v>126051.783273446</v>
      </c>
      <c r="J24" s="742">
        <v>126932.009794795</v>
      </c>
      <c r="K24" s="742">
        <v>127938.839915474</v>
      </c>
      <c r="L24" s="742">
        <v>129294.744957467</v>
      </c>
      <c r="M24" s="742">
        <v>129198.520162104</v>
      </c>
      <c r="N24" s="742">
        <v>131073.33370368599</v>
      </c>
      <c r="O24" s="742">
        <v>132624.96133316099</v>
      </c>
      <c r="P24" s="742">
        <v>133072.56777328701</v>
      </c>
      <c r="Q24" s="742">
        <v>134820.973900696</v>
      </c>
      <c r="R24" s="742">
        <v>135751.298031755</v>
      </c>
      <c r="S24" s="743"/>
      <c r="T24" s="1"/>
      <c r="W24" s="51"/>
    </row>
    <row r="25" spans="1:23">
      <c r="A25" s="146"/>
      <c r="B25" s="2"/>
      <c r="C25" s="1"/>
      <c r="D25" s="1"/>
      <c r="E25" s="1"/>
      <c r="F25" s="1"/>
      <c r="G25" s="1"/>
      <c r="H25" s="1"/>
      <c r="I25" s="1"/>
      <c r="J25" s="1"/>
      <c r="K25" s="1"/>
      <c r="L25" s="1"/>
      <c r="M25" s="1"/>
      <c r="N25" s="1"/>
      <c r="O25" s="1"/>
      <c r="P25" s="1"/>
      <c r="Q25" s="1"/>
      <c r="R25" s="1"/>
      <c r="S25" s="1"/>
      <c r="T25" s="1"/>
    </row>
    <row r="26" spans="1:23" ht="15">
      <c r="A26" s="146"/>
      <c r="B26"/>
      <c r="C26" s="1"/>
      <c r="D26" s="1"/>
      <c r="E26" s="1"/>
      <c r="F26" s="1"/>
      <c r="G26" s="1"/>
      <c r="H26" s="1"/>
      <c r="I26" s="1"/>
      <c r="J26" s="1"/>
      <c r="K26" s="1"/>
      <c r="L26" s="1"/>
      <c r="M26" s="1"/>
      <c r="N26" s="1"/>
      <c r="O26" s="1"/>
      <c r="P26" s="1"/>
      <c r="Q26" s="1"/>
      <c r="R26" s="1"/>
      <c r="S26" s="1"/>
      <c r="T26" s="1"/>
    </row>
    <row r="27" spans="1:23" ht="15">
      <c r="A27" s="146"/>
      <c r="B27"/>
      <c r="C27" s="1"/>
      <c r="D27" s="1"/>
      <c r="E27" s="1"/>
      <c r="F27" s="1"/>
      <c r="G27" s="1"/>
      <c r="H27" s="1"/>
      <c r="I27" s="1"/>
      <c r="J27" s="1"/>
      <c r="K27" s="1"/>
      <c r="L27" s="1"/>
      <c r="M27" s="1"/>
      <c r="N27" s="1"/>
      <c r="O27" s="1"/>
      <c r="P27" s="1"/>
      <c r="Q27" s="1"/>
      <c r="R27" s="1"/>
      <c r="S27" s="1"/>
      <c r="T27" s="1"/>
    </row>
    <row r="28" spans="1:23" ht="15">
      <c r="A28" s="146"/>
      <c r="B28"/>
      <c r="C28" s="1"/>
      <c r="D28" s="1"/>
      <c r="E28" s="1"/>
      <c r="F28" s="1"/>
      <c r="G28" s="1"/>
      <c r="H28" s="1"/>
      <c r="I28" s="1"/>
      <c r="J28" s="1"/>
      <c r="K28" s="1"/>
      <c r="L28" s="1"/>
      <c r="M28" s="1"/>
      <c r="N28" s="1"/>
      <c r="O28" s="1"/>
      <c r="P28" s="1"/>
      <c r="Q28" s="1"/>
      <c r="R28" s="1"/>
      <c r="S28" s="1"/>
      <c r="T28" s="1"/>
    </row>
    <row r="29" spans="1:23" ht="15">
      <c r="A29" s="146"/>
      <c r="B29"/>
      <c r="C29" s="1"/>
      <c r="D29" s="1"/>
      <c r="E29" s="1"/>
      <c r="F29" s="1"/>
      <c r="G29" s="1"/>
      <c r="H29" s="1"/>
      <c r="I29" s="1"/>
      <c r="J29" s="1"/>
      <c r="K29" s="1"/>
      <c r="L29" s="1"/>
      <c r="M29" s="1"/>
      <c r="N29" s="1"/>
      <c r="O29" s="1"/>
      <c r="P29" s="1"/>
      <c r="Q29" s="1"/>
      <c r="R29" s="1"/>
      <c r="S29" s="1"/>
      <c r="T29" s="1"/>
    </row>
    <row r="30" spans="1:23" ht="15">
      <c r="A30" s="146"/>
      <c r="B30"/>
      <c r="C30" s="1"/>
      <c r="D30" s="1"/>
      <c r="E30" s="1"/>
      <c r="F30" s="1"/>
      <c r="G30" s="1"/>
      <c r="H30" s="1"/>
      <c r="I30" s="1"/>
      <c r="J30" s="1"/>
      <c r="K30" s="1"/>
      <c r="L30" s="1"/>
      <c r="M30" s="1"/>
      <c r="N30" s="1"/>
      <c r="O30" s="1"/>
      <c r="P30" s="1"/>
      <c r="Q30" s="1"/>
      <c r="R30" s="1"/>
      <c r="S30" s="1"/>
      <c r="T30" s="1"/>
    </row>
    <row r="31" spans="1:23" ht="15">
      <c r="A31" s="146"/>
      <c r="B31"/>
      <c r="C31" s="1"/>
      <c r="D31" s="1"/>
      <c r="E31" s="1"/>
      <c r="F31" s="1"/>
      <c r="G31" s="1"/>
      <c r="H31" s="1"/>
      <c r="I31" s="1"/>
      <c r="J31" s="1"/>
      <c r="K31" s="1"/>
      <c r="L31" s="1"/>
      <c r="M31" s="1"/>
      <c r="N31" s="1"/>
      <c r="O31" s="1"/>
      <c r="P31" s="1"/>
      <c r="Q31" s="1"/>
      <c r="R31" s="1"/>
      <c r="S31" s="1"/>
      <c r="T31" s="1"/>
    </row>
    <row r="32" spans="1:23" ht="15">
      <c r="A32" s="146"/>
      <c r="B32"/>
      <c r="C32" s="1"/>
      <c r="D32" s="1"/>
      <c r="E32" s="1"/>
      <c r="F32" s="1"/>
      <c r="G32" s="1"/>
      <c r="H32" s="1"/>
      <c r="I32" s="1"/>
      <c r="J32" s="1"/>
      <c r="K32" s="1"/>
      <c r="L32" s="1"/>
      <c r="M32" s="1"/>
      <c r="N32" s="1"/>
      <c r="O32" s="1"/>
      <c r="P32" s="1"/>
      <c r="Q32" s="1"/>
      <c r="R32" s="1"/>
      <c r="S32" s="1"/>
      <c r="T32" s="1"/>
    </row>
    <row r="33" spans="1:20" ht="15">
      <c r="A33" s="146"/>
      <c r="B33"/>
      <c r="C33" s="1"/>
      <c r="D33" s="1"/>
      <c r="E33" s="1"/>
      <c r="F33" s="1"/>
      <c r="G33" s="1"/>
      <c r="H33" s="1"/>
      <c r="I33" s="1"/>
      <c r="J33" s="1"/>
      <c r="K33" s="1"/>
      <c r="L33" s="1"/>
      <c r="M33" s="1"/>
      <c r="N33" s="1"/>
      <c r="O33" s="1"/>
      <c r="P33" s="1"/>
      <c r="Q33" s="1"/>
      <c r="R33" s="1"/>
      <c r="S33" s="1"/>
      <c r="T33" s="1"/>
    </row>
    <row r="34" spans="1:20" ht="15">
      <c r="A34" s="146"/>
      <c r="B34"/>
      <c r="C34" s="1"/>
      <c r="D34" s="1"/>
      <c r="E34" s="1"/>
      <c r="F34" s="1"/>
      <c r="G34" s="1"/>
      <c r="H34" s="1"/>
      <c r="I34" s="1"/>
      <c r="J34" s="1"/>
      <c r="K34" s="1"/>
      <c r="L34" s="1"/>
      <c r="M34" s="1"/>
      <c r="N34" s="1"/>
      <c r="O34" s="1"/>
      <c r="P34" s="1"/>
      <c r="Q34" s="1"/>
      <c r="R34" s="1"/>
      <c r="S34" s="1"/>
      <c r="T34" s="1"/>
    </row>
    <row r="35" spans="1:20" ht="15">
      <c r="A35" s="146"/>
      <c r="B35"/>
      <c r="C35" s="1"/>
      <c r="D35" s="1"/>
      <c r="E35" s="1"/>
      <c r="F35" s="1"/>
      <c r="G35" s="1"/>
      <c r="H35" s="1"/>
      <c r="I35" s="1"/>
      <c r="J35" s="1"/>
      <c r="K35" s="1"/>
      <c r="L35" s="1"/>
      <c r="M35" s="1"/>
      <c r="N35" s="1"/>
      <c r="O35" s="1"/>
      <c r="P35" s="1"/>
      <c r="Q35" s="1"/>
      <c r="R35" s="1"/>
      <c r="S35" s="1"/>
      <c r="T35" s="1"/>
    </row>
    <row r="36" spans="1:20" ht="15">
      <c r="A36" s="146"/>
      <c r="B36"/>
      <c r="C36" s="1"/>
      <c r="D36" s="1"/>
      <c r="E36" s="1"/>
      <c r="F36" s="1"/>
      <c r="G36" s="1"/>
      <c r="H36" s="1"/>
      <c r="I36" s="1"/>
      <c r="J36" s="1"/>
      <c r="K36" s="1"/>
      <c r="L36" s="1"/>
      <c r="M36" s="1"/>
      <c r="N36" s="1"/>
      <c r="O36" s="1"/>
      <c r="P36" s="1"/>
      <c r="Q36" s="1"/>
      <c r="R36" s="1"/>
      <c r="S36" s="1"/>
      <c r="T36" s="1"/>
    </row>
    <row r="37" spans="1:20" ht="15">
      <c r="A37" s="146"/>
      <c r="B37"/>
      <c r="C37" s="1"/>
      <c r="D37" s="1"/>
      <c r="E37" s="1"/>
      <c r="F37" s="1"/>
      <c r="G37" s="1"/>
      <c r="H37" s="1"/>
      <c r="I37" s="1"/>
      <c r="J37" s="1"/>
      <c r="K37" s="1"/>
      <c r="L37" s="1"/>
      <c r="M37" s="1"/>
      <c r="N37" s="1"/>
      <c r="O37" s="1"/>
      <c r="P37" s="1"/>
      <c r="Q37" s="1"/>
      <c r="R37" s="1"/>
      <c r="S37" s="1"/>
      <c r="T37" s="1"/>
    </row>
    <row r="38" spans="1:20" ht="15">
      <c r="A38" s="146"/>
      <c r="B38"/>
      <c r="C38" s="1"/>
      <c r="D38" s="1"/>
      <c r="E38" s="1"/>
      <c r="F38" s="1"/>
      <c r="G38" s="1"/>
      <c r="H38" s="1"/>
      <c r="I38" s="1"/>
      <c r="J38" s="1"/>
      <c r="K38" s="1"/>
      <c r="L38" s="1"/>
      <c r="M38" s="1"/>
      <c r="N38" s="1"/>
      <c r="O38" s="1"/>
      <c r="P38" s="1"/>
      <c r="Q38" s="1"/>
      <c r="R38" s="1"/>
      <c r="S38" s="1"/>
      <c r="T38" s="1"/>
    </row>
    <row r="39" spans="1:20" ht="15">
      <c r="A39" s="146"/>
      <c r="B39"/>
      <c r="C39" s="1"/>
      <c r="D39" s="1"/>
      <c r="E39" s="1"/>
      <c r="F39" s="1"/>
      <c r="G39" s="1"/>
      <c r="H39" s="1"/>
      <c r="I39" s="1"/>
      <c r="J39" s="1"/>
      <c r="K39" s="1"/>
      <c r="L39" s="1"/>
      <c r="M39" s="1"/>
      <c r="N39" s="1"/>
      <c r="O39" s="1"/>
      <c r="P39" s="1"/>
      <c r="Q39" s="1"/>
      <c r="R39" s="1"/>
      <c r="S39" s="1"/>
      <c r="T39" s="1"/>
    </row>
    <row r="40" spans="1:20" ht="15">
      <c r="A40" s="146"/>
      <c r="B40"/>
      <c r="C40" s="1"/>
      <c r="D40" s="1"/>
      <c r="E40" s="1"/>
      <c r="F40" s="1"/>
      <c r="G40" s="1"/>
      <c r="H40" s="1"/>
      <c r="I40" s="1"/>
      <c r="J40" s="1"/>
      <c r="K40" s="1"/>
      <c r="L40" s="1"/>
      <c r="M40" s="1"/>
      <c r="N40" s="1"/>
      <c r="O40" s="1"/>
      <c r="P40" s="1"/>
      <c r="Q40" s="1"/>
      <c r="R40" s="1"/>
      <c r="S40" s="1"/>
      <c r="T40" s="1"/>
    </row>
    <row r="41" spans="1:20" ht="15">
      <c r="A41" s="146"/>
      <c r="B41"/>
      <c r="C41" s="1"/>
      <c r="D41" s="1"/>
      <c r="E41" s="1"/>
      <c r="F41" s="1"/>
      <c r="G41" s="1"/>
      <c r="H41" s="1"/>
      <c r="I41" s="1"/>
      <c r="J41" s="1"/>
      <c r="K41" s="1"/>
      <c r="L41" s="1"/>
      <c r="M41" s="1"/>
      <c r="N41" s="1"/>
      <c r="O41" s="1"/>
      <c r="P41" s="1"/>
      <c r="Q41" s="1"/>
      <c r="R41" s="1"/>
      <c r="S41" s="1"/>
      <c r="T41" s="1"/>
    </row>
    <row r="42" spans="1:20">
      <c r="A42" s="146"/>
      <c r="B42" s="2"/>
      <c r="C42" s="1"/>
      <c r="D42" s="1"/>
      <c r="E42" s="1"/>
      <c r="F42" s="1"/>
      <c r="G42" s="1"/>
      <c r="H42" s="1"/>
      <c r="I42" s="1"/>
      <c r="J42" s="1"/>
      <c r="K42" s="1"/>
      <c r="L42" s="1"/>
      <c r="M42" s="1"/>
      <c r="N42" s="1"/>
      <c r="O42" s="1"/>
      <c r="P42" s="1"/>
      <c r="Q42" s="1"/>
      <c r="R42" s="1"/>
      <c r="S42" s="1"/>
      <c r="T42" s="1"/>
    </row>
    <row r="43" spans="1:20">
      <c r="A43" s="146"/>
      <c r="B43" s="2"/>
      <c r="C43" s="1"/>
      <c r="D43" s="1"/>
      <c r="E43" s="1"/>
      <c r="F43" s="1"/>
      <c r="G43" s="1"/>
      <c r="H43" s="1"/>
      <c r="I43" s="1"/>
      <c r="J43" s="1"/>
      <c r="K43" s="1"/>
      <c r="L43" s="1"/>
      <c r="M43" s="1"/>
      <c r="N43" s="1"/>
      <c r="O43" s="1"/>
      <c r="P43" s="1"/>
      <c r="Q43" s="1"/>
      <c r="R43" s="1"/>
      <c r="S43" s="1"/>
      <c r="T43" s="1"/>
    </row>
    <row r="44" spans="1:20">
      <c r="A44" s="146"/>
      <c r="B44" s="2"/>
      <c r="C44" s="1"/>
      <c r="D44" s="1"/>
      <c r="E44" s="1"/>
      <c r="F44" s="1"/>
      <c r="G44" s="1"/>
      <c r="H44" s="1"/>
      <c r="I44" s="1"/>
      <c r="J44" s="1"/>
      <c r="K44" s="1"/>
      <c r="L44" s="1"/>
      <c r="M44" s="1"/>
      <c r="N44" s="1"/>
      <c r="O44" s="1"/>
      <c r="P44" s="1"/>
      <c r="Q44" s="1"/>
      <c r="R44" s="1"/>
      <c r="S44" s="1"/>
      <c r="T44" s="1"/>
    </row>
    <row r="45" spans="1:20">
      <c r="A45" s="146"/>
      <c r="B45" s="2"/>
      <c r="C45" s="1"/>
      <c r="D45" s="1"/>
      <c r="E45" s="1"/>
      <c r="F45" s="1"/>
      <c r="G45" s="1"/>
      <c r="H45" s="1"/>
      <c r="I45" s="1"/>
      <c r="J45" s="1"/>
      <c r="K45" s="1"/>
      <c r="L45" s="1"/>
      <c r="M45" s="1"/>
      <c r="N45" s="1"/>
      <c r="O45" s="1"/>
      <c r="P45" s="1"/>
      <c r="Q45" s="1"/>
      <c r="R45" s="1"/>
      <c r="S45" s="1"/>
      <c r="T45" s="1"/>
    </row>
    <row r="46" spans="1:20">
      <c r="A46" s="146"/>
      <c r="B46" s="2"/>
      <c r="C46" s="1"/>
      <c r="D46" s="1"/>
      <c r="E46" s="1"/>
      <c r="F46" s="1"/>
      <c r="G46" s="1"/>
      <c r="H46" s="1"/>
      <c r="I46" s="1"/>
      <c r="J46" s="1"/>
      <c r="K46" s="1"/>
      <c r="L46" s="1"/>
      <c r="M46" s="1"/>
      <c r="N46" s="1"/>
      <c r="O46" s="1"/>
      <c r="P46" s="1"/>
      <c r="Q46" s="1"/>
      <c r="R46" s="1"/>
      <c r="S46" s="1"/>
      <c r="T46" s="1"/>
    </row>
    <row r="47" spans="1:20">
      <c r="A47" s="146"/>
      <c r="B47" s="2"/>
      <c r="C47" s="1"/>
      <c r="D47" s="1"/>
      <c r="E47" s="1"/>
      <c r="F47" s="1"/>
      <c r="G47" s="1"/>
      <c r="H47" s="1"/>
      <c r="I47" s="1"/>
      <c r="J47" s="1"/>
      <c r="K47" s="1"/>
      <c r="L47" s="1"/>
      <c r="M47" s="1"/>
      <c r="N47" s="1"/>
      <c r="O47" s="1"/>
      <c r="P47" s="1"/>
      <c r="Q47" s="1"/>
      <c r="R47" s="1"/>
      <c r="S47" s="1"/>
      <c r="T47" s="1"/>
    </row>
    <row r="48" spans="1:20">
      <c r="A48" s="146"/>
      <c r="B48" s="2"/>
      <c r="C48" s="1"/>
      <c r="D48" s="1"/>
      <c r="E48" s="1"/>
      <c r="F48" s="1"/>
      <c r="G48" s="1"/>
      <c r="H48" s="1"/>
      <c r="I48" s="1"/>
      <c r="J48" s="1"/>
      <c r="K48" s="1"/>
      <c r="L48" s="1"/>
      <c r="M48" s="1"/>
      <c r="N48" s="1"/>
      <c r="O48" s="1"/>
      <c r="P48" s="1"/>
      <c r="Q48" s="1"/>
      <c r="R48" s="1"/>
      <c r="S48" s="1"/>
      <c r="T48" s="1"/>
    </row>
    <row r="49" spans="1:20">
      <c r="A49" s="146"/>
      <c r="B49" s="2"/>
      <c r="C49" s="1"/>
      <c r="D49" s="1"/>
      <c r="E49" s="1"/>
      <c r="F49" s="1"/>
      <c r="G49" s="1"/>
      <c r="H49" s="1"/>
      <c r="I49" s="1"/>
      <c r="J49" s="1"/>
      <c r="K49" s="1"/>
      <c r="L49" s="1"/>
      <c r="M49" s="1"/>
      <c r="N49" s="1"/>
      <c r="O49" s="1"/>
      <c r="P49" s="1"/>
      <c r="Q49" s="1"/>
      <c r="R49" s="1"/>
      <c r="S49" s="1"/>
      <c r="T49" s="1"/>
    </row>
    <row r="50" spans="1:20">
      <c r="A50" s="146"/>
      <c r="B50" s="2"/>
      <c r="C50" s="1"/>
      <c r="D50" s="1"/>
      <c r="E50" s="1"/>
      <c r="F50" s="1"/>
      <c r="G50" s="1"/>
      <c r="H50" s="1"/>
      <c r="I50" s="1"/>
      <c r="J50" s="1"/>
      <c r="K50" s="1"/>
      <c r="L50" s="1"/>
      <c r="M50" s="1"/>
      <c r="N50" s="1"/>
      <c r="O50" s="1"/>
      <c r="P50" s="1"/>
      <c r="Q50" s="1"/>
      <c r="R50" s="1"/>
      <c r="S50" s="1"/>
      <c r="T50" s="1"/>
    </row>
    <row r="51" spans="1:20">
      <c r="A51" s="146"/>
      <c r="B51" s="2"/>
      <c r="C51" s="1"/>
      <c r="D51" s="1"/>
      <c r="E51" s="1"/>
      <c r="F51" s="1"/>
      <c r="G51" s="1"/>
      <c r="H51" s="1"/>
      <c r="I51" s="1"/>
      <c r="J51" s="1"/>
      <c r="K51" s="1"/>
      <c r="L51" s="1"/>
      <c r="M51" s="1"/>
      <c r="N51" s="1"/>
      <c r="O51" s="1"/>
      <c r="P51" s="1"/>
      <c r="Q51" s="1"/>
      <c r="R51" s="1"/>
      <c r="S51" s="1"/>
      <c r="T51" s="1"/>
    </row>
    <row r="52" spans="1:20">
      <c r="A52" s="146"/>
      <c r="B52" s="2"/>
      <c r="C52" s="1"/>
      <c r="D52" s="1"/>
      <c r="E52" s="1"/>
      <c r="F52" s="1"/>
      <c r="G52" s="1"/>
      <c r="H52" s="1"/>
      <c r="I52" s="1"/>
      <c r="J52" s="1"/>
      <c r="K52" s="1"/>
      <c r="L52" s="1"/>
      <c r="M52" s="1"/>
      <c r="N52" s="1"/>
      <c r="O52" s="1"/>
      <c r="P52" s="1"/>
      <c r="Q52" s="1"/>
      <c r="R52" s="1"/>
      <c r="S52" s="1"/>
      <c r="T52" s="1"/>
    </row>
    <row r="53" spans="1:20">
      <c r="A53" s="146"/>
      <c r="B53" s="2"/>
      <c r="C53" s="1"/>
      <c r="D53" s="1"/>
      <c r="E53" s="1"/>
      <c r="F53" s="1"/>
      <c r="G53" s="1"/>
      <c r="H53" s="1"/>
      <c r="I53" s="1"/>
      <c r="J53" s="1"/>
      <c r="K53" s="1"/>
      <c r="L53" s="1"/>
      <c r="M53" s="1"/>
      <c r="N53" s="1"/>
      <c r="O53" s="1"/>
      <c r="P53" s="1"/>
      <c r="Q53" s="1"/>
      <c r="R53" s="1"/>
      <c r="S53" s="1"/>
      <c r="T53" s="1"/>
    </row>
    <row r="54" spans="1:20">
      <c r="A54" s="146"/>
      <c r="B54" s="2"/>
      <c r="C54" s="1"/>
      <c r="D54" s="1"/>
      <c r="E54" s="1"/>
      <c r="F54" s="1"/>
      <c r="G54" s="1"/>
      <c r="H54" s="1"/>
      <c r="I54" s="1"/>
      <c r="J54" s="1"/>
      <c r="K54" s="1"/>
      <c r="L54" s="1"/>
      <c r="M54" s="1"/>
      <c r="N54" s="1"/>
      <c r="O54" s="1"/>
      <c r="P54" s="1"/>
      <c r="Q54" s="1"/>
      <c r="R54" s="1"/>
      <c r="S54" s="1"/>
      <c r="T54" s="1"/>
    </row>
    <row r="55" spans="1:20">
      <c r="A55" s="146"/>
      <c r="B55" s="2"/>
      <c r="C55" s="1"/>
      <c r="D55" s="1"/>
      <c r="E55" s="1"/>
      <c r="F55" s="1"/>
      <c r="G55" s="1"/>
      <c r="H55" s="1"/>
      <c r="I55" s="1"/>
      <c r="J55" s="1"/>
      <c r="K55" s="1"/>
      <c r="L55" s="1"/>
      <c r="M55" s="1"/>
      <c r="N55" s="1"/>
      <c r="O55" s="1"/>
      <c r="P55" s="1"/>
      <c r="Q55" s="1"/>
      <c r="R55" s="1"/>
      <c r="S55" s="1"/>
      <c r="T55" s="1"/>
    </row>
    <row r="56" spans="1:20">
      <c r="A56" s="146"/>
      <c r="B56" s="2"/>
      <c r="C56" s="1"/>
      <c r="D56" s="1"/>
      <c r="E56" s="1"/>
      <c r="F56" s="1"/>
      <c r="G56" s="1"/>
      <c r="H56" s="1"/>
      <c r="I56" s="1"/>
      <c r="J56" s="1"/>
      <c r="K56" s="1"/>
      <c r="L56" s="1"/>
      <c r="M56" s="1"/>
      <c r="N56" s="1"/>
      <c r="O56" s="1"/>
      <c r="P56" s="1"/>
      <c r="Q56" s="1"/>
      <c r="R56" s="1"/>
      <c r="S56" s="1"/>
      <c r="T56" s="1"/>
    </row>
    <row r="57" spans="1:20">
      <c r="A57" s="146"/>
      <c r="B57" s="2"/>
      <c r="C57" s="1"/>
      <c r="D57" s="1"/>
      <c r="E57" s="1"/>
      <c r="F57" s="1"/>
      <c r="G57" s="1"/>
      <c r="H57" s="1"/>
      <c r="I57" s="1"/>
      <c r="J57" s="1"/>
      <c r="K57" s="1"/>
      <c r="L57" s="1"/>
      <c r="M57" s="1"/>
      <c r="N57" s="1"/>
      <c r="O57" s="1"/>
      <c r="P57" s="1"/>
      <c r="Q57" s="1"/>
      <c r="R57" s="1"/>
      <c r="S57" s="1"/>
      <c r="T57" s="1"/>
    </row>
    <row r="58" spans="1:20">
      <c r="A58" s="146"/>
      <c r="B58" s="2"/>
      <c r="C58" s="1"/>
      <c r="D58" s="1"/>
      <c r="E58" s="1"/>
      <c r="F58" s="1"/>
      <c r="G58" s="1"/>
      <c r="H58" s="1"/>
      <c r="I58" s="1"/>
      <c r="J58" s="1"/>
      <c r="K58" s="1"/>
      <c r="L58" s="1"/>
      <c r="M58" s="1"/>
      <c r="N58" s="1"/>
      <c r="O58" s="1"/>
      <c r="P58" s="1"/>
      <c r="Q58" s="1"/>
      <c r="R58" s="1"/>
      <c r="S58" s="1"/>
      <c r="T58" s="1"/>
    </row>
    <row r="59" spans="1:20">
      <c r="A59" s="146"/>
      <c r="B59" s="2"/>
      <c r="C59" s="1"/>
      <c r="D59" s="1"/>
      <c r="E59" s="1"/>
      <c r="F59" s="1"/>
      <c r="G59" s="1"/>
      <c r="H59" s="1"/>
      <c r="I59" s="1"/>
      <c r="J59" s="1"/>
      <c r="K59" s="1"/>
      <c r="L59" s="1"/>
      <c r="M59" s="1"/>
      <c r="N59" s="1"/>
      <c r="O59" s="1"/>
      <c r="P59" s="1"/>
      <c r="Q59" s="1"/>
      <c r="R59" s="1"/>
      <c r="S59" s="1"/>
      <c r="T59" s="1"/>
    </row>
    <row r="60" spans="1:20">
      <c r="A60" s="146"/>
      <c r="B60" s="2"/>
      <c r="C60" s="1"/>
      <c r="D60" s="1"/>
      <c r="E60" s="1"/>
      <c r="F60" s="1"/>
      <c r="G60" s="1"/>
      <c r="H60" s="1"/>
      <c r="I60" s="1"/>
      <c r="J60" s="1"/>
      <c r="K60" s="1"/>
      <c r="L60" s="1"/>
      <c r="M60" s="1"/>
      <c r="N60" s="1"/>
      <c r="O60" s="1"/>
      <c r="P60" s="1"/>
      <c r="Q60" s="1"/>
      <c r="R60" s="1"/>
      <c r="S60" s="1"/>
      <c r="T60" s="1"/>
    </row>
    <row r="61" spans="1:20">
      <c r="A61" s="146"/>
      <c r="B61" s="2"/>
      <c r="C61" s="1"/>
      <c r="D61" s="1"/>
      <c r="E61" s="1"/>
      <c r="F61" s="1"/>
      <c r="G61" s="1"/>
      <c r="H61" s="1"/>
      <c r="I61" s="1"/>
      <c r="J61" s="1"/>
      <c r="K61" s="1"/>
      <c r="L61" s="1"/>
      <c r="M61" s="1"/>
      <c r="N61" s="1"/>
      <c r="O61" s="1"/>
      <c r="P61" s="1"/>
      <c r="Q61" s="1"/>
      <c r="R61" s="1"/>
      <c r="S61" s="1"/>
      <c r="T61" s="1"/>
    </row>
    <row r="62" spans="1:20">
      <c r="A62" s="146"/>
      <c r="B62" s="2"/>
      <c r="C62" s="1"/>
      <c r="D62" s="1"/>
      <c r="E62" s="1"/>
      <c r="F62" s="1"/>
      <c r="G62" s="1"/>
      <c r="H62" s="1"/>
      <c r="I62" s="1"/>
      <c r="J62" s="1"/>
      <c r="K62" s="1"/>
      <c r="L62" s="1"/>
      <c r="M62" s="1"/>
      <c r="N62" s="1"/>
      <c r="O62" s="1"/>
      <c r="P62" s="1"/>
      <c r="Q62" s="1"/>
      <c r="R62" s="1"/>
      <c r="S62" s="1"/>
      <c r="T62" s="1"/>
    </row>
    <row r="63" spans="1:20">
      <c r="A63" s="146"/>
      <c r="B63" s="2"/>
      <c r="C63" s="1"/>
      <c r="D63" s="1"/>
      <c r="E63" s="1"/>
      <c r="F63" s="1"/>
      <c r="G63" s="1"/>
      <c r="H63" s="1"/>
      <c r="I63" s="1"/>
      <c r="J63" s="1"/>
      <c r="K63" s="1"/>
      <c r="L63" s="1"/>
      <c r="M63" s="1"/>
      <c r="N63" s="1"/>
      <c r="O63" s="1"/>
      <c r="P63" s="1"/>
      <c r="Q63" s="1"/>
      <c r="R63" s="1"/>
      <c r="S63" s="1"/>
      <c r="T63" s="1"/>
    </row>
    <row r="64" spans="1:20">
      <c r="A64" s="146"/>
      <c r="B64" s="2"/>
      <c r="C64" s="1"/>
      <c r="D64" s="1"/>
      <c r="E64" s="1"/>
      <c r="F64" s="1"/>
      <c r="G64" s="1"/>
      <c r="H64" s="1"/>
      <c r="I64" s="1"/>
      <c r="J64" s="1"/>
      <c r="K64" s="1"/>
      <c r="L64" s="1"/>
      <c r="M64" s="1"/>
      <c r="N64" s="1"/>
      <c r="O64" s="1"/>
      <c r="P64" s="1"/>
      <c r="Q64" s="1"/>
      <c r="R64" s="1"/>
      <c r="S64" s="1"/>
      <c r="T64" s="1"/>
    </row>
    <row r="65" spans="1:20">
      <c r="A65" s="146"/>
      <c r="B65" s="2"/>
      <c r="C65" s="1"/>
      <c r="D65" s="1"/>
      <c r="E65" s="1"/>
      <c r="F65" s="1"/>
      <c r="G65" s="1"/>
      <c r="H65" s="1"/>
      <c r="I65" s="1"/>
      <c r="J65" s="1"/>
      <c r="K65" s="1"/>
      <c r="L65" s="1"/>
      <c r="M65" s="1"/>
      <c r="N65" s="1"/>
      <c r="O65" s="1"/>
      <c r="P65" s="1"/>
      <c r="Q65" s="1"/>
      <c r="R65" s="1"/>
      <c r="S65" s="1"/>
      <c r="T65" s="1"/>
    </row>
    <row r="66" spans="1:20">
      <c r="A66" s="146"/>
      <c r="B66" s="2"/>
      <c r="C66" s="1"/>
      <c r="D66" s="1"/>
      <c r="E66" s="1"/>
      <c r="F66" s="1"/>
      <c r="G66" s="1"/>
      <c r="H66" s="1"/>
      <c r="I66" s="1"/>
      <c r="J66" s="1"/>
      <c r="K66" s="1"/>
      <c r="L66" s="1"/>
      <c r="M66" s="1"/>
      <c r="N66" s="1"/>
      <c r="O66" s="1"/>
      <c r="P66" s="1"/>
      <c r="Q66" s="1"/>
      <c r="R66" s="1"/>
      <c r="S66" s="1"/>
      <c r="T66" s="1"/>
    </row>
    <row r="67" spans="1:20">
      <c r="A67" s="146"/>
      <c r="B67" s="2"/>
      <c r="C67" s="1"/>
      <c r="D67" s="1"/>
      <c r="E67" s="1"/>
      <c r="F67" s="1"/>
      <c r="G67" s="1"/>
      <c r="H67" s="1"/>
      <c r="I67" s="1"/>
      <c r="J67" s="1"/>
      <c r="K67" s="1"/>
      <c r="L67" s="1"/>
      <c r="M67" s="1"/>
      <c r="N67" s="1"/>
      <c r="O67" s="1"/>
      <c r="P67" s="1"/>
      <c r="Q67" s="1"/>
      <c r="R67" s="1"/>
      <c r="S67" s="1"/>
      <c r="T67" s="1"/>
    </row>
    <row r="68" spans="1:20">
      <c r="A68" s="146"/>
      <c r="B68" s="2"/>
      <c r="C68" s="1"/>
      <c r="D68" s="1"/>
      <c r="E68" s="1"/>
      <c r="F68" s="1"/>
      <c r="G68" s="1"/>
      <c r="H68" s="1"/>
      <c r="I68" s="1"/>
      <c r="J68" s="1"/>
      <c r="K68" s="1"/>
      <c r="L68" s="1"/>
      <c r="M68" s="1"/>
      <c r="N68" s="1"/>
      <c r="O68" s="1"/>
      <c r="P68" s="1"/>
      <c r="Q68" s="1"/>
      <c r="R68" s="1"/>
      <c r="S68" s="1"/>
      <c r="T68" s="1"/>
    </row>
    <row r="69" spans="1:20">
      <c r="A69" s="146"/>
      <c r="B69" s="2"/>
      <c r="C69" s="1"/>
      <c r="D69" s="1"/>
      <c r="E69" s="1"/>
      <c r="F69" s="1"/>
      <c r="G69" s="1"/>
      <c r="H69" s="1"/>
      <c r="I69" s="1"/>
      <c r="J69" s="1"/>
      <c r="K69" s="1"/>
      <c r="L69" s="1"/>
      <c r="M69" s="1"/>
      <c r="N69" s="1"/>
      <c r="O69" s="1"/>
      <c r="P69" s="1"/>
      <c r="Q69" s="1"/>
      <c r="R69" s="1"/>
      <c r="S69" s="1"/>
      <c r="T69" s="1"/>
    </row>
    <row r="70" spans="1:20">
      <c r="A70" s="146"/>
      <c r="B70" s="2"/>
      <c r="C70" s="1"/>
      <c r="D70" s="1"/>
      <c r="E70" s="1"/>
      <c r="F70" s="1"/>
      <c r="G70" s="1"/>
      <c r="H70" s="1"/>
      <c r="I70" s="1"/>
      <c r="J70" s="1"/>
      <c r="K70" s="1"/>
      <c r="L70" s="1"/>
      <c r="M70" s="1"/>
      <c r="N70" s="1"/>
      <c r="O70" s="1"/>
      <c r="P70" s="1"/>
      <c r="Q70" s="1"/>
      <c r="R70" s="1"/>
      <c r="S70" s="1"/>
      <c r="T70" s="1"/>
    </row>
    <row r="71" spans="1:20">
      <c r="A71" s="146"/>
      <c r="B71" s="2"/>
      <c r="C71" s="1"/>
      <c r="D71" s="1"/>
      <c r="E71" s="1"/>
      <c r="F71" s="1"/>
      <c r="G71" s="1"/>
      <c r="H71" s="1"/>
      <c r="I71" s="1"/>
      <c r="J71" s="1"/>
      <c r="K71" s="1"/>
      <c r="L71" s="1"/>
      <c r="M71" s="1"/>
      <c r="N71" s="1"/>
      <c r="O71" s="1"/>
      <c r="P71" s="1"/>
      <c r="Q71" s="1"/>
      <c r="R71" s="1"/>
      <c r="S71" s="1"/>
      <c r="T71" s="1"/>
    </row>
    <row r="72" spans="1:20">
      <c r="A72" s="146"/>
      <c r="B72" s="2"/>
      <c r="C72" s="1"/>
      <c r="D72" s="1"/>
      <c r="E72" s="1"/>
      <c r="F72" s="1"/>
      <c r="G72" s="1"/>
      <c r="H72" s="1"/>
      <c r="I72" s="1"/>
      <c r="J72" s="1"/>
      <c r="K72" s="1"/>
      <c r="L72" s="1"/>
      <c r="M72" s="1"/>
      <c r="N72" s="1"/>
      <c r="O72" s="1"/>
      <c r="P72" s="1"/>
      <c r="Q72" s="1"/>
      <c r="R72" s="1"/>
      <c r="S72" s="1"/>
      <c r="T72" s="1"/>
    </row>
    <row r="73" spans="1:20">
      <c r="A73" s="146"/>
      <c r="B73" s="2"/>
      <c r="C73" s="1"/>
      <c r="D73" s="1"/>
      <c r="E73" s="1"/>
      <c r="F73" s="1"/>
      <c r="G73" s="1"/>
      <c r="H73" s="1"/>
      <c r="I73" s="1"/>
      <c r="J73" s="1"/>
      <c r="K73" s="1"/>
      <c r="L73" s="1"/>
      <c r="M73" s="1"/>
      <c r="N73" s="1"/>
      <c r="O73" s="1"/>
      <c r="P73" s="1"/>
      <c r="Q73" s="1"/>
      <c r="R73" s="1"/>
      <c r="S73" s="1"/>
      <c r="T73" s="1"/>
    </row>
    <row r="74" spans="1:20">
      <c r="A74" s="146"/>
      <c r="B74" s="2"/>
      <c r="C74" s="1"/>
      <c r="D74" s="1"/>
      <c r="E74" s="1"/>
      <c r="F74" s="1"/>
      <c r="G74" s="1"/>
      <c r="H74" s="1"/>
      <c r="I74" s="1"/>
      <c r="J74" s="1"/>
      <c r="K74" s="1"/>
      <c r="L74" s="1"/>
      <c r="M74" s="1"/>
      <c r="N74" s="1"/>
      <c r="O74" s="1"/>
      <c r="P74" s="1"/>
      <c r="Q74" s="1"/>
      <c r="R74" s="1"/>
      <c r="S74" s="1"/>
      <c r="T74" s="1"/>
    </row>
    <row r="75" spans="1:20">
      <c r="A75" s="146"/>
      <c r="B75" s="57"/>
      <c r="C75" s="1"/>
      <c r="D75" s="1"/>
      <c r="E75" s="1"/>
      <c r="F75" s="1"/>
      <c r="G75" s="1"/>
      <c r="H75" s="1"/>
      <c r="I75" s="1"/>
      <c r="J75" s="1"/>
      <c r="K75" s="1"/>
      <c r="L75" s="1"/>
      <c r="M75" s="1"/>
      <c r="N75" s="1"/>
      <c r="O75" s="1"/>
      <c r="P75" s="1"/>
      <c r="Q75" s="1"/>
      <c r="R75" s="1"/>
      <c r="S75" s="1"/>
      <c r="T75" s="1"/>
    </row>
    <row r="76" spans="1:20">
      <c r="A76" s="146"/>
      <c r="B76" s="57"/>
      <c r="C76" s="1"/>
      <c r="D76" s="1"/>
      <c r="E76" s="1"/>
      <c r="F76" s="1"/>
      <c r="G76" s="1"/>
      <c r="H76" s="1"/>
      <c r="I76" s="1"/>
      <c r="J76" s="1"/>
      <c r="K76" s="1"/>
      <c r="L76" s="1"/>
      <c r="M76" s="1"/>
      <c r="N76" s="1"/>
      <c r="O76" s="1"/>
      <c r="P76" s="1"/>
      <c r="Q76" s="1"/>
      <c r="R76" s="1"/>
      <c r="S76" s="1"/>
      <c r="T76" s="1"/>
    </row>
    <row r="77" spans="1:20">
      <c r="A77" s="146"/>
      <c r="B77" s="57"/>
      <c r="C77" s="1"/>
      <c r="D77" s="1"/>
      <c r="E77" s="1"/>
      <c r="F77" s="1"/>
      <c r="G77" s="1"/>
      <c r="H77" s="1"/>
      <c r="I77" s="1"/>
      <c r="J77" s="1"/>
      <c r="K77" s="1"/>
      <c r="L77" s="1"/>
      <c r="M77" s="1"/>
      <c r="N77" s="1"/>
      <c r="O77" s="1"/>
      <c r="P77" s="1"/>
      <c r="Q77" s="1"/>
      <c r="R77" s="1"/>
      <c r="S77" s="1"/>
      <c r="T77" s="1"/>
    </row>
    <row r="78" spans="1:20">
      <c r="A78" s="146"/>
      <c r="B78" s="57"/>
      <c r="C78" s="1"/>
      <c r="D78" s="1"/>
      <c r="E78" s="1"/>
      <c r="F78" s="1"/>
      <c r="G78" s="1"/>
      <c r="H78" s="1"/>
      <c r="I78" s="1"/>
      <c r="J78" s="1"/>
      <c r="K78" s="1"/>
      <c r="L78" s="1"/>
      <c r="M78" s="1"/>
      <c r="N78" s="1"/>
      <c r="O78" s="1"/>
      <c r="P78" s="1"/>
      <c r="Q78" s="1"/>
      <c r="R78" s="1"/>
      <c r="S78" s="1"/>
      <c r="T78" s="1"/>
    </row>
    <row r="79" spans="1:20">
      <c r="A79" s="146"/>
      <c r="B79" s="57"/>
      <c r="C79" s="1"/>
      <c r="D79" s="1"/>
      <c r="E79" s="1"/>
      <c r="F79" s="1"/>
      <c r="G79" s="1"/>
      <c r="H79" s="1"/>
      <c r="I79" s="1"/>
      <c r="J79" s="1"/>
      <c r="K79" s="1"/>
      <c r="L79" s="1"/>
      <c r="M79" s="1"/>
      <c r="N79" s="1"/>
      <c r="O79" s="1"/>
      <c r="P79" s="1"/>
      <c r="Q79" s="1"/>
      <c r="R79" s="1"/>
      <c r="S79" s="1"/>
      <c r="T79" s="1"/>
    </row>
    <row r="80" spans="1:20">
      <c r="A80" s="146"/>
      <c r="B80" s="57"/>
      <c r="C80" s="1"/>
      <c r="D80" s="1"/>
      <c r="E80" s="1"/>
      <c r="F80" s="1"/>
      <c r="G80" s="1"/>
      <c r="H80" s="1"/>
      <c r="I80" s="1"/>
      <c r="J80" s="1"/>
      <c r="K80" s="1"/>
      <c r="L80" s="1"/>
      <c r="M80" s="1"/>
      <c r="N80" s="1"/>
      <c r="O80" s="1"/>
      <c r="P80" s="1"/>
      <c r="Q80" s="1"/>
      <c r="R80" s="1"/>
      <c r="S80" s="1"/>
      <c r="T80" s="1"/>
    </row>
    <row r="81" spans="1:20">
      <c r="A81" s="146"/>
      <c r="B81" s="57"/>
      <c r="C81" s="1"/>
      <c r="D81" s="1"/>
      <c r="E81" s="1"/>
      <c r="F81" s="1"/>
      <c r="G81" s="1"/>
      <c r="H81" s="1"/>
      <c r="I81" s="1"/>
      <c r="J81" s="1"/>
      <c r="K81" s="1"/>
      <c r="L81" s="1"/>
      <c r="M81" s="1"/>
      <c r="N81" s="1"/>
      <c r="O81" s="1"/>
      <c r="P81" s="1"/>
      <c r="Q81" s="1"/>
      <c r="R81" s="1"/>
      <c r="S81" s="1"/>
      <c r="T81" s="1"/>
    </row>
    <row r="82" spans="1:20">
      <c r="A82" s="146"/>
      <c r="B82" s="57"/>
      <c r="C82" s="1"/>
      <c r="D82" s="1"/>
      <c r="E82" s="1"/>
      <c r="F82" s="1"/>
      <c r="G82" s="1"/>
      <c r="H82" s="1"/>
      <c r="I82" s="1"/>
      <c r="J82" s="1"/>
      <c r="K82" s="1"/>
      <c r="L82" s="1"/>
      <c r="M82" s="1"/>
      <c r="N82" s="1"/>
      <c r="O82" s="1"/>
      <c r="P82" s="1"/>
      <c r="Q82" s="1"/>
      <c r="R82" s="1"/>
      <c r="S82" s="1"/>
      <c r="T82" s="1"/>
    </row>
    <row r="83" spans="1:20">
      <c r="A83" s="146"/>
      <c r="B83" s="57"/>
      <c r="C83" s="1"/>
      <c r="D83" s="1"/>
      <c r="E83" s="1"/>
      <c r="F83" s="1"/>
      <c r="G83" s="1"/>
      <c r="H83" s="1"/>
      <c r="I83" s="1"/>
      <c r="J83" s="1"/>
      <c r="K83" s="1"/>
      <c r="L83" s="1"/>
      <c r="M83" s="1"/>
      <c r="N83" s="1"/>
      <c r="O83" s="1"/>
      <c r="P83" s="1"/>
      <c r="Q83" s="1"/>
      <c r="R83" s="1"/>
      <c r="S83" s="1"/>
      <c r="T83" s="1"/>
    </row>
    <row r="84" spans="1:20">
      <c r="A84" s="146"/>
      <c r="B84" s="57"/>
      <c r="C84" s="1"/>
      <c r="D84" s="1"/>
      <c r="E84" s="1"/>
      <c r="F84" s="1"/>
      <c r="G84" s="1"/>
      <c r="H84" s="1"/>
      <c r="I84" s="1"/>
      <c r="J84" s="1"/>
      <c r="K84" s="1"/>
      <c r="L84" s="1"/>
      <c r="M84" s="1"/>
      <c r="N84" s="1"/>
      <c r="O84" s="1"/>
      <c r="P84" s="1"/>
      <c r="Q84" s="1"/>
      <c r="R84" s="1"/>
      <c r="S84" s="1"/>
      <c r="T84" s="1"/>
    </row>
    <row r="85" spans="1:20">
      <c r="A85" s="146"/>
      <c r="B85" s="57"/>
      <c r="C85" s="1"/>
      <c r="D85" s="1"/>
      <c r="E85" s="1"/>
      <c r="F85" s="1"/>
      <c r="G85" s="1"/>
      <c r="H85" s="1"/>
      <c r="I85" s="1"/>
      <c r="J85" s="1"/>
      <c r="K85" s="1"/>
      <c r="L85" s="1"/>
      <c r="M85" s="1"/>
      <c r="N85" s="1"/>
      <c r="O85" s="1"/>
      <c r="P85" s="1"/>
      <c r="Q85" s="1"/>
      <c r="R85" s="1"/>
      <c r="S85" s="1"/>
      <c r="T85" s="1"/>
    </row>
    <row r="86" spans="1:20">
      <c r="A86" s="146"/>
      <c r="B86" s="57"/>
      <c r="C86" s="1"/>
      <c r="D86" s="1"/>
      <c r="E86" s="1"/>
      <c r="F86" s="1"/>
      <c r="G86" s="1"/>
      <c r="H86" s="1"/>
      <c r="I86" s="1"/>
      <c r="J86" s="1"/>
      <c r="K86" s="1"/>
      <c r="L86" s="1"/>
      <c r="M86" s="1"/>
      <c r="N86" s="1"/>
      <c r="O86" s="1"/>
      <c r="P86" s="1"/>
      <c r="Q86" s="1"/>
      <c r="R86" s="1"/>
      <c r="S86" s="1"/>
      <c r="T86" s="1"/>
    </row>
    <row r="87" spans="1:20">
      <c r="A87" s="146"/>
      <c r="B87" s="57"/>
      <c r="C87" s="1"/>
      <c r="D87" s="1"/>
      <c r="E87" s="1"/>
      <c r="F87" s="1"/>
      <c r="G87" s="1"/>
      <c r="H87" s="1"/>
      <c r="I87" s="1"/>
      <c r="J87" s="1"/>
      <c r="K87" s="1"/>
      <c r="L87" s="1"/>
      <c r="M87" s="1"/>
      <c r="N87" s="1"/>
      <c r="O87" s="1"/>
      <c r="P87" s="1"/>
      <c r="Q87" s="1"/>
      <c r="R87" s="1"/>
      <c r="S87" s="1"/>
      <c r="T87" s="1"/>
    </row>
    <row r="88" spans="1:20">
      <c r="A88" s="146"/>
      <c r="B88" s="57"/>
      <c r="C88" s="1"/>
      <c r="D88" s="1"/>
      <c r="E88" s="1"/>
      <c r="F88" s="1"/>
      <c r="G88" s="1"/>
      <c r="H88" s="1"/>
      <c r="I88" s="1"/>
      <c r="J88" s="1"/>
      <c r="K88" s="1"/>
      <c r="L88" s="1"/>
      <c r="M88" s="1"/>
      <c r="N88" s="1"/>
      <c r="O88" s="1"/>
      <c r="P88" s="1"/>
      <c r="Q88" s="1"/>
      <c r="R88" s="1"/>
      <c r="S88" s="1"/>
      <c r="T88" s="1"/>
    </row>
    <row r="89" spans="1:20">
      <c r="A89" s="146"/>
      <c r="B89" s="57"/>
      <c r="C89" s="1"/>
      <c r="D89" s="1"/>
      <c r="E89" s="1"/>
      <c r="F89" s="1"/>
      <c r="G89" s="1"/>
      <c r="H89" s="1"/>
      <c r="I89" s="1"/>
      <c r="J89" s="1"/>
      <c r="K89" s="1"/>
      <c r="L89" s="1"/>
      <c r="M89" s="1"/>
      <c r="N89" s="1"/>
      <c r="O89" s="1"/>
      <c r="P89" s="1"/>
      <c r="Q89" s="1"/>
      <c r="R89" s="1"/>
      <c r="S89" s="1"/>
      <c r="T89" s="1"/>
    </row>
    <row r="90" spans="1:20">
      <c r="A90" s="146"/>
      <c r="B90" s="57"/>
      <c r="C90" s="1"/>
      <c r="D90" s="1"/>
      <c r="E90" s="1"/>
      <c r="F90" s="1"/>
      <c r="G90" s="1"/>
      <c r="H90" s="1"/>
      <c r="I90" s="1"/>
      <c r="J90" s="1"/>
      <c r="K90" s="1"/>
      <c r="L90" s="1"/>
      <c r="M90" s="1"/>
      <c r="N90" s="1"/>
      <c r="O90" s="1"/>
      <c r="P90" s="1"/>
      <c r="Q90" s="1"/>
      <c r="R90" s="1"/>
      <c r="S90" s="1"/>
      <c r="T90" s="1"/>
    </row>
    <row r="91" spans="1:20">
      <c r="A91" s="146"/>
      <c r="B91" s="57"/>
      <c r="C91" s="1"/>
      <c r="D91" s="1"/>
      <c r="E91" s="1"/>
      <c r="F91" s="1"/>
      <c r="G91" s="1"/>
      <c r="H91" s="1"/>
      <c r="I91" s="1"/>
      <c r="J91" s="1"/>
      <c r="K91" s="1"/>
      <c r="L91" s="1"/>
      <c r="M91" s="1"/>
      <c r="N91" s="1"/>
      <c r="O91" s="1"/>
      <c r="P91" s="1"/>
      <c r="Q91" s="1"/>
      <c r="R91" s="1"/>
      <c r="S91" s="1"/>
      <c r="T91" s="1"/>
    </row>
    <row r="92" spans="1:20">
      <c r="A92" s="146"/>
      <c r="B92" s="57"/>
      <c r="C92" s="1"/>
      <c r="D92" s="1"/>
      <c r="E92" s="1"/>
      <c r="F92" s="1"/>
      <c r="G92" s="1"/>
      <c r="H92" s="1"/>
      <c r="I92" s="1"/>
      <c r="J92" s="1"/>
      <c r="K92" s="1"/>
      <c r="L92" s="1"/>
      <c r="M92" s="1"/>
      <c r="N92" s="1"/>
      <c r="O92" s="1"/>
      <c r="P92" s="1"/>
      <c r="Q92" s="1"/>
      <c r="R92" s="1"/>
      <c r="S92" s="1"/>
      <c r="T92" s="1"/>
    </row>
    <row r="93" spans="1:20">
      <c r="A93" s="146"/>
      <c r="B93" s="57"/>
      <c r="C93" s="1"/>
      <c r="D93" s="1"/>
      <c r="E93" s="1"/>
      <c r="F93" s="1"/>
      <c r="G93" s="1"/>
      <c r="H93" s="1"/>
      <c r="I93" s="1"/>
      <c r="J93" s="1"/>
      <c r="K93" s="1"/>
      <c r="L93" s="1"/>
      <c r="M93" s="1"/>
      <c r="N93" s="1"/>
      <c r="O93" s="1"/>
      <c r="P93" s="1"/>
      <c r="Q93" s="1"/>
      <c r="R93" s="1"/>
      <c r="S93" s="1"/>
      <c r="T93" s="1"/>
    </row>
    <row r="94" spans="1:20">
      <c r="A94" s="146"/>
      <c r="B94" s="57"/>
      <c r="C94" s="1"/>
      <c r="D94" s="1"/>
      <c r="E94" s="1"/>
      <c r="F94" s="1"/>
      <c r="G94" s="1"/>
      <c r="H94" s="1"/>
      <c r="I94" s="1"/>
      <c r="J94" s="1"/>
      <c r="K94" s="1"/>
      <c r="L94" s="1"/>
      <c r="M94" s="1"/>
      <c r="N94" s="1"/>
      <c r="O94" s="1"/>
      <c r="P94" s="1"/>
      <c r="Q94" s="1"/>
      <c r="R94" s="1"/>
      <c r="S94" s="1"/>
      <c r="T94" s="1"/>
    </row>
    <row r="95" spans="1:20">
      <c r="A95" s="146"/>
      <c r="B95" s="57"/>
      <c r="C95" s="1"/>
      <c r="D95" s="1"/>
      <c r="E95" s="1"/>
      <c r="F95" s="1"/>
      <c r="G95" s="1"/>
      <c r="H95" s="1"/>
      <c r="I95" s="1"/>
      <c r="J95" s="1"/>
      <c r="K95" s="1"/>
      <c r="L95" s="1"/>
      <c r="M95" s="1"/>
      <c r="N95" s="1"/>
      <c r="O95" s="1"/>
      <c r="P95" s="1"/>
      <c r="Q95" s="1"/>
      <c r="R95" s="1"/>
      <c r="S95" s="1"/>
      <c r="T95" s="1"/>
    </row>
    <row r="96" spans="1:20">
      <c r="A96" s="146"/>
      <c r="B96" s="57"/>
      <c r="C96" s="1"/>
      <c r="D96" s="1"/>
      <c r="E96" s="1"/>
      <c r="F96" s="1"/>
      <c r="G96" s="1"/>
      <c r="H96" s="1"/>
      <c r="I96" s="1"/>
      <c r="J96" s="1"/>
      <c r="K96" s="1"/>
      <c r="L96" s="1"/>
      <c r="M96" s="1"/>
      <c r="N96" s="1"/>
      <c r="O96" s="1"/>
      <c r="P96" s="1"/>
      <c r="Q96" s="1"/>
      <c r="R96" s="1"/>
      <c r="S96" s="1"/>
      <c r="T96" s="1"/>
    </row>
    <row r="97" spans="1:20">
      <c r="A97" s="146"/>
      <c r="B97" s="57"/>
      <c r="C97" s="1"/>
      <c r="D97" s="1"/>
      <c r="E97" s="1"/>
      <c r="F97" s="1"/>
      <c r="G97" s="1"/>
      <c r="H97" s="1"/>
      <c r="I97" s="1"/>
      <c r="J97" s="1"/>
      <c r="K97" s="1"/>
      <c r="L97" s="1"/>
      <c r="M97" s="1"/>
      <c r="N97" s="1"/>
      <c r="O97" s="1"/>
      <c r="P97" s="1"/>
      <c r="Q97" s="1"/>
      <c r="R97" s="1"/>
      <c r="S97" s="1"/>
      <c r="T97" s="1"/>
    </row>
    <row r="98" spans="1:20">
      <c r="A98" s="146"/>
      <c r="B98" s="57"/>
      <c r="C98" s="1"/>
      <c r="D98" s="1"/>
      <c r="E98" s="1"/>
      <c r="F98" s="1"/>
      <c r="G98" s="1"/>
      <c r="H98" s="1"/>
      <c r="I98" s="1"/>
      <c r="J98" s="1"/>
      <c r="K98" s="1"/>
      <c r="L98" s="1"/>
      <c r="M98" s="1"/>
      <c r="N98" s="1"/>
      <c r="O98" s="1"/>
      <c r="P98" s="1"/>
      <c r="Q98" s="1"/>
      <c r="R98" s="1"/>
      <c r="S98" s="1"/>
      <c r="T98" s="1"/>
    </row>
    <row r="99" spans="1:20">
      <c r="A99" s="146"/>
      <c r="B99" s="57"/>
      <c r="C99" s="1"/>
      <c r="D99" s="1"/>
      <c r="E99" s="1"/>
      <c r="F99" s="1"/>
      <c r="G99" s="1"/>
      <c r="H99" s="1"/>
      <c r="I99" s="1"/>
      <c r="J99" s="1"/>
      <c r="K99" s="1"/>
      <c r="L99" s="1"/>
      <c r="M99" s="1"/>
      <c r="N99" s="1"/>
      <c r="O99" s="1"/>
      <c r="P99" s="1"/>
      <c r="Q99" s="1"/>
      <c r="R99" s="1"/>
      <c r="S99" s="1"/>
      <c r="T99" s="1"/>
    </row>
    <row r="100" spans="1:20">
      <c r="A100" s="146"/>
      <c r="B100" s="57"/>
      <c r="C100" s="1"/>
      <c r="D100" s="1"/>
      <c r="E100" s="1"/>
      <c r="F100" s="1"/>
      <c r="G100" s="1"/>
      <c r="H100" s="1"/>
      <c r="I100" s="1"/>
      <c r="J100" s="1"/>
      <c r="K100" s="1"/>
      <c r="L100" s="1"/>
      <c r="M100" s="1"/>
      <c r="N100" s="1"/>
      <c r="O100" s="1"/>
      <c r="P100" s="1"/>
      <c r="Q100" s="1"/>
      <c r="R100" s="1"/>
      <c r="S100" s="1"/>
      <c r="T100" s="1"/>
    </row>
    <row r="101" spans="1:20">
      <c r="A101" s="146"/>
      <c r="B101" s="57"/>
      <c r="C101" s="1"/>
      <c r="D101" s="1"/>
      <c r="E101" s="1"/>
      <c r="F101" s="1"/>
      <c r="G101" s="1"/>
      <c r="H101" s="1"/>
      <c r="I101" s="1"/>
      <c r="J101" s="1"/>
      <c r="K101" s="1"/>
      <c r="L101" s="1"/>
      <c r="M101" s="1"/>
      <c r="N101" s="1"/>
      <c r="O101" s="1"/>
      <c r="P101" s="1"/>
      <c r="Q101" s="1"/>
      <c r="R101" s="1"/>
      <c r="S101" s="1"/>
      <c r="T101" s="1"/>
    </row>
    <row r="102" spans="1:20">
      <c r="A102" s="146"/>
      <c r="B102" s="57"/>
      <c r="C102" s="1"/>
      <c r="D102" s="1"/>
      <c r="E102" s="1"/>
      <c r="F102" s="1"/>
      <c r="G102" s="1"/>
      <c r="H102" s="1"/>
      <c r="I102" s="1"/>
      <c r="J102" s="1"/>
      <c r="K102" s="1"/>
      <c r="L102" s="1"/>
      <c r="M102" s="1"/>
      <c r="N102" s="1"/>
      <c r="O102" s="1"/>
      <c r="P102" s="1"/>
      <c r="Q102" s="1"/>
      <c r="R102" s="1"/>
      <c r="S102" s="1"/>
      <c r="T102" s="1"/>
    </row>
    <row r="103" spans="1:20">
      <c r="A103" s="146"/>
      <c r="B103" s="57"/>
      <c r="C103" s="1"/>
      <c r="D103" s="1"/>
      <c r="E103" s="1"/>
      <c r="F103" s="1"/>
      <c r="G103" s="1"/>
      <c r="H103" s="1"/>
      <c r="I103" s="1"/>
      <c r="J103" s="1"/>
      <c r="K103" s="1"/>
      <c r="L103" s="1"/>
      <c r="M103" s="1"/>
      <c r="N103" s="1"/>
      <c r="O103" s="1"/>
      <c r="P103" s="1"/>
      <c r="Q103" s="1"/>
      <c r="R103" s="1"/>
      <c r="S103" s="1"/>
      <c r="T103" s="1"/>
    </row>
    <row r="104" spans="1:20">
      <c r="A104" s="146"/>
      <c r="B104" s="57"/>
      <c r="C104" s="1"/>
      <c r="D104" s="1"/>
      <c r="E104" s="1"/>
      <c r="F104" s="1"/>
      <c r="G104" s="1"/>
      <c r="H104" s="1"/>
      <c r="I104" s="1"/>
      <c r="J104" s="1"/>
      <c r="K104" s="1"/>
      <c r="L104" s="1"/>
      <c r="M104" s="1"/>
      <c r="N104" s="1"/>
      <c r="O104" s="1"/>
      <c r="P104" s="1"/>
      <c r="Q104" s="1"/>
      <c r="R104" s="1"/>
      <c r="S104" s="1"/>
      <c r="T104" s="1"/>
    </row>
    <row r="105" spans="1:20">
      <c r="A105" s="146"/>
      <c r="B105" s="57"/>
      <c r="C105" s="1"/>
      <c r="D105" s="1"/>
      <c r="E105" s="1"/>
      <c r="F105" s="1"/>
      <c r="G105" s="1"/>
      <c r="H105" s="1"/>
      <c r="I105" s="1"/>
      <c r="J105" s="1"/>
      <c r="K105" s="1"/>
      <c r="L105" s="1"/>
      <c r="M105" s="1"/>
      <c r="N105" s="1"/>
      <c r="O105" s="1"/>
      <c r="P105" s="1"/>
      <c r="Q105" s="1"/>
      <c r="R105" s="1"/>
      <c r="S105" s="1"/>
      <c r="T105" s="1"/>
    </row>
    <row r="106" spans="1:20">
      <c r="A106" s="146"/>
      <c r="B106" s="57"/>
      <c r="C106" s="1"/>
      <c r="D106" s="1"/>
      <c r="E106" s="1"/>
      <c r="F106" s="1"/>
      <c r="G106" s="1"/>
      <c r="H106" s="1"/>
      <c r="I106" s="1"/>
      <c r="J106" s="1"/>
      <c r="K106" s="1"/>
      <c r="L106" s="1"/>
      <c r="M106" s="1"/>
      <c r="N106" s="1"/>
      <c r="O106" s="1"/>
      <c r="P106" s="1"/>
      <c r="Q106" s="1"/>
      <c r="R106" s="1"/>
      <c r="S106" s="1"/>
      <c r="T106" s="1"/>
    </row>
    <row r="107" spans="1:20">
      <c r="A107" s="146"/>
      <c r="B107" s="57"/>
      <c r="C107" s="1"/>
      <c r="D107" s="1"/>
      <c r="E107" s="1"/>
      <c r="F107" s="1"/>
      <c r="G107" s="1"/>
      <c r="H107" s="1"/>
      <c r="I107" s="1"/>
      <c r="J107" s="1"/>
      <c r="K107" s="1"/>
      <c r="L107" s="1"/>
      <c r="M107" s="1"/>
      <c r="N107" s="1"/>
      <c r="O107" s="1"/>
      <c r="P107" s="1"/>
      <c r="Q107" s="1"/>
      <c r="R107" s="1"/>
      <c r="S107" s="1"/>
      <c r="T107" s="1"/>
    </row>
    <row r="108" spans="1:20">
      <c r="A108" s="146"/>
      <c r="B108" s="57"/>
      <c r="C108" s="1"/>
      <c r="D108" s="1"/>
      <c r="E108" s="1"/>
      <c r="F108" s="1"/>
      <c r="G108" s="1"/>
      <c r="H108" s="1"/>
      <c r="I108" s="1"/>
      <c r="J108" s="1"/>
      <c r="K108" s="1"/>
      <c r="L108" s="1"/>
      <c r="M108" s="1"/>
      <c r="N108" s="1"/>
      <c r="O108" s="1"/>
      <c r="P108" s="1"/>
      <c r="Q108" s="1"/>
      <c r="R108" s="1"/>
      <c r="S108" s="1"/>
      <c r="T108" s="1"/>
    </row>
    <row r="109" spans="1:20">
      <c r="A109" s="146"/>
      <c r="B109" s="57"/>
      <c r="C109" s="1"/>
      <c r="D109" s="1"/>
      <c r="E109" s="1"/>
      <c r="F109" s="1"/>
      <c r="G109" s="1"/>
      <c r="H109" s="1"/>
      <c r="I109" s="1"/>
      <c r="J109" s="1"/>
      <c r="K109" s="1"/>
      <c r="L109" s="1"/>
      <c r="M109" s="1"/>
      <c r="N109" s="1"/>
      <c r="O109" s="1"/>
      <c r="P109" s="1"/>
      <c r="Q109" s="1"/>
      <c r="R109" s="1"/>
      <c r="S109" s="1"/>
      <c r="T109" s="1"/>
    </row>
    <row r="110" spans="1:20">
      <c r="A110" s="146"/>
      <c r="B110" s="2"/>
      <c r="C110" s="1"/>
      <c r="D110" s="1"/>
      <c r="E110" s="1"/>
      <c r="F110" s="1"/>
      <c r="G110" s="1"/>
      <c r="H110" s="1"/>
      <c r="I110" s="1"/>
      <c r="J110" s="1"/>
      <c r="K110" s="1"/>
      <c r="L110" s="1"/>
      <c r="M110" s="1"/>
      <c r="N110" s="1"/>
      <c r="O110" s="1"/>
      <c r="P110" s="1"/>
      <c r="Q110" s="1"/>
      <c r="R110" s="1"/>
      <c r="S110" s="1"/>
      <c r="T110" s="1"/>
    </row>
    <row r="111" spans="1:20">
      <c r="A111" s="146"/>
      <c r="B111" s="2"/>
      <c r="C111" s="1"/>
      <c r="D111" s="1"/>
      <c r="E111" s="1"/>
      <c r="F111" s="1"/>
      <c r="G111" s="1"/>
      <c r="H111" s="1"/>
      <c r="I111" s="1"/>
      <c r="J111" s="1"/>
      <c r="K111" s="1"/>
      <c r="L111" s="1"/>
      <c r="M111" s="1"/>
      <c r="N111" s="1"/>
      <c r="O111" s="1"/>
      <c r="P111" s="1"/>
      <c r="Q111" s="1"/>
      <c r="R111" s="1"/>
      <c r="S111" s="1"/>
      <c r="T111" s="1"/>
    </row>
    <row r="112" spans="1:20">
      <c r="A112" s="146"/>
      <c r="B112" s="2"/>
      <c r="C112" s="1"/>
      <c r="D112" s="1"/>
      <c r="E112" s="1"/>
      <c r="F112" s="1"/>
      <c r="G112" s="1"/>
      <c r="H112" s="1"/>
      <c r="I112" s="1"/>
      <c r="J112" s="1"/>
      <c r="K112" s="1"/>
      <c r="L112" s="1"/>
      <c r="M112" s="1"/>
      <c r="N112" s="1"/>
      <c r="O112" s="1"/>
      <c r="P112" s="1"/>
      <c r="Q112" s="1"/>
      <c r="R112" s="1"/>
      <c r="S112" s="1"/>
      <c r="T112" s="1"/>
    </row>
    <row r="113" spans="1:20">
      <c r="A113" s="146"/>
      <c r="B113" s="2"/>
      <c r="C113" s="1"/>
      <c r="D113" s="1"/>
      <c r="E113" s="1"/>
      <c r="F113" s="1"/>
      <c r="G113" s="1"/>
      <c r="H113" s="1"/>
      <c r="I113" s="1"/>
      <c r="J113" s="1"/>
      <c r="K113" s="1"/>
      <c r="L113" s="1"/>
      <c r="M113" s="1"/>
      <c r="N113" s="1"/>
      <c r="O113" s="1"/>
      <c r="P113" s="1"/>
      <c r="Q113" s="1"/>
      <c r="R113" s="1"/>
      <c r="S113" s="1"/>
      <c r="T113" s="1"/>
    </row>
    <row r="114" spans="1:20">
      <c r="A114" s="146"/>
      <c r="B114" s="2"/>
      <c r="C114" s="1"/>
      <c r="D114" s="1"/>
      <c r="E114" s="1"/>
      <c r="F114" s="1"/>
      <c r="G114" s="1"/>
      <c r="H114" s="1"/>
      <c r="I114" s="1"/>
      <c r="J114" s="1"/>
      <c r="K114" s="1"/>
      <c r="L114" s="1"/>
      <c r="M114" s="1"/>
      <c r="N114" s="1"/>
      <c r="O114" s="1"/>
      <c r="P114" s="1"/>
      <c r="Q114" s="1"/>
      <c r="R114" s="1"/>
      <c r="S114" s="1"/>
      <c r="T114" s="1"/>
    </row>
    <row r="115" spans="1:20">
      <c r="A115" s="146"/>
      <c r="B115" s="2"/>
      <c r="C115" s="1"/>
      <c r="D115" s="1"/>
      <c r="E115" s="1"/>
      <c r="F115" s="1"/>
      <c r="G115" s="1"/>
      <c r="H115" s="1"/>
      <c r="I115" s="1"/>
      <c r="J115" s="1"/>
      <c r="K115" s="1"/>
      <c r="L115" s="1"/>
      <c r="M115" s="1"/>
      <c r="N115" s="1"/>
      <c r="O115" s="1"/>
      <c r="P115" s="1"/>
      <c r="Q115" s="1"/>
      <c r="R115" s="1"/>
      <c r="S115" s="1"/>
      <c r="T115" s="1"/>
    </row>
    <row r="116" spans="1:20">
      <c r="A116" s="146"/>
      <c r="B116" s="2"/>
      <c r="C116" s="1"/>
      <c r="D116" s="1"/>
      <c r="E116" s="1"/>
      <c r="F116" s="1"/>
      <c r="G116" s="1"/>
      <c r="H116" s="1"/>
      <c r="I116" s="1"/>
      <c r="J116" s="1"/>
      <c r="K116" s="1"/>
      <c r="L116" s="1"/>
      <c r="M116" s="1"/>
      <c r="N116" s="1"/>
      <c r="O116" s="1"/>
      <c r="P116" s="1"/>
      <c r="Q116" s="1"/>
      <c r="R116" s="1"/>
      <c r="S116" s="1"/>
      <c r="T116" s="1"/>
    </row>
    <row r="117" spans="1:20">
      <c r="A117" s="146"/>
      <c r="B117" s="57"/>
      <c r="C117" s="1"/>
      <c r="D117" s="1"/>
      <c r="E117" s="1"/>
      <c r="F117" s="1"/>
      <c r="G117" s="1"/>
      <c r="H117" s="1"/>
      <c r="I117" s="1"/>
      <c r="J117" s="1"/>
      <c r="K117" s="1"/>
      <c r="L117" s="1"/>
      <c r="M117" s="1"/>
      <c r="N117" s="1"/>
      <c r="O117" s="1"/>
      <c r="P117" s="1"/>
      <c r="Q117" s="1"/>
      <c r="R117" s="1"/>
      <c r="S117" s="1"/>
      <c r="T117" s="1"/>
    </row>
    <row r="118" spans="1:20">
      <c r="A118" s="146"/>
      <c r="B118" s="57"/>
      <c r="C118" s="1"/>
      <c r="D118" s="1"/>
      <c r="E118" s="1"/>
      <c r="F118" s="1"/>
      <c r="G118" s="1"/>
      <c r="H118" s="1"/>
      <c r="I118" s="1"/>
      <c r="J118" s="1"/>
      <c r="K118" s="1"/>
      <c r="L118" s="1"/>
      <c r="M118" s="1"/>
      <c r="N118" s="1"/>
      <c r="O118" s="1"/>
      <c r="P118" s="1"/>
      <c r="Q118" s="1"/>
      <c r="R118" s="1"/>
      <c r="S118" s="1"/>
      <c r="T118" s="1"/>
    </row>
    <row r="119" spans="1:20">
      <c r="A119" s="146"/>
      <c r="B119" s="57"/>
      <c r="C119" s="1"/>
      <c r="D119" s="1"/>
      <c r="E119" s="1"/>
      <c r="F119" s="1"/>
      <c r="G119" s="1"/>
      <c r="H119" s="1"/>
      <c r="I119" s="1"/>
      <c r="J119" s="1"/>
      <c r="K119" s="1"/>
      <c r="L119" s="1"/>
      <c r="M119" s="1"/>
      <c r="N119" s="1"/>
      <c r="O119" s="1"/>
      <c r="P119" s="1"/>
      <c r="Q119" s="1"/>
      <c r="R119" s="1"/>
      <c r="S119" s="1"/>
      <c r="T119" s="1"/>
    </row>
    <row r="120" spans="1:20">
      <c r="A120" s="146"/>
      <c r="B120" s="57"/>
      <c r="C120" s="1"/>
      <c r="D120" s="1"/>
      <c r="E120" s="1"/>
      <c r="F120" s="1"/>
      <c r="G120" s="1"/>
      <c r="H120" s="1"/>
      <c r="I120" s="1"/>
      <c r="J120" s="1"/>
      <c r="K120" s="1"/>
      <c r="L120" s="1"/>
      <c r="M120" s="1"/>
      <c r="N120" s="1"/>
      <c r="O120" s="1"/>
      <c r="P120" s="1"/>
      <c r="Q120" s="1"/>
      <c r="R120" s="1"/>
      <c r="S120" s="1"/>
      <c r="T120" s="1"/>
    </row>
    <row r="121" spans="1:20">
      <c r="A121" s="146"/>
      <c r="B121" s="57"/>
      <c r="C121" s="1"/>
      <c r="D121" s="1"/>
      <c r="E121" s="1"/>
      <c r="F121" s="1"/>
      <c r="G121" s="1"/>
      <c r="H121" s="1"/>
      <c r="I121" s="1"/>
      <c r="J121" s="1"/>
      <c r="K121" s="1"/>
      <c r="L121" s="1"/>
      <c r="M121" s="1"/>
      <c r="N121" s="1"/>
      <c r="O121" s="1"/>
      <c r="P121" s="1"/>
      <c r="Q121" s="1"/>
      <c r="R121" s="1"/>
      <c r="S121" s="1"/>
      <c r="T121" s="1"/>
    </row>
    <row r="122" spans="1:20">
      <c r="A122" s="146"/>
      <c r="B122" s="57"/>
      <c r="C122" s="1"/>
      <c r="D122" s="1"/>
      <c r="E122" s="1"/>
      <c r="F122" s="1"/>
      <c r="G122" s="1"/>
      <c r="H122" s="1"/>
      <c r="I122" s="1"/>
      <c r="J122" s="1"/>
      <c r="K122" s="1"/>
      <c r="L122" s="1"/>
      <c r="M122" s="1"/>
      <c r="N122" s="1"/>
      <c r="O122" s="1"/>
      <c r="P122" s="1"/>
      <c r="Q122" s="1"/>
      <c r="R122" s="1"/>
      <c r="S122" s="1"/>
      <c r="T122" s="1"/>
    </row>
    <row r="123" spans="1:20">
      <c r="A123" s="146"/>
      <c r="B123" s="57"/>
      <c r="C123" s="1"/>
      <c r="D123" s="1"/>
      <c r="E123" s="1"/>
      <c r="F123" s="1"/>
      <c r="G123" s="1"/>
      <c r="H123" s="1"/>
      <c r="I123" s="1"/>
      <c r="J123" s="1"/>
      <c r="K123" s="1"/>
      <c r="L123" s="1"/>
      <c r="M123" s="1"/>
      <c r="N123" s="1"/>
      <c r="O123" s="1"/>
      <c r="P123" s="1"/>
      <c r="Q123" s="1"/>
      <c r="R123" s="1"/>
      <c r="S123" s="1"/>
      <c r="T123" s="1"/>
    </row>
    <row r="124" spans="1:20">
      <c r="A124" s="146"/>
      <c r="B124" s="57"/>
      <c r="C124" s="1"/>
      <c r="D124" s="1"/>
      <c r="E124" s="1"/>
      <c r="F124" s="1"/>
      <c r="G124" s="1"/>
      <c r="H124" s="1"/>
      <c r="I124" s="1"/>
      <c r="J124" s="1"/>
      <c r="K124" s="1"/>
      <c r="L124" s="1"/>
      <c r="M124" s="1"/>
      <c r="N124" s="1"/>
      <c r="O124" s="1"/>
      <c r="P124" s="1"/>
      <c r="Q124" s="1"/>
      <c r="R124" s="1"/>
      <c r="S124" s="1"/>
      <c r="T124" s="1"/>
    </row>
    <row r="125" spans="1:20">
      <c r="B125" s="1"/>
      <c r="C125" s="146"/>
      <c r="D125" s="146"/>
      <c r="E125" s="146"/>
      <c r="F125" s="146"/>
      <c r="G125" s="146"/>
      <c r="H125" s="146"/>
      <c r="I125" s="146"/>
      <c r="J125" s="146"/>
      <c r="K125" s="146"/>
      <c r="L125" s="146"/>
      <c r="M125" s="146"/>
      <c r="N125" s="146"/>
      <c r="O125" s="146"/>
      <c r="P125" s="146"/>
      <c r="Q125" s="146"/>
      <c r="R125" s="146"/>
      <c r="S125" s="146"/>
      <c r="T125" s="1"/>
    </row>
    <row r="126" spans="1:20">
      <c r="B126" s="1"/>
      <c r="C126" s="146"/>
      <c r="D126" s="146"/>
      <c r="E126" s="146"/>
      <c r="F126" s="146"/>
      <c r="G126" s="146"/>
      <c r="H126" s="146"/>
      <c r="I126" s="146"/>
      <c r="J126" s="146"/>
      <c r="K126" s="146"/>
      <c r="L126" s="146"/>
      <c r="M126" s="146"/>
      <c r="N126" s="146"/>
      <c r="O126" s="146"/>
      <c r="P126" s="146"/>
      <c r="Q126" s="146"/>
      <c r="R126" s="146"/>
      <c r="S126" s="146"/>
      <c r="T126" s="1"/>
    </row>
    <row r="127" spans="1:20">
      <c r="B127" s="1"/>
      <c r="C127" s="146"/>
      <c r="D127" s="146"/>
      <c r="E127" s="146"/>
      <c r="F127" s="146"/>
      <c r="G127" s="146"/>
      <c r="H127" s="146"/>
      <c r="I127" s="146"/>
      <c r="J127" s="146"/>
      <c r="K127" s="146"/>
      <c r="L127" s="146"/>
      <c r="M127" s="146"/>
      <c r="N127" s="146"/>
      <c r="O127" s="146"/>
      <c r="P127" s="146"/>
      <c r="Q127" s="146"/>
      <c r="R127" s="146"/>
      <c r="S127" s="146"/>
      <c r="T127" s="1"/>
    </row>
    <row r="128" spans="1:20">
      <c r="B128" s="1"/>
      <c r="C128" s="146"/>
      <c r="D128" s="146"/>
      <c r="E128" s="146"/>
      <c r="F128" s="146"/>
      <c r="G128" s="146"/>
      <c r="H128" s="146"/>
      <c r="I128" s="146"/>
      <c r="J128" s="146"/>
      <c r="K128" s="146"/>
      <c r="L128" s="146"/>
      <c r="M128" s="146"/>
      <c r="N128" s="146"/>
      <c r="O128" s="146"/>
      <c r="P128" s="146"/>
      <c r="Q128" s="146"/>
      <c r="R128" s="146"/>
      <c r="S128" s="146"/>
      <c r="T128" s="1"/>
    </row>
    <row r="129" spans="3:19" s="1" customFormat="1">
      <c r="C129" s="146"/>
      <c r="D129" s="146"/>
      <c r="E129" s="146"/>
      <c r="F129" s="146"/>
      <c r="G129" s="146"/>
      <c r="H129" s="146"/>
      <c r="I129" s="146"/>
      <c r="J129" s="146"/>
      <c r="K129" s="146"/>
      <c r="L129" s="146"/>
      <c r="M129" s="146"/>
      <c r="N129" s="146"/>
      <c r="O129" s="146"/>
      <c r="P129" s="146"/>
      <c r="Q129" s="146"/>
      <c r="R129" s="146"/>
      <c r="S129" s="146"/>
    </row>
    <row r="130" spans="3:19" s="1" customFormat="1">
      <c r="C130" s="146"/>
      <c r="D130" s="146"/>
      <c r="E130" s="146"/>
      <c r="F130" s="146"/>
      <c r="G130" s="146"/>
      <c r="H130" s="146"/>
      <c r="I130" s="146"/>
      <c r="J130" s="146"/>
      <c r="K130" s="146"/>
      <c r="L130" s="146"/>
      <c r="M130" s="146"/>
      <c r="N130" s="146"/>
      <c r="O130" s="146"/>
      <c r="P130" s="146"/>
      <c r="Q130" s="146"/>
      <c r="R130" s="146"/>
      <c r="S130" s="146"/>
    </row>
    <row r="131" spans="3:19" s="1" customFormat="1">
      <c r="C131" s="146"/>
      <c r="D131" s="146"/>
      <c r="E131" s="146"/>
      <c r="F131" s="146"/>
      <c r="G131" s="146"/>
      <c r="H131" s="146"/>
      <c r="I131" s="146"/>
      <c r="J131" s="146"/>
      <c r="K131" s="146"/>
      <c r="L131" s="146"/>
      <c r="M131" s="146"/>
      <c r="N131" s="146"/>
      <c r="O131" s="146"/>
      <c r="P131" s="146"/>
      <c r="Q131" s="146"/>
      <c r="R131" s="146"/>
      <c r="S131" s="146"/>
    </row>
    <row r="132" spans="3:19" s="1" customFormat="1">
      <c r="C132" s="146"/>
      <c r="D132" s="146"/>
      <c r="E132" s="146"/>
      <c r="F132" s="146"/>
      <c r="G132" s="146"/>
      <c r="H132" s="146"/>
      <c r="I132" s="146"/>
      <c r="J132" s="146"/>
      <c r="K132" s="146"/>
      <c r="L132" s="146"/>
      <c r="M132" s="146"/>
      <c r="N132" s="146"/>
      <c r="O132" s="146"/>
      <c r="P132" s="146"/>
      <c r="Q132" s="146"/>
      <c r="R132" s="146"/>
      <c r="S132" s="146"/>
    </row>
    <row r="133" spans="3:19" s="1" customFormat="1">
      <c r="C133" s="146"/>
      <c r="D133" s="146"/>
      <c r="E133" s="146"/>
      <c r="F133" s="146"/>
      <c r="G133" s="146"/>
      <c r="H133" s="146"/>
      <c r="I133" s="146"/>
      <c r="J133" s="146"/>
      <c r="K133" s="146"/>
      <c r="L133" s="146"/>
      <c r="M133" s="146"/>
      <c r="N133" s="146"/>
      <c r="O133" s="146"/>
      <c r="P133" s="146"/>
      <c r="Q133" s="146"/>
      <c r="R133" s="146"/>
      <c r="S133" s="146"/>
    </row>
    <row r="134" spans="3:19" s="1" customFormat="1">
      <c r="C134" s="146"/>
      <c r="D134" s="146"/>
      <c r="E134" s="146"/>
      <c r="F134" s="146"/>
      <c r="G134" s="146"/>
      <c r="H134" s="146"/>
      <c r="I134" s="146"/>
      <c r="J134" s="146"/>
      <c r="K134" s="146"/>
      <c r="L134" s="146"/>
      <c r="M134" s="146"/>
      <c r="N134" s="146"/>
      <c r="O134" s="146"/>
      <c r="P134" s="146"/>
      <c r="Q134" s="146"/>
      <c r="R134" s="146"/>
      <c r="S134" s="146"/>
    </row>
    <row r="135" spans="3:19" s="1" customFormat="1">
      <c r="C135" s="146"/>
      <c r="D135" s="146"/>
      <c r="E135" s="146"/>
      <c r="F135" s="146"/>
      <c r="G135" s="146"/>
      <c r="H135" s="146"/>
      <c r="I135" s="146"/>
      <c r="J135" s="146"/>
      <c r="K135" s="146"/>
      <c r="L135" s="146"/>
      <c r="M135" s="146"/>
      <c r="N135" s="146"/>
      <c r="O135" s="146"/>
      <c r="P135" s="146"/>
      <c r="Q135" s="146"/>
      <c r="R135" s="146"/>
      <c r="S135" s="146"/>
    </row>
    <row r="136" spans="3:19" s="1" customFormat="1">
      <c r="C136" s="146"/>
      <c r="D136" s="146"/>
      <c r="E136" s="146"/>
      <c r="F136" s="146"/>
      <c r="G136" s="146"/>
      <c r="H136" s="146"/>
      <c r="I136" s="146"/>
      <c r="J136" s="146"/>
      <c r="K136" s="146"/>
      <c r="L136" s="146"/>
      <c r="M136" s="146"/>
      <c r="N136" s="146"/>
      <c r="O136" s="146"/>
      <c r="P136" s="146"/>
      <c r="Q136" s="146"/>
      <c r="R136" s="146"/>
      <c r="S136" s="146"/>
    </row>
    <row r="137" spans="3:19" s="1" customFormat="1">
      <c r="C137" s="146"/>
      <c r="D137" s="146"/>
      <c r="E137" s="146"/>
      <c r="F137" s="146"/>
      <c r="G137" s="146"/>
      <c r="H137" s="146"/>
      <c r="I137" s="146"/>
      <c r="J137" s="146"/>
      <c r="K137" s="146"/>
      <c r="L137" s="146"/>
      <c r="M137" s="146"/>
      <c r="N137" s="146"/>
      <c r="O137" s="146"/>
      <c r="P137" s="146"/>
      <c r="Q137" s="146"/>
      <c r="R137" s="146"/>
      <c r="S137" s="146"/>
    </row>
    <row r="138" spans="3:19" s="1" customFormat="1">
      <c r="C138" s="146"/>
      <c r="D138" s="146"/>
      <c r="E138" s="146"/>
      <c r="F138" s="146"/>
      <c r="G138" s="146"/>
      <c r="H138" s="146"/>
      <c r="I138" s="146"/>
      <c r="J138" s="146"/>
      <c r="K138" s="146"/>
      <c r="L138" s="146"/>
      <c r="M138" s="146"/>
      <c r="N138" s="146"/>
      <c r="O138" s="146"/>
      <c r="P138" s="146"/>
      <c r="Q138" s="146"/>
      <c r="R138" s="146"/>
      <c r="S138" s="146"/>
    </row>
    <row r="139" spans="3:19" s="1" customFormat="1">
      <c r="C139" s="146"/>
      <c r="D139" s="146"/>
      <c r="E139" s="146"/>
      <c r="F139" s="146"/>
      <c r="G139" s="146"/>
      <c r="H139" s="146"/>
      <c r="I139" s="146"/>
      <c r="J139" s="146"/>
      <c r="K139" s="146"/>
      <c r="L139" s="146"/>
      <c r="M139" s="146"/>
      <c r="N139" s="146"/>
      <c r="O139" s="146"/>
      <c r="P139" s="146"/>
      <c r="Q139" s="146"/>
      <c r="R139" s="146"/>
      <c r="S139" s="146"/>
    </row>
    <row r="140" spans="3:19" s="1" customFormat="1">
      <c r="C140" s="146"/>
      <c r="D140" s="146"/>
      <c r="E140" s="146"/>
      <c r="F140" s="146"/>
      <c r="G140" s="146"/>
      <c r="H140" s="146"/>
      <c r="I140" s="146"/>
      <c r="J140" s="146"/>
      <c r="K140" s="146"/>
      <c r="L140" s="146"/>
      <c r="M140" s="146"/>
      <c r="N140" s="146"/>
      <c r="O140" s="146"/>
      <c r="P140" s="146"/>
      <c r="Q140" s="146"/>
      <c r="R140" s="146"/>
      <c r="S140" s="146"/>
    </row>
    <row r="141" spans="3:19" s="1" customFormat="1">
      <c r="C141" s="146"/>
      <c r="D141" s="146"/>
      <c r="E141" s="146"/>
      <c r="F141" s="146"/>
      <c r="G141" s="146"/>
      <c r="H141" s="146"/>
      <c r="I141" s="146"/>
      <c r="J141" s="146"/>
      <c r="K141" s="146"/>
      <c r="L141" s="146"/>
      <c r="M141" s="146"/>
      <c r="N141" s="146"/>
      <c r="O141" s="146"/>
      <c r="P141" s="146"/>
      <c r="Q141" s="146"/>
      <c r="R141" s="146"/>
      <c r="S141" s="146"/>
    </row>
    <row r="142" spans="3:19" s="1" customFormat="1">
      <c r="C142" s="146"/>
      <c r="D142" s="146"/>
      <c r="E142" s="146"/>
      <c r="F142" s="146"/>
      <c r="G142" s="146"/>
      <c r="H142" s="146"/>
      <c r="I142" s="146"/>
      <c r="J142" s="146"/>
      <c r="K142" s="146"/>
      <c r="L142" s="146"/>
      <c r="M142" s="146"/>
      <c r="N142" s="146"/>
      <c r="O142" s="146"/>
      <c r="P142" s="146"/>
      <c r="Q142" s="146"/>
      <c r="R142" s="146"/>
      <c r="S142" s="146"/>
    </row>
    <row r="143" spans="3:19" s="1" customFormat="1">
      <c r="C143" s="146"/>
      <c r="D143" s="146"/>
      <c r="E143" s="146"/>
      <c r="F143" s="146"/>
      <c r="G143" s="146"/>
      <c r="H143" s="146"/>
      <c r="I143" s="146"/>
      <c r="J143" s="146"/>
      <c r="K143" s="146"/>
      <c r="L143" s="146"/>
      <c r="M143" s="146"/>
      <c r="N143" s="146"/>
      <c r="O143" s="146"/>
      <c r="P143" s="146"/>
      <c r="Q143" s="146"/>
      <c r="R143" s="146"/>
      <c r="S143" s="146"/>
    </row>
    <row r="144" spans="3:19" s="1" customFormat="1">
      <c r="C144" s="146"/>
      <c r="D144" s="146"/>
      <c r="E144" s="146"/>
      <c r="F144" s="146"/>
      <c r="G144" s="146"/>
      <c r="H144" s="146"/>
      <c r="I144" s="146"/>
      <c r="J144" s="146"/>
      <c r="K144" s="146"/>
      <c r="L144" s="146"/>
      <c r="M144" s="146"/>
      <c r="N144" s="146"/>
      <c r="O144" s="146"/>
      <c r="P144" s="146"/>
      <c r="Q144" s="146"/>
      <c r="R144" s="146"/>
      <c r="S144" s="146"/>
    </row>
    <row r="145" spans="2:20">
      <c r="B145" s="1"/>
      <c r="C145" s="146"/>
      <c r="D145" s="146"/>
      <c r="E145" s="146"/>
      <c r="F145" s="146"/>
      <c r="G145" s="146"/>
      <c r="H145" s="146"/>
      <c r="I145" s="146"/>
      <c r="J145" s="146"/>
      <c r="K145" s="146"/>
      <c r="L145" s="146"/>
      <c r="M145" s="146"/>
      <c r="N145" s="146"/>
      <c r="O145" s="146"/>
      <c r="P145" s="146"/>
      <c r="Q145" s="146"/>
      <c r="R145" s="146"/>
      <c r="S145" s="146"/>
      <c r="T145" s="1"/>
    </row>
    <row r="146" spans="2:20">
      <c r="B146" s="1"/>
      <c r="C146" s="146"/>
      <c r="D146" s="146"/>
      <c r="E146" s="146"/>
      <c r="F146" s="146"/>
      <c r="G146" s="146"/>
      <c r="H146" s="146"/>
      <c r="I146" s="146"/>
      <c r="J146" s="146"/>
      <c r="K146" s="146"/>
      <c r="L146" s="146"/>
      <c r="M146" s="146"/>
      <c r="N146" s="146"/>
      <c r="O146" s="146"/>
      <c r="P146" s="146"/>
      <c r="Q146" s="146"/>
      <c r="R146" s="146"/>
      <c r="S146" s="146"/>
      <c r="T146" s="1"/>
    </row>
    <row r="147" spans="2:20">
      <c r="B147" s="1"/>
      <c r="C147" s="146"/>
      <c r="D147" s="146"/>
      <c r="E147" s="146"/>
      <c r="F147" s="146"/>
      <c r="G147" s="146"/>
      <c r="H147" s="146"/>
      <c r="I147" s="146"/>
      <c r="J147" s="146"/>
      <c r="K147" s="146"/>
      <c r="L147" s="146"/>
      <c r="M147" s="146"/>
      <c r="N147" s="146"/>
      <c r="O147" s="146"/>
      <c r="P147" s="146"/>
      <c r="Q147" s="146"/>
      <c r="R147" s="146"/>
      <c r="S147" s="146"/>
      <c r="T147" s="1"/>
    </row>
    <row r="148" spans="2:20">
      <c r="B148" s="1"/>
      <c r="C148" s="146"/>
      <c r="D148" s="146"/>
      <c r="E148" s="146"/>
      <c r="F148" s="146"/>
      <c r="G148" s="146"/>
      <c r="H148" s="146"/>
      <c r="I148" s="146"/>
      <c r="J148" s="146"/>
      <c r="K148" s="146"/>
      <c r="L148" s="146"/>
      <c r="M148" s="146"/>
      <c r="N148" s="146"/>
      <c r="O148" s="146"/>
      <c r="P148" s="146"/>
      <c r="Q148" s="146"/>
      <c r="R148" s="146"/>
      <c r="S148" s="146"/>
      <c r="T148" s="1"/>
    </row>
    <row r="149" spans="2:20">
      <c r="B149" s="1"/>
      <c r="C149" s="146"/>
      <c r="D149" s="146"/>
      <c r="E149" s="146"/>
      <c r="F149" s="146"/>
      <c r="G149" s="146"/>
      <c r="H149" s="146"/>
      <c r="I149" s="146"/>
      <c r="J149" s="146"/>
      <c r="K149" s="146"/>
      <c r="L149" s="146"/>
      <c r="M149" s="146"/>
      <c r="N149" s="146"/>
      <c r="O149" s="146"/>
      <c r="P149" s="146"/>
      <c r="Q149" s="146"/>
      <c r="R149" s="146"/>
      <c r="S149" s="146"/>
      <c r="T149" s="1"/>
    </row>
    <row r="150" spans="2:20">
      <c r="B150" s="1"/>
      <c r="C150" s="146"/>
      <c r="D150" s="146"/>
      <c r="E150" s="146"/>
      <c r="F150" s="146"/>
      <c r="G150" s="146"/>
      <c r="H150" s="146"/>
      <c r="I150" s="146"/>
      <c r="J150" s="146"/>
      <c r="K150" s="146"/>
      <c r="L150" s="146"/>
      <c r="M150" s="146"/>
      <c r="N150" s="146"/>
      <c r="O150" s="146"/>
      <c r="P150" s="146"/>
      <c r="Q150" s="146"/>
      <c r="R150" s="146"/>
      <c r="S150" s="146"/>
      <c r="T150" s="1"/>
    </row>
    <row r="151" spans="2:20">
      <c r="B151" s="1"/>
      <c r="C151" s="146"/>
      <c r="D151" s="146"/>
      <c r="E151" s="146"/>
      <c r="F151" s="146"/>
      <c r="G151" s="146"/>
      <c r="H151" s="146"/>
      <c r="I151" s="146"/>
      <c r="J151" s="146"/>
      <c r="K151" s="146"/>
      <c r="L151" s="146"/>
      <c r="M151" s="146"/>
      <c r="N151" s="146"/>
      <c r="O151" s="146"/>
      <c r="P151" s="146"/>
      <c r="Q151" s="146"/>
      <c r="R151" s="146"/>
      <c r="S151" s="146"/>
      <c r="T151" s="1"/>
    </row>
    <row r="152" spans="2:20">
      <c r="B152" s="1"/>
      <c r="C152" s="146"/>
      <c r="D152" s="146"/>
      <c r="E152" s="146"/>
      <c r="F152" s="146"/>
      <c r="G152" s="146"/>
      <c r="H152" s="146"/>
      <c r="I152" s="146"/>
      <c r="J152" s="146"/>
      <c r="K152" s="146"/>
      <c r="L152" s="146"/>
      <c r="M152" s="146"/>
      <c r="N152" s="146"/>
      <c r="O152" s="146"/>
      <c r="P152" s="146"/>
      <c r="Q152" s="146"/>
      <c r="R152" s="146"/>
      <c r="S152" s="146"/>
      <c r="T152" s="1"/>
    </row>
    <row r="153" spans="2:20">
      <c r="B153" s="1"/>
      <c r="C153" s="146"/>
      <c r="D153" s="146"/>
      <c r="E153" s="146"/>
      <c r="F153" s="146"/>
      <c r="G153" s="146"/>
      <c r="H153" s="146"/>
      <c r="I153" s="146"/>
      <c r="J153" s="146"/>
      <c r="K153" s="146"/>
      <c r="L153" s="146"/>
      <c r="M153" s="146"/>
      <c r="N153" s="146"/>
      <c r="O153" s="146"/>
      <c r="P153" s="146"/>
      <c r="Q153" s="146"/>
      <c r="R153" s="146"/>
      <c r="S153" s="146"/>
      <c r="T153" s="1"/>
    </row>
    <row r="154" spans="2:20">
      <c r="B154" s="1"/>
      <c r="C154" s="146"/>
      <c r="D154" s="146"/>
      <c r="E154" s="146"/>
      <c r="F154" s="146"/>
      <c r="G154" s="146"/>
      <c r="H154" s="146"/>
      <c r="I154" s="146"/>
      <c r="J154" s="146"/>
      <c r="K154" s="146"/>
      <c r="L154" s="146"/>
      <c r="M154" s="146"/>
      <c r="N154" s="146"/>
      <c r="O154" s="146"/>
      <c r="P154" s="146"/>
      <c r="Q154" s="146"/>
      <c r="R154" s="146"/>
      <c r="S154" s="146"/>
      <c r="T154" s="1"/>
    </row>
    <row r="155" spans="2:20">
      <c r="B155" s="1"/>
      <c r="C155" s="146"/>
      <c r="D155" s="146"/>
      <c r="E155" s="146"/>
      <c r="F155" s="146"/>
      <c r="G155" s="146"/>
      <c r="H155" s="146"/>
      <c r="I155" s="146"/>
      <c r="J155" s="146"/>
      <c r="K155" s="146"/>
      <c r="L155" s="146"/>
      <c r="M155" s="146"/>
      <c r="N155" s="146"/>
      <c r="O155" s="146"/>
      <c r="P155" s="146"/>
      <c r="Q155" s="146"/>
      <c r="R155" s="146"/>
      <c r="S155" s="146"/>
      <c r="T155" s="1"/>
    </row>
    <row r="156" spans="2:20">
      <c r="B156" s="1"/>
      <c r="C156" s="146"/>
      <c r="D156" s="146"/>
      <c r="E156" s="146"/>
      <c r="F156" s="146"/>
      <c r="G156" s="146"/>
      <c r="H156" s="146"/>
      <c r="I156" s="146"/>
      <c r="J156" s="146"/>
      <c r="K156" s="146"/>
      <c r="L156" s="146"/>
      <c r="M156" s="146"/>
      <c r="N156" s="146"/>
      <c r="O156" s="146"/>
      <c r="P156" s="146"/>
      <c r="Q156" s="146"/>
      <c r="R156" s="146"/>
      <c r="S156" s="146"/>
      <c r="T156" s="1"/>
    </row>
    <row r="157" spans="2:20">
      <c r="B157" s="1"/>
      <c r="C157" s="146"/>
      <c r="D157" s="146"/>
      <c r="E157" s="146"/>
      <c r="F157" s="146"/>
      <c r="G157" s="146"/>
      <c r="H157" s="146"/>
      <c r="I157" s="146"/>
      <c r="J157" s="146"/>
      <c r="K157" s="146"/>
      <c r="L157" s="146"/>
      <c r="M157" s="146"/>
      <c r="N157" s="146"/>
      <c r="O157" s="146"/>
      <c r="P157" s="146"/>
      <c r="Q157" s="146"/>
      <c r="R157" s="146"/>
      <c r="S157" s="146"/>
      <c r="T157" s="1"/>
    </row>
    <row r="158" spans="2:20">
      <c r="B158" s="1"/>
      <c r="C158" s="146"/>
      <c r="D158" s="146"/>
      <c r="E158" s="146"/>
      <c r="F158" s="146"/>
      <c r="G158" s="146"/>
      <c r="H158" s="146"/>
      <c r="I158" s="146"/>
      <c r="J158" s="146"/>
      <c r="K158" s="146"/>
      <c r="L158" s="146"/>
      <c r="M158" s="146"/>
      <c r="N158" s="146"/>
      <c r="O158" s="146"/>
      <c r="P158" s="146"/>
      <c r="Q158" s="146"/>
      <c r="R158" s="146"/>
      <c r="S158" s="146"/>
      <c r="T158" s="1"/>
    </row>
    <row r="159" spans="2:20">
      <c r="B159" s="1"/>
      <c r="C159" s="146"/>
      <c r="D159" s="146"/>
      <c r="E159" s="146"/>
      <c r="F159" s="146"/>
      <c r="G159" s="146"/>
      <c r="H159" s="146"/>
      <c r="I159" s="146"/>
      <c r="J159" s="146"/>
      <c r="K159" s="146"/>
      <c r="L159" s="146"/>
      <c r="M159" s="146"/>
      <c r="N159" s="146"/>
      <c r="O159" s="146"/>
      <c r="P159" s="146"/>
      <c r="Q159" s="146"/>
      <c r="R159" s="146"/>
      <c r="S159" s="146"/>
      <c r="T159" s="1"/>
    </row>
    <row r="160" spans="2:20">
      <c r="B160" s="1"/>
      <c r="C160" s="146"/>
      <c r="D160" s="146"/>
      <c r="E160" s="146"/>
      <c r="F160" s="146"/>
      <c r="G160" s="146"/>
      <c r="H160" s="146"/>
      <c r="I160" s="146"/>
      <c r="J160" s="146"/>
      <c r="K160" s="146"/>
      <c r="L160" s="146"/>
      <c r="M160" s="146"/>
      <c r="N160" s="146"/>
      <c r="O160" s="146"/>
      <c r="P160" s="146"/>
      <c r="Q160" s="146"/>
      <c r="R160" s="146"/>
      <c r="S160" s="146"/>
      <c r="T160" s="1"/>
    </row>
    <row r="161" spans="2:20">
      <c r="B161" s="1"/>
      <c r="C161" s="146"/>
      <c r="D161" s="146"/>
      <c r="E161" s="146"/>
      <c r="F161" s="146"/>
      <c r="G161" s="146"/>
      <c r="H161" s="146"/>
      <c r="I161" s="146"/>
      <c r="J161" s="146"/>
      <c r="K161" s="146"/>
      <c r="L161" s="146"/>
      <c r="M161" s="146"/>
      <c r="N161" s="146"/>
      <c r="O161" s="146"/>
      <c r="P161" s="146"/>
      <c r="Q161" s="146"/>
      <c r="R161" s="146"/>
      <c r="S161" s="146"/>
      <c r="T161" s="1"/>
    </row>
    <row r="162" spans="2:20">
      <c r="B162" s="1"/>
      <c r="C162" s="146"/>
      <c r="D162" s="146"/>
      <c r="E162" s="146"/>
      <c r="F162" s="146"/>
      <c r="G162" s="146"/>
      <c r="H162" s="146"/>
      <c r="I162" s="146"/>
      <c r="J162" s="146"/>
      <c r="K162" s="146"/>
      <c r="L162" s="146"/>
      <c r="M162" s="146"/>
      <c r="N162" s="146"/>
      <c r="O162" s="146"/>
      <c r="P162" s="146"/>
      <c r="Q162" s="146"/>
      <c r="R162" s="146"/>
      <c r="S162" s="146"/>
      <c r="T162" s="1"/>
    </row>
    <row r="163" spans="2:20">
      <c r="B163" s="1"/>
      <c r="C163" s="146"/>
      <c r="D163" s="146"/>
      <c r="E163" s="146"/>
      <c r="F163" s="146"/>
      <c r="G163" s="146"/>
      <c r="H163" s="146"/>
      <c r="I163" s="146"/>
      <c r="J163" s="146"/>
      <c r="K163" s="146"/>
      <c r="L163" s="146"/>
      <c r="M163" s="146"/>
      <c r="N163" s="146"/>
      <c r="O163" s="146"/>
      <c r="P163" s="146"/>
      <c r="Q163" s="146"/>
      <c r="R163" s="146"/>
      <c r="S163" s="146"/>
      <c r="T163" s="1"/>
    </row>
    <row r="164" spans="2:20">
      <c r="B164" s="1"/>
      <c r="C164" s="146"/>
      <c r="D164" s="146"/>
      <c r="E164" s="146"/>
      <c r="F164" s="146"/>
      <c r="G164" s="146"/>
      <c r="H164" s="146"/>
      <c r="I164" s="146"/>
      <c r="J164" s="146"/>
      <c r="K164" s="146"/>
      <c r="L164" s="146"/>
      <c r="M164" s="146"/>
      <c r="N164" s="146"/>
      <c r="O164" s="146"/>
      <c r="P164" s="146"/>
      <c r="Q164" s="146"/>
      <c r="R164" s="146"/>
      <c r="S164" s="146"/>
      <c r="T164" s="1"/>
    </row>
    <row r="165" spans="2:20">
      <c r="B165" s="1"/>
      <c r="C165" s="146"/>
      <c r="D165" s="146"/>
      <c r="E165" s="146"/>
      <c r="F165" s="146"/>
      <c r="G165" s="146"/>
      <c r="H165" s="146"/>
      <c r="I165" s="146"/>
      <c r="J165" s="146"/>
      <c r="K165" s="146"/>
      <c r="L165" s="146"/>
      <c r="M165" s="146"/>
      <c r="N165" s="146"/>
      <c r="O165" s="146"/>
      <c r="P165" s="146"/>
      <c r="Q165" s="146"/>
      <c r="R165" s="146"/>
      <c r="S165" s="146"/>
      <c r="T165" s="1"/>
    </row>
    <row r="166" spans="2:20">
      <c r="B166" s="1"/>
      <c r="C166" s="146"/>
      <c r="D166" s="146"/>
      <c r="E166" s="146"/>
      <c r="F166" s="146"/>
      <c r="G166" s="146"/>
      <c r="H166" s="146"/>
      <c r="I166" s="146"/>
      <c r="J166" s="146"/>
      <c r="K166" s="146"/>
      <c r="L166" s="146"/>
      <c r="M166" s="146"/>
      <c r="N166" s="146"/>
      <c r="O166" s="146"/>
      <c r="P166" s="146"/>
      <c r="Q166" s="146"/>
      <c r="R166" s="146"/>
      <c r="S166" s="146"/>
      <c r="T166" s="1"/>
    </row>
    <row r="167" spans="2:20">
      <c r="B167" s="1"/>
      <c r="C167" s="146"/>
      <c r="D167" s="146"/>
      <c r="E167" s="146"/>
      <c r="F167" s="146"/>
      <c r="G167" s="146"/>
      <c r="H167" s="146"/>
      <c r="I167" s="146"/>
      <c r="J167" s="146"/>
      <c r="K167" s="146"/>
      <c r="L167" s="146"/>
      <c r="M167" s="146"/>
      <c r="N167" s="146"/>
      <c r="O167" s="146"/>
      <c r="P167" s="146"/>
      <c r="Q167" s="146"/>
      <c r="R167" s="146"/>
      <c r="S167" s="146"/>
      <c r="T167" s="1"/>
    </row>
    <row r="168" spans="2:20">
      <c r="B168" s="1"/>
      <c r="C168" s="146"/>
      <c r="D168" s="146"/>
      <c r="E168" s="146"/>
      <c r="F168" s="146"/>
      <c r="G168" s="146"/>
      <c r="H168" s="146"/>
      <c r="I168" s="146"/>
      <c r="J168" s="146"/>
      <c r="K168" s="146"/>
      <c r="L168" s="146"/>
      <c r="M168" s="146"/>
      <c r="N168" s="146"/>
      <c r="O168" s="146"/>
      <c r="P168" s="146"/>
      <c r="Q168" s="146"/>
      <c r="R168" s="146"/>
      <c r="S168" s="146"/>
      <c r="T168" s="1"/>
    </row>
    <row r="169" spans="2:20">
      <c r="B169" s="1"/>
      <c r="C169" s="146"/>
      <c r="D169" s="146"/>
      <c r="E169" s="146"/>
      <c r="F169" s="146"/>
      <c r="G169" s="146"/>
      <c r="H169" s="146"/>
      <c r="I169" s="146"/>
      <c r="J169" s="146"/>
      <c r="K169" s="146"/>
      <c r="L169" s="146"/>
      <c r="M169" s="146"/>
      <c r="N169" s="146"/>
      <c r="O169" s="146"/>
      <c r="P169" s="146"/>
      <c r="Q169" s="146"/>
      <c r="R169" s="146"/>
      <c r="S169" s="146"/>
      <c r="T169" s="1"/>
    </row>
    <row r="170" spans="2:20">
      <c r="B170" s="1"/>
      <c r="C170" s="146"/>
      <c r="D170" s="146"/>
      <c r="E170" s="146"/>
      <c r="F170" s="146"/>
      <c r="G170" s="146"/>
      <c r="H170" s="146"/>
      <c r="I170" s="146"/>
      <c r="J170" s="146"/>
      <c r="K170" s="146"/>
      <c r="L170" s="146"/>
      <c r="M170" s="146"/>
      <c r="N170" s="146"/>
      <c r="O170" s="146"/>
      <c r="P170" s="146"/>
      <c r="Q170" s="146"/>
      <c r="R170" s="146"/>
      <c r="S170" s="146"/>
      <c r="T170" s="1"/>
    </row>
    <row r="171" spans="2:20">
      <c r="B171" s="1"/>
      <c r="C171" s="146"/>
      <c r="D171" s="146"/>
      <c r="E171" s="146"/>
      <c r="F171" s="146"/>
      <c r="G171" s="146"/>
      <c r="H171" s="146"/>
      <c r="I171" s="146"/>
      <c r="J171" s="146"/>
      <c r="K171" s="146"/>
      <c r="L171" s="146"/>
      <c r="M171" s="146"/>
      <c r="N171" s="146"/>
      <c r="O171" s="146"/>
      <c r="P171" s="146"/>
      <c r="Q171" s="146"/>
      <c r="R171" s="146"/>
      <c r="S171" s="146"/>
      <c r="T171" s="1"/>
    </row>
    <row r="172" spans="2:20">
      <c r="B172" s="1"/>
      <c r="C172" s="146"/>
      <c r="D172" s="146"/>
      <c r="E172" s="146"/>
      <c r="F172" s="146"/>
      <c r="G172" s="146"/>
      <c r="H172" s="146"/>
      <c r="I172" s="146"/>
      <c r="J172" s="146"/>
      <c r="K172" s="146"/>
      <c r="L172" s="146"/>
      <c r="M172" s="146"/>
      <c r="N172" s="146"/>
      <c r="O172" s="146"/>
      <c r="P172" s="146"/>
      <c r="Q172" s="146"/>
      <c r="R172" s="146"/>
      <c r="S172" s="146"/>
      <c r="T172" s="1"/>
    </row>
    <row r="173" spans="2:20">
      <c r="B173" s="1"/>
      <c r="C173" s="146"/>
      <c r="D173" s="146"/>
      <c r="E173" s="146"/>
      <c r="F173" s="146"/>
      <c r="G173" s="146"/>
      <c r="H173" s="146"/>
      <c r="I173" s="146"/>
      <c r="J173" s="146"/>
      <c r="K173" s="146"/>
      <c r="L173" s="146"/>
      <c r="M173" s="146"/>
      <c r="N173" s="146"/>
      <c r="O173" s="146"/>
      <c r="P173" s="146"/>
      <c r="Q173" s="146"/>
      <c r="R173" s="146"/>
      <c r="S173" s="146"/>
      <c r="T173" s="1"/>
    </row>
    <row r="174" spans="2:20">
      <c r="B174" s="1"/>
      <c r="C174" s="146"/>
      <c r="D174" s="146"/>
      <c r="E174" s="146"/>
      <c r="F174" s="146"/>
      <c r="G174" s="146"/>
      <c r="H174" s="146"/>
      <c r="I174" s="146"/>
      <c r="J174" s="146"/>
      <c r="K174" s="146"/>
      <c r="L174" s="146"/>
      <c r="M174" s="146"/>
      <c r="N174" s="146"/>
      <c r="O174" s="146"/>
      <c r="P174" s="146"/>
      <c r="Q174" s="146"/>
      <c r="R174" s="146"/>
      <c r="S174" s="146"/>
      <c r="T174" s="1"/>
    </row>
    <row r="175" spans="2:20">
      <c r="B175" s="1"/>
      <c r="C175" s="146"/>
      <c r="D175" s="146"/>
      <c r="E175" s="146"/>
      <c r="F175" s="146"/>
      <c r="G175" s="146"/>
      <c r="H175" s="146"/>
      <c r="I175" s="146"/>
      <c r="J175" s="146"/>
      <c r="K175" s="146"/>
      <c r="L175" s="146"/>
      <c r="M175" s="146"/>
      <c r="N175" s="146"/>
      <c r="O175" s="146"/>
      <c r="P175" s="146"/>
      <c r="Q175" s="146"/>
      <c r="R175" s="146"/>
      <c r="S175" s="146"/>
      <c r="T175" s="1"/>
    </row>
    <row r="176" spans="2:20">
      <c r="B176" s="1"/>
      <c r="C176" s="146"/>
      <c r="D176" s="146"/>
      <c r="E176" s="146"/>
      <c r="F176" s="146"/>
      <c r="G176" s="146"/>
      <c r="H176" s="146"/>
      <c r="I176" s="146"/>
      <c r="J176" s="146"/>
      <c r="K176" s="146"/>
      <c r="L176" s="146"/>
      <c r="M176" s="146"/>
      <c r="N176" s="146"/>
      <c r="O176" s="146"/>
      <c r="P176" s="146"/>
      <c r="Q176" s="146"/>
      <c r="R176" s="146"/>
      <c r="S176" s="146"/>
      <c r="T176" s="1"/>
    </row>
    <row r="177" spans="2:20">
      <c r="B177" s="1"/>
      <c r="C177" s="146"/>
      <c r="D177" s="146"/>
      <c r="E177" s="146"/>
      <c r="F177" s="146"/>
      <c r="G177" s="146"/>
      <c r="H177" s="146"/>
      <c r="I177" s="146"/>
      <c r="J177" s="146"/>
      <c r="K177" s="146"/>
      <c r="L177" s="146"/>
      <c r="M177" s="146"/>
      <c r="N177" s="146"/>
      <c r="O177" s="146"/>
      <c r="P177" s="146"/>
      <c r="Q177" s="146"/>
      <c r="R177" s="146"/>
      <c r="S177" s="146"/>
      <c r="T177" s="1"/>
    </row>
    <row r="178" spans="2:20">
      <c r="B178" s="1"/>
      <c r="C178" s="146"/>
      <c r="D178" s="146"/>
      <c r="E178" s="146"/>
      <c r="F178" s="146"/>
      <c r="G178" s="146"/>
      <c r="H178" s="146"/>
      <c r="I178" s="146"/>
      <c r="J178" s="146"/>
      <c r="K178" s="146"/>
      <c r="L178" s="146"/>
      <c r="M178" s="146"/>
      <c r="N178" s="146"/>
      <c r="O178" s="146"/>
      <c r="P178" s="146"/>
      <c r="Q178" s="146"/>
      <c r="R178" s="146"/>
      <c r="S178" s="146"/>
      <c r="T178" s="1"/>
    </row>
    <row r="179" spans="2:20">
      <c r="B179" s="1"/>
      <c r="C179" s="146"/>
      <c r="D179" s="146"/>
      <c r="E179" s="146"/>
      <c r="F179" s="146"/>
      <c r="G179" s="146"/>
      <c r="H179" s="146"/>
      <c r="I179" s="146"/>
      <c r="J179" s="146"/>
      <c r="K179" s="146"/>
      <c r="L179" s="146"/>
      <c r="M179" s="146"/>
      <c r="N179" s="146"/>
      <c r="O179" s="146"/>
      <c r="P179" s="146"/>
      <c r="Q179" s="146"/>
      <c r="R179" s="146"/>
      <c r="S179" s="146"/>
      <c r="T179" s="1"/>
    </row>
    <row r="180" spans="2:20">
      <c r="B180" s="1"/>
      <c r="C180" s="146"/>
      <c r="D180" s="146"/>
      <c r="E180" s="146"/>
      <c r="F180" s="146"/>
      <c r="G180" s="146"/>
      <c r="H180" s="146"/>
      <c r="I180" s="146"/>
      <c r="J180" s="146"/>
      <c r="K180" s="146"/>
      <c r="L180" s="146"/>
      <c r="M180" s="146"/>
      <c r="N180" s="146"/>
      <c r="O180" s="146"/>
      <c r="P180" s="146"/>
      <c r="Q180" s="146"/>
      <c r="R180" s="146"/>
      <c r="S180" s="146"/>
      <c r="T180" s="1"/>
    </row>
    <row r="181" spans="2:20">
      <c r="B181" s="1"/>
      <c r="C181" s="146"/>
      <c r="D181" s="146"/>
      <c r="E181" s="146"/>
      <c r="F181" s="146"/>
      <c r="G181" s="146"/>
      <c r="H181" s="146"/>
      <c r="I181" s="146"/>
      <c r="J181" s="146"/>
      <c r="K181" s="146"/>
      <c r="L181" s="146"/>
      <c r="M181" s="146"/>
      <c r="N181" s="146"/>
      <c r="O181" s="146"/>
      <c r="P181" s="146"/>
      <c r="Q181" s="146"/>
      <c r="R181" s="146"/>
      <c r="S181" s="146"/>
      <c r="T181" s="1"/>
    </row>
    <row r="182" spans="2:20">
      <c r="B182" s="1"/>
      <c r="C182" s="146"/>
      <c r="D182" s="146"/>
      <c r="E182" s="146"/>
      <c r="F182" s="146"/>
      <c r="G182" s="146"/>
      <c r="H182" s="146"/>
      <c r="I182" s="146"/>
      <c r="J182" s="146"/>
      <c r="K182" s="146"/>
      <c r="L182" s="146"/>
      <c r="M182" s="146"/>
      <c r="N182" s="146"/>
      <c r="O182" s="146"/>
      <c r="P182" s="146"/>
      <c r="Q182" s="146"/>
      <c r="R182" s="146"/>
      <c r="S182" s="146"/>
      <c r="T182" s="1"/>
    </row>
    <row r="183" spans="2:20">
      <c r="B183" s="1"/>
      <c r="C183" s="146"/>
      <c r="D183" s="146"/>
      <c r="E183" s="146"/>
      <c r="F183" s="146"/>
      <c r="G183" s="146"/>
      <c r="H183" s="146"/>
      <c r="I183" s="146"/>
      <c r="J183" s="146"/>
      <c r="K183" s="146"/>
      <c r="L183" s="146"/>
      <c r="M183" s="146"/>
      <c r="N183" s="146"/>
      <c r="O183" s="146"/>
      <c r="P183" s="146"/>
      <c r="Q183" s="146"/>
      <c r="R183" s="146"/>
      <c r="S183" s="146"/>
      <c r="T183" s="1"/>
    </row>
    <row r="184" spans="2:20">
      <c r="B184" s="1"/>
      <c r="C184" s="146"/>
      <c r="D184" s="146"/>
      <c r="E184" s="146"/>
      <c r="F184" s="146"/>
      <c r="G184" s="146"/>
      <c r="H184" s="146"/>
      <c r="I184" s="146"/>
      <c r="J184" s="146"/>
      <c r="K184" s="146"/>
      <c r="L184" s="146"/>
      <c r="M184" s="146"/>
      <c r="N184" s="146"/>
      <c r="O184" s="146"/>
      <c r="P184" s="146"/>
      <c r="Q184" s="146"/>
      <c r="R184" s="146"/>
      <c r="S184" s="146"/>
      <c r="T184" s="1"/>
    </row>
    <row r="185" spans="2:20">
      <c r="B185" s="1"/>
      <c r="C185" s="146"/>
      <c r="D185" s="146"/>
      <c r="E185" s="146"/>
      <c r="F185" s="146"/>
      <c r="G185" s="146"/>
      <c r="H185" s="146"/>
      <c r="I185" s="146"/>
      <c r="J185" s="146"/>
      <c r="K185" s="146"/>
      <c r="L185" s="146"/>
      <c r="M185" s="146"/>
      <c r="N185" s="146"/>
      <c r="O185" s="146"/>
      <c r="P185" s="146"/>
      <c r="Q185" s="146"/>
      <c r="R185" s="146"/>
      <c r="S185" s="146"/>
      <c r="T185" s="1"/>
    </row>
    <row r="186" spans="2:20">
      <c r="B186" s="1"/>
      <c r="C186" s="146"/>
      <c r="D186" s="146"/>
      <c r="E186" s="146"/>
      <c r="F186" s="146"/>
      <c r="G186" s="146"/>
      <c r="H186" s="146"/>
      <c r="I186" s="146"/>
      <c r="J186" s="146"/>
      <c r="K186" s="146"/>
      <c r="L186" s="146"/>
      <c r="M186" s="146"/>
      <c r="N186" s="146"/>
      <c r="O186" s="146"/>
      <c r="P186" s="146"/>
      <c r="Q186" s="146"/>
      <c r="R186" s="146"/>
      <c r="S186" s="146"/>
      <c r="T186" s="1"/>
    </row>
    <row r="187" spans="2:20">
      <c r="B187" s="1"/>
      <c r="C187" s="146"/>
      <c r="D187" s="146"/>
      <c r="E187" s="146"/>
      <c r="F187" s="146"/>
      <c r="G187" s="146"/>
      <c r="H187" s="146"/>
      <c r="I187" s="146"/>
      <c r="J187" s="146"/>
      <c r="K187" s="146"/>
      <c r="L187" s="146"/>
      <c r="M187" s="146"/>
      <c r="N187" s="146"/>
      <c r="O187" s="146"/>
      <c r="P187" s="146"/>
      <c r="Q187" s="146"/>
      <c r="R187" s="146"/>
      <c r="S187" s="146"/>
      <c r="T187" s="1"/>
    </row>
    <row r="188" spans="2:20">
      <c r="B188" s="1"/>
      <c r="C188" s="146"/>
      <c r="D188" s="146"/>
      <c r="E188" s="146"/>
      <c r="F188" s="146"/>
      <c r="G188" s="146"/>
      <c r="H188" s="146"/>
      <c r="I188" s="146"/>
      <c r="J188" s="146"/>
      <c r="K188" s="146"/>
      <c r="L188" s="146"/>
      <c r="M188" s="146"/>
      <c r="N188" s="146"/>
      <c r="O188" s="146"/>
      <c r="P188" s="146"/>
      <c r="Q188" s="146"/>
      <c r="R188" s="146"/>
      <c r="S188" s="146"/>
      <c r="T188" s="1"/>
    </row>
    <row r="189" spans="2:20">
      <c r="B189" s="1"/>
      <c r="C189" s="146"/>
      <c r="D189" s="146"/>
      <c r="E189" s="146"/>
      <c r="F189" s="146"/>
      <c r="G189" s="146"/>
      <c r="H189" s="146"/>
      <c r="I189" s="146"/>
      <c r="J189" s="146"/>
      <c r="K189" s="146"/>
      <c r="L189" s="146"/>
      <c r="M189" s="146"/>
      <c r="N189" s="146"/>
      <c r="O189" s="146"/>
      <c r="P189" s="146"/>
      <c r="Q189" s="146"/>
      <c r="R189" s="146"/>
      <c r="S189" s="146"/>
      <c r="T189" s="1"/>
    </row>
    <row r="190" spans="2:20">
      <c r="B190" s="1"/>
      <c r="C190" s="146"/>
      <c r="D190" s="146"/>
      <c r="E190" s="146"/>
      <c r="F190" s="146"/>
      <c r="G190" s="146"/>
      <c r="H190" s="146"/>
      <c r="I190" s="146"/>
      <c r="J190" s="146"/>
      <c r="K190" s="146"/>
      <c r="L190" s="146"/>
      <c r="M190" s="146"/>
      <c r="N190" s="146"/>
      <c r="O190" s="146"/>
      <c r="P190" s="146"/>
      <c r="Q190" s="146"/>
      <c r="R190" s="146"/>
      <c r="S190" s="146"/>
      <c r="T190" s="1"/>
    </row>
    <row r="191" spans="2:20">
      <c r="B191" s="1"/>
      <c r="C191" s="146"/>
      <c r="D191" s="146"/>
      <c r="E191" s="146"/>
      <c r="F191" s="146"/>
      <c r="G191" s="146"/>
      <c r="H191" s="146"/>
      <c r="I191" s="146"/>
      <c r="J191" s="146"/>
      <c r="K191" s="146"/>
      <c r="L191" s="146"/>
      <c r="M191" s="146"/>
      <c r="N191" s="146"/>
      <c r="O191" s="146"/>
      <c r="P191" s="146"/>
      <c r="Q191" s="146"/>
      <c r="R191" s="146"/>
      <c r="S191" s="146"/>
      <c r="T191" s="1"/>
    </row>
    <row r="192" spans="2:20">
      <c r="B192" s="1"/>
      <c r="C192" s="146"/>
      <c r="D192" s="146"/>
      <c r="E192" s="146"/>
      <c r="F192" s="146"/>
      <c r="G192" s="146"/>
      <c r="H192" s="146"/>
      <c r="I192" s="146"/>
      <c r="J192" s="146"/>
      <c r="K192" s="146"/>
      <c r="L192" s="146"/>
      <c r="M192" s="146"/>
      <c r="N192" s="146"/>
      <c r="O192" s="146"/>
      <c r="P192" s="146"/>
      <c r="Q192" s="146"/>
      <c r="R192" s="146"/>
      <c r="S192" s="146"/>
      <c r="T192" s="1"/>
    </row>
    <row r="193" spans="2:20">
      <c r="B193" s="1"/>
      <c r="C193" s="146"/>
      <c r="D193" s="146"/>
      <c r="E193" s="146"/>
      <c r="F193" s="146"/>
      <c r="G193" s="146"/>
      <c r="H193" s="146"/>
      <c r="I193" s="146"/>
      <c r="J193" s="146"/>
      <c r="K193" s="146"/>
      <c r="L193" s="146"/>
      <c r="M193" s="146"/>
      <c r="N193" s="146"/>
      <c r="O193" s="146"/>
      <c r="P193" s="146"/>
      <c r="Q193" s="146"/>
      <c r="R193" s="146"/>
      <c r="S193" s="146"/>
      <c r="T193" s="1"/>
    </row>
    <row r="194" spans="2:20">
      <c r="B194" s="1"/>
      <c r="C194" s="146"/>
      <c r="D194" s="146"/>
      <c r="E194" s="146"/>
      <c r="F194" s="146"/>
      <c r="G194" s="146"/>
      <c r="H194" s="146"/>
      <c r="I194" s="146"/>
      <c r="J194" s="146"/>
      <c r="K194" s="146"/>
      <c r="L194" s="146"/>
      <c r="M194" s="146"/>
      <c r="N194" s="146"/>
      <c r="O194" s="146"/>
      <c r="P194" s="146"/>
      <c r="Q194" s="146"/>
      <c r="R194" s="146"/>
      <c r="S194" s="146"/>
      <c r="T194" s="1"/>
    </row>
    <row r="195" spans="2:20">
      <c r="B195" s="1"/>
      <c r="C195" s="146"/>
      <c r="D195" s="146"/>
      <c r="E195" s="146"/>
      <c r="F195" s="146"/>
      <c r="G195" s="146"/>
      <c r="H195" s="146"/>
      <c r="I195" s="146"/>
      <c r="J195" s="146"/>
      <c r="K195" s="146"/>
      <c r="L195" s="146"/>
      <c r="M195" s="146"/>
      <c r="N195" s="146"/>
      <c r="O195" s="146"/>
      <c r="P195" s="146"/>
      <c r="Q195" s="146"/>
      <c r="R195" s="146"/>
      <c r="S195" s="146"/>
      <c r="T195" s="1"/>
    </row>
    <row r="196" spans="2:20">
      <c r="B196" s="1"/>
      <c r="C196" s="146"/>
      <c r="D196" s="146"/>
      <c r="E196" s="146"/>
      <c r="F196" s="146"/>
      <c r="G196" s="146"/>
      <c r="H196" s="146"/>
      <c r="I196" s="146"/>
      <c r="J196" s="146"/>
      <c r="K196" s="146"/>
      <c r="L196" s="146"/>
      <c r="M196" s="146"/>
      <c r="N196" s="146"/>
      <c r="O196" s="146"/>
      <c r="P196" s="146"/>
      <c r="Q196" s="146"/>
      <c r="R196" s="146"/>
      <c r="S196" s="146"/>
      <c r="T196" s="1"/>
    </row>
    <row r="197" spans="2:20">
      <c r="B197" s="1"/>
      <c r="C197" s="146"/>
      <c r="D197" s="146"/>
      <c r="E197" s="146"/>
      <c r="F197" s="146"/>
      <c r="G197" s="146"/>
      <c r="H197" s="146"/>
      <c r="I197" s="146"/>
      <c r="J197" s="146"/>
      <c r="K197" s="146"/>
      <c r="L197" s="146"/>
      <c r="M197" s="146"/>
      <c r="N197" s="146"/>
      <c r="O197" s="146"/>
      <c r="P197" s="146"/>
      <c r="Q197" s="146"/>
      <c r="R197" s="146"/>
      <c r="S197" s="146"/>
      <c r="T197" s="1"/>
    </row>
    <row r="198" spans="2:20">
      <c r="B198" s="1"/>
      <c r="C198" s="146"/>
      <c r="D198" s="146"/>
      <c r="E198" s="146"/>
      <c r="F198" s="146"/>
      <c r="G198" s="146"/>
      <c r="H198" s="146"/>
      <c r="I198" s="146"/>
      <c r="J198" s="146"/>
      <c r="K198" s="146"/>
      <c r="L198" s="146"/>
      <c r="M198" s="146"/>
      <c r="N198" s="146"/>
      <c r="O198" s="146"/>
      <c r="P198" s="146"/>
      <c r="Q198" s="146"/>
      <c r="R198" s="146"/>
      <c r="S198" s="146"/>
      <c r="T198" s="1"/>
    </row>
    <row r="199" spans="2:20">
      <c r="B199" s="1"/>
      <c r="C199" s="146"/>
      <c r="D199" s="146"/>
      <c r="E199" s="146"/>
      <c r="F199" s="146"/>
      <c r="G199" s="146"/>
      <c r="H199" s="146"/>
      <c r="I199" s="146"/>
      <c r="J199" s="146"/>
      <c r="K199" s="146"/>
      <c r="L199" s="146"/>
      <c r="M199" s="146"/>
      <c r="N199" s="146"/>
      <c r="O199" s="146"/>
      <c r="P199" s="146"/>
      <c r="Q199" s="146"/>
      <c r="R199" s="146"/>
      <c r="S199" s="146"/>
      <c r="T199" s="1"/>
    </row>
    <row r="200" spans="2:20">
      <c r="B200" s="1"/>
      <c r="C200" s="146"/>
      <c r="D200" s="146"/>
      <c r="E200" s="146"/>
      <c r="F200" s="146"/>
      <c r="G200" s="146"/>
      <c r="H200" s="146"/>
      <c r="I200" s="146"/>
      <c r="J200" s="146"/>
      <c r="K200" s="146"/>
      <c r="L200" s="146"/>
      <c r="M200" s="146"/>
      <c r="N200" s="146"/>
      <c r="O200" s="146"/>
      <c r="P200" s="146"/>
      <c r="Q200" s="146"/>
      <c r="R200" s="146"/>
      <c r="S200" s="146"/>
      <c r="T200" s="1"/>
    </row>
    <row r="201" spans="2:20">
      <c r="B201" s="1"/>
      <c r="C201" s="146"/>
      <c r="D201" s="146"/>
      <c r="E201" s="146"/>
      <c r="F201" s="146"/>
      <c r="G201" s="146"/>
      <c r="H201" s="146"/>
      <c r="I201" s="146"/>
      <c r="J201" s="146"/>
      <c r="K201" s="146"/>
      <c r="L201" s="146"/>
      <c r="M201" s="146"/>
      <c r="N201" s="146"/>
      <c r="O201" s="146"/>
      <c r="P201" s="146"/>
      <c r="Q201" s="146"/>
      <c r="R201" s="146"/>
      <c r="S201" s="146"/>
      <c r="T201" s="1"/>
    </row>
    <row r="202" spans="2:20">
      <c r="B202" s="1"/>
      <c r="C202" s="146"/>
      <c r="D202" s="146"/>
      <c r="E202" s="146"/>
      <c r="F202" s="146"/>
      <c r="G202" s="146"/>
      <c r="H202" s="146"/>
      <c r="I202" s="146"/>
      <c r="J202" s="146"/>
      <c r="K202" s="146"/>
      <c r="L202" s="146"/>
      <c r="M202" s="146"/>
      <c r="N202" s="146"/>
      <c r="O202" s="146"/>
      <c r="P202" s="146"/>
      <c r="Q202" s="146"/>
      <c r="R202" s="146"/>
      <c r="S202" s="146"/>
      <c r="T202" s="1"/>
    </row>
    <row r="203" spans="2:20">
      <c r="B203" s="1"/>
      <c r="C203" s="146"/>
      <c r="D203" s="146"/>
      <c r="E203" s="146"/>
      <c r="F203" s="146"/>
      <c r="G203" s="146"/>
      <c r="H203" s="146"/>
      <c r="I203" s="146"/>
      <c r="J203" s="146"/>
      <c r="K203" s="146"/>
      <c r="L203" s="146"/>
      <c r="M203" s="146"/>
      <c r="N203" s="146"/>
      <c r="O203" s="146"/>
      <c r="P203" s="146"/>
      <c r="Q203" s="146"/>
      <c r="R203" s="146"/>
      <c r="S203" s="146"/>
      <c r="T203" s="1"/>
    </row>
    <row r="204" spans="2:20">
      <c r="B204" s="1"/>
      <c r="C204" s="146"/>
      <c r="D204" s="146"/>
      <c r="E204" s="146"/>
      <c r="F204" s="146"/>
      <c r="G204" s="146"/>
      <c r="H204" s="146"/>
      <c r="I204" s="146"/>
      <c r="J204" s="146"/>
      <c r="K204" s="146"/>
      <c r="L204" s="146"/>
      <c r="M204" s="146"/>
      <c r="N204" s="146"/>
      <c r="O204" s="146"/>
      <c r="P204" s="146"/>
      <c r="Q204" s="146"/>
      <c r="R204" s="146"/>
      <c r="S204" s="146"/>
      <c r="T204" s="1"/>
    </row>
    <row r="205" spans="2:20">
      <c r="B205" s="1"/>
      <c r="C205" s="146"/>
      <c r="D205" s="146"/>
      <c r="E205" s="146"/>
      <c r="F205" s="146"/>
      <c r="G205" s="146"/>
      <c r="H205" s="146"/>
      <c r="I205" s="146"/>
      <c r="J205" s="146"/>
      <c r="K205" s="146"/>
      <c r="L205" s="146"/>
      <c r="M205" s="146"/>
      <c r="N205" s="146"/>
      <c r="O205" s="146"/>
      <c r="P205" s="146"/>
      <c r="Q205" s="146"/>
      <c r="R205" s="146"/>
      <c r="S205" s="146"/>
      <c r="T205" s="1"/>
    </row>
    <row r="206" spans="2:20">
      <c r="B206" s="1"/>
      <c r="C206" s="146"/>
      <c r="D206" s="146"/>
      <c r="E206" s="146"/>
      <c r="F206" s="146"/>
      <c r="G206" s="146"/>
      <c r="H206" s="146"/>
      <c r="I206" s="146"/>
      <c r="J206" s="146"/>
      <c r="K206" s="146"/>
      <c r="L206" s="146"/>
      <c r="M206" s="146"/>
      <c r="N206" s="146"/>
      <c r="O206" s="146"/>
      <c r="P206" s="146"/>
      <c r="Q206" s="146"/>
      <c r="R206" s="146"/>
      <c r="S206" s="146"/>
      <c r="T206" s="1"/>
    </row>
    <row r="207" spans="2:20">
      <c r="B207" s="1"/>
      <c r="C207" s="146"/>
      <c r="D207" s="146"/>
      <c r="E207" s="146"/>
      <c r="F207" s="146"/>
      <c r="G207" s="146"/>
      <c r="H207" s="146"/>
      <c r="I207" s="146"/>
      <c r="J207" s="146"/>
      <c r="K207" s="146"/>
      <c r="L207" s="146"/>
      <c r="M207" s="146"/>
      <c r="N207" s="146"/>
      <c r="O207" s="146"/>
      <c r="P207" s="146"/>
      <c r="Q207" s="146"/>
      <c r="R207" s="146"/>
      <c r="S207" s="146"/>
      <c r="T207" s="1"/>
    </row>
    <row r="208" spans="2:20">
      <c r="B208" s="1"/>
      <c r="C208" s="146"/>
      <c r="D208" s="146"/>
      <c r="E208" s="146"/>
      <c r="F208" s="146"/>
      <c r="G208" s="146"/>
      <c r="H208" s="146"/>
      <c r="I208" s="146"/>
      <c r="J208" s="146"/>
      <c r="K208" s="146"/>
      <c r="L208" s="146"/>
      <c r="M208" s="146"/>
      <c r="N208" s="146"/>
      <c r="O208" s="146"/>
      <c r="P208" s="146"/>
      <c r="Q208" s="146"/>
      <c r="R208" s="146"/>
      <c r="S208" s="146"/>
      <c r="T208" s="1"/>
    </row>
    <row r="209" spans="2:20">
      <c r="B209" s="1"/>
      <c r="C209" s="146"/>
      <c r="D209" s="146"/>
      <c r="E209" s="146"/>
      <c r="F209" s="146"/>
      <c r="G209" s="146"/>
      <c r="H209" s="146"/>
      <c r="I209" s="146"/>
      <c r="J209" s="146"/>
      <c r="K209" s="146"/>
      <c r="L209" s="146"/>
      <c r="M209" s="146"/>
      <c r="N209" s="146"/>
      <c r="O209" s="146"/>
      <c r="P209" s="146"/>
      <c r="Q209" s="146"/>
      <c r="R209" s="146"/>
      <c r="S209" s="146"/>
      <c r="T209" s="1"/>
    </row>
    <row r="210" spans="2:20">
      <c r="B210" s="1"/>
      <c r="C210" s="146"/>
      <c r="D210" s="146"/>
      <c r="E210" s="146"/>
      <c r="F210" s="146"/>
      <c r="G210" s="146"/>
      <c r="H210" s="146"/>
      <c r="I210" s="146"/>
      <c r="J210" s="146"/>
      <c r="K210" s="146"/>
      <c r="L210" s="146"/>
      <c r="M210" s="146"/>
      <c r="N210" s="146"/>
      <c r="O210" s="146"/>
      <c r="P210" s="146"/>
      <c r="Q210" s="146"/>
      <c r="R210" s="146"/>
      <c r="S210" s="146"/>
      <c r="T210" s="1"/>
    </row>
    <row r="211" spans="2:20">
      <c r="B211" s="1"/>
      <c r="C211" s="146"/>
      <c r="D211" s="146"/>
      <c r="E211" s="146"/>
      <c r="F211" s="146"/>
      <c r="G211" s="146"/>
      <c r="H211" s="146"/>
      <c r="I211" s="146"/>
      <c r="J211" s="146"/>
      <c r="K211" s="146"/>
      <c r="L211" s="146"/>
      <c r="M211" s="146"/>
      <c r="N211" s="146"/>
      <c r="O211" s="146"/>
      <c r="P211" s="146"/>
      <c r="Q211" s="146"/>
      <c r="R211" s="146"/>
      <c r="S211" s="146"/>
      <c r="T211" s="1"/>
    </row>
    <row r="212" spans="2:20">
      <c r="B212" s="1"/>
      <c r="C212" s="146"/>
      <c r="D212" s="146"/>
      <c r="E212" s="146"/>
      <c r="F212" s="146"/>
      <c r="G212" s="146"/>
      <c r="H212" s="146"/>
      <c r="I212" s="146"/>
      <c r="J212" s="146"/>
      <c r="K212" s="146"/>
      <c r="L212" s="146"/>
      <c r="M212" s="146"/>
      <c r="N212" s="146"/>
      <c r="O212" s="146"/>
      <c r="P212" s="146"/>
      <c r="Q212" s="146"/>
      <c r="R212" s="146"/>
      <c r="S212" s="146"/>
      <c r="T212" s="1"/>
    </row>
    <row r="213" spans="2:20">
      <c r="B213" s="1"/>
      <c r="C213" s="146"/>
      <c r="D213" s="146"/>
      <c r="E213" s="146"/>
      <c r="F213" s="146"/>
      <c r="G213" s="146"/>
      <c r="H213" s="146"/>
      <c r="I213" s="146"/>
      <c r="J213" s="146"/>
      <c r="K213" s="146"/>
      <c r="L213" s="146"/>
      <c r="M213" s="146"/>
      <c r="N213" s="146"/>
      <c r="O213" s="146"/>
      <c r="P213" s="146"/>
      <c r="Q213" s="146"/>
      <c r="R213" s="146"/>
      <c r="S213" s="146"/>
      <c r="T213" s="1"/>
    </row>
    <row r="214" spans="2:20">
      <c r="B214" s="1"/>
      <c r="C214" s="146"/>
      <c r="D214" s="146"/>
      <c r="E214" s="146"/>
      <c r="F214" s="146"/>
      <c r="G214" s="146"/>
      <c r="H214" s="146"/>
      <c r="I214" s="146"/>
      <c r="J214" s="146"/>
      <c r="K214" s="146"/>
      <c r="L214" s="146"/>
      <c r="M214" s="146"/>
      <c r="N214" s="146"/>
      <c r="O214" s="146"/>
      <c r="P214" s="146"/>
      <c r="Q214" s="146"/>
      <c r="R214" s="146"/>
      <c r="S214" s="146"/>
      <c r="T214" s="1"/>
    </row>
    <row r="215" spans="2:20">
      <c r="B215" s="1"/>
      <c r="C215" s="146"/>
      <c r="D215" s="146"/>
      <c r="E215" s="146"/>
      <c r="F215" s="146"/>
      <c r="G215" s="146"/>
      <c r="H215" s="146"/>
      <c r="I215" s="146"/>
      <c r="J215" s="146"/>
      <c r="K215" s="146"/>
      <c r="L215" s="146"/>
      <c r="M215" s="146"/>
      <c r="N215" s="146"/>
      <c r="O215" s="146"/>
      <c r="P215" s="146"/>
      <c r="Q215" s="146"/>
      <c r="R215" s="146"/>
      <c r="S215" s="146"/>
      <c r="T215" s="1"/>
    </row>
    <row r="216" spans="2:20">
      <c r="B216" s="1"/>
      <c r="C216" s="146"/>
      <c r="D216" s="146"/>
      <c r="E216" s="146"/>
      <c r="F216" s="146"/>
      <c r="G216" s="146"/>
      <c r="H216" s="146"/>
      <c r="I216" s="146"/>
      <c r="J216" s="146"/>
      <c r="K216" s="146"/>
      <c r="L216" s="146"/>
      <c r="M216" s="146"/>
      <c r="N216" s="146"/>
      <c r="O216" s="146"/>
      <c r="P216" s="146"/>
      <c r="Q216" s="146"/>
      <c r="R216" s="146"/>
      <c r="S216" s="146"/>
      <c r="T216" s="1"/>
    </row>
    <row r="217" spans="2:20">
      <c r="B217" s="1"/>
      <c r="C217" s="146"/>
      <c r="D217" s="146"/>
      <c r="E217" s="146"/>
      <c r="F217" s="146"/>
      <c r="G217" s="146"/>
      <c r="H217" s="146"/>
      <c r="I217" s="146"/>
      <c r="J217" s="146"/>
      <c r="K217" s="146"/>
      <c r="L217" s="146"/>
      <c r="M217" s="146"/>
      <c r="N217" s="146"/>
      <c r="O217" s="146"/>
      <c r="P217" s="146"/>
      <c r="Q217" s="146"/>
      <c r="R217" s="146"/>
      <c r="S217" s="146"/>
      <c r="T217" s="1"/>
    </row>
    <row r="218" spans="2:20">
      <c r="B218" s="1"/>
      <c r="C218" s="146"/>
      <c r="D218" s="146"/>
      <c r="E218" s="146"/>
      <c r="F218" s="146"/>
      <c r="G218" s="146"/>
      <c r="H218" s="146"/>
      <c r="I218" s="146"/>
      <c r="J218" s="146"/>
      <c r="K218" s="146"/>
      <c r="L218" s="146"/>
      <c r="M218" s="146"/>
      <c r="N218" s="146"/>
      <c r="O218" s="146"/>
      <c r="P218" s="146"/>
      <c r="Q218" s="146"/>
      <c r="R218" s="146"/>
      <c r="S218" s="146"/>
      <c r="T218" s="1"/>
    </row>
    <row r="219" spans="2:20">
      <c r="B219" s="1"/>
      <c r="C219" s="146"/>
      <c r="D219" s="146"/>
      <c r="E219" s="146"/>
      <c r="F219" s="146"/>
      <c r="G219" s="146"/>
      <c r="H219" s="146"/>
      <c r="I219" s="146"/>
      <c r="J219" s="146"/>
      <c r="K219" s="146"/>
      <c r="L219" s="146"/>
      <c r="M219" s="146"/>
      <c r="N219" s="146"/>
      <c r="O219" s="146"/>
      <c r="P219" s="146"/>
      <c r="Q219" s="146"/>
      <c r="R219" s="146"/>
      <c r="S219" s="146"/>
      <c r="T219" s="1"/>
    </row>
    <row r="220" spans="2:20">
      <c r="B220" s="1"/>
      <c r="C220" s="146"/>
      <c r="D220" s="146"/>
      <c r="E220" s="146"/>
      <c r="F220" s="146"/>
      <c r="G220" s="146"/>
      <c r="H220" s="146"/>
      <c r="I220" s="146"/>
      <c r="J220" s="146"/>
      <c r="K220" s="146"/>
      <c r="L220" s="146"/>
      <c r="M220" s="146"/>
      <c r="N220" s="146"/>
      <c r="O220" s="146"/>
      <c r="P220" s="146"/>
      <c r="Q220" s="146"/>
      <c r="R220" s="146"/>
      <c r="S220" s="146"/>
      <c r="T220" s="1"/>
    </row>
    <row r="221" spans="2:20">
      <c r="B221" s="1"/>
      <c r="C221" s="146"/>
      <c r="D221" s="146"/>
      <c r="E221" s="146"/>
      <c r="F221" s="146"/>
      <c r="G221" s="146"/>
      <c r="H221" s="146"/>
      <c r="I221" s="146"/>
      <c r="J221" s="146"/>
      <c r="K221" s="146"/>
      <c r="L221" s="146"/>
      <c r="M221" s="146"/>
      <c r="N221" s="146"/>
      <c r="O221" s="146"/>
      <c r="P221" s="146"/>
      <c r="Q221" s="146"/>
      <c r="R221" s="146"/>
      <c r="S221" s="146"/>
      <c r="T221" s="1"/>
    </row>
    <row r="222" spans="2:20">
      <c r="B222" s="1"/>
      <c r="C222" s="146"/>
      <c r="D222" s="146"/>
      <c r="E222" s="146"/>
      <c r="F222" s="146"/>
      <c r="G222" s="146"/>
      <c r="H222" s="146"/>
      <c r="I222" s="146"/>
      <c r="J222" s="146"/>
      <c r="K222" s="146"/>
      <c r="L222" s="146"/>
      <c r="M222" s="146"/>
      <c r="N222" s="146"/>
      <c r="O222" s="146"/>
      <c r="P222" s="146"/>
      <c r="Q222" s="146"/>
      <c r="R222" s="146"/>
      <c r="S222" s="146"/>
      <c r="T222" s="1"/>
    </row>
    <row r="223" spans="2:20">
      <c r="B223" s="1"/>
      <c r="C223" s="146"/>
      <c r="D223" s="146"/>
      <c r="E223" s="146"/>
      <c r="F223" s="146"/>
      <c r="G223" s="146"/>
      <c r="H223" s="146"/>
      <c r="I223" s="146"/>
      <c r="J223" s="146"/>
      <c r="K223" s="146"/>
      <c r="L223" s="146"/>
      <c r="M223" s="146"/>
      <c r="N223" s="146"/>
      <c r="O223" s="146"/>
      <c r="P223" s="146"/>
      <c r="Q223" s="146"/>
      <c r="R223" s="146"/>
      <c r="S223" s="146"/>
      <c r="T223" s="1"/>
    </row>
    <row r="224" spans="2:20">
      <c r="B224" s="1"/>
      <c r="C224" s="146"/>
      <c r="D224" s="146"/>
      <c r="E224" s="146"/>
      <c r="F224" s="146"/>
      <c r="G224" s="146"/>
      <c r="H224" s="146"/>
      <c r="I224" s="146"/>
      <c r="J224" s="146"/>
      <c r="K224" s="146"/>
      <c r="L224" s="146"/>
      <c r="M224" s="146"/>
      <c r="N224" s="146"/>
      <c r="O224" s="146"/>
      <c r="P224" s="146"/>
      <c r="Q224" s="146"/>
      <c r="R224" s="146"/>
      <c r="S224" s="146"/>
      <c r="T224" s="1"/>
    </row>
    <row r="225" spans="2:20">
      <c r="B225" s="1"/>
      <c r="C225" s="146"/>
      <c r="D225" s="146"/>
      <c r="E225" s="146"/>
      <c r="F225" s="146"/>
      <c r="G225" s="146"/>
      <c r="H225" s="146"/>
      <c r="I225" s="146"/>
      <c r="J225" s="146"/>
      <c r="K225" s="146"/>
      <c r="L225" s="146"/>
      <c r="M225" s="146"/>
      <c r="N225" s="146"/>
      <c r="O225" s="146"/>
      <c r="P225" s="146"/>
      <c r="Q225" s="146"/>
      <c r="R225" s="146"/>
      <c r="S225" s="146"/>
      <c r="T225" s="1"/>
    </row>
    <row r="226" spans="2:20">
      <c r="B226" s="1"/>
      <c r="C226" s="146"/>
      <c r="D226" s="146"/>
      <c r="E226" s="146"/>
      <c r="F226" s="146"/>
      <c r="G226" s="146"/>
      <c r="H226" s="146"/>
      <c r="I226" s="146"/>
      <c r="J226" s="146"/>
      <c r="K226" s="146"/>
      <c r="L226" s="146"/>
      <c r="M226" s="146"/>
      <c r="N226" s="146"/>
      <c r="O226" s="146"/>
      <c r="P226" s="146"/>
      <c r="Q226" s="146"/>
      <c r="R226" s="146"/>
      <c r="S226" s="146"/>
      <c r="T226" s="1"/>
    </row>
    <row r="227" spans="2:20">
      <c r="B227" s="1"/>
      <c r="C227" s="146"/>
      <c r="D227" s="146"/>
      <c r="E227" s="146"/>
      <c r="F227" s="146"/>
      <c r="G227" s="146"/>
      <c r="H227" s="146"/>
      <c r="I227" s="146"/>
      <c r="J227" s="146"/>
      <c r="K227" s="146"/>
      <c r="L227" s="146"/>
      <c r="M227" s="146"/>
      <c r="N227" s="146"/>
      <c r="O227" s="146"/>
      <c r="P227" s="146"/>
      <c r="Q227" s="146"/>
      <c r="R227" s="146"/>
      <c r="S227" s="146"/>
      <c r="T227" s="1"/>
    </row>
    <row r="228" spans="2:20">
      <c r="B228" s="1"/>
      <c r="C228" s="146"/>
      <c r="D228" s="146"/>
      <c r="E228" s="146"/>
      <c r="F228" s="146"/>
      <c r="G228" s="146"/>
      <c r="H228" s="146"/>
      <c r="I228" s="146"/>
      <c r="J228" s="146"/>
      <c r="K228" s="146"/>
      <c r="L228" s="146"/>
      <c r="M228" s="146"/>
      <c r="N228" s="146"/>
      <c r="O228" s="146"/>
      <c r="P228" s="146"/>
      <c r="Q228" s="146"/>
      <c r="R228" s="146"/>
      <c r="S228" s="146"/>
      <c r="T228" s="1"/>
    </row>
    <row r="229" spans="2:20">
      <c r="B229" s="1"/>
      <c r="C229" s="146"/>
      <c r="D229" s="146"/>
      <c r="E229" s="146"/>
      <c r="F229" s="146"/>
      <c r="G229" s="146"/>
      <c r="H229" s="146"/>
      <c r="I229" s="146"/>
      <c r="J229" s="146"/>
      <c r="K229" s="146"/>
      <c r="L229" s="146"/>
      <c r="M229" s="146"/>
      <c r="N229" s="146"/>
      <c r="O229" s="146"/>
      <c r="P229" s="146"/>
      <c r="Q229" s="146"/>
      <c r="R229" s="146"/>
      <c r="S229" s="146"/>
      <c r="T229" s="1"/>
    </row>
    <row r="230" spans="2:20">
      <c r="B230" s="1"/>
      <c r="C230" s="146"/>
      <c r="D230" s="146"/>
      <c r="E230" s="146"/>
      <c r="F230" s="146"/>
      <c r="G230" s="146"/>
      <c r="H230" s="146"/>
      <c r="I230" s="146"/>
      <c r="J230" s="146"/>
      <c r="K230" s="146"/>
      <c r="L230" s="146"/>
      <c r="M230" s="146"/>
      <c r="N230" s="146"/>
      <c r="O230" s="146"/>
      <c r="P230" s="146"/>
      <c r="Q230" s="146"/>
      <c r="R230" s="146"/>
      <c r="S230" s="146"/>
      <c r="T230" s="1"/>
    </row>
    <row r="231" spans="2:20">
      <c r="B231" s="1"/>
      <c r="C231" s="146"/>
      <c r="D231" s="146"/>
      <c r="E231" s="146"/>
      <c r="F231" s="146"/>
      <c r="G231" s="146"/>
      <c r="H231" s="146"/>
      <c r="I231" s="146"/>
      <c r="J231" s="146"/>
      <c r="K231" s="146"/>
      <c r="L231" s="146"/>
      <c r="M231" s="146"/>
      <c r="N231" s="146"/>
      <c r="O231" s="146"/>
      <c r="P231" s="146"/>
      <c r="Q231" s="146"/>
      <c r="R231" s="146"/>
      <c r="S231" s="146"/>
      <c r="T231" s="1"/>
    </row>
    <row r="232" spans="2:20">
      <c r="B232" s="1"/>
      <c r="C232" s="146"/>
      <c r="D232" s="146"/>
      <c r="E232" s="146"/>
      <c r="F232" s="146"/>
      <c r="G232" s="146"/>
      <c r="H232" s="146"/>
      <c r="I232" s="146"/>
      <c r="J232" s="146"/>
      <c r="K232" s="146"/>
      <c r="L232" s="146"/>
      <c r="M232" s="146"/>
      <c r="N232" s="146"/>
      <c r="O232" s="146"/>
      <c r="P232" s="146"/>
      <c r="Q232" s="146"/>
      <c r="R232" s="146"/>
      <c r="S232" s="146"/>
      <c r="T232" s="1"/>
    </row>
    <row r="233" spans="2:20">
      <c r="B233" s="1"/>
      <c r="C233" s="146"/>
      <c r="D233" s="146"/>
      <c r="E233" s="146"/>
      <c r="F233" s="146"/>
      <c r="G233" s="146"/>
      <c r="H233" s="146"/>
      <c r="I233" s="146"/>
      <c r="J233" s="146"/>
      <c r="K233" s="146"/>
      <c r="L233" s="146"/>
      <c r="M233" s="146"/>
      <c r="N233" s="146"/>
      <c r="O233" s="146"/>
      <c r="P233" s="146"/>
      <c r="Q233" s="146"/>
      <c r="R233" s="146"/>
      <c r="S233" s="146"/>
      <c r="T233" s="1"/>
    </row>
    <row r="234" spans="2:20">
      <c r="B234" s="1"/>
      <c r="C234" s="146"/>
      <c r="D234" s="146"/>
      <c r="E234" s="146"/>
      <c r="F234" s="146"/>
      <c r="G234" s="146"/>
      <c r="H234" s="146"/>
      <c r="I234" s="146"/>
      <c r="J234" s="146"/>
      <c r="K234" s="146"/>
      <c r="L234" s="146"/>
      <c r="M234" s="146"/>
      <c r="N234" s="146"/>
      <c r="O234" s="146"/>
      <c r="P234" s="146"/>
      <c r="Q234" s="146"/>
      <c r="R234" s="146"/>
      <c r="S234" s="146"/>
      <c r="T234" s="1"/>
    </row>
    <row r="235" spans="2:20">
      <c r="B235" s="1"/>
      <c r="C235" s="146"/>
      <c r="D235" s="146"/>
      <c r="E235" s="146"/>
      <c r="F235" s="146"/>
      <c r="G235" s="146"/>
      <c r="H235" s="146"/>
      <c r="I235" s="146"/>
      <c r="J235" s="146"/>
      <c r="K235" s="146"/>
      <c r="L235" s="146"/>
      <c r="M235" s="146"/>
      <c r="N235" s="146"/>
      <c r="O235" s="146"/>
      <c r="P235" s="146"/>
      <c r="Q235" s="146"/>
      <c r="R235" s="146"/>
      <c r="S235" s="146"/>
      <c r="T235" s="1"/>
    </row>
    <row r="236" spans="2:20">
      <c r="B236" s="1"/>
      <c r="C236" s="146"/>
      <c r="D236" s="146"/>
      <c r="E236" s="146"/>
      <c r="F236" s="146"/>
      <c r="G236" s="146"/>
      <c r="H236" s="146"/>
      <c r="I236" s="146"/>
      <c r="J236" s="146"/>
      <c r="K236" s="146"/>
      <c r="L236" s="146"/>
      <c r="M236" s="146"/>
      <c r="N236" s="146"/>
      <c r="O236" s="146"/>
      <c r="P236" s="146"/>
      <c r="Q236" s="146"/>
      <c r="R236" s="146"/>
      <c r="S236" s="146"/>
      <c r="T236" s="1"/>
    </row>
    <row r="237" spans="2:20">
      <c r="B237" s="1"/>
      <c r="C237" s="146"/>
      <c r="D237" s="146"/>
      <c r="E237" s="146"/>
      <c r="F237" s="146"/>
      <c r="G237" s="146"/>
      <c r="H237" s="146"/>
      <c r="I237" s="146"/>
      <c r="J237" s="146"/>
      <c r="K237" s="146"/>
      <c r="L237" s="146"/>
      <c r="M237" s="146"/>
      <c r="N237" s="146"/>
      <c r="O237" s="146"/>
      <c r="P237" s="146"/>
      <c r="Q237" s="146"/>
      <c r="R237" s="146"/>
      <c r="S237" s="146"/>
      <c r="T237" s="1"/>
    </row>
    <row r="238" spans="2:20">
      <c r="B238" s="1"/>
      <c r="C238" s="146"/>
      <c r="D238" s="146"/>
      <c r="E238" s="146"/>
      <c r="F238" s="146"/>
      <c r="G238" s="146"/>
      <c r="H238" s="146"/>
      <c r="I238" s="146"/>
      <c r="J238" s="146"/>
      <c r="K238" s="146"/>
      <c r="L238" s="146"/>
      <c r="M238" s="146"/>
      <c r="N238" s="146"/>
      <c r="O238" s="146"/>
      <c r="P238" s="146"/>
      <c r="Q238" s="146"/>
      <c r="R238" s="146"/>
      <c r="S238" s="146"/>
      <c r="T238" s="1"/>
    </row>
    <row r="239" spans="2:20">
      <c r="B239" s="1"/>
      <c r="C239" s="146"/>
      <c r="D239" s="146"/>
      <c r="E239" s="146"/>
      <c r="F239" s="146"/>
      <c r="G239" s="146"/>
      <c r="H239" s="146"/>
      <c r="I239" s="146"/>
      <c r="J239" s="146"/>
      <c r="K239" s="146"/>
      <c r="L239" s="146"/>
      <c r="M239" s="146"/>
      <c r="N239" s="146"/>
      <c r="O239" s="146"/>
      <c r="P239" s="146"/>
      <c r="Q239" s="146"/>
      <c r="R239" s="146"/>
      <c r="S239" s="146"/>
      <c r="T239" s="1"/>
    </row>
    <row r="240" spans="2:20">
      <c r="B240" s="1"/>
      <c r="C240" s="146"/>
      <c r="D240" s="146"/>
      <c r="E240" s="146"/>
      <c r="F240" s="146"/>
      <c r="G240" s="146"/>
      <c r="H240" s="146"/>
      <c r="I240" s="146"/>
      <c r="J240" s="146"/>
      <c r="K240" s="146"/>
      <c r="L240" s="146"/>
      <c r="M240" s="146"/>
      <c r="N240" s="146"/>
      <c r="O240" s="146"/>
      <c r="P240" s="146"/>
      <c r="Q240" s="146"/>
      <c r="R240" s="146"/>
      <c r="S240" s="146"/>
      <c r="T240" s="1"/>
    </row>
    <row r="241" spans="2:20">
      <c r="B241" s="1"/>
      <c r="C241" s="146"/>
      <c r="D241" s="146"/>
      <c r="E241" s="146"/>
      <c r="F241" s="146"/>
      <c r="G241" s="146"/>
      <c r="H241" s="146"/>
      <c r="I241" s="146"/>
      <c r="J241" s="146"/>
      <c r="K241" s="146"/>
      <c r="L241" s="146"/>
      <c r="M241" s="146"/>
      <c r="N241" s="146"/>
      <c r="O241" s="146"/>
      <c r="P241" s="146"/>
      <c r="Q241" s="146"/>
      <c r="R241" s="146"/>
      <c r="S241" s="146"/>
      <c r="T241" s="1"/>
    </row>
    <row r="242" spans="2:20">
      <c r="B242" s="1"/>
      <c r="C242" s="146"/>
      <c r="D242" s="146"/>
      <c r="E242" s="146"/>
      <c r="F242" s="146"/>
      <c r="G242" s="146"/>
      <c r="H242" s="146"/>
      <c r="I242" s="146"/>
      <c r="J242" s="146"/>
      <c r="K242" s="146"/>
      <c r="L242" s="146"/>
      <c r="M242" s="146"/>
      <c r="N242" s="146"/>
      <c r="O242" s="146"/>
      <c r="P242" s="146"/>
      <c r="Q242" s="146"/>
      <c r="R242" s="146"/>
      <c r="S242" s="146"/>
      <c r="T242" s="1"/>
    </row>
    <row r="243" spans="2:20">
      <c r="B243" s="1"/>
      <c r="C243" s="146"/>
      <c r="D243" s="146"/>
      <c r="E243" s="146"/>
      <c r="F243" s="146"/>
      <c r="G243" s="146"/>
      <c r="H243" s="146"/>
      <c r="I243" s="146"/>
      <c r="J243" s="146"/>
      <c r="K243" s="146"/>
      <c r="L243" s="146"/>
      <c r="M243" s="146"/>
      <c r="N243" s="146"/>
      <c r="O243" s="146"/>
      <c r="P243" s="146"/>
      <c r="Q243" s="146"/>
      <c r="R243" s="146"/>
      <c r="S243" s="146"/>
      <c r="T243" s="1"/>
    </row>
    <row r="244" spans="2:20">
      <c r="B244" s="1"/>
      <c r="C244" s="146"/>
      <c r="D244" s="146"/>
      <c r="E244" s="146"/>
      <c r="F244" s="146"/>
      <c r="G244" s="146"/>
      <c r="H244" s="146"/>
      <c r="I244" s="146"/>
      <c r="J244" s="146"/>
      <c r="K244" s="146"/>
      <c r="L244" s="146"/>
      <c r="M244" s="146"/>
      <c r="N244" s="146"/>
      <c r="O244" s="146"/>
      <c r="P244" s="146"/>
      <c r="Q244" s="146"/>
      <c r="R244" s="146"/>
      <c r="S244" s="146"/>
      <c r="T244" s="1"/>
    </row>
    <row r="245" spans="2:20">
      <c r="B245" s="1"/>
      <c r="C245" s="146"/>
      <c r="D245" s="146"/>
      <c r="E245" s="146"/>
      <c r="F245" s="146"/>
      <c r="G245" s="146"/>
      <c r="H245" s="146"/>
      <c r="I245" s="146"/>
      <c r="J245" s="146"/>
      <c r="K245" s="146"/>
      <c r="L245" s="146"/>
      <c r="M245" s="146"/>
      <c r="N245" s="146"/>
      <c r="O245" s="146"/>
      <c r="P245" s="146"/>
      <c r="Q245" s="146"/>
      <c r="R245" s="146"/>
      <c r="S245" s="146"/>
      <c r="T245" s="1"/>
    </row>
    <row r="246" spans="2:20">
      <c r="B246" s="1"/>
      <c r="C246" s="146"/>
      <c r="D246" s="146"/>
      <c r="E246" s="146"/>
      <c r="F246" s="146"/>
      <c r="G246" s="146"/>
      <c r="H246" s="146"/>
      <c r="I246" s="146"/>
      <c r="J246" s="146"/>
      <c r="K246" s="146"/>
      <c r="L246" s="146"/>
      <c r="M246" s="146"/>
      <c r="N246" s="146"/>
      <c r="O246" s="146"/>
      <c r="P246" s="146"/>
      <c r="Q246" s="146"/>
      <c r="R246" s="146"/>
      <c r="S246" s="146"/>
      <c r="T246" s="1"/>
    </row>
    <row r="247" spans="2:20">
      <c r="B247" s="1"/>
      <c r="C247" s="146"/>
      <c r="D247" s="146"/>
      <c r="E247" s="146"/>
      <c r="F247" s="146"/>
      <c r="G247" s="146"/>
      <c r="H247" s="146"/>
      <c r="I247" s="146"/>
      <c r="J247" s="146"/>
      <c r="K247" s="146"/>
      <c r="L247" s="146"/>
      <c r="M247" s="146"/>
      <c r="N247" s="146"/>
      <c r="O247" s="146"/>
      <c r="P247" s="146"/>
      <c r="Q247" s="146"/>
      <c r="R247" s="146"/>
      <c r="S247" s="146"/>
      <c r="T247" s="1"/>
    </row>
    <row r="248" spans="2:20">
      <c r="B248" s="1"/>
      <c r="C248" s="146"/>
      <c r="D248" s="146"/>
      <c r="E248" s="146"/>
      <c r="F248" s="146"/>
      <c r="G248" s="146"/>
      <c r="H248" s="146"/>
      <c r="I248" s="146"/>
      <c r="J248" s="146"/>
      <c r="K248" s="146"/>
      <c r="L248" s="146"/>
      <c r="M248" s="146"/>
      <c r="N248" s="146"/>
      <c r="O248" s="146"/>
      <c r="P248" s="146"/>
      <c r="Q248" s="146"/>
      <c r="R248" s="146"/>
      <c r="S248" s="146"/>
      <c r="T248" s="1"/>
    </row>
    <row r="249" spans="2:20">
      <c r="B249" s="1"/>
      <c r="C249" s="146"/>
      <c r="D249" s="146"/>
      <c r="E249" s="146"/>
      <c r="F249" s="146"/>
      <c r="G249" s="146"/>
      <c r="H249" s="146"/>
      <c r="I249" s="146"/>
      <c r="J249" s="146"/>
      <c r="K249" s="146"/>
      <c r="L249" s="146"/>
      <c r="M249" s="146"/>
      <c r="N249" s="146"/>
      <c r="O249" s="146"/>
      <c r="P249" s="146"/>
      <c r="Q249" s="146"/>
      <c r="R249" s="146"/>
      <c r="S249" s="146"/>
      <c r="T249" s="1"/>
    </row>
    <row r="250" spans="2:20">
      <c r="B250" s="1"/>
      <c r="C250" s="146"/>
      <c r="D250" s="146"/>
      <c r="E250" s="146"/>
      <c r="F250" s="146"/>
      <c r="G250" s="146"/>
      <c r="H250" s="146"/>
      <c r="I250" s="146"/>
      <c r="J250" s="146"/>
      <c r="K250" s="146"/>
      <c r="L250" s="146"/>
      <c r="M250" s="146"/>
      <c r="N250" s="146"/>
      <c r="O250" s="146"/>
      <c r="P250" s="146"/>
      <c r="Q250" s="146"/>
      <c r="R250" s="146"/>
      <c r="S250" s="146"/>
      <c r="T250" s="1"/>
    </row>
    <row r="251" spans="2:20">
      <c r="B251" s="1"/>
      <c r="C251" s="146"/>
      <c r="D251" s="146"/>
      <c r="E251" s="146"/>
      <c r="F251" s="146"/>
      <c r="G251" s="146"/>
      <c r="H251" s="146"/>
      <c r="I251" s="146"/>
      <c r="J251" s="146"/>
      <c r="K251" s="146"/>
      <c r="L251" s="146"/>
      <c r="M251" s="146"/>
      <c r="N251" s="146"/>
      <c r="O251" s="146"/>
      <c r="P251" s="146"/>
      <c r="Q251" s="146"/>
      <c r="R251" s="146"/>
      <c r="S251" s="146"/>
      <c r="T251" s="1"/>
    </row>
    <row r="252" spans="2:20">
      <c r="B252" s="1"/>
      <c r="C252" s="146"/>
      <c r="D252" s="146"/>
      <c r="E252" s="146"/>
      <c r="F252" s="146"/>
      <c r="G252" s="146"/>
      <c r="H252" s="146"/>
      <c r="I252" s="146"/>
      <c r="J252" s="146"/>
      <c r="K252" s="146"/>
      <c r="L252" s="146"/>
      <c r="M252" s="146"/>
      <c r="N252" s="146"/>
      <c r="O252" s="146"/>
      <c r="P252" s="146"/>
      <c r="Q252" s="146"/>
      <c r="R252" s="146"/>
      <c r="S252" s="146"/>
      <c r="T252" s="1"/>
    </row>
    <row r="253" spans="2:20">
      <c r="B253" s="1"/>
      <c r="C253" s="146"/>
      <c r="D253" s="146"/>
      <c r="E253" s="146"/>
      <c r="F253" s="146"/>
      <c r="G253" s="146"/>
      <c r="H253" s="146"/>
      <c r="I253" s="146"/>
      <c r="J253" s="146"/>
      <c r="K253" s="146"/>
      <c r="L253" s="146"/>
      <c r="M253" s="146"/>
      <c r="N253" s="146"/>
      <c r="O253" s="146"/>
      <c r="P253" s="146"/>
      <c r="Q253" s="146"/>
      <c r="R253" s="146"/>
      <c r="S253" s="146"/>
      <c r="T253" s="1"/>
    </row>
    <row r="254" spans="2:20">
      <c r="B254" s="1"/>
      <c r="C254" s="146"/>
      <c r="D254" s="146"/>
      <c r="E254" s="146"/>
      <c r="F254" s="146"/>
      <c r="G254" s="146"/>
      <c r="H254" s="146"/>
      <c r="I254" s="146"/>
      <c r="J254" s="146"/>
      <c r="K254" s="146"/>
      <c r="L254" s="146"/>
      <c r="M254" s="146"/>
      <c r="N254" s="146"/>
      <c r="O254" s="146"/>
      <c r="P254" s="146"/>
      <c r="Q254" s="146"/>
      <c r="R254" s="146"/>
      <c r="S254" s="146"/>
      <c r="T254" s="1"/>
    </row>
    <row r="255" spans="2:20">
      <c r="B255" s="1"/>
      <c r="C255" s="146"/>
      <c r="D255" s="146"/>
      <c r="E255" s="146"/>
      <c r="F255" s="146"/>
      <c r="G255" s="146"/>
      <c r="H255" s="146"/>
      <c r="I255" s="146"/>
      <c r="J255" s="146"/>
      <c r="K255" s="146"/>
      <c r="L255" s="146"/>
      <c r="M255" s="146"/>
      <c r="N255" s="146"/>
      <c r="O255" s="146"/>
      <c r="P255" s="146"/>
      <c r="Q255" s="146"/>
      <c r="R255" s="146"/>
      <c r="S255" s="146"/>
      <c r="T255" s="1"/>
    </row>
    <row r="256" spans="2:20">
      <c r="B256" s="1"/>
      <c r="C256" s="146"/>
      <c r="D256" s="146"/>
      <c r="E256" s="146"/>
      <c r="F256" s="146"/>
      <c r="G256" s="146"/>
      <c r="H256" s="146"/>
      <c r="I256" s="146"/>
      <c r="J256" s="146"/>
      <c r="K256" s="146"/>
      <c r="L256" s="146"/>
      <c r="M256" s="146"/>
      <c r="N256" s="146"/>
      <c r="O256" s="146"/>
      <c r="P256" s="146"/>
      <c r="Q256" s="146"/>
      <c r="R256" s="146"/>
      <c r="S256" s="146"/>
      <c r="T256" s="1"/>
    </row>
    <row r="257" spans="2:20">
      <c r="B257" s="1"/>
      <c r="C257" s="146"/>
      <c r="D257" s="146"/>
      <c r="E257" s="146"/>
      <c r="F257" s="146"/>
      <c r="G257" s="146"/>
      <c r="H257" s="146"/>
      <c r="I257" s="146"/>
      <c r="J257" s="146"/>
      <c r="K257" s="146"/>
      <c r="L257" s="146"/>
      <c r="M257" s="146"/>
      <c r="N257" s="146"/>
      <c r="O257" s="146"/>
      <c r="P257" s="146"/>
      <c r="Q257" s="146"/>
      <c r="R257" s="146"/>
      <c r="S257" s="146"/>
      <c r="T257" s="1"/>
    </row>
    <row r="258" spans="2:20">
      <c r="B258" s="1"/>
      <c r="C258" s="146"/>
      <c r="D258" s="146"/>
      <c r="E258" s="146"/>
      <c r="F258" s="146"/>
      <c r="G258" s="146"/>
      <c r="H258" s="146"/>
      <c r="I258" s="146"/>
      <c r="J258" s="146"/>
      <c r="K258" s="146"/>
      <c r="L258" s="146"/>
      <c r="M258" s="146"/>
      <c r="N258" s="146"/>
      <c r="O258" s="146"/>
      <c r="P258" s="146"/>
      <c r="Q258" s="146"/>
      <c r="R258" s="146"/>
      <c r="S258" s="146"/>
      <c r="T258" s="1"/>
    </row>
    <row r="259" spans="2:20">
      <c r="B259" s="1"/>
      <c r="C259" s="146"/>
      <c r="D259" s="146"/>
      <c r="E259" s="146"/>
      <c r="F259" s="146"/>
      <c r="G259" s="146"/>
      <c r="H259" s="146"/>
      <c r="I259" s="146"/>
      <c r="J259" s="146"/>
      <c r="K259" s="146"/>
      <c r="L259" s="146"/>
      <c r="M259" s="146"/>
      <c r="N259" s="146"/>
      <c r="O259" s="146"/>
      <c r="P259" s="146"/>
      <c r="Q259" s="146"/>
      <c r="R259" s="146"/>
      <c r="S259" s="146"/>
      <c r="T259" s="1"/>
    </row>
    <row r="260" spans="2:20">
      <c r="B260" s="1"/>
      <c r="C260" s="146"/>
      <c r="D260" s="146"/>
      <c r="E260" s="146"/>
      <c r="F260" s="146"/>
      <c r="G260" s="146"/>
      <c r="H260" s="146"/>
      <c r="I260" s="146"/>
      <c r="J260" s="146"/>
      <c r="K260" s="146"/>
      <c r="L260" s="146"/>
      <c r="M260" s="146"/>
      <c r="N260" s="146"/>
      <c r="O260" s="146"/>
      <c r="P260" s="146"/>
      <c r="Q260" s="146"/>
      <c r="R260" s="146"/>
      <c r="S260" s="146"/>
      <c r="T260" s="1"/>
    </row>
    <row r="261" spans="2:20">
      <c r="B261" s="1"/>
      <c r="C261" s="146"/>
      <c r="D261" s="146"/>
      <c r="E261" s="146"/>
      <c r="F261" s="146"/>
      <c r="G261" s="146"/>
      <c r="H261" s="146"/>
      <c r="I261" s="146"/>
      <c r="J261" s="146"/>
      <c r="K261" s="146"/>
      <c r="L261" s="146"/>
      <c r="M261" s="146"/>
      <c r="N261" s="146"/>
      <c r="O261" s="146"/>
      <c r="P261" s="146"/>
      <c r="Q261" s="146"/>
      <c r="R261" s="146"/>
      <c r="S261" s="146"/>
      <c r="T261" s="1"/>
    </row>
    <row r="262" spans="2:20">
      <c r="B262" s="1"/>
      <c r="C262" s="146"/>
      <c r="D262" s="146"/>
      <c r="E262" s="146"/>
      <c r="F262" s="146"/>
      <c r="G262" s="146"/>
      <c r="H262" s="146"/>
      <c r="I262" s="146"/>
      <c r="J262" s="146"/>
      <c r="K262" s="146"/>
      <c r="L262" s="146"/>
      <c r="M262" s="146"/>
      <c r="N262" s="146"/>
      <c r="O262" s="146"/>
      <c r="P262" s="146"/>
      <c r="Q262" s="146"/>
      <c r="R262" s="146"/>
      <c r="S262" s="146"/>
      <c r="T262" s="1"/>
    </row>
    <row r="263" spans="2:20">
      <c r="B263" s="1"/>
      <c r="C263" s="146"/>
      <c r="D263" s="146"/>
      <c r="E263" s="146"/>
      <c r="F263" s="146"/>
      <c r="G263" s="146"/>
      <c r="H263" s="146"/>
      <c r="I263" s="146"/>
      <c r="J263" s="146"/>
      <c r="K263" s="146"/>
      <c r="L263" s="146"/>
      <c r="M263" s="146"/>
      <c r="N263" s="146"/>
      <c r="O263" s="146"/>
      <c r="P263" s="146"/>
      <c r="Q263" s="146"/>
      <c r="R263" s="146"/>
      <c r="S263" s="146"/>
      <c r="T263" s="1"/>
    </row>
    <row r="264" spans="2:20">
      <c r="B264" s="1"/>
      <c r="C264" s="146"/>
      <c r="D264" s="146"/>
      <c r="E264" s="146"/>
      <c r="F264" s="146"/>
      <c r="G264" s="146"/>
      <c r="H264" s="146"/>
      <c r="I264" s="146"/>
      <c r="J264" s="146"/>
      <c r="K264" s="146"/>
      <c r="L264" s="146"/>
      <c r="M264" s="146"/>
      <c r="N264" s="146"/>
      <c r="O264" s="146"/>
      <c r="P264" s="146"/>
      <c r="Q264" s="146"/>
      <c r="R264" s="146"/>
      <c r="S264" s="146"/>
      <c r="T264" s="1"/>
    </row>
    <row r="265" spans="2:20">
      <c r="B265" s="1"/>
      <c r="C265" s="146"/>
      <c r="D265" s="146"/>
      <c r="E265" s="146"/>
      <c r="F265" s="146"/>
      <c r="G265" s="146"/>
      <c r="H265" s="146"/>
      <c r="I265" s="146"/>
      <c r="J265" s="146"/>
      <c r="K265" s="146"/>
      <c r="L265" s="146"/>
      <c r="M265" s="146"/>
      <c r="N265" s="146"/>
      <c r="O265" s="146"/>
      <c r="P265" s="146"/>
      <c r="Q265" s="146"/>
      <c r="R265" s="146"/>
      <c r="S265" s="146"/>
      <c r="T265" s="1"/>
    </row>
    <row r="266" spans="2:20">
      <c r="B266" s="1"/>
      <c r="C266" s="146"/>
      <c r="D266" s="146"/>
      <c r="E266" s="146"/>
      <c r="F266" s="146"/>
      <c r="G266" s="146"/>
      <c r="H266" s="146"/>
      <c r="I266" s="146"/>
      <c r="J266" s="146"/>
      <c r="K266" s="146"/>
      <c r="L266" s="146"/>
      <c r="M266" s="146"/>
      <c r="N266" s="146"/>
      <c r="O266" s="146"/>
      <c r="P266" s="146"/>
      <c r="Q266" s="146"/>
      <c r="R266" s="146"/>
      <c r="S266" s="146"/>
      <c r="T266" s="1"/>
    </row>
    <row r="267" spans="2:20">
      <c r="B267" s="1"/>
      <c r="C267" s="146"/>
      <c r="D267" s="146"/>
      <c r="E267" s="146"/>
      <c r="F267" s="146"/>
      <c r="G267" s="146"/>
      <c r="H267" s="146"/>
      <c r="I267" s="146"/>
      <c r="J267" s="146"/>
      <c r="K267" s="146"/>
      <c r="L267" s="146"/>
      <c r="M267" s="146"/>
      <c r="N267" s="146"/>
      <c r="O267" s="146"/>
      <c r="P267" s="146"/>
      <c r="Q267" s="146"/>
      <c r="R267" s="146"/>
      <c r="S267" s="146"/>
      <c r="T267" s="1"/>
    </row>
    <row r="268" spans="2:20">
      <c r="B268" s="1"/>
      <c r="C268" s="146"/>
      <c r="D268" s="146"/>
      <c r="E268" s="146"/>
      <c r="F268" s="146"/>
      <c r="G268" s="146"/>
      <c r="H268" s="146"/>
      <c r="I268" s="146"/>
      <c r="J268" s="146"/>
      <c r="K268" s="146"/>
      <c r="L268" s="146"/>
      <c r="M268" s="146"/>
      <c r="N268" s="146"/>
      <c r="O268" s="146"/>
      <c r="P268" s="146"/>
      <c r="Q268" s="146"/>
      <c r="R268" s="146"/>
      <c r="S268" s="146"/>
      <c r="T268" s="1"/>
    </row>
    <row r="269" spans="2:20">
      <c r="B269" s="1"/>
      <c r="C269" s="146"/>
      <c r="D269" s="146"/>
      <c r="E269" s="146"/>
      <c r="F269" s="146"/>
      <c r="G269" s="146"/>
      <c r="H269" s="146"/>
      <c r="I269" s="146"/>
      <c r="J269" s="146"/>
      <c r="K269" s="146"/>
      <c r="L269" s="146"/>
      <c r="M269" s="146"/>
      <c r="N269" s="146"/>
      <c r="O269" s="146"/>
      <c r="P269" s="146"/>
      <c r="Q269" s="146"/>
      <c r="R269" s="146"/>
      <c r="S269" s="146"/>
      <c r="T269" s="1"/>
    </row>
    <row r="270" spans="2:20">
      <c r="B270" s="1"/>
      <c r="C270" s="146"/>
      <c r="D270" s="146"/>
      <c r="E270" s="146"/>
      <c r="F270" s="146"/>
      <c r="G270" s="146"/>
      <c r="H270" s="146"/>
      <c r="I270" s="146"/>
      <c r="J270" s="146"/>
      <c r="K270" s="146"/>
      <c r="L270" s="146"/>
      <c r="M270" s="146"/>
      <c r="N270" s="146"/>
      <c r="O270" s="146"/>
      <c r="P270" s="146"/>
      <c r="Q270" s="146"/>
      <c r="R270" s="146"/>
      <c r="S270" s="146"/>
      <c r="T270" s="1"/>
    </row>
    <row r="271" spans="2:20">
      <c r="B271" s="1"/>
      <c r="C271" s="146"/>
      <c r="D271" s="146"/>
      <c r="E271" s="146"/>
      <c r="F271" s="146"/>
      <c r="G271" s="146"/>
      <c r="H271" s="146"/>
      <c r="I271" s="146"/>
      <c r="J271" s="146"/>
      <c r="K271" s="146"/>
      <c r="L271" s="146"/>
      <c r="M271" s="146"/>
      <c r="N271" s="146"/>
      <c r="O271" s="146"/>
      <c r="P271" s="146"/>
      <c r="Q271" s="146"/>
      <c r="R271" s="146"/>
      <c r="S271" s="146"/>
      <c r="T271" s="1"/>
    </row>
    <row r="272" spans="2:20">
      <c r="B272" s="1"/>
      <c r="C272" s="146"/>
      <c r="D272" s="146"/>
      <c r="E272" s="146"/>
      <c r="F272" s="146"/>
      <c r="G272" s="146"/>
      <c r="H272" s="146"/>
      <c r="I272" s="146"/>
      <c r="J272" s="146"/>
      <c r="K272" s="146"/>
      <c r="L272" s="146"/>
      <c r="M272" s="146"/>
      <c r="N272" s="146"/>
      <c r="O272" s="146"/>
      <c r="P272" s="146"/>
      <c r="Q272" s="146"/>
      <c r="R272" s="146"/>
      <c r="S272" s="146"/>
      <c r="T272" s="1"/>
    </row>
    <row r="273" spans="2:20">
      <c r="B273" s="1"/>
      <c r="C273" s="146"/>
      <c r="D273" s="146"/>
      <c r="E273" s="146"/>
      <c r="F273" s="146"/>
      <c r="G273" s="146"/>
      <c r="H273" s="146"/>
      <c r="I273" s="146"/>
      <c r="J273" s="146"/>
      <c r="K273" s="146"/>
      <c r="L273" s="146"/>
      <c r="M273" s="146"/>
      <c r="N273" s="146"/>
      <c r="O273" s="146"/>
      <c r="P273" s="146"/>
      <c r="Q273" s="146"/>
      <c r="R273" s="146"/>
      <c r="S273" s="146"/>
      <c r="T273" s="1"/>
    </row>
    <row r="274" spans="2:20">
      <c r="B274" s="1"/>
      <c r="C274" s="146"/>
      <c r="D274" s="146"/>
      <c r="E274" s="146"/>
      <c r="F274" s="146"/>
      <c r="G274" s="146"/>
      <c r="H274" s="146"/>
      <c r="I274" s="146"/>
      <c r="J274" s="146"/>
      <c r="K274" s="146"/>
      <c r="L274" s="146"/>
      <c r="M274" s="146"/>
      <c r="N274" s="146"/>
      <c r="O274" s="146"/>
      <c r="P274" s="146"/>
      <c r="Q274" s="146"/>
      <c r="R274" s="146"/>
      <c r="S274" s="146"/>
      <c r="T274" s="1"/>
    </row>
    <row r="275" spans="2:20">
      <c r="B275" s="1"/>
      <c r="C275" s="146"/>
      <c r="D275" s="146"/>
      <c r="E275" s="146"/>
      <c r="F275" s="146"/>
      <c r="G275" s="146"/>
      <c r="H275" s="146"/>
      <c r="I275" s="146"/>
      <c r="J275" s="146"/>
      <c r="K275" s="146"/>
      <c r="L275" s="146"/>
      <c r="M275" s="146"/>
      <c r="N275" s="146"/>
      <c r="O275" s="146"/>
      <c r="P275" s="146"/>
      <c r="Q275" s="146"/>
      <c r="R275" s="146"/>
      <c r="S275" s="146"/>
      <c r="T275" s="1"/>
    </row>
    <row r="276" spans="2:20">
      <c r="B276" s="1"/>
      <c r="C276" s="146"/>
      <c r="D276" s="146"/>
      <c r="E276" s="146"/>
      <c r="F276" s="146"/>
      <c r="G276" s="146"/>
      <c r="H276" s="146"/>
      <c r="I276" s="146"/>
      <c r="J276" s="146"/>
      <c r="K276" s="146"/>
      <c r="L276" s="146"/>
      <c r="M276" s="146"/>
      <c r="N276" s="146"/>
      <c r="O276" s="146"/>
      <c r="P276" s="146"/>
      <c r="Q276" s="146"/>
      <c r="R276" s="146"/>
      <c r="S276" s="146"/>
      <c r="T276" s="1"/>
    </row>
    <row r="277" spans="2:20">
      <c r="B277" s="1"/>
      <c r="C277" s="146"/>
      <c r="D277" s="146"/>
      <c r="E277" s="146"/>
      <c r="F277" s="146"/>
      <c r="G277" s="146"/>
      <c r="H277" s="146"/>
      <c r="I277" s="146"/>
      <c r="J277" s="146"/>
      <c r="K277" s="146"/>
      <c r="L277" s="146"/>
      <c r="M277" s="146"/>
      <c r="N277" s="146"/>
      <c r="O277" s="146"/>
      <c r="P277" s="146"/>
      <c r="Q277" s="146"/>
      <c r="R277" s="146"/>
      <c r="S277" s="146"/>
      <c r="T277" s="1"/>
    </row>
    <row r="278" spans="2:20">
      <c r="B278" s="1"/>
      <c r="C278" s="146"/>
      <c r="D278" s="146"/>
      <c r="E278" s="146"/>
      <c r="F278" s="146"/>
      <c r="G278" s="146"/>
      <c r="H278" s="146"/>
      <c r="I278" s="146"/>
      <c r="J278" s="146"/>
      <c r="K278" s="146"/>
      <c r="L278" s="146"/>
      <c r="M278" s="146"/>
      <c r="N278" s="146"/>
      <c r="O278" s="146"/>
      <c r="P278" s="146"/>
      <c r="Q278" s="146"/>
      <c r="R278" s="146"/>
      <c r="S278" s="146"/>
      <c r="T278" s="1"/>
    </row>
    <row r="279" spans="2:20">
      <c r="B279" s="1"/>
      <c r="C279" s="146"/>
      <c r="D279" s="146"/>
      <c r="E279" s="146"/>
      <c r="F279" s="146"/>
      <c r="G279" s="146"/>
      <c r="H279" s="146"/>
      <c r="I279" s="146"/>
      <c r="J279" s="146"/>
      <c r="K279" s="146"/>
      <c r="L279" s="146"/>
      <c r="M279" s="146"/>
      <c r="N279" s="146"/>
      <c r="O279" s="146"/>
      <c r="P279" s="146"/>
      <c r="Q279" s="146"/>
      <c r="R279" s="146"/>
      <c r="S279" s="146"/>
      <c r="T279" s="1"/>
    </row>
    <row r="280" spans="2:20">
      <c r="B280" s="1"/>
      <c r="C280" s="146"/>
      <c r="D280" s="146"/>
      <c r="E280" s="146"/>
      <c r="F280" s="146"/>
      <c r="G280" s="146"/>
      <c r="H280" s="146"/>
      <c r="I280" s="146"/>
      <c r="J280" s="146"/>
      <c r="K280" s="146"/>
      <c r="L280" s="146"/>
      <c r="M280" s="146"/>
      <c r="N280" s="146"/>
      <c r="O280" s="146"/>
      <c r="P280" s="146"/>
      <c r="Q280" s="146"/>
      <c r="R280" s="146"/>
      <c r="S280" s="146"/>
      <c r="T280" s="1"/>
    </row>
    <row r="281" spans="2:20">
      <c r="B281" s="1"/>
      <c r="C281" s="146"/>
      <c r="D281" s="146"/>
      <c r="E281" s="146"/>
      <c r="F281" s="146"/>
      <c r="G281" s="146"/>
      <c r="H281" s="146"/>
      <c r="I281" s="146"/>
      <c r="J281" s="146"/>
      <c r="K281" s="146"/>
      <c r="L281" s="146"/>
      <c r="M281" s="146"/>
      <c r="N281" s="146"/>
      <c r="O281" s="146"/>
      <c r="P281" s="146"/>
      <c r="Q281" s="146"/>
      <c r="R281" s="146"/>
      <c r="S281" s="146"/>
      <c r="T281" s="1"/>
    </row>
    <row r="282" spans="2:20">
      <c r="B282" s="1"/>
      <c r="C282" s="146"/>
      <c r="D282" s="146"/>
      <c r="E282" s="146"/>
      <c r="F282" s="146"/>
      <c r="G282" s="146"/>
      <c r="H282" s="146"/>
      <c r="I282" s="146"/>
      <c r="J282" s="146"/>
      <c r="K282" s="146"/>
      <c r="L282" s="146"/>
      <c r="M282" s="146"/>
      <c r="N282" s="146"/>
      <c r="O282" s="146"/>
      <c r="P282" s="146"/>
      <c r="Q282" s="146"/>
      <c r="R282" s="146"/>
      <c r="S282" s="146"/>
      <c r="T282" s="1"/>
    </row>
    <row r="283" spans="2:20">
      <c r="B283" s="1"/>
      <c r="C283" s="146"/>
      <c r="D283" s="146"/>
      <c r="E283" s="146"/>
      <c r="F283" s="146"/>
      <c r="G283" s="146"/>
      <c r="H283" s="146"/>
      <c r="I283" s="146"/>
      <c r="J283" s="146"/>
      <c r="K283" s="146"/>
      <c r="L283" s="146"/>
      <c r="M283" s="146"/>
      <c r="N283" s="146"/>
      <c r="O283" s="146"/>
      <c r="P283" s="146"/>
      <c r="Q283" s="146"/>
      <c r="R283" s="146"/>
      <c r="S283" s="146"/>
      <c r="T283" s="1"/>
    </row>
    <row r="284" spans="2:20">
      <c r="B284" s="1"/>
      <c r="C284" s="146"/>
      <c r="D284" s="146"/>
      <c r="E284" s="146"/>
      <c r="F284" s="146"/>
      <c r="G284" s="146"/>
      <c r="H284" s="146"/>
      <c r="I284" s="146"/>
      <c r="J284" s="146"/>
      <c r="K284" s="146"/>
      <c r="L284" s="146"/>
      <c r="M284" s="146"/>
      <c r="N284" s="146"/>
      <c r="O284" s="146"/>
      <c r="P284" s="146"/>
      <c r="Q284" s="146"/>
      <c r="R284" s="146"/>
      <c r="S284" s="146"/>
      <c r="T284" s="1"/>
    </row>
    <row r="285" spans="2:20">
      <c r="B285" s="1"/>
      <c r="C285" s="146"/>
      <c r="D285" s="146"/>
      <c r="E285" s="146"/>
      <c r="F285" s="146"/>
      <c r="G285" s="146"/>
      <c r="H285" s="146"/>
      <c r="I285" s="146"/>
      <c r="J285" s="146"/>
      <c r="K285" s="146"/>
      <c r="L285" s="146"/>
      <c r="M285" s="146"/>
      <c r="N285" s="146"/>
      <c r="O285" s="146"/>
      <c r="P285" s="146"/>
      <c r="Q285" s="146"/>
      <c r="R285" s="146"/>
      <c r="S285" s="146"/>
      <c r="T285" s="1"/>
    </row>
    <row r="286" spans="2:20">
      <c r="B286" s="1"/>
      <c r="C286" s="146"/>
      <c r="D286" s="146"/>
      <c r="E286" s="146"/>
      <c r="F286" s="146"/>
      <c r="G286" s="146"/>
      <c r="H286" s="146"/>
      <c r="I286" s="146"/>
      <c r="J286" s="146"/>
      <c r="K286" s="146"/>
      <c r="L286" s="146"/>
      <c r="M286" s="146"/>
      <c r="N286" s="146"/>
      <c r="O286" s="146"/>
      <c r="P286" s="146"/>
      <c r="Q286" s="146"/>
      <c r="R286" s="146"/>
      <c r="S286" s="146"/>
      <c r="T286" s="1"/>
    </row>
    <row r="287" spans="2:20">
      <c r="B287" s="1"/>
      <c r="C287" s="146"/>
      <c r="D287" s="146"/>
      <c r="E287" s="146"/>
      <c r="F287" s="146"/>
      <c r="G287" s="146"/>
      <c r="H287" s="146"/>
      <c r="I287" s="146"/>
      <c r="J287" s="146"/>
      <c r="K287" s="146"/>
      <c r="L287" s="146"/>
      <c r="M287" s="146"/>
      <c r="N287" s="146"/>
      <c r="O287" s="146"/>
      <c r="P287" s="146"/>
      <c r="Q287" s="146"/>
      <c r="R287" s="146"/>
      <c r="S287" s="146"/>
      <c r="T287" s="1"/>
    </row>
    <row r="288" spans="2:20">
      <c r="B288" s="1"/>
      <c r="C288" s="146"/>
      <c r="D288" s="146"/>
      <c r="E288" s="146"/>
      <c r="F288" s="146"/>
      <c r="G288" s="146"/>
      <c r="H288" s="146"/>
      <c r="I288" s="146"/>
      <c r="J288" s="146"/>
      <c r="K288" s="146"/>
      <c r="L288" s="146"/>
      <c r="M288" s="146"/>
      <c r="N288" s="146"/>
      <c r="O288" s="146"/>
      <c r="P288" s="146"/>
      <c r="Q288" s="146"/>
      <c r="R288" s="146"/>
      <c r="S288" s="146"/>
      <c r="T288" s="1"/>
    </row>
    <row r="289" spans="2:20">
      <c r="B289" s="1"/>
      <c r="C289" s="146"/>
      <c r="D289" s="146"/>
      <c r="E289" s="146"/>
      <c r="F289" s="146"/>
      <c r="G289" s="146"/>
      <c r="H289" s="146"/>
      <c r="I289" s="146"/>
      <c r="J289" s="146"/>
      <c r="K289" s="146"/>
      <c r="L289" s="146"/>
      <c r="M289" s="146"/>
      <c r="N289" s="146"/>
      <c r="O289" s="146"/>
      <c r="P289" s="146"/>
      <c r="Q289" s="146"/>
      <c r="R289" s="146"/>
      <c r="S289" s="146"/>
      <c r="T289" s="1"/>
    </row>
    <row r="290" spans="2:20">
      <c r="B290" s="1"/>
      <c r="C290" s="146"/>
      <c r="D290" s="146"/>
      <c r="E290" s="146"/>
      <c r="F290" s="146"/>
      <c r="G290" s="146"/>
      <c r="H290" s="146"/>
      <c r="I290" s="146"/>
      <c r="J290" s="146"/>
      <c r="K290" s="146"/>
      <c r="L290" s="146"/>
      <c r="M290" s="146"/>
      <c r="N290" s="146"/>
      <c r="O290" s="146"/>
      <c r="P290" s="146"/>
      <c r="Q290" s="146"/>
      <c r="R290" s="146"/>
      <c r="S290" s="146"/>
      <c r="T290" s="1"/>
    </row>
    <row r="291" spans="2:20">
      <c r="B291" s="1"/>
      <c r="C291" s="146"/>
      <c r="D291" s="146"/>
      <c r="E291" s="146"/>
      <c r="F291" s="146"/>
      <c r="G291" s="146"/>
      <c r="H291" s="146"/>
      <c r="I291" s="146"/>
      <c r="J291" s="146"/>
      <c r="K291" s="146"/>
      <c r="L291" s="146"/>
      <c r="M291" s="146"/>
      <c r="N291" s="146"/>
      <c r="O291" s="146"/>
      <c r="P291" s="146"/>
      <c r="Q291" s="146"/>
      <c r="R291" s="146"/>
      <c r="S291" s="146"/>
      <c r="T291" s="1"/>
    </row>
    <row r="292" spans="2:20">
      <c r="B292" s="1"/>
      <c r="C292" s="146"/>
      <c r="D292" s="146"/>
      <c r="E292" s="146"/>
      <c r="F292" s="146"/>
      <c r="G292" s="146"/>
      <c r="H292" s="146"/>
      <c r="I292" s="146"/>
      <c r="J292" s="146"/>
      <c r="K292" s="146"/>
      <c r="L292" s="146"/>
      <c r="M292" s="146"/>
      <c r="N292" s="146"/>
      <c r="O292" s="146"/>
      <c r="P292" s="146"/>
      <c r="Q292" s="146"/>
      <c r="R292" s="146"/>
      <c r="S292" s="146"/>
      <c r="T292" s="1"/>
    </row>
    <row r="293" spans="2:20">
      <c r="B293" s="1"/>
      <c r="C293" s="146"/>
      <c r="D293" s="146"/>
      <c r="E293" s="146"/>
      <c r="F293" s="146"/>
      <c r="G293" s="146"/>
      <c r="H293" s="146"/>
      <c r="I293" s="146"/>
      <c r="J293" s="146"/>
      <c r="K293" s="146"/>
      <c r="L293" s="146"/>
      <c r="M293" s="146"/>
      <c r="N293" s="146"/>
      <c r="O293" s="146"/>
      <c r="P293" s="146"/>
      <c r="Q293" s="146"/>
      <c r="R293" s="146"/>
      <c r="S293" s="146"/>
      <c r="T293" s="1"/>
    </row>
    <row r="294" spans="2:20">
      <c r="B294" s="1"/>
      <c r="C294" s="146"/>
      <c r="D294" s="146"/>
      <c r="E294" s="146"/>
      <c r="F294" s="146"/>
      <c r="G294" s="146"/>
      <c r="H294" s="146"/>
      <c r="I294" s="146"/>
      <c r="J294" s="146"/>
      <c r="K294" s="146"/>
      <c r="L294" s="146"/>
      <c r="M294" s="146"/>
      <c r="N294" s="146"/>
      <c r="O294" s="146"/>
      <c r="P294" s="146"/>
      <c r="Q294" s="146"/>
      <c r="R294" s="146"/>
      <c r="S294" s="146"/>
      <c r="T294" s="1"/>
    </row>
    <row r="295" spans="2:20">
      <c r="B295" s="1"/>
      <c r="C295" s="146"/>
      <c r="D295" s="146"/>
      <c r="E295" s="146"/>
      <c r="F295" s="146"/>
      <c r="G295" s="146"/>
      <c r="H295" s="146"/>
      <c r="I295" s="146"/>
      <c r="J295" s="146"/>
      <c r="K295" s="146"/>
      <c r="L295" s="146"/>
      <c r="M295" s="146"/>
      <c r="N295" s="146"/>
      <c r="O295" s="146"/>
      <c r="P295" s="146"/>
      <c r="Q295" s="146"/>
      <c r="R295" s="146"/>
      <c r="S295" s="146"/>
      <c r="T295" s="1"/>
    </row>
    <row r="296" spans="2:20">
      <c r="B296" s="1"/>
      <c r="C296" s="146"/>
      <c r="D296" s="146"/>
      <c r="E296" s="146"/>
      <c r="F296" s="146"/>
      <c r="G296" s="146"/>
      <c r="H296" s="146"/>
      <c r="I296" s="146"/>
      <c r="J296" s="146"/>
      <c r="K296" s="146"/>
      <c r="L296" s="146"/>
      <c r="M296" s="146"/>
      <c r="N296" s="146"/>
      <c r="O296" s="146"/>
      <c r="P296" s="146"/>
      <c r="Q296" s="146"/>
      <c r="R296" s="146"/>
      <c r="S296" s="146"/>
      <c r="T296" s="1"/>
    </row>
    <row r="297" spans="2:20">
      <c r="B297" s="1"/>
      <c r="C297" s="146"/>
      <c r="D297" s="146"/>
      <c r="E297" s="146"/>
      <c r="F297" s="146"/>
      <c r="G297" s="146"/>
      <c r="H297" s="146"/>
      <c r="I297" s="146"/>
      <c r="J297" s="146"/>
      <c r="K297" s="146"/>
      <c r="L297" s="146"/>
      <c r="M297" s="146"/>
      <c r="N297" s="146"/>
      <c r="O297" s="146"/>
      <c r="P297" s="146"/>
      <c r="Q297" s="146"/>
      <c r="R297" s="146"/>
      <c r="S297" s="146"/>
      <c r="T297" s="1"/>
    </row>
    <row r="298" spans="2:20">
      <c r="B298" s="1"/>
      <c r="C298" s="146"/>
      <c r="D298" s="146"/>
      <c r="E298" s="146"/>
      <c r="F298" s="146"/>
      <c r="G298" s="146"/>
      <c r="H298" s="146"/>
      <c r="I298" s="146"/>
      <c r="J298" s="146"/>
      <c r="K298" s="146"/>
      <c r="L298" s="146"/>
      <c r="M298" s="146"/>
      <c r="N298" s="146"/>
      <c r="O298" s="146"/>
      <c r="P298" s="146"/>
      <c r="Q298" s="146"/>
      <c r="R298" s="146"/>
      <c r="S298" s="146"/>
      <c r="T298" s="1"/>
    </row>
    <row r="299" spans="2:20">
      <c r="B299" s="1"/>
      <c r="C299" s="146"/>
      <c r="D299" s="146"/>
      <c r="E299" s="146"/>
      <c r="F299" s="146"/>
      <c r="G299" s="146"/>
      <c r="H299" s="146"/>
      <c r="I299" s="146"/>
      <c r="J299" s="146"/>
      <c r="K299" s="146"/>
      <c r="L299" s="146"/>
      <c r="M299" s="146"/>
      <c r="N299" s="146"/>
      <c r="O299" s="146"/>
      <c r="P299" s="146"/>
      <c r="Q299" s="146"/>
      <c r="R299" s="146"/>
      <c r="S299" s="146"/>
      <c r="T299" s="1"/>
    </row>
    <row r="300" spans="2:20">
      <c r="B300" s="1"/>
      <c r="C300" s="146"/>
      <c r="D300" s="146"/>
      <c r="E300" s="146"/>
      <c r="F300" s="146"/>
      <c r="G300" s="146"/>
      <c r="H300" s="146"/>
      <c r="I300" s="146"/>
      <c r="J300" s="146"/>
      <c r="K300" s="146"/>
      <c r="L300" s="146"/>
      <c r="M300" s="146"/>
      <c r="N300" s="146"/>
      <c r="O300" s="146"/>
      <c r="P300" s="146"/>
      <c r="Q300" s="146"/>
      <c r="R300" s="146"/>
      <c r="S300" s="146"/>
      <c r="T300" s="1"/>
    </row>
    <row r="301" spans="2:20">
      <c r="B301" s="1"/>
      <c r="C301" s="146"/>
      <c r="D301" s="146"/>
      <c r="E301" s="146"/>
      <c r="F301" s="146"/>
      <c r="G301" s="146"/>
      <c r="H301" s="146"/>
      <c r="I301" s="146"/>
      <c r="J301" s="146"/>
      <c r="K301" s="146"/>
      <c r="L301" s="146"/>
      <c r="M301" s="146"/>
      <c r="N301" s="146"/>
      <c r="O301" s="146"/>
      <c r="P301" s="146"/>
      <c r="Q301" s="146"/>
      <c r="R301" s="146"/>
      <c r="S301" s="146"/>
      <c r="T301" s="1"/>
    </row>
    <row r="302" spans="2:20">
      <c r="B302" s="1"/>
      <c r="C302" s="146"/>
      <c r="D302" s="146"/>
      <c r="E302" s="146"/>
      <c r="F302" s="146"/>
      <c r="G302" s="146"/>
      <c r="H302" s="146"/>
      <c r="I302" s="146"/>
      <c r="J302" s="146"/>
      <c r="K302" s="146"/>
      <c r="L302" s="146"/>
      <c r="M302" s="146"/>
      <c r="N302" s="146"/>
      <c r="O302" s="146"/>
      <c r="P302" s="146"/>
      <c r="Q302" s="146"/>
      <c r="R302" s="146"/>
      <c r="S302" s="146"/>
      <c r="T302" s="1"/>
    </row>
    <row r="303" spans="2:20">
      <c r="B303" s="1"/>
      <c r="C303" s="146"/>
      <c r="D303" s="146"/>
      <c r="E303" s="146"/>
      <c r="F303" s="146"/>
      <c r="G303" s="146"/>
      <c r="H303" s="146"/>
      <c r="I303" s="146"/>
      <c r="J303" s="146"/>
      <c r="K303" s="146"/>
      <c r="L303" s="146"/>
      <c r="M303" s="146"/>
      <c r="N303" s="146"/>
      <c r="O303" s="146"/>
      <c r="P303" s="146"/>
      <c r="Q303" s="146"/>
      <c r="R303" s="146"/>
      <c r="S303" s="146"/>
      <c r="T303" s="1"/>
    </row>
    <row r="304" spans="2:20">
      <c r="B304" s="1"/>
      <c r="C304" s="146"/>
      <c r="D304" s="146"/>
      <c r="E304" s="146"/>
      <c r="F304" s="146"/>
      <c r="G304" s="146"/>
      <c r="H304" s="146"/>
      <c r="I304" s="146"/>
      <c r="J304" s="146"/>
      <c r="K304" s="146"/>
      <c r="L304" s="146"/>
      <c r="M304" s="146"/>
      <c r="N304" s="146"/>
      <c r="O304" s="146"/>
      <c r="P304" s="146"/>
      <c r="Q304" s="146"/>
      <c r="R304" s="146"/>
      <c r="S304" s="146"/>
      <c r="T304" s="1"/>
    </row>
    <row r="305" spans="2:20">
      <c r="B305" s="1"/>
      <c r="C305" s="146"/>
      <c r="D305" s="146"/>
      <c r="E305" s="146"/>
      <c r="F305" s="146"/>
      <c r="G305" s="146"/>
      <c r="H305" s="146"/>
      <c r="I305" s="146"/>
      <c r="J305" s="146"/>
      <c r="K305" s="146"/>
      <c r="L305" s="146"/>
      <c r="M305" s="146"/>
      <c r="N305" s="146"/>
      <c r="O305" s="146"/>
      <c r="P305" s="146"/>
      <c r="Q305" s="146"/>
      <c r="R305" s="146"/>
      <c r="S305" s="146"/>
      <c r="T305" s="1"/>
    </row>
    <row r="306" spans="2:20">
      <c r="B306" s="1"/>
      <c r="C306" s="146"/>
      <c r="D306" s="146"/>
      <c r="E306" s="146"/>
      <c r="F306" s="146"/>
      <c r="G306" s="146"/>
      <c r="H306" s="146"/>
      <c r="I306" s="146"/>
      <c r="J306" s="146"/>
      <c r="K306" s="146"/>
      <c r="L306" s="146"/>
      <c r="M306" s="146"/>
      <c r="N306" s="146"/>
      <c r="O306" s="146"/>
      <c r="P306" s="146"/>
      <c r="Q306" s="146"/>
      <c r="R306" s="146"/>
      <c r="S306" s="146"/>
      <c r="T306" s="1"/>
    </row>
    <row r="307" spans="2:20">
      <c r="B307" s="1"/>
      <c r="C307" s="146"/>
      <c r="D307" s="146"/>
      <c r="E307" s="146"/>
      <c r="F307" s="146"/>
      <c r="G307" s="146"/>
      <c r="H307" s="146"/>
      <c r="I307" s="146"/>
      <c r="J307" s="146"/>
      <c r="K307" s="146"/>
      <c r="L307" s="146"/>
      <c r="M307" s="146"/>
      <c r="N307" s="146"/>
      <c r="O307" s="146"/>
      <c r="P307" s="146"/>
      <c r="Q307" s="146"/>
      <c r="R307" s="146"/>
      <c r="S307" s="146"/>
      <c r="T307" s="1"/>
    </row>
    <row r="308" spans="2:20">
      <c r="B308" s="1"/>
      <c r="C308" s="146"/>
      <c r="D308" s="146"/>
      <c r="E308" s="146"/>
      <c r="F308" s="146"/>
      <c r="G308" s="146"/>
      <c r="H308" s="146"/>
      <c r="I308" s="146"/>
      <c r="J308" s="146"/>
      <c r="K308" s="146"/>
      <c r="L308" s="146"/>
      <c r="M308" s="146"/>
      <c r="N308" s="146"/>
      <c r="O308" s="146"/>
      <c r="P308" s="146"/>
      <c r="Q308" s="146"/>
      <c r="R308" s="146"/>
      <c r="S308" s="146"/>
      <c r="T308" s="1"/>
    </row>
    <row r="309" spans="2:20">
      <c r="B309" s="1"/>
      <c r="C309" s="146"/>
      <c r="D309" s="146"/>
      <c r="E309" s="146"/>
      <c r="F309" s="146"/>
      <c r="G309" s="146"/>
      <c r="H309" s="146"/>
      <c r="I309" s="146"/>
      <c r="J309" s="146"/>
      <c r="K309" s="146"/>
      <c r="L309" s="146"/>
      <c r="M309" s="146"/>
      <c r="N309" s="146"/>
      <c r="O309" s="146"/>
      <c r="P309" s="146"/>
      <c r="Q309" s="146"/>
      <c r="R309" s="146"/>
      <c r="S309" s="146"/>
      <c r="T309" s="1"/>
    </row>
    <row r="310" spans="2:20">
      <c r="B310" s="1"/>
      <c r="C310" s="146"/>
      <c r="D310" s="146"/>
      <c r="E310" s="146"/>
      <c r="F310" s="146"/>
      <c r="G310" s="146"/>
      <c r="H310" s="146"/>
      <c r="I310" s="146"/>
      <c r="J310" s="146"/>
      <c r="K310" s="146"/>
      <c r="L310" s="146"/>
      <c r="M310" s="146"/>
      <c r="N310" s="146"/>
      <c r="O310" s="146"/>
      <c r="P310" s="146"/>
      <c r="Q310" s="146"/>
      <c r="R310" s="146"/>
      <c r="S310" s="146"/>
      <c r="T310" s="1"/>
    </row>
    <row r="311" spans="2:20">
      <c r="B311" s="1"/>
      <c r="C311" s="146"/>
      <c r="D311" s="146"/>
      <c r="E311" s="146"/>
      <c r="F311" s="146"/>
      <c r="G311" s="146"/>
      <c r="H311" s="146"/>
      <c r="I311" s="146"/>
      <c r="J311" s="146"/>
      <c r="K311" s="146"/>
      <c r="L311" s="146"/>
      <c r="M311" s="146"/>
      <c r="N311" s="146"/>
      <c r="O311" s="146"/>
      <c r="P311" s="146"/>
      <c r="Q311" s="146"/>
      <c r="R311" s="146"/>
      <c r="S311" s="146"/>
      <c r="T311" s="1"/>
    </row>
    <row r="312" spans="2:20">
      <c r="B312" s="1"/>
      <c r="C312" s="146"/>
      <c r="D312" s="146"/>
      <c r="E312" s="146"/>
      <c r="F312" s="146"/>
      <c r="G312" s="146"/>
      <c r="H312" s="146"/>
      <c r="I312" s="146"/>
      <c r="J312" s="146"/>
      <c r="K312" s="146"/>
      <c r="L312" s="146"/>
      <c r="M312" s="146"/>
      <c r="N312" s="146"/>
      <c r="O312" s="146"/>
      <c r="P312" s="146"/>
      <c r="Q312" s="146"/>
      <c r="R312" s="146"/>
      <c r="S312" s="146"/>
      <c r="T312" s="1"/>
    </row>
    <row r="313" spans="2:20">
      <c r="B313" s="1"/>
      <c r="C313" s="146"/>
      <c r="D313" s="146"/>
      <c r="E313" s="146"/>
      <c r="F313" s="146"/>
      <c r="G313" s="146"/>
      <c r="H313" s="146"/>
      <c r="I313" s="146"/>
      <c r="J313" s="146"/>
      <c r="K313" s="146"/>
      <c r="L313" s="146"/>
      <c r="M313" s="146"/>
      <c r="N313" s="146"/>
      <c r="O313" s="146"/>
      <c r="P313" s="146"/>
      <c r="Q313" s="146"/>
      <c r="R313" s="146"/>
      <c r="S313" s="146"/>
      <c r="T313" s="1"/>
    </row>
    <row r="314" spans="2:20">
      <c r="B314" s="1"/>
      <c r="C314" s="146"/>
      <c r="D314" s="146"/>
      <c r="E314" s="146"/>
      <c r="F314" s="146"/>
      <c r="G314" s="146"/>
      <c r="H314" s="146"/>
      <c r="I314" s="146"/>
      <c r="J314" s="146"/>
      <c r="K314" s="146"/>
      <c r="L314" s="146"/>
      <c r="M314" s="146"/>
      <c r="N314" s="146"/>
      <c r="O314" s="146"/>
      <c r="P314" s="146"/>
      <c r="Q314" s="146"/>
      <c r="R314" s="146"/>
      <c r="S314" s="146"/>
      <c r="T314" s="1"/>
    </row>
    <row r="315" spans="2:20">
      <c r="B315" s="1"/>
      <c r="C315" s="146"/>
      <c r="D315" s="146"/>
      <c r="E315" s="146"/>
      <c r="F315" s="146"/>
      <c r="G315" s="146"/>
      <c r="H315" s="146"/>
      <c r="I315" s="146"/>
      <c r="J315" s="146"/>
      <c r="K315" s="146"/>
      <c r="L315" s="146"/>
      <c r="M315" s="146"/>
      <c r="N315" s="146"/>
      <c r="O315" s="146"/>
      <c r="P315" s="146"/>
      <c r="Q315" s="146"/>
      <c r="R315" s="146"/>
      <c r="S315" s="146"/>
      <c r="T315" s="1"/>
    </row>
    <row r="316" spans="2:20">
      <c r="B316" s="1"/>
      <c r="C316" s="146"/>
      <c r="D316" s="146"/>
      <c r="E316" s="146"/>
      <c r="F316" s="146"/>
      <c r="G316" s="146"/>
      <c r="H316" s="146"/>
      <c r="I316" s="146"/>
      <c r="J316" s="146"/>
      <c r="K316" s="146"/>
      <c r="L316" s="146"/>
      <c r="M316" s="146"/>
      <c r="N316" s="146"/>
      <c r="O316" s="146"/>
      <c r="P316" s="146"/>
      <c r="Q316" s="146"/>
      <c r="R316" s="146"/>
      <c r="S316" s="146"/>
      <c r="T316" s="1"/>
    </row>
    <row r="317" spans="2:20">
      <c r="B317" s="1"/>
      <c r="C317" s="146"/>
      <c r="D317" s="146"/>
      <c r="E317" s="146"/>
      <c r="F317" s="146"/>
      <c r="G317" s="146"/>
      <c r="H317" s="146"/>
      <c r="I317" s="146"/>
      <c r="J317" s="146"/>
      <c r="K317" s="146"/>
      <c r="L317" s="146"/>
      <c r="M317" s="146"/>
      <c r="N317" s="146"/>
      <c r="O317" s="146"/>
      <c r="P317" s="146"/>
      <c r="Q317" s="146"/>
      <c r="R317" s="146"/>
      <c r="S317" s="146"/>
      <c r="T317" s="1"/>
    </row>
    <row r="318" spans="2:20">
      <c r="B318" s="1"/>
      <c r="C318" s="146"/>
      <c r="D318" s="146"/>
      <c r="E318" s="146"/>
      <c r="F318" s="146"/>
      <c r="G318" s="146"/>
      <c r="H318" s="146"/>
      <c r="I318" s="146"/>
      <c r="J318" s="146"/>
      <c r="K318" s="146"/>
      <c r="L318" s="146"/>
      <c r="M318" s="146"/>
      <c r="N318" s="146"/>
      <c r="O318" s="146"/>
      <c r="P318" s="146"/>
      <c r="Q318" s="146"/>
      <c r="R318" s="146"/>
      <c r="S318" s="146"/>
      <c r="T318" s="1"/>
    </row>
    <row r="319" spans="2:20">
      <c r="B319" s="1"/>
      <c r="C319" s="146"/>
      <c r="D319" s="146"/>
      <c r="E319" s="146"/>
      <c r="F319" s="146"/>
      <c r="G319" s="146"/>
      <c r="H319" s="146"/>
      <c r="I319" s="146"/>
      <c r="J319" s="146"/>
      <c r="K319" s="146"/>
      <c r="L319" s="146"/>
      <c r="M319" s="146"/>
      <c r="N319" s="146"/>
      <c r="O319" s="146"/>
      <c r="P319" s="146"/>
      <c r="Q319" s="146"/>
      <c r="R319" s="146"/>
      <c r="S319" s="146"/>
      <c r="T319" s="1"/>
    </row>
    <row r="320" spans="2:20">
      <c r="B320" s="1"/>
      <c r="C320" s="146"/>
      <c r="D320" s="146"/>
      <c r="E320" s="146"/>
      <c r="F320" s="146"/>
      <c r="G320" s="146"/>
      <c r="H320" s="146"/>
      <c r="I320" s="146"/>
      <c r="J320" s="146"/>
      <c r="K320" s="146"/>
      <c r="L320" s="146"/>
      <c r="M320" s="146"/>
      <c r="N320" s="146"/>
      <c r="O320" s="146"/>
      <c r="P320" s="146"/>
      <c r="Q320" s="146"/>
      <c r="R320" s="146"/>
      <c r="S320" s="146"/>
      <c r="T320" s="1"/>
    </row>
    <row r="321" spans="2:20">
      <c r="B321" s="1"/>
      <c r="C321" s="146"/>
      <c r="D321" s="146"/>
      <c r="E321" s="146"/>
      <c r="F321" s="146"/>
      <c r="G321" s="146"/>
      <c r="H321" s="146"/>
      <c r="I321" s="146"/>
      <c r="J321" s="146"/>
      <c r="K321" s="146"/>
      <c r="L321" s="146"/>
      <c r="M321" s="146"/>
      <c r="N321" s="146"/>
      <c r="O321" s="146"/>
      <c r="P321" s="146"/>
      <c r="Q321" s="146"/>
      <c r="R321" s="146"/>
      <c r="S321" s="146"/>
      <c r="T321" s="1"/>
    </row>
    <row r="322" spans="2:20">
      <c r="B322" s="1"/>
      <c r="C322" s="146"/>
      <c r="D322" s="146"/>
      <c r="E322" s="146"/>
      <c r="F322" s="146"/>
      <c r="G322" s="146"/>
      <c r="H322" s="146"/>
      <c r="I322" s="146"/>
      <c r="J322" s="146"/>
      <c r="K322" s="146"/>
      <c r="L322" s="146"/>
      <c r="M322" s="146"/>
      <c r="N322" s="146"/>
      <c r="O322" s="146"/>
      <c r="P322" s="146"/>
      <c r="Q322" s="146"/>
      <c r="R322" s="146"/>
      <c r="S322" s="146"/>
      <c r="T322" s="1"/>
    </row>
    <row r="323" spans="2:20">
      <c r="B323" s="1"/>
      <c r="C323" s="146"/>
      <c r="D323" s="146"/>
      <c r="E323" s="146"/>
      <c r="F323" s="146"/>
      <c r="G323" s="146"/>
      <c r="H323" s="146"/>
      <c r="I323" s="146"/>
      <c r="J323" s="146"/>
      <c r="K323" s="146"/>
      <c r="L323" s="146"/>
      <c r="M323" s="146"/>
      <c r="N323" s="146"/>
      <c r="O323" s="146"/>
      <c r="P323" s="146"/>
      <c r="Q323" s="146"/>
      <c r="R323" s="146"/>
      <c r="S323" s="146"/>
      <c r="T323" s="1"/>
    </row>
    <row r="324" spans="2:20">
      <c r="B324" s="1"/>
      <c r="C324" s="146"/>
      <c r="D324" s="146"/>
      <c r="E324" s="146"/>
      <c r="F324" s="146"/>
      <c r="G324" s="146"/>
      <c r="H324" s="146"/>
      <c r="I324" s="146"/>
      <c r="J324" s="146"/>
      <c r="K324" s="146"/>
      <c r="L324" s="146"/>
      <c r="M324" s="146"/>
      <c r="N324" s="146"/>
      <c r="O324" s="146"/>
      <c r="P324" s="146"/>
      <c r="Q324" s="146"/>
      <c r="R324" s="146"/>
      <c r="S324" s="146"/>
      <c r="T324" s="1"/>
    </row>
    <row r="325" spans="2:20">
      <c r="B325" s="1"/>
      <c r="C325" s="146"/>
      <c r="D325" s="146"/>
      <c r="E325" s="146"/>
      <c r="F325" s="146"/>
      <c r="G325" s="146"/>
      <c r="H325" s="146"/>
      <c r="I325" s="146"/>
      <c r="J325" s="146"/>
      <c r="K325" s="146"/>
      <c r="L325" s="146"/>
      <c r="M325" s="146"/>
      <c r="N325" s="146"/>
      <c r="O325" s="146"/>
      <c r="P325" s="146"/>
      <c r="Q325" s="146"/>
      <c r="R325" s="146"/>
      <c r="S325" s="146"/>
      <c r="T325" s="1"/>
    </row>
    <row r="326" spans="2:20">
      <c r="B326" s="1"/>
      <c r="C326" s="146"/>
      <c r="D326" s="146"/>
      <c r="E326" s="146"/>
      <c r="F326" s="146"/>
      <c r="G326" s="146"/>
      <c r="H326" s="146"/>
      <c r="I326" s="146"/>
      <c r="J326" s="146"/>
      <c r="K326" s="146"/>
      <c r="L326" s="146"/>
      <c r="M326" s="146"/>
      <c r="N326" s="146"/>
      <c r="O326" s="146"/>
      <c r="P326" s="146"/>
      <c r="Q326" s="146"/>
      <c r="R326" s="146"/>
      <c r="S326" s="146"/>
      <c r="T326" s="1"/>
    </row>
    <row r="327" spans="2:20">
      <c r="B327" s="1"/>
      <c r="C327" s="146"/>
      <c r="D327" s="146"/>
      <c r="E327" s="146"/>
      <c r="F327" s="146"/>
      <c r="G327" s="146"/>
      <c r="H327" s="146"/>
      <c r="I327" s="146"/>
      <c r="J327" s="146"/>
      <c r="K327" s="146"/>
      <c r="L327" s="146"/>
      <c r="M327" s="146"/>
      <c r="N327" s="146"/>
      <c r="O327" s="146"/>
      <c r="P327" s="146"/>
      <c r="Q327" s="146"/>
      <c r="R327" s="146"/>
      <c r="S327" s="146"/>
      <c r="T327" s="1"/>
    </row>
    <row r="328" spans="2:20">
      <c r="B328" s="1"/>
      <c r="C328" s="146"/>
      <c r="D328" s="146"/>
      <c r="E328" s="146"/>
      <c r="F328" s="146"/>
      <c r="G328" s="146"/>
      <c r="H328" s="146"/>
      <c r="I328" s="146"/>
      <c r="J328" s="146"/>
      <c r="K328" s="146"/>
      <c r="L328" s="146"/>
      <c r="M328" s="146"/>
      <c r="N328" s="146"/>
      <c r="O328" s="146"/>
      <c r="P328" s="146"/>
      <c r="Q328" s="146"/>
      <c r="R328" s="146"/>
      <c r="S328" s="146"/>
      <c r="T328" s="1"/>
    </row>
    <row r="329" spans="2:20">
      <c r="B329" s="1"/>
      <c r="C329" s="146"/>
      <c r="D329" s="146"/>
      <c r="E329" s="146"/>
      <c r="F329" s="146"/>
      <c r="G329" s="146"/>
      <c r="H329" s="146"/>
      <c r="I329" s="146"/>
      <c r="J329" s="146"/>
      <c r="K329" s="146"/>
      <c r="L329" s="146"/>
      <c r="M329" s="146"/>
      <c r="N329" s="146"/>
      <c r="O329" s="146"/>
      <c r="P329" s="146"/>
      <c r="Q329" s="146"/>
      <c r="R329" s="146"/>
      <c r="S329" s="146"/>
      <c r="T329" s="1"/>
    </row>
    <row r="330" spans="2:20">
      <c r="B330" s="1"/>
      <c r="C330" s="146"/>
      <c r="D330" s="146"/>
      <c r="E330" s="146"/>
      <c r="F330" s="146"/>
      <c r="G330" s="146"/>
      <c r="H330" s="146"/>
      <c r="I330" s="146"/>
      <c r="J330" s="146"/>
      <c r="K330" s="146"/>
      <c r="L330" s="146"/>
      <c r="M330" s="146"/>
      <c r="N330" s="146"/>
      <c r="O330" s="146"/>
      <c r="P330" s="146"/>
      <c r="Q330" s="146"/>
      <c r="R330" s="146"/>
      <c r="S330" s="146"/>
      <c r="T330" s="1"/>
    </row>
    <row r="331" spans="2:20">
      <c r="B331" s="1"/>
      <c r="C331" s="146"/>
      <c r="D331" s="146"/>
      <c r="E331" s="146"/>
      <c r="F331" s="146"/>
      <c r="G331" s="146"/>
      <c r="H331" s="146"/>
      <c r="I331" s="146"/>
      <c r="J331" s="146"/>
      <c r="K331" s="146"/>
      <c r="L331" s="146"/>
      <c r="M331" s="146"/>
      <c r="N331" s="146"/>
      <c r="O331" s="146"/>
      <c r="P331" s="146"/>
      <c r="Q331" s="146"/>
      <c r="R331" s="146"/>
      <c r="S331" s="146"/>
      <c r="T331" s="1"/>
    </row>
    <row r="332" spans="2:20">
      <c r="B332" s="1"/>
      <c r="C332" s="146"/>
      <c r="D332" s="146"/>
      <c r="E332" s="146"/>
      <c r="F332" s="146"/>
      <c r="G332" s="146"/>
      <c r="H332" s="146"/>
      <c r="I332" s="146"/>
      <c r="J332" s="146"/>
      <c r="K332" s="146"/>
      <c r="L332" s="146"/>
      <c r="M332" s="146"/>
      <c r="N332" s="146"/>
      <c r="O332" s="146"/>
      <c r="P332" s="146"/>
      <c r="Q332" s="146"/>
      <c r="R332" s="146"/>
      <c r="S332" s="146"/>
      <c r="T332" s="1"/>
    </row>
    <row r="333" spans="2:20">
      <c r="B333" s="1"/>
      <c r="C333" s="146"/>
      <c r="D333" s="146"/>
      <c r="E333" s="146"/>
      <c r="F333" s="146"/>
      <c r="G333" s="146"/>
      <c r="H333" s="146"/>
      <c r="I333" s="146"/>
      <c r="J333" s="146"/>
      <c r="K333" s="146"/>
      <c r="L333" s="146"/>
      <c r="M333" s="146"/>
      <c r="N333" s="146"/>
      <c r="O333" s="146"/>
      <c r="P333" s="146"/>
      <c r="Q333" s="146"/>
      <c r="R333" s="146"/>
      <c r="S333" s="146"/>
      <c r="T333" s="1"/>
    </row>
    <row r="334" spans="2:20">
      <c r="B334" s="1"/>
      <c r="C334" s="146"/>
      <c r="D334" s="146"/>
      <c r="E334" s="146"/>
      <c r="F334" s="146"/>
      <c r="G334" s="146"/>
      <c r="H334" s="146"/>
      <c r="I334" s="146"/>
      <c r="J334" s="146"/>
      <c r="K334" s="146"/>
      <c r="L334" s="146"/>
      <c r="M334" s="146"/>
      <c r="N334" s="146"/>
      <c r="O334" s="146"/>
      <c r="P334" s="146"/>
      <c r="Q334" s="146"/>
      <c r="R334" s="146"/>
      <c r="S334" s="146"/>
      <c r="T334" s="1"/>
    </row>
    <row r="335" spans="2:20">
      <c r="B335" s="1"/>
      <c r="C335" s="146"/>
      <c r="D335" s="146"/>
      <c r="E335" s="146"/>
      <c r="F335" s="146"/>
      <c r="G335" s="146"/>
      <c r="H335" s="146"/>
      <c r="I335" s="146"/>
      <c r="J335" s="146"/>
      <c r="K335" s="146"/>
      <c r="L335" s="146"/>
      <c r="M335" s="146"/>
      <c r="N335" s="146"/>
      <c r="O335" s="146"/>
      <c r="P335" s="146"/>
      <c r="Q335" s="146"/>
      <c r="R335" s="146"/>
      <c r="S335" s="146"/>
      <c r="T335" s="1"/>
    </row>
    <row r="336" spans="2:20">
      <c r="B336" s="1"/>
      <c r="C336" s="146"/>
      <c r="D336" s="146"/>
      <c r="E336" s="146"/>
      <c r="F336" s="146"/>
      <c r="G336" s="146"/>
      <c r="H336" s="146"/>
      <c r="I336" s="146"/>
      <c r="J336" s="146"/>
      <c r="K336" s="146"/>
      <c r="L336" s="146"/>
      <c r="M336" s="146"/>
      <c r="N336" s="146"/>
      <c r="O336" s="146"/>
      <c r="P336" s="146"/>
      <c r="Q336" s="146"/>
      <c r="R336" s="146"/>
      <c r="S336" s="146"/>
      <c r="T336" s="1"/>
    </row>
    <row r="337" spans="2:20">
      <c r="B337" s="1"/>
      <c r="C337" s="146"/>
      <c r="D337" s="146"/>
      <c r="E337" s="146"/>
      <c r="F337" s="146"/>
      <c r="G337" s="146"/>
      <c r="H337" s="146"/>
      <c r="I337" s="146"/>
      <c r="J337" s="146"/>
      <c r="K337" s="146"/>
      <c r="L337" s="146"/>
      <c r="M337" s="146"/>
      <c r="N337" s="146"/>
      <c r="O337" s="146"/>
      <c r="P337" s="146"/>
      <c r="Q337" s="146"/>
      <c r="R337" s="146"/>
      <c r="S337" s="146"/>
      <c r="T337" s="1"/>
    </row>
    <row r="338" spans="2:20">
      <c r="B338" s="1"/>
      <c r="C338" s="146"/>
      <c r="D338" s="146"/>
      <c r="E338" s="146"/>
      <c r="F338" s="146"/>
      <c r="G338" s="146"/>
      <c r="H338" s="146"/>
      <c r="I338" s="146"/>
      <c r="J338" s="146"/>
      <c r="K338" s="146"/>
      <c r="L338" s="146"/>
      <c r="M338" s="146"/>
      <c r="N338" s="146"/>
      <c r="O338" s="146"/>
      <c r="P338" s="146"/>
      <c r="Q338" s="146"/>
      <c r="R338" s="146"/>
      <c r="S338" s="146"/>
      <c r="T338" s="1"/>
    </row>
    <row r="339" spans="2:20">
      <c r="B339" s="1"/>
      <c r="C339" s="146"/>
      <c r="D339" s="146"/>
      <c r="E339" s="146"/>
      <c r="F339" s="146"/>
      <c r="G339" s="146"/>
      <c r="H339" s="146"/>
      <c r="I339" s="146"/>
      <c r="J339" s="146"/>
      <c r="K339" s="146"/>
      <c r="L339" s="146"/>
      <c r="M339" s="146"/>
      <c r="N339" s="146"/>
      <c r="O339" s="146"/>
      <c r="P339" s="146"/>
      <c r="Q339" s="146"/>
      <c r="R339" s="146"/>
      <c r="S339" s="146"/>
      <c r="T339" s="1"/>
    </row>
    <row r="340" spans="2:20">
      <c r="B340" s="1"/>
      <c r="C340" s="146"/>
      <c r="D340" s="146"/>
      <c r="E340" s="146"/>
      <c r="F340" s="146"/>
      <c r="G340" s="146"/>
      <c r="H340" s="146"/>
      <c r="I340" s="146"/>
      <c r="J340" s="146"/>
      <c r="K340" s="146"/>
      <c r="L340" s="146"/>
      <c r="M340" s="146"/>
      <c r="N340" s="146"/>
      <c r="O340" s="146"/>
      <c r="P340" s="146"/>
      <c r="Q340" s="146"/>
      <c r="R340" s="146"/>
      <c r="S340" s="146"/>
      <c r="T340" s="1"/>
    </row>
    <row r="341" spans="2:20">
      <c r="B341" s="1"/>
      <c r="C341" s="146"/>
      <c r="D341" s="146"/>
      <c r="E341" s="146"/>
      <c r="F341" s="146"/>
      <c r="G341" s="146"/>
      <c r="H341" s="146"/>
      <c r="I341" s="146"/>
      <c r="J341" s="146"/>
      <c r="K341" s="146"/>
      <c r="L341" s="146"/>
      <c r="M341" s="146"/>
      <c r="N341" s="146"/>
      <c r="O341" s="146"/>
      <c r="P341" s="146"/>
      <c r="Q341" s="146"/>
      <c r="R341" s="146"/>
      <c r="S341" s="146"/>
      <c r="T341" s="1"/>
    </row>
    <row r="342" spans="2:20">
      <c r="B342" s="1"/>
      <c r="C342" s="146"/>
      <c r="D342" s="146"/>
      <c r="E342" s="146"/>
      <c r="F342" s="146"/>
      <c r="G342" s="146"/>
      <c r="H342" s="146"/>
      <c r="I342" s="146"/>
      <c r="J342" s="146"/>
      <c r="K342" s="146"/>
      <c r="L342" s="146"/>
      <c r="M342" s="146"/>
      <c r="N342" s="146"/>
      <c r="O342" s="146"/>
      <c r="P342" s="146"/>
      <c r="Q342" s="146"/>
      <c r="R342" s="146"/>
      <c r="S342" s="146"/>
      <c r="T342" s="1"/>
    </row>
    <row r="343" spans="2:20">
      <c r="B343" s="1"/>
      <c r="C343" s="146"/>
      <c r="D343" s="146"/>
      <c r="E343" s="146"/>
      <c r="F343" s="146"/>
      <c r="G343" s="146"/>
      <c r="H343" s="146"/>
      <c r="I343" s="146"/>
      <c r="J343" s="146"/>
      <c r="K343" s="146"/>
      <c r="L343" s="146"/>
      <c r="M343" s="146"/>
      <c r="N343" s="146"/>
      <c r="O343" s="146"/>
      <c r="P343" s="146"/>
      <c r="Q343" s="146"/>
      <c r="R343" s="146"/>
      <c r="S343" s="146"/>
      <c r="T343" s="1"/>
    </row>
    <row r="344" spans="2:20">
      <c r="B344" s="1"/>
      <c r="C344" s="146"/>
      <c r="D344" s="146"/>
      <c r="E344" s="146"/>
      <c r="F344" s="146"/>
      <c r="G344" s="146"/>
      <c r="H344" s="146"/>
      <c r="I344" s="146"/>
      <c r="J344" s="146"/>
      <c r="K344" s="146"/>
      <c r="L344" s="146"/>
      <c r="M344" s="146"/>
      <c r="N344" s="146"/>
      <c r="O344" s="146"/>
      <c r="P344" s="146"/>
      <c r="Q344" s="146"/>
      <c r="R344" s="146"/>
      <c r="S344" s="146"/>
      <c r="T344" s="1"/>
    </row>
    <row r="345" spans="2:20">
      <c r="B345" s="1"/>
      <c r="C345" s="146"/>
      <c r="D345" s="146"/>
      <c r="E345" s="146"/>
      <c r="F345" s="146"/>
      <c r="G345" s="146"/>
      <c r="H345" s="146"/>
      <c r="I345" s="146"/>
      <c r="J345" s="146"/>
      <c r="K345" s="146"/>
      <c r="L345" s="146"/>
      <c r="M345" s="146"/>
      <c r="N345" s="146"/>
      <c r="O345" s="146"/>
      <c r="P345" s="146"/>
      <c r="Q345" s="146"/>
      <c r="R345" s="146"/>
      <c r="S345" s="146"/>
      <c r="T345" s="1"/>
    </row>
    <row r="346" spans="2:20">
      <c r="B346" s="1"/>
      <c r="C346" s="146"/>
      <c r="D346" s="146"/>
      <c r="E346" s="146"/>
      <c r="F346" s="146"/>
      <c r="G346" s="146"/>
      <c r="H346" s="146"/>
      <c r="I346" s="146"/>
      <c r="J346" s="146"/>
      <c r="K346" s="146"/>
      <c r="L346" s="146"/>
      <c r="M346" s="146"/>
      <c r="N346" s="146"/>
      <c r="O346" s="146"/>
      <c r="P346" s="146"/>
      <c r="Q346" s="146"/>
      <c r="R346" s="146"/>
      <c r="S346" s="146"/>
      <c r="T346" s="1"/>
    </row>
    <row r="347" spans="2:20">
      <c r="B347" s="1"/>
      <c r="C347" s="146"/>
      <c r="D347" s="146"/>
      <c r="E347" s="146"/>
      <c r="F347" s="146"/>
      <c r="G347" s="146"/>
      <c r="H347" s="146"/>
      <c r="I347" s="146"/>
      <c r="J347" s="146"/>
      <c r="K347" s="146"/>
      <c r="L347" s="146"/>
      <c r="M347" s="146"/>
      <c r="N347" s="146"/>
      <c r="O347" s="146"/>
      <c r="P347" s="146"/>
      <c r="Q347" s="146"/>
      <c r="R347" s="146"/>
      <c r="S347" s="146"/>
      <c r="T347" s="1"/>
    </row>
    <row r="348" spans="2:20">
      <c r="B348" s="1"/>
      <c r="C348" s="146"/>
      <c r="D348" s="146"/>
      <c r="E348" s="146"/>
      <c r="F348" s="146"/>
      <c r="G348" s="146"/>
      <c r="H348" s="146"/>
      <c r="I348" s="146"/>
      <c r="J348" s="146"/>
      <c r="K348" s="146"/>
      <c r="L348" s="146"/>
      <c r="M348" s="146"/>
      <c r="N348" s="146"/>
      <c r="O348" s="146"/>
      <c r="P348" s="146"/>
      <c r="Q348" s="146"/>
      <c r="R348" s="146"/>
      <c r="S348" s="146"/>
      <c r="T348" s="1"/>
    </row>
    <row r="349" spans="2:20">
      <c r="B349" s="1"/>
      <c r="C349" s="146"/>
      <c r="D349" s="146"/>
      <c r="E349" s="146"/>
      <c r="F349" s="146"/>
      <c r="G349" s="146"/>
      <c r="H349" s="146"/>
      <c r="I349" s="146"/>
      <c r="J349" s="146"/>
      <c r="K349" s="146"/>
      <c r="L349" s="146"/>
      <c r="M349" s="146"/>
      <c r="N349" s="146"/>
      <c r="O349" s="146"/>
      <c r="P349" s="146"/>
      <c r="Q349" s="146"/>
      <c r="R349" s="146"/>
      <c r="S349" s="146"/>
      <c r="T349" s="1"/>
    </row>
    <row r="350" spans="2:20">
      <c r="B350" s="1"/>
      <c r="C350" s="146"/>
      <c r="D350" s="146"/>
      <c r="E350" s="146"/>
      <c r="F350" s="146"/>
      <c r="G350" s="146"/>
      <c r="H350" s="146"/>
      <c r="I350" s="146"/>
      <c r="J350" s="146"/>
      <c r="K350" s="146"/>
      <c r="L350" s="146"/>
      <c r="M350" s="146"/>
      <c r="N350" s="146"/>
      <c r="O350" s="146"/>
      <c r="P350" s="146"/>
      <c r="Q350" s="146"/>
      <c r="R350" s="146"/>
      <c r="S350" s="146"/>
      <c r="T350" s="1"/>
    </row>
    <row r="351" spans="2:20">
      <c r="B351" s="1"/>
      <c r="C351" s="146"/>
      <c r="D351" s="146"/>
      <c r="E351" s="146"/>
      <c r="F351" s="146"/>
      <c r="G351" s="146"/>
      <c r="H351" s="146"/>
      <c r="I351" s="146"/>
      <c r="J351" s="146"/>
      <c r="K351" s="146"/>
      <c r="L351" s="146"/>
      <c r="M351" s="146"/>
      <c r="N351" s="146"/>
      <c r="O351" s="146"/>
      <c r="P351" s="146"/>
      <c r="Q351" s="146"/>
      <c r="R351" s="146"/>
      <c r="S351" s="146"/>
      <c r="T351" s="1"/>
    </row>
    <row r="352" spans="2:20">
      <c r="B352" s="1"/>
      <c r="C352" s="146"/>
      <c r="D352" s="146"/>
      <c r="E352" s="146"/>
      <c r="F352" s="146"/>
      <c r="G352" s="146"/>
      <c r="H352" s="146"/>
      <c r="I352" s="146"/>
      <c r="J352" s="146"/>
      <c r="K352" s="146"/>
      <c r="L352" s="146"/>
      <c r="M352" s="146"/>
      <c r="N352" s="146"/>
      <c r="O352" s="146"/>
      <c r="P352" s="146"/>
      <c r="Q352" s="146"/>
      <c r="R352" s="146"/>
      <c r="S352" s="146"/>
      <c r="T352" s="1"/>
    </row>
    <row r="353" spans="2:20">
      <c r="B353" s="1"/>
      <c r="C353" s="146"/>
      <c r="D353" s="146"/>
      <c r="E353" s="146"/>
      <c r="F353" s="146"/>
      <c r="G353" s="146"/>
      <c r="H353" s="146"/>
      <c r="I353" s="146"/>
      <c r="J353" s="146"/>
      <c r="K353" s="146"/>
      <c r="L353" s="146"/>
      <c r="M353" s="146"/>
      <c r="N353" s="146"/>
      <c r="O353" s="146"/>
      <c r="P353" s="146"/>
      <c r="Q353" s="146"/>
      <c r="R353" s="146"/>
      <c r="S353" s="146"/>
      <c r="T353" s="1"/>
    </row>
    <row r="354" spans="2:20">
      <c r="B354" s="1"/>
      <c r="C354" s="146"/>
      <c r="D354" s="146"/>
      <c r="E354" s="146"/>
      <c r="F354" s="146"/>
      <c r="G354" s="146"/>
      <c r="H354" s="146"/>
      <c r="I354" s="146"/>
      <c r="J354" s="146"/>
      <c r="K354" s="146"/>
      <c r="L354" s="146"/>
      <c r="M354" s="146"/>
      <c r="N354" s="146"/>
      <c r="O354" s="146"/>
      <c r="P354" s="146"/>
      <c r="Q354" s="146"/>
      <c r="R354" s="146"/>
      <c r="S354" s="146"/>
      <c r="T354" s="1"/>
    </row>
    <row r="355" spans="2:20">
      <c r="B355" s="1"/>
      <c r="C355" s="146"/>
      <c r="D355" s="146"/>
      <c r="E355" s="146"/>
      <c r="F355" s="146"/>
      <c r="G355" s="146"/>
      <c r="H355" s="146"/>
      <c r="I355" s="146"/>
      <c r="J355" s="146"/>
      <c r="K355" s="146"/>
      <c r="L355" s="146"/>
      <c r="M355" s="146"/>
      <c r="N355" s="146"/>
      <c r="O355" s="146"/>
      <c r="P355" s="146"/>
      <c r="Q355" s="146"/>
      <c r="R355" s="146"/>
      <c r="S355" s="146"/>
      <c r="T355" s="1"/>
    </row>
    <row r="356" spans="2:20">
      <c r="B356" s="1"/>
      <c r="C356" s="146"/>
      <c r="D356" s="146"/>
      <c r="E356" s="146"/>
      <c r="F356" s="146"/>
      <c r="G356" s="146"/>
      <c r="H356" s="146"/>
      <c r="I356" s="146"/>
      <c r="J356" s="146"/>
      <c r="K356" s="146"/>
      <c r="L356" s="146"/>
      <c r="M356" s="146"/>
      <c r="N356" s="146"/>
      <c r="O356" s="146"/>
      <c r="P356" s="146"/>
      <c r="Q356" s="146"/>
      <c r="R356" s="146"/>
      <c r="S356" s="146"/>
      <c r="T356" s="1"/>
    </row>
    <row r="357" spans="2:20">
      <c r="B357" s="1"/>
      <c r="C357" s="146"/>
      <c r="D357" s="146"/>
      <c r="E357" s="146"/>
      <c r="F357" s="146"/>
      <c r="G357" s="146"/>
      <c r="H357" s="146"/>
      <c r="I357" s="146"/>
      <c r="J357" s="146"/>
      <c r="K357" s="146"/>
      <c r="L357" s="146"/>
      <c r="M357" s="146"/>
      <c r="N357" s="146"/>
      <c r="O357" s="146"/>
      <c r="P357" s="146"/>
      <c r="Q357" s="146"/>
      <c r="R357" s="146"/>
      <c r="S357" s="146"/>
      <c r="T357" s="1"/>
    </row>
    <row r="358" spans="2:20">
      <c r="B358" s="1"/>
      <c r="C358" s="146"/>
      <c r="D358" s="146"/>
      <c r="E358" s="146"/>
      <c r="F358" s="146"/>
      <c r="G358" s="146"/>
      <c r="H358" s="146"/>
      <c r="I358" s="146"/>
      <c r="J358" s="146"/>
      <c r="K358" s="146"/>
      <c r="L358" s="146"/>
      <c r="M358" s="146"/>
      <c r="N358" s="146"/>
      <c r="O358" s="146"/>
      <c r="P358" s="146"/>
      <c r="Q358" s="146"/>
      <c r="R358" s="146"/>
      <c r="S358" s="146"/>
      <c r="T358" s="1"/>
    </row>
    <row r="359" spans="2:20">
      <c r="B359" s="1"/>
      <c r="C359" s="146"/>
      <c r="D359" s="146"/>
      <c r="E359" s="146"/>
      <c r="F359" s="146"/>
      <c r="G359" s="146"/>
      <c r="H359" s="146"/>
      <c r="I359" s="146"/>
      <c r="J359" s="146"/>
      <c r="K359" s="146"/>
      <c r="L359" s="146"/>
      <c r="M359" s="146"/>
      <c r="N359" s="146"/>
      <c r="O359" s="146"/>
      <c r="P359" s="146"/>
      <c r="Q359" s="146"/>
      <c r="R359" s="146"/>
      <c r="S359" s="146"/>
      <c r="T359" s="1"/>
    </row>
    <row r="360" spans="2:20">
      <c r="B360" s="1"/>
      <c r="C360" s="146"/>
      <c r="D360" s="146"/>
      <c r="E360" s="146"/>
      <c r="F360" s="146"/>
      <c r="G360" s="146"/>
      <c r="H360" s="146"/>
      <c r="I360" s="146"/>
      <c r="J360" s="146"/>
      <c r="K360" s="146"/>
      <c r="L360" s="146"/>
      <c r="M360" s="146"/>
      <c r="N360" s="146"/>
      <c r="O360" s="146"/>
      <c r="P360" s="146"/>
      <c r="Q360" s="146"/>
      <c r="R360" s="146"/>
      <c r="S360" s="146"/>
      <c r="T360" s="1"/>
    </row>
    <row r="361" spans="2:20">
      <c r="B361" s="1"/>
      <c r="C361" s="146"/>
      <c r="D361" s="146"/>
      <c r="E361" s="146"/>
      <c r="F361" s="146"/>
      <c r="G361" s="146"/>
      <c r="H361" s="146"/>
      <c r="I361" s="146"/>
      <c r="J361" s="146"/>
      <c r="K361" s="146"/>
      <c r="L361" s="146"/>
      <c r="M361" s="146"/>
      <c r="N361" s="146"/>
      <c r="O361" s="146"/>
      <c r="P361" s="146"/>
      <c r="Q361" s="146"/>
      <c r="R361" s="146"/>
      <c r="S361" s="146"/>
      <c r="T361" s="1"/>
    </row>
    <row r="362" spans="2:20">
      <c r="B362" s="1"/>
      <c r="C362" s="146"/>
      <c r="D362" s="146"/>
      <c r="E362" s="146"/>
      <c r="F362" s="146"/>
      <c r="G362" s="146"/>
      <c r="H362" s="146"/>
      <c r="I362" s="146"/>
      <c r="J362" s="146"/>
      <c r="K362" s="146"/>
      <c r="L362" s="146"/>
      <c r="M362" s="146"/>
      <c r="N362" s="146"/>
      <c r="O362" s="146"/>
      <c r="P362" s="146"/>
      <c r="Q362" s="146"/>
      <c r="R362" s="146"/>
      <c r="S362" s="146"/>
      <c r="T362" s="1"/>
    </row>
    <row r="363" spans="2:20">
      <c r="B363" s="1"/>
      <c r="C363" s="146"/>
      <c r="D363" s="146"/>
      <c r="E363" s="146"/>
      <c r="F363" s="146"/>
      <c r="G363" s="146"/>
      <c r="H363" s="146"/>
      <c r="I363" s="146"/>
      <c r="J363" s="146"/>
      <c r="K363" s="146"/>
      <c r="L363" s="146"/>
      <c r="M363" s="146"/>
      <c r="N363" s="146"/>
      <c r="O363" s="146"/>
      <c r="P363" s="146"/>
      <c r="Q363" s="146"/>
      <c r="R363" s="146"/>
      <c r="S363" s="146"/>
      <c r="T363" s="1"/>
    </row>
    <row r="364" spans="2:20">
      <c r="B364" s="1"/>
      <c r="C364" s="146"/>
      <c r="D364" s="146"/>
      <c r="E364" s="146"/>
      <c r="F364" s="146"/>
      <c r="G364" s="146"/>
      <c r="H364" s="146"/>
      <c r="I364" s="146"/>
      <c r="J364" s="146"/>
      <c r="K364" s="146"/>
      <c r="L364" s="146"/>
      <c r="M364" s="146"/>
      <c r="N364" s="146"/>
      <c r="O364" s="146"/>
      <c r="P364" s="146"/>
      <c r="Q364" s="146"/>
      <c r="R364" s="146"/>
      <c r="S364" s="146"/>
      <c r="T364" s="1"/>
    </row>
    <row r="365" spans="2:20">
      <c r="B365" s="1"/>
      <c r="C365" s="146"/>
      <c r="D365" s="146"/>
      <c r="E365" s="146"/>
      <c r="F365" s="146"/>
      <c r="G365" s="146"/>
      <c r="H365" s="146"/>
      <c r="I365" s="146"/>
      <c r="J365" s="146"/>
      <c r="K365" s="146"/>
      <c r="L365" s="146"/>
      <c r="M365" s="146"/>
      <c r="N365" s="146"/>
      <c r="O365" s="146"/>
      <c r="P365" s="146"/>
      <c r="Q365" s="146"/>
      <c r="R365" s="146"/>
      <c r="S365" s="146"/>
      <c r="T365" s="1"/>
    </row>
    <row r="366" spans="2:20">
      <c r="B366" s="1"/>
      <c r="C366" s="146"/>
      <c r="D366" s="146"/>
      <c r="E366" s="146"/>
      <c r="F366" s="146"/>
      <c r="G366" s="146"/>
      <c r="H366" s="146"/>
      <c r="I366" s="146"/>
      <c r="J366" s="146"/>
      <c r="K366" s="146"/>
      <c r="L366" s="146"/>
      <c r="M366" s="146"/>
      <c r="N366" s="146"/>
      <c r="O366" s="146"/>
      <c r="P366" s="146"/>
      <c r="Q366" s="146"/>
      <c r="R366" s="146"/>
      <c r="S366" s="146"/>
      <c r="T366" s="1"/>
    </row>
    <row r="367" spans="2:20">
      <c r="B367" s="1"/>
      <c r="C367" s="146"/>
      <c r="D367" s="146"/>
      <c r="E367" s="146"/>
      <c r="F367" s="146"/>
      <c r="G367" s="146"/>
      <c r="H367" s="146"/>
      <c r="I367" s="146"/>
      <c r="J367" s="146"/>
      <c r="K367" s="146"/>
      <c r="L367" s="146"/>
      <c r="M367" s="146"/>
      <c r="N367" s="146"/>
      <c r="O367" s="146"/>
      <c r="P367" s="146"/>
      <c r="Q367" s="146"/>
      <c r="R367" s="146"/>
      <c r="S367" s="146"/>
      <c r="T367" s="1"/>
    </row>
    <row r="368" spans="2:20">
      <c r="B368" s="1"/>
      <c r="C368" s="146"/>
      <c r="D368" s="146"/>
      <c r="E368" s="146"/>
      <c r="F368" s="146"/>
      <c r="G368" s="146"/>
      <c r="H368" s="146"/>
      <c r="I368" s="146"/>
      <c r="J368" s="146"/>
      <c r="K368" s="146"/>
      <c r="L368" s="146"/>
      <c r="M368" s="146"/>
      <c r="N368" s="146"/>
      <c r="O368" s="146"/>
      <c r="P368" s="146"/>
      <c r="Q368" s="146"/>
      <c r="R368" s="146"/>
      <c r="S368" s="146"/>
      <c r="T368" s="1"/>
    </row>
    <row r="369" spans="2:20">
      <c r="B369" s="1"/>
      <c r="C369" s="146"/>
      <c r="D369" s="146"/>
      <c r="E369" s="146"/>
      <c r="F369" s="146"/>
      <c r="G369" s="146"/>
      <c r="H369" s="146"/>
      <c r="I369" s="146"/>
      <c r="J369" s="146"/>
      <c r="K369" s="146"/>
      <c r="L369" s="146"/>
      <c r="M369" s="146"/>
      <c r="N369" s="146"/>
      <c r="O369" s="146"/>
      <c r="P369" s="146"/>
      <c r="Q369" s="146"/>
      <c r="R369" s="146"/>
      <c r="S369" s="146"/>
      <c r="T369" s="1"/>
    </row>
    <row r="370" spans="2:20">
      <c r="B370" s="1"/>
      <c r="C370" s="146"/>
      <c r="D370" s="146"/>
      <c r="E370" s="146"/>
      <c r="F370" s="146"/>
      <c r="G370" s="146"/>
      <c r="H370" s="146"/>
      <c r="I370" s="146"/>
      <c r="J370" s="146"/>
      <c r="K370" s="146"/>
      <c r="L370" s="146"/>
      <c r="M370" s="146"/>
      <c r="N370" s="146"/>
      <c r="O370" s="146"/>
      <c r="P370" s="146"/>
      <c r="Q370" s="146"/>
      <c r="R370" s="146"/>
      <c r="S370" s="146"/>
      <c r="T370" s="1"/>
    </row>
    <row r="371" spans="2:20">
      <c r="B371" s="1"/>
      <c r="C371" s="146"/>
      <c r="D371" s="146"/>
      <c r="E371" s="146"/>
      <c r="F371" s="146"/>
      <c r="G371" s="146"/>
      <c r="H371" s="146"/>
      <c r="I371" s="146"/>
      <c r="J371" s="146"/>
      <c r="K371" s="146"/>
      <c r="L371" s="146"/>
      <c r="M371" s="146"/>
      <c r="N371" s="146"/>
      <c r="O371" s="146"/>
      <c r="P371" s="146"/>
      <c r="Q371" s="146"/>
      <c r="R371" s="146"/>
      <c r="S371" s="146"/>
      <c r="T371" s="1"/>
    </row>
    <row r="372" spans="2:20">
      <c r="B372" s="1"/>
      <c r="C372" s="146"/>
      <c r="D372" s="146"/>
      <c r="E372" s="146"/>
      <c r="F372" s="146"/>
      <c r="G372" s="146"/>
      <c r="H372" s="146"/>
      <c r="I372" s="146"/>
      <c r="J372" s="146"/>
      <c r="K372" s="146"/>
      <c r="L372" s="146"/>
      <c r="M372" s="146"/>
      <c r="N372" s="146"/>
      <c r="O372" s="146"/>
      <c r="P372" s="146"/>
      <c r="Q372" s="146"/>
      <c r="R372" s="146"/>
      <c r="S372" s="146"/>
      <c r="T372" s="1"/>
    </row>
    <row r="373" spans="2:20">
      <c r="B373" s="1"/>
      <c r="C373" s="146"/>
      <c r="D373" s="146"/>
      <c r="E373" s="146"/>
      <c r="F373" s="146"/>
      <c r="G373" s="146"/>
      <c r="H373" s="146"/>
      <c r="I373" s="146"/>
      <c r="J373" s="146"/>
      <c r="K373" s="146"/>
      <c r="L373" s="146"/>
      <c r="M373" s="146"/>
      <c r="N373" s="146"/>
      <c r="O373" s="146"/>
      <c r="P373" s="146"/>
      <c r="Q373" s="146"/>
      <c r="R373" s="146"/>
      <c r="S373" s="146"/>
      <c r="T373" s="1"/>
    </row>
    <row r="374" spans="2:20">
      <c r="B374" s="1"/>
      <c r="C374" s="146"/>
      <c r="D374" s="146"/>
      <c r="E374" s="146"/>
      <c r="F374" s="146"/>
      <c r="G374" s="146"/>
      <c r="H374" s="146"/>
      <c r="I374" s="146"/>
      <c r="J374" s="146"/>
      <c r="K374" s="146"/>
      <c r="L374" s="146"/>
      <c r="M374" s="146"/>
      <c r="N374" s="146"/>
      <c r="O374" s="146"/>
      <c r="P374" s="146"/>
      <c r="Q374" s="146"/>
      <c r="R374" s="146"/>
      <c r="S374" s="146"/>
      <c r="T374" s="1"/>
    </row>
    <row r="375" spans="2:20">
      <c r="B375" s="1"/>
      <c r="C375" s="146"/>
      <c r="D375" s="146"/>
      <c r="E375" s="146"/>
      <c r="F375" s="146"/>
      <c r="G375" s="146"/>
      <c r="H375" s="146"/>
      <c r="I375" s="146"/>
      <c r="J375" s="146"/>
      <c r="K375" s="146"/>
      <c r="L375" s="146"/>
      <c r="M375" s="146"/>
      <c r="N375" s="146"/>
      <c r="O375" s="146"/>
      <c r="P375" s="146"/>
      <c r="Q375" s="146"/>
      <c r="R375" s="146"/>
      <c r="S375" s="146"/>
      <c r="T375" s="1"/>
    </row>
    <row r="376" spans="2:20">
      <c r="B376" s="1"/>
      <c r="C376" s="146"/>
      <c r="D376" s="146"/>
      <c r="E376" s="146"/>
      <c r="F376" s="146"/>
      <c r="G376" s="146"/>
      <c r="H376" s="146"/>
      <c r="I376" s="146"/>
      <c r="J376" s="146"/>
      <c r="K376" s="146"/>
      <c r="L376" s="146"/>
      <c r="M376" s="146"/>
      <c r="N376" s="146"/>
      <c r="O376" s="146"/>
      <c r="P376" s="146"/>
      <c r="Q376" s="146"/>
      <c r="R376" s="146"/>
      <c r="S376" s="146"/>
      <c r="T376" s="1"/>
    </row>
    <row r="377" spans="2:20">
      <c r="B377" s="1"/>
      <c r="C377" s="146"/>
      <c r="D377" s="146"/>
      <c r="E377" s="146"/>
      <c r="F377" s="146"/>
      <c r="G377" s="146"/>
      <c r="H377" s="146"/>
      <c r="I377" s="146"/>
      <c r="J377" s="146"/>
      <c r="K377" s="146"/>
      <c r="L377" s="146"/>
      <c r="M377" s="146"/>
      <c r="N377" s="146"/>
      <c r="O377" s="146"/>
      <c r="P377" s="146"/>
      <c r="Q377" s="146"/>
      <c r="R377" s="146"/>
      <c r="S377" s="146"/>
      <c r="T377" s="1"/>
    </row>
    <row r="378" spans="2:20">
      <c r="B378" s="1"/>
      <c r="C378" s="146"/>
      <c r="D378" s="146"/>
      <c r="E378" s="146"/>
      <c r="F378" s="146"/>
      <c r="G378" s="146"/>
      <c r="H378" s="146"/>
      <c r="I378" s="146"/>
      <c r="J378" s="146"/>
      <c r="K378" s="146"/>
      <c r="L378" s="146"/>
      <c r="M378" s="146"/>
      <c r="N378" s="146"/>
      <c r="O378" s="146"/>
      <c r="P378" s="146"/>
      <c r="Q378" s="146"/>
      <c r="R378" s="146"/>
      <c r="S378" s="146"/>
      <c r="T378" s="1"/>
    </row>
    <row r="379" spans="2:20">
      <c r="B379" s="1"/>
      <c r="C379" s="146"/>
      <c r="D379" s="146"/>
      <c r="E379" s="146"/>
      <c r="F379" s="146"/>
      <c r="G379" s="146"/>
      <c r="H379" s="146"/>
      <c r="I379" s="146"/>
      <c r="J379" s="146"/>
      <c r="K379" s="146"/>
      <c r="L379" s="146"/>
      <c r="M379" s="146"/>
      <c r="N379" s="146"/>
      <c r="O379" s="146"/>
      <c r="P379" s="146"/>
      <c r="Q379" s="146"/>
      <c r="R379" s="146"/>
      <c r="S379" s="146"/>
      <c r="T379" s="1"/>
    </row>
    <row r="380" spans="2:20">
      <c r="B380" s="1"/>
      <c r="C380" s="146"/>
      <c r="D380" s="146"/>
      <c r="E380" s="146"/>
      <c r="F380" s="146"/>
      <c r="G380" s="146"/>
      <c r="H380" s="146"/>
      <c r="I380" s="146"/>
      <c r="J380" s="146"/>
      <c r="K380" s="146"/>
      <c r="L380" s="146"/>
      <c r="M380" s="146"/>
      <c r="N380" s="146"/>
      <c r="O380" s="146"/>
      <c r="P380" s="146"/>
      <c r="Q380" s="146"/>
      <c r="R380" s="146"/>
      <c r="S380" s="146"/>
      <c r="T380" s="1"/>
    </row>
    <row r="381" spans="2:20">
      <c r="B381" s="1"/>
      <c r="C381" s="146"/>
      <c r="D381" s="146"/>
      <c r="E381" s="146"/>
      <c r="F381" s="146"/>
      <c r="G381" s="146"/>
      <c r="H381" s="146"/>
      <c r="I381" s="146"/>
      <c r="J381" s="146"/>
      <c r="K381" s="146"/>
      <c r="L381" s="146"/>
      <c r="M381" s="146"/>
      <c r="N381" s="146"/>
      <c r="O381" s="146"/>
      <c r="P381" s="146"/>
      <c r="Q381" s="146"/>
      <c r="R381" s="146"/>
      <c r="S381" s="146"/>
      <c r="T381" s="1"/>
    </row>
    <row r="382" spans="2:20">
      <c r="B382" s="1"/>
      <c r="C382" s="146"/>
      <c r="D382" s="146"/>
      <c r="E382" s="146"/>
      <c r="F382" s="146"/>
      <c r="G382" s="146"/>
      <c r="H382" s="146"/>
      <c r="I382" s="146"/>
      <c r="J382" s="146"/>
      <c r="K382" s="146"/>
      <c r="L382" s="146"/>
      <c r="M382" s="146"/>
      <c r="N382" s="146"/>
      <c r="O382" s="146"/>
      <c r="P382" s="146"/>
      <c r="Q382" s="146"/>
      <c r="R382" s="146"/>
      <c r="S382" s="146"/>
      <c r="T382" s="1"/>
    </row>
    <row r="383" spans="2:20">
      <c r="B383" s="1"/>
      <c r="C383" s="146"/>
      <c r="D383" s="146"/>
      <c r="E383" s="146"/>
      <c r="F383" s="146"/>
      <c r="G383" s="146"/>
      <c r="H383" s="146"/>
      <c r="I383" s="146"/>
      <c r="J383" s="146"/>
      <c r="K383" s="146"/>
      <c r="L383" s="146"/>
      <c r="M383" s="146"/>
      <c r="N383" s="146"/>
      <c r="O383" s="146"/>
      <c r="P383" s="146"/>
      <c r="Q383" s="146"/>
      <c r="R383" s="146"/>
      <c r="S383" s="146"/>
      <c r="T383" s="1"/>
    </row>
    <row r="384" spans="2:20">
      <c r="B384" s="1"/>
      <c r="C384" s="146"/>
      <c r="D384" s="146"/>
      <c r="E384" s="146"/>
      <c r="F384" s="146"/>
      <c r="G384" s="146"/>
      <c r="H384" s="146"/>
      <c r="I384" s="146"/>
      <c r="J384" s="146"/>
      <c r="K384" s="146"/>
      <c r="L384" s="146"/>
      <c r="M384" s="146"/>
      <c r="N384" s="146"/>
      <c r="O384" s="146"/>
      <c r="P384" s="146"/>
      <c r="Q384" s="146"/>
      <c r="R384" s="146"/>
      <c r="S384" s="146"/>
      <c r="T384" s="1"/>
    </row>
    <row r="385" spans="2:20">
      <c r="B385" s="1"/>
      <c r="C385" s="146"/>
      <c r="D385" s="146"/>
      <c r="E385" s="146"/>
      <c r="F385" s="146"/>
      <c r="G385" s="146"/>
      <c r="H385" s="146"/>
      <c r="I385" s="146"/>
      <c r="J385" s="146"/>
      <c r="K385" s="146"/>
      <c r="L385" s="146"/>
      <c r="M385" s="146"/>
      <c r="N385" s="146"/>
      <c r="O385" s="146"/>
      <c r="P385" s="146"/>
      <c r="Q385" s="146"/>
      <c r="R385" s="146"/>
      <c r="S385" s="146"/>
      <c r="T385" s="1"/>
    </row>
    <row r="386" spans="2:20">
      <c r="B386" s="1"/>
      <c r="C386" s="146"/>
      <c r="D386" s="146"/>
      <c r="E386" s="146"/>
      <c r="F386" s="146"/>
      <c r="G386" s="146"/>
      <c r="H386" s="146"/>
      <c r="I386" s="146"/>
      <c r="J386" s="146"/>
      <c r="K386" s="146"/>
      <c r="L386" s="146"/>
      <c r="M386" s="146"/>
      <c r="N386" s="146"/>
      <c r="O386" s="146"/>
      <c r="P386" s="146"/>
      <c r="Q386" s="146"/>
      <c r="R386" s="146"/>
      <c r="S386" s="146"/>
      <c r="T386" s="1"/>
    </row>
    <row r="387" spans="2:20">
      <c r="B387" s="1"/>
      <c r="C387" s="146"/>
      <c r="D387" s="146"/>
      <c r="E387" s="146"/>
      <c r="F387" s="146"/>
      <c r="G387" s="146"/>
      <c r="H387" s="146"/>
      <c r="I387" s="146"/>
      <c r="J387" s="146"/>
      <c r="K387" s="146"/>
      <c r="L387" s="146"/>
      <c r="M387" s="146"/>
      <c r="N387" s="146"/>
      <c r="O387" s="146"/>
      <c r="P387" s="146"/>
      <c r="Q387" s="146"/>
      <c r="R387" s="146"/>
      <c r="S387" s="146"/>
      <c r="T387" s="1"/>
    </row>
    <row r="388" spans="2:20">
      <c r="B388" s="1"/>
      <c r="C388" s="146"/>
      <c r="D388" s="146"/>
      <c r="E388" s="146"/>
      <c r="F388" s="146"/>
      <c r="G388" s="146"/>
      <c r="H388" s="146"/>
      <c r="I388" s="146"/>
      <c r="J388" s="146"/>
      <c r="K388" s="146"/>
      <c r="L388" s="146"/>
      <c r="M388" s="146"/>
      <c r="N388" s="146"/>
      <c r="O388" s="146"/>
      <c r="P388" s="146"/>
      <c r="Q388" s="146"/>
      <c r="R388" s="146"/>
      <c r="S388" s="146"/>
      <c r="T388" s="1"/>
    </row>
    <row r="389" spans="2:20">
      <c r="B389" s="1"/>
      <c r="C389" s="146"/>
      <c r="D389" s="146"/>
      <c r="E389" s="146"/>
      <c r="F389" s="146"/>
      <c r="G389" s="146"/>
      <c r="H389" s="146"/>
      <c r="I389" s="146"/>
      <c r="J389" s="146"/>
      <c r="K389" s="146"/>
      <c r="L389" s="146"/>
      <c r="M389" s="146"/>
      <c r="N389" s="146"/>
      <c r="O389" s="146"/>
      <c r="P389" s="146"/>
      <c r="Q389" s="146"/>
      <c r="R389" s="146"/>
      <c r="S389" s="146"/>
      <c r="T389" s="1"/>
    </row>
    <row r="390" spans="2:20">
      <c r="B390" s="1"/>
      <c r="C390" s="146"/>
      <c r="D390" s="146"/>
      <c r="E390" s="146"/>
      <c r="F390" s="146"/>
      <c r="G390" s="146"/>
      <c r="H390" s="146"/>
      <c r="I390" s="146"/>
      <c r="J390" s="146"/>
      <c r="K390" s="146"/>
      <c r="L390" s="146"/>
      <c r="M390" s="146"/>
      <c r="N390" s="146"/>
      <c r="O390" s="146"/>
      <c r="P390" s="146"/>
      <c r="Q390" s="146"/>
      <c r="R390" s="146"/>
      <c r="S390" s="146"/>
      <c r="T390" s="1"/>
    </row>
    <row r="391" spans="2:20">
      <c r="B391" s="1"/>
      <c r="C391" s="146"/>
      <c r="D391" s="146"/>
      <c r="E391" s="146"/>
      <c r="F391" s="146"/>
      <c r="G391" s="146"/>
      <c r="H391" s="146"/>
      <c r="I391" s="146"/>
      <c r="J391" s="146"/>
      <c r="K391" s="146"/>
      <c r="L391" s="146"/>
      <c r="M391" s="146"/>
      <c r="N391" s="146"/>
      <c r="O391" s="146"/>
      <c r="P391" s="146"/>
      <c r="Q391" s="146"/>
      <c r="R391" s="146"/>
      <c r="S391" s="146"/>
      <c r="T391" s="1"/>
    </row>
    <row r="392" spans="2:20">
      <c r="B392" s="1"/>
      <c r="C392" s="146"/>
      <c r="D392" s="146"/>
      <c r="E392" s="146"/>
      <c r="F392" s="146"/>
      <c r="G392" s="146"/>
      <c r="H392" s="146"/>
      <c r="I392" s="146"/>
      <c r="J392" s="146"/>
      <c r="K392" s="146"/>
      <c r="L392" s="146"/>
      <c r="M392" s="146"/>
      <c r="N392" s="146"/>
      <c r="O392" s="146"/>
      <c r="P392" s="146"/>
      <c r="Q392" s="146"/>
      <c r="R392" s="146"/>
      <c r="S392" s="146"/>
      <c r="T392" s="1"/>
    </row>
    <row r="393" spans="2:20">
      <c r="B393" s="1"/>
      <c r="C393" s="146"/>
      <c r="D393" s="146"/>
      <c r="E393" s="146"/>
      <c r="F393" s="146"/>
      <c r="G393" s="146"/>
      <c r="H393" s="146"/>
      <c r="I393" s="146"/>
      <c r="J393" s="146"/>
      <c r="K393" s="146"/>
      <c r="L393" s="146"/>
      <c r="M393" s="146"/>
      <c r="N393" s="146"/>
      <c r="O393" s="146"/>
      <c r="P393" s="146"/>
      <c r="Q393" s="146"/>
      <c r="R393" s="146"/>
      <c r="S393" s="146"/>
      <c r="T393" s="1"/>
    </row>
    <row r="394" spans="2:20">
      <c r="B394" s="1"/>
      <c r="C394" s="146"/>
      <c r="D394" s="146"/>
      <c r="E394" s="146"/>
      <c r="F394" s="146"/>
      <c r="G394" s="146"/>
      <c r="H394" s="146"/>
      <c r="I394" s="146"/>
      <c r="J394" s="146"/>
      <c r="K394" s="146"/>
      <c r="L394" s="146"/>
      <c r="M394" s="146"/>
      <c r="N394" s="146"/>
      <c r="O394" s="146"/>
      <c r="P394" s="146"/>
      <c r="Q394" s="146"/>
      <c r="R394" s="146"/>
      <c r="S394" s="146"/>
      <c r="T394" s="1"/>
    </row>
    <row r="395" spans="2:20">
      <c r="B395" s="1"/>
      <c r="C395" s="146"/>
      <c r="D395" s="146"/>
      <c r="E395" s="146"/>
      <c r="F395" s="146"/>
      <c r="G395" s="146"/>
      <c r="H395" s="146"/>
      <c r="I395" s="146"/>
      <c r="J395" s="146"/>
      <c r="K395" s="146"/>
      <c r="L395" s="146"/>
      <c r="M395" s="146"/>
      <c r="N395" s="146"/>
      <c r="O395" s="146"/>
      <c r="P395" s="146"/>
      <c r="Q395" s="146"/>
      <c r="R395" s="146"/>
      <c r="S395" s="146"/>
      <c r="T395" s="1"/>
    </row>
    <row r="396" spans="2:20">
      <c r="B396" s="1"/>
      <c r="C396" s="146"/>
      <c r="D396" s="146"/>
      <c r="E396" s="146"/>
      <c r="F396" s="146"/>
      <c r="G396" s="146"/>
      <c r="H396" s="146"/>
      <c r="I396" s="146"/>
      <c r="J396" s="146"/>
      <c r="K396" s="146"/>
      <c r="L396" s="146"/>
      <c r="M396" s="146"/>
      <c r="N396" s="146"/>
      <c r="O396" s="146"/>
      <c r="P396" s="146"/>
      <c r="Q396" s="146"/>
      <c r="R396" s="146"/>
      <c r="S396" s="146"/>
      <c r="T396" s="1"/>
    </row>
    <row r="397" spans="2:20">
      <c r="B397" s="1"/>
      <c r="C397" s="146"/>
      <c r="D397" s="146"/>
      <c r="E397" s="146"/>
      <c r="F397" s="146"/>
      <c r="G397" s="146"/>
      <c r="H397" s="146"/>
      <c r="I397" s="146"/>
      <c r="J397" s="146"/>
      <c r="K397" s="146"/>
      <c r="L397" s="146"/>
      <c r="M397" s="146"/>
      <c r="N397" s="146"/>
      <c r="O397" s="146"/>
      <c r="P397" s="146"/>
      <c r="Q397" s="146"/>
      <c r="R397" s="146"/>
      <c r="S397" s="146"/>
      <c r="T397" s="1"/>
    </row>
    <row r="398" spans="2:20">
      <c r="B398" s="1"/>
      <c r="C398" s="146"/>
      <c r="D398" s="146"/>
      <c r="E398" s="146"/>
      <c r="F398" s="146"/>
      <c r="G398" s="146"/>
      <c r="H398" s="146"/>
      <c r="I398" s="146"/>
      <c r="J398" s="146"/>
      <c r="K398" s="146"/>
      <c r="L398" s="146"/>
      <c r="M398" s="146"/>
      <c r="N398" s="146"/>
      <c r="O398" s="146"/>
      <c r="P398" s="146"/>
      <c r="Q398" s="146"/>
      <c r="R398" s="146"/>
      <c r="S398" s="146"/>
      <c r="T398" s="1"/>
    </row>
    <row r="399" spans="2:20">
      <c r="B399" s="1"/>
      <c r="C399" s="146"/>
      <c r="D399" s="146"/>
      <c r="E399" s="146"/>
      <c r="F399" s="146"/>
      <c r="G399" s="146"/>
      <c r="H399" s="146"/>
      <c r="I399" s="146"/>
      <c r="J399" s="146"/>
      <c r="K399" s="146"/>
      <c r="L399" s="146"/>
      <c r="M399" s="146"/>
      <c r="N399" s="146"/>
      <c r="O399" s="146"/>
      <c r="P399" s="146"/>
      <c r="Q399" s="146"/>
      <c r="R399" s="146"/>
      <c r="S399" s="146"/>
      <c r="T399" s="1"/>
    </row>
    <row r="400" spans="2:20">
      <c r="B400" s="1"/>
      <c r="C400" s="146"/>
      <c r="D400" s="146"/>
      <c r="E400" s="146"/>
      <c r="F400" s="146"/>
      <c r="G400" s="146"/>
      <c r="H400" s="146"/>
      <c r="I400" s="146"/>
      <c r="J400" s="146"/>
      <c r="K400" s="146"/>
      <c r="L400" s="146"/>
      <c r="M400" s="146"/>
      <c r="N400" s="146"/>
      <c r="O400" s="146"/>
      <c r="P400" s="146"/>
      <c r="Q400" s="146"/>
      <c r="R400" s="146"/>
      <c r="S400" s="146"/>
      <c r="T400" s="1"/>
    </row>
    <row r="401" spans="2:20">
      <c r="B401" s="1"/>
      <c r="C401" s="146"/>
      <c r="D401" s="146"/>
      <c r="E401" s="146"/>
      <c r="F401" s="146"/>
      <c r="G401" s="146"/>
      <c r="H401" s="146"/>
      <c r="I401" s="146"/>
      <c r="J401" s="146"/>
      <c r="K401" s="146"/>
      <c r="L401" s="146"/>
      <c r="M401" s="146"/>
      <c r="N401" s="146"/>
      <c r="O401" s="146"/>
      <c r="P401" s="146"/>
      <c r="Q401" s="146"/>
      <c r="R401" s="146"/>
      <c r="S401" s="146"/>
      <c r="T401" s="1"/>
    </row>
    <row r="402" spans="2:20">
      <c r="B402" s="1"/>
      <c r="C402" s="146"/>
      <c r="D402" s="146"/>
      <c r="E402" s="146"/>
      <c r="F402" s="146"/>
      <c r="G402" s="146"/>
      <c r="H402" s="146"/>
      <c r="I402" s="146"/>
      <c r="J402" s="146"/>
      <c r="K402" s="146"/>
      <c r="L402" s="146"/>
      <c r="M402" s="146"/>
      <c r="N402" s="146"/>
      <c r="O402" s="146"/>
      <c r="P402" s="146"/>
      <c r="Q402" s="146"/>
      <c r="R402" s="146"/>
      <c r="S402" s="146"/>
      <c r="T402" s="1"/>
    </row>
    <row r="403" spans="2:20">
      <c r="B403" s="1"/>
      <c r="C403" s="146"/>
      <c r="D403" s="146"/>
      <c r="E403" s="146"/>
      <c r="F403" s="146"/>
      <c r="G403" s="146"/>
      <c r="H403" s="146"/>
      <c r="I403" s="146"/>
      <c r="J403" s="146"/>
      <c r="K403" s="146"/>
      <c r="L403" s="146"/>
      <c r="M403" s="146"/>
      <c r="N403" s="146"/>
      <c r="O403" s="146"/>
      <c r="P403" s="146"/>
      <c r="Q403" s="146"/>
      <c r="R403" s="146"/>
      <c r="S403" s="146"/>
      <c r="T403" s="1"/>
    </row>
    <row r="404" spans="2:20">
      <c r="B404" s="1"/>
      <c r="C404" s="146"/>
      <c r="D404" s="146"/>
      <c r="E404" s="146"/>
      <c r="F404" s="146"/>
      <c r="G404" s="146"/>
      <c r="H404" s="146"/>
      <c r="I404" s="146"/>
      <c r="J404" s="146"/>
      <c r="K404" s="146"/>
      <c r="L404" s="146"/>
      <c r="M404" s="146"/>
      <c r="N404" s="146"/>
      <c r="O404" s="146"/>
      <c r="P404" s="146"/>
      <c r="Q404" s="146"/>
      <c r="R404" s="146"/>
      <c r="S404" s="146"/>
      <c r="T404" s="1"/>
    </row>
    <row r="405" spans="2:20">
      <c r="B405" s="1"/>
      <c r="C405" s="146"/>
      <c r="D405" s="146"/>
      <c r="E405" s="146"/>
      <c r="F405" s="146"/>
      <c r="G405" s="146"/>
      <c r="H405" s="146"/>
      <c r="I405" s="146"/>
      <c r="J405" s="146"/>
      <c r="K405" s="146"/>
      <c r="L405" s="146"/>
      <c r="M405" s="146"/>
      <c r="N405" s="146"/>
      <c r="O405" s="146"/>
      <c r="P405" s="146"/>
      <c r="Q405" s="146"/>
      <c r="R405" s="146"/>
      <c r="S405" s="146"/>
      <c r="T405" s="1"/>
    </row>
    <row r="406" spans="2:20">
      <c r="B406" s="1"/>
      <c r="C406" s="146"/>
      <c r="D406" s="146"/>
      <c r="E406" s="146"/>
      <c r="F406" s="146"/>
      <c r="G406" s="146"/>
      <c r="H406" s="146"/>
      <c r="I406" s="146"/>
      <c r="J406" s="146"/>
      <c r="K406" s="146"/>
      <c r="L406" s="146"/>
      <c r="M406" s="146"/>
      <c r="N406" s="146"/>
      <c r="O406" s="146"/>
      <c r="P406" s="146"/>
      <c r="Q406" s="146"/>
      <c r="R406" s="146"/>
      <c r="S406" s="146"/>
      <c r="T406" s="1"/>
    </row>
    <row r="407" spans="2:20">
      <c r="B407" s="1"/>
      <c r="C407" s="146"/>
      <c r="D407" s="146"/>
      <c r="E407" s="146"/>
      <c r="F407" s="146"/>
      <c r="G407" s="146"/>
      <c r="H407" s="146"/>
      <c r="I407" s="146"/>
      <c r="J407" s="146"/>
      <c r="K407" s="146"/>
      <c r="L407" s="146"/>
      <c r="M407" s="146"/>
      <c r="N407" s="146"/>
      <c r="O407" s="146"/>
      <c r="P407" s="146"/>
      <c r="Q407" s="146"/>
      <c r="R407" s="146"/>
      <c r="S407" s="146"/>
      <c r="T407" s="1"/>
    </row>
    <row r="408" spans="2:20">
      <c r="B408" s="1"/>
      <c r="C408" s="146"/>
      <c r="D408" s="146"/>
      <c r="E408" s="146"/>
      <c r="F408" s="146"/>
      <c r="G408" s="146"/>
      <c r="H408" s="146"/>
      <c r="I408" s="146"/>
      <c r="J408" s="146"/>
      <c r="K408" s="146"/>
      <c r="L408" s="146"/>
      <c r="M408" s="146"/>
      <c r="N408" s="146"/>
      <c r="O408" s="146"/>
      <c r="P408" s="146"/>
      <c r="Q408" s="146"/>
      <c r="R408" s="146"/>
      <c r="S408" s="146"/>
      <c r="T408" s="1"/>
    </row>
    <row r="409" spans="2:20">
      <c r="B409" s="1"/>
      <c r="C409" s="146"/>
      <c r="D409" s="146"/>
      <c r="E409" s="146"/>
      <c r="F409" s="146"/>
      <c r="G409" s="146"/>
      <c r="H409" s="146"/>
      <c r="I409" s="146"/>
      <c r="J409" s="146"/>
      <c r="K409" s="146"/>
      <c r="L409" s="146"/>
      <c r="M409" s="146"/>
      <c r="N409" s="146"/>
      <c r="O409" s="146"/>
      <c r="P409" s="146"/>
      <c r="Q409" s="146"/>
      <c r="R409" s="146"/>
      <c r="S409" s="146"/>
      <c r="T409" s="1"/>
    </row>
    <row r="410" spans="2:20">
      <c r="B410" s="1"/>
      <c r="C410" s="146"/>
      <c r="D410" s="146"/>
      <c r="E410" s="146"/>
      <c r="F410" s="146"/>
      <c r="G410" s="146"/>
      <c r="H410" s="146"/>
      <c r="I410" s="146"/>
      <c r="J410" s="146"/>
      <c r="K410" s="146"/>
      <c r="L410" s="146"/>
      <c r="M410" s="146"/>
      <c r="N410" s="146"/>
      <c r="O410" s="146"/>
      <c r="P410" s="146"/>
      <c r="Q410" s="146"/>
      <c r="R410" s="146"/>
      <c r="S410" s="146"/>
      <c r="T410" s="1"/>
    </row>
    <row r="411" spans="2:20">
      <c r="B411" s="1"/>
      <c r="C411" s="146"/>
      <c r="D411" s="146"/>
      <c r="E411" s="146"/>
      <c r="F411" s="146"/>
      <c r="G411" s="146"/>
      <c r="H411" s="146"/>
      <c r="I411" s="146"/>
      <c r="J411" s="146"/>
      <c r="K411" s="146"/>
      <c r="L411" s="146"/>
      <c r="M411" s="146"/>
      <c r="N411" s="146"/>
      <c r="O411" s="146"/>
      <c r="P411" s="146"/>
      <c r="Q411" s="146"/>
      <c r="R411" s="146"/>
      <c r="S411" s="146"/>
      <c r="T411" s="1"/>
    </row>
    <row r="412" spans="2:20">
      <c r="B412" s="1"/>
      <c r="C412" s="146"/>
      <c r="D412" s="146"/>
      <c r="E412" s="146"/>
      <c r="F412" s="146"/>
      <c r="G412" s="146"/>
      <c r="H412" s="146"/>
      <c r="I412" s="146"/>
      <c r="J412" s="146"/>
      <c r="K412" s="146"/>
      <c r="L412" s="146"/>
      <c r="M412" s="146"/>
      <c r="N412" s="146"/>
      <c r="O412" s="146"/>
      <c r="P412" s="146"/>
      <c r="Q412" s="146"/>
      <c r="R412" s="146"/>
      <c r="S412" s="146"/>
      <c r="T412" s="1"/>
    </row>
    <row r="413" spans="2:20">
      <c r="B413" s="1"/>
      <c r="C413" s="146"/>
      <c r="D413" s="146"/>
      <c r="E413" s="146"/>
      <c r="F413" s="146"/>
      <c r="G413" s="146"/>
      <c r="H413" s="146"/>
      <c r="I413" s="146"/>
      <c r="J413" s="146"/>
      <c r="K413" s="146"/>
      <c r="L413" s="146"/>
      <c r="M413" s="146"/>
      <c r="N413" s="146"/>
      <c r="O413" s="146"/>
      <c r="P413" s="146"/>
      <c r="Q413" s="146"/>
      <c r="R413" s="146"/>
      <c r="S413" s="146"/>
      <c r="T413" s="1"/>
    </row>
    <row r="414" spans="2:20">
      <c r="B414" s="1"/>
      <c r="C414" s="146"/>
      <c r="D414" s="146"/>
      <c r="E414" s="146"/>
      <c r="F414" s="146"/>
      <c r="G414" s="146"/>
      <c r="H414" s="146"/>
      <c r="I414" s="146"/>
      <c r="J414" s="146"/>
      <c r="K414" s="146"/>
      <c r="L414" s="146"/>
      <c r="M414" s="146"/>
      <c r="N414" s="146"/>
      <c r="O414" s="146"/>
      <c r="P414" s="146"/>
      <c r="Q414" s="146"/>
      <c r="R414" s="146"/>
      <c r="S414" s="146"/>
      <c r="T414" s="1"/>
    </row>
    <row r="415" spans="2:20">
      <c r="B415" s="1"/>
      <c r="C415" s="146"/>
      <c r="D415" s="146"/>
      <c r="E415" s="146"/>
      <c r="F415" s="146"/>
      <c r="G415" s="146"/>
      <c r="H415" s="146"/>
      <c r="I415" s="146"/>
      <c r="J415" s="146"/>
      <c r="K415" s="146"/>
      <c r="L415" s="146"/>
      <c r="M415" s="146"/>
      <c r="N415" s="146"/>
      <c r="O415" s="146"/>
      <c r="P415" s="146"/>
      <c r="Q415" s="146"/>
      <c r="R415" s="146"/>
      <c r="S415" s="146"/>
      <c r="T415" s="1"/>
    </row>
    <row r="416" spans="2:20">
      <c r="B416" s="1"/>
      <c r="C416" s="146"/>
      <c r="D416" s="146"/>
      <c r="E416" s="146"/>
      <c r="F416" s="146"/>
      <c r="G416" s="146"/>
      <c r="H416" s="146"/>
      <c r="I416" s="146"/>
      <c r="J416" s="146"/>
      <c r="K416" s="146"/>
      <c r="L416" s="146"/>
      <c r="M416" s="146"/>
      <c r="N416" s="146"/>
      <c r="O416" s="146"/>
      <c r="P416" s="146"/>
      <c r="Q416" s="146"/>
      <c r="R416" s="146"/>
      <c r="S416" s="146"/>
      <c r="T416" s="1"/>
    </row>
    <row r="417" spans="2:20">
      <c r="B417" s="1"/>
      <c r="C417" s="146"/>
      <c r="D417" s="146"/>
      <c r="E417" s="146"/>
      <c r="F417" s="146"/>
      <c r="G417" s="146"/>
      <c r="H417" s="146"/>
      <c r="I417" s="146"/>
      <c r="J417" s="146"/>
      <c r="K417" s="146"/>
      <c r="L417" s="146"/>
      <c r="M417" s="146"/>
      <c r="N417" s="146"/>
      <c r="O417" s="146"/>
      <c r="P417" s="146"/>
      <c r="Q417" s="146"/>
      <c r="R417" s="146"/>
      <c r="S417" s="146"/>
      <c r="T417" s="1"/>
    </row>
    <row r="418" spans="2:20">
      <c r="B418" s="1"/>
      <c r="C418" s="146"/>
      <c r="D418" s="146"/>
      <c r="E418" s="146"/>
      <c r="F418" s="146"/>
      <c r="G418" s="146"/>
      <c r="H418" s="146"/>
      <c r="I418" s="146"/>
      <c r="J418" s="146"/>
      <c r="K418" s="146"/>
      <c r="L418" s="146"/>
      <c r="M418" s="146"/>
      <c r="N418" s="146"/>
      <c r="O418" s="146"/>
      <c r="P418" s="146"/>
      <c r="Q418" s="146"/>
      <c r="R418" s="146"/>
      <c r="S418" s="146"/>
      <c r="T418" s="1"/>
    </row>
    <row r="419" spans="2:20">
      <c r="B419" s="1"/>
      <c r="C419" s="146"/>
      <c r="D419" s="146"/>
      <c r="E419" s="146"/>
      <c r="F419" s="146"/>
      <c r="G419" s="146"/>
      <c r="H419" s="146"/>
      <c r="I419" s="146"/>
      <c r="J419" s="146"/>
      <c r="K419" s="146"/>
      <c r="L419" s="146"/>
      <c r="M419" s="146"/>
      <c r="N419" s="146"/>
      <c r="O419" s="146"/>
      <c r="P419" s="146"/>
      <c r="Q419" s="146"/>
      <c r="R419" s="146"/>
      <c r="S419" s="146"/>
      <c r="T419" s="1"/>
    </row>
    <row r="420" spans="2:20">
      <c r="B420" s="1"/>
      <c r="C420" s="146"/>
      <c r="D420" s="146"/>
      <c r="E420" s="146"/>
      <c r="F420" s="146"/>
      <c r="G420" s="146"/>
      <c r="H420" s="146"/>
      <c r="I420" s="146"/>
      <c r="J420" s="146"/>
      <c r="K420" s="146"/>
      <c r="L420" s="146"/>
      <c r="M420" s="146"/>
      <c r="N420" s="146"/>
      <c r="O420" s="146"/>
      <c r="P420" s="146"/>
      <c r="Q420" s="146"/>
      <c r="R420" s="146"/>
      <c r="S420" s="146"/>
      <c r="T420" s="1"/>
    </row>
    <row r="421" spans="2:20">
      <c r="B421" s="1"/>
      <c r="C421" s="146"/>
      <c r="D421" s="146"/>
      <c r="E421" s="146"/>
      <c r="F421" s="146"/>
      <c r="G421" s="146"/>
      <c r="H421" s="146"/>
      <c r="I421" s="146"/>
      <c r="J421" s="146"/>
      <c r="K421" s="146"/>
      <c r="L421" s="146"/>
      <c r="M421" s="146"/>
      <c r="N421" s="146"/>
      <c r="O421" s="146"/>
      <c r="P421" s="146"/>
      <c r="Q421" s="146"/>
      <c r="R421" s="146"/>
      <c r="S421" s="146"/>
      <c r="T421" s="1"/>
    </row>
    <row r="422" spans="2:20">
      <c r="B422" s="1"/>
      <c r="C422" s="146"/>
      <c r="D422" s="146"/>
      <c r="E422" s="146"/>
      <c r="F422" s="146"/>
      <c r="G422" s="146"/>
      <c r="H422" s="146"/>
      <c r="I422" s="146"/>
      <c r="J422" s="146"/>
      <c r="K422" s="146"/>
      <c r="L422" s="146"/>
      <c r="M422" s="146"/>
      <c r="N422" s="146"/>
      <c r="O422" s="146"/>
      <c r="P422" s="146"/>
      <c r="Q422" s="146"/>
      <c r="R422" s="146"/>
      <c r="S422" s="146"/>
      <c r="T422" s="1"/>
    </row>
    <row r="423" spans="2:20">
      <c r="B423" s="1"/>
      <c r="C423" s="146"/>
      <c r="D423" s="146"/>
      <c r="E423" s="146"/>
      <c r="F423" s="146"/>
      <c r="G423" s="146"/>
      <c r="H423" s="146"/>
      <c r="I423" s="146"/>
      <c r="J423" s="146"/>
      <c r="K423" s="146"/>
      <c r="L423" s="146"/>
      <c r="M423" s="146"/>
      <c r="N423" s="146"/>
      <c r="O423" s="146"/>
      <c r="P423" s="146"/>
      <c r="Q423" s="146"/>
      <c r="R423" s="146"/>
      <c r="S423" s="146"/>
      <c r="T423" s="1"/>
    </row>
    <row r="424" spans="2:20">
      <c r="B424" s="1"/>
      <c r="C424" s="146"/>
      <c r="D424" s="146"/>
      <c r="E424" s="146"/>
      <c r="F424" s="146"/>
      <c r="G424" s="146"/>
      <c r="H424" s="146"/>
      <c r="I424" s="146"/>
      <c r="J424" s="146"/>
      <c r="K424" s="146"/>
      <c r="L424" s="146"/>
      <c r="M424" s="146"/>
      <c r="N424" s="146"/>
      <c r="O424" s="146"/>
      <c r="P424" s="146"/>
      <c r="Q424" s="146"/>
      <c r="R424" s="146"/>
      <c r="S424" s="146"/>
      <c r="T424" s="1"/>
    </row>
    <row r="425" spans="2:20">
      <c r="B425" s="1"/>
      <c r="C425" s="146"/>
      <c r="D425" s="146"/>
      <c r="E425" s="146"/>
      <c r="F425" s="146"/>
      <c r="G425" s="146"/>
      <c r="H425" s="146"/>
      <c r="I425" s="146"/>
      <c r="J425" s="146"/>
      <c r="K425" s="146"/>
      <c r="L425" s="146"/>
      <c r="M425" s="146"/>
      <c r="N425" s="146"/>
      <c r="O425" s="146"/>
      <c r="P425" s="146"/>
      <c r="Q425" s="146"/>
      <c r="R425" s="146"/>
      <c r="S425" s="146"/>
      <c r="T425" s="1"/>
    </row>
    <row r="426" spans="2:20">
      <c r="B426" s="1"/>
      <c r="C426" s="146"/>
      <c r="D426" s="146"/>
      <c r="E426" s="146"/>
      <c r="F426" s="146"/>
      <c r="G426" s="146"/>
      <c r="H426" s="146"/>
      <c r="I426" s="146"/>
      <c r="J426" s="146"/>
      <c r="K426" s="146"/>
      <c r="L426" s="146"/>
      <c r="M426" s="146"/>
      <c r="N426" s="146"/>
      <c r="O426" s="146"/>
      <c r="P426" s="146"/>
      <c r="Q426" s="146"/>
      <c r="R426" s="146"/>
      <c r="S426" s="146"/>
      <c r="T426" s="1"/>
    </row>
    <row r="427" spans="2:20">
      <c r="B427" s="1"/>
      <c r="C427" s="146"/>
      <c r="D427" s="146"/>
      <c r="E427" s="146"/>
      <c r="F427" s="146"/>
      <c r="G427" s="146"/>
      <c r="H427" s="146"/>
      <c r="I427" s="146"/>
      <c r="J427" s="146"/>
      <c r="K427" s="146"/>
      <c r="L427" s="146"/>
      <c r="M427" s="146"/>
      <c r="N427" s="146"/>
      <c r="O427" s="146"/>
      <c r="P427" s="146"/>
      <c r="Q427" s="146"/>
      <c r="R427" s="146"/>
      <c r="S427" s="146"/>
      <c r="T427" s="1"/>
    </row>
    <row r="428" spans="2:20">
      <c r="B428" s="1"/>
      <c r="C428" s="146"/>
      <c r="D428" s="146"/>
      <c r="E428" s="146"/>
      <c r="F428" s="146"/>
      <c r="G428" s="146"/>
      <c r="H428" s="146"/>
      <c r="I428" s="146"/>
      <c r="J428" s="146"/>
      <c r="K428" s="146"/>
      <c r="L428" s="146"/>
      <c r="M428" s="146"/>
      <c r="N428" s="146"/>
      <c r="O428" s="146"/>
      <c r="P428" s="146"/>
      <c r="Q428" s="146"/>
      <c r="R428" s="146"/>
      <c r="S428" s="146"/>
      <c r="T428" s="1"/>
    </row>
    <row r="429" spans="2:20">
      <c r="B429" s="1"/>
      <c r="C429" s="146"/>
      <c r="D429" s="146"/>
      <c r="E429" s="146"/>
      <c r="F429" s="146"/>
      <c r="G429" s="146"/>
      <c r="H429" s="146"/>
      <c r="I429" s="146"/>
      <c r="J429" s="146"/>
      <c r="K429" s="146"/>
      <c r="L429" s="146"/>
      <c r="M429" s="146"/>
      <c r="N429" s="146"/>
      <c r="O429" s="146"/>
      <c r="P429" s="146"/>
      <c r="Q429" s="146"/>
      <c r="R429" s="146"/>
      <c r="S429" s="146"/>
      <c r="T429" s="1"/>
    </row>
    <row r="430" spans="2:20">
      <c r="B430" s="1"/>
      <c r="C430" s="146"/>
      <c r="D430" s="146"/>
      <c r="E430" s="146"/>
      <c r="F430" s="146"/>
      <c r="G430" s="146"/>
      <c r="H430" s="146"/>
      <c r="I430" s="146"/>
      <c r="J430" s="146"/>
      <c r="K430" s="146"/>
      <c r="L430" s="146"/>
      <c r="M430" s="146"/>
      <c r="N430" s="146"/>
      <c r="O430" s="146"/>
      <c r="P430" s="146"/>
      <c r="Q430" s="146"/>
      <c r="R430" s="146"/>
      <c r="S430" s="146"/>
      <c r="T430" s="1"/>
    </row>
    <row r="431" spans="2:20">
      <c r="B431" s="1"/>
      <c r="C431" s="146"/>
      <c r="D431" s="146"/>
      <c r="E431" s="146"/>
      <c r="F431" s="146"/>
      <c r="G431" s="146"/>
      <c r="H431" s="146"/>
      <c r="I431" s="146"/>
      <c r="J431" s="146"/>
      <c r="K431" s="146"/>
      <c r="L431" s="146"/>
      <c r="M431" s="146"/>
      <c r="N431" s="146"/>
      <c r="O431" s="146"/>
      <c r="P431" s="146"/>
      <c r="Q431" s="146"/>
      <c r="R431" s="146"/>
      <c r="S431" s="146"/>
      <c r="T431" s="1"/>
    </row>
    <row r="432" spans="2:20">
      <c r="B432" s="1"/>
      <c r="C432" s="146"/>
      <c r="D432" s="146"/>
      <c r="E432" s="146"/>
      <c r="F432" s="146"/>
      <c r="G432" s="146"/>
      <c r="H432" s="146"/>
      <c r="I432" s="146"/>
      <c r="J432" s="146"/>
      <c r="K432" s="146"/>
      <c r="L432" s="146"/>
      <c r="M432" s="146"/>
      <c r="N432" s="146"/>
      <c r="O432" s="146"/>
      <c r="P432" s="146"/>
      <c r="Q432" s="146"/>
      <c r="R432" s="146"/>
      <c r="S432" s="146"/>
      <c r="T432" s="1"/>
    </row>
    <row r="433" spans="2:20">
      <c r="B433" s="1"/>
      <c r="C433" s="146"/>
      <c r="D433" s="146"/>
      <c r="E433" s="146"/>
      <c r="F433" s="146"/>
      <c r="G433" s="146"/>
      <c r="H433" s="146"/>
      <c r="I433" s="146"/>
      <c r="J433" s="146"/>
      <c r="K433" s="146"/>
      <c r="L433" s="146"/>
      <c r="M433" s="146"/>
      <c r="N433" s="146"/>
      <c r="O433" s="146"/>
      <c r="P433" s="146"/>
      <c r="Q433" s="146"/>
      <c r="R433" s="146"/>
      <c r="S433" s="146"/>
      <c r="T433" s="1"/>
    </row>
    <row r="434" spans="2:20">
      <c r="B434" s="1"/>
      <c r="C434" s="146"/>
      <c r="D434" s="146"/>
      <c r="E434" s="146"/>
      <c r="F434" s="146"/>
      <c r="G434" s="146"/>
      <c r="H434" s="146"/>
      <c r="I434" s="146"/>
      <c r="J434" s="146"/>
      <c r="K434" s="146"/>
      <c r="L434" s="146"/>
      <c r="M434" s="146"/>
      <c r="N434" s="146"/>
      <c r="O434" s="146"/>
      <c r="P434" s="146"/>
      <c r="Q434" s="146"/>
      <c r="R434" s="146"/>
      <c r="S434" s="146"/>
      <c r="T434" s="1"/>
    </row>
    <row r="435" spans="2:20">
      <c r="B435" s="1"/>
      <c r="C435" s="146"/>
      <c r="D435" s="146"/>
      <c r="E435" s="146"/>
      <c r="F435" s="146"/>
      <c r="G435" s="146"/>
      <c r="H435" s="146"/>
      <c r="I435" s="146"/>
      <c r="J435" s="146"/>
      <c r="K435" s="146"/>
      <c r="L435" s="146"/>
      <c r="M435" s="146"/>
      <c r="N435" s="146"/>
      <c r="O435" s="146"/>
      <c r="P435" s="146"/>
      <c r="Q435" s="146"/>
      <c r="R435" s="146"/>
      <c r="S435" s="146"/>
      <c r="T435" s="1"/>
    </row>
    <row r="436" spans="2:20">
      <c r="B436" s="1"/>
      <c r="C436" s="146"/>
      <c r="D436" s="146"/>
      <c r="E436" s="146"/>
      <c r="F436" s="146"/>
      <c r="G436" s="146"/>
      <c r="H436" s="146"/>
      <c r="I436" s="146"/>
      <c r="J436" s="146"/>
      <c r="K436" s="146"/>
      <c r="L436" s="146"/>
      <c r="M436" s="146"/>
      <c r="N436" s="146"/>
      <c r="O436" s="146"/>
      <c r="P436" s="146"/>
      <c r="Q436" s="146"/>
      <c r="R436" s="146"/>
      <c r="S436" s="146"/>
      <c r="T436" s="1"/>
    </row>
    <row r="437" spans="2:20">
      <c r="B437" s="1"/>
      <c r="C437" s="146"/>
      <c r="D437" s="146"/>
      <c r="E437" s="146"/>
      <c r="F437" s="146"/>
      <c r="G437" s="146"/>
      <c r="H437" s="146"/>
      <c r="I437" s="146"/>
      <c r="J437" s="146"/>
      <c r="K437" s="146"/>
      <c r="L437" s="146"/>
      <c r="M437" s="146"/>
      <c r="N437" s="146"/>
      <c r="O437" s="146"/>
      <c r="P437" s="146"/>
      <c r="Q437" s="146"/>
      <c r="R437" s="146"/>
      <c r="S437" s="146"/>
      <c r="T437" s="1"/>
    </row>
    <row r="438" spans="2:20">
      <c r="B438" s="1"/>
      <c r="C438" s="146"/>
      <c r="D438" s="146"/>
      <c r="E438" s="146"/>
      <c r="F438" s="146"/>
      <c r="G438" s="146"/>
      <c r="H438" s="146"/>
      <c r="I438" s="146"/>
      <c r="J438" s="146"/>
      <c r="K438" s="146"/>
      <c r="L438" s="146"/>
      <c r="M438" s="146"/>
      <c r="N438" s="146"/>
      <c r="O438" s="146"/>
      <c r="P438" s="146"/>
      <c r="Q438" s="146"/>
      <c r="R438" s="146"/>
      <c r="S438" s="146"/>
      <c r="T438" s="1"/>
    </row>
    <row r="439" spans="2:20">
      <c r="B439" s="1"/>
      <c r="C439" s="146"/>
      <c r="D439" s="146"/>
      <c r="E439" s="146"/>
      <c r="F439" s="146"/>
      <c r="G439" s="146"/>
      <c r="H439" s="146"/>
      <c r="I439" s="146"/>
      <c r="J439" s="146"/>
      <c r="K439" s="146"/>
      <c r="L439" s="146"/>
      <c r="M439" s="146"/>
      <c r="N439" s="146"/>
      <c r="O439" s="146"/>
      <c r="P439" s="146"/>
      <c r="Q439" s="146"/>
      <c r="R439" s="146"/>
      <c r="S439" s="146"/>
      <c r="T439" s="1"/>
    </row>
    <row r="440" spans="2:20">
      <c r="B440" s="1"/>
      <c r="C440" s="146"/>
      <c r="D440" s="146"/>
      <c r="E440" s="146"/>
      <c r="F440" s="146"/>
      <c r="G440" s="146"/>
      <c r="H440" s="146"/>
      <c r="I440" s="146"/>
      <c r="J440" s="146"/>
      <c r="K440" s="146"/>
      <c r="L440" s="146"/>
      <c r="M440" s="146"/>
      <c r="N440" s="146"/>
      <c r="O440" s="146"/>
      <c r="P440" s="146"/>
      <c r="Q440" s="146"/>
      <c r="R440" s="146"/>
      <c r="S440" s="146"/>
      <c r="T440" s="1"/>
    </row>
    <row r="441" spans="2:20">
      <c r="B441" s="1"/>
      <c r="C441" s="146"/>
      <c r="D441" s="146"/>
      <c r="E441" s="146"/>
      <c r="F441" s="146"/>
      <c r="G441" s="146"/>
      <c r="H441" s="146"/>
      <c r="I441" s="146"/>
      <c r="J441" s="146"/>
      <c r="K441" s="146"/>
      <c r="L441" s="146"/>
      <c r="M441" s="146"/>
      <c r="N441" s="146"/>
      <c r="O441" s="146"/>
      <c r="P441" s="146"/>
      <c r="Q441" s="146"/>
      <c r="R441" s="146"/>
      <c r="S441" s="146"/>
      <c r="T441" s="1"/>
    </row>
    <row r="442" spans="2:20">
      <c r="B442" s="1"/>
      <c r="C442" s="146"/>
      <c r="D442" s="146"/>
      <c r="E442" s="146"/>
      <c r="F442" s="146"/>
      <c r="G442" s="146"/>
      <c r="H442" s="146"/>
      <c r="I442" s="146"/>
      <c r="J442" s="146"/>
      <c r="K442" s="146"/>
      <c r="L442" s="146"/>
      <c r="M442" s="146"/>
      <c r="N442" s="146"/>
      <c r="O442" s="146"/>
      <c r="P442" s="146"/>
      <c r="Q442" s="146"/>
      <c r="R442" s="146"/>
      <c r="S442" s="146"/>
      <c r="T442" s="1"/>
    </row>
    <row r="443" spans="2:20">
      <c r="B443" s="1"/>
      <c r="C443" s="146"/>
      <c r="D443" s="146"/>
      <c r="E443" s="146"/>
      <c r="F443" s="146"/>
      <c r="G443" s="146"/>
      <c r="H443" s="146"/>
      <c r="I443" s="146"/>
      <c r="J443" s="146"/>
      <c r="K443" s="146"/>
      <c r="L443" s="146"/>
      <c r="M443" s="146"/>
      <c r="N443" s="146"/>
      <c r="O443" s="146"/>
      <c r="P443" s="146"/>
      <c r="Q443" s="146"/>
      <c r="R443" s="146"/>
      <c r="S443" s="146"/>
      <c r="T443" s="1"/>
    </row>
    <row r="444" spans="2:20">
      <c r="B444" s="1"/>
      <c r="C444" s="146"/>
      <c r="D444" s="146"/>
      <c r="E444" s="146"/>
      <c r="F444" s="146"/>
      <c r="G444" s="146"/>
      <c r="H444" s="146"/>
      <c r="I444" s="146"/>
      <c r="J444" s="146"/>
      <c r="K444" s="146"/>
      <c r="L444" s="146"/>
      <c r="M444" s="146"/>
      <c r="N444" s="146"/>
      <c r="O444" s="146"/>
      <c r="P444" s="146"/>
      <c r="Q444" s="146"/>
      <c r="R444" s="146"/>
      <c r="S444" s="146"/>
      <c r="T444" s="1"/>
    </row>
    <row r="445" spans="2:20">
      <c r="B445" s="1"/>
      <c r="C445" s="146"/>
      <c r="D445" s="146"/>
      <c r="E445" s="146"/>
      <c r="F445" s="146"/>
      <c r="G445" s="146"/>
      <c r="H445" s="146"/>
      <c r="I445" s="146"/>
      <c r="J445" s="146"/>
      <c r="K445" s="146"/>
      <c r="L445" s="146"/>
      <c r="M445" s="146"/>
      <c r="N445" s="146"/>
      <c r="O445" s="146"/>
      <c r="P445" s="146"/>
      <c r="Q445" s="146"/>
      <c r="R445" s="146"/>
      <c r="S445" s="146"/>
      <c r="T445" s="1"/>
    </row>
    <row r="446" spans="2:20">
      <c r="B446" s="1"/>
      <c r="C446" s="146"/>
      <c r="D446" s="146"/>
      <c r="E446" s="146"/>
      <c r="F446" s="146"/>
      <c r="G446" s="146"/>
      <c r="H446" s="146"/>
      <c r="I446" s="146"/>
      <c r="J446" s="146"/>
      <c r="K446" s="146"/>
      <c r="L446" s="146"/>
      <c r="M446" s="146"/>
      <c r="N446" s="146"/>
      <c r="O446" s="146"/>
      <c r="P446" s="146"/>
      <c r="Q446" s="146"/>
      <c r="R446" s="146"/>
      <c r="S446" s="146"/>
      <c r="T446" s="1"/>
    </row>
    <row r="447" spans="2:20">
      <c r="B447" s="1"/>
      <c r="C447" s="146"/>
      <c r="D447" s="146"/>
      <c r="E447" s="146"/>
      <c r="F447" s="146"/>
      <c r="G447" s="146"/>
      <c r="H447" s="146"/>
      <c r="I447" s="146"/>
      <c r="J447" s="146"/>
      <c r="K447" s="146"/>
      <c r="L447" s="146"/>
      <c r="M447" s="146"/>
      <c r="N447" s="146"/>
      <c r="O447" s="146"/>
      <c r="P447" s="146"/>
      <c r="Q447" s="146"/>
      <c r="R447" s="146"/>
      <c r="S447" s="146"/>
      <c r="T447" s="1"/>
    </row>
    <row r="448" spans="2:20">
      <c r="B448" s="1"/>
      <c r="C448" s="146"/>
      <c r="D448" s="146"/>
      <c r="E448" s="146"/>
      <c r="F448" s="146"/>
      <c r="G448" s="146"/>
      <c r="H448" s="146"/>
      <c r="I448" s="146"/>
      <c r="J448" s="146"/>
      <c r="K448" s="146"/>
      <c r="L448" s="146"/>
      <c r="M448" s="146"/>
      <c r="N448" s="146"/>
      <c r="O448" s="146"/>
      <c r="P448" s="146"/>
      <c r="Q448" s="146"/>
      <c r="R448" s="146"/>
      <c r="S448" s="146"/>
      <c r="T448" s="1"/>
    </row>
    <row r="449" spans="2:20">
      <c r="B449" s="1"/>
      <c r="C449" s="146"/>
      <c r="D449" s="146"/>
      <c r="E449" s="146"/>
      <c r="F449" s="146"/>
      <c r="G449" s="146"/>
      <c r="H449" s="146"/>
      <c r="I449" s="146"/>
      <c r="J449" s="146"/>
      <c r="K449" s="146"/>
      <c r="L449" s="146"/>
      <c r="M449" s="146"/>
      <c r="N449" s="146"/>
      <c r="O449" s="146"/>
      <c r="P449" s="146"/>
      <c r="Q449" s="146"/>
      <c r="R449" s="146"/>
      <c r="S449" s="146"/>
      <c r="T449" s="1"/>
    </row>
    <row r="450" spans="2:20">
      <c r="B450" s="1"/>
      <c r="C450" s="146"/>
      <c r="D450" s="146"/>
      <c r="E450" s="146"/>
      <c r="F450" s="146"/>
      <c r="G450" s="146"/>
      <c r="H450" s="146"/>
      <c r="I450" s="146"/>
      <c r="J450" s="146"/>
      <c r="K450" s="146"/>
      <c r="L450" s="146"/>
      <c r="M450" s="146"/>
      <c r="N450" s="146"/>
      <c r="O450" s="146"/>
      <c r="P450" s="146"/>
      <c r="Q450" s="146"/>
      <c r="R450" s="146"/>
      <c r="S450" s="146"/>
      <c r="T450" s="1"/>
    </row>
    <row r="451" spans="2:20">
      <c r="B451" s="1"/>
      <c r="C451" s="146"/>
      <c r="D451" s="146"/>
      <c r="E451" s="146"/>
      <c r="F451" s="146"/>
      <c r="G451" s="146"/>
      <c r="H451" s="146"/>
      <c r="I451" s="146"/>
      <c r="J451" s="146"/>
      <c r="K451" s="146"/>
      <c r="L451" s="146"/>
      <c r="M451" s="146"/>
      <c r="N451" s="146"/>
      <c r="O451" s="146"/>
      <c r="P451" s="146"/>
      <c r="Q451" s="146"/>
      <c r="R451" s="146"/>
      <c r="S451" s="146"/>
      <c r="T451" s="1"/>
    </row>
    <row r="452" spans="2:20">
      <c r="B452" s="1"/>
      <c r="C452" s="146"/>
      <c r="D452" s="146"/>
      <c r="E452" s="146"/>
      <c r="F452" s="146"/>
      <c r="G452" s="146"/>
      <c r="H452" s="146"/>
      <c r="I452" s="146"/>
      <c r="J452" s="146"/>
      <c r="K452" s="146"/>
      <c r="L452" s="146"/>
      <c r="M452" s="146"/>
      <c r="N452" s="146"/>
      <c r="O452" s="146"/>
      <c r="P452" s="146"/>
      <c r="Q452" s="146"/>
      <c r="R452" s="146"/>
      <c r="S452" s="146"/>
      <c r="T452" s="1"/>
    </row>
    <row r="453" spans="2:20">
      <c r="B453" s="1"/>
      <c r="C453" s="146"/>
      <c r="D453" s="146"/>
      <c r="E453" s="146"/>
      <c r="F453" s="146"/>
      <c r="G453" s="146"/>
      <c r="H453" s="146"/>
      <c r="I453" s="146"/>
      <c r="J453" s="146"/>
      <c r="K453" s="146"/>
      <c r="L453" s="146"/>
      <c r="M453" s="146"/>
      <c r="N453" s="146"/>
      <c r="O453" s="146"/>
      <c r="P453" s="146"/>
      <c r="Q453" s="146"/>
      <c r="R453" s="146"/>
      <c r="S453" s="146"/>
      <c r="T453" s="1"/>
    </row>
    <row r="454" spans="2:20">
      <c r="B454" s="1"/>
      <c r="C454" s="146"/>
      <c r="D454" s="146"/>
      <c r="E454" s="146"/>
      <c r="F454" s="146"/>
      <c r="G454" s="146"/>
      <c r="H454" s="146"/>
      <c r="I454" s="146"/>
      <c r="J454" s="146"/>
      <c r="K454" s="146"/>
      <c r="L454" s="146"/>
      <c r="M454" s="146"/>
      <c r="N454" s="146"/>
      <c r="O454" s="146"/>
      <c r="P454" s="146"/>
      <c r="Q454" s="146"/>
      <c r="R454" s="146"/>
      <c r="S454" s="146"/>
      <c r="T454" s="1"/>
    </row>
    <row r="455" spans="2:20">
      <c r="B455" s="1"/>
      <c r="C455" s="146"/>
      <c r="D455" s="146"/>
      <c r="E455" s="146"/>
      <c r="F455" s="146"/>
      <c r="G455" s="146"/>
      <c r="H455" s="146"/>
      <c r="I455" s="146"/>
      <c r="J455" s="146"/>
      <c r="K455" s="146"/>
      <c r="L455" s="146"/>
      <c r="M455" s="146"/>
      <c r="N455" s="146"/>
      <c r="O455" s="146"/>
      <c r="P455" s="146"/>
      <c r="Q455" s="146"/>
      <c r="R455" s="146"/>
      <c r="S455" s="146"/>
      <c r="T455" s="1"/>
    </row>
    <row r="456" spans="2:20">
      <c r="B456" s="1"/>
      <c r="C456" s="146"/>
      <c r="D456" s="146"/>
      <c r="E456" s="146"/>
      <c r="F456" s="146"/>
      <c r="G456" s="146"/>
      <c r="H456" s="146"/>
      <c r="I456" s="146"/>
      <c r="J456" s="146"/>
      <c r="K456" s="146"/>
      <c r="L456" s="146"/>
      <c r="M456" s="146"/>
      <c r="N456" s="146"/>
      <c r="O456" s="146"/>
      <c r="P456" s="146"/>
      <c r="Q456" s="146"/>
      <c r="R456" s="146"/>
      <c r="S456" s="146"/>
      <c r="T456" s="1"/>
    </row>
    <row r="457" spans="2:20">
      <c r="B457" s="1"/>
      <c r="C457" s="146"/>
      <c r="D457" s="146"/>
      <c r="E457" s="146"/>
      <c r="F457" s="146"/>
      <c r="G457" s="146"/>
      <c r="H457" s="146"/>
      <c r="I457" s="146"/>
      <c r="J457" s="146"/>
      <c r="K457" s="146"/>
      <c r="L457" s="146"/>
      <c r="M457" s="146"/>
      <c r="N457" s="146"/>
      <c r="O457" s="146"/>
      <c r="P457" s="146"/>
      <c r="Q457" s="146"/>
      <c r="R457" s="146"/>
      <c r="S457" s="146"/>
      <c r="T457" s="1"/>
    </row>
    <row r="458" spans="2:20">
      <c r="B458" s="1"/>
      <c r="C458" s="146"/>
      <c r="D458" s="146"/>
      <c r="E458" s="146"/>
      <c r="F458" s="146"/>
      <c r="G458" s="146"/>
      <c r="H458" s="146"/>
      <c r="I458" s="146"/>
      <c r="J458" s="146"/>
      <c r="K458" s="146"/>
      <c r="L458" s="146"/>
      <c r="M458" s="146"/>
      <c r="N458" s="146"/>
      <c r="O458" s="146"/>
      <c r="P458" s="146"/>
      <c r="Q458" s="146"/>
      <c r="R458" s="146"/>
      <c r="S458" s="146"/>
      <c r="T458" s="1"/>
    </row>
    <row r="459" spans="2:20">
      <c r="B459" s="1"/>
      <c r="C459" s="146"/>
      <c r="D459" s="146"/>
      <c r="E459" s="146"/>
      <c r="F459" s="146"/>
      <c r="G459" s="146"/>
      <c r="H459" s="146"/>
      <c r="I459" s="146"/>
      <c r="J459" s="146"/>
      <c r="K459" s="146"/>
      <c r="L459" s="146"/>
      <c r="M459" s="146"/>
      <c r="N459" s="146"/>
      <c r="O459" s="146"/>
      <c r="P459" s="146"/>
      <c r="Q459" s="146"/>
      <c r="R459" s="146"/>
      <c r="S459" s="146"/>
      <c r="T459" s="1"/>
    </row>
    <row r="460" spans="2:20">
      <c r="B460" s="1"/>
      <c r="C460" s="146"/>
      <c r="D460" s="146"/>
      <c r="E460" s="146"/>
      <c r="F460" s="146"/>
      <c r="G460" s="146"/>
      <c r="H460" s="146"/>
      <c r="I460" s="146"/>
      <c r="J460" s="146"/>
      <c r="K460" s="146"/>
      <c r="L460" s="146"/>
      <c r="M460" s="146"/>
      <c r="N460" s="146"/>
      <c r="O460" s="146"/>
      <c r="P460" s="146"/>
      <c r="Q460" s="146"/>
      <c r="R460" s="146"/>
      <c r="S460" s="146"/>
      <c r="T460" s="1"/>
    </row>
    <row r="461" spans="2:20">
      <c r="B461" s="1"/>
      <c r="C461" s="146"/>
      <c r="D461" s="146"/>
      <c r="E461" s="146"/>
      <c r="F461" s="146"/>
      <c r="G461" s="146"/>
      <c r="H461" s="146"/>
      <c r="I461" s="146"/>
      <c r="J461" s="146"/>
      <c r="K461" s="146"/>
      <c r="L461" s="146"/>
      <c r="M461" s="146"/>
      <c r="N461" s="146"/>
      <c r="O461" s="146"/>
      <c r="P461" s="146"/>
      <c r="Q461" s="146"/>
      <c r="R461" s="146"/>
      <c r="S461" s="146"/>
      <c r="T461" s="1"/>
    </row>
    <row r="462" spans="2:20">
      <c r="B462" s="1"/>
      <c r="C462" s="146"/>
      <c r="D462" s="146"/>
      <c r="E462" s="146"/>
      <c r="F462" s="146"/>
      <c r="G462" s="146"/>
      <c r="H462" s="146"/>
      <c r="I462" s="146"/>
      <c r="J462" s="146"/>
      <c r="K462" s="146"/>
      <c r="L462" s="146"/>
      <c r="M462" s="146"/>
      <c r="N462" s="146"/>
      <c r="O462" s="146"/>
      <c r="P462" s="146"/>
      <c r="Q462" s="146"/>
      <c r="R462" s="146"/>
      <c r="S462" s="146"/>
      <c r="T462" s="1"/>
    </row>
    <row r="463" spans="2:20">
      <c r="B463" s="1"/>
      <c r="C463" s="146"/>
      <c r="D463" s="146"/>
      <c r="E463" s="146"/>
      <c r="F463" s="146"/>
      <c r="G463" s="146"/>
      <c r="H463" s="146"/>
      <c r="I463" s="146"/>
      <c r="J463" s="146"/>
      <c r="K463" s="146"/>
      <c r="L463" s="146"/>
      <c r="M463" s="146"/>
      <c r="N463" s="146"/>
      <c r="O463" s="146"/>
      <c r="P463" s="146"/>
      <c r="Q463" s="146"/>
      <c r="R463" s="146"/>
      <c r="S463" s="146"/>
      <c r="T463" s="1"/>
    </row>
    <row r="464" spans="2:20">
      <c r="B464" s="1"/>
      <c r="C464" s="146"/>
      <c r="D464" s="146"/>
      <c r="E464" s="146"/>
      <c r="F464" s="146"/>
      <c r="G464" s="146"/>
      <c r="H464" s="146"/>
      <c r="I464" s="146"/>
      <c r="J464" s="146"/>
      <c r="K464" s="146"/>
      <c r="L464" s="146"/>
      <c r="M464" s="146"/>
      <c r="N464" s="146"/>
      <c r="O464" s="146"/>
      <c r="P464" s="146"/>
      <c r="Q464" s="146"/>
      <c r="R464" s="146"/>
      <c r="S464" s="146"/>
      <c r="T464" s="1"/>
    </row>
    <row r="465" spans="2:20">
      <c r="B465" s="1"/>
      <c r="C465" s="146"/>
      <c r="D465" s="146"/>
      <c r="E465" s="146"/>
      <c r="F465" s="146"/>
      <c r="G465" s="146"/>
      <c r="H465" s="146"/>
      <c r="I465" s="146"/>
      <c r="J465" s="146"/>
      <c r="K465" s="146"/>
      <c r="L465" s="146"/>
      <c r="M465" s="146"/>
      <c r="N465" s="146"/>
      <c r="O465" s="146"/>
      <c r="P465" s="146"/>
      <c r="Q465" s="146"/>
      <c r="R465" s="146"/>
      <c r="S465" s="146"/>
      <c r="T465" s="1"/>
    </row>
    <row r="466" spans="2:20">
      <c r="B466" s="1"/>
      <c r="C466" s="146"/>
      <c r="D466" s="146"/>
      <c r="E466" s="146"/>
      <c r="F466" s="146"/>
      <c r="G466" s="146"/>
      <c r="H466" s="146"/>
      <c r="I466" s="146"/>
      <c r="J466" s="146"/>
      <c r="K466" s="146"/>
      <c r="L466" s="146"/>
      <c r="M466" s="146"/>
      <c r="N466" s="146"/>
      <c r="O466" s="146"/>
      <c r="P466" s="146"/>
      <c r="Q466" s="146"/>
      <c r="R466" s="146"/>
      <c r="S466" s="146"/>
      <c r="T466" s="1"/>
    </row>
    <row r="467" spans="2:20">
      <c r="B467" s="1"/>
      <c r="C467" s="146"/>
      <c r="D467" s="146"/>
      <c r="E467" s="146"/>
      <c r="F467" s="146"/>
      <c r="G467" s="146"/>
      <c r="H467" s="146"/>
      <c r="I467" s="146"/>
      <c r="J467" s="146"/>
      <c r="K467" s="146"/>
      <c r="L467" s="146"/>
      <c r="M467" s="146"/>
      <c r="N467" s="146"/>
      <c r="O467" s="146"/>
      <c r="P467" s="146"/>
      <c r="Q467" s="146"/>
      <c r="R467" s="146"/>
      <c r="S467" s="146"/>
      <c r="T467" s="1"/>
    </row>
    <row r="468" spans="2:20">
      <c r="B468" s="1"/>
      <c r="C468" s="146"/>
      <c r="D468" s="146"/>
      <c r="E468" s="146"/>
      <c r="F468" s="146"/>
      <c r="G468" s="146"/>
      <c r="H468" s="146"/>
      <c r="I468" s="146"/>
      <c r="J468" s="146"/>
      <c r="K468" s="146"/>
      <c r="L468" s="146"/>
      <c r="M468" s="146"/>
      <c r="N468" s="146"/>
      <c r="O468" s="146"/>
      <c r="P468" s="146"/>
      <c r="Q468" s="146"/>
      <c r="R468" s="146"/>
      <c r="S468" s="146"/>
      <c r="T468" s="1"/>
    </row>
    <row r="469" spans="2:20">
      <c r="B469" s="1"/>
      <c r="C469" s="146"/>
      <c r="D469" s="146"/>
      <c r="E469" s="146"/>
      <c r="F469" s="146"/>
      <c r="G469" s="146"/>
      <c r="H469" s="146"/>
      <c r="I469" s="146"/>
      <c r="J469" s="146"/>
      <c r="K469" s="146"/>
      <c r="L469" s="146"/>
      <c r="M469" s="146"/>
      <c r="N469" s="146"/>
      <c r="O469" s="146"/>
      <c r="P469" s="146"/>
      <c r="Q469" s="146"/>
      <c r="R469" s="146"/>
      <c r="S469" s="146"/>
      <c r="T469" s="1"/>
    </row>
    <row r="470" spans="2:20">
      <c r="B470" s="1"/>
      <c r="C470" s="146"/>
      <c r="D470" s="146"/>
      <c r="E470" s="146"/>
      <c r="F470" s="146"/>
      <c r="G470" s="146"/>
      <c r="H470" s="146"/>
      <c r="I470" s="146"/>
      <c r="J470" s="146"/>
      <c r="K470" s="146"/>
      <c r="L470" s="146"/>
      <c r="M470" s="146"/>
      <c r="N470" s="146"/>
      <c r="O470" s="146"/>
      <c r="P470" s="146"/>
      <c r="Q470" s="146"/>
      <c r="R470" s="146"/>
      <c r="S470" s="146"/>
      <c r="T470" s="1"/>
    </row>
    <row r="471" spans="2:20">
      <c r="B471" s="1"/>
      <c r="C471" s="146"/>
      <c r="D471" s="146"/>
      <c r="E471" s="146"/>
      <c r="F471" s="146"/>
      <c r="G471" s="146"/>
      <c r="H471" s="146"/>
      <c r="I471" s="146"/>
      <c r="J471" s="146"/>
      <c r="K471" s="146"/>
      <c r="L471" s="146"/>
      <c r="M471" s="146"/>
      <c r="N471" s="146"/>
      <c r="O471" s="146"/>
      <c r="P471" s="146"/>
      <c r="Q471" s="146"/>
      <c r="R471" s="146"/>
      <c r="S471" s="146"/>
      <c r="T471" s="1"/>
    </row>
    <row r="472" spans="2:20">
      <c r="B472" s="1"/>
      <c r="C472" s="146"/>
      <c r="D472" s="146"/>
      <c r="E472" s="146"/>
      <c r="F472" s="146"/>
      <c r="G472" s="146"/>
      <c r="H472" s="146"/>
      <c r="I472" s="146"/>
      <c r="J472" s="146"/>
      <c r="K472" s="146"/>
      <c r="L472" s="146"/>
      <c r="M472" s="146"/>
      <c r="N472" s="146"/>
      <c r="O472" s="146"/>
      <c r="P472" s="146"/>
      <c r="Q472" s="146"/>
      <c r="R472" s="146"/>
      <c r="S472" s="146"/>
      <c r="T472" s="1"/>
    </row>
    <row r="473" spans="2:20">
      <c r="B473" s="1"/>
      <c r="C473" s="146"/>
      <c r="D473" s="146"/>
      <c r="E473" s="146"/>
      <c r="F473" s="146"/>
      <c r="G473" s="146"/>
      <c r="H473" s="146"/>
      <c r="I473" s="146"/>
      <c r="J473" s="146"/>
      <c r="K473" s="146"/>
      <c r="L473" s="146"/>
      <c r="M473" s="146"/>
      <c r="N473" s="146"/>
      <c r="O473" s="146"/>
      <c r="P473" s="146"/>
      <c r="Q473" s="146"/>
      <c r="R473" s="146"/>
      <c r="S473" s="146"/>
      <c r="T473" s="1"/>
    </row>
    <row r="474" spans="2:20">
      <c r="B474" s="1"/>
      <c r="C474" s="146"/>
      <c r="D474" s="146"/>
      <c r="E474" s="146"/>
      <c r="F474" s="146"/>
      <c r="G474" s="146"/>
      <c r="H474" s="146"/>
      <c r="I474" s="146"/>
      <c r="J474" s="146"/>
      <c r="K474" s="146"/>
      <c r="L474" s="146"/>
      <c r="M474" s="146"/>
      <c r="N474" s="146"/>
      <c r="O474" s="146"/>
      <c r="P474" s="146"/>
      <c r="Q474" s="146"/>
      <c r="R474" s="146"/>
      <c r="S474" s="146"/>
      <c r="T474" s="1"/>
    </row>
    <row r="475" spans="2:20">
      <c r="B475" s="1"/>
      <c r="C475" s="146"/>
      <c r="D475" s="146"/>
      <c r="E475" s="146"/>
      <c r="F475" s="146"/>
      <c r="G475" s="146"/>
      <c r="H475" s="146"/>
      <c r="I475" s="146"/>
      <c r="J475" s="146"/>
      <c r="K475" s="146"/>
      <c r="L475" s="146"/>
      <c r="M475" s="146"/>
      <c r="N475" s="146"/>
      <c r="O475" s="146"/>
      <c r="P475" s="146"/>
      <c r="Q475" s="146"/>
      <c r="R475" s="146"/>
      <c r="S475" s="146"/>
      <c r="T475" s="1"/>
    </row>
    <row r="476" spans="2:20">
      <c r="B476" s="1"/>
      <c r="C476" s="146"/>
      <c r="D476" s="146"/>
      <c r="E476" s="146"/>
      <c r="F476" s="146"/>
      <c r="G476" s="146"/>
      <c r="H476" s="146"/>
      <c r="I476" s="146"/>
      <c r="J476" s="146"/>
      <c r="K476" s="146"/>
      <c r="L476" s="146"/>
      <c r="M476" s="146"/>
      <c r="N476" s="146"/>
      <c r="O476" s="146"/>
      <c r="P476" s="146"/>
      <c r="Q476" s="146"/>
      <c r="R476" s="146"/>
      <c r="S476" s="146"/>
      <c r="T476" s="1"/>
    </row>
    <row r="477" spans="2:20">
      <c r="B477" s="1"/>
      <c r="C477" s="146"/>
      <c r="D477" s="146"/>
      <c r="E477" s="146"/>
      <c r="F477" s="146"/>
      <c r="G477" s="146"/>
      <c r="H477" s="146"/>
      <c r="I477" s="146"/>
      <c r="J477" s="146"/>
      <c r="K477" s="146"/>
      <c r="L477" s="146"/>
      <c r="M477" s="146"/>
      <c r="N477" s="146"/>
      <c r="O477" s="146"/>
      <c r="P477" s="146"/>
      <c r="Q477" s="146"/>
      <c r="R477" s="146"/>
      <c r="S477" s="146"/>
      <c r="T477" s="1"/>
    </row>
    <row r="478" spans="2:20">
      <c r="B478" s="1"/>
      <c r="C478" s="146"/>
      <c r="D478" s="146"/>
      <c r="E478" s="146"/>
      <c r="F478" s="146"/>
      <c r="G478" s="146"/>
      <c r="H478" s="146"/>
      <c r="I478" s="146"/>
      <c r="J478" s="146"/>
      <c r="K478" s="146"/>
      <c r="L478" s="146"/>
      <c r="M478" s="146"/>
      <c r="N478" s="146"/>
      <c r="O478" s="146"/>
      <c r="P478" s="146"/>
      <c r="Q478" s="146"/>
      <c r="R478" s="146"/>
      <c r="S478" s="146"/>
      <c r="T478" s="1"/>
    </row>
    <row r="479" spans="2:20">
      <c r="B479" s="1"/>
      <c r="C479" s="146"/>
      <c r="D479" s="146"/>
      <c r="E479" s="146"/>
      <c r="F479" s="146"/>
      <c r="G479" s="146"/>
      <c r="H479" s="146"/>
      <c r="I479" s="146"/>
      <c r="J479" s="146"/>
      <c r="K479" s="146"/>
      <c r="L479" s="146"/>
      <c r="M479" s="146"/>
      <c r="N479" s="146"/>
      <c r="O479" s="146"/>
      <c r="P479" s="146"/>
      <c r="Q479" s="146"/>
      <c r="R479" s="146"/>
      <c r="S479" s="146"/>
      <c r="T479" s="1"/>
    </row>
    <row r="480" spans="2:20">
      <c r="B480" s="1"/>
      <c r="C480" s="146"/>
      <c r="D480" s="146"/>
      <c r="E480" s="146"/>
      <c r="F480" s="146"/>
      <c r="G480" s="146"/>
      <c r="H480" s="146"/>
      <c r="I480" s="146"/>
      <c r="J480" s="146"/>
      <c r="K480" s="146"/>
      <c r="L480" s="146"/>
      <c r="M480" s="146"/>
      <c r="N480" s="146"/>
      <c r="O480" s="146"/>
      <c r="P480" s="146"/>
      <c r="Q480" s="146"/>
      <c r="R480" s="146"/>
      <c r="S480" s="146"/>
      <c r="T480" s="1"/>
    </row>
    <row r="481" spans="2:20">
      <c r="B481" s="1"/>
      <c r="C481" s="146"/>
      <c r="D481" s="146"/>
      <c r="E481" s="146"/>
      <c r="F481" s="146"/>
      <c r="G481" s="146"/>
      <c r="H481" s="146"/>
      <c r="I481" s="146"/>
      <c r="J481" s="146"/>
      <c r="K481" s="146"/>
      <c r="L481" s="146"/>
      <c r="M481" s="146"/>
      <c r="N481" s="146"/>
      <c r="O481" s="146"/>
      <c r="P481" s="146"/>
      <c r="Q481" s="146"/>
      <c r="R481" s="146"/>
      <c r="S481" s="146"/>
      <c r="T481" s="1"/>
    </row>
    <row r="482" spans="2:20">
      <c r="B482" s="1"/>
      <c r="C482" s="146"/>
      <c r="D482" s="146"/>
      <c r="E482" s="146"/>
      <c r="F482" s="146"/>
      <c r="G482" s="146"/>
      <c r="H482" s="146"/>
      <c r="I482" s="146"/>
      <c r="J482" s="146"/>
      <c r="K482" s="146"/>
      <c r="L482" s="146"/>
      <c r="M482" s="146"/>
      <c r="N482" s="146"/>
      <c r="O482" s="146"/>
      <c r="P482" s="146"/>
      <c r="Q482" s="146"/>
      <c r="R482" s="146"/>
      <c r="S482" s="146"/>
      <c r="T482" s="1"/>
    </row>
    <row r="483" spans="2:20">
      <c r="B483" s="1"/>
      <c r="C483" s="146"/>
      <c r="D483" s="146"/>
      <c r="E483" s="146"/>
      <c r="F483" s="146"/>
      <c r="G483" s="146"/>
      <c r="H483" s="146"/>
      <c r="I483" s="146"/>
      <c r="J483" s="146"/>
      <c r="K483" s="146"/>
      <c r="L483" s="146"/>
      <c r="M483" s="146"/>
      <c r="N483" s="146"/>
      <c r="O483" s="146"/>
      <c r="P483" s="146"/>
      <c r="Q483" s="146"/>
      <c r="R483" s="146"/>
      <c r="S483" s="146"/>
      <c r="T483" s="1"/>
    </row>
    <row r="484" spans="2:20">
      <c r="B484" s="1"/>
      <c r="C484" s="146"/>
      <c r="D484" s="146"/>
      <c r="E484" s="146"/>
      <c r="F484" s="146"/>
      <c r="G484" s="146"/>
      <c r="H484" s="146"/>
      <c r="I484" s="146"/>
      <c r="J484" s="146"/>
      <c r="K484" s="146"/>
      <c r="L484" s="146"/>
      <c r="M484" s="146"/>
      <c r="N484" s="146"/>
      <c r="O484" s="146"/>
      <c r="P484" s="146"/>
      <c r="Q484" s="146"/>
      <c r="R484" s="146"/>
      <c r="S484" s="146"/>
      <c r="T484" s="1"/>
    </row>
    <row r="485" spans="2:20">
      <c r="B485" s="1"/>
      <c r="C485" s="146"/>
      <c r="D485" s="146"/>
      <c r="E485" s="146"/>
      <c r="F485" s="146"/>
      <c r="G485" s="146"/>
      <c r="H485" s="146"/>
      <c r="I485" s="146"/>
      <c r="J485" s="146"/>
      <c r="K485" s="146"/>
      <c r="L485" s="146"/>
      <c r="M485" s="146"/>
      <c r="N485" s="146"/>
      <c r="O485" s="146"/>
      <c r="P485" s="146"/>
      <c r="Q485" s="146"/>
      <c r="R485" s="146"/>
      <c r="S485" s="146"/>
      <c r="T485" s="1"/>
    </row>
    <row r="486" spans="2:20">
      <c r="B486" s="1"/>
      <c r="C486" s="146"/>
      <c r="D486" s="146"/>
      <c r="E486" s="146"/>
      <c r="F486" s="146"/>
      <c r="G486" s="146"/>
      <c r="H486" s="146"/>
      <c r="I486" s="146"/>
      <c r="J486" s="146"/>
      <c r="K486" s="146"/>
      <c r="L486" s="146"/>
      <c r="M486" s="146"/>
      <c r="N486" s="146"/>
      <c r="O486" s="146"/>
      <c r="P486" s="146"/>
      <c r="Q486" s="146"/>
      <c r="R486" s="146"/>
      <c r="S486" s="146"/>
      <c r="T486" s="1"/>
    </row>
    <row r="487" spans="2:20">
      <c r="B487" s="1"/>
      <c r="C487" s="146"/>
      <c r="D487" s="146"/>
      <c r="E487" s="146"/>
      <c r="F487" s="146"/>
      <c r="G487" s="146"/>
      <c r="H487" s="146"/>
      <c r="I487" s="146"/>
      <c r="J487" s="146"/>
      <c r="K487" s="146"/>
      <c r="L487" s="146"/>
      <c r="M487" s="146"/>
      <c r="N487" s="146"/>
      <c r="O487" s="146"/>
      <c r="P487" s="146"/>
      <c r="Q487" s="146"/>
      <c r="R487" s="146"/>
      <c r="S487" s="146"/>
      <c r="T487" s="1"/>
    </row>
    <row r="488" spans="2:20">
      <c r="B488" s="1"/>
      <c r="C488" s="146"/>
      <c r="D488" s="146"/>
      <c r="E488" s="146"/>
      <c r="F488" s="146"/>
      <c r="G488" s="146"/>
      <c r="H488" s="146"/>
      <c r="I488" s="146"/>
      <c r="J488" s="146"/>
      <c r="K488" s="146"/>
      <c r="L488" s="146"/>
      <c r="M488" s="146"/>
      <c r="N488" s="146"/>
      <c r="O488" s="146"/>
      <c r="P488" s="146"/>
      <c r="Q488" s="146"/>
      <c r="R488" s="146"/>
      <c r="S488" s="146"/>
      <c r="T488" s="1"/>
    </row>
    <row r="489" spans="2:20">
      <c r="B489" s="1"/>
      <c r="C489" s="146"/>
      <c r="D489" s="146"/>
      <c r="E489" s="146"/>
      <c r="F489" s="146"/>
      <c r="G489" s="146"/>
      <c r="H489" s="146"/>
      <c r="I489" s="146"/>
      <c r="J489" s="146"/>
      <c r="K489" s="146"/>
      <c r="L489" s="146"/>
      <c r="M489" s="146"/>
      <c r="N489" s="146"/>
      <c r="O489" s="146"/>
      <c r="P489" s="146"/>
      <c r="Q489" s="146"/>
      <c r="R489" s="146"/>
      <c r="S489" s="146"/>
      <c r="T489" s="1"/>
    </row>
    <row r="490" spans="2:20">
      <c r="B490" s="1"/>
      <c r="C490" s="146"/>
      <c r="D490" s="146"/>
      <c r="E490" s="146"/>
      <c r="F490" s="146"/>
      <c r="G490" s="146"/>
      <c r="H490" s="146"/>
      <c r="I490" s="146"/>
      <c r="J490" s="146"/>
      <c r="K490" s="146"/>
      <c r="L490" s="146"/>
      <c r="M490" s="146"/>
      <c r="N490" s="146"/>
      <c r="O490" s="146"/>
      <c r="P490" s="146"/>
      <c r="Q490" s="146"/>
      <c r="R490" s="146"/>
      <c r="S490" s="146"/>
      <c r="T490" s="1"/>
    </row>
    <row r="491" spans="2:20">
      <c r="B491" s="1"/>
      <c r="C491" s="146"/>
      <c r="D491" s="146"/>
      <c r="E491" s="146"/>
      <c r="F491" s="146"/>
      <c r="G491" s="146"/>
      <c r="H491" s="146"/>
      <c r="I491" s="146"/>
      <c r="J491" s="146"/>
      <c r="K491" s="146"/>
      <c r="L491" s="146"/>
      <c r="M491" s="146"/>
      <c r="N491" s="146"/>
      <c r="O491" s="146"/>
      <c r="P491" s="146"/>
      <c r="Q491" s="146"/>
      <c r="R491" s="146"/>
      <c r="S491" s="146"/>
      <c r="T491" s="1"/>
    </row>
    <row r="492" spans="2:20">
      <c r="B492" s="1"/>
      <c r="C492" s="146"/>
      <c r="D492" s="146"/>
      <c r="E492" s="146"/>
      <c r="F492" s="146"/>
      <c r="G492" s="146"/>
      <c r="H492" s="146"/>
      <c r="I492" s="146"/>
      <c r="J492" s="146"/>
      <c r="K492" s="146"/>
      <c r="L492" s="146"/>
      <c r="M492" s="146"/>
      <c r="N492" s="146"/>
      <c r="O492" s="146"/>
      <c r="P492" s="146"/>
      <c r="Q492" s="146"/>
      <c r="R492" s="146"/>
      <c r="S492" s="146"/>
      <c r="T492" s="1"/>
    </row>
    <row r="493" spans="2:20">
      <c r="B493" s="1"/>
      <c r="C493" s="146"/>
      <c r="D493" s="146"/>
      <c r="E493" s="146"/>
      <c r="F493" s="146"/>
      <c r="G493" s="146"/>
      <c r="H493" s="146"/>
      <c r="I493" s="146"/>
      <c r="J493" s="146"/>
      <c r="K493" s="146"/>
      <c r="L493" s="146"/>
      <c r="M493" s="146"/>
      <c r="N493" s="146"/>
      <c r="O493" s="146"/>
      <c r="P493" s="146"/>
      <c r="Q493" s="146"/>
      <c r="R493" s="146"/>
      <c r="S493" s="146"/>
      <c r="T493" s="1"/>
    </row>
    <row r="494" spans="2:20">
      <c r="B494" s="1"/>
      <c r="C494" s="146"/>
      <c r="D494" s="146"/>
      <c r="E494" s="146"/>
      <c r="F494" s="146"/>
      <c r="G494" s="146"/>
      <c r="H494" s="146"/>
      <c r="I494" s="146"/>
      <c r="J494" s="146"/>
      <c r="K494" s="146"/>
      <c r="L494" s="146"/>
      <c r="M494" s="146"/>
      <c r="N494" s="146"/>
      <c r="O494" s="146"/>
      <c r="P494" s="146"/>
      <c r="Q494" s="146"/>
      <c r="R494" s="146"/>
      <c r="S494" s="146"/>
      <c r="T494" s="1"/>
    </row>
    <row r="495" spans="2:20">
      <c r="B495" s="1"/>
      <c r="C495" s="146"/>
      <c r="D495" s="146"/>
      <c r="E495" s="146"/>
      <c r="F495" s="146"/>
      <c r="G495" s="146"/>
      <c r="H495" s="146"/>
      <c r="I495" s="146"/>
      <c r="J495" s="146"/>
      <c r="K495" s="146"/>
      <c r="L495" s="146"/>
      <c r="M495" s="146"/>
      <c r="N495" s="146"/>
      <c r="O495" s="146"/>
      <c r="P495" s="146"/>
      <c r="Q495" s="146"/>
      <c r="R495" s="146"/>
      <c r="S495" s="146"/>
      <c r="T495" s="1"/>
    </row>
    <row r="496" spans="2:20">
      <c r="B496" s="1"/>
      <c r="C496" s="146"/>
      <c r="D496" s="146"/>
      <c r="E496" s="146"/>
      <c r="F496" s="146"/>
      <c r="G496" s="146"/>
      <c r="H496" s="146"/>
      <c r="I496" s="146"/>
      <c r="J496" s="146"/>
      <c r="K496" s="146"/>
      <c r="L496" s="146"/>
      <c r="M496" s="146"/>
      <c r="N496" s="146"/>
      <c r="O496" s="146"/>
      <c r="P496" s="146"/>
      <c r="Q496" s="146"/>
      <c r="R496" s="146"/>
      <c r="S496" s="146"/>
      <c r="T496" s="1"/>
    </row>
    <row r="497" spans="2:20">
      <c r="B497" s="1"/>
      <c r="C497" s="146"/>
      <c r="D497" s="146"/>
      <c r="E497" s="146"/>
      <c r="F497" s="146"/>
      <c r="G497" s="146"/>
      <c r="H497" s="146"/>
      <c r="I497" s="146"/>
      <c r="J497" s="146"/>
      <c r="K497" s="146"/>
      <c r="L497" s="146"/>
      <c r="M497" s="146"/>
      <c r="N497" s="146"/>
      <c r="O497" s="146"/>
      <c r="P497" s="146"/>
      <c r="Q497" s="146"/>
      <c r="R497" s="146"/>
      <c r="S497" s="146"/>
      <c r="T497" s="1"/>
    </row>
    <row r="498" spans="2:20">
      <c r="B498" s="1"/>
      <c r="C498" s="146"/>
      <c r="D498" s="146"/>
      <c r="E498" s="146"/>
      <c r="F498" s="146"/>
      <c r="G498" s="146"/>
      <c r="H498" s="146"/>
      <c r="I498" s="146"/>
      <c r="J498" s="146"/>
      <c r="K498" s="146"/>
      <c r="L498" s="146"/>
      <c r="M498" s="146"/>
      <c r="N498" s="146"/>
      <c r="O498" s="146"/>
      <c r="P498" s="146"/>
      <c r="Q498" s="146"/>
      <c r="R498" s="146"/>
      <c r="S498" s="146"/>
      <c r="T498" s="1"/>
    </row>
    <row r="499" spans="2:20">
      <c r="B499" s="1"/>
      <c r="C499" s="146"/>
      <c r="D499" s="146"/>
      <c r="E499" s="146"/>
      <c r="F499" s="146"/>
      <c r="G499" s="146"/>
      <c r="H499" s="146"/>
      <c r="I499" s="146"/>
      <c r="J499" s="146"/>
      <c r="K499" s="146"/>
      <c r="L499" s="146"/>
      <c r="M499" s="146"/>
      <c r="N499" s="146"/>
      <c r="O499" s="146"/>
      <c r="P499" s="146"/>
      <c r="Q499" s="146"/>
      <c r="R499" s="146"/>
      <c r="S499" s="146"/>
      <c r="T499" s="1"/>
    </row>
    <row r="500" spans="2:20">
      <c r="B500" s="1"/>
      <c r="C500" s="146"/>
      <c r="D500" s="146"/>
      <c r="E500" s="146"/>
      <c r="F500" s="146"/>
      <c r="G500" s="146"/>
      <c r="H500" s="146"/>
      <c r="I500" s="146"/>
      <c r="J500" s="146"/>
      <c r="K500" s="146"/>
      <c r="L500" s="146"/>
      <c r="M500" s="146"/>
      <c r="N500" s="146"/>
      <c r="O500" s="146"/>
      <c r="P500" s="146"/>
      <c r="Q500" s="146"/>
      <c r="R500" s="146"/>
      <c r="S500" s="146"/>
      <c r="T500" s="1"/>
    </row>
    <row r="501" spans="2:20">
      <c r="B501" s="1"/>
      <c r="C501" s="146"/>
      <c r="D501" s="146"/>
      <c r="E501" s="146"/>
      <c r="F501" s="146"/>
      <c r="G501" s="146"/>
      <c r="H501" s="146"/>
      <c r="I501" s="146"/>
      <c r="J501" s="146"/>
      <c r="K501" s="146"/>
      <c r="L501" s="146"/>
      <c r="M501" s="146"/>
      <c r="N501" s="146"/>
      <c r="O501" s="146"/>
      <c r="P501" s="146"/>
      <c r="Q501" s="146"/>
      <c r="R501" s="146"/>
      <c r="S501" s="146"/>
      <c r="T501" s="1"/>
    </row>
    <row r="502" spans="2:20">
      <c r="B502" s="1"/>
      <c r="C502" s="146"/>
      <c r="D502" s="146"/>
      <c r="E502" s="146"/>
      <c r="F502" s="146"/>
      <c r="G502" s="146"/>
      <c r="H502" s="146"/>
      <c r="I502" s="146"/>
      <c r="J502" s="146"/>
      <c r="K502" s="146"/>
      <c r="L502" s="146"/>
      <c r="M502" s="146"/>
      <c r="N502" s="146"/>
      <c r="O502" s="146"/>
      <c r="P502" s="146"/>
      <c r="Q502" s="146"/>
      <c r="R502" s="146"/>
      <c r="S502" s="146"/>
      <c r="T502" s="1"/>
    </row>
    <row r="503" spans="2:20">
      <c r="B503" s="1"/>
      <c r="C503" s="146"/>
      <c r="D503" s="146"/>
      <c r="E503" s="146"/>
      <c r="F503" s="146"/>
      <c r="G503" s="146"/>
      <c r="H503" s="146"/>
      <c r="I503" s="146"/>
      <c r="J503" s="146"/>
      <c r="K503" s="146"/>
      <c r="L503" s="146"/>
      <c r="M503" s="146"/>
      <c r="N503" s="146"/>
      <c r="O503" s="146"/>
      <c r="P503" s="146"/>
      <c r="Q503" s="146"/>
      <c r="R503" s="146"/>
      <c r="S503" s="146"/>
      <c r="T503" s="1"/>
    </row>
    <row r="504" spans="2:20">
      <c r="B504" s="1"/>
      <c r="C504" s="146"/>
      <c r="D504" s="146"/>
      <c r="E504" s="146"/>
      <c r="F504" s="146"/>
      <c r="G504" s="146"/>
      <c r="H504" s="146"/>
      <c r="I504" s="146"/>
      <c r="J504" s="146"/>
      <c r="K504" s="146"/>
      <c r="L504" s="146"/>
      <c r="M504" s="146"/>
      <c r="N504" s="146"/>
      <c r="O504" s="146"/>
      <c r="P504" s="146"/>
      <c r="Q504" s="146"/>
      <c r="R504" s="146"/>
      <c r="S504" s="146"/>
      <c r="T504" s="1"/>
    </row>
    <row r="505" spans="2:20">
      <c r="B505" s="1"/>
      <c r="C505" s="146"/>
      <c r="D505" s="146"/>
      <c r="E505" s="146"/>
      <c r="F505" s="146"/>
      <c r="G505" s="146"/>
      <c r="H505" s="146"/>
      <c r="I505" s="146"/>
      <c r="J505" s="146"/>
      <c r="K505" s="146"/>
      <c r="L505" s="146"/>
      <c r="M505" s="146"/>
      <c r="N505" s="146"/>
      <c r="O505" s="146"/>
      <c r="P505" s="146"/>
      <c r="Q505" s="146"/>
      <c r="R505" s="146"/>
      <c r="S505" s="146"/>
      <c r="T505" s="1"/>
    </row>
    <row r="506" spans="2:20">
      <c r="B506" s="1"/>
      <c r="C506" s="146"/>
      <c r="D506" s="146"/>
      <c r="E506" s="146"/>
      <c r="F506" s="146"/>
      <c r="G506" s="146"/>
      <c r="H506" s="146"/>
      <c r="I506" s="146"/>
      <c r="J506" s="146"/>
      <c r="K506" s="146"/>
      <c r="L506" s="146"/>
      <c r="M506" s="146"/>
      <c r="N506" s="146"/>
      <c r="O506" s="146"/>
      <c r="P506" s="146"/>
      <c r="Q506" s="146"/>
      <c r="R506" s="146"/>
      <c r="S506" s="146"/>
      <c r="T506" s="1"/>
    </row>
    <row r="507" spans="2:20">
      <c r="B507" s="1"/>
      <c r="C507" s="146"/>
      <c r="D507" s="146"/>
      <c r="E507" s="146"/>
      <c r="F507" s="146"/>
      <c r="G507" s="146"/>
      <c r="H507" s="146"/>
      <c r="I507" s="146"/>
      <c r="J507" s="146"/>
      <c r="K507" s="146"/>
      <c r="L507" s="146"/>
      <c r="M507" s="146"/>
      <c r="N507" s="146"/>
      <c r="O507" s="146"/>
      <c r="P507" s="146"/>
      <c r="Q507" s="146"/>
      <c r="R507" s="146"/>
      <c r="S507" s="146"/>
      <c r="T507" s="1"/>
    </row>
    <row r="508" spans="2:20">
      <c r="B508" s="1"/>
      <c r="C508" s="146"/>
      <c r="D508" s="146"/>
      <c r="E508" s="146"/>
      <c r="F508" s="146"/>
      <c r="G508" s="146"/>
      <c r="H508" s="146"/>
      <c r="I508" s="146"/>
      <c r="J508" s="146"/>
      <c r="K508" s="146"/>
      <c r="L508" s="146"/>
      <c r="M508" s="146"/>
      <c r="N508" s="146"/>
      <c r="O508" s="146"/>
      <c r="P508" s="146"/>
      <c r="Q508" s="146"/>
      <c r="R508" s="146"/>
      <c r="S508" s="146"/>
      <c r="T508" s="1"/>
    </row>
    <row r="509" spans="2:20">
      <c r="B509" s="1"/>
      <c r="C509" s="146"/>
      <c r="D509" s="146"/>
      <c r="E509" s="146"/>
      <c r="F509" s="146"/>
      <c r="G509" s="146"/>
      <c r="H509" s="146"/>
      <c r="I509" s="146"/>
      <c r="J509" s="146"/>
      <c r="K509" s="146"/>
      <c r="L509" s="146"/>
      <c r="M509" s="146"/>
      <c r="N509" s="146"/>
      <c r="O509" s="146"/>
      <c r="P509" s="146"/>
      <c r="Q509" s="146"/>
      <c r="R509" s="146"/>
      <c r="S509" s="146"/>
      <c r="T509" s="1"/>
    </row>
    <row r="510" spans="2:20">
      <c r="B510" s="1"/>
      <c r="C510" s="146"/>
      <c r="D510" s="146"/>
      <c r="E510" s="146"/>
      <c r="F510" s="146"/>
      <c r="G510" s="146"/>
      <c r="H510" s="146"/>
      <c r="I510" s="146"/>
      <c r="J510" s="146"/>
      <c r="K510" s="146"/>
      <c r="L510" s="146"/>
      <c r="M510" s="146"/>
      <c r="N510" s="146"/>
      <c r="O510" s="146"/>
      <c r="P510" s="146"/>
      <c r="Q510" s="146"/>
      <c r="R510" s="146"/>
      <c r="S510" s="146"/>
      <c r="T510" s="1"/>
    </row>
    <row r="511" spans="2:20">
      <c r="B511" s="1"/>
      <c r="C511" s="146"/>
      <c r="D511" s="146"/>
      <c r="E511" s="146"/>
      <c r="F511" s="146"/>
      <c r="G511" s="146"/>
      <c r="H511" s="146"/>
      <c r="I511" s="146"/>
      <c r="J511" s="146"/>
      <c r="K511" s="146"/>
      <c r="L511" s="146"/>
      <c r="M511" s="146"/>
      <c r="N511" s="146"/>
      <c r="O511" s="146"/>
      <c r="P511" s="146"/>
      <c r="Q511" s="146"/>
      <c r="R511" s="146"/>
      <c r="S511" s="146"/>
      <c r="T511" s="1"/>
    </row>
    <row r="512" spans="2:20">
      <c r="B512" s="1"/>
      <c r="C512" s="146"/>
      <c r="D512" s="146"/>
      <c r="E512" s="146"/>
      <c r="F512" s="146"/>
      <c r="G512" s="146"/>
      <c r="H512" s="146"/>
      <c r="I512" s="146"/>
      <c r="J512" s="146"/>
      <c r="K512" s="146"/>
      <c r="L512" s="146"/>
      <c r="M512" s="146"/>
      <c r="N512" s="146"/>
      <c r="O512" s="146"/>
      <c r="P512" s="146"/>
      <c r="Q512" s="146"/>
      <c r="R512" s="146"/>
      <c r="S512" s="146"/>
      <c r="T512" s="1"/>
    </row>
    <row r="513" spans="2:20">
      <c r="B513" s="1"/>
      <c r="C513" s="146"/>
      <c r="D513" s="146"/>
      <c r="E513" s="146"/>
      <c r="F513" s="146"/>
      <c r="G513" s="146"/>
      <c r="H513" s="146"/>
      <c r="I513" s="146"/>
      <c r="J513" s="146"/>
      <c r="K513" s="146"/>
      <c r="L513" s="146"/>
      <c r="M513" s="146"/>
      <c r="N513" s="146"/>
      <c r="O513" s="146"/>
      <c r="P513" s="146"/>
      <c r="Q513" s="146"/>
      <c r="R513" s="146"/>
      <c r="S513" s="146"/>
      <c r="T513" s="1"/>
    </row>
    <row r="514" spans="2:20">
      <c r="B514" s="1"/>
      <c r="C514" s="146"/>
      <c r="D514" s="146"/>
      <c r="E514" s="146"/>
      <c r="F514" s="146"/>
      <c r="G514" s="146"/>
      <c r="H514" s="146"/>
      <c r="I514" s="146"/>
      <c r="J514" s="146"/>
      <c r="K514" s="146"/>
      <c r="L514" s="146"/>
      <c r="M514" s="146"/>
      <c r="N514" s="146"/>
      <c r="O514" s="146"/>
      <c r="P514" s="146"/>
      <c r="Q514" s="146"/>
      <c r="R514" s="146"/>
      <c r="S514" s="146"/>
      <c r="T514" s="1"/>
    </row>
    <row r="515" spans="2:20">
      <c r="B515" s="1"/>
      <c r="C515" s="146"/>
      <c r="D515" s="146"/>
      <c r="E515" s="146"/>
      <c r="F515" s="146"/>
      <c r="G515" s="146"/>
      <c r="H515" s="146"/>
      <c r="I515" s="146"/>
      <c r="J515" s="146"/>
      <c r="K515" s="146"/>
      <c r="L515" s="146"/>
      <c r="M515" s="146"/>
      <c r="N515" s="146"/>
      <c r="O515" s="146"/>
      <c r="P515" s="146"/>
      <c r="Q515" s="146"/>
      <c r="R515" s="146"/>
      <c r="S515" s="146"/>
      <c r="T515" s="1"/>
    </row>
    <row r="516" spans="2:20">
      <c r="B516" s="1"/>
      <c r="C516" s="146"/>
      <c r="D516" s="146"/>
      <c r="E516" s="146"/>
      <c r="F516" s="146"/>
      <c r="G516" s="146"/>
      <c r="H516" s="146"/>
      <c r="I516" s="146"/>
      <c r="J516" s="146"/>
      <c r="K516" s="146"/>
      <c r="L516" s="146"/>
      <c r="M516" s="146"/>
      <c r="N516" s="146"/>
      <c r="O516" s="146"/>
      <c r="P516" s="146"/>
      <c r="Q516" s="146"/>
      <c r="R516" s="146"/>
      <c r="S516" s="146"/>
      <c r="T516" s="1"/>
    </row>
    <row r="517" spans="2:20">
      <c r="B517" s="1"/>
      <c r="C517" s="146"/>
      <c r="D517" s="146"/>
      <c r="E517" s="146"/>
      <c r="F517" s="146"/>
      <c r="G517" s="146"/>
      <c r="H517" s="146"/>
      <c r="I517" s="146"/>
      <c r="J517" s="146"/>
      <c r="K517" s="146"/>
      <c r="L517" s="146"/>
      <c r="M517" s="146"/>
      <c r="N517" s="146"/>
      <c r="O517" s="146"/>
      <c r="P517" s="146"/>
      <c r="Q517" s="146"/>
      <c r="R517" s="146"/>
      <c r="S517" s="146"/>
      <c r="T517" s="1"/>
    </row>
    <row r="518" spans="2:20">
      <c r="B518" s="1"/>
      <c r="C518" s="146"/>
      <c r="D518" s="146"/>
      <c r="E518" s="146"/>
      <c r="F518" s="146"/>
      <c r="G518" s="146"/>
      <c r="H518" s="146"/>
      <c r="I518" s="146"/>
      <c r="J518" s="146"/>
      <c r="K518" s="146"/>
      <c r="L518" s="146"/>
      <c r="M518" s="146"/>
      <c r="N518" s="146"/>
      <c r="O518" s="146"/>
      <c r="P518" s="146"/>
      <c r="Q518" s="146"/>
      <c r="R518" s="146"/>
      <c r="S518" s="146"/>
      <c r="T518" s="1"/>
    </row>
    <row r="519" spans="2:20">
      <c r="B519" s="1"/>
      <c r="C519" s="146"/>
      <c r="D519" s="146"/>
      <c r="E519" s="146"/>
      <c r="F519" s="146"/>
      <c r="G519" s="146"/>
      <c r="H519" s="146"/>
      <c r="I519" s="146"/>
      <c r="J519" s="146"/>
      <c r="K519" s="146"/>
      <c r="L519" s="146"/>
      <c r="M519" s="146"/>
      <c r="N519" s="146"/>
      <c r="O519" s="146"/>
      <c r="P519" s="146"/>
      <c r="Q519" s="146"/>
      <c r="R519" s="146"/>
      <c r="S519" s="146"/>
      <c r="T519" s="1"/>
    </row>
    <row r="520" spans="2:20">
      <c r="B520" s="1"/>
      <c r="C520" s="146"/>
      <c r="D520" s="146"/>
      <c r="E520" s="146"/>
      <c r="F520" s="146"/>
      <c r="G520" s="146"/>
      <c r="H520" s="146"/>
      <c r="I520" s="146"/>
      <c r="J520" s="146"/>
      <c r="K520" s="146"/>
      <c r="L520" s="146"/>
      <c r="M520" s="146"/>
      <c r="N520" s="146"/>
      <c r="O520" s="146"/>
      <c r="P520" s="146"/>
      <c r="Q520" s="146"/>
      <c r="R520" s="146"/>
      <c r="S520" s="146"/>
      <c r="T520" s="1"/>
    </row>
    <row r="521" spans="2:20">
      <c r="B521" s="1"/>
      <c r="C521" s="146"/>
      <c r="D521" s="146"/>
      <c r="E521" s="146"/>
      <c r="F521" s="146"/>
      <c r="G521" s="146"/>
      <c r="H521" s="146"/>
      <c r="I521" s="146"/>
      <c r="J521" s="146"/>
      <c r="K521" s="146"/>
      <c r="L521" s="146"/>
      <c r="M521" s="146"/>
      <c r="N521" s="146"/>
      <c r="O521" s="146"/>
      <c r="P521" s="146"/>
      <c r="Q521" s="146"/>
      <c r="R521" s="146"/>
      <c r="S521" s="146"/>
      <c r="T521" s="1"/>
    </row>
    <row r="522" spans="2:20">
      <c r="B522" s="1"/>
      <c r="C522" s="146"/>
      <c r="D522" s="146"/>
      <c r="E522" s="146"/>
      <c r="F522" s="146"/>
      <c r="G522" s="146"/>
      <c r="H522" s="146"/>
      <c r="I522" s="146"/>
      <c r="J522" s="146"/>
      <c r="K522" s="146"/>
      <c r="L522" s="146"/>
      <c r="M522" s="146"/>
      <c r="N522" s="146"/>
      <c r="O522" s="146"/>
      <c r="P522" s="146"/>
      <c r="Q522" s="146"/>
      <c r="R522" s="146"/>
      <c r="S522" s="146"/>
      <c r="T522" s="1"/>
    </row>
    <row r="523" spans="2:20">
      <c r="B523" s="1"/>
      <c r="C523" s="146"/>
      <c r="D523" s="146"/>
      <c r="E523" s="146"/>
      <c r="F523" s="146"/>
      <c r="G523" s="146"/>
      <c r="H523" s="146"/>
      <c r="I523" s="146"/>
      <c r="J523" s="146"/>
      <c r="K523" s="146"/>
      <c r="L523" s="146"/>
      <c r="M523" s="146"/>
      <c r="N523" s="146"/>
      <c r="O523" s="146"/>
      <c r="P523" s="146"/>
      <c r="Q523" s="146"/>
      <c r="R523" s="146"/>
      <c r="S523" s="146"/>
      <c r="T523" s="1"/>
    </row>
    <row r="524" spans="2:20">
      <c r="B524" s="1"/>
      <c r="C524" s="146"/>
      <c r="D524" s="146"/>
      <c r="E524" s="146"/>
      <c r="F524" s="146"/>
      <c r="G524" s="146"/>
      <c r="H524" s="146"/>
      <c r="I524" s="146"/>
      <c r="J524" s="146"/>
      <c r="K524" s="146"/>
      <c r="L524" s="146"/>
      <c r="M524" s="146"/>
      <c r="N524" s="146"/>
      <c r="O524" s="146"/>
      <c r="P524" s="146"/>
      <c r="Q524" s="146"/>
      <c r="R524" s="146"/>
      <c r="S524" s="146"/>
      <c r="T524" s="1"/>
    </row>
    <row r="525" spans="2:20">
      <c r="B525" s="1"/>
      <c r="C525" s="146"/>
      <c r="D525" s="146"/>
      <c r="E525" s="146"/>
      <c r="F525" s="146"/>
      <c r="G525" s="146"/>
      <c r="H525" s="146"/>
      <c r="I525" s="146"/>
      <c r="J525" s="146"/>
      <c r="K525" s="146"/>
      <c r="L525" s="146"/>
      <c r="M525" s="146"/>
      <c r="N525" s="146"/>
      <c r="O525" s="146"/>
      <c r="P525" s="146"/>
      <c r="Q525" s="146"/>
      <c r="R525" s="146"/>
      <c r="S525" s="146"/>
      <c r="T525" s="1"/>
    </row>
    <row r="526" spans="2:20">
      <c r="B526" s="1"/>
      <c r="C526" s="146"/>
      <c r="D526" s="146"/>
      <c r="E526" s="146"/>
      <c r="F526" s="146"/>
      <c r="G526" s="146"/>
      <c r="H526" s="146"/>
      <c r="I526" s="146"/>
      <c r="J526" s="146"/>
      <c r="K526" s="146"/>
      <c r="L526" s="146"/>
      <c r="M526" s="146"/>
      <c r="N526" s="146"/>
      <c r="O526" s="146"/>
      <c r="P526" s="146"/>
      <c r="Q526" s="146"/>
      <c r="R526" s="146"/>
      <c r="S526" s="146"/>
      <c r="T526" s="1"/>
    </row>
    <row r="527" spans="2:20">
      <c r="B527" s="1"/>
      <c r="C527" s="146"/>
      <c r="D527" s="146"/>
      <c r="E527" s="146"/>
      <c r="F527" s="146"/>
      <c r="G527" s="146"/>
      <c r="H527" s="146"/>
      <c r="I527" s="146"/>
      <c r="J527" s="146"/>
      <c r="K527" s="146"/>
      <c r="L527" s="146"/>
      <c r="M527" s="146"/>
      <c r="N527" s="146"/>
      <c r="O527" s="146"/>
      <c r="P527" s="146"/>
      <c r="Q527" s="146"/>
      <c r="R527" s="146"/>
      <c r="S527" s="146"/>
      <c r="T527" s="1"/>
    </row>
    <row r="528" spans="2:20">
      <c r="B528" s="1"/>
      <c r="C528" s="146"/>
      <c r="D528" s="146"/>
      <c r="E528" s="146"/>
      <c r="F528" s="146"/>
      <c r="G528" s="146"/>
      <c r="H528" s="146"/>
      <c r="I528" s="146"/>
      <c r="J528" s="146"/>
      <c r="K528" s="146"/>
      <c r="L528" s="146"/>
      <c r="M528" s="146"/>
      <c r="N528" s="146"/>
      <c r="O528" s="146"/>
      <c r="P528" s="146"/>
      <c r="Q528" s="146"/>
      <c r="R528" s="146"/>
      <c r="S528" s="146"/>
      <c r="T528" s="1"/>
    </row>
    <row r="529" spans="2:20">
      <c r="B529" s="1"/>
      <c r="C529" s="146"/>
      <c r="D529" s="146"/>
      <c r="E529" s="146"/>
      <c r="F529" s="146"/>
      <c r="G529" s="146"/>
      <c r="H529" s="146"/>
      <c r="I529" s="146"/>
      <c r="J529" s="146"/>
      <c r="K529" s="146"/>
      <c r="L529" s="146"/>
      <c r="M529" s="146"/>
      <c r="N529" s="146"/>
      <c r="O529" s="146"/>
      <c r="P529" s="146"/>
      <c r="Q529" s="146"/>
      <c r="R529" s="146"/>
      <c r="S529" s="146"/>
      <c r="T529" s="1"/>
    </row>
    <row r="530" spans="2:20">
      <c r="B530" s="1"/>
      <c r="C530" s="146"/>
      <c r="D530" s="146"/>
      <c r="E530" s="146"/>
      <c r="F530" s="146"/>
      <c r="G530" s="146"/>
      <c r="H530" s="146"/>
      <c r="I530" s="146"/>
      <c r="J530" s="146"/>
      <c r="K530" s="146"/>
      <c r="L530" s="146"/>
      <c r="M530" s="146"/>
      <c r="N530" s="146"/>
      <c r="O530" s="146"/>
      <c r="P530" s="146"/>
      <c r="Q530" s="146"/>
      <c r="R530" s="146"/>
      <c r="S530" s="146"/>
      <c r="T530" s="1"/>
    </row>
    <row r="531" spans="2:20">
      <c r="B531" s="1"/>
      <c r="C531" s="146"/>
      <c r="D531" s="146"/>
      <c r="E531" s="146"/>
      <c r="F531" s="146"/>
      <c r="G531" s="146"/>
      <c r="H531" s="146"/>
      <c r="I531" s="146"/>
      <c r="J531" s="146"/>
      <c r="K531" s="146"/>
      <c r="L531" s="146"/>
      <c r="M531" s="146"/>
      <c r="N531" s="146"/>
      <c r="O531" s="146"/>
      <c r="P531" s="146"/>
      <c r="Q531" s="146"/>
      <c r="R531" s="146"/>
      <c r="S531" s="146"/>
      <c r="T531" s="1"/>
    </row>
    <row r="532" spans="2:20">
      <c r="B532" s="1"/>
      <c r="C532" s="146"/>
      <c r="D532" s="146"/>
      <c r="E532" s="146"/>
      <c r="F532" s="146"/>
      <c r="G532" s="146"/>
      <c r="H532" s="146"/>
      <c r="I532" s="146"/>
      <c r="J532" s="146"/>
      <c r="K532" s="146"/>
      <c r="L532" s="146"/>
      <c r="M532" s="146"/>
      <c r="N532" s="146"/>
      <c r="O532" s="146"/>
      <c r="P532" s="146"/>
      <c r="Q532" s="146"/>
      <c r="R532" s="146"/>
      <c r="S532" s="146"/>
      <c r="T532" s="1"/>
    </row>
    <row r="533" spans="2:20">
      <c r="B533" s="1"/>
      <c r="C533" s="146"/>
      <c r="D533" s="146"/>
      <c r="E533" s="146"/>
      <c r="F533" s="146"/>
      <c r="G533" s="146"/>
      <c r="H533" s="146"/>
      <c r="I533" s="146"/>
      <c r="J533" s="146"/>
      <c r="K533" s="146"/>
      <c r="L533" s="146"/>
      <c r="M533" s="146"/>
      <c r="N533" s="146"/>
      <c r="O533" s="146"/>
      <c r="P533" s="146"/>
      <c r="Q533" s="146"/>
      <c r="R533" s="146"/>
      <c r="S533" s="146"/>
      <c r="T533" s="1"/>
    </row>
    <row r="534" spans="2:20">
      <c r="B534" s="1"/>
      <c r="C534" s="146"/>
      <c r="D534" s="146"/>
      <c r="E534" s="146"/>
      <c r="F534" s="146"/>
      <c r="G534" s="146"/>
      <c r="H534" s="146"/>
      <c r="I534" s="146"/>
      <c r="J534" s="146"/>
      <c r="K534" s="146"/>
      <c r="L534" s="146"/>
      <c r="M534" s="146"/>
      <c r="N534" s="146"/>
      <c r="O534" s="146"/>
      <c r="P534" s="146"/>
      <c r="Q534" s="146"/>
      <c r="R534" s="146"/>
      <c r="S534" s="146"/>
      <c r="T534" s="1"/>
    </row>
    <row r="535" spans="2:20">
      <c r="B535" s="1"/>
      <c r="C535" s="146"/>
      <c r="D535" s="146"/>
      <c r="E535" s="146"/>
      <c r="F535" s="146"/>
      <c r="G535" s="146"/>
      <c r="H535" s="146"/>
      <c r="I535" s="146"/>
      <c r="J535" s="146"/>
      <c r="K535" s="146"/>
      <c r="L535" s="146"/>
      <c r="M535" s="146"/>
      <c r="N535" s="146"/>
      <c r="O535" s="146"/>
      <c r="P535" s="146"/>
      <c r="Q535" s="146"/>
      <c r="R535" s="146"/>
      <c r="S535" s="146"/>
      <c r="T535" s="1"/>
    </row>
    <row r="536" spans="2:20">
      <c r="B536" s="1"/>
      <c r="C536" s="146"/>
      <c r="D536" s="146"/>
      <c r="E536" s="146"/>
      <c r="F536" s="146"/>
      <c r="G536" s="146"/>
      <c r="H536" s="146"/>
      <c r="I536" s="146"/>
      <c r="J536" s="146"/>
      <c r="K536" s="146"/>
      <c r="L536" s="146"/>
      <c r="M536" s="146"/>
      <c r="N536" s="146"/>
      <c r="O536" s="146"/>
      <c r="P536" s="146"/>
      <c r="Q536" s="146"/>
      <c r="R536" s="146"/>
      <c r="S536" s="146"/>
      <c r="T536" s="1"/>
    </row>
    <row r="537" spans="2:20">
      <c r="B537" s="1"/>
      <c r="C537" s="146"/>
      <c r="D537" s="146"/>
      <c r="E537" s="146"/>
      <c r="F537" s="146"/>
      <c r="G537" s="146"/>
      <c r="H537" s="146"/>
      <c r="I537" s="146"/>
      <c r="J537" s="146"/>
      <c r="K537" s="146"/>
      <c r="L537" s="146"/>
      <c r="M537" s="146"/>
      <c r="N537" s="146"/>
      <c r="O537" s="146"/>
      <c r="P537" s="146"/>
      <c r="Q537" s="146"/>
      <c r="R537" s="146"/>
      <c r="S537" s="146"/>
      <c r="T537" s="1"/>
    </row>
    <row r="538" spans="2:20">
      <c r="B538" s="1"/>
      <c r="C538" s="146"/>
      <c r="D538" s="146"/>
      <c r="E538" s="146"/>
      <c r="F538" s="146"/>
      <c r="G538" s="146"/>
      <c r="H538" s="146"/>
      <c r="I538" s="146"/>
      <c r="J538" s="146"/>
      <c r="K538" s="146"/>
      <c r="L538" s="146"/>
      <c r="M538" s="146"/>
      <c r="N538" s="146"/>
      <c r="O538" s="146"/>
      <c r="P538" s="146"/>
      <c r="Q538" s="146"/>
      <c r="R538" s="146"/>
      <c r="S538" s="146"/>
      <c r="T538" s="1"/>
    </row>
    <row r="539" spans="2:20">
      <c r="B539" s="1"/>
      <c r="C539" s="146"/>
      <c r="D539" s="146"/>
      <c r="E539" s="146"/>
      <c r="F539" s="146"/>
      <c r="G539" s="146"/>
      <c r="H539" s="146"/>
      <c r="I539" s="146"/>
      <c r="J539" s="146"/>
      <c r="K539" s="146"/>
      <c r="L539" s="146"/>
      <c r="M539" s="146"/>
      <c r="N539" s="146"/>
      <c r="O539" s="146"/>
      <c r="P539" s="146"/>
      <c r="Q539" s="146"/>
      <c r="R539" s="146"/>
      <c r="S539" s="146"/>
      <c r="T539" s="1"/>
    </row>
    <row r="540" spans="2:20">
      <c r="B540" s="1"/>
      <c r="C540" s="146"/>
      <c r="D540" s="146"/>
      <c r="E540" s="146"/>
      <c r="F540" s="146"/>
      <c r="G540" s="146"/>
      <c r="H540" s="146"/>
      <c r="I540" s="146"/>
      <c r="J540" s="146"/>
      <c r="K540" s="146"/>
      <c r="L540" s="146"/>
      <c r="M540" s="146"/>
      <c r="N540" s="146"/>
      <c r="O540" s="146"/>
      <c r="P540" s="146"/>
      <c r="Q540" s="146"/>
      <c r="R540" s="146"/>
      <c r="S540" s="146"/>
      <c r="T540" s="1"/>
    </row>
    <row r="541" spans="2:20">
      <c r="B541" s="1"/>
      <c r="C541" s="146"/>
      <c r="D541" s="146"/>
      <c r="E541" s="146"/>
      <c r="F541" s="146"/>
      <c r="G541" s="146"/>
      <c r="H541" s="146"/>
      <c r="I541" s="146"/>
      <c r="J541" s="146"/>
      <c r="K541" s="146"/>
      <c r="L541" s="146"/>
      <c r="M541" s="146"/>
      <c r="N541" s="146"/>
      <c r="O541" s="146"/>
      <c r="P541" s="146"/>
      <c r="Q541" s="146"/>
      <c r="R541" s="146"/>
      <c r="S541" s="146"/>
      <c r="T541" s="1"/>
    </row>
    <row r="542" spans="2:20">
      <c r="B542" s="1"/>
      <c r="C542" s="146"/>
      <c r="D542" s="146"/>
      <c r="E542" s="146"/>
      <c r="F542" s="146"/>
      <c r="G542" s="146"/>
      <c r="H542" s="146"/>
      <c r="I542" s="146"/>
      <c r="J542" s="146"/>
      <c r="K542" s="146"/>
      <c r="L542" s="146"/>
      <c r="M542" s="146"/>
      <c r="N542" s="146"/>
      <c r="O542" s="146"/>
      <c r="P542" s="146"/>
      <c r="Q542" s="146"/>
      <c r="R542" s="146"/>
      <c r="S542" s="146"/>
      <c r="T542" s="1"/>
    </row>
    <row r="543" spans="2:20">
      <c r="B543" s="1"/>
      <c r="C543" s="146"/>
      <c r="D543" s="146"/>
      <c r="E543" s="146"/>
      <c r="F543" s="146"/>
      <c r="G543" s="146"/>
      <c r="H543" s="146"/>
      <c r="I543" s="146"/>
      <c r="J543" s="146"/>
      <c r="K543" s="146"/>
      <c r="L543" s="146"/>
      <c r="M543" s="146"/>
      <c r="N543" s="146"/>
      <c r="O543" s="146"/>
      <c r="P543" s="146"/>
      <c r="Q543" s="146"/>
      <c r="R543" s="146"/>
      <c r="S543" s="146"/>
      <c r="T543" s="1"/>
    </row>
    <row r="544" spans="2:20">
      <c r="B544" s="1"/>
      <c r="C544" s="146"/>
      <c r="D544" s="146"/>
      <c r="E544" s="146"/>
      <c r="F544" s="146"/>
      <c r="G544" s="146"/>
      <c r="H544" s="146"/>
      <c r="I544" s="146"/>
      <c r="J544" s="146"/>
      <c r="K544" s="146"/>
      <c r="L544" s="146"/>
      <c r="M544" s="146"/>
      <c r="N544" s="146"/>
      <c r="O544" s="146"/>
      <c r="P544" s="146"/>
      <c r="Q544" s="146"/>
      <c r="R544" s="146"/>
      <c r="S544" s="146"/>
      <c r="T544" s="1"/>
    </row>
    <row r="545" spans="2:20">
      <c r="B545" s="1"/>
      <c r="C545" s="146"/>
      <c r="D545" s="146"/>
      <c r="E545" s="146"/>
      <c r="F545" s="146"/>
      <c r="G545" s="146"/>
      <c r="H545" s="146"/>
      <c r="I545" s="146"/>
      <c r="J545" s="146"/>
      <c r="K545" s="146"/>
      <c r="L545" s="146"/>
      <c r="M545" s="146"/>
      <c r="N545" s="146"/>
      <c r="O545" s="146"/>
      <c r="P545" s="146"/>
      <c r="Q545" s="146"/>
      <c r="R545" s="146"/>
      <c r="S545" s="146"/>
      <c r="T545" s="1"/>
    </row>
    <row r="546" spans="2:20">
      <c r="B546" s="1"/>
      <c r="C546" s="146"/>
      <c r="D546" s="146"/>
      <c r="E546" s="146"/>
      <c r="F546" s="146"/>
      <c r="G546" s="146"/>
      <c r="H546" s="146"/>
      <c r="I546" s="146"/>
      <c r="J546" s="146"/>
      <c r="K546" s="146"/>
      <c r="L546" s="146"/>
      <c r="M546" s="146"/>
      <c r="N546" s="146"/>
      <c r="O546" s="146"/>
      <c r="P546" s="146"/>
      <c r="Q546" s="146"/>
      <c r="R546" s="146"/>
      <c r="S546" s="146"/>
      <c r="T546" s="1"/>
    </row>
    <row r="547" spans="2:20">
      <c r="B547" s="1"/>
      <c r="C547" s="146"/>
      <c r="D547" s="146"/>
      <c r="E547" s="146"/>
      <c r="F547" s="146"/>
      <c r="G547" s="146"/>
      <c r="H547" s="146"/>
      <c r="I547" s="146"/>
      <c r="J547" s="146"/>
      <c r="K547" s="146"/>
      <c r="L547" s="146"/>
      <c r="M547" s="146"/>
      <c r="N547" s="146"/>
      <c r="O547" s="146"/>
      <c r="P547" s="146"/>
      <c r="Q547" s="146"/>
      <c r="R547" s="146"/>
      <c r="S547" s="146"/>
      <c r="T547" s="1"/>
    </row>
    <row r="548" spans="2:20">
      <c r="B548" s="1"/>
      <c r="C548" s="146"/>
      <c r="D548" s="146"/>
      <c r="E548" s="146"/>
      <c r="F548" s="146"/>
      <c r="G548" s="146"/>
      <c r="H548" s="146"/>
      <c r="I548" s="146"/>
      <c r="J548" s="146"/>
      <c r="K548" s="146"/>
      <c r="L548" s="146"/>
      <c r="M548" s="146"/>
      <c r="N548" s="146"/>
      <c r="O548" s="146"/>
      <c r="P548" s="146"/>
      <c r="Q548" s="146"/>
      <c r="R548" s="146"/>
      <c r="S548" s="146"/>
      <c r="T548" s="1"/>
    </row>
    <row r="549" spans="2:20">
      <c r="B549" s="1"/>
      <c r="C549" s="146"/>
      <c r="D549" s="146"/>
      <c r="E549" s="146"/>
      <c r="F549" s="146"/>
      <c r="G549" s="146"/>
      <c r="H549" s="146"/>
      <c r="I549" s="146"/>
      <c r="J549" s="146"/>
      <c r="K549" s="146"/>
      <c r="L549" s="146"/>
      <c r="M549" s="146"/>
      <c r="N549" s="146"/>
      <c r="O549" s="146"/>
      <c r="P549" s="146"/>
      <c r="Q549" s="146"/>
      <c r="R549" s="146"/>
      <c r="S549" s="146"/>
      <c r="T549" s="1"/>
    </row>
    <row r="550" spans="2:20">
      <c r="B550" s="1"/>
      <c r="C550" s="146"/>
      <c r="D550" s="146"/>
      <c r="E550" s="146"/>
      <c r="F550" s="146"/>
      <c r="G550" s="146"/>
      <c r="H550" s="146"/>
      <c r="I550" s="146"/>
      <c r="J550" s="146"/>
      <c r="K550" s="146"/>
      <c r="L550" s="146"/>
      <c r="M550" s="146"/>
      <c r="N550" s="146"/>
      <c r="O550" s="146"/>
      <c r="P550" s="146"/>
      <c r="Q550" s="146"/>
      <c r="R550" s="146"/>
      <c r="S550" s="146"/>
      <c r="T550" s="1"/>
    </row>
    <row r="551" spans="2:20">
      <c r="B551" s="1"/>
      <c r="C551" s="146"/>
      <c r="D551" s="146"/>
      <c r="E551" s="146"/>
      <c r="F551" s="146"/>
      <c r="G551" s="146"/>
      <c r="H551" s="146"/>
      <c r="I551" s="146"/>
      <c r="J551" s="146"/>
      <c r="K551" s="146"/>
      <c r="L551" s="146"/>
      <c r="M551" s="146"/>
      <c r="N551" s="146"/>
      <c r="O551" s="146"/>
      <c r="P551" s="146"/>
      <c r="Q551" s="146"/>
      <c r="R551" s="146"/>
      <c r="S551" s="146"/>
      <c r="T551" s="1"/>
    </row>
    <row r="552" spans="2:20">
      <c r="B552" s="1"/>
      <c r="C552" s="146"/>
      <c r="D552" s="146"/>
      <c r="E552" s="146"/>
      <c r="F552" s="146"/>
      <c r="G552" s="146"/>
      <c r="H552" s="146"/>
      <c r="I552" s="146"/>
      <c r="J552" s="146"/>
      <c r="K552" s="146"/>
      <c r="L552" s="146"/>
      <c r="M552" s="146"/>
      <c r="N552" s="146"/>
      <c r="O552" s="146"/>
      <c r="P552" s="146"/>
      <c r="Q552" s="146"/>
      <c r="R552" s="146"/>
      <c r="S552" s="146"/>
      <c r="T552" s="1"/>
    </row>
    <row r="553" spans="2:20">
      <c r="B553" s="1"/>
      <c r="C553" s="146"/>
      <c r="D553" s="146"/>
      <c r="E553" s="146"/>
      <c r="F553" s="146"/>
      <c r="G553" s="146"/>
      <c r="H553" s="146"/>
      <c r="I553" s="146"/>
      <c r="J553" s="146"/>
      <c r="K553" s="146"/>
      <c r="L553" s="146"/>
      <c r="M553" s="146"/>
      <c r="N553" s="146"/>
      <c r="O553" s="146"/>
      <c r="P553" s="146"/>
      <c r="Q553" s="146"/>
      <c r="R553" s="146"/>
      <c r="S553" s="146"/>
      <c r="T553" s="1"/>
    </row>
    <row r="554" spans="2:20">
      <c r="B554" s="1"/>
      <c r="C554" s="146"/>
      <c r="D554" s="146"/>
      <c r="E554" s="146"/>
      <c r="F554" s="146"/>
      <c r="G554" s="146"/>
      <c r="H554" s="146"/>
      <c r="I554" s="146"/>
      <c r="J554" s="146"/>
      <c r="K554" s="146"/>
      <c r="L554" s="146"/>
      <c r="M554" s="146"/>
      <c r="N554" s="146"/>
      <c r="O554" s="146"/>
      <c r="P554" s="146"/>
      <c r="Q554" s="146"/>
      <c r="R554" s="146"/>
      <c r="S554" s="146"/>
      <c r="T554" s="1"/>
    </row>
    <row r="555" spans="2:20">
      <c r="B555" s="1"/>
      <c r="C555" s="146"/>
      <c r="D555" s="146"/>
      <c r="E555" s="146"/>
      <c r="F555" s="146"/>
      <c r="G555" s="146"/>
      <c r="H555" s="146"/>
      <c r="I555" s="146"/>
      <c r="J555" s="146"/>
      <c r="K555" s="146"/>
      <c r="L555" s="146"/>
      <c r="M555" s="146"/>
      <c r="N555" s="146"/>
      <c r="O555" s="146"/>
      <c r="P555" s="146"/>
      <c r="Q555" s="146"/>
      <c r="R555" s="146"/>
      <c r="S555" s="146"/>
      <c r="T555" s="1"/>
    </row>
    <row r="556" spans="2:20">
      <c r="B556" s="1"/>
      <c r="C556" s="146"/>
      <c r="D556" s="146"/>
      <c r="E556" s="146"/>
      <c r="F556" s="146"/>
      <c r="G556" s="146"/>
      <c r="H556" s="146"/>
      <c r="I556" s="146"/>
      <c r="J556" s="146"/>
      <c r="K556" s="146"/>
      <c r="L556" s="146"/>
      <c r="M556" s="146"/>
      <c r="N556" s="146"/>
      <c r="O556" s="146"/>
      <c r="P556" s="146"/>
      <c r="Q556" s="146"/>
      <c r="R556" s="146"/>
      <c r="S556" s="146"/>
      <c r="T556" s="1"/>
    </row>
    <row r="557" spans="2:20">
      <c r="B557" s="1"/>
      <c r="C557" s="146"/>
      <c r="D557" s="146"/>
      <c r="E557" s="146"/>
      <c r="F557" s="146"/>
      <c r="G557" s="146"/>
      <c r="H557" s="146"/>
      <c r="I557" s="146"/>
      <c r="J557" s="146"/>
      <c r="K557" s="146"/>
      <c r="L557" s="146"/>
      <c r="M557" s="146"/>
      <c r="N557" s="146"/>
      <c r="O557" s="146"/>
      <c r="P557" s="146"/>
      <c r="Q557" s="146"/>
      <c r="R557" s="146"/>
      <c r="S557" s="146"/>
      <c r="T557" s="1"/>
    </row>
    <row r="558" spans="2:20">
      <c r="B558" s="1"/>
      <c r="C558" s="146"/>
      <c r="D558" s="146"/>
      <c r="E558" s="146"/>
      <c r="F558" s="146"/>
      <c r="G558" s="146"/>
      <c r="H558" s="146"/>
      <c r="I558" s="146"/>
      <c r="J558" s="146"/>
      <c r="K558" s="146"/>
      <c r="L558" s="146"/>
      <c r="M558" s="146"/>
      <c r="N558" s="146"/>
      <c r="O558" s="146"/>
      <c r="P558" s="146"/>
      <c r="Q558" s="146"/>
      <c r="R558" s="146"/>
      <c r="S558" s="146"/>
      <c r="T558" s="1"/>
    </row>
    <row r="559" spans="2:20">
      <c r="B559" s="1"/>
      <c r="C559" s="146"/>
      <c r="D559" s="146"/>
      <c r="E559" s="146"/>
      <c r="F559" s="146"/>
      <c r="G559" s="146"/>
      <c r="H559" s="146"/>
      <c r="I559" s="146"/>
      <c r="J559" s="146"/>
      <c r="K559" s="146"/>
      <c r="L559" s="146"/>
      <c r="M559" s="146"/>
      <c r="N559" s="146"/>
      <c r="O559" s="146"/>
      <c r="P559" s="146"/>
      <c r="Q559" s="146"/>
      <c r="R559" s="146"/>
      <c r="S559" s="146"/>
      <c r="T559" s="1"/>
    </row>
    <row r="560" spans="2:20">
      <c r="B560" s="1"/>
      <c r="C560" s="146"/>
      <c r="D560" s="146"/>
      <c r="E560" s="146"/>
      <c r="F560" s="146"/>
      <c r="G560" s="146"/>
      <c r="H560" s="146"/>
      <c r="I560" s="146"/>
      <c r="J560" s="146"/>
      <c r="K560" s="146"/>
      <c r="L560" s="146"/>
      <c r="M560" s="146"/>
      <c r="N560" s="146"/>
      <c r="O560" s="146"/>
      <c r="P560" s="146"/>
      <c r="Q560" s="146"/>
      <c r="R560" s="146"/>
      <c r="S560" s="146"/>
      <c r="T560" s="1"/>
    </row>
    <row r="561" spans="2:20">
      <c r="B561" s="1"/>
      <c r="C561" s="146"/>
      <c r="D561" s="146"/>
      <c r="E561" s="146"/>
      <c r="F561" s="146"/>
      <c r="G561" s="146"/>
      <c r="H561" s="146"/>
      <c r="I561" s="146"/>
      <c r="J561" s="146"/>
      <c r="K561" s="146"/>
      <c r="L561" s="146"/>
      <c r="M561" s="146"/>
      <c r="N561" s="146"/>
      <c r="O561" s="146"/>
      <c r="P561" s="146"/>
      <c r="Q561" s="146"/>
      <c r="R561" s="146"/>
      <c r="S561" s="146"/>
      <c r="T561" s="1"/>
    </row>
    <row r="562" spans="2:20">
      <c r="B562" s="1"/>
      <c r="C562" s="146"/>
      <c r="D562" s="146"/>
      <c r="E562" s="146"/>
      <c r="F562" s="146"/>
      <c r="G562" s="146"/>
      <c r="H562" s="146"/>
      <c r="I562" s="146"/>
      <c r="J562" s="146"/>
      <c r="K562" s="146"/>
      <c r="L562" s="146"/>
      <c r="M562" s="146"/>
      <c r="N562" s="146"/>
      <c r="O562" s="146"/>
      <c r="P562" s="146"/>
      <c r="Q562" s="146"/>
      <c r="R562" s="146"/>
      <c r="S562" s="146"/>
      <c r="T562" s="1"/>
    </row>
    <row r="563" spans="2:20">
      <c r="B563" s="1"/>
      <c r="C563" s="146"/>
      <c r="D563" s="146"/>
      <c r="E563" s="146"/>
      <c r="F563" s="146"/>
      <c r="G563" s="146"/>
      <c r="H563" s="146"/>
      <c r="I563" s="146"/>
      <c r="J563" s="146"/>
      <c r="K563" s="146"/>
      <c r="L563" s="146"/>
      <c r="M563" s="146"/>
      <c r="N563" s="146"/>
      <c r="O563" s="146"/>
      <c r="P563" s="146"/>
      <c r="Q563" s="146"/>
      <c r="R563" s="146"/>
      <c r="S563" s="146"/>
      <c r="T563" s="1"/>
    </row>
    <row r="564" spans="2:20">
      <c r="B564" s="1"/>
      <c r="C564" s="146"/>
      <c r="D564" s="146"/>
      <c r="E564" s="146"/>
      <c r="F564" s="146"/>
      <c r="G564" s="146"/>
      <c r="H564" s="146"/>
      <c r="I564" s="146"/>
      <c r="J564" s="146"/>
      <c r="K564" s="146"/>
      <c r="L564" s="146"/>
      <c r="M564" s="146"/>
      <c r="N564" s="146"/>
      <c r="O564" s="146"/>
      <c r="P564" s="146"/>
      <c r="Q564" s="146"/>
      <c r="R564" s="146"/>
      <c r="S564" s="146"/>
      <c r="T564" s="1"/>
    </row>
    <row r="565" spans="2:20">
      <c r="B565" s="1"/>
      <c r="C565" s="146"/>
      <c r="D565" s="146"/>
      <c r="E565" s="146"/>
      <c r="F565" s="146"/>
      <c r="G565" s="146"/>
      <c r="H565" s="146"/>
      <c r="I565" s="146"/>
      <c r="J565" s="146"/>
      <c r="K565" s="146"/>
      <c r="L565" s="146"/>
      <c r="M565" s="146"/>
      <c r="N565" s="146"/>
      <c r="O565" s="146"/>
      <c r="P565" s="146"/>
      <c r="Q565" s="146"/>
      <c r="R565" s="146"/>
      <c r="S565" s="146"/>
      <c r="T565" s="1"/>
    </row>
    <row r="566" spans="2:20">
      <c r="B566" s="1"/>
      <c r="C566" s="146"/>
      <c r="D566" s="146"/>
      <c r="E566" s="146"/>
      <c r="F566" s="146"/>
      <c r="G566" s="146"/>
      <c r="H566" s="146"/>
      <c r="I566" s="146"/>
      <c r="J566" s="146"/>
      <c r="K566" s="146"/>
      <c r="L566" s="146"/>
      <c r="M566" s="146"/>
      <c r="N566" s="146"/>
      <c r="O566" s="146"/>
      <c r="P566" s="146"/>
      <c r="Q566" s="146"/>
      <c r="R566" s="146"/>
      <c r="S566" s="146"/>
      <c r="T566" s="1"/>
    </row>
    <row r="567" spans="2:20">
      <c r="B567" s="1"/>
      <c r="C567" s="1"/>
      <c r="D567" s="1"/>
      <c r="E567" s="1"/>
      <c r="F567" s="1"/>
      <c r="G567" s="1"/>
      <c r="H567" s="1"/>
      <c r="I567" s="1"/>
      <c r="J567" s="1"/>
      <c r="K567" s="1"/>
      <c r="L567" s="1"/>
      <c r="M567" s="1"/>
      <c r="N567" s="1"/>
      <c r="O567" s="1"/>
      <c r="P567" s="1"/>
      <c r="Q567" s="1"/>
      <c r="R567" s="1"/>
      <c r="S567" s="1"/>
      <c r="T567" s="1"/>
    </row>
    <row r="568" spans="2:20">
      <c r="B568" s="1"/>
      <c r="C568" s="1"/>
      <c r="D568" s="1"/>
      <c r="E568" s="1"/>
      <c r="F568" s="1"/>
      <c r="G568" s="1"/>
      <c r="H568" s="1"/>
      <c r="I568" s="1"/>
      <c r="J568" s="1"/>
      <c r="K568" s="1"/>
      <c r="L568" s="1"/>
      <c r="M568" s="1"/>
      <c r="N568" s="1"/>
      <c r="O568" s="1"/>
      <c r="P568" s="1"/>
      <c r="Q568" s="1"/>
      <c r="R568" s="1"/>
      <c r="S568" s="1"/>
      <c r="T568" s="1"/>
    </row>
    <row r="569" spans="2:20">
      <c r="B569" s="1"/>
      <c r="C569" s="1"/>
      <c r="D569" s="1"/>
      <c r="E569" s="1"/>
      <c r="F569" s="1"/>
      <c r="G569" s="1"/>
      <c r="H569" s="1"/>
      <c r="I569" s="1"/>
      <c r="J569" s="1"/>
      <c r="K569" s="1"/>
      <c r="L569" s="1"/>
      <c r="M569" s="1"/>
      <c r="N569" s="1"/>
      <c r="O569" s="1"/>
      <c r="P569" s="1"/>
      <c r="Q569" s="1"/>
      <c r="R569" s="1"/>
      <c r="S569" s="1"/>
      <c r="T569" s="1"/>
    </row>
    <row r="570" spans="2:20">
      <c r="B570" s="1"/>
      <c r="C570" s="1"/>
      <c r="D570" s="1"/>
      <c r="E570" s="1"/>
      <c r="F570" s="1"/>
      <c r="G570" s="1"/>
      <c r="H570" s="1"/>
      <c r="I570" s="1"/>
      <c r="J570" s="1"/>
      <c r="K570" s="1"/>
      <c r="L570" s="1"/>
      <c r="M570" s="1"/>
      <c r="N570" s="1"/>
      <c r="O570" s="1"/>
      <c r="P570" s="1"/>
      <c r="Q570" s="1"/>
      <c r="R570" s="1"/>
      <c r="S570" s="1"/>
      <c r="T570" s="1"/>
    </row>
    <row r="571" spans="2:20">
      <c r="B571" s="1"/>
      <c r="C571" s="1"/>
      <c r="D571" s="1"/>
      <c r="E571" s="1"/>
      <c r="F571" s="1"/>
      <c r="G571" s="1"/>
      <c r="H571" s="1"/>
      <c r="I571" s="1"/>
      <c r="J571" s="1"/>
      <c r="K571" s="1"/>
      <c r="L571" s="1"/>
      <c r="M571" s="1"/>
      <c r="N571" s="1"/>
      <c r="O571" s="1"/>
      <c r="P571" s="1"/>
      <c r="Q571" s="1"/>
      <c r="R571" s="1"/>
      <c r="S571" s="1"/>
      <c r="T571" s="1"/>
    </row>
    <row r="572" spans="2:20">
      <c r="B572" s="1"/>
      <c r="C572" s="1"/>
      <c r="D572" s="1"/>
      <c r="E572" s="1"/>
      <c r="F572" s="1"/>
      <c r="G572" s="1"/>
      <c r="H572" s="1"/>
      <c r="I572" s="1"/>
      <c r="J572" s="1"/>
      <c r="K572" s="1"/>
      <c r="L572" s="1"/>
      <c r="M572" s="1"/>
      <c r="N572" s="1"/>
      <c r="O572" s="1"/>
      <c r="P572" s="1"/>
      <c r="Q572" s="1"/>
      <c r="R572" s="1"/>
      <c r="S572" s="1"/>
      <c r="T572" s="1"/>
    </row>
    <row r="573" spans="2:20">
      <c r="B573" s="1"/>
      <c r="C573" s="1"/>
      <c r="D573" s="1"/>
      <c r="E573" s="1"/>
      <c r="F573" s="1"/>
      <c r="G573" s="1"/>
      <c r="H573" s="1"/>
      <c r="I573" s="1"/>
      <c r="J573" s="1"/>
      <c r="K573" s="1"/>
      <c r="L573" s="1"/>
      <c r="M573" s="1"/>
      <c r="N573" s="1"/>
      <c r="O573" s="1"/>
      <c r="P573" s="1"/>
      <c r="Q573" s="1"/>
      <c r="R573" s="1"/>
      <c r="S573" s="1"/>
      <c r="T573" s="1"/>
    </row>
    <row r="574" spans="2:20">
      <c r="B574" s="1"/>
      <c r="C574" s="1"/>
      <c r="D574" s="1"/>
      <c r="E574" s="1"/>
      <c r="F574" s="1"/>
      <c r="G574" s="1"/>
      <c r="H574" s="1"/>
      <c r="I574" s="1"/>
      <c r="J574" s="1"/>
      <c r="K574" s="1"/>
      <c r="L574" s="1"/>
      <c r="M574" s="1"/>
      <c r="N574" s="1"/>
      <c r="O574" s="1"/>
      <c r="P574" s="1"/>
      <c r="Q574" s="1"/>
      <c r="R574" s="1"/>
      <c r="S574" s="1"/>
      <c r="T574" s="1"/>
    </row>
    <row r="575" spans="2:20">
      <c r="B575" s="1"/>
      <c r="C575" s="1"/>
      <c r="D575" s="1"/>
      <c r="E575" s="1"/>
      <c r="F575" s="1"/>
      <c r="G575" s="1"/>
      <c r="H575" s="1"/>
      <c r="I575" s="1"/>
      <c r="J575" s="1"/>
      <c r="K575" s="1"/>
      <c r="L575" s="1"/>
      <c r="M575" s="1"/>
      <c r="N575" s="1"/>
      <c r="O575" s="1"/>
      <c r="P575" s="1"/>
      <c r="Q575" s="1"/>
      <c r="R575" s="1"/>
      <c r="S575" s="1"/>
      <c r="T575" s="1"/>
    </row>
    <row r="576" spans="2:20">
      <c r="B576" s="1"/>
      <c r="C576" s="1"/>
      <c r="D576" s="1"/>
      <c r="E576" s="1"/>
      <c r="F576" s="1"/>
      <c r="G576" s="1"/>
      <c r="H576" s="1"/>
      <c r="I576" s="1"/>
      <c r="J576" s="1"/>
      <c r="K576" s="1"/>
      <c r="L576" s="1"/>
      <c r="M576" s="1"/>
      <c r="N576" s="1"/>
      <c r="O576" s="1"/>
      <c r="P576" s="1"/>
      <c r="Q576" s="1"/>
      <c r="R576" s="1"/>
      <c r="S576" s="1"/>
      <c r="T576" s="1"/>
    </row>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0">
      <c r="B106273" s="1"/>
      <c r="C106273" s="1"/>
      <c r="D106273" s="1"/>
      <c r="E106273" s="1"/>
      <c r="F106273" s="1"/>
      <c r="G106273" s="1"/>
      <c r="H106273" s="1"/>
      <c r="I106273" s="1"/>
      <c r="J106273" s="1"/>
      <c r="K106273" s="1"/>
      <c r="L106273" s="1"/>
      <c r="M106273" s="1"/>
      <c r="N106273" s="1"/>
      <c r="O106273" s="1"/>
      <c r="P106273" s="1"/>
      <c r="Q106273" s="1"/>
      <c r="R106273" s="1"/>
      <c r="S106273" s="1"/>
      <c r="T106273" s="1"/>
    </row>
    <row r="106274" spans="2:20">
      <c r="B106274" s="1"/>
      <c r="C106274" s="1"/>
      <c r="D106274" s="1"/>
      <c r="E106274" s="1"/>
      <c r="F106274" s="1"/>
      <c r="G106274" s="1"/>
      <c r="H106274" s="1"/>
      <c r="I106274" s="1"/>
      <c r="J106274" s="1"/>
      <c r="K106274" s="1"/>
      <c r="L106274" s="1"/>
      <c r="M106274" s="1"/>
      <c r="N106274" s="1"/>
      <c r="O106274" s="1"/>
      <c r="P106274" s="1"/>
      <c r="Q106274" s="1"/>
      <c r="R106274" s="1"/>
      <c r="S106274" s="1"/>
      <c r="T106274" s="1"/>
    </row>
    <row r="106275" spans="2:20">
      <c r="B106275" s="1"/>
      <c r="C106275" s="1"/>
      <c r="D106275" s="1"/>
      <c r="E106275" s="1"/>
      <c r="F106275" s="1"/>
      <c r="G106275" s="1"/>
      <c r="H106275" s="1"/>
      <c r="I106275" s="1"/>
      <c r="J106275" s="1"/>
      <c r="K106275" s="1"/>
      <c r="L106275" s="1"/>
      <c r="M106275" s="1"/>
      <c r="N106275" s="1"/>
      <c r="O106275" s="1"/>
      <c r="P106275" s="1"/>
      <c r="Q106275" s="1"/>
      <c r="R106275" s="1"/>
      <c r="S106275" s="1"/>
      <c r="T106275" s="1"/>
    </row>
    <row r="106276" spans="2:20">
      <c r="B106276" s="1"/>
      <c r="C106276" s="1"/>
      <c r="D106276" s="1"/>
      <c r="E106276" s="1"/>
      <c r="F106276" s="1"/>
      <c r="G106276" s="1"/>
      <c r="H106276" s="1"/>
      <c r="I106276" s="1"/>
      <c r="J106276" s="1"/>
      <c r="K106276" s="1"/>
      <c r="L106276" s="1"/>
      <c r="M106276" s="1"/>
      <c r="N106276" s="1"/>
      <c r="O106276" s="1"/>
      <c r="P106276" s="1"/>
      <c r="Q106276" s="1"/>
      <c r="R106276" s="1"/>
      <c r="S106276" s="1"/>
      <c r="T106276" s="1"/>
    </row>
    <row r="106277" spans="2:20">
      <c r="B106277" s="1"/>
      <c r="C106277" s="1"/>
      <c r="D106277" s="1"/>
      <c r="E106277" s="1"/>
      <c r="F106277" s="1"/>
      <c r="G106277" s="1"/>
      <c r="H106277" s="1"/>
      <c r="I106277" s="1"/>
      <c r="J106277" s="1"/>
      <c r="K106277" s="1"/>
      <c r="L106277" s="1"/>
      <c r="M106277" s="1"/>
      <c r="N106277" s="1"/>
      <c r="O106277" s="1"/>
      <c r="P106277" s="1"/>
      <c r="Q106277" s="1"/>
      <c r="R106277" s="1"/>
      <c r="S106277" s="1"/>
      <c r="T106277" s="1"/>
    </row>
    <row r="106278" spans="2:20">
      <c r="B106278" s="1"/>
      <c r="C106278" s="1"/>
      <c r="D106278" s="1"/>
      <c r="E106278" s="1"/>
      <c r="F106278" s="1"/>
      <c r="G106278" s="1"/>
      <c r="H106278" s="1"/>
      <c r="I106278" s="1"/>
      <c r="J106278" s="1"/>
      <c r="K106278" s="1"/>
      <c r="L106278" s="1"/>
      <c r="M106278" s="1"/>
      <c r="N106278" s="1"/>
      <c r="O106278" s="1"/>
      <c r="P106278" s="1"/>
      <c r="Q106278" s="1"/>
      <c r="R106278" s="1"/>
      <c r="S106278" s="1"/>
      <c r="T106278" s="1"/>
    </row>
    <row r="106279" spans="2:20">
      <c r="B106279" s="1"/>
      <c r="C106279" s="1"/>
      <c r="D106279" s="1"/>
      <c r="E106279" s="1"/>
      <c r="F106279" s="1"/>
      <c r="G106279" s="1"/>
      <c r="H106279" s="1"/>
      <c r="I106279" s="1"/>
      <c r="J106279" s="1"/>
      <c r="K106279" s="1"/>
      <c r="L106279" s="1"/>
      <c r="M106279" s="1"/>
      <c r="N106279" s="1"/>
      <c r="O106279" s="1"/>
      <c r="P106279" s="1"/>
      <c r="Q106279" s="1"/>
      <c r="R106279" s="1"/>
      <c r="S106279" s="1"/>
      <c r="T106279" s="1"/>
    </row>
    <row r="106280" spans="2:20">
      <c r="B106280" s="1"/>
      <c r="C106280" s="1"/>
      <c r="D106280" s="1"/>
      <c r="E106280" s="1"/>
      <c r="F106280" s="1"/>
      <c r="G106280" s="1"/>
      <c r="H106280" s="1"/>
      <c r="I106280" s="1"/>
      <c r="J106280" s="1"/>
      <c r="K106280" s="1"/>
      <c r="L106280" s="1"/>
      <c r="M106280" s="1"/>
      <c r="N106280" s="1"/>
      <c r="O106280" s="1"/>
      <c r="P106280" s="1"/>
      <c r="Q106280" s="1"/>
      <c r="R106280" s="1"/>
      <c r="S106280" s="1"/>
      <c r="T106280" s="1"/>
    </row>
    <row r="106281" spans="2:20">
      <c r="B106281" s="1"/>
      <c r="C106281" s="1"/>
      <c r="D106281" s="1"/>
      <c r="E106281" s="1"/>
      <c r="F106281" s="1"/>
      <c r="G106281" s="1"/>
      <c r="H106281" s="1"/>
      <c r="I106281" s="1"/>
      <c r="J106281" s="1"/>
      <c r="K106281" s="1"/>
      <c r="L106281" s="1"/>
      <c r="M106281" s="1"/>
      <c r="N106281" s="1"/>
      <c r="O106281" s="1"/>
      <c r="P106281" s="1"/>
      <c r="Q106281" s="1"/>
      <c r="R106281" s="1"/>
      <c r="S106281" s="1"/>
      <c r="T106281" s="1"/>
    </row>
    <row r="106282" spans="2:20">
      <c r="B106282" s="1"/>
      <c r="C106282" s="1"/>
      <c r="D106282" s="1"/>
      <c r="E106282" s="1"/>
      <c r="F106282" s="1"/>
      <c r="G106282" s="1"/>
      <c r="H106282" s="1"/>
      <c r="I106282" s="1"/>
      <c r="J106282" s="1"/>
      <c r="K106282" s="1"/>
      <c r="L106282" s="1"/>
      <c r="M106282" s="1"/>
      <c r="N106282" s="1"/>
      <c r="O106282" s="1"/>
      <c r="P106282" s="1"/>
      <c r="Q106282" s="1"/>
      <c r="R106282" s="1"/>
      <c r="S106282" s="1"/>
      <c r="T106282" s="1"/>
    </row>
    <row r="106283" spans="2:20">
      <c r="B106283" s="1"/>
      <c r="C106283" s="1"/>
      <c r="D106283" s="1"/>
      <c r="E106283" s="1"/>
      <c r="F106283" s="1"/>
      <c r="G106283" s="1"/>
      <c r="H106283" s="1"/>
      <c r="I106283" s="1"/>
      <c r="J106283" s="1"/>
      <c r="K106283" s="1"/>
      <c r="L106283" s="1"/>
      <c r="M106283" s="1"/>
      <c r="N106283" s="1"/>
      <c r="O106283" s="1"/>
      <c r="P106283" s="1"/>
      <c r="Q106283" s="1"/>
      <c r="R106283" s="1"/>
      <c r="S106283" s="1"/>
      <c r="T106283" s="1"/>
    </row>
    <row r="106284" spans="2:20">
      <c r="B106284" s="1"/>
      <c r="C106284" s="1"/>
      <c r="D106284" s="1"/>
      <c r="E106284" s="1"/>
      <c r="F106284" s="1"/>
      <c r="G106284" s="1"/>
      <c r="H106284" s="1"/>
      <c r="I106284" s="1"/>
      <c r="J106284" s="1"/>
      <c r="K106284" s="1"/>
      <c r="L106284" s="1"/>
      <c r="M106284" s="1"/>
      <c r="N106284" s="1"/>
      <c r="O106284" s="1"/>
      <c r="P106284" s="1"/>
      <c r="Q106284" s="1"/>
      <c r="R106284" s="1"/>
      <c r="S106284" s="1"/>
      <c r="T106284" s="1"/>
    </row>
    <row r="106285" spans="2:20">
      <c r="B106285" s="1"/>
      <c r="C106285" s="1"/>
      <c r="D106285" s="1"/>
      <c r="E106285" s="1"/>
      <c r="F106285" s="1"/>
      <c r="G106285" s="1"/>
      <c r="H106285" s="1"/>
      <c r="I106285" s="1"/>
      <c r="J106285" s="1"/>
      <c r="K106285" s="1"/>
      <c r="L106285" s="1"/>
      <c r="M106285" s="1"/>
      <c r="N106285" s="1"/>
      <c r="O106285" s="1"/>
      <c r="P106285" s="1"/>
      <c r="Q106285" s="1"/>
      <c r="R106285" s="1"/>
      <c r="S106285" s="1"/>
      <c r="T106285" s="1"/>
    </row>
    <row r="106286" spans="2:20">
      <c r="B106286" s="1"/>
      <c r="C106286" s="1"/>
      <c r="D106286" s="1"/>
      <c r="E106286" s="1"/>
      <c r="F106286" s="1"/>
      <c r="G106286" s="1"/>
      <c r="H106286" s="1"/>
      <c r="I106286" s="1"/>
      <c r="J106286" s="1"/>
      <c r="K106286" s="1"/>
      <c r="L106286" s="1"/>
      <c r="M106286" s="1"/>
      <c r="N106286" s="1"/>
      <c r="O106286" s="1"/>
      <c r="P106286" s="1"/>
      <c r="Q106286" s="1"/>
      <c r="R106286" s="1"/>
      <c r="S106286" s="1"/>
      <c r="T106286" s="1"/>
    </row>
    <row r="106287" spans="2:20">
      <c r="B106287" s="1"/>
      <c r="C106287" s="1"/>
      <c r="D106287" s="1"/>
      <c r="E106287" s="1"/>
      <c r="F106287" s="1"/>
      <c r="G106287" s="1"/>
      <c r="H106287" s="1"/>
      <c r="I106287" s="1"/>
      <c r="J106287" s="1"/>
      <c r="K106287" s="1"/>
      <c r="L106287" s="1"/>
      <c r="M106287" s="1"/>
      <c r="N106287" s="1"/>
      <c r="O106287" s="1"/>
      <c r="P106287" s="1"/>
      <c r="Q106287" s="1"/>
      <c r="R106287" s="1"/>
      <c r="S106287" s="1"/>
      <c r="T106287" s="1"/>
    </row>
    <row r="106288" spans="2:20">
      <c r="B106288" s="27"/>
      <c r="C106288" s="1"/>
      <c r="D106288" s="1"/>
      <c r="E106288" s="1"/>
      <c r="F106288" s="1"/>
      <c r="G106288" s="1"/>
      <c r="H106288" s="1"/>
      <c r="I106288" s="1"/>
      <c r="J106288" s="1"/>
      <c r="K106288" s="1"/>
      <c r="L106288" s="1"/>
      <c r="M106288" s="1"/>
      <c r="N106288" s="1"/>
      <c r="O106288" s="1"/>
      <c r="P106288" s="1"/>
      <c r="Q106288" s="1"/>
      <c r="R106288" s="1"/>
      <c r="S106288" s="1"/>
      <c r="T106288" s="1"/>
    </row>
    <row r="106289" spans="2:20">
      <c r="B106289" s="27"/>
      <c r="C106289" s="1"/>
      <c r="D106289" s="1"/>
      <c r="E106289" s="1"/>
      <c r="F106289" s="1"/>
      <c r="G106289" s="1"/>
      <c r="H106289" s="1"/>
      <c r="I106289" s="1"/>
      <c r="J106289" s="1"/>
      <c r="K106289" s="1"/>
      <c r="L106289" s="1"/>
      <c r="M106289" s="1"/>
      <c r="N106289" s="1"/>
      <c r="O106289" s="1"/>
      <c r="P106289" s="1"/>
      <c r="Q106289" s="1"/>
      <c r="R106289" s="1"/>
      <c r="S106289" s="1"/>
      <c r="T106289" s="1"/>
    </row>
    <row r="106290" spans="2:20">
      <c r="B106290" s="27"/>
      <c r="C106290" s="1"/>
      <c r="D106290" s="1"/>
      <c r="E106290" s="1"/>
      <c r="F106290" s="1"/>
      <c r="G106290" s="1"/>
      <c r="H106290" s="1"/>
      <c r="I106290" s="1"/>
      <c r="J106290" s="1"/>
      <c r="K106290" s="1"/>
      <c r="L106290" s="1"/>
      <c r="M106290" s="1"/>
      <c r="N106290" s="1"/>
      <c r="O106290" s="1"/>
      <c r="P106290" s="1"/>
      <c r="Q106290" s="1"/>
      <c r="R106290" s="1"/>
      <c r="S106290" s="1"/>
      <c r="T106290" s="1"/>
    </row>
    <row r="106291" spans="2:20">
      <c r="B106291" s="27"/>
      <c r="C106291" s="1"/>
      <c r="D106291" s="1"/>
      <c r="E106291" s="1"/>
      <c r="F106291" s="1"/>
      <c r="G106291" s="1"/>
      <c r="H106291" s="1"/>
      <c r="I106291" s="1"/>
      <c r="J106291" s="1"/>
      <c r="K106291" s="1"/>
      <c r="L106291" s="1"/>
      <c r="M106291" s="1"/>
      <c r="N106291" s="1"/>
      <c r="O106291" s="1"/>
      <c r="P106291" s="1"/>
      <c r="Q106291" s="1"/>
      <c r="R106291" s="1"/>
      <c r="S106291" s="1"/>
      <c r="T106291" s="1"/>
    </row>
    <row r="106292" spans="2:20">
      <c r="B106292" s="27"/>
      <c r="C106292" s="1"/>
      <c r="D106292" s="1"/>
      <c r="E106292" s="1"/>
      <c r="F106292" s="1"/>
      <c r="G106292" s="1"/>
      <c r="H106292" s="1"/>
      <c r="I106292" s="1"/>
      <c r="J106292" s="1"/>
      <c r="K106292" s="1"/>
      <c r="L106292" s="1"/>
      <c r="M106292" s="1"/>
      <c r="N106292" s="1"/>
      <c r="O106292" s="1"/>
      <c r="P106292" s="1"/>
      <c r="Q106292" s="1"/>
      <c r="R106292" s="1"/>
      <c r="S106292" s="1"/>
      <c r="T106292" s="1"/>
    </row>
    <row r="106293" spans="2:20">
      <c r="B106293" s="27"/>
      <c r="C106293" s="1"/>
      <c r="D106293" s="1"/>
      <c r="E106293" s="1"/>
      <c r="F106293" s="1"/>
      <c r="G106293" s="1"/>
      <c r="H106293" s="1"/>
      <c r="I106293" s="1"/>
      <c r="J106293" s="1"/>
      <c r="K106293" s="1"/>
      <c r="L106293" s="1"/>
      <c r="M106293" s="1"/>
      <c r="N106293" s="1"/>
      <c r="O106293" s="1"/>
      <c r="P106293" s="1"/>
      <c r="Q106293" s="1"/>
      <c r="R106293" s="1"/>
      <c r="S106293" s="1"/>
      <c r="T106293" s="1"/>
    </row>
    <row r="106294" spans="2:20">
      <c r="B106294" s="27"/>
      <c r="C106294" s="1"/>
      <c r="D106294" s="1"/>
      <c r="E106294" s="1"/>
      <c r="F106294" s="1"/>
      <c r="G106294" s="1"/>
      <c r="H106294" s="1"/>
      <c r="I106294" s="1"/>
      <c r="J106294" s="1"/>
      <c r="K106294" s="1"/>
      <c r="L106294" s="1"/>
      <c r="M106294" s="1"/>
      <c r="N106294" s="1"/>
      <c r="O106294" s="1"/>
      <c r="P106294" s="1"/>
      <c r="Q106294" s="1"/>
      <c r="R106294" s="1"/>
      <c r="S106294" s="1"/>
      <c r="T106294" s="1"/>
    </row>
    <row r="106295" spans="2:20">
      <c r="B106295" s="27"/>
      <c r="C106295" s="1"/>
      <c r="D106295" s="1"/>
      <c r="E106295" s="1"/>
      <c r="F106295" s="1"/>
      <c r="G106295" s="1"/>
      <c r="H106295" s="1"/>
      <c r="I106295" s="1"/>
      <c r="J106295" s="1"/>
      <c r="K106295" s="1"/>
      <c r="L106295" s="1"/>
      <c r="M106295" s="1"/>
      <c r="N106295" s="1"/>
      <c r="O106295" s="1"/>
      <c r="P106295" s="1"/>
      <c r="Q106295" s="1"/>
      <c r="R106295" s="1"/>
      <c r="S106295" s="1"/>
      <c r="T106295" s="1"/>
    </row>
    <row r="106296" spans="2:20">
      <c r="B106296" s="27"/>
      <c r="C106296" s="1"/>
      <c r="D106296" s="1"/>
      <c r="E106296" s="1"/>
      <c r="F106296" s="1"/>
      <c r="G106296" s="1"/>
      <c r="H106296" s="1"/>
      <c r="I106296" s="1"/>
      <c r="J106296" s="1"/>
      <c r="K106296" s="1"/>
      <c r="L106296" s="1"/>
      <c r="M106296" s="1"/>
      <c r="N106296" s="1"/>
      <c r="O106296" s="1"/>
      <c r="P106296" s="1"/>
      <c r="Q106296" s="1"/>
      <c r="R106296" s="1"/>
      <c r="S106296" s="1"/>
      <c r="T106296" s="1"/>
    </row>
    <row r="106297" spans="2:20">
      <c r="B106297" s="27"/>
      <c r="C106297" s="1"/>
      <c r="D106297" s="1"/>
      <c r="E106297" s="1"/>
      <c r="F106297" s="1"/>
      <c r="G106297" s="1"/>
      <c r="H106297" s="1"/>
      <c r="I106297" s="1"/>
      <c r="J106297" s="1"/>
      <c r="K106297" s="1"/>
      <c r="L106297" s="1"/>
      <c r="M106297" s="1"/>
      <c r="N106297" s="1"/>
      <c r="O106297" s="1"/>
      <c r="P106297" s="1"/>
      <c r="Q106297" s="1"/>
      <c r="R106297" s="1"/>
      <c r="S106297" s="1"/>
      <c r="T106297" s="1"/>
    </row>
    <row r="106298" spans="2:20">
      <c r="B106298" s="27"/>
      <c r="C106298" s="1"/>
      <c r="D106298" s="1"/>
      <c r="E106298" s="1"/>
      <c r="F106298" s="1"/>
      <c r="G106298" s="1"/>
      <c r="H106298" s="1"/>
      <c r="I106298" s="1"/>
      <c r="J106298" s="1"/>
      <c r="K106298" s="1"/>
      <c r="L106298" s="1"/>
      <c r="M106298" s="1"/>
      <c r="N106298" s="1"/>
      <c r="O106298" s="1"/>
      <c r="P106298" s="1"/>
      <c r="Q106298" s="1"/>
      <c r="R106298" s="1"/>
      <c r="S106298" s="1"/>
      <c r="T106298" s="1"/>
    </row>
    <row r="106299" spans="2:20">
      <c r="B106299" s="27"/>
      <c r="C106299" s="1"/>
      <c r="D106299" s="1"/>
      <c r="E106299" s="1"/>
      <c r="F106299" s="1"/>
      <c r="G106299" s="1"/>
      <c r="H106299" s="1"/>
      <c r="I106299" s="1"/>
      <c r="J106299" s="1"/>
      <c r="K106299" s="1"/>
      <c r="L106299" s="1"/>
      <c r="M106299" s="1"/>
      <c r="N106299" s="1"/>
      <c r="O106299" s="1"/>
      <c r="P106299" s="1"/>
      <c r="Q106299" s="1"/>
      <c r="R106299" s="1"/>
      <c r="S106299" s="1"/>
      <c r="T106299" s="1"/>
    </row>
    <row r="106300" spans="2:20">
      <c r="B106300" s="27"/>
      <c r="C106300" s="1"/>
      <c r="D106300" s="1"/>
      <c r="E106300" s="1"/>
      <c r="F106300" s="1"/>
      <c r="G106300" s="1"/>
      <c r="H106300" s="1"/>
      <c r="I106300" s="1"/>
      <c r="J106300" s="1"/>
      <c r="K106300" s="1"/>
      <c r="L106300" s="1"/>
      <c r="M106300" s="1"/>
      <c r="N106300" s="1"/>
      <c r="O106300" s="1"/>
      <c r="P106300" s="1"/>
      <c r="Q106300" s="1"/>
      <c r="R106300" s="1"/>
      <c r="S106300" s="1"/>
      <c r="T106300" s="1"/>
    </row>
    <row r="106301" spans="2:20">
      <c r="B106301" s="27"/>
      <c r="C106301" s="1"/>
      <c r="D106301" s="1"/>
      <c r="E106301" s="1"/>
      <c r="F106301" s="1"/>
      <c r="G106301" s="1"/>
      <c r="H106301" s="1"/>
      <c r="I106301" s="1"/>
      <c r="J106301" s="1"/>
      <c r="K106301" s="1"/>
      <c r="L106301" s="1"/>
      <c r="M106301" s="1"/>
      <c r="N106301" s="1"/>
      <c r="O106301" s="1"/>
      <c r="P106301" s="1"/>
      <c r="Q106301" s="1"/>
      <c r="R106301" s="1"/>
      <c r="S106301" s="1"/>
      <c r="T106301" s="1"/>
    </row>
    <row r="106302" spans="2:20">
      <c r="B106302" s="27"/>
      <c r="C106302" s="1"/>
      <c r="D106302" s="1"/>
      <c r="E106302" s="1"/>
      <c r="F106302" s="1"/>
      <c r="G106302" s="1"/>
      <c r="H106302" s="1"/>
      <c r="I106302" s="1"/>
      <c r="J106302" s="1"/>
      <c r="K106302" s="1"/>
      <c r="L106302" s="1"/>
      <c r="M106302" s="1"/>
      <c r="N106302" s="1"/>
      <c r="O106302" s="1"/>
      <c r="P106302" s="1"/>
      <c r="Q106302" s="1"/>
      <c r="R106302" s="1"/>
      <c r="S106302" s="1"/>
      <c r="T106302" s="1"/>
    </row>
    <row r="106303" spans="2:20">
      <c r="B106303" s="27"/>
      <c r="C106303" s="1"/>
      <c r="D106303" s="1"/>
      <c r="E106303" s="1"/>
      <c r="F106303" s="1"/>
      <c r="G106303" s="1"/>
      <c r="H106303" s="1"/>
      <c r="I106303" s="1"/>
      <c r="J106303" s="1"/>
      <c r="K106303" s="1"/>
      <c r="L106303" s="1"/>
      <c r="M106303" s="1"/>
      <c r="N106303" s="1"/>
      <c r="O106303" s="1"/>
      <c r="P106303" s="1"/>
      <c r="Q106303" s="1"/>
      <c r="R106303" s="1"/>
      <c r="S106303" s="1"/>
      <c r="T106303" s="1"/>
    </row>
    <row r="106304" spans="2:20">
      <c r="B106304" s="27"/>
      <c r="C106304" s="1"/>
      <c r="D106304" s="1"/>
      <c r="E106304" s="1"/>
      <c r="F106304" s="1"/>
      <c r="G106304" s="1"/>
      <c r="H106304" s="1"/>
      <c r="I106304" s="1"/>
      <c r="J106304" s="1"/>
      <c r="K106304" s="1"/>
      <c r="L106304" s="1"/>
      <c r="M106304" s="1"/>
      <c r="N106304" s="1"/>
      <c r="O106304" s="1"/>
      <c r="P106304" s="1"/>
      <c r="Q106304" s="1"/>
      <c r="R106304" s="1"/>
      <c r="S106304" s="1"/>
      <c r="T106304" s="1"/>
    </row>
    <row r="106305" spans="2:20">
      <c r="B106305" s="27"/>
      <c r="C106305" s="1"/>
      <c r="D106305" s="1"/>
      <c r="E106305" s="1"/>
      <c r="F106305" s="1"/>
      <c r="G106305" s="1"/>
      <c r="H106305" s="1"/>
      <c r="I106305" s="1"/>
      <c r="J106305" s="1"/>
      <c r="K106305" s="1"/>
      <c r="L106305" s="1"/>
      <c r="M106305" s="1"/>
      <c r="N106305" s="1"/>
      <c r="O106305" s="1"/>
      <c r="P106305" s="1"/>
      <c r="Q106305" s="1"/>
      <c r="R106305" s="1"/>
      <c r="S106305" s="1"/>
      <c r="T106305" s="1"/>
    </row>
    <row r="106306" spans="2:20">
      <c r="B106306" s="27"/>
      <c r="C106306" s="1"/>
      <c r="D106306" s="1"/>
      <c r="E106306" s="1"/>
      <c r="F106306" s="1"/>
      <c r="G106306" s="1"/>
      <c r="H106306" s="1"/>
      <c r="I106306" s="1"/>
      <c r="J106306" s="1"/>
      <c r="K106306" s="1"/>
      <c r="L106306" s="1"/>
      <c r="M106306" s="1"/>
      <c r="N106306" s="1"/>
      <c r="O106306" s="1"/>
      <c r="P106306" s="1"/>
      <c r="Q106306" s="1"/>
      <c r="R106306" s="1"/>
      <c r="S106306" s="1"/>
      <c r="T106306" s="1"/>
    </row>
    <row r="106307" spans="2:20">
      <c r="B106307" s="27"/>
      <c r="C106307" s="1"/>
      <c r="D106307" s="1"/>
      <c r="E106307" s="1"/>
      <c r="F106307" s="1"/>
      <c r="G106307" s="1"/>
      <c r="H106307" s="1"/>
      <c r="I106307" s="1"/>
      <c r="J106307" s="1"/>
      <c r="K106307" s="1"/>
      <c r="L106307" s="1"/>
      <c r="M106307" s="1"/>
      <c r="N106307" s="1"/>
      <c r="O106307" s="1"/>
      <c r="P106307" s="1"/>
      <c r="Q106307" s="1"/>
      <c r="R106307" s="1"/>
      <c r="S106307" s="1"/>
      <c r="T106307" s="1"/>
    </row>
    <row r="106308" spans="2:20">
      <c r="B106308" s="27"/>
      <c r="C106308" s="1"/>
      <c r="D106308" s="1"/>
      <c r="E106308" s="1"/>
      <c r="F106308" s="1"/>
      <c r="G106308" s="1"/>
      <c r="H106308" s="1"/>
      <c r="I106308" s="1"/>
      <c r="J106308" s="1"/>
      <c r="K106308" s="1"/>
      <c r="L106308" s="1"/>
      <c r="M106308" s="1"/>
      <c r="N106308" s="1"/>
      <c r="O106308" s="1"/>
      <c r="P106308" s="1"/>
      <c r="Q106308" s="1"/>
      <c r="R106308" s="1"/>
      <c r="S106308" s="1"/>
      <c r="T106308" s="1"/>
    </row>
    <row r="106309" spans="2:20">
      <c r="B106309" s="27"/>
      <c r="C106309" s="1"/>
      <c r="D106309" s="1"/>
      <c r="E106309" s="1"/>
      <c r="F106309" s="1"/>
      <c r="G106309" s="1"/>
      <c r="H106309" s="1"/>
      <c r="I106309" s="1"/>
      <c r="J106309" s="1"/>
      <c r="K106309" s="1"/>
      <c r="L106309" s="1"/>
      <c r="M106309" s="1"/>
      <c r="N106309" s="1"/>
      <c r="O106309" s="1"/>
      <c r="P106309" s="1"/>
      <c r="Q106309" s="1"/>
      <c r="R106309" s="1"/>
      <c r="S106309" s="1"/>
      <c r="T106309" s="1"/>
    </row>
    <row r="106310" spans="2:20">
      <c r="B106310" s="27"/>
      <c r="C106310" s="1"/>
      <c r="D106310" s="1"/>
      <c r="E106310" s="1"/>
      <c r="F106310" s="1"/>
      <c r="G106310" s="1"/>
      <c r="H106310" s="1"/>
      <c r="I106310" s="1"/>
      <c r="J106310" s="1"/>
      <c r="K106310" s="1"/>
      <c r="L106310" s="1"/>
      <c r="M106310" s="1"/>
      <c r="N106310" s="1"/>
      <c r="O106310" s="1"/>
      <c r="P106310" s="1"/>
      <c r="Q106310" s="1"/>
      <c r="R106310" s="1"/>
      <c r="S106310" s="1"/>
      <c r="T106310" s="1"/>
    </row>
    <row r="106311" spans="2:20">
      <c r="B106311" s="27"/>
      <c r="C106311" s="1"/>
      <c r="D106311" s="1"/>
      <c r="E106311" s="1"/>
      <c r="F106311" s="1"/>
      <c r="G106311" s="1"/>
      <c r="H106311" s="1"/>
      <c r="I106311" s="1"/>
      <c r="J106311" s="1"/>
      <c r="K106311" s="1"/>
      <c r="L106311" s="1"/>
      <c r="M106311" s="1"/>
      <c r="N106311" s="1"/>
      <c r="O106311" s="1"/>
      <c r="P106311" s="1"/>
      <c r="Q106311" s="1"/>
      <c r="R106311" s="1"/>
      <c r="S106311" s="1"/>
      <c r="T106311" s="1"/>
    </row>
    <row r="106312" spans="2:20">
      <c r="B106312" s="27"/>
      <c r="C106312" s="1"/>
      <c r="D106312" s="1"/>
      <c r="E106312" s="1"/>
      <c r="F106312" s="1"/>
      <c r="G106312" s="1"/>
      <c r="H106312" s="1"/>
      <c r="I106312" s="1"/>
      <c r="J106312" s="1"/>
      <c r="K106312" s="1"/>
      <c r="L106312" s="1"/>
      <c r="M106312" s="1"/>
      <c r="N106312" s="1"/>
      <c r="O106312" s="1"/>
      <c r="P106312" s="1"/>
      <c r="Q106312" s="1"/>
      <c r="R106312" s="1"/>
      <c r="S106312" s="1"/>
      <c r="T106312" s="1"/>
    </row>
    <row r="106313" spans="2:20">
      <c r="B106313" s="27"/>
      <c r="C106313" s="1"/>
      <c r="D106313" s="1"/>
      <c r="E106313" s="1"/>
      <c r="F106313" s="1"/>
      <c r="G106313" s="1"/>
      <c r="H106313" s="1"/>
      <c r="I106313" s="1"/>
      <c r="J106313" s="1"/>
      <c r="K106313" s="1"/>
      <c r="L106313" s="1"/>
      <c r="M106313" s="1"/>
      <c r="N106313" s="1"/>
      <c r="O106313" s="1"/>
      <c r="P106313" s="1"/>
      <c r="Q106313" s="1"/>
      <c r="R106313" s="1"/>
      <c r="S106313" s="1"/>
      <c r="T106313" s="1"/>
    </row>
    <row r="106314" spans="2:20">
      <c r="B106314" s="27"/>
      <c r="C106314" s="1"/>
      <c r="D106314" s="1"/>
      <c r="E106314" s="1"/>
      <c r="F106314" s="1"/>
      <c r="G106314" s="1"/>
      <c r="H106314" s="1"/>
      <c r="I106314" s="1"/>
      <c r="J106314" s="1"/>
      <c r="K106314" s="1"/>
      <c r="L106314" s="1"/>
      <c r="M106314" s="1"/>
      <c r="N106314" s="1"/>
      <c r="O106314" s="1"/>
      <c r="P106314" s="1"/>
      <c r="Q106314" s="1"/>
      <c r="R106314" s="1"/>
      <c r="S106314" s="1"/>
      <c r="T106314" s="1"/>
    </row>
    <row r="106315" spans="2:20">
      <c r="B106315" s="27"/>
      <c r="C106315" s="1"/>
      <c r="D106315" s="1"/>
      <c r="E106315" s="1"/>
      <c r="F106315" s="1"/>
      <c r="G106315" s="1"/>
      <c r="H106315" s="1"/>
      <c r="I106315" s="1"/>
      <c r="J106315" s="1"/>
      <c r="K106315" s="1"/>
      <c r="L106315" s="1"/>
      <c r="M106315" s="1"/>
      <c r="N106315" s="1"/>
      <c r="O106315" s="1"/>
      <c r="P106315" s="1"/>
      <c r="Q106315" s="1"/>
      <c r="R106315" s="1"/>
      <c r="S106315" s="1"/>
      <c r="T106315" s="1"/>
    </row>
    <row r="106316" spans="2:20">
      <c r="B106316" s="27"/>
      <c r="C106316" s="1"/>
      <c r="D106316" s="1"/>
      <c r="E106316" s="1"/>
      <c r="F106316" s="1"/>
      <c r="G106316" s="1"/>
      <c r="H106316" s="1"/>
      <c r="I106316" s="1"/>
      <c r="J106316" s="1"/>
      <c r="K106316" s="1"/>
      <c r="L106316" s="1"/>
      <c r="M106316" s="1"/>
      <c r="N106316" s="1"/>
      <c r="O106316" s="1"/>
      <c r="P106316" s="1"/>
      <c r="Q106316" s="1"/>
      <c r="R106316" s="1"/>
      <c r="S106316" s="1"/>
      <c r="T106316" s="1"/>
    </row>
    <row r="106317" spans="2:20">
      <c r="B106317" s="27"/>
      <c r="C106317" s="1"/>
      <c r="D106317" s="1"/>
      <c r="E106317" s="1"/>
      <c r="F106317" s="1"/>
      <c r="G106317" s="1"/>
      <c r="H106317" s="1"/>
      <c r="I106317" s="1"/>
      <c r="J106317" s="1"/>
      <c r="K106317" s="1"/>
      <c r="L106317" s="1"/>
      <c r="M106317" s="1"/>
      <c r="N106317" s="1"/>
      <c r="O106317" s="1"/>
      <c r="P106317" s="1"/>
      <c r="Q106317" s="1"/>
      <c r="R106317" s="1"/>
      <c r="S106317" s="1"/>
      <c r="T106317" s="1"/>
    </row>
    <row r="106318" spans="2:20">
      <c r="B106318" s="27"/>
      <c r="C106318" s="1"/>
      <c r="D106318" s="1"/>
      <c r="E106318" s="1"/>
      <c r="F106318" s="1"/>
      <c r="G106318" s="1"/>
      <c r="H106318" s="1"/>
      <c r="I106318" s="1"/>
      <c r="J106318" s="1"/>
      <c r="K106318" s="1"/>
      <c r="L106318" s="1"/>
      <c r="M106318" s="1"/>
      <c r="N106318" s="1"/>
      <c r="O106318" s="1"/>
      <c r="P106318" s="1"/>
      <c r="Q106318" s="1"/>
      <c r="R106318" s="1"/>
      <c r="S106318" s="1"/>
      <c r="T106318" s="1"/>
    </row>
    <row r="106319" spans="2:20">
      <c r="B106319" s="27"/>
      <c r="C106319" s="1"/>
      <c r="D106319" s="1"/>
      <c r="E106319" s="1"/>
      <c r="F106319" s="1"/>
      <c r="G106319" s="1"/>
      <c r="H106319" s="1"/>
      <c r="I106319" s="1"/>
      <c r="J106319" s="1"/>
      <c r="K106319" s="1"/>
      <c r="L106319" s="1"/>
      <c r="M106319" s="1"/>
      <c r="N106319" s="1"/>
      <c r="O106319" s="1"/>
      <c r="P106319" s="1"/>
      <c r="Q106319" s="1"/>
      <c r="R106319" s="1"/>
      <c r="S106319" s="1"/>
      <c r="T106319" s="1"/>
    </row>
    <row r="106320" spans="2:20">
      <c r="B106320" s="27"/>
      <c r="C106320" s="1"/>
      <c r="D106320" s="1"/>
      <c r="E106320" s="1"/>
      <c r="F106320" s="1"/>
      <c r="G106320" s="1"/>
      <c r="H106320" s="1"/>
      <c r="I106320" s="1"/>
      <c r="J106320" s="1"/>
      <c r="K106320" s="1"/>
      <c r="L106320" s="1"/>
      <c r="M106320" s="1"/>
      <c r="N106320" s="1"/>
      <c r="O106320" s="1"/>
      <c r="P106320" s="1"/>
      <c r="Q106320" s="1"/>
      <c r="R106320" s="1"/>
      <c r="S106320" s="1"/>
      <c r="T106320" s="1"/>
    </row>
    <row r="106321" spans="2:20">
      <c r="B106321" s="27"/>
      <c r="C106321" s="1"/>
      <c r="D106321" s="1"/>
      <c r="E106321" s="1"/>
      <c r="F106321" s="1"/>
      <c r="G106321" s="1"/>
      <c r="H106321" s="1"/>
      <c r="I106321" s="1"/>
      <c r="J106321" s="1"/>
      <c r="K106321" s="1"/>
      <c r="L106321" s="1"/>
      <c r="M106321" s="1"/>
      <c r="N106321" s="1"/>
      <c r="O106321" s="1"/>
      <c r="P106321" s="1"/>
      <c r="Q106321" s="1"/>
      <c r="R106321" s="1"/>
      <c r="S106321" s="1"/>
      <c r="T106321" s="1"/>
    </row>
    <row r="106322" spans="2:20">
      <c r="B106322" s="27"/>
      <c r="C106322" s="1"/>
      <c r="D106322" s="1"/>
      <c r="E106322" s="1"/>
      <c r="F106322" s="1"/>
      <c r="G106322" s="1"/>
      <c r="H106322" s="1"/>
      <c r="I106322" s="1"/>
      <c r="J106322" s="1"/>
      <c r="K106322" s="1"/>
      <c r="L106322" s="1"/>
      <c r="M106322" s="1"/>
      <c r="N106322" s="1"/>
      <c r="O106322" s="1"/>
      <c r="P106322" s="1"/>
      <c r="Q106322" s="1"/>
      <c r="R106322" s="1"/>
      <c r="S106322" s="1"/>
      <c r="T106322" s="1"/>
    </row>
    <row r="106323" spans="2:20">
      <c r="B106323" s="27"/>
      <c r="C106323" s="1"/>
      <c r="D106323" s="1"/>
      <c r="E106323" s="1"/>
      <c r="F106323" s="1"/>
      <c r="G106323" s="1"/>
      <c r="H106323" s="1"/>
      <c r="I106323" s="1"/>
      <c r="J106323" s="1"/>
      <c r="K106323" s="1"/>
      <c r="L106323" s="1"/>
      <c r="M106323" s="1"/>
      <c r="N106323" s="1"/>
      <c r="O106323" s="1"/>
      <c r="P106323" s="1"/>
      <c r="Q106323" s="1"/>
      <c r="R106323" s="1"/>
      <c r="S106323" s="1"/>
      <c r="T106323" s="1"/>
    </row>
    <row r="106324" spans="2:20">
      <c r="B106324" s="27"/>
      <c r="C106324" s="1"/>
      <c r="D106324" s="1"/>
      <c r="E106324" s="1"/>
      <c r="F106324" s="1"/>
      <c r="G106324" s="1"/>
      <c r="H106324" s="1"/>
      <c r="I106324" s="1"/>
      <c r="J106324" s="1"/>
      <c r="K106324" s="1"/>
      <c r="L106324" s="1"/>
      <c r="M106324" s="1"/>
      <c r="N106324" s="1"/>
      <c r="O106324" s="1"/>
      <c r="P106324" s="1"/>
      <c r="Q106324" s="1"/>
      <c r="R106324" s="1"/>
      <c r="S106324" s="1"/>
      <c r="T106324" s="1"/>
    </row>
    <row r="106325" spans="2:20">
      <c r="B106325" s="27"/>
      <c r="C106325" s="1"/>
      <c r="D106325" s="1"/>
      <c r="E106325" s="1"/>
      <c r="F106325" s="1"/>
      <c r="G106325" s="1"/>
      <c r="H106325" s="1"/>
      <c r="I106325" s="1"/>
      <c r="J106325" s="1"/>
      <c r="K106325" s="1"/>
      <c r="L106325" s="1"/>
      <c r="M106325" s="1"/>
      <c r="N106325" s="1"/>
      <c r="O106325" s="1"/>
      <c r="P106325" s="1"/>
      <c r="Q106325" s="1"/>
      <c r="R106325" s="1"/>
      <c r="S106325" s="1"/>
      <c r="T106325" s="1"/>
    </row>
    <row r="106326" spans="2:20">
      <c r="B106326" s="27"/>
      <c r="C106326" s="1"/>
      <c r="D106326" s="1"/>
      <c r="E106326" s="1"/>
      <c r="F106326" s="1"/>
      <c r="G106326" s="1"/>
      <c r="H106326" s="1"/>
      <c r="I106326" s="1"/>
      <c r="J106326" s="1"/>
      <c r="K106326" s="1"/>
      <c r="L106326" s="1"/>
      <c r="M106326" s="1"/>
      <c r="N106326" s="1"/>
      <c r="O106326" s="1"/>
      <c r="P106326" s="1"/>
      <c r="Q106326" s="1"/>
      <c r="R106326" s="1"/>
      <c r="S106326" s="1"/>
      <c r="T106326" s="1"/>
    </row>
    <row r="106327" spans="2:20">
      <c r="B106327" s="27"/>
      <c r="C106327" s="1"/>
      <c r="D106327" s="1"/>
      <c r="E106327" s="1"/>
      <c r="F106327" s="1"/>
      <c r="G106327" s="1"/>
      <c r="H106327" s="1"/>
      <c r="I106327" s="1"/>
      <c r="J106327" s="1"/>
      <c r="K106327" s="1"/>
      <c r="L106327" s="1"/>
      <c r="M106327" s="1"/>
      <c r="N106327" s="1"/>
      <c r="O106327" s="1"/>
      <c r="P106327" s="1"/>
      <c r="Q106327" s="1"/>
      <c r="R106327" s="1"/>
      <c r="S106327" s="1"/>
      <c r="T106327" s="1"/>
    </row>
    <row r="106328" spans="2:20">
      <c r="B106328" s="27"/>
      <c r="C106328" s="1"/>
      <c r="D106328" s="1"/>
      <c r="E106328" s="1"/>
      <c r="F106328" s="1"/>
      <c r="G106328" s="1"/>
      <c r="H106328" s="1"/>
      <c r="I106328" s="1"/>
      <c r="J106328" s="1"/>
      <c r="K106328" s="1"/>
      <c r="L106328" s="1"/>
      <c r="M106328" s="1"/>
      <c r="N106328" s="1"/>
      <c r="O106328" s="1"/>
      <c r="P106328" s="1"/>
      <c r="Q106328" s="1"/>
      <c r="R106328" s="1"/>
      <c r="S106328" s="1"/>
      <c r="T106328" s="1"/>
    </row>
    <row r="106329" spans="2:20">
      <c r="B106329" s="27"/>
      <c r="C106329" s="1"/>
      <c r="D106329" s="1"/>
      <c r="E106329" s="1"/>
      <c r="F106329" s="1"/>
      <c r="G106329" s="1"/>
      <c r="H106329" s="1"/>
      <c r="I106329" s="1"/>
      <c r="J106329" s="1"/>
      <c r="K106329" s="1"/>
      <c r="L106329" s="1"/>
      <c r="M106329" s="1"/>
      <c r="N106329" s="1"/>
      <c r="O106329" s="1"/>
      <c r="P106329" s="1"/>
      <c r="Q106329" s="1"/>
      <c r="R106329" s="1"/>
      <c r="S106329" s="1"/>
      <c r="T106329" s="1"/>
    </row>
    <row r="106330" spans="2:20">
      <c r="B106330" s="27"/>
      <c r="C106330" s="1"/>
      <c r="D106330" s="1"/>
      <c r="E106330" s="1"/>
      <c r="F106330" s="1"/>
      <c r="G106330" s="1"/>
      <c r="H106330" s="1"/>
      <c r="I106330" s="1"/>
      <c r="J106330" s="1"/>
      <c r="K106330" s="1"/>
      <c r="L106330" s="1"/>
      <c r="M106330" s="1"/>
      <c r="N106330" s="1"/>
      <c r="O106330" s="1"/>
      <c r="P106330" s="1"/>
      <c r="Q106330" s="1"/>
      <c r="R106330" s="1"/>
      <c r="S106330" s="1"/>
      <c r="T106330" s="1"/>
    </row>
    <row r="106331" spans="2:20">
      <c r="B106331" s="27"/>
      <c r="C106331" s="1"/>
      <c r="D106331" s="1"/>
      <c r="E106331" s="1"/>
      <c r="F106331" s="1"/>
      <c r="G106331" s="1"/>
      <c r="H106331" s="1"/>
      <c r="I106331" s="1"/>
      <c r="J106331" s="1"/>
      <c r="K106331" s="1"/>
      <c r="L106331" s="1"/>
      <c r="M106331" s="1"/>
      <c r="N106331" s="1"/>
      <c r="O106331" s="1"/>
      <c r="P106331" s="1"/>
      <c r="Q106331" s="1"/>
      <c r="R106331" s="1"/>
      <c r="S106331" s="1"/>
      <c r="T106331" s="1"/>
    </row>
    <row r="106332" spans="2:20">
      <c r="B106332" s="27"/>
      <c r="C106332" s="1"/>
      <c r="D106332" s="1"/>
      <c r="E106332" s="1"/>
      <c r="F106332" s="1"/>
      <c r="G106332" s="1"/>
      <c r="H106332" s="1"/>
      <c r="I106332" s="1"/>
      <c r="J106332" s="1"/>
      <c r="K106332" s="1"/>
      <c r="L106332" s="1"/>
      <c r="M106332" s="1"/>
      <c r="N106332" s="1"/>
      <c r="O106332" s="1"/>
      <c r="P106332" s="1"/>
      <c r="Q106332" s="1"/>
      <c r="R106332" s="1"/>
      <c r="S106332" s="1"/>
      <c r="T106332" s="1"/>
    </row>
    <row r="106333" spans="2:20">
      <c r="B106333" s="27"/>
      <c r="C106333" s="1"/>
      <c r="D106333" s="1"/>
      <c r="E106333" s="1"/>
      <c r="F106333" s="1"/>
      <c r="G106333" s="1"/>
      <c r="H106333" s="1"/>
      <c r="I106333" s="1"/>
      <c r="J106333" s="1"/>
      <c r="K106333" s="1"/>
      <c r="L106333" s="1"/>
      <c r="M106333" s="1"/>
      <c r="N106333" s="1"/>
      <c r="O106333" s="1"/>
      <c r="P106333" s="1"/>
      <c r="Q106333" s="1"/>
      <c r="R106333" s="1"/>
      <c r="S106333" s="1"/>
      <c r="T106333" s="1"/>
    </row>
    <row r="106334" spans="2:20">
      <c r="B106334" s="27"/>
      <c r="C106334" s="1"/>
      <c r="D106334" s="1"/>
      <c r="E106334" s="1"/>
      <c r="F106334" s="1"/>
      <c r="G106334" s="1"/>
      <c r="H106334" s="1"/>
      <c r="I106334" s="1"/>
      <c r="J106334" s="1"/>
      <c r="K106334" s="1"/>
      <c r="L106334" s="1"/>
      <c r="M106334" s="1"/>
      <c r="N106334" s="1"/>
      <c r="O106334" s="1"/>
      <c r="P106334" s="1"/>
      <c r="Q106334" s="1"/>
      <c r="R106334" s="1"/>
      <c r="S106334" s="1"/>
      <c r="T106334" s="1"/>
    </row>
    <row r="106335" spans="2:20">
      <c r="B106335" s="27"/>
      <c r="C106335" s="1"/>
      <c r="D106335" s="1"/>
      <c r="E106335" s="1"/>
      <c r="F106335" s="1"/>
      <c r="G106335" s="1"/>
      <c r="H106335" s="1"/>
      <c r="I106335" s="1"/>
      <c r="J106335" s="1"/>
      <c r="K106335" s="1"/>
      <c r="L106335" s="1"/>
      <c r="M106335" s="1"/>
      <c r="N106335" s="1"/>
      <c r="O106335" s="1"/>
      <c r="P106335" s="1"/>
      <c r="Q106335" s="1"/>
      <c r="R106335" s="1"/>
      <c r="S106335" s="1"/>
      <c r="T106335" s="1"/>
    </row>
    <row r="106336" spans="2:20">
      <c r="B106336" s="27"/>
      <c r="C106336" s="1"/>
      <c r="D106336" s="1"/>
      <c r="E106336" s="1"/>
      <c r="F106336" s="1"/>
      <c r="G106336" s="1"/>
      <c r="H106336" s="1"/>
      <c r="I106336" s="1"/>
      <c r="J106336" s="1"/>
      <c r="K106336" s="1"/>
      <c r="L106336" s="1"/>
      <c r="M106336" s="1"/>
      <c r="N106336" s="1"/>
      <c r="O106336" s="1"/>
      <c r="P106336" s="1"/>
      <c r="Q106336" s="1"/>
      <c r="R106336" s="1"/>
      <c r="S106336" s="1"/>
      <c r="T106336" s="1"/>
    </row>
    <row r="106337" spans="2:20">
      <c r="B106337" s="27"/>
      <c r="C106337" s="1"/>
      <c r="D106337" s="1"/>
      <c r="E106337" s="1"/>
      <c r="F106337" s="1"/>
      <c r="G106337" s="1"/>
      <c r="H106337" s="1"/>
      <c r="I106337" s="1"/>
      <c r="J106337" s="1"/>
      <c r="K106337" s="1"/>
      <c r="L106337" s="1"/>
      <c r="M106337" s="1"/>
      <c r="N106337" s="1"/>
      <c r="O106337" s="1"/>
      <c r="P106337" s="1"/>
      <c r="Q106337" s="1"/>
      <c r="R106337" s="1"/>
      <c r="S106337" s="1"/>
      <c r="T106337" s="1"/>
    </row>
    <row r="106338" spans="2:20">
      <c r="B106338" s="27"/>
      <c r="C106338" s="1"/>
      <c r="D106338" s="1"/>
      <c r="E106338" s="1"/>
      <c r="F106338" s="1"/>
      <c r="G106338" s="1"/>
      <c r="H106338" s="1"/>
      <c r="I106338" s="1"/>
      <c r="J106338" s="1"/>
      <c r="K106338" s="1"/>
      <c r="L106338" s="1"/>
      <c r="M106338" s="1"/>
      <c r="N106338" s="1"/>
      <c r="O106338" s="1"/>
      <c r="P106338" s="1"/>
      <c r="Q106338" s="1"/>
      <c r="R106338" s="1"/>
      <c r="S106338" s="1"/>
      <c r="T106338" s="1"/>
    </row>
    <row r="106339" spans="2:20">
      <c r="B106339" s="27"/>
      <c r="C106339" s="1"/>
      <c r="D106339" s="1"/>
      <c r="E106339" s="1"/>
      <c r="F106339" s="1"/>
      <c r="G106339" s="1"/>
      <c r="H106339" s="1"/>
      <c r="I106339" s="1"/>
      <c r="J106339" s="1"/>
      <c r="K106339" s="1"/>
      <c r="L106339" s="1"/>
      <c r="M106339" s="1"/>
      <c r="N106339" s="1"/>
      <c r="O106339" s="1"/>
      <c r="P106339" s="1"/>
      <c r="Q106339" s="1"/>
      <c r="R106339" s="1"/>
      <c r="S106339" s="1"/>
      <c r="T106339" s="1"/>
    </row>
    <row r="106340" spans="2:20">
      <c r="B106340" s="27"/>
      <c r="C106340" s="1"/>
      <c r="D106340" s="1"/>
      <c r="E106340" s="1"/>
      <c r="F106340" s="1"/>
      <c r="G106340" s="1"/>
      <c r="H106340" s="1"/>
      <c r="I106340" s="1"/>
      <c r="J106340" s="1"/>
      <c r="K106340" s="1"/>
      <c r="L106340" s="1"/>
      <c r="M106340" s="1"/>
      <c r="N106340" s="1"/>
      <c r="O106340" s="1"/>
      <c r="P106340" s="1"/>
      <c r="Q106340" s="1"/>
      <c r="R106340" s="1"/>
      <c r="S106340" s="1"/>
      <c r="T106340" s="1"/>
    </row>
    <row r="106341" spans="2:20">
      <c r="B106341" s="27"/>
      <c r="C106341" s="1"/>
      <c r="D106341" s="1"/>
      <c r="E106341" s="1"/>
      <c r="F106341" s="1"/>
      <c r="G106341" s="1"/>
      <c r="H106341" s="1"/>
      <c r="I106341" s="1"/>
      <c r="J106341" s="1"/>
      <c r="K106341" s="1"/>
      <c r="L106341" s="1"/>
      <c r="M106341" s="1"/>
      <c r="N106341" s="1"/>
      <c r="O106341" s="1"/>
      <c r="P106341" s="1"/>
      <c r="Q106341" s="1"/>
      <c r="R106341" s="1"/>
      <c r="S106341" s="1"/>
      <c r="T106341" s="1"/>
    </row>
    <row r="106342" spans="2:20">
      <c r="B106342" s="27"/>
      <c r="C106342" s="1"/>
      <c r="D106342" s="1"/>
      <c r="E106342" s="1"/>
      <c r="F106342" s="1"/>
      <c r="G106342" s="1"/>
      <c r="H106342" s="1"/>
      <c r="I106342" s="1"/>
      <c r="J106342" s="1"/>
      <c r="K106342" s="1"/>
      <c r="L106342" s="1"/>
      <c r="M106342" s="1"/>
      <c r="N106342" s="1"/>
      <c r="O106342" s="1"/>
      <c r="P106342" s="1"/>
      <c r="Q106342" s="1"/>
      <c r="R106342" s="1"/>
      <c r="S106342" s="1"/>
      <c r="T106342" s="1"/>
    </row>
    <row r="106343" spans="2:20">
      <c r="B106343" s="27"/>
      <c r="C106343" s="1"/>
      <c r="D106343" s="1"/>
      <c r="E106343" s="1"/>
      <c r="F106343" s="1"/>
      <c r="G106343" s="1"/>
      <c r="H106343" s="1"/>
      <c r="I106343" s="1"/>
      <c r="J106343" s="1"/>
      <c r="K106343" s="1"/>
      <c r="L106343" s="1"/>
      <c r="M106343" s="1"/>
      <c r="N106343" s="1"/>
      <c r="O106343" s="1"/>
      <c r="P106343" s="1"/>
      <c r="Q106343" s="1"/>
      <c r="R106343" s="1"/>
      <c r="S106343" s="1"/>
      <c r="T106343" s="1"/>
    </row>
    <row r="106344" spans="2:20">
      <c r="B106344" s="27"/>
      <c r="C106344" s="1"/>
      <c r="D106344" s="1"/>
      <c r="E106344" s="1"/>
      <c r="F106344" s="1"/>
      <c r="G106344" s="1"/>
      <c r="H106344" s="1"/>
      <c r="I106344" s="1"/>
      <c r="J106344" s="1"/>
      <c r="K106344" s="1"/>
      <c r="L106344" s="1"/>
      <c r="M106344" s="1"/>
      <c r="N106344" s="1"/>
      <c r="O106344" s="1"/>
      <c r="P106344" s="1"/>
      <c r="Q106344" s="1"/>
      <c r="R106344" s="1"/>
      <c r="S106344" s="1"/>
      <c r="T106344" s="1"/>
    </row>
    <row r="106345" spans="2:20">
      <c r="B106345" s="27"/>
      <c r="C106345" s="1"/>
      <c r="D106345" s="1"/>
      <c r="E106345" s="1"/>
      <c r="F106345" s="1"/>
      <c r="G106345" s="1"/>
      <c r="H106345" s="1"/>
      <c r="I106345" s="1"/>
      <c r="J106345" s="1"/>
      <c r="K106345" s="1"/>
      <c r="L106345" s="1"/>
      <c r="M106345" s="1"/>
      <c r="N106345" s="1"/>
      <c r="O106345" s="1"/>
      <c r="P106345" s="1"/>
      <c r="Q106345" s="1"/>
      <c r="R106345" s="1"/>
      <c r="S106345" s="1"/>
      <c r="T106345" s="1"/>
    </row>
    <row r="106346" spans="2:20">
      <c r="B106346" s="27"/>
      <c r="C106346" s="1"/>
      <c r="D106346" s="1"/>
      <c r="E106346" s="1"/>
      <c r="F106346" s="1"/>
      <c r="G106346" s="1"/>
      <c r="H106346" s="1"/>
      <c r="I106346" s="1"/>
      <c r="J106346" s="1"/>
      <c r="K106346" s="1"/>
      <c r="L106346" s="1"/>
      <c r="M106346" s="1"/>
      <c r="N106346" s="1"/>
      <c r="O106346" s="1"/>
      <c r="P106346" s="1"/>
      <c r="Q106346" s="1"/>
      <c r="R106346" s="1"/>
      <c r="S106346" s="1"/>
      <c r="T106346" s="1"/>
    </row>
    <row r="106347" spans="2:20">
      <c r="B106347" s="27"/>
      <c r="C106347" s="1"/>
      <c r="D106347" s="1"/>
      <c r="E106347" s="1"/>
      <c r="F106347" s="1"/>
      <c r="G106347" s="1"/>
      <c r="H106347" s="1"/>
      <c r="I106347" s="1"/>
      <c r="J106347" s="1"/>
      <c r="K106347" s="1"/>
      <c r="L106347" s="1"/>
      <c r="M106347" s="1"/>
      <c r="N106347" s="1"/>
      <c r="O106347" s="1"/>
      <c r="P106347" s="1"/>
      <c r="Q106347" s="1"/>
      <c r="R106347" s="1"/>
      <c r="S106347" s="1"/>
      <c r="T106347" s="1"/>
    </row>
    <row r="106348" spans="2:20">
      <c r="B106348" s="27"/>
      <c r="C106348" s="1"/>
      <c r="D106348" s="1"/>
      <c r="E106348" s="1"/>
      <c r="F106348" s="1"/>
      <c r="G106348" s="1"/>
      <c r="H106348" s="1"/>
      <c r="I106348" s="1"/>
      <c r="J106348" s="1"/>
      <c r="K106348" s="1"/>
      <c r="L106348" s="1"/>
      <c r="M106348" s="1"/>
      <c r="N106348" s="1"/>
      <c r="O106348" s="1"/>
      <c r="P106348" s="1"/>
      <c r="Q106348" s="1"/>
      <c r="R106348" s="1"/>
      <c r="S106348" s="1"/>
      <c r="T106348" s="1"/>
    </row>
    <row r="106349" spans="2:20">
      <c r="B106349" s="27"/>
      <c r="C106349" s="1"/>
      <c r="D106349" s="1"/>
      <c r="E106349" s="1"/>
      <c r="F106349" s="1"/>
      <c r="G106349" s="1"/>
      <c r="H106349" s="1"/>
      <c r="I106349" s="1"/>
      <c r="J106349" s="1"/>
      <c r="K106349" s="1"/>
      <c r="L106349" s="1"/>
      <c r="M106349" s="1"/>
      <c r="N106349" s="1"/>
      <c r="O106349" s="1"/>
      <c r="P106349" s="1"/>
      <c r="Q106349" s="1"/>
      <c r="R106349" s="1"/>
      <c r="S106349" s="1"/>
      <c r="T106349" s="1"/>
    </row>
    <row r="106350" spans="2:20">
      <c r="B106350" s="27"/>
      <c r="C106350" s="1"/>
      <c r="D106350" s="1"/>
      <c r="E106350" s="1"/>
      <c r="F106350" s="1"/>
      <c r="G106350" s="1"/>
      <c r="H106350" s="1"/>
      <c r="I106350" s="1"/>
      <c r="J106350" s="1"/>
      <c r="K106350" s="1"/>
      <c r="L106350" s="1"/>
      <c r="M106350" s="1"/>
      <c r="N106350" s="1"/>
      <c r="O106350" s="1"/>
      <c r="P106350" s="1"/>
      <c r="Q106350" s="1"/>
      <c r="R106350" s="1"/>
      <c r="S106350" s="1"/>
      <c r="T106350" s="1"/>
    </row>
    <row r="106351" spans="2:20">
      <c r="B106351" s="27"/>
      <c r="C106351" s="1"/>
      <c r="D106351" s="1"/>
      <c r="E106351" s="1"/>
      <c r="F106351" s="1"/>
      <c r="G106351" s="1"/>
      <c r="H106351" s="1"/>
      <c r="I106351" s="1"/>
      <c r="J106351" s="1"/>
      <c r="K106351" s="1"/>
      <c r="L106351" s="1"/>
      <c r="M106351" s="1"/>
      <c r="N106351" s="1"/>
      <c r="O106351" s="1"/>
      <c r="P106351" s="1"/>
      <c r="Q106351" s="1"/>
      <c r="R106351" s="1"/>
      <c r="S106351" s="1"/>
      <c r="T106351" s="1"/>
    </row>
    <row r="106352" spans="2:20">
      <c r="B106352" s="27"/>
      <c r="C106352" s="1"/>
      <c r="D106352" s="1"/>
      <c r="E106352" s="1"/>
      <c r="F106352" s="1"/>
      <c r="G106352" s="1"/>
      <c r="H106352" s="1"/>
      <c r="I106352" s="1"/>
      <c r="J106352" s="1"/>
      <c r="K106352" s="1"/>
      <c r="L106352" s="1"/>
      <c r="M106352" s="1"/>
      <c r="N106352" s="1"/>
      <c r="O106352" s="1"/>
      <c r="P106352" s="1"/>
      <c r="Q106352" s="1"/>
      <c r="R106352" s="1"/>
      <c r="S106352" s="1"/>
      <c r="T106352" s="1"/>
    </row>
    <row r="106353" spans="2:20">
      <c r="B106353" s="27"/>
      <c r="C106353" s="1"/>
      <c r="D106353" s="1"/>
      <c r="E106353" s="1"/>
      <c r="F106353" s="1"/>
      <c r="G106353" s="1"/>
      <c r="H106353" s="1"/>
      <c r="I106353" s="1"/>
      <c r="J106353" s="1"/>
      <c r="K106353" s="1"/>
      <c r="L106353" s="1"/>
      <c r="M106353" s="1"/>
      <c r="N106353" s="1"/>
      <c r="O106353" s="1"/>
      <c r="P106353" s="1"/>
      <c r="Q106353" s="1"/>
      <c r="R106353" s="1"/>
      <c r="S106353" s="1"/>
      <c r="T106353" s="1"/>
    </row>
    <row r="106354" spans="2:20">
      <c r="B106354" s="27"/>
      <c r="C106354" s="1"/>
      <c r="D106354" s="1"/>
      <c r="E106354" s="1"/>
      <c r="F106354" s="1"/>
      <c r="G106354" s="1"/>
      <c r="H106354" s="1"/>
      <c r="I106354" s="1"/>
      <c r="J106354" s="1"/>
      <c r="K106354" s="1"/>
      <c r="L106354" s="1"/>
      <c r="M106354" s="1"/>
      <c r="N106354" s="1"/>
      <c r="O106354" s="1"/>
      <c r="P106354" s="1"/>
      <c r="Q106354" s="1"/>
      <c r="R106354" s="1"/>
      <c r="S106354" s="1"/>
      <c r="T106354" s="1"/>
    </row>
    <row r="106355" spans="2:20">
      <c r="B106355" s="27"/>
      <c r="C106355" s="1"/>
      <c r="D106355" s="1"/>
      <c r="E106355" s="1"/>
      <c r="F106355" s="1"/>
      <c r="G106355" s="1"/>
      <c r="H106355" s="1"/>
      <c r="I106355" s="1"/>
      <c r="J106355" s="1"/>
      <c r="K106355" s="1"/>
      <c r="L106355" s="1"/>
      <c r="M106355" s="1"/>
      <c r="N106355" s="1"/>
      <c r="O106355" s="1"/>
      <c r="P106355" s="1"/>
      <c r="Q106355" s="1"/>
      <c r="R106355" s="1"/>
      <c r="S106355" s="1"/>
      <c r="T106355" s="1"/>
    </row>
    <row r="106356" spans="2:20">
      <c r="B106356" s="27"/>
      <c r="C106356" s="1"/>
      <c r="D106356" s="1"/>
      <c r="E106356" s="1"/>
      <c r="F106356" s="1"/>
      <c r="G106356" s="1"/>
      <c r="H106356" s="1"/>
      <c r="I106356" s="1"/>
      <c r="J106356" s="1"/>
      <c r="K106356" s="1"/>
      <c r="L106356" s="1"/>
      <c r="M106356" s="1"/>
      <c r="N106356" s="1"/>
      <c r="O106356" s="1"/>
      <c r="P106356" s="1"/>
      <c r="Q106356" s="1"/>
      <c r="R106356" s="1"/>
      <c r="S106356" s="1"/>
      <c r="T106356" s="1"/>
    </row>
    <row r="106357" spans="2:20">
      <c r="B106357" s="27"/>
      <c r="C106357" s="1"/>
      <c r="D106357" s="1"/>
      <c r="E106357" s="1"/>
      <c r="F106357" s="1"/>
      <c r="G106357" s="1"/>
      <c r="H106357" s="1"/>
      <c r="I106357" s="1"/>
      <c r="J106357" s="1"/>
      <c r="K106357" s="1"/>
      <c r="L106357" s="1"/>
      <c r="M106357" s="1"/>
      <c r="N106357" s="1"/>
      <c r="O106357" s="1"/>
      <c r="P106357" s="1"/>
      <c r="Q106357" s="1"/>
      <c r="R106357" s="1"/>
      <c r="S106357" s="1"/>
      <c r="T106357" s="1"/>
    </row>
    <row r="106358" spans="2:20">
      <c r="B106358" s="27"/>
      <c r="C106358" s="1"/>
      <c r="D106358" s="1"/>
      <c r="E106358" s="1"/>
      <c r="F106358" s="1"/>
      <c r="G106358" s="1"/>
      <c r="H106358" s="1"/>
      <c r="I106358" s="1"/>
      <c r="J106358" s="1"/>
      <c r="K106358" s="1"/>
      <c r="L106358" s="1"/>
      <c r="M106358" s="1"/>
      <c r="N106358" s="1"/>
      <c r="O106358" s="1"/>
      <c r="P106358" s="1"/>
      <c r="Q106358" s="1"/>
      <c r="R106358" s="1"/>
      <c r="S106358" s="1"/>
      <c r="T106358" s="1"/>
    </row>
    <row r="106359" spans="2:20">
      <c r="B106359" s="27"/>
      <c r="C106359" s="1"/>
      <c r="D106359" s="1"/>
      <c r="E106359" s="1"/>
      <c r="F106359" s="1"/>
      <c r="G106359" s="1"/>
      <c r="H106359" s="1"/>
      <c r="I106359" s="1"/>
      <c r="J106359" s="1"/>
      <c r="K106359" s="1"/>
      <c r="L106359" s="1"/>
      <c r="M106359" s="1"/>
      <c r="N106359" s="1"/>
      <c r="O106359" s="1"/>
      <c r="P106359" s="1"/>
      <c r="Q106359" s="1"/>
      <c r="R106359" s="1"/>
      <c r="S106359" s="1"/>
      <c r="T106359" s="1"/>
    </row>
    <row r="106360" spans="2:20">
      <c r="B106360" s="27"/>
      <c r="C106360" s="1"/>
      <c r="D106360" s="1"/>
      <c r="E106360" s="1"/>
      <c r="F106360" s="1"/>
      <c r="G106360" s="1"/>
      <c r="H106360" s="1"/>
      <c r="I106360" s="1"/>
      <c r="J106360" s="1"/>
      <c r="K106360" s="1"/>
      <c r="L106360" s="1"/>
      <c r="M106360" s="1"/>
      <c r="N106360" s="1"/>
      <c r="O106360" s="1"/>
      <c r="P106360" s="1"/>
      <c r="Q106360" s="1"/>
      <c r="R106360" s="1"/>
      <c r="S106360" s="1"/>
      <c r="T106360" s="1"/>
    </row>
    <row r="106361" spans="2:20">
      <c r="B106361" s="27"/>
      <c r="C106361" s="1"/>
      <c r="D106361" s="1"/>
      <c r="E106361" s="1"/>
      <c r="F106361" s="1"/>
      <c r="G106361" s="1"/>
      <c r="H106361" s="1"/>
      <c r="I106361" s="1"/>
      <c r="J106361" s="1"/>
      <c r="K106361" s="1"/>
      <c r="L106361" s="1"/>
      <c r="M106361" s="1"/>
      <c r="N106361" s="1"/>
      <c r="O106361" s="1"/>
      <c r="P106361" s="1"/>
      <c r="Q106361" s="1"/>
      <c r="R106361" s="1"/>
      <c r="S106361" s="1"/>
      <c r="T106361" s="1"/>
    </row>
    <row r="106362" spans="2:20">
      <c r="B106362" s="27"/>
      <c r="C106362" s="1"/>
      <c r="D106362" s="1"/>
      <c r="E106362" s="1"/>
      <c r="F106362" s="1"/>
      <c r="G106362" s="1"/>
      <c r="H106362" s="1"/>
      <c r="I106362" s="1"/>
      <c r="J106362" s="1"/>
      <c r="K106362" s="1"/>
      <c r="L106362" s="1"/>
      <c r="M106362" s="1"/>
      <c r="N106362" s="1"/>
      <c r="O106362" s="1"/>
      <c r="P106362" s="1"/>
      <c r="Q106362" s="1"/>
      <c r="R106362" s="1"/>
      <c r="S106362" s="1"/>
      <c r="T106362" s="1"/>
    </row>
    <row r="106363" spans="2:20">
      <c r="B106363" s="27"/>
      <c r="C106363" s="1"/>
      <c r="D106363" s="1"/>
      <c r="E106363" s="1"/>
      <c r="F106363" s="1"/>
      <c r="G106363" s="1"/>
      <c r="H106363" s="1"/>
      <c r="I106363" s="1"/>
      <c r="J106363" s="1"/>
      <c r="K106363" s="1"/>
      <c r="L106363" s="1"/>
      <c r="M106363" s="1"/>
      <c r="N106363" s="1"/>
      <c r="O106363" s="1"/>
      <c r="P106363" s="1"/>
      <c r="Q106363" s="1"/>
      <c r="R106363" s="1"/>
      <c r="S106363" s="1"/>
      <c r="T106363" s="1"/>
    </row>
    <row r="106364" spans="2:20">
      <c r="B106364" s="27"/>
      <c r="C106364" s="1"/>
      <c r="D106364" s="1"/>
      <c r="E106364" s="1"/>
      <c r="F106364" s="1"/>
      <c r="G106364" s="1"/>
      <c r="H106364" s="1"/>
      <c r="I106364" s="1"/>
      <c r="J106364" s="1"/>
      <c r="K106364" s="1"/>
      <c r="L106364" s="1"/>
      <c r="M106364" s="1"/>
      <c r="N106364" s="1"/>
      <c r="O106364" s="1"/>
      <c r="P106364" s="1"/>
      <c r="Q106364" s="1"/>
      <c r="R106364" s="1"/>
      <c r="S106364" s="1"/>
      <c r="T106364" s="1"/>
    </row>
    <row r="106365" spans="2:20">
      <c r="B106365" s="27"/>
      <c r="C106365" s="1"/>
      <c r="D106365" s="1"/>
      <c r="E106365" s="1"/>
      <c r="F106365" s="1"/>
      <c r="G106365" s="1"/>
      <c r="H106365" s="1"/>
      <c r="I106365" s="1"/>
      <c r="J106365" s="1"/>
      <c r="K106365" s="1"/>
      <c r="L106365" s="1"/>
      <c r="M106365" s="1"/>
      <c r="N106365" s="1"/>
      <c r="O106365" s="1"/>
      <c r="P106365" s="1"/>
      <c r="Q106365" s="1"/>
      <c r="R106365" s="1"/>
      <c r="S106365" s="1"/>
      <c r="T106365" s="1"/>
    </row>
    <row r="106366" spans="2:20">
      <c r="B106366" s="27"/>
      <c r="C106366" s="1"/>
      <c r="D106366" s="1"/>
      <c r="E106366" s="1"/>
      <c r="F106366" s="1"/>
      <c r="G106366" s="1"/>
      <c r="H106366" s="1"/>
      <c r="I106366" s="1"/>
      <c r="J106366" s="1"/>
      <c r="K106366" s="1"/>
      <c r="L106366" s="1"/>
      <c r="M106366" s="1"/>
      <c r="N106366" s="1"/>
      <c r="O106366" s="1"/>
      <c r="P106366" s="1"/>
      <c r="Q106366" s="1"/>
      <c r="R106366" s="1"/>
      <c r="S106366" s="1"/>
      <c r="T106366" s="1"/>
    </row>
    <row r="106367" spans="2:20">
      <c r="B106367" s="27"/>
      <c r="C106367" s="1"/>
      <c r="D106367" s="1"/>
      <c r="E106367" s="1"/>
      <c r="F106367" s="1"/>
      <c r="G106367" s="1"/>
      <c r="H106367" s="1"/>
      <c r="I106367" s="1"/>
      <c r="J106367" s="1"/>
      <c r="K106367" s="1"/>
      <c r="L106367" s="1"/>
      <c r="M106367" s="1"/>
      <c r="N106367" s="1"/>
      <c r="O106367" s="1"/>
      <c r="P106367" s="1"/>
      <c r="Q106367" s="1"/>
      <c r="R106367" s="1"/>
      <c r="S106367" s="1"/>
      <c r="T106367" s="1"/>
    </row>
    <row r="106368" spans="2:20">
      <c r="B106368" s="27"/>
      <c r="C106368" s="1"/>
      <c r="D106368" s="1"/>
      <c r="E106368" s="1"/>
      <c r="F106368" s="1"/>
      <c r="G106368" s="1"/>
      <c r="H106368" s="1"/>
      <c r="I106368" s="1"/>
      <c r="J106368" s="1"/>
      <c r="K106368" s="1"/>
      <c r="L106368" s="1"/>
      <c r="M106368" s="1"/>
      <c r="N106368" s="1"/>
      <c r="O106368" s="1"/>
      <c r="P106368" s="1"/>
      <c r="Q106368" s="1"/>
      <c r="R106368" s="1"/>
      <c r="S106368" s="1"/>
      <c r="T106368" s="1"/>
    </row>
    <row r="106369" spans="2:20">
      <c r="B106369" s="27"/>
      <c r="C106369" s="1"/>
      <c r="D106369" s="1"/>
      <c r="E106369" s="1"/>
      <c r="F106369" s="1"/>
      <c r="G106369" s="1"/>
      <c r="H106369" s="1"/>
      <c r="I106369" s="1"/>
      <c r="J106369" s="1"/>
      <c r="K106369" s="1"/>
      <c r="L106369" s="1"/>
      <c r="M106369" s="1"/>
      <c r="N106369" s="1"/>
      <c r="O106369" s="1"/>
      <c r="P106369" s="1"/>
      <c r="Q106369" s="1"/>
      <c r="R106369" s="1"/>
      <c r="S106369" s="1"/>
      <c r="T106369" s="1"/>
    </row>
    <row r="106370" spans="2:20">
      <c r="B106370" s="27"/>
      <c r="C106370" s="1"/>
      <c r="D106370" s="1"/>
      <c r="E106370" s="1"/>
      <c r="F106370" s="1"/>
      <c r="G106370" s="1"/>
      <c r="H106370" s="1"/>
      <c r="I106370" s="1"/>
      <c r="J106370" s="1"/>
      <c r="K106370" s="1"/>
      <c r="L106370" s="1"/>
      <c r="M106370" s="1"/>
      <c r="N106370" s="1"/>
      <c r="O106370" s="1"/>
      <c r="P106370" s="1"/>
      <c r="Q106370" s="1"/>
      <c r="R106370" s="1"/>
      <c r="S106370" s="1"/>
      <c r="T106370" s="1"/>
    </row>
    <row r="106371" spans="2:20">
      <c r="B106371" s="27"/>
      <c r="C106371" s="1"/>
      <c r="D106371" s="1"/>
      <c r="E106371" s="1"/>
      <c r="F106371" s="1"/>
      <c r="G106371" s="1"/>
      <c r="H106371" s="1"/>
      <c r="I106371" s="1"/>
      <c r="J106371" s="1"/>
      <c r="K106371" s="1"/>
      <c r="L106371" s="1"/>
      <c r="M106371" s="1"/>
      <c r="N106371" s="1"/>
      <c r="O106371" s="1"/>
      <c r="P106371" s="1"/>
      <c r="Q106371" s="1"/>
      <c r="R106371" s="1"/>
      <c r="S106371" s="1"/>
      <c r="T106371" s="1"/>
    </row>
    <row r="106372" spans="2:20">
      <c r="B106372" s="27"/>
      <c r="C106372" s="1"/>
      <c r="D106372" s="1"/>
      <c r="E106372" s="1"/>
      <c r="F106372" s="1"/>
      <c r="G106372" s="1"/>
      <c r="H106372" s="1"/>
      <c r="I106372" s="1"/>
      <c r="J106372" s="1"/>
      <c r="K106372" s="1"/>
      <c r="L106372" s="1"/>
      <c r="M106372" s="1"/>
      <c r="N106372" s="1"/>
      <c r="O106372" s="1"/>
      <c r="P106372" s="1"/>
      <c r="Q106372" s="1"/>
      <c r="R106372" s="1"/>
      <c r="S106372" s="1"/>
      <c r="T106372" s="1"/>
    </row>
    <row r="106373" spans="2:20">
      <c r="B106373" s="27"/>
      <c r="C106373" s="1"/>
      <c r="D106373" s="1"/>
      <c r="E106373" s="1"/>
      <c r="F106373" s="1"/>
      <c r="G106373" s="1"/>
      <c r="H106373" s="1"/>
      <c r="I106373" s="1"/>
      <c r="J106373" s="1"/>
      <c r="K106373" s="1"/>
      <c r="L106373" s="1"/>
      <c r="M106373" s="1"/>
      <c r="N106373" s="1"/>
      <c r="O106373" s="1"/>
      <c r="P106373" s="1"/>
      <c r="Q106373" s="1"/>
      <c r="R106373" s="1"/>
      <c r="S106373" s="1"/>
      <c r="T106373" s="1"/>
    </row>
    <row r="106374" spans="2:20">
      <c r="B106374" s="27"/>
      <c r="C106374" s="1"/>
      <c r="D106374" s="1"/>
      <c r="E106374" s="1"/>
      <c r="F106374" s="1"/>
      <c r="G106374" s="1"/>
      <c r="H106374" s="1"/>
      <c r="I106374" s="1"/>
      <c r="J106374" s="1"/>
      <c r="K106374" s="1"/>
      <c r="L106374" s="1"/>
      <c r="M106374" s="1"/>
      <c r="N106374" s="1"/>
      <c r="O106374" s="1"/>
      <c r="P106374" s="1"/>
      <c r="Q106374" s="1"/>
      <c r="R106374" s="1"/>
      <c r="S106374" s="1"/>
      <c r="T106374" s="1"/>
    </row>
    <row r="106375" spans="2:20">
      <c r="B106375" s="27"/>
      <c r="C106375" s="1"/>
      <c r="D106375" s="1"/>
      <c r="E106375" s="1"/>
      <c r="F106375" s="1"/>
      <c r="G106375" s="1"/>
      <c r="H106375" s="1"/>
      <c r="I106375" s="1"/>
      <c r="J106375" s="1"/>
      <c r="K106375" s="1"/>
      <c r="L106375" s="1"/>
      <c r="M106375" s="1"/>
      <c r="N106375" s="1"/>
      <c r="O106375" s="1"/>
      <c r="P106375" s="1"/>
      <c r="Q106375" s="1"/>
      <c r="R106375" s="1"/>
      <c r="S106375" s="1"/>
      <c r="T106375" s="1"/>
    </row>
    <row r="106376" spans="2:20">
      <c r="B106376" s="27"/>
      <c r="C106376" s="1"/>
      <c r="D106376" s="1"/>
      <c r="E106376" s="1"/>
      <c r="F106376" s="1"/>
      <c r="G106376" s="1"/>
      <c r="H106376" s="1"/>
      <c r="I106376" s="1"/>
      <c r="J106376" s="1"/>
      <c r="K106376" s="1"/>
      <c r="L106376" s="1"/>
      <c r="M106376" s="1"/>
      <c r="N106376" s="1"/>
      <c r="O106376" s="1"/>
      <c r="P106376" s="1"/>
      <c r="Q106376" s="1"/>
      <c r="R106376" s="1"/>
      <c r="S106376" s="1"/>
      <c r="T106376" s="1"/>
    </row>
    <row r="106377" spans="2:20">
      <c r="B106377" s="27"/>
      <c r="C106377" s="1"/>
      <c r="D106377" s="1"/>
      <c r="E106377" s="1"/>
      <c r="F106377" s="1"/>
      <c r="G106377" s="1"/>
      <c r="H106377" s="1"/>
      <c r="I106377" s="1"/>
      <c r="J106377" s="1"/>
      <c r="K106377" s="1"/>
      <c r="L106377" s="1"/>
      <c r="M106377" s="1"/>
      <c r="N106377" s="1"/>
      <c r="O106377" s="1"/>
      <c r="P106377" s="1"/>
      <c r="Q106377" s="1"/>
      <c r="R106377" s="1"/>
      <c r="S106377" s="1"/>
      <c r="T106377" s="1"/>
    </row>
    <row r="106378" spans="2:20">
      <c r="B106378" s="27"/>
      <c r="C106378" s="1"/>
      <c r="D106378" s="1"/>
      <c r="E106378" s="1"/>
      <c r="F106378" s="1"/>
      <c r="G106378" s="1"/>
      <c r="H106378" s="1"/>
      <c r="I106378" s="1"/>
      <c r="J106378" s="1"/>
      <c r="K106378" s="1"/>
      <c r="L106378" s="1"/>
      <c r="M106378" s="1"/>
      <c r="N106378" s="1"/>
      <c r="O106378" s="1"/>
      <c r="P106378" s="1"/>
      <c r="Q106378" s="1"/>
      <c r="R106378" s="1"/>
      <c r="S106378" s="1"/>
      <c r="T106378" s="1"/>
    </row>
    <row r="106379" spans="2:20">
      <c r="B106379" s="27"/>
      <c r="C106379" s="1"/>
      <c r="D106379" s="1"/>
      <c r="E106379" s="1"/>
      <c r="F106379" s="1"/>
      <c r="G106379" s="1"/>
      <c r="H106379" s="1"/>
      <c r="I106379" s="1"/>
      <c r="J106379" s="1"/>
      <c r="K106379" s="1"/>
      <c r="L106379" s="1"/>
      <c r="M106379" s="1"/>
      <c r="N106379" s="1"/>
      <c r="O106379" s="1"/>
      <c r="P106379" s="1"/>
      <c r="Q106379" s="1"/>
      <c r="R106379" s="1"/>
      <c r="S106379" s="1"/>
      <c r="T106379" s="1"/>
    </row>
    <row r="106380" spans="2:20">
      <c r="B106380" s="27"/>
      <c r="C106380" s="1"/>
      <c r="D106380" s="1"/>
      <c r="E106380" s="1"/>
      <c r="F106380" s="1"/>
      <c r="G106380" s="1"/>
      <c r="H106380" s="1"/>
      <c r="I106380" s="1"/>
      <c r="J106380" s="1"/>
      <c r="K106380" s="1"/>
      <c r="L106380" s="1"/>
      <c r="M106380" s="1"/>
      <c r="N106380" s="1"/>
      <c r="O106380" s="1"/>
      <c r="P106380" s="1"/>
      <c r="Q106380" s="1"/>
      <c r="R106380" s="1"/>
      <c r="S106380" s="1"/>
      <c r="T106380" s="1"/>
    </row>
    <row r="106381" spans="2:20">
      <c r="B106381" s="27"/>
      <c r="C106381" s="1"/>
      <c r="D106381" s="1"/>
      <c r="E106381" s="1"/>
      <c r="F106381" s="1"/>
      <c r="G106381" s="1"/>
      <c r="H106381" s="1"/>
      <c r="I106381" s="1"/>
      <c r="J106381" s="1"/>
      <c r="K106381" s="1"/>
      <c r="L106381" s="1"/>
      <c r="M106381" s="1"/>
      <c r="N106381" s="1"/>
      <c r="O106381" s="1"/>
      <c r="P106381" s="1"/>
      <c r="Q106381" s="1"/>
      <c r="R106381" s="1"/>
      <c r="S106381" s="1"/>
      <c r="T106381" s="1"/>
    </row>
    <row r="106382" spans="2:20">
      <c r="B106382" s="27"/>
      <c r="C106382" s="1"/>
      <c r="D106382" s="1"/>
      <c r="E106382" s="1"/>
      <c r="F106382" s="1"/>
      <c r="G106382" s="1"/>
      <c r="H106382" s="1"/>
      <c r="I106382" s="1"/>
      <c r="J106382" s="1"/>
      <c r="K106382" s="1"/>
      <c r="L106382" s="1"/>
      <c r="M106382" s="1"/>
      <c r="N106382" s="1"/>
      <c r="O106382" s="1"/>
      <c r="P106382" s="1"/>
      <c r="Q106382" s="1"/>
      <c r="R106382" s="1"/>
      <c r="S106382" s="1"/>
      <c r="T106382" s="1"/>
    </row>
    <row r="106383" spans="2:20">
      <c r="B106383" s="27"/>
      <c r="C106383" s="1"/>
      <c r="D106383" s="1"/>
      <c r="E106383" s="1"/>
      <c r="F106383" s="1"/>
      <c r="G106383" s="1"/>
      <c r="H106383" s="1"/>
      <c r="I106383" s="1"/>
      <c r="J106383" s="1"/>
      <c r="K106383" s="1"/>
      <c r="L106383" s="1"/>
      <c r="M106383" s="1"/>
      <c r="N106383" s="1"/>
      <c r="O106383" s="1"/>
      <c r="P106383" s="1"/>
      <c r="Q106383" s="1"/>
      <c r="R106383" s="1"/>
      <c r="S106383" s="1"/>
      <c r="T106383" s="1"/>
    </row>
    <row r="106384" spans="2:20">
      <c r="B106384" s="27"/>
      <c r="C106384" s="1"/>
      <c r="D106384" s="1"/>
      <c r="E106384" s="1"/>
      <c r="F106384" s="1"/>
      <c r="G106384" s="1"/>
      <c r="H106384" s="1"/>
      <c r="I106384" s="1"/>
      <c r="J106384" s="1"/>
      <c r="K106384" s="1"/>
      <c r="L106384" s="1"/>
      <c r="M106384" s="1"/>
      <c r="N106384" s="1"/>
      <c r="O106384" s="1"/>
      <c r="P106384" s="1"/>
      <c r="Q106384" s="1"/>
      <c r="R106384" s="1"/>
      <c r="S106384" s="1"/>
      <c r="T106384" s="1"/>
    </row>
    <row r="106385" spans="2:20">
      <c r="B106385" s="27"/>
      <c r="C106385" s="1"/>
      <c r="D106385" s="1"/>
      <c r="E106385" s="1"/>
      <c r="F106385" s="1"/>
      <c r="G106385" s="1"/>
      <c r="H106385" s="1"/>
      <c r="I106385" s="1"/>
      <c r="J106385" s="1"/>
      <c r="K106385" s="1"/>
      <c r="L106385" s="1"/>
      <c r="M106385" s="1"/>
      <c r="N106385" s="1"/>
      <c r="O106385" s="1"/>
      <c r="P106385" s="1"/>
      <c r="Q106385" s="1"/>
      <c r="R106385" s="1"/>
      <c r="S106385" s="1"/>
      <c r="T106385" s="1"/>
    </row>
    <row r="106386" spans="2:20">
      <c r="B106386" s="27"/>
      <c r="C106386" s="1"/>
      <c r="D106386" s="1"/>
      <c r="E106386" s="1"/>
      <c r="F106386" s="1"/>
      <c r="G106386" s="1"/>
      <c r="H106386" s="1"/>
      <c r="I106386" s="1"/>
      <c r="J106386" s="1"/>
      <c r="K106386" s="1"/>
      <c r="L106386" s="1"/>
      <c r="M106386" s="1"/>
      <c r="N106386" s="1"/>
      <c r="O106386" s="1"/>
      <c r="P106386" s="1"/>
      <c r="Q106386" s="1"/>
      <c r="R106386" s="1"/>
      <c r="S106386" s="1"/>
      <c r="T106386" s="1"/>
    </row>
    <row r="106387" spans="2:20">
      <c r="B106387" s="27"/>
      <c r="C106387" s="1"/>
      <c r="D106387" s="1"/>
      <c r="E106387" s="1"/>
      <c r="F106387" s="1"/>
      <c r="G106387" s="1"/>
      <c r="H106387" s="1"/>
      <c r="I106387" s="1"/>
      <c r="J106387" s="1"/>
      <c r="K106387" s="1"/>
      <c r="L106387" s="1"/>
      <c r="M106387" s="1"/>
      <c r="N106387" s="1"/>
      <c r="O106387" s="1"/>
      <c r="P106387" s="1"/>
      <c r="Q106387" s="1"/>
      <c r="R106387" s="1"/>
      <c r="S106387" s="1"/>
      <c r="T106387" s="1"/>
    </row>
    <row r="106388" spans="2:20">
      <c r="B106388" s="27"/>
      <c r="C106388" s="1"/>
      <c r="D106388" s="1"/>
      <c r="E106388" s="1"/>
      <c r="F106388" s="1"/>
      <c r="G106388" s="1"/>
      <c r="H106388" s="1"/>
      <c r="I106388" s="1"/>
      <c r="J106388" s="1"/>
      <c r="K106388" s="1"/>
      <c r="L106388" s="1"/>
      <c r="M106388" s="1"/>
      <c r="N106388" s="1"/>
      <c r="O106388" s="1"/>
      <c r="P106388" s="1"/>
      <c r="Q106388" s="1"/>
      <c r="R106388" s="1"/>
      <c r="S106388" s="1"/>
      <c r="T106388" s="1"/>
    </row>
    <row r="106389" spans="2:20">
      <c r="B106389" s="27"/>
      <c r="C106389" s="1"/>
      <c r="D106389" s="1"/>
      <c r="E106389" s="1"/>
      <c r="F106389" s="1"/>
      <c r="G106389" s="1"/>
      <c r="H106389" s="1"/>
      <c r="I106389" s="1"/>
      <c r="J106389" s="1"/>
      <c r="K106389" s="1"/>
      <c r="L106389" s="1"/>
      <c r="M106389" s="1"/>
      <c r="N106389" s="1"/>
      <c r="O106389" s="1"/>
      <c r="P106389" s="1"/>
      <c r="Q106389" s="1"/>
      <c r="R106389" s="1"/>
      <c r="S106389" s="1"/>
      <c r="T106389" s="1"/>
    </row>
    <row r="106390" spans="2:20">
      <c r="B106390" s="27"/>
      <c r="C106390" s="1"/>
      <c r="D106390" s="1"/>
      <c r="E106390" s="1"/>
      <c r="F106390" s="1"/>
      <c r="G106390" s="1"/>
      <c r="H106390" s="1"/>
      <c r="I106390" s="1"/>
      <c r="J106390" s="1"/>
      <c r="K106390" s="1"/>
      <c r="L106390" s="1"/>
      <c r="M106390" s="1"/>
      <c r="N106390" s="1"/>
      <c r="O106390" s="1"/>
      <c r="P106390" s="1"/>
      <c r="Q106390" s="1"/>
      <c r="R106390" s="1"/>
      <c r="S106390" s="1"/>
      <c r="T106390" s="1"/>
    </row>
    <row r="106391" spans="2:20">
      <c r="B106391" s="27"/>
      <c r="C106391" s="1"/>
      <c r="D106391" s="1"/>
      <c r="E106391" s="1"/>
      <c r="F106391" s="1"/>
      <c r="G106391" s="1"/>
      <c r="H106391" s="1"/>
      <c r="I106391" s="1"/>
      <c r="J106391" s="1"/>
      <c r="K106391" s="1"/>
      <c r="L106391" s="1"/>
      <c r="M106391" s="1"/>
      <c r="N106391" s="1"/>
      <c r="O106391" s="1"/>
      <c r="P106391" s="1"/>
      <c r="Q106391" s="1"/>
      <c r="R106391" s="1"/>
      <c r="S106391" s="1"/>
      <c r="T106391" s="1"/>
    </row>
    <row r="106392" spans="2:20">
      <c r="B106392" s="27"/>
      <c r="C106392" s="1"/>
      <c r="D106392" s="1"/>
      <c r="E106392" s="1"/>
      <c r="F106392" s="1"/>
      <c r="G106392" s="1"/>
      <c r="H106392" s="1"/>
      <c r="I106392" s="1"/>
      <c r="J106392" s="1"/>
      <c r="K106392" s="1"/>
      <c r="L106392" s="1"/>
      <c r="M106392" s="1"/>
      <c r="N106392" s="1"/>
      <c r="O106392" s="1"/>
      <c r="P106392" s="1"/>
      <c r="Q106392" s="1"/>
      <c r="R106392" s="1"/>
      <c r="S106392" s="1"/>
      <c r="T106392" s="1"/>
    </row>
    <row r="106393" spans="2:20">
      <c r="B106393" s="27"/>
      <c r="C106393" s="1"/>
      <c r="D106393" s="1"/>
      <c r="E106393" s="1"/>
      <c r="F106393" s="1"/>
      <c r="G106393" s="1"/>
      <c r="H106393" s="1"/>
      <c r="I106393" s="1"/>
      <c r="J106393" s="1"/>
      <c r="K106393" s="1"/>
      <c r="L106393" s="1"/>
      <c r="M106393" s="1"/>
      <c r="N106393" s="1"/>
      <c r="O106393" s="1"/>
      <c r="P106393" s="1"/>
      <c r="Q106393" s="1"/>
      <c r="R106393" s="1"/>
      <c r="S106393" s="1"/>
      <c r="T106393" s="1"/>
    </row>
    <row r="106394" spans="2:20">
      <c r="B106394" s="27"/>
      <c r="C106394" s="1"/>
      <c r="D106394" s="1"/>
      <c r="E106394" s="1"/>
      <c r="F106394" s="1"/>
      <c r="G106394" s="1"/>
      <c r="H106394" s="1"/>
      <c r="I106394" s="1"/>
      <c r="J106394" s="1"/>
      <c r="K106394" s="1"/>
      <c r="L106394" s="1"/>
      <c r="M106394" s="1"/>
      <c r="N106394" s="1"/>
      <c r="O106394" s="1"/>
      <c r="P106394" s="1"/>
      <c r="Q106394" s="1"/>
      <c r="R106394" s="1"/>
      <c r="S106394" s="1"/>
      <c r="T106394" s="1"/>
    </row>
    <row r="106395" spans="2:20">
      <c r="B106395" s="27"/>
      <c r="C106395" s="1"/>
      <c r="D106395" s="1"/>
      <c r="E106395" s="1"/>
      <c r="F106395" s="1"/>
      <c r="G106395" s="1"/>
      <c r="H106395" s="1"/>
      <c r="I106395" s="1"/>
      <c r="J106395" s="1"/>
      <c r="K106395" s="1"/>
      <c r="L106395" s="1"/>
      <c r="M106395" s="1"/>
      <c r="N106395" s="1"/>
      <c r="O106395" s="1"/>
      <c r="P106395" s="1"/>
      <c r="Q106395" s="1"/>
      <c r="R106395" s="1"/>
      <c r="S106395" s="1"/>
      <c r="T106395" s="1"/>
    </row>
    <row r="106396" spans="2:20">
      <c r="B106396" s="27"/>
      <c r="C106396" s="1"/>
      <c r="D106396" s="1"/>
      <c r="E106396" s="1"/>
      <c r="F106396" s="1"/>
      <c r="G106396" s="1"/>
      <c r="H106396" s="1"/>
      <c r="I106396" s="1"/>
      <c r="J106396" s="1"/>
      <c r="K106396" s="1"/>
      <c r="L106396" s="1"/>
      <c r="M106396" s="1"/>
      <c r="N106396" s="1"/>
      <c r="O106396" s="1"/>
      <c r="P106396" s="1"/>
      <c r="Q106396" s="1"/>
      <c r="R106396" s="1"/>
      <c r="S106396" s="1"/>
      <c r="T106396" s="1"/>
    </row>
    <row r="106397" spans="2:20">
      <c r="B106397" s="27"/>
      <c r="C106397" s="1"/>
      <c r="D106397" s="1"/>
      <c r="E106397" s="1"/>
      <c r="F106397" s="1"/>
      <c r="G106397" s="1"/>
      <c r="H106397" s="1"/>
      <c r="I106397" s="1"/>
      <c r="J106397" s="1"/>
      <c r="K106397" s="1"/>
      <c r="L106397" s="1"/>
      <c r="M106397" s="1"/>
      <c r="N106397" s="1"/>
      <c r="O106397" s="1"/>
      <c r="P106397" s="1"/>
      <c r="Q106397" s="1"/>
      <c r="R106397" s="1"/>
      <c r="S106397" s="1"/>
      <c r="T106397" s="1"/>
    </row>
    <row r="106398" spans="2:20">
      <c r="B106398" s="27"/>
      <c r="C106398" s="1"/>
      <c r="D106398" s="1"/>
      <c r="E106398" s="1"/>
      <c r="F106398" s="1"/>
      <c r="G106398" s="1"/>
      <c r="H106398" s="1"/>
      <c r="I106398" s="1"/>
      <c r="J106398" s="1"/>
      <c r="K106398" s="1"/>
      <c r="L106398" s="1"/>
      <c r="M106398" s="1"/>
      <c r="N106398" s="1"/>
      <c r="O106398" s="1"/>
      <c r="P106398" s="1"/>
      <c r="Q106398" s="1"/>
      <c r="R106398" s="1"/>
      <c r="S106398" s="1"/>
      <c r="T106398" s="1"/>
    </row>
    <row r="106399" spans="2:20">
      <c r="B106399" s="27"/>
      <c r="C106399" s="1"/>
      <c r="D106399" s="1"/>
      <c r="E106399" s="1"/>
      <c r="F106399" s="1"/>
      <c r="G106399" s="1"/>
      <c r="H106399" s="1"/>
      <c r="I106399" s="1"/>
      <c r="J106399" s="1"/>
      <c r="K106399" s="1"/>
      <c r="L106399" s="1"/>
      <c r="M106399" s="1"/>
      <c r="N106399" s="1"/>
      <c r="O106399" s="1"/>
      <c r="P106399" s="1"/>
      <c r="Q106399" s="1"/>
      <c r="R106399" s="1"/>
      <c r="S106399" s="1"/>
      <c r="T106399" s="1"/>
    </row>
    <row r="106400" spans="2:20">
      <c r="B106400" s="27"/>
      <c r="C106400" s="1"/>
      <c r="D106400" s="1"/>
      <c r="E106400" s="1"/>
      <c r="F106400" s="1"/>
      <c r="G106400" s="1"/>
      <c r="H106400" s="1"/>
      <c r="I106400" s="1"/>
      <c r="J106400" s="1"/>
      <c r="K106400" s="1"/>
      <c r="L106400" s="1"/>
      <c r="M106400" s="1"/>
      <c r="N106400" s="1"/>
      <c r="O106400" s="1"/>
      <c r="P106400" s="1"/>
      <c r="Q106400" s="1"/>
      <c r="R106400" s="1"/>
      <c r="S106400" s="1"/>
      <c r="T106400" s="1"/>
    </row>
    <row r="106401" spans="2:20">
      <c r="B106401" s="27"/>
      <c r="C106401" s="1"/>
      <c r="D106401" s="1"/>
      <c r="E106401" s="1"/>
      <c r="F106401" s="1"/>
      <c r="G106401" s="1"/>
      <c r="H106401" s="1"/>
      <c r="I106401" s="1"/>
      <c r="J106401" s="1"/>
      <c r="K106401" s="1"/>
      <c r="L106401" s="1"/>
      <c r="M106401" s="1"/>
      <c r="N106401" s="1"/>
      <c r="O106401" s="1"/>
      <c r="P106401" s="1"/>
      <c r="Q106401" s="1"/>
      <c r="R106401" s="1"/>
      <c r="S106401" s="1"/>
      <c r="T106401" s="1"/>
    </row>
    <row r="106402" spans="2:20">
      <c r="B106402" s="27"/>
      <c r="C106402" s="1"/>
      <c r="D106402" s="1"/>
      <c r="E106402" s="1"/>
      <c r="F106402" s="1"/>
      <c r="G106402" s="1"/>
      <c r="H106402" s="1"/>
      <c r="I106402" s="1"/>
      <c r="J106402" s="1"/>
      <c r="K106402" s="1"/>
      <c r="L106402" s="1"/>
      <c r="M106402" s="1"/>
      <c r="N106402" s="1"/>
      <c r="O106402" s="1"/>
      <c r="P106402" s="1"/>
      <c r="Q106402" s="1"/>
      <c r="R106402" s="1"/>
      <c r="S106402" s="1"/>
      <c r="T106402" s="1"/>
    </row>
    <row r="106403" spans="2:20">
      <c r="B106403" s="27"/>
      <c r="C106403" s="1"/>
      <c r="D106403" s="1"/>
      <c r="E106403" s="1"/>
      <c r="F106403" s="1"/>
      <c r="G106403" s="1"/>
      <c r="H106403" s="1"/>
      <c r="I106403" s="1"/>
      <c r="J106403" s="1"/>
      <c r="K106403" s="1"/>
      <c r="L106403" s="1"/>
      <c r="M106403" s="1"/>
      <c r="N106403" s="1"/>
      <c r="O106403" s="1"/>
      <c r="P106403" s="1"/>
      <c r="Q106403" s="1"/>
      <c r="R106403" s="1"/>
      <c r="S106403" s="1"/>
      <c r="T106403" s="1"/>
    </row>
    <row r="106404" spans="2:20">
      <c r="B106404" s="27"/>
      <c r="C106404" s="1"/>
      <c r="D106404" s="1"/>
      <c r="E106404" s="1"/>
      <c r="F106404" s="1"/>
      <c r="G106404" s="1"/>
      <c r="H106404" s="1"/>
      <c r="I106404" s="1"/>
      <c r="J106404" s="1"/>
      <c r="K106404" s="1"/>
      <c r="L106404" s="1"/>
      <c r="M106404" s="1"/>
      <c r="N106404" s="1"/>
      <c r="O106404" s="1"/>
      <c r="P106404" s="1"/>
      <c r="Q106404" s="1"/>
      <c r="R106404" s="1"/>
      <c r="S106404" s="1"/>
      <c r="T106404" s="1"/>
    </row>
    <row r="106405" spans="2:20">
      <c r="B106405" s="27"/>
      <c r="C106405" s="1"/>
      <c r="D106405" s="1"/>
      <c r="E106405" s="1"/>
      <c r="F106405" s="1"/>
      <c r="G106405" s="1"/>
      <c r="H106405" s="1"/>
      <c r="I106405" s="1"/>
      <c r="J106405" s="1"/>
      <c r="K106405" s="1"/>
      <c r="L106405" s="1"/>
      <c r="M106405" s="1"/>
      <c r="N106405" s="1"/>
      <c r="O106405" s="1"/>
      <c r="P106405" s="1"/>
      <c r="Q106405" s="1"/>
      <c r="R106405" s="1"/>
      <c r="S106405" s="1"/>
      <c r="T106405" s="1"/>
    </row>
    <row r="106406" spans="2:20">
      <c r="B106406" s="27"/>
      <c r="C106406" s="1"/>
      <c r="D106406" s="1"/>
      <c r="E106406" s="1"/>
      <c r="F106406" s="1"/>
      <c r="G106406" s="1"/>
      <c r="H106406" s="1"/>
      <c r="I106406" s="1"/>
      <c r="J106406" s="1"/>
      <c r="K106406" s="1"/>
      <c r="L106406" s="1"/>
      <c r="M106406" s="1"/>
      <c r="N106406" s="1"/>
      <c r="O106406" s="1"/>
      <c r="P106406" s="1"/>
      <c r="Q106406" s="1"/>
      <c r="R106406" s="1"/>
      <c r="S106406" s="1"/>
      <c r="T106406" s="1"/>
    </row>
    <row r="106407" spans="2:20">
      <c r="B106407" s="27"/>
      <c r="C106407" s="1"/>
      <c r="D106407" s="1"/>
      <c r="E106407" s="1"/>
      <c r="F106407" s="1"/>
      <c r="G106407" s="1"/>
      <c r="H106407" s="1"/>
      <c r="I106407" s="1"/>
      <c r="J106407" s="1"/>
      <c r="K106407" s="1"/>
      <c r="L106407" s="1"/>
      <c r="M106407" s="1"/>
      <c r="N106407" s="1"/>
      <c r="O106407" s="1"/>
      <c r="P106407" s="1"/>
      <c r="Q106407" s="1"/>
      <c r="R106407" s="1"/>
      <c r="S106407" s="1"/>
      <c r="T106407" s="1"/>
    </row>
    <row r="106408" spans="2:20">
      <c r="B106408" s="27"/>
      <c r="C106408" s="1"/>
      <c r="D106408" s="1"/>
      <c r="E106408" s="1"/>
      <c r="F106408" s="1"/>
      <c r="G106408" s="1"/>
      <c r="H106408" s="1"/>
      <c r="I106408" s="1"/>
      <c r="J106408" s="1"/>
      <c r="K106408" s="1"/>
      <c r="L106408" s="1"/>
      <c r="M106408" s="1"/>
      <c r="N106408" s="1"/>
      <c r="O106408" s="1"/>
      <c r="P106408" s="1"/>
      <c r="Q106408" s="1"/>
      <c r="R106408" s="1"/>
      <c r="S106408" s="1"/>
      <c r="T106408" s="1"/>
    </row>
    <row r="106409" spans="2:20">
      <c r="B106409" s="27"/>
      <c r="C106409" s="1"/>
      <c r="D106409" s="1"/>
      <c r="E106409" s="1"/>
      <c r="F106409" s="1"/>
      <c r="G106409" s="1"/>
      <c r="H106409" s="1"/>
      <c r="I106409" s="1"/>
      <c r="J106409" s="1"/>
      <c r="K106409" s="1"/>
      <c r="L106409" s="1"/>
      <c r="M106409" s="1"/>
      <c r="N106409" s="1"/>
      <c r="O106409" s="1"/>
      <c r="P106409" s="1"/>
      <c r="Q106409" s="1"/>
      <c r="R106409" s="1"/>
      <c r="S106409" s="1"/>
      <c r="T106409" s="1"/>
    </row>
    <row r="106410" spans="2:20">
      <c r="B106410" s="27"/>
      <c r="C106410" s="1"/>
      <c r="D106410" s="1"/>
      <c r="E106410" s="1"/>
      <c r="F106410" s="1"/>
      <c r="G106410" s="1"/>
      <c r="H106410" s="1"/>
      <c r="I106410" s="1"/>
      <c r="J106410" s="1"/>
      <c r="K106410" s="1"/>
      <c r="L106410" s="1"/>
      <c r="M106410" s="1"/>
      <c r="N106410" s="1"/>
      <c r="O106410" s="1"/>
      <c r="P106410" s="1"/>
      <c r="Q106410" s="1"/>
      <c r="R106410" s="1"/>
      <c r="S106410" s="1"/>
      <c r="T106410" s="1"/>
    </row>
    <row r="106411" spans="2:20">
      <c r="B106411" s="27"/>
      <c r="C106411" s="1"/>
      <c r="D106411" s="1"/>
      <c r="E106411" s="1"/>
      <c r="F106411" s="1"/>
      <c r="G106411" s="1"/>
      <c r="H106411" s="1"/>
      <c r="I106411" s="1"/>
      <c r="J106411" s="1"/>
      <c r="K106411" s="1"/>
      <c r="L106411" s="1"/>
      <c r="M106411" s="1"/>
      <c r="N106411" s="1"/>
      <c r="O106411" s="1"/>
      <c r="P106411" s="1"/>
      <c r="Q106411" s="1"/>
      <c r="R106411" s="1"/>
      <c r="S106411" s="1"/>
      <c r="T106411" s="1"/>
    </row>
    <row r="106412" spans="2:20">
      <c r="B106412" s="27"/>
      <c r="C106412" s="1"/>
      <c r="D106412" s="1"/>
      <c r="E106412" s="1"/>
      <c r="F106412" s="1"/>
      <c r="G106412" s="1"/>
      <c r="H106412" s="1"/>
      <c r="I106412" s="1"/>
      <c r="J106412" s="1"/>
      <c r="K106412" s="1"/>
      <c r="L106412" s="1"/>
      <c r="M106412" s="1"/>
      <c r="N106412" s="1"/>
      <c r="O106412" s="1"/>
      <c r="P106412" s="1"/>
      <c r="Q106412" s="1"/>
      <c r="R106412" s="1"/>
      <c r="S106412" s="1"/>
      <c r="T106412" s="1"/>
    </row>
    <row r="106413" spans="2:20">
      <c r="B106413" s="27"/>
      <c r="C106413" s="1"/>
      <c r="D106413" s="1"/>
      <c r="E106413" s="1"/>
      <c r="F106413" s="1"/>
      <c r="G106413" s="1"/>
      <c r="H106413" s="1"/>
      <c r="I106413" s="1"/>
      <c r="J106413" s="1"/>
      <c r="K106413" s="1"/>
      <c r="L106413" s="1"/>
      <c r="M106413" s="1"/>
      <c r="N106413" s="1"/>
      <c r="O106413" s="1"/>
      <c r="P106413" s="1"/>
      <c r="Q106413" s="1"/>
      <c r="R106413" s="1"/>
      <c r="S106413" s="1"/>
      <c r="T106413" s="1"/>
    </row>
    <row r="106414" spans="2:20">
      <c r="B106414" s="27"/>
      <c r="C106414" s="1"/>
      <c r="D106414" s="1"/>
      <c r="E106414" s="1"/>
      <c r="F106414" s="1"/>
      <c r="G106414" s="1"/>
      <c r="H106414" s="1"/>
      <c r="I106414" s="1"/>
      <c r="J106414" s="1"/>
      <c r="K106414" s="1"/>
      <c r="L106414" s="1"/>
      <c r="M106414" s="1"/>
      <c r="N106414" s="1"/>
      <c r="O106414" s="1"/>
      <c r="P106414" s="1"/>
      <c r="Q106414" s="1"/>
      <c r="R106414" s="1"/>
      <c r="S106414" s="1"/>
      <c r="T106414" s="1"/>
    </row>
    <row r="106415" spans="2:20">
      <c r="B106415" s="27"/>
      <c r="C106415" s="1"/>
      <c r="D106415" s="1"/>
      <c r="E106415" s="1"/>
      <c r="F106415" s="1"/>
      <c r="G106415" s="1"/>
      <c r="H106415" s="1"/>
      <c r="I106415" s="1"/>
      <c r="J106415" s="1"/>
      <c r="K106415" s="1"/>
      <c r="L106415" s="1"/>
      <c r="M106415" s="1"/>
      <c r="N106415" s="1"/>
      <c r="O106415" s="1"/>
      <c r="P106415" s="1"/>
      <c r="Q106415" s="1"/>
      <c r="R106415" s="1"/>
      <c r="S106415" s="1"/>
      <c r="T106415" s="1"/>
    </row>
    <row r="106416" spans="2:20">
      <c r="B106416" s="27"/>
      <c r="C106416" s="1"/>
      <c r="D106416" s="1"/>
      <c r="E106416" s="1"/>
      <c r="F106416" s="1"/>
      <c r="G106416" s="1"/>
      <c r="H106416" s="1"/>
      <c r="I106416" s="1"/>
      <c r="J106416" s="1"/>
      <c r="K106416" s="1"/>
      <c r="L106416" s="1"/>
      <c r="M106416" s="1"/>
      <c r="N106416" s="1"/>
      <c r="O106416" s="1"/>
      <c r="P106416" s="1"/>
      <c r="Q106416" s="1"/>
      <c r="R106416" s="1"/>
      <c r="S106416" s="1"/>
      <c r="T106416" s="1"/>
    </row>
    <row r="106417" spans="2:20">
      <c r="B106417" s="27"/>
      <c r="C106417" s="1"/>
      <c r="D106417" s="1"/>
      <c r="E106417" s="1"/>
      <c r="F106417" s="1"/>
      <c r="G106417" s="1"/>
      <c r="H106417" s="1"/>
      <c r="I106417" s="1"/>
      <c r="J106417" s="1"/>
      <c r="K106417" s="1"/>
      <c r="L106417" s="1"/>
      <c r="M106417" s="1"/>
      <c r="N106417" s="1"/>
      <c r="O106417" s="1"/>
      <c r="P106417" s="1"/>
      <c r="Q106417" s="1"/>
      <c r="R106417" s="1"/>
      <c r="S106417" s="1"/>
      <c r="T106417" s="1"/>
    </row>
    <row r="106418" spans="2:20">
      <c r="B106418" s="27"/>
      <c r="C106418" s="1"/>
      <c r="D106418" s="1"/>
      <c r="E106418" s="1"/>
      <c r="F106418" s="1"/>
      <c r="G106418" s="1"/>
      <c r="H106418" s="1"/>
      <c r="I106418" s="1"/>
      <c r="J106418" s="1"/>
      <c r="K106418" s="1"/>
      <c r="L106418" s="1"/>
      <c r="M106418" s="1"/>
      <c r="N106418" s="1"/>
      <c r="O106418" s="1"/>
      <c r="P106418" s="1"/>
      <c r="Q106418" s="1"/>
      <c r="R106418" s="1"/>
      <c r="S106418" s="1"/>
      <c r="T106418" s="1"/>
    </row>
    <row r="106419" spans="2:20">
      <c r="B106419" s="27"/>
      <c r="C106419" s="1"/>
      <c r="D106419" s="1"/>
      <c r="E106419" s="1"/>
      <c r="F106419" s="1"/>
      <c r="G106419" s="1"/>
      <c r="H106419" s="1"/>
      <c r="I106419" s="1"/>
      <c r="J106419" s="1"/>
      <c r="K106419" s="1"/>
      <c r="L106419" s="1"/>
      <c r="M106419" s="1"/>
      <c r="N106419" s="1"/>
      <c r="O106419" s="1"/>
      <c r="P106419" s="1"/>
      <c r="Q106419" s="1"/>
      <c r="R106419" s="1"/>
      <c r="S106419" s="1"/>
      <c r="T106419" s="1"/>
    </row>
    <row r="106420" spans="2:20">
      <c r="B106420" s="27"/>
      <c r="C106420" s="1"/>
      <c r="D106420" s="1"/>
      <c r="E106420" s="1"/>
      <c r="F106420" s="1"/>
      <c r="G106420" s="1"/>
      <c r="H106420" s="1"/>
      <c r="I106420" s="1"/>
      <c r="J106420" s="1"/>
      <c r="K106420" s="1"/>
      <c r="L106420" s="1"/>
      <c r="M106420" s="1"/>
      <c r="N106420" s="1"/>
      <c r="O106420" s="1"/>
      <c r="P106420" s="1"/>
      <c r="Q106420" s="1"/>
      <c r="R106420" s="1"/>
      <c r="S106420" s="1"/>
      <c r="T106420" s="1"/>
    </row>
    <row r="106421" spans="2:20">
      <c r="B106421" s="27"/>
      <c r="C106421" s="1"/>
      <c r="D106421" s="1"/>
      <c r="E106421" s="1"/>
      <c r="F106421" s="1"/>
      <c r="G106421" s="1"/>
      <c r="H106421" s="1"/>
      <c r="I106421" s="1"/>
      <c r="J106421" s="1"/>
      <c r="K106421" s="1"/>
      <c r="L106421" s="1"/>
      <c r="M106421" s="1"/>
      <c r="N106421" s="1"/>
      <c r="O106421" s="1"/>
      <c r="P106421" s="1"/>
      <c r="Q106421" s="1"/>
      <c r="R106421" s="1"/>
      <c r="S106421" s="1"/>
      <c r="T106421" s="1"/>
    </row>
    <row r="106422" spans="2:20">
      <c r="B106422" s="27"/>
      <c r="C106422" s="1"/>
      <c r="D106422" s="1"/>
      <c r="E106422" s="1"/>
      <c r="F106422" s="1"/>
      <c r="G106422" s="1"/>
      <c r="H106422" s="1"/>
      <c r="I106422" s="1"/>
      <c r="J106422" s="1"/>
      <c r="K106422" s="1"/>
      <c r="L106422" s="1"/>
      <c r="M106422" s="1"/>
      <c r="N106422" s="1"/>
      <c r="O106422" s="1"/>
      <c r="P106422" s="1"/>
      <c r="Q106422" s="1"/>
      <c r="R106422" s="1"/>
      <c r="S106422" s="1"/>
      <c r="T106422" s="1"/>
    </row>
    <row r="106423" spans="2:20">
      <c r="B106423" s="27"/>
      <c r="C106423" s="1"/>
      <c r="D106423" s="1"/>
      <c r="E106423" s="1"/>
      <c r="F106423" s="1"/>
      <c r="G106423" s="1"/>
      <c r="H106423" s="1"/>
      <c r="I106423" s="1"/>
      <c r="J106423" s="1"/>
      <c r="K106423" s="1"/>
      <c r="L106423" s="1"/>
      <c r="M106423" s="1"/>
      <c r="N106423" s="1"/>
      <c r="O106423" s="1"/>
      <c r="P106423" s="1"/>
      <c r="Q106423" s="1"/>
      <c r="R106423" s="1"/>
      <c r="S106423" s="1"/>
      <c r="T106423" s="1"/>
    </row>
    <row r="106424" spans="2:20">
      <c r="B106424" s="27"/>
      <c r="C106424" s="1"/>
      <c r="D106424" s="1"/>
      <c r="E106424" s="1"/>
      <c r="F106424" s="1"/>
      <c r="G106424" s="1"/>
      <c r="H106424" s="1"/>
      <c r="I106424" s="1"/>
      <c r="J106424" s="1"/>
      <c r="K106424" s="1"/>
      <c r="L106424" s="1"/>
      <c r="M106424" s="1"/>
      <c r="N106424" s="1"/>
      <c r="O106424" s="1"/>
      <c r="P106424" s="1"/>
      <c r="Q106424" s="1"/>
      <c r="R106424" s="1"/>
      <c r="S106424" s="1"/>
      <c r="T106424" s="1"/>
    </row>
    <row r="106425" spans="2:20">
      <c r="B106425" s="27"/>
      <c r="C106425" s="1"/>
      <c r="D106425" s="1"/>
      <c r="E106425" s="1"/>
      <c r="F106425" s="1"/>
      <c r="G106425" s="1"/>
      <c r="H106425" s="1"/>
      <c r="I106425" s="1"/>
      <c r="J106425" s="1"/>
      <c r="K106425" s="1"/>
      <c r="L106425" s="1"/>
      <c r="M106425" s="1"/>
      <c r="N106425" s="1"/>
      <c r="O106425" s="1"/>
      <c r="P106425" s="1"/>
      <c r="Q106425" s="1"/>
      <c r="R106425" s="1"/>
      <c r="S106425" s="1"/>
      <c r="T106425" s="1"/>
    </row>
    <row r="106426" spans="2:20">
      <c r="B106426" s="27"/>
      <c r="C106426" s="1"/>
      <c r="D106426" s="1"/>
      <c r="E106426" s="1"/>
      <c r="F106426" s="1"/>
      <c r="G106426" s="1"/>
      <c r="H106426" s="1"/>
      <c r="I106426" s="1"/>
      <c r="J106426" s="1"/>
      <c r="K106426" s="1"/>
      <c r="L106426" s="1"/>
      <c r="M106426" s="1"/>
      <c r="N106426" s="1"/>
      <c r="O106426" s="1"/>
      <c r="P106426" s="1"/>
      <c r="Q106426" s="1"/>
      <c r="R106426" s="1"/>
      <c r="S106426" s="1"/>
      <c r="T106426" s="1"/>
    </row>
    <row r="106427" spans="2:20">
      <c r="B106427" s="27"/>
      <c r="C106427" s="1"/>
      <c r="D106427" s="1"/>
      <c r="E106427" s="1"/>
      <c r="F106427" s="1"/>
      <c r="G106427" s="1"/>
      <c r="H106427" s="1"/>
      <c r="I106427" s="1"/>
      <c r="J106427" s="1"/>
      <c r="K106427" s="1"/>
      <c r="L106427" s="1"/>
      <c r="M106427" s="1"/>
      <c r="N106427" s="1"/>
      <c r="O106427" s="1"/>
      <c r="P106427" s="1"/>
      <c r="Q106427" s="1"/>
      <c r="R106427" s="1"/>
      <c r="S106427" s="1"/>
      <c r="T106427" s="1"/>
    </row>
    <row r="106428" spans="2:20">
      <c r="B106428" s="27"/>
      <c r="C106428" s="1"/>
      <c r="D106428" s="1"/>
      <c r="E106428" s="1"/>
      <c r="F106428" s="1"/>
      <c r="G106428" s="1"/>
      <c r="H106428" s="1"/>
      <c r="I106428" s="1"/>
      <c r="J106428" s="1"/>
      <c r="K106428" s="1"/>
      <c r="L106428" s="1"/>
      <c r="M106428" s="1"/>
      <c r="N106428" s="1"/>
      <c r="O106428" s="1"/>
      <c r="P106428" s="1"/>
      <c r="Q106428" s="1"/>
      <c r="R106428" s="1"/>
      <c r="S106428" s="1"/>
      <c r="T106428" s="1"/>
    </row>
    <row r="106429" spans="2:20">
      <c r="B106429" s="27"/>
      <c r="C106429" s="1"/>
      <c r="D106429" s="1"/>
      <c r="E106429" s="1"/>
      <c r="F106429" s="1"/>
      <c r="G106429" s="1"/>
      <c r="H106429" s="1"/>
      <c r="I106429" s="1"/>
      <c r="J106429" s="1"/>
      <c r="K106429" s="1"/>
      <c r="L106429" s="1"/>
      <c r="M106429" s="1"/>
      <c r="N106429" s="1"/>
      <c r="O106429" s="1"/>
      <c r="P106429" s="1"/>
      <c r="Q106429" s="1"/>
      <c r="R106429" s="1"/>
      <c r="S106429" s="1"/>
      <c r="T106429" s="1"/>
    </row>
    <row r="106430" spans="2:20">
      <c r="B106430" s="27"/>
      <c r="C106430" s="1"/>
      <c r="D106430" s="1"/>
      <c r="E106430" s="1"/>
      <c r="F106430" s="1"/>
      <c r="G106430" s="1"/>
      <c r="H106430" s="1"/>
      <c r="I106430" s="1"/>
      <c r="J106430" s="1"/>
      <c r="K106430" s="1"/>
      <c r="L106430" s="1"/>
      <c r="M106430" s="1"/>
      <c r="N106430" s="1"/>
      <c r="O106430" s="1"/>
      <c r="P106430" s="1"/>
      <c r="Q106430" s="1"/>
      <c r="R106430" s="1"/>
      <c r="S106430" s="1"/>
      <c r="T106430" s="1"/>
    </row>
    <row r="106431" spans="2:20">
      <c r="B106431" s="27"/>
      <c r="C106431" s="1"/>
      <c r="D106431" s="1"/>
      <c r="E106431" s="1"/>
      <c r="F106431" s="1"/>
      <c r="G106431" s="1"/>
      <c r="H106431" s="1"/>
      <c r="I106431" s="1"/>
      <c r="J106431" s="1"/>
      <c r="K106431" s="1"/>
      <c r="L106431" s="1"/>
      <c r="M106431" s="1"/>
      <c r="N106431" s="1"/>
      <c r="O106431" s="1"/>
      <c r="P106431" s="1"/>
      <c r="Q106431" s="1"/>
      <c r="R106431" s="1"/>
      <c r="S106431" s="1"/>
      <c r="T106431" s="1"/>
    </row>
    <row r="106432" spans="2:20">
      <c r="B106432" s="27"/>
      <c r="C106432" s="1"/>
      <c r="D106432" s="1"/>
      <c r="E106432" s="1"/>
      <c r="F106432" s="1"/>
      <c r="G106432" s="1"/>
      <c r="H106432" s="1"/>
      <c r="I106432" s="1"/>
      <c r="J106432" s="1"/>
      <c r="K106432" s="1"/>
      <c r="L106432" s="1"/>
      <c r="M106432" s="1"/>
      <c r="N106432" s="1"/>
      <c r="O106432" s="1"/>
      <c r="P106432" s="1"/>
      <c r="Q106432" s="1"/>
      <c r="R106432" s="1"/>
      <c r="S106432" s="1"/>
      <c r="T106432" s="1"/>
    </row>
    <row r="106433" spans="2:20">
      <c r="B106433" s="27"/>
      <c r="C106433" s="1"/>
      <c r="D106433" s="1"/>
      <c r="E106433" s="1"/>
      <c r="F106433" s="1"/>
      <c r="G106433" s="1"/>
      <c r="H106433" s="1"/>
      <c r="I106433" s="1"/>
      <c r="J106433" s="1"/>
      <c r="K106433" s="1"/>
      <c r="L106433" s="1"/>
      <c r="M106433" s="1"/>
      <c r="N106433" s="1"/>
      <c r="O106433" s="1"/>
      <c r="P106433" s="1"/>
      <c r="Q106433" s="1"/>
      <c r="R106433" s="1"/>
      <c r="S106433" s="1"/>
      <c r="T106433" s="1"/>
    </row>
    <row r="106434" spans="2:20">
      <c r="B106434" s="27"/>
      <c r="C106434" s="1"/>
      <c r="D106434" s="1"/>
      <c r="E106434" s="1"/>
      <c r="F106434" s="1"/>
      <c r="G106434" s="1"/>
      <c r="H106434" s="1"/>
      <c r="I106434" s="1"/>
      <c r="J106434" s="1"/>
      <c r="K106434" s="1"/>
      <c r="L106434" s="1"/>
      <c r="M106434" s="1"/>
      <c r="N106434" s="1"/>
      <c r="O106434" s="1"/>
      <c r="P106434" s="1"/>
      <c r="Q106434" s="1"/>
      <c r="R106434" s="1"/>
      <c r="S106434" s="1"/>
      <c r="T106434" s="1"/>
    </row>
    <row r="106435" spans="2:20">
      <c r="B106435" s="27"/>
      <c r="C106435" s="1"/>
      <c r="D106435" s="1"/>
      <c r="E106435" s="1"/>
      <c r="F106435" s="1"/>
      <c r="G106435" s="1"/>
      <c r="H106435" s="1"/>
      <c r="I106435" s="1"/>
      <c r="J106435" s="1"/>
      <c r="K106435" s="1"/>
      <c r="L106435" s="1"/>
      <c r="M106435" s="1"/>
      <c r="N106435" s="1"/>
      <c r="O106435" s="1"/>
      <c r="P106435" s="1"/>
      <c r="Q106435" s="1"/>
      <c r="R106435" s="1"/>
      <c r="S106435" s="1"/>
      <c r="T106435" s="1"/>
    </row>
    <row r="106436" spans="2:20">
      <c r="B106436" s="27"/>
      <c r="C106436" s="1"/>
      <c r="D106436" s="1"/>
      <c r="E106436" s="1"/>
      <c r="F106436" s="1"/>
      <c r="G106436" s="1"/>
      <c r="H106436" s="1"/>
      <c r="I106436" s="1"/>
      <c r="J106436" s="1"/>
      <c r="K106436" s="1"/>
      <c r="L106436" s="1"/>
      <c r="M106436" s="1"/>
      <c r="N106436" s="1"/>
      <c r="O106436" s="1"/>
      <c r="P106436" s="1"/>
      <c r="Q106436" s="1"/>
      <c r="R106436" s="1"/>
      <c r="S106436" s="1"/>
      <c r="T106436" s="1"/>
    </row>
    <row r="106437" spans="2:20">
      <c r="B106437" s="27"/>
      <c r="C106437" s="1"/>
      <c r="D106437" s="1"/>
      <c r="E106437" s="1"/>
      <c r="F106437" s="1"/>
      <c r="G106437" s="1"/>
      <c r="H106437" s="1"/>
      <c r="I106437" s="1"/>
      <c r="J106437" s="1"/>
      <c r="K106437" s="1"/>
      <c r="L106437" s="1"/>
      <c r="M106437" s="1"/>
      <c r="N106437" s="1"/>
      <c r="O106437" s="1"/>
      <c r="P106437" s="1"/>
      <c r="Q106437" s="1"/>
      <c r="R106437" s="1"/>
      <c r="S106437" s="1"/>
      <c r="T106437" s="1"/>
    </row>
    <row r="106438" spans="2:20">
      <c r="B106438" s="27"/>
      <c r="C106438" s="1"/>
      <c r="D106438" s="1"/>
      <c r="E106438" s="1"/>
      <c r="F106438" s="1"/>
      <c r="G106438" s="1"/>
      <c r="H106438" s="1"/>
      <c r="I106438" s="1"/>
      <c r="J106438" s="1"/>
      <c r="K106438" s="1"/>
      <c r="L106438" s="1"/>
      <c r="M106438" s="1"/>
      <c r="N106438" s="1"/>
      <c r="O106438" s="1"/>
      <c r="P106438" s="1"/>
      <c r="Q106438" s="1"/>
      <c r="R106438" s="1"/>
      <c r="S106438" s="1"/>
      <c r="T106438" s="1"/>
    </row>
    <row r="106439" spans="2:20">
      <c r="B106439" s="27"/>
      <c r="C106439" s="1"/>
      <c r="D106439" s="1"/>
      <c r="E106439" s="1"/>
      <c r="F106439" s="1"/>
      <c r="G106439" s="1"/>
      <c r="H106439" s="1"/>
      <c r="I106439" s="1"/>
      <c r="J106439" s="1"/>
      <c r="K106439" s="1"/>
      <c r="L106439" s="1"/>
      <c r="M106439" s="1"/>
      <c r="N106439" s="1"/>
      <c r="O106439" s="1"/>
      <c r="P106439" s="1"/>
      <c r="Q106439" s="1"/>
      <c r="R106439" s="1"/>
      <c r="S106439" s="1"/>
      <c r="T106439" s="1"/>
    </row>
    <row r="106440" spans="2:20">
      <c r="B106440" s="27"/>
      <c r="C106440" s="1"/>
      <c r="D106440" s="1"/>
      <c r="E106440" s="1"/>
      <c r="F106440" s="1"/>
      <c r="G106440" s="1"/>
      <c r="H106440" s="1"/>
      <c r="I106440" s="1"/>
      <c r="J106440" s="1"/>
      <c r="K106440" s="1"/>
      <c r="L106440" s="1"/>
      <c r="M106440" s="1"/>
      <c r="N106440" s="1"/>
      <c r="O106440" s="1"/>
      <c r="P106440" s="1"/>
      <c r="Q106440" s="1"/>
      <c r="R106440" s="1"/>
      <c r="S106440" s="1"/>
      <c r="T106440" s="1"/>
    </row>
    <row r="106441" spans="2:20">
      <c r="B106441" s="27"/>
      <c r="C106441" s="1"/>
      <c r="D106441" s="1"/>
      <c r="E106441" s="1"/>
      <c r="F106441" s="1"/>
      <c r="G106441" s="1"/>
      <c r="H106441" s="1"/>
      <c r="I106441" s="1"/>
      <c r="J106441" s="1"/>
      <c r="K106441" s="1"/>
      <c r="L106441" s="1"/>
      <c r="M106441" s="1"/>
      <c r="N106441" s="1"/>
      <c r="O106441" s="1"/>
      <c r="P106441" s="1"/>
      <c r="Q106441" s="1"/>
      <c r="R106441" s="1"/>
      <c r="S106441" s="1"/>
      <c r="T106441" s="1"/>
    </row>
    <row r="106442" spans="2:20">
      <c r="B106442" s="27"/>
      <c r="C106442" s="1"/>
      <c r="D106442" s="1"/>
      <c r="E106442" s="1"/>
      <c r="F106442" s="1"/>
      <c r="G106442" s="1"/>
      <c r="H106442" s="1"/>
      <c r="I106442" s="1"/>
      <c r="J106442" s="1"/>
      <c r="K106442" s="1"/>
      <c r="L106442" s="1"/>
      <c r="M106442" s="1"/>
      <c r="N106442" s="1"/>
      <c r="O106442" s="1"/>
      <c r="P106442" s="1"/>
      <c r="Q106442" s="1"/>
      <c r="R106442" s="1"/>
      <c r="S106442" s="1"/>
      <c r="T106442" s="1"/>
    </row>
    <row r="106443" spans="2:20">
      <c r="B106443" s="27"/>
      <c r="C106443" s="1"/>
      <c r="D106443" s="1"/>
      <c r="E106443" s="1"/>
      <c r="F106443" s="1"/>
      <c r="G106443" s="1"/>
      <c r="H106443" s="1"/>
      <c r="I106443" s="1"/>
      <c r="J106443" s="1"/>
      <c r="K106443" s="1"/>
      <c r="L106443" s="1"/>
      <c r="M106443" s="1"/>
      <c r="N106443" s="1"/>
      <c r="O106443" s="1"/>
      <c r="P106443" s="1"/>
      <c r="Q106443" s="1"/>
      <c r="R106443" s="1"/>
      <c r="S106443" s="1"/>
      <c r="T106443" s="1"/>
    </row>
    <row r="106444" spans="2:20">
      <c r="B106444" s="27"/>
      <c r="C106444" s="1"/>
      <c r="D106444" s="1"/>
      <c r="E106444" s="1"/>
      <c r="F106444" s="1"/>
      <c r="G106444" s="1"/>
      <c r="H106444" s="1"/>
      <c r="I106444" s="1"/>
      <c r="J106444" s="1"/>
      <c r="K106444" s="1"/>
      <c r="L106444" s="1"/>
      <c r="M106444" s="1"/>
      <c r="N106444" s="1"/>
      <c r="O106444" s="1"/>
      <c r="P106444" s="1"/>
      <c r="Q106444" s="1"/>
      <c r="R106444" s="1"/>
      <c r="S106444" s="1"/>
      <c r="T106444" s="1"/>
    </row>
    <row r="106445" spans="2:20">
      <c r="B106445" s="27"/>
      <c r="C106445" s="1"/>
      <c r="D106445" s="1"/>
      <c r="E106445" s="1"/>
      <c r="F106445" s="1"/>
      <c r="G106445" s="1"/>
      <c r="H106445" s="1"/>
      <c r="I106445" s="1"/>
      <c r="J106445" s="1"/>
      <c r="K106445" s="1"/>
      <c r="L106445" s="1"/>
      <c r="M106445" s="1"/>
      <c r="N106445" s="1"/>
      <c r="O106445" s="1"/>
      <c r="P106445" s="1"/>
      <c r="Q106445" s="1"/>
      <c r="R106445" s="1"/>
      <c r="S106445" s="1"/>
      <c r="T106445" s="1"/>
    </row>
    <row r="106446" spans="2:20">
      <c r="B106446" s="27"/>
      <c r="C106446" s="1"/>
      <c r="D106446" s="1"/>
      <c r="E106446" s="1"/>
      <c r="F106446" s="1"/>
      <c r="G106446" s="1"/>
      <c r="H106446" s="1"/>
      <c r="I106446" s="1"/>
      <c r="J106446" s="1"/>
      <c r="K106446" s="1"/>
      <c r="L106446" s="1"/>
      <c r="M106446" s="1"/>
      <c r="N106446" s="1"/>
      <c r="O106446" s="1"/>
      <c r="P106446" s="1"/>
      <c r="Q106446" s="1"/>
      <c r="R106446" s="1"/>
      <c r="S106446" s="1"/>
      <c r="T106446" s="1"/>
    </row>
    <row r="106447" spans="2:20">
      <c r="B106447" s="27"/>
      <c r="C106447" s="1"/>
      <c r="D106447" s="1"/>
      <c r="E106447" s="1"/>
      <c r="F106447" s="1"/>
      <c r="G106447" s="1"/>
      <c r="H106447" s="1"/>
      <c r="I106447" s="1"/>
      <c r="J106447" s="1"/>
      <c r="K106447" s="1"/>
      <c r="L106447" s="1"/>
      <c r="M106447" s="1"/>
      <c r="N106447" s="1"/>
      <c r="O106447" s="1"/>
      <c r="P106447" s="1"/>
      <c r="Q106447" s="1"/>
      <c r="R106447" s="1"/>
      <c r="S106447" s="1"/>
      <c r="T106447" s="1"/>
    </row>
    <row r="106448" spans="2:20">
      <c r="B106448" s="27"/>
      <c r="C106448" s="1"/>
      <c r="D106448" s="1"/>
      <c r="E106448" s="1"/>
      <c r="F106448" s="1"/>
      <c r="G106448" s="1"/>
      <c r="H106448" s="1"/>
      <c r="I106448" s="1"/>
      <c r="J106448" s="1"/>
      <c r="K106448" s="1"/>
      <c r="L106448" s="1"/>
      <c r="M106448" s="1"/>
      <c r="N106448" s="1"/>
      <c r="O106448" s="1"/>
      <c r="P106448" s="1"/>
      <c r="Q106448" s="1"/>
      <c r="R106448" s="1"/>
      <c r="S106448" s="1"/>
      <c r="T106448" s="1"/>
    </row>
    <row r="106449" spans="2:20">
      <c r="B106449" s="27"/>
      <c r="C106449" s="1"/>
      <c r="D106449" s="1"/>
      <c r="E106449" s="1"/>
      <c r="F106449" s="1"/>
      <c r="G106449" s="1"/>
      <c r="H106449" s="1"/>
      <c r="I106449" s="1"/>
      <c r="J106449" s="1"/>
      <c r="K106449" s="1"/>
      <c r="L106449" s="1"/>
      <c r="M106449" s="1"/>
      <c r="N106449" s="1"/>
      <c r="O106449" s="1"/>
      <c r="P106449" s="1"/>
      <c r="Q106449" s="1"/>
      <c r="R106449" s="1"/>
      <c r="S106449" s="1"/>
      <c r="T106449" s="1"/>
    </row>
    <row r="106450" spans="2:20">
      <c r="B106450" s="27"/>
      <c r="C106450" s="1"/>
      <c r="D106450" s="1"/>
      <c r="E106450" s="1"/>
      <c r="F106450" s="1"/>
      <c r="G106450" s="1"/>
      <c r="H106450" s="1"/>
      <c r="I106450" s="1"/>
      <c r="J106450" s="1"/>
      <c r="K106450" s="1"/>
      <c r="L106450" s="1"/>
      <c r="M106450" s="1"/>
      <c r="N106450" s="1"/>
      <c r="O106450" s="1"/>
      <c r="P106450" s="1"/>
      <c r="Q106450" s="1"/>
      <c r="R106450" s="1"/>
      <c r="S106450" s="1"/>
      <c r="T106450" s="1"/>
    </row>
    <row r="106451" spans="2:20">
      <c r="B106451" s="27"/>
      <c r="C106451" s="1"/>
      <c r="D106451" s="1"/>
      <c r="E106451" s="1"/>
      <c r="F106451" s="1"/>
      <c r="G106451" s="1"/>
      <c r="H106451" s="1"/>
      <c r="I106451" s="1"/>
      <c r="J106451" s="1"/>
      <c r="K106451" s="1"/>
      <c r="L106451" s="1"/>
      <c r="M106451" s="1"/>
      <c r="N106451" s="1"/>
      <c r="O106451" s="1"/>
      <c r="P106451" s="1"/>
      <c r="Q106451" s="1"/>
      <c r="R106451" s="1"/>
      <c r="S106451" s="1"/>
      <c r="T106451" s="1"/>
    </row>
    <row r="106452" spans="2:20">
      <c r="B106452" s="27"/>
      <c r="C106452" s="1"/>
      <c r="D106452" s="1"/>
      <c r="E106452" s="1"/>
      <c r="F106452" s="1"/>
      <c r="G106452" s="1"/>
      <c r="H106452" s="1"/>
      <c r="I106452" s="1"/>
      <c r="J106452" s="1"/>
      <c r="K106452" s="1"/>
      <c r="L106452" s="1"/>
      <c r="M106452" s="1"/>
      <c r="N106452" s="1"/>
      <c r="O106452" s="1"/>
      <c r="P106452" s="1"/>
      <c r="Q106452" s="1"/>
      <c r="R106452" s="1"/>
      <c r="S106452" s="1"/>
      <c r="T106452" s="1"/>
    </row>
    <row r="106453" spans="2:20">
      <c r="B106453" s="27"/>
      <c r="C106453" s="1"/>
      <c r="D106453" s="1"/>
      <c r="E106453" s="1"/>
      <c r="F106453" s="1"/>
      <c r="G106453" s="1"/>
      <c r="H106453" s="1"/>
      <c r="I106453" s="1"/>
      <c r="J106453" s="1"/>
      <c r="K106453" s="1"/>
      <c r="L106453" s="1"/>
      <c r="M106453" s="1"/>
      <c r="N106453" s="1"/>
      <c r="O106453" s="1"/>
      <c r="P106453" s="1"/>
      <c r="Q106453" s="1"/>
      <c r="R106453" s="1"/>
      <c r="S106453" s="1"/>
      <c r="T106453" s="1"/>
    </row>
    <row r="106454" spans="2:20">
      <c r="B106454" s="27"/>
      <c r="C106454" s="1"/>
      <c r="D106454" s="1"/>
      <c r="E106454" s="1"/>
      <c r="F106454" s="1"/>
      <c r="G106454" s="1"/>
      <c r="H106454" s="1"/>
      <c r="I106454" s="1"/>
      <c r="J106454" s="1"/>
      <c r="K106454" s="1"/>
      <c r="L106454" s="1"/>
      <c r="M106454" s="1"/>
      <c r="N106454" s="1"/>
      <c r="O106454" s="1"/>
      <c r="P106454" s="1"/>
      <c r="Q106454" s="1"/>
      <c r="R106454" s="1"/>
      <c r="S106454" s="1"/>
      <c r="T106454" s="1"/>
    </row>
    <row r="106455" spans="2:20">
      <c r="B106455" s="27"/>
      <c r="C106455" s="1"/>
      <c r="D106455" s="1"/>
      <c r="E106455" s="1"/>
      <c r="F106455" s="1"/>
      <c r="G106455" s="1"/>
      <c r="H106455" s="1"/>
      <c r="I106455" s="1"/>
      <c r="J106455" s="1"/>
      <c r="K106455" s="1"/>
      <c r="L106455" s="1"/>
      <c r="M106455" s="1"/>
      <c r="N106455" s="1"/>
      <c r="O106455" s="1"/>
      <c r="P106455" s="1"/>
      <c r="Q106455" s="1"/>
      <c r="R106455" s="1"/>
      <c r="S106455" s="1"/>
      <c r="T106455" s="1"/>
    </row>
    <row r="106456" spans="2:20">
      <c r="B106456" s="27"/>
      <c r="C106456" s="1"/>
      <c r="D106456" s="1"/>
      <c r="E106456" s="1"/>
      <c r="F106456" s="1"/>
      <c r="G106456" s="1"/>
      <c r="H106456" s="1"/>
      <c r="I106456" s="1"/>
      <c r="J106456" s="1"/>
      <c r="K106456" s="1"/>
      <c r="L106456" s="1"/>
      <c r="M106456" s="1"/>
      <c r="N106456" s="1"/>
      <c r="O106456" s="1"/>
      <c r="P106456" s="1"/>
      <c r="Q106456" s="1"/>
      <c r="R106456" s="1"/>
      <c r="S106456" s="1"/>
      <c r="T106456" s="1"/>
    </row>
    <row r="106457" spans="2:20">
      <c r="B106457" s="27"/>
      <c r="C106457" s="1"/>
      <c r="D106457" s="1"/>
      <c r="E106457" s="1"/>
      <c r="F106457" s="1"/>
      <c r="G106457" s="1"/>
      <c r="H106457" s="1"/>
      <c r="I106457" s="1"/>
      <c r="J106457" s="1"/>
      <c r="K106457" s="1"/>
      <c r="L106457" s="1"/>
      <c r="M106457" s="1"/>
      <c r="N106457" s="1"/>
      <c r="O106457" s="1"/>
      <c r="P106457" s="1"/>
      <c r="Q106457" s="1"/>
      <c r="R106457" s="1"/>
      <c r="S106457" s="1"/>
      <c r="T106457" s="1"/>
    </row>
    <row r="106458" spans="2:20">
      <c r="B106458" s="27"/>
      <c r="C106458" s="1"/>
      <c r="D106458" s="1"/>
      <c r="E106458" s="1"/>
      <c r="F106458" s="1"/>
      <c r="G106458" s="1"/>
      <c r="H106458" s="1"/>
      <c r="I106458" s="1"/>
      <c r="J106458" s="1"/>
      <c r="K106458" s="1"/>
      <c r="L106458" s="1"/>
      <c r="M106458" s="1"/>
      <c r="N106458" s="1"/>
      <c r="O106458" s="1"/>
      <c r="P106458" s="1"/>
      <c r="Q106458" s="1"/>
      <c r="R106458" s="1"/>
      <c r="S106458" s="1"/>
      <c r="T106458" s="1"/>
    </row>
    <row r="106459" spans="2:20">
      <c r="B106459" s="27"/>
      <c r="C106459" s="1"/>
      <c r="D106459" s="1"/>
      <c r="E106459" s="1"/>
      <c r="F106459" s="1"/>
      <c r="G106459" s="1"/>
      <c r="H106459" s="1"/>
      <c r="I106459" s="1"/>
      <c r="J106459" s="1"/>
      <c r="K106459" s="1"/>
      <c r="L106459" s="1"/>
      <c r="M106459" s="1"/>
      <c r="N106459" s="1"/>
      <c r="O106459" s="1"/>
      <c r="P106459" s="1"/>
      <c r="Q106459" s="1"/>
      <c r="R106459" s="1"/>
      <c r="S106459" s="1"/>
      <c r="T106459" s="1"/>
    </row>
    <row r="106460" spans="2:20">
      <c r="B106460" s="27"/>
      <c r="C106460" s="1"/>
      <c r="D106460" s="1"/>
      <c r="E106460" s="1"/>
      <c r="F106460" s="1"/>
      <c r="G106460" s="1"/>
      <c r="H106460" s="1"/>
      <c r="I106460" s="1"/>
      <c r="J106460" s="1"/>
      <c r="K106460" s="1"/>
      <c r="L106460" s="1"/>
      <c r="M106460" s="1"/>
      <c r="N106460" s="1"/>
      <c r="O106460" s="1"/>
      <c r="P106460" s="1"/>
      <c r="Q106460" s="1"/>
      <c r="R106460" s="1"/>
      <c r="S106460" s="1"/>
      <c r="T106460" s="1"/>
    </row>
    <row r="106461" spans="2:20">
      <c r="B106461" s="27"/>
      <c r="C106461" s="1"/>
      <c r="D106461" s="1"/>
      <c r="E106461" s="1"/>
      <c r="F106461" s="1"/>
      <c r="G106461" s="1"/>
      <c r="H106461" s="1"/>
      <c r="I106461" s="1"/>
      <c r="J106461" s="1"/>
      <c r="K106461" s="1"/>
      <c r="L106461" s="1"/>
      <c r="M106461" s="1"/>
      <c r="N106461" s="1"/>
      <c r="O106461" s="1"/>
      <c r="P106461" s="1"/>
      <c r="Q106461" s="1"/>
      <c r="R106461" s="1"/>
      <c r="S106461" s="1"/>
      <c r="T106461" s="1"/>
    </row>
    <row r="106462" spans="2:20">
      <c r="B106462" s="27"/>
      <c r="C106462" s="1"/>
      <c r="D106462" s="1"/>
      <c r="E106462" s="1"/>
      <c r="F106462" s="1"/>
      <c r="G106462" s="1"/>
      <c r="H106462" s="1"/>
      <c r="I106462" s="1"/>
      <c r="J106462" s="1"/>
      <c r="K106462" s="1"/>
      <c r="L106462" s="1"/>
      <c r="M106462" s="1"/>
      <c r="N106462" s="1"/>
      <c r="O106462" s="1"/>
      <c r="P106462" s="1"/>
      <c r="Q106462" s="1"/>
      <c r="R106462" s="1"/>
      <c r="S106462" s="1"/>
      <c r="T106462" s="1"/>
    </row>
    <row r="106463" spans="2:20">
      <c r="B106463" s="27"/>
      <c r="C106463" s="1"/>
      <c r="D106463" s="1"/>
      <c r="E106463" s="1"/>
      <c r="F106463" s="1"/>
      <c r="G106463" s="1"/>
      <c r="H106463" s="1"/>
      <c r="I106463" s="1"/>
      <c r="J106463" s="1"/>
      <c r="K106463" s="1"/>
      <c r="L106463" s="1"/>
      <c r="M106463" s="1"/>
      <c r="N106463" s="1"/>
      <c r="O106463" s="1"/>
      <c r="P106463" s="1"/>
      <c r="Q106463" s="1"/>
      <c r="R106463" s="1"/>
      <c r="S106463" s="1"/>
      <c r="T106463" s="1"/>
    </row>
    <row r="106464" spans="2:20">
      <c r="B106464" s="27"/>
      <c r="C106464" s="1"/>
      <c r="D106464" s="1"/>
      <c r="E106464" s="1"/>
      <c r="F106464" s="1"/>
      <c r="G106464" s="1"/>
      <c r="H106464" s="1"/>
      <c r="I106464" s="1"/>
      <c r="J106464" s="1"/>
      <c r="K106464" s="1"/>
      <c r="L106464" s="1"/>
      <c r="M106464" s="1"/>
      <c r="N106464" s="1"/>
      <c r="O106464" s="1"/>
      <c r="P106464" s="1"/>
      <c r="Q106464" s="1"/>
      <c r="R106464" s="1"/>
      <c r="S106464" s="1"/>
      <c r="T106464" s="1"/>
    </row>
    <row r="106465" spans="2:20">
      <c r="B106465" s="27"/>
      <c r="C106465" s="1"/>
      <c r="D106465" s="1"/>
      <c r="E106465" s="1"/>
      <c r="F106465" s="1"/>
      <c r="G106465" s="1"/>
      <c r="H106465" s="1"/>
      <c r="I106465" s="1"/>
      <c r="J106465" s="1"/>
      <c r="K106465" s="1"/>
      <c r="L106465" s="1"/>
      <c r="M106465" s="1"/>
      <c r="N106465" s="1"/>
      <c r="O106465" s="1"/>
      <c r="P106465" s="1"/>
      <c r="Q106465" s="1"/>
      <c r="R106465" s="1"/>
      <c r="S106465" s="1"/>
      <c r="T106465" s="1"/>
    </row>
    <row r="106466" spans="2:20">
      <c r="B106466" s="27"/>
      <c r="C106466" s="1"/>
      <c r="D106466" s="1"/>
      <c r="E106466" s="1"/>
      <c r="F106466" s="1"/>
      <c r="G106466" s="1"/>
      <c r="H106466" s="1"/>
      <c r="I106466" s="1"/>
      <c r="J106466" s="1"/>
      <c r="K106466" s="1"/>
      <c r="L106466" s="1"/>
      <c r="M106466" s="1"/>
      <c r="N106466" s="1"/>
      <c r="O106466" s="1"/>
      <c r="P106466" s="1"/>
      <c r="Q106466" s="1"/>
      <c r="R106466" s="1"/>
      <c r="S106466" s="1"/>
      <c r="T106466" s="1"/>
    </row>
    <row r="106467" spans="2:20">
      <c r="B106467" s="27"/>
      <c r="C106467" s="1"/>
      <c r="D106467" s="1"/>
      <c r="E106467" s="1"/>
      <c r="F106467" s="1"/>
      <c r="G106467" s="1"/>
      <c r="H106467" s="1"/>
      <c r="I106467" s="1"/>
      <c r="J106467" s="1"/>
      <c r="K106467" s="1"/>
      <c r="L106467" s="1"/>
      <c r="M106467" s="1"/>
      <c r="N106467" s="1"/>
      <c r="O106467" s="1"/>
      <c r="P106467" s="1"/>
      <c r="Q106467" s="1"/>
      <c r="R106467" s="1"/>
      <c r="S106467" s="1"/>
      <c r="T106467" s="1"/>
    </row>
    <row r="106468" spans="2:20">
      <c r="B106468" s="27"/>
      <c r="C106468" s="1"/>
      <c r="D106468" s="1"/>
      <c r="E106468" s="1"/>
      <c r="F106468" s="1"/>
      <c r="G106468" s="1"/>
      <c r="H106468" s="1"/>
      <c r="I106468" s="1"/>
      <c r="J106468" s="1"/>
      <c r="K106468" s="1"/>
      <c r="L106468" s="1"/>
      <c r="M106468" s="1"/>
      <c r="N106468" s="1"/>
      <c r="O106468" s="1"/>
      <c r="P106468" s="1"/>
      <c r="Q106468" s="1"/>
      <c r="R106468" s="1"/>
      <c r="S106468" s="1"/>
      <c r="T106468" s="1"/>
    </row>
    <row r="106469" spans="2:20">
      <c r="B106469" s="27"/>
      <c r="C106469" s="1"/>
      <c r="D106469" s="1"/>
      <c r="E106469" s="1"/>
      <c r="F106469" s="1"/>
      <c r="G106469" s="1"/>
      <c r="H106469" s="1"/>
      <c r="I106469" s="1"/>
      <c r="J106469" s="1"/>
      <c r="K106469" s="1"/>
      <c r="L106469" s="1"/>
      <c r="M106469" s="1"/>
      <c r="N106469" s="1"/>
      <c r="O106469" s="1"/>
      <c r="P106469" s="1"/>
      <c r="Q106469" s="1"/>
      <c r="R106469" s="1"/>
      <c r="S106469" s="1"/>
      <c r="T106469" s="1"/>
    </row>
    <row r="106470" spans="2:20">
      <c r="B106470" s="27"/>
      <c r="C106470" s="1"/>
      <c r="D106470" s="1"/>
      <c r="E106470" s="1"/>
      <c r="F106470" s="1"/>
      <c r="G106470" s="1"/>
      <c r="H106470" s="1"/>
      <c r="I106470" s="1"/>
      <c r="J106470" s="1"/>
      <c r="K106470" s="1"/>
      <c r="L106470" s="1"/>
      <c r="M106470" s="1"/>
      <c r="N106470" s="1"/>
      <c r="O106470" s="1"/>
      <c r="P106470" s="1"/>
      <c r="Q106470" s="1"/>
      <c r="R106470" s="1"/>
      <c r="S106470" s="1"/>
      <c r="T106470" s="1"/>
    </row>
    <row r="106471" spans="2:20">
      <c r="B106471" s="27"/>
      <c r="C106471" s="1"/>
      <c r="D106471" s="1"/>
      <c r="E106471" s="1"/>
      <c r="F106471" s="1"/>
      <c r="G106471" s="1"/>
      <c r="H106471" s="1"/>
      <c r="I106471" s="1"/>
      <c r="J106471" s="1"/>
      <c r="K106471" s="1"/>
      <c r="L106471" s="1"/>
      <c r="M106471" s="1"/>
      <c r="N106471" s="1"/>
      <c r="O106471" s="1"/>
      <c r="P106471" s="1"/>
      <c r="Q106471" s="1"/>
      <c r="R106471" s="1"/>
      <c r="S106471" s="1"/>
      <c r="T106471" s="1"/>
    </row>
    <row r="106472" spans="2:20">
      <c r="B106472" s="27"/>
      <c r="C106472" s="1"/>
      <c r="D106472" s="1"/>
      <c r="E106472" s="1"/>
      <c r="F106472" s="1"/>
      <c r="G106472" s="1"/>
      <c r="H106472" s="1"/>
      <c r="I106472" s="1"/>
      <c r="J106472" s="1"/>
      <c r="K106472" s="1"/>
      <c r="L106472" s="1"/>
      <c r="M106472" s="1"/>
      <c r="N106472" s="1"/>
      <c r="O106472" s="1"/>
      <c r="P106472" s="1"/>
      <c r="Q106472" s="1"/>
      <c r="R106472" s="1"/>
      <c r="S106472" s="1"/>
      <c r="T106472" s="1"/>
    </row>
    <row r="106473" spans="2:20">
      <c r="B106473" s="27"/>
      <c r="C106473" s="1"/>
      <c r="D106473" s="1"/>
      <c r="E106473" s="1"/>
      <c r="F106473" s="1"/>
      <c r="G106473" s="1"/>
      <c r="H106473" s="1"/>
      <c r="I106473" s="1"/>
      <c r="J106473" s="1"/>
      <c r="K106473" s="1"/>
      <c r="L106473" s="1"/>
      <c r="M106473" s="1"/>
      <c r="N106473" s="1"/>
      <c r="O106473" s="1"/>
      <c r="P106473" s="1"/>
      <c r="Q106473" s="1"/>
      <c r="R106473" s="1"/>
      <c r="S106473" s="1"/>
      <c r="T106473" s="1"/>
    </row>
    <row r="106474" spans="2:20">
      <c r="B106474" s="27"/>
      <c r="C106474" s="1"/>
      <c r="D106474" s="1"/>
      <c r="E106474" s="1"/>
      <c r="F106474" s="1"/>
      <c r="G106474" s="1"/>
      <c r="H106474" s="1"/>
      <c r="I106474" s="1"/>
      <c r="J106474" s="1"/>
      <c r="K106474" s="1"/>
      <c r="L106474" s="1"/>
      <c r="M106474" s="1"/>
      <c r="N106474" s="1"/>
      <c r="O106474" s="1"/>
      <c r="P106474" s="1"/>
      <c r="Q106474" s="1"/>
      <c r="R106474" s="1"/>
      <c r="S106474" s="1"/>
      <c r="T106474" s="1"/>
    </row>
    <row r="106475" spans="2:20">
      <c r="B106475" s="27"/>
      <c r="C106475" s="1"/>
      <c r="D106475" s="1"/>
      <c r="E106475" s="1"/>
      <c r="F106475" s="1"/>
      <c r="G106475" s="1"/>
      <c r="H106475" s="1"/>
      <c r="I106475" s="1"/>
      <c r="J106475" s="1"/>
      <c r="K106475" s="1"/>
      <c r="L106475" s="1"/>
      <c r="M106475" s="1"/>
      <c r="N106475" s="1"/>
      <c r="O106475" s="1"/>
      <c r="P106475" s="1"/>
      <c r="Q106475" s="1"/>
      <c r="R106475" s="1"/>
      <c r="S106475" s="1"/>
      <c r="T106475" s="1"/>
    </row>
    <row r="106476" spans="2:20">
      <c r="B106476" s="27"/>
      <c r="C106476" s="1"/>
      <c r="D106476" s="1"/>
      <c r="E106476" s="1"/>
      <c r="F106476" s="1"/>
      <c r="G106476" s="1"/>
      <c r="H106476" s="1"/>
      <c r="I106476" s="1"/>
      <c r="J106476" s="1"/>
      <c r="K106476" s="1"/>
      <c r="L106476" s="1"/>
      <c r="M106476" s="1"/>
      <c r="N106476" s="1"/>
      <c r="O106476" s="1"/>
      <c r="P106476" s="1"/>
      <c r="Q106476" s="1"/>
      <c r="R106476" s="1"/>
      <c r="S106476" s="1"/>
      <c r="T106476" s="1"/>
    </row>
    <row r="106477" spans="2:20">
      <c r="B106477" s="27"/>
      <c r="C106477" s="1"/>
      <c r="D106477" s="1"/>
      <c r="E106477" s="1"/>
      <c r="F106477" s="1"/>
      <c r="G106477" s="1"/>
      <c r="H106477" s="1"/>
      <c r="I106477" s="1"/>
      <c r="J106477" s="1"/>
      <c r="K106477" s="1"/>
      <c r="L106477" s="1"/>
      <c r="M106477" s="1"/>
      <c r="N106477" s="1"/>
      <c r="O106477" s="1"/>
      <c r="P106477" s="1"/>
      <c r="Q106477" s="1"/>
      <c r="R106477" s="1"/>
      <c r="S106477" s="1"/>
      <c r="T106477" s="1"/>
    </row>
    <row r="106478" spans="2:20">
      <c r="B106478" s="27"/>
      <c r="C106478" s="1"/>
      <c r="D106478" s="1"/>
      <c r="E106478" s="1"/>
      <c r="F106478" s="1"/>
      <c r="G106478" s="1"/>
      <c r="H106478" s="1"/>
      <c r="I106478" s="1"/>
      <c r="J106478" s="1"/>
      <c r="K106478" s="1"/>
      <c r="L106478" s="1"/>
      <c r="M106478" s="1"/>
      <c r="N106478" s="1"/>
      <c r="O106478" s="1"/>
      <c r="P106478" s="1"/>
      <c r="Q106478" s="1"/>
      <c r="R106478" s="1"/>
      <c r="S106478" s="1"/>
      <c r="T106478" s="1"/>
    </row>
    <row r="106479" spans="2:20">
      <c r="B106479" s="27"/>
      <c r="C106479" s="1"/>
      <c r="D106479" s="1"/>
      <c r="E106479" s="1"/>
      <c r="F106479" s="1"/>
      <c r="G106479" s="1"/>
      <c r="H106479" s="1"/>
      <c r="I106479" s="1"/>
      <c r="J106479" s="1"/>
      <c r="K106479" s="1"/>
      <c r="L106479" s="1"/>
      <c r="M106479" s="1"/>
      <c r="N106479" s="1"/>
      <c r="O106479" s="1"/>
      <c r="P106479" s="1"/>
      <c r="Q106479" s="1"/>
      <c r="R106479" s="1"/>
      <c r="S106479" s="1"/>
      <c r="T106479" s="1"/>
    </row>
    <row r="106480" spans="2:20">
      <c r="B106480" s="27"/>
      <c r="C106480" s="1"/>
      <c r="D106480" s="1"/>
      <c r="E106480" s="1"/>
      <c r="F106480" s="1"/>
      <c r="G106480" s="1"/>
      <c r="H106480" s="1"/>
      <c r="I106480" s="1"/>
      <c r="J106480" s="1"/>
      <c r="K106480" s="1"/>
      <c r="L106480" s="1"/>
      <c r="M106480" s="1"/>
      <c r="N106480" s="1"/>
      <c r="O106480" s="1"/>
      <c r="P106480" s="1"/>
      <c r="Q106480" s="1"/>
      <c r="R106480" s="1"/>
      <c r="S106480" s="1"/>
      <c r="T106480" s="1"/>
    </row>
    <row r="106481" spans="2:20">
      <c r="B106481" s="27"/>
      <c r="C106481" s="1"/>
      <c r="D106481" s="1"/>
      <c r="E106481" s="1"/>
      <c r="F106481" s="1"/>
      <c r="G106481" s="1"/>
      <c r="H106481" s="1"/>
      <c r="I106481" s="1"/>
      <c r="J106481" s="1"/>
      <c r="K106481" s="1"/>
      <c r="L106481" s="1"/>
      <c r="M106481" s="1"/>
      <c r="N106481" s="1"/>
      <c r="O106481" s="1"/>
      <c r="P106481" s="1"/>
      <c r="Q106481" s="1"/>
      <c r="R106481" s="1"/>
      <c r="S106481" s="1"/>
      <c r="T106481" s="1"/>
    </row>
    <row r="106482" spans="2:20">
      <c r="B106482" s="27"/>
      <c r="C106482" s="1"/>
      <c r="D106482" s="1"/>
      <c r="E106482" s="1"/>
      <c r="F106482" s="1"/>
      <c r="G106482" s="1"/>
      <c r="H106482" s="1"/>
      <c r="I106482" s="1"/>
      <c r="J106482" s="1"/>
      <c r="K106482" s="1"/>
      <c r="L106482" s="1"/>
      <c r="M106482" s="1"/>
      <c r="N106482" s="1"/>
      <c r="O106482" s="1"/>
      <c r="P106482" s="1"/>
      <c r="Q106482" s="1"/>
      <c r="R106482" s="1"/>
      <c r="S106482" s="1"/>
      <c r="T106482" s="1"/>
    </row>
    <row r="106483" spans="2:20">
      <c r="B106483" s="27"/>
      <c r="C106483" s="1"/>
      <c r="D106483" s="1"/>
      <c r="E106483" s="1"/>
      <c r="F106483" s="1"/>
      <c r="G106483" s="1"/>
      <c r="H106483" s="1"/>
      <c r="I106483" s="1"/>
      <c r="J106483" s="1"/>
      <c r="K106483" s="1"/>
      <c r="L106483" s="1"/>
      <c r="M106483" s="1"/>
      <c r="N106483" s="1"/>
      <c r="O106483" s="1"/>
      <c r="P106483" s="1"/>
      <c r="Q106483" s="1"/>
      <c r="R106483" s="1"/>
      <c r="S106483" s="1"/>
      <c r="T106483" s="1"/>
    </row>
    <row r="106484" spans="2:20">
      <c r="B106484" s="27"/>
      <c r="C106484" s="1"/>
      <c r="D106484" s="1"/>
      <c r="E106484" s="1"/>
      <c r="F106484" s="1"/>
      <c r="G106484" s="1"/>
      <c r="H106484" s="1"/>
      <c r="I106484" s="1"/>
      <c r="J106484" s="1"/>
      <c r="K106484" s="1"/>
      <c r="L106484" s="1"/>
      <c r="M106484" s="1"/>
      <c r="N106484" s="1"/>
      <c r="O106484" s="1"/>
      <c r="P106484" s="1"/>
      <c r="Q106484" s="1"/>
      <c r="R106484" s="1"/>
      <c r="S106484" s="1"/>
      <c r="T106484" s="1"/>
    </row>
    <row r="106485" spans="2:20">
      <c r="B106485" s="27"/>
      <c r="C106485" s="1"/>
      <c r="D106485" s="1"/>
      <c r="E106485" s="1"/>
      <c r="F106485" s="1"/>
      <c r="G106485" s="1"/>
      <c r="H106485" s="1"/>
      <c r="I106485" s="1"/>
      <c r="J106485" s="1"/>
      <c r="K106485" s="1"/>
      <c r="L106485" s="1"/>
      <c r="M106485" s="1"/>
      <c r="N106485" s="1"/>
      <c r="O106485" s="1"/>
      <c r="P106485" s="1"/>
      <c r="Q106485" s="1"/>
      <c r="R106485" s="1"/>
      <c r="S106485" s="1"/>
      <c r="T106485" s="1"/>
    </row>
    <row r="106486" spans="2:20">
      <c r="B106486" s="27"/>
      <c r="C106486" s="1"/>
      <c r="D106486" s="1"/>
      <c r="E106486" s="1"/>
      <c r="F106486" s="1"/>
      <c r="G106486" s="1"/>
      <c r="H106486" s="1"/>
      <c r="I106486" s="1"/>
      <c r="J106486" s="1"/>
      <c r="K106486" s="1"/>
      <c r="L106486" s="1"/>
      <c r="M106486" s="1"/>
      <c r="N106486" s="1"/>
      <c r="O106486" s="1"/>
      <c r="P106486" s="1"/>
      <c r="Q106486" s="1"/>
      <c r="R106486" s="1"/>
      <c r="S106486" s="1"/>
      <c r="T106486" s="1"/>
    </row>
    <row r="106487" spans="2:20">
      <c r="B106487" s="27"/>
      <c r="C106487" s="1"/>
      <c r="D106487" s="1"/>
      <c r="E106487" s="1"/>
      <c r="F106487" s="1"/>
      <c r="G106487" s="1"/>
      <c r="H106487" s="1"/>
      <c r="I106487" s="1"/>
      <c r="J106487" s="1"/>
      <c r="K106487" s="1"/>
      <c r="L106487" s="1"/>
      <c r="M106487" s="1"/>
      <c r="N106487" s="1"/>
      <c r="O106487" s="1"/>
      <c r="P106487" s="1"/>
      <c r="Q106487" s="1"/>
      <c r="R106487" s="1"/>
      <c r="S106487" s="1"/>
      <c r="T106487" s="1"/>
    </row>
    <row r="106488" spans="2:20">
      <c r="B106488" s="27"/>
      <c r="C106488" s="1"/>
      <c r="D106488" s="1"/>
      <c r="E106488" s="1"/>
      <c r="F106488" s="1"/>
      <c r="G106488" s="1"/>
      <c r="H106488" s="1"/>
      <c r="I106488" s="1"/>
      <c r="J106488" s="1"/>
      <c r="K106488" s="1"/>
      <c r="L106488" s="1"/>
      <c r="M106488" s="1"/>
      <c r="N106488" s="1"/>
      <c r="O106488" s="1"/>
      <c r="P106488" s="1"/>
      <c r="Q106488" s="1"/>
      <c r="R106488" s="1"/>
      <c r="S106488" s="1"/>
      <c r="T106488" s="1"/>
    </row>
    <row r="106489" spans="2:20">
      <c r="B106489" s="27"/>
      <c r="C106489" s="1"/>
      <c r="D106489" s="1"/>
      <c r="E106489" s="1"/>
      <c r="F106489" s="1"/>
      <c r="G106489" s="1"/>
      <c r="H106489" s="1"/>
      <c r="I106489" s="1"/>
      <c r="J106489" s="1"/>
      <c r="K106489" s="1"/>
      <c r="L106489" s="1"/>
      <c r="M106489" s="1"/>
      <c r="N106489" s="1"/>
      <c r="O106489" s="1"/>
      <c r="P106489" s="1"/>
      <c r="Q106489" s="1"/>
      <c r="R106489" s="1"/>
      <c r="S106489" s="1"/>
      <c r="T106489" s="1"/>
    </row>
    <row r="106490" spans="2:20">
      <c r="B106490" s="27"/>
      <c r="C106490" s="1"/>
      <c r="D106490" s="1"/>
      <c r="E106490" s="1"/>
      <c r="F106490" s="1"/>
      <c r="G106490" s="1"/>
      <c r="H106490" s="1"/>
      <c r="I106490" s="1"/>
      <c r="J106490" s="1"/>
      <c r="K106490" s="1"/>
      <c r="L106490" s="1"/>
      <c r="M106490" s="1"/>
      <c r="N106490" s="1"/>
      <c r="O106490" s="1"/>
      <c r="P106490" s="1"/>
      <c r="Q106490" s="1"/>
      <c r="R106490" s="1"/>
      <c r="S106490" s="1"/>
      <c r="T106490" s="1"/>
    </row>
    <row r="106491" spans="2:20">
      <c r="B106491" s="27"/>
      <c r="C106491" s="1"/>
      <c r="D106491" s="1"/>
      <c r="E106491" s="1"/>
      <c r="F106491" s="1"/>
      <c r="G106491" s="1"/>
      <c r="H106491" s="1"/>
      <c r="I106491" s="1"/>
      <c r="J106491" s="1"/>
      <c r="K106491" s="1"/>
      <c r="L106491" s="1"/>
      <c r="M106491" s="1"/>
      <c r="N106491" s="1"/>
      <c r="O106491" s="1"/>
      <c r="P106491" s="1"/>
      <c r="Q106491" s="1"/>
      <c r="R106491" s="1"/>
      <c r="S106491" s="1"/>
      <c r="T106491" s="1"/>
    </row>
    <row r="106492" spans="2:20">
      <c r="B106492" s="27"/>
      <c r="C106492" s="1"/>
      <c r="D106492" s="1"/>
      <c r="E106492" s="1"/>
      <c r="F106492" s="1"/>
      <c r="G106492" s="1"/>
      <c r="H106492" s="1"/>
      <c r="I106492" s="1"/>
      <c r="J106492" s="1"/>
      <c r="K106492" s="1"/>
      <c r="L106492" s="1"/>
      <c r="M106492" s="1"/>
      <c r="N106492" s="1"/>
      <c r="O106492" s="1"/>
      <c r="P106492" s="1"/>
      <c r="Q106492" s="1"/>
      <c r="R106492" s="1"/>
      <c r="S106492" s="1"/>
      <c r="T106492" s="1"/>
    </row>
    <row r="106493" spans="2:20">
      <c r="B106493" s="27"/>
      <c r="C106493" s="1"/>
      <c r="D106493" s="1"/>
      <c r="E106493" s="1"/>
      <c r="F106493" s="1"/>
      <c r="G106493" s="1"/>
      <c r="H106493" s="1"/>
      <c r="I106493" s="1"/>
      <c r="J106493" s="1"/>
      <c r="K106493" s="1"/>
      <c r="L106493" s="1"/>
      <c r="M106493" s="1"/>
      <c r="N106493" s="1"/>
      <c r="O106493" s="1"/>
      <c r="P106493" s="1"/>
      <c r="Q106493" s="1"/>
      <c r="R106493" s="1"/>
      <c r="S106493" s="1"/>
      <c r="T106493" s="1"/>
    </row>
    <row r="106494" spans="2:20">
      <c r="B106494" s="27"/>
      <c r="C106494" s="1"/>
      <c r="D106494" s="1"/>
      <c r="E106494" s="1"/>
      <c r="F106494" s="1"/>
      <c r="G106494" s="1"/>
      <c r="H106494" s="1"/>
      <c r="I106494" s="1"/>
      <c r="J106494" s="1"/>
      <c r="K106494" s="1"/>
      <c r="L106494" s="1"/>
      <c r="M106494" s="1"/>
      <c r="N106494" s="1"/>
      <c r="O106494" s="1"/>
      <c r="P106494" s="1"/>
      <c r="Q106494" s="1"/>
      <c r="R106494" s="1"/>
      <c r="S106494" s="1"/>
      <c r="T106494" s="1"/>
    </row>
    <row r="106495" spans="2:20">
      <c r="B106495" s="27"/>
      <c r="C106495" s="1"/>
      <c r="D106495" s="1"/>
      <c r="E106495" s="1"/>
      <c r="F106495" s="1"/>
      <c r="G106495" s="1"/>
      <c r="H106495" s="1"/>
      <c r="I106495" s="1"/>
      <c r="J106495" s="1"/>
      <c r="K106495" s="1"/>
      <c r="L106495" s="1"/>
      <c r="M106495" s="1"/>
      <c r="N106495" s="1"/>
      <c r="O106495" s="1"/>
      <c r="P106495" s="1"/>
      <c r="Q106495" s="1"/>
      <c r="R106495" s="1"/>
      <c r="S106495" s="1"/>
      <c r="T106495" s="1"/>
    </row>
    <row r="106496" spans="2:20">
      <c r="B106496" s="27"/>
      <c r="C106496" s="1"/>
      <c r="D106496" s="1"/>
      <c r="E106496" s="1"/>
      <c r="F106496" s="1"/>
      <c r="G106496" s="1"/>
      <c r="H106496" s="1"/>
      <c r="I106496" s="1"/>
      <c r="J106496" s="1"/>
      <c r="K106496" s="1"/>
      <c r="L106496" s="1"/>
      <c r="M106496" s="1"/>
      <c r="N106496" s="1"/>
      <c r="O106496" s="1"/>
      <c r="P106496" s="1"/>
      <c r="Q106496" s="1"/>
      <c r="R106496" s="1"/>
      <c r="S106496" s="1"/>
      <c r="T106496" s="1"/>
    </row>
    <row r="106497" spans="2:20">
      <c r="B106497" s="27"/>
      <c r="C106497" s="1"/>
      <c r="D106497" s="1"/>
      <c r="E106497" s="1"/>
      <c r="F106497" s="1"/>
      <c r="G106497" s="1"/>
      <c r="H106497" s="1"/>
      <c r="I106497" s="1"/>
      <c r="J106497" s="1"/>
      <c r="K106497" s="1"/>
      <c r="L106497" s="1"/>
      <c r="M106497" s="1"/>
      <c r="N106497" s="1"/>
      <c r="O106497" s="1"/>
      <c r="P106497" s="1"/>
      <c r="Q106497" s="1"/>
      <c r="R106497" s="1"/>
      <c r="S106497" s="1"/>
      <c r="T106497" s="1"/>
    </row>
    <row r="106498" spans="2:20">
      <c r="B106498" s="27"/>
      <c r="C106498" s="1"/>
      <c r="D106498" s="1"/>
      <c r="E106498" s="1"/>
      <c r="F106498" s="1"/>
      <c r="G106498" s="1"/>
      <c r="H106498" s="1"/>
      <c r="I106498" s="1"/>
      <c r="J106498" s="1"/>
      <c r="K106498" s="1"/>
      <c r="L106498" s="1"/>
      <c r="M106498" s="1"/>
      <c r="N106498" s="1"/>
      <c r="O106498" s="1"/>
      <c r="P106498" s="1"/>
      <c r="Q106498" s="1"/>
      <c r="R106498" s="1"/>
      <c r="S106498" s="1"/>
      <c r="T106498" s="1"/>
    </row>
    <row r="106499" spans="2:20">
      <c r="B106499" s="27"/>
      <c r="C106499" s="1"/>
      <c r="D106499" s="1"/>
      <c r="E106499" s="1"/>
      <c r="F106499" s="1"/>
      <c r="G106499" s="1"/>
      <c r="H106499" s="1"/>
      <c r="I106499" s="1"/>
      <c r="J106499" s="1"/>
      <c r="K106499" s="1"/>
      <c r="L106499" s="1"/>
      <c r="M106499" s="1"/>
      <c r="N106499" s="1"/>
      <c r="O106499" s="1"/>
      <c r="P106499" s="1"/>
      <c r="Q106499" s="1"/>
      <c r="R106499" s="1"/>
      <c r="S106499" s="1"/>
      <c r="T106499" s="1"/>
    </row>
    <row r="106500" spans="2:20">
      <c r="B106500" s="27"/>
      <c r="C106500" s="1"/>
      <c r="D106500" s="1"/>
      <c r="E106500" s="1"/>
      <c r="F106500" s="1"/>
      <c r="G106500" s="1"/>
      <c r="H106500" s="1"/>
      <c r="I106500" s="1"/>
      <c r="J106500" s="1"/>
      <c r="K106500" s="1"/>
      <c r="L106500" s="1"/>
      <c r="M106500" s="1"/>
      <c r="N106500" s="1"/>
      <c r="O106500" s="1"/>
      <c r="P106500" s="1"/>
      <c r="Q106500" s="1"/>
      <c r="R106500" s="1"/>
      <c r="S106500" s="1"/>
      <c r="T106500" s="1"/>
    </row>
    <row r="106501" spans="2:20">
      <c r="B106501" s="27"/>
      <c r="C106501" s="1"/>
      <c r="D106501" s="1"/>
      <c r="E106501" s="1"/>
      <c r="F106501" s="1"/>
      <c r="G106501" s="1"/>
      <c r="H106501" s="1"/>
      <c r="I106501" s="1"/>
      <c r="J106501" s="1"/>
      <c r="K106501" s="1"/>
      <c r="L106501" s="1"/>
      <c r="M106501" s="1"/>
      <c r="N106501" s="1"/>
      <c r="O106501" s="1"/>
      <c r="P106501" s="1"/>
      <c r="Q106501" s="1"/>
      <c r="R106501" s="1"/>
      <c r="S106501" s="1"/>
      <c r="T106501" s="1"/>
    </row>
    <row r="106502" spans="2:20">
      <c r="B106502" s="27"/>
      <c r="C106502" s="1"/>
      <c r="D106502" s="1"/>
      <c r="E106502" s="1"/>
      <c r="F106502" s="1"/>
      <c r="G106502" s="1"/>
      <c r="H106502" s="1"/>
      <c r="I106502" s="1"/>
      <c r="J106502" s="1"/>
      <c r="K106502" s="1"/>
      <c r="L106502" s="1"/>
      <c r="M106502" s="1"/>
      <c r="N106502" s="1"/>
      <c r="O106502" s="1"/>
      <c r="P106502" s="1"/>
      <c r="Q106502" s="1"/>
      <c r="R106502" s="1"/>
      <c r="S106502" s="1"/>
      <c r="T106502" s="1"/>
    </row>
    <row r="106503" spans="2:20">
      <c r="B106503" s="27"/>
      <c r="C106503" s="1"/>
      <c r="D106503" s="1"/>
      <c r="E106503" s="1"/>
      <c r="F106503" s="1"/>
      <c r="G106503" s="1"/>
      <c r="H106503" s="1"/>
      <c r="I106503" s="1"/>
      <c r="J106503" s="1"/>
      <c r="K106503" s="1"/>
      <c r="L106503" s="1"/>
      <c r="M106503" s="1"/>
      <c r="N106503" s="1"/>
      <c r="O106503" s="1"/>
      <c r="P106503" s="1"/>
      <c r="Q106503" s="1"/>
      <c r="R106503" s="1"/>
      <c r="S106503" s="1"/>
      <c r="T106503" s="1"/>
    </row>
    <row r="106504" spans="2:20">
      <c r="B106504" s="27"/>
      <c r="C106504" s="1"/>
      <c r="D106504" s="1"/>
      <c r="E106504" s="1"/>
      <c r="F106504" s="1"/>
      <c r="G106504" s="1"/>
      <c r="H106504" s="1"/>
      <c r="I106504" s="1"/>
      <c r="J106504" s="1"/>
      <c r="K106504" s="1"/>
      <c r="L106504" s="1"/>
      <c r="M106504" s="1"/>
      <c r="N106504" s="1"/>
      <c r="O106504" s="1"/>
      <c r="P106504" s="1"/>
      <c r="Q106504" s="1"/>
      <c r="R106504" s="1"/>
      <c r="S106504" s="1"/>
      <c r="T106504" s="1"/>
    </row>
    <row r="106505" spans="2:20">
      <c r="B106505" s="27"/>
      <c r="C106505" s="1"/>
      <c r="D106505" s="1"/>
      <c r="E106505" s="1"/>
      <c r="F106505" s="1"/>
      <c r="G106505" s="1"/>
      <c r="H106505" s="1"/>
      <c r="I106505" s="1"/>
      <c r="J106505" s="1"/>
      <c r="K106505" s="1"/>
      <c r="L106505" s="1"/>
      <c r="M106505" s="1"/>
      <c r="N106505" s="1"/>
      <c r="O106505" s="1"/>
      <c r="P106505" s="1"/>
      <c r="Q106505" s="1"/>
      <c r="R106505" s="1"/>
      <c r="S106505" s="1"/>
      <c r="T106505" s="1"/>
    </row>
    <row r="106506" spans="2:20">
      <c r="B106506" s="27"/>
      <c r="C106506" s="1"/>
      <c r="D106506" s="1"/>
      <c r="E106506" s="1"/>
      <c r="F106506" s="1"/>
      <c r="G106506" s="1"/>
      <c r="H106506" s="1"/>
      <c r="I106506" s="1"/>
      <c r="J106506" s="1"/>
      <c r="K106506" s="1"/>
      <c r="L106506" s="1"/>
      <c r="M106506" s="1"/>
      <c r="N106506" s="1"/>
      <c r="O106506" s="1"/>
      <c r="P106506" s="1"/>
      <c r="Q106506" s="1"/>
      <c r="R106506" s="1"/>
      <c r="S106506" s="1"/>
      <c r="T106506" s="1"/>
    </row>
    <row r="106507" spans="2:20">
      <c r="B106507" s="27"/>
      <c r="C106507" s="1"/>
      <c r="D106507" s="1"/>
      <c r="E106507" s="1"/>
      <c r="F106507" s="1"/>
      <c r="G106507" s="1"/>
      <c r="H106507" s="1"/>
      <c r="I106507" s="1"/>
      <c r="J106507" s="1"/>
      <c r="K106507" s="1"/>
      <c r="L106507" s="1"/>
      <c r="M106507" s="1"/>
      <c r="N106507" s="1"/>
      <c r="O106507" s="1"/>
      <c r="P106507" s="1"/>
      <c r="Q106507" s="1"/>
      <c r="R106507" s="1"/>
      <c r="S106507" s="1"/>
      <c r="T106507" s="1"/>
    </row>
    <row r="106508" spans="2:20">
      <c r="B106508" s="27"/>
      <c r="C106508" s="1"/>
      <c r="D106508" s="1"/>
      <c r="E106508" s="1"/>
      <c r="F106508" s="1"/>
      <c r="G106508" s="1"/>
      <c r="H106508" s="1"/>
      <c r="I106508" s="1"/>
      <c r="J106508" s="1"/>
      <c r="K106508" s="1"/>
      <c r="L106508" s="1"/>
      <c r="M106508" s="1"/>
      <c r="N106508" s="1"/>
      <c r="O106508" s="1"/>
      <c r="P106508" s="1"/>
      <c r="Q106508" s="1"/>
      <c r="R106508" s="1"/>
      <c r="S106508" s="1"/>
      <c r="T106508" s="1"/>
    </row>
    <row r="106509" spans="2:20">
      <c r="B106509" s="27"/>
      <c r="C106509" s="1"/>
      <c r="D106509" s="1"/>
      <c r="E106509" s="1"/>
      <c r="F106509" s="1"/>
      <c r="G106509" s="1"/>
      <c r="H106509" s="1"/>
      <c r="I106509" s="1"/>
      <c r="J106509" s="1"/>
      <c r="K106509" s="1"/>
      <c r="L106509" s="1"/>
      <c r="M106509" s="1"/>
      <c r="N106509" s="1"/>
      <c r="O106509" s="1"/>
      <c r="P106509" s="1"/>
      <c r="Q106509" s="1"/>
      <c r="R106509" s="1"/>
      <c r="S106509" s="1"/>
      <c r="T106509" s="1"/>
    </row>
    <row r="106510" spans="2:20">
      <c r="B106510" s="27"/>
      <c r="C106510" s="1"/>
      <c r="D106510" s="1"/>
      <c r="E106510" s="1"/>
      <c r="F106510" s="1"/>
      <c r="G106510" s="1"/>
      <c r="H106510" s="1"/>
      <c r="I106510" s="1"/>
      <c r="J106510" s="1"/>
      <c r="K106510" s="1"/>
      <c r="L106510" s="1"/>
      <c r="M106510" s="1"/>
      <c r="N106510" s="1"/>
      <c r="O106510" s="1"/>
      <c r="P106510" s="1"/>
      <c r="Q106510" s="1"/>
      <c r="R106510" s="1"/>
      <c r="S106510" s="1"/>
      <c r="T106510" s="1"/>
    </row>
    <row r="106511" spans="2:20">
      <c r="B106511" s="27"/>
      <c r="C106511" s="1"/>
      <c r="D106511" s="1"/>
      <c r="E106511" s="1"/>
      <c r="F106511" s="1"/>
      <c r="G106511" s="1"/>
      <c r="H106511" s="1"/>
      <c r="I106511" s="1"/>
      <c r="J106511" s="1"/>
      <c r="K106511" s="1"/>
      <c r="L106511" s="1"/>
      <c r="M106511" s="1"/>
      <c r="N106511" s="1"/>
      <c r="O106511" s="1"/>
      <c r="P106511" s="1"/>
      <c r="Q106511" s="1"/>
      <c r="R106511" s="1"/>
      <c r="S106511" s="1"/>
      <c r="T106511" s="1"/>
    </row>
    <row r="106512" spans="2:20">
      <c r="B106512" s="27"/>
      <c r="C106512" s="1"/>
      <c r="D106512" s="1"/>
      <c r="E106512" s="1"/>
      <c r="F106512" s="1"/>
      <c r="G106512" s="1"/>
      <c r="H106512" s="1"/>
      <c r="I106512" s="1"/>
      <c r="J106512" s="1"/>
      <c r="K106512" s="1"/>
      <c r="L106512" s="1"/>
      <c r="M106512" s="1"/>
      <c r="N106512" s="1"/>
      <c r="O106512" s="1"/>
      <c r="P106512" s="1"/>
      <c r="Q106512" s="1"/>
      <c r="R106512" s="1"/>
      <c r="S106512" s="1"/>
      <c r="T106512" s="1"/>
    </row>
    <row r="106513" spans="2:20">
      <c r="B106513" s="27"/>
      <c r="C106513" s="1"/>
      <c r="D106513" s="1"/>
      <c r="E106513" s="1"/>
      <c r="F106513" s="1"/>
      <c r="G106513" s="1"/>
      <c r="H106513" s="1"/>
      <c r="I106513" s="1"/>
      <c r="J106513" s="1"/>
      <c r="K106513" s="1"/>
      <c r="L106513" s="1"/>
      <c r="M106513" s="1"/>
      <c r="N106513" s="1"/>
      <c r="O106513" s="1"/>
      <c r="P106513" s="1"/>
      <c r="Q106513" s="1"/>
      <c r="R106513" s="1"/>
      <c r="S106513" s="1"/>
      <c r="T106513" s="1"/>
    </row>
    <row r="106514" spans="2:20">
      <c r="B106514" s="27"/>
      <c r="C106514" s="1"/>
      <c r="D106514" s="1"/>
      <c r="E106514" s="1"/>
      <c r="F106514" s="1"/>
      <c r="G106514" s="1"/>
      <c r="H106514" s="1"/>
      <c r="I106514" s="1"/>
      <c r="J106514" s="1"/>
      <c r="K106514" s="1"/>
      <c r="L106514" s="1"/>
      <c r="M106514" s="1"/>
      <c r="N106514" s="1"/>
      <c r="O106514" s="1"/>
      <c r="P106514" s="1"/>
      <c r="Q106514" s="1"/>
      <c r="R106514" s="1"/>
      <c r="S106514" s="1"/>
      <c r="T106514" s="1"/>
    </row>
    <row r="106515" spans="2:20">
      <c r="B106515" s="27"/>
      <c r="C106515" s="1"/>
      <c r="D106515" s="1"/>
      <c r="E106515" s="1"/>
      <c r="F106515" s="1"/>
      <c r="G106515" s="1"/>
      <c r="H106515" s="1"/>
      <c r="I106515" s="1"/>
      <c r="J106515" s="1"/>
      <c r="K106515" s="1"/>
      <c r="L106515" s="1"/>
      <c r="M106515" s="1"/>
      <c r="N106515" s="1"/>
      <c r="O106515" s="1"/>
      <c r="P106515" s="1"/>
      <c r="Q106515" s="1"/>
      <c r="R106515" s="1"/>
      <c r="S106515" s="1"/>
      <c r="T106515" s="1"/>
    </row>
    <row r="106516" spans="2:20">
      <c r="B106516" s="27"/>
      <c r="C106516" s="1"/>
      <c r="D106516" s="1"/>
      <c r="E106516" s="1"/>
      <c r="F106516" s="1"/>
      <c r="G106516" s="1"/>
      <c r="H106516" s="1"/>
      <c r="I106516" s="1"/>
      <c r="J106516" s="1"/>
      <c r="K106516" s="1"/>
      <c r="L106516" s="1"/>
      <c r="M106516" s="1"/>
      <c r="N106516" s="1"/>
      <c r="O106516" s="1"/>
      <c r="P106516" s="1"/>
      <c r="Q106516" s="1"/>
      <c r="R106516" s="1"/>
      <c r="S106516" s="1"/>
      <c r="T106516" s="1"/>
    </row>
    <row r="106517" spans="2:20">
      <c r="B106517" s="27"/>
      <c r="C106517" s="1"/>
      <c r="D106517" s="1"/>
      <c r="E106517" s="1"/>
      <c r="F106517" s="1"/>
      <c r="G106517" s="1"/>
      <c r="H106517" s="1"/>
      <c r="I106517" s="1"/>
      <c r="J106517" s="1"/>
      <c r="K106517" s="1"/>
      <c r="L106517" s="1"/>
      <c r="M106517" s="1"/>
      <c r="N106517" s="1"/>
      <c r="O106517" s="1"/>
      <c r="P106517" s="1"/>
      <c r="Q106517" s="1"/>
      <c r="R106517" s="1"/>
      <c r="S106517" s="1"/>
      <c r="T106517" s="1"/>
    </row>
    <row r="106518" spans="2:20">
      <c r="B106518" s="27"/>
      <c r="C106518" s="1"/>
      <c r="D106518" s="1"/>
      <c r="E106518" s="1"/>
      <c r="F106518" s="1"/>
      <c r="G106518" s="1"/>
      <c r="H106518" s="1"/>
      <c r="I106518" s="1"/>
      <c r="J106518" s="1"/>
      <c r="K106518" s="1"/>
      <c r="L106518" s="1"/>
      <c r="M106518" s="1"/>
      <c r="N106518" s="1"/>
      <c r="O106518" s="1"/>
      <c r="P106518" s="1"/>
      <c r="Q106518" s="1"/>
      <c r="R106518" s="1"/>
      <c r="S106518" s="1"/>
      <c r="T106518" s="1"/>
    </row>
    <row r="106519" spans="2:20">
      <c r="B106519" s="27"/>
      <c r="C106519" s="1"/>
      <c r="D106519" s="1"/>
      <c r="E106519" s="1"/>
      <c r="F106519" s="1"/>
      <c r="G106519" s="1"/>
      <c r="H106519" s="1"/>
      <c r="I106519" s="1"/>
      <c r="J106519" s="1"/>
      <c r="K106519" s="1"/>
      <c r="L106519" s="1"/>
      <c r="M106519" s="1"/>
      <c r="N106519" s="1"/>
      <c r="O106519" s="1"/>
      <c r="P106519" s="1"/>
      <c r="Q106519" s="1"/>
      <c r="R106519" s="1"/>
      <c r="S106519" s="1"/>
      <c r="T106519" s="1"/>
    </row>
    <row r="106520" spans="2:20">
      <c r="B106520" s="27"/>
      <c r="C106520" s="1"/>
      <c r="D106520" s="1"/>
      <c r="E106520" s="1"/>
      <c r="F106520" s="1"/>
      <c r="G106520" s="1"/>
      <c r="H106520" s="1"/>
      <c r="I106520" s="1"/>
      <c r="J106520" s="1"/>
      <c r="K106520" s="1"/>
      <c r="L106520" s="1"/>
      <c r="M106520" s="1"/>
      <c r="N106520" s="1"/>
      <c r="O106520" s="1"/>
      <c r="P106520" s="1"/>
      <c r="Q106520" s="1"/>
      <c r="R106520" s="1"/>
      <c r="S106520" s="1"/>
      <c r="T106520" s="1"/>
    </row>
    <row r="106521" spans="2:20">
      <c r="B106521" s="27"/>
      <c r="C106521" s="1"/>
      <c r="D106521" s="1"/>
      <c r="E106521" s="1"/>
      <c r="F106521" s="1"/>
      <c r="G106521" s="1"/>
      <c r="H106521" s="1"/>
      <c r="I106521" s="1"/>
      <c r="J106521" s="1"/>
      <c r="K106521" s="1"/>
      <c r="L106521" s="1"/>
      <c r="M106521" s="1"/>
      <c r="N106521" s="1"/>
      <c r="O106521" s="1"/>
      <c r="P106521" s="1"/>
      <c r="Q106521" s="1"/>
      <c r="R106521" s="1"/>
      <c r="S106521" s="1"/>
      <c r="T106521" s="1"/>
    </row>
    <row r="106522" spans="2:20">
      <c r="B106522" s="27"/>
      <c r="C106522" s="1"/>
      <c r="D106522" s="1"/>
      <c r="E106522" s="1"/>
      <c r="F106522" s="1"/>
      <c r="G106522" s="1"/>
      <c r="H106522" s="1"/>
      <c r="I106522" s="1"/>
      <c r="J106522" s="1"/>
      <c r="K106522" s="1"/>
      <c r="L106522" s="1"/>
      <c r="M106522" s="1"/>
      <c r="N106522" s="1"/>
      <c r="O106522" s="1"/>
      <c r="P106522" s="1"/>
      <c r="Q106522" s="1"/>
      <c r="R106522" s="1"/>
      <c r="S106522" s="1"/>
      <c r="T106522" s="1"/>
    </row>
    <row r="106523" spans="2:20">
      <c r="B106523" s="27"/>
      <c r="C106523" s="1"/>
      <c r="D106523" s="1"/>
      <c r="E106523" s="1"/>
      <c r="F106523" s="1"/>
      <c r="G106523" s="1"/>
      <c r="H106523" s="1"/>
      <c r="I106523" s="1"/>
      <c r="J106523" s="1"/>
      <c r="K106523" s="1"/>
      <c r="L106523" s="1"/>
      <c r="M106523" s="1"/>
      <c r="N106523" s="1"/>
      <c r="O106523" s="1"/>
      <c r="P106523" s="1"/>
      <c r="Q106523" s="1"/>
      <c r="R106523" s="1"/>
      <c r="S106523" s="1"/>
      <c r="T106523" s="1"/>
    </row>
    <row r="106524" spans="2:20">
      <c r="B106524" s="27"/>
      <c r="C106524" s="1"/>
      <c r="D106524" s="1"/>
      <c r="E106524" s="1"/>
      <c r="F106524" s="1"/>
      <c r="G106524" s="1"/>
      <c r="H106524" s="1"/>
      <c r="I106524" s="1"/>
      <c r="J106524" s="1"/>
      <c r="K106524" s="1"/>
      <c r="L106524" s="1"/>
      <c r="M106524" s="1"/>
      <c r="N106524" s="1"/>
      <c r="O106524" s="1"/>
      <c r="P106524" s="1"/>
      <c r="Q106524" s="1"/>
      <c r="R106524" s="1"/>
      <c r="S106524" s="1"/>
      <c r="T106524" s="1"/>
    </row>
    <row r="106525" spans="2:20">
      <c r="B106525" s="27"/>
      <c r="C106525" s="1"/>
      <c r="D106525" s="1"/>
      <c r="E106525" s="1"/>
      <c r="F106525" s="1"/>
      <c r="G106525" s="1"/>
      <c r="H106525" s="1"/>
      <c r="I106525" s="1"/>
      <c r="J106525" s="1"/>
      <c r="K106525" s="1"/>
      <c r="L106525" s="1"/>
      <c r="M106525" s="1"/>
      <c r="N106525" s="1"/>
      <c r="O106525" s="1"/>
      <c r="P106525" s="1"/>
      <c r="Q106525" s="1"/>
      <c r="R106525" s="1"/>
      <c r="S106525" s="1"/>
      <c r="T106525" s="1"/>
    </row>
    <row r="106526" spans="2:20">
      <c r="B106526" s="27"/>
      <c r="C106526" s="1"/>
      <c r="D106526" s="1"/>
      <c r="E106526" s="1"/>
      <c r="F106526" s="1"/>
      <c r="G106526" s="1"/>
      <c r="H106526" s="1"/>
      <c r="I106526" s="1"/>
      <c r="J106526" s="1"/>
      <c r="K106526" s="1"/>
      <c r="L106526" s="1"/>
      <c r="M106526" s="1"/>
      <c r="N106526" s="1"/>
      <c r="O106526" s="1"/>
      <c r="P106526" s="1"/>
      <c r="Q106526" s="1"/>
      <c r="R106526" s="1"/>
      <c r="S106526" s="1"/>
      <c r="T106526" s="1"/>
    </row>
    <row r="106527" spans="2:20">
      <c r="B106527" s="27"/>
      <c r="C106527" s="1"/>
      <c r="D106527" s="1"/>
      <c r="E106527" s="1"/>
      <c r="F106527" s="1"/>
      <c r="G106527" s="1"/>
      <c r="H106527" s="1"/>
      <c r="I106527" s="1"/>
      <c r="J106527" s="1"/>
      <c r="K106527" s="1"/>
      <c r="L106527" s="1"/>
      <c r="M106527" s="1"/>
      <c r="N106527" s="1"/>
      <c r="O106527" s="1"/>
      <c r="P106527" s="1"/>
      <c r="Q106527" s="1"/>
      <c r="R106527" s="1"/>
      <c r="S106527" s="1"/>
      <c r="T106527" s="1"/>
    </row>
    <row r="106528" spans="2:20">
      <c r="B106528" s="27"/>
      <c r="C106528" s="1"/>
      <c r="D106528" s="1"/>
      <c r="E106528" s="1"/>
      <c r="F106528" s="1"/>
      <c r="G106528" s="1"/>
      <c r="H106528" s="1"/>
      <c r="I106528" s="1"/>
      <c r="J106528" s="1"/>
      <c r="K106528" s="1"/>
      <c r="L106528" s="1"/>
      <c r="M106528" s="1"/>
      <c r="N106528" s="1"/>
      <c r="O106528" s="1"/>
      <c r="P106528" s="1"/>
      <c r="Q106528" s="1"/>
      <c r="R106528" s="1"/>
      <c r="S106528" s="1"/>
      <c r="T106528" s="1"/>
    </row>
    <row r="106529" spans="2:20">
      <c r="B106529" s="27"/>
      <c r="C106529" s="1"/>
      <c r="D106529" s="1"/>
      <c r="E106529" s="1"/>
      <c r="F106529" s="1"/>
      <c r="G106529" s="1"/>
      <c r="H106529" s="1"/>
      <c r="I106529" s="1"/>
      <c r="J106529" s="1"/>
      <c r="K106529" s="1"/>
      <c r="L106529" s="1"/>
      <c r="M106529" s="1"/>
      <c r="N106529" s="1"/>
      <c r="O106529" s="1"/>
      <c r="P106529" s="1"/>
      <c r="Q106529" s="1"/>
      <c r="R106529" s="1"/>
      <c r="S106529" s="1"/>
      <c r="T106529" s="1"/>
    </row>
    <row r="106530" spans="2:20">
      <c r="B106530" s="27"/>
      <c r="C106530" s="1"/>
      <c r="D106530" s="1"/>
      <c r="E106530" s="1"/>
      <c r="F106530" s="1"/>
      <c r="G106530" s="1"/>
      <c r="H106530" s="1"/>
      <c r="I106530" s="1"/>
      <c r="J106530" s="1"/>
      <c r="K106530" s="1"/>
      <c r="L106530" s="1"/>
      <c r="M106530" s="1"/>
      <c r="N106530" s="1"/>
      <c r="O106530" s="1"/>
      <c r="P106530" s="1"/>
      <c r="Q106530" s="1"/>
      <c r="R106530" s="1"/>
      <c r="S106530" s="1"/>
      <c r="T106530" s="1"/>
    </row>
    <row r="106531" spans="2:20">
      <c r="B106531" s="27"/>
      <c r="C106531" s="1"/>
      <c r="D106531" s="1"/>
      <c r="E106531" s="1"/>
      <c r="F106531" s="1"/>
      <c r="G106531" s="1"/>
      <c r="H106531" s="1"/>
      <c r="I106531" s="1"/>
      <c r="J106531" s="1"/>
      <c r="K106531" s="1"/>
      <c r="L106531" s="1"/>
      <c r="M106531" s="1"/>
      <c r="N106531" s="1"/>
      <c r="O106531" s="1"/>
      <c r="P106531" s="1"/>
      <c r="Q106531" s="1"/>
      <c r="R106531" s="1"/>
      <c r="S106531" s="1"/>
      <c r="T106531" s="1"/>
    </row>
    <row r="106532" spans="2:20">
      <c r="B106532" s="27"/>
      <c r="C106532" s="1"/>
      <c r="D106532" s="1"/>
      <c r="E106532" s="1"/>
      <c r="F106532" s="1"/>
      <c r="G106532" s="1"/>
      <c r="H106532" s="1"/>
      <c r="I106532" s="1"/>
      <c r="J106532" s="1"/>
      <c r="K106532" s="1"/>
      <c r="L106532" s="1"/>
      <c r="M106532" s="1"/>
      <c r="N106532" s="1"/>
      <c r="O106532" s="1"/>
      <c r="P106532" s="1"/>
      <c r="Q106532" s="1"/>
      <c r="R106532" s="1"/>
      <c r="S106532" s="1"/>
      <c r="T106532" s="1"/>
    </row>
    <row r="106533" spans="2:20">
      <c r="B106533" s="27"/>
      <c r="C106533" s="1"/>
      <c r="D106533" s="1"/>
      <c r="E106533" s="1"/>
      <c r="F106533" s="1"/>
      <c r="G106533" s="1"/>
      <c r="H106533" s="1"/>
      <c r="I106533" s="1"/>
      <c r="J106533" s="1"/>
      <c r="K106533" s="1"/>
      <c r="L106533" s="1"/>
      <c r="M106533" s="1"/>
      <c r="N106533" s="1"/>
      <c r="O106533" s="1"/>
      <c r="P106533" s="1"/>
      <c r="Q106533" s="1"/>
      <c r="R106533" s="1"/>
      <c r="S106533" s="1"/>
      <c r="T106533" s="1"/>
    </row>
    <row r="106534" spans="2:20">
      <c r="B106534" s="27"/>
      <c r="C106534" s="1"/>
      <c r="D106534" s="1"/>
      <c r="E106534" s="1"/>
      <c r="F106534" s="1"/>
      <c r="G106534" s="1"/>
      <c r="H106534" s="1"/>
      <c r="I106534" s="1"/>
      <c r="J106534" s="1"/>
      <c r="K106534" s="1"/>
      <c r="L106534" s="1"/>
      <c r="M106534" s="1"/>
      <c r="N106534" s="1"/>
      <c r="O106534" s="1"/>
      <c r="P106534" s="1"/>
      <c r="Q106534" s="1"/>
      <c r="R106534" s="1"/>
      <c r="S106534" s="1"/>
      <c r="T106534" s="1"/>
    </row>
    <row r="106535" spans="2:20">
      <c r="B106535" s="27"/>
      <c r="C106535" s="1"/>
      <c r="D106535" s="1"/>
      <c r="E106535" s="1"/>
      <c r="F106535" s="1"/>
      <c r="G106535" s="1"/>
      <c r="H106535" s="1"/>
      <c r="I106535" s="1"/>
      <c r="J106535" s="1"/>
      <c r="K106535" s="1"/>
      <c r="L106535" s="1"/>
      <c r="M106535" s="1"/>
      <c r="N106535" s="1"/>
      <c r="O106535" s="1"/>
      <c r="P106535" s="1"/>
      <c r="Q106535" s="1"/>
      <c r="R106535" s="1"/>
      <c r="S106535" s="1"/>
      <c r="T106535" s="1"/>
    </row>
    <row r="106536" spans="2:20">
      <c r="B106536" s="27"/>
      <c r="C106536" s="1"/>
      <c r="D106536" s="1"/>
      <c r="E106536" s="1"/>
      <c r="F106536" s="1"/>
      <c r="G106536" s="1"/>
      <c r="H106536" s="1"/>
      <c r="I106536" s="1"/>
      <c r="J106536" s="1"/>
      <c r="K106536" s="1"/>
      <c r="L106536" s="1"/>
      <c r="M106536" s="1"/>
      <c r="N106536" s="1"/>
      <c r="O106536" s="1"/>
      <c r="P106536" s="1"/>
      <c r="Q106536" s="1"/>
      <c r="R106536" s="1"/>
      <c r="S106536" s="1"/>
      <c r="T106536" s="1"/>
    </row>
    <row r="106537" spans="2:20">
      <c r="B106537" s="27"/>
      <c r="C106537" s="1"/>
      <c r="D106537" s="1"/>
      <c r="E106537" s="1"/>
      <c r="F106537" s="1"/>
      <c r="G106537" s="1"/>
      <c r="H106537" s="1"/>
      <c r="I106537" s="1"/>
      <c r="J106537" s="1"/>
      <c r="K106537" s="1"/>
      <c r="L106537" s="1"/>
      <c r="M106537" s="1"/>
      <c r="N106537" s="1"/>
      <c r="O106537" s="1"/>
      <c r="P106537" s="1"/>
      <c r="Q106537" s="1"/>
      <c r="R106537" s="1"/>
      <c r="S106537" s="1"/>
      <c r="T106537" s="1"/>
    </row>
    <row r="106538" spans="2:20">
      <c r="B106538" s="27"/>
      <c r="C106538" s="1"/>
      <c r="D106538" s="1"/>
      <c r="E106538" s="1"/>
      <c r="F106538" s="1"/>
      <c r="G106538" s="1"/>
      <c r="H106538" s="1"/>
      <c r="I106538" s="1"/>
      <c r="J106538" s="1"/>
      <c r="K106538" s="1"/>
      <c r="L106538" s="1"/>
      <c r="M106538" s="1"/>
      <c r="N106538" s="1"/>
      <c r="O106538" s="1"/>
      <c r="P106538" s="1"/>
      <c r="Q106538" s="1"/>
      <c r="R106538" s="1"/>
      <c r="S106538" s="1"/>
      <c r="T106538" s="1"/>
    </row>
    <row r="106539" spans="2:20">
      <c r="B106539" s="27"/>
      <c r="C106539" s="1"/>
      <c r="D106539" s="1"/>
      <c r="E106539" s="1"/>
      <c r="F106539" s="1"/>
      <c r="G106539" s="1"/>
      <c r="H106539" s="1"/>
      <c r="I106539" s="1"/>
      <c r="J106539" s="1"/>
      <c r="K106539" s="1"/>
      <c r="L106539" s="1"/>
      <c r="M106539" s="1"/>
      <c r="N106539" s="1"/>
      <c r="O106539" s="1"/>
      <c r="P106539" s="1"/>
      <c r="Q106539" s="1"/>
      <c r="R106539" s="1"/>
      <c r="S106539" s="1"/>
      <c r="T106539" s="1"/>
    </row>
    <row r="106540" spans="2:20">
      <c r="B106540" s="27"/>
      <c r="C106540" s="1"/>
      <c r="D106540" s="1"/>
      <c r="E106540" s="1"/>
      <c r="F106540" s="1"/>
      <c r="G106540" s="1"/>
      <c r="H106540" s="1"/>
      <c r="I106540" s="1"/>
      <c r="J106540" s="1"/>
      <c r="K106540" s="1"/>
      <c r="L106540" s="1"/>
      <c r="M106540" s="1"/>
      <c r="N106540" s="1"/>
      <c r="O106540" s="1"/>
      <c r="P106540" s="1"/>
      <c r="Q106540" s="1"/>
      <c r="R106540" s="1"/>
      <c r="S106540" s="1"/>
      <c r="T106540" s="1"/>
    </row>
    <row r="106541" spans="2:20">
      <c r="B106541" s="27"/>
      <c r="C106541" s="1"/>
      <c r="D106541" s="1"/>
      <c r="E106541" s="1"/>
      <c r="F106541" s="1"/>
      <c r="G106541" s="1"/>
      <c r="H106541" s="1"/>
      <c r="I106541" s="1"/>
      <c r="J106541" s="1"/>
      <c r="K106541" s="1"/>
      <c r="L106541" s="1"/>
      <c r="M106541" s="1"/>
      <c r="N106541" s="1"/>
      <c r="O106541" s="1"/>
      <c r="P106541" s="1"/>
      <c r="Q106541" s="1"/>
      <c r="R106541" s="1"/>
      <c r="S106541" s="1"/>
      <c r="T106541" s="1"/>
    </row>
    <row r="106542" spans="2:20">
      <c r="B106542" s="27"/>
      <c r="C106542" s="1"/>
      <c r="D106542" s="1"/>
      <c r="E106542" s="1"/>
      <c r="F106542" s="1"/>
      <c r="G106542" s="1"/>
      <c r="H106542" s="1"/>
      <c r="I106542" s="1"/>
      <c r="J106542" s="1"/>
      <c r="K106542" s="1"/>
      <c r="L106542" s="1"/>
      <c r="M106542" s="1"/>
      <c r="N106542" s="1"/>
      <c r="O106542" s="1"/>
      <c r="P106542" s="1"/>
      <c r="Q106542" s="1"/>
      <c r="R106542" s="1"/>
      <c r="S106542" s="1"/>
      <c r="T106542" s="1"/>
    </row>
    <row r="106543" spans="2:20">
      <c r="B106543" s="27"/>
      <c r="C106543" s="1"/>
      <c r="D106543" s="1"/>
      <c r="E106543" s="1"/>
      <c r="F106543" s="1"/>
      <c r="G106543" s="1"/>
      <c r="H106543" s="1"/>
      <c r="I106543" s="1"/>
      <c r="J106543" s="1"/>
      <c r="K106543" s="1"/>
      <c r="L106543" s="1"/>
      <c r="M106543" s="1"/>
      <c r="N106543" s="1"/>
      <c r="O106543" s="1"/>
      <c r="P106543" s="1"/>
      <c r="Q106543" s="1"/>
      <c r="R106543" s="1"/>
      <c r="S106543" s="1"/>
      <c r="T106543" s="1"/>
    </row>
    <row r="106544" spans="2:20">
      <c r="B106544" s="27"/>
      <c r="C106544" s="1"/>
      <c r="D106544" s="1"/>
      <c r="E106544" s="1"/>
      <c r="F106544" s="1"/>
      <c r="G106544" s="1"/>
      <c r="H106544" s="1"/>
      <c r="I106544" s="1"/>
      <c r="J106544" s="1"/>
      <c r="K106544" s="1"/>
      <c r="L106544" s="1"/>
      <c r="M106544" s="1"/>
      <c r="N106544" s="1"/>
      <c r="O106544" s="1"/>
      <c r="P106544" s="1"/>
      <c r="Q106544" s="1"/>
      <c r="R106544" s="1"/>
      <c r="S106544" s="1"/>
      <c r="T106544" s="1"/>
    </row>
    <row r="106545" spans="2:20">
      <c r="B106545" s="27"/>
      <c r="C106545" s="1"/>
      <c r="D106545" s="1"/>
      <c r="E106545" s="1"/>
      <c r="F106545" s="1"/>
      <c r="G106545" s="1"/>
      <c r="H106545" s="1"/>
      <c r="I106545" s="1"/>
      <c r="J106545" s="1"/>
      <c r="K106545" s="1"/>
      <c r="L106545" s="1"/>
      <c r="M106545" s="1"/>
      <c r="N106545" s="1"/>
      <c r="O106545" s="1"/>
      <c r="P106545" s="1"/>
      <c r="Q106545" s="1"/>
      <c r="R106545" s="1"/>
      <c r="S106545" s="1"/>
      <c r="T106545" s="1"/>
    </row>
    <row r="106546" spans="2:20">
      <c r="B106546" s="27"/>
      <c r="C106546" s="1"/>
      <c r="D106546" s="1"/>
      <c r="E106546" s="1"/>
      <c r="F106546" s="1"/>
      <c r="G106546" s="1"/>
      <c r="H106546" s="1"/>
      <c r="I106546" s="1"/>
      <c r="J106546" s="1"/>
      <c r="K106546" s="1"/>
      <c r="L106546" s="1"/>
      <c r="M106546" s="1"/>
      <c r="N106546" s="1"/>
      <c r="O106546" s="1"/>
      <c r="P106546" s="1"/>
      <c r="Q106546" s="1"/>
      <c r="R106546" s="1"/>
      <c r="S106546" s="1"/>
      <c r="T106546" s="1"/>
    </row>
    <row r="106547" spans="2:20">
      <c r="B106547" s="27"/>
      <c r="C106547" s="1"/>
      <c r="D106547" s="1"/>
      <c r="E106547" s="1"/>
      <c r="F106547" s="1"/>
      <c r="G106547" s="1"/>
      <c r="H106547" s="1"/>
      <c r="I106547" s="1"/>
      <c r="J106547" s="1"/>
      <c r="K106547" s="1"/>
      <c r="L106547" s="1"/>
      <c r="M106547" s="1"/>
      <c r="N106547" s="1"/>
      <c r="O106547" s="1"/>
      <c r="P106547" s="1"/>
      <c r="Q106547" s="1"/>
      <c r="R106547" s="1"/>
      <c r="S106547" s="1"/>
      <c r="T106547" s="1"/>
    </row>
    <row r="106548" spans="2:20">
      <c r="B106548" s="27"/>
      <c r="C106548" s="1"/>
      <c r="D106548" s="1"/>
      <c r="E106548" s="1"/>
      <c r="F106548" s="1"/>
      <c r="G106548" s="1"/>
      <c r="H106548" s="1"/>
      <c r="I106548" s="1"/>
      <c r="J106548" s="1"/>
      <c r="K106548" s="1"/>
      <c r="L106548" s="1"/>
      <c r="M106548" s="1"/>
      <c r="N106548" s="1"/>
      <c r="O106548" s="1"/>
      <c r="P106548" s="1"/>
      <c r="Q106548" s="1"/>
      <c r="R106548" s="1"/>
      <c r="S106548" s="1"/>
      <c r="T106548" s="1"/>
    </row>
    <row r="106549" spans="2:20">
      <c r="B106549" s="27"/>
      <c r="C106549" s="1"/>
      <c r="D106549" s="1"/>
      <c r="E106549" s="1"/>
      <c r="F106549" s="1"/>
      <c r="G106549" s="1"/>
      <c r="H106549" s="1"/>
      <c r="I106549" s="1"/>
      <c r="J106549" s="1"/>
      <c r="K106549" s="1"/>
      <c r="L106549" s="1"/>
      <c r="M106549" s="1"/>
      <c r="N106549" s="1"/>
      <c r="O106549" s="1"/>
      <c r="P106549" s="1"/>
      <c r="Q106549" s="1"/>
      <c r="R106549" s="1"/>
      <c r="S106549" s="1"/>
      <c r="T106549" s="1"/>
    </row>
    <row r="106550" spans="2:20">
      <c r="B106550" s="27"/>
      <c r="C106550" s="1"/>
      <c r="D106550" s="1"/>
      <c r="E106550" s="1"/>
      <c r="F106550" s="1"/>
      <c r="G106550" s="1"/>
      <c r="H106550" s="1"/>
      <c r="I106550" s="1"/>
      <c r="J106550" s="1"/>
      <c r="K106550" s="1"/>
      <c r="L106550" s="1"/>
      <c r="M106550" s="1"/>
      <c r="N106550" s="1"/>
      <c r="O106550" s="1"/>
      <c r="P106550" s="1"/>
      <c r="Q106550" s="1"/>
      <c r="R106550" s="1"/>
      <c r="S106550" s="1"/>
      <c r="T106550" s="1"/>
    </row>
    <row r="106551" spans="2:20">
      <c r="B106551" s="27"/>
      <c r="C106551" s="1"/>
      <c r="D106551" s="1"/>
      <c r="E106551" s="1"/>
      <c r="F106551" s="1"/>
      <c r="G106551" s="1"/>
      <c r="H106551" s="1"/>
      <c r="I106551" s="1"/>
      <c r="J106551" s="1"/>
      <c r="K106551" s="1"/>
      <c r="L106551" s="1"/>
      <c r="M106551" s="1"/>
      <c r="N106551" s="1"/>
      <c r="O106551" s="1"/>
      <c r="P106551" s="1"/>
      <c r="Q106551" s="1"/>
      <c r="R106551" s="1"/>
      <c r="S106551" s="1"/>
      <c r="T106551" s="1"/>
    </row>
    <row r="106552" spans="2:20">
      <c r="B106552" s="27"/>
      <c r="C106552" s="1"/>
      <c r="D106552" s="1"/>
      <c r="E106552" s="1"/>
      <c r="F106552" s="1"/>
      <c r="G106552" s="1"/>
      <c r="H106552" s="1"/>
      <c r="I106552" s="1"/>
      <c r="J106552" s="1"/>
      <c r="K106552" s="1"/>
      <c r="L106552" s="1"/>
      <c r="M106552" s="1"/>
      <c r="N106552" s="1"/>
      <c r="O106552" s="1"/>
      <c r="P106552" s="1"/>
      <c r="Q106552" s="1"/>
      <c r="R106552" s="1"/>
      <c r="S106552" s="1"/>
      <c r="T106552" s="1"/>
    </row>
    <row r="106553" spans="2:20">
      <c r="B106553" s="27"/>
      <c r="C106553" s="1"/>
      <c r="D106553" s="1"/>
      <c r="E106553" s="1"/>
      <c r="F106553" s="1"/>
      <c r="G106553" s="1"/>
      <c r="H106553" s="1"/>
      <c r="I106553" s="1"/>
      <c r="J106553" s="1"/>
      <c r="K106553" s="1"/>
      <c r="L106553" s="1"/>
      <c r="M106553" s="1"/>
      <c r="N106553" s="1"/>
      <c r="O106553" s="1"/>
      <c r="P106553" s="1"/>
      <c r="Q106553" s="1"/>
      <c r="R106553" s="1"/>
      <c r="S106553" s="1"/>
      <c r="T106553" s="1"/>
    </row>
    <row r="106554" spans="2:20">
      <c r="B106554" s="27"/>
      <c r="C106554" s="1"/>
      <c r="D106554" s="1"/>
      <c r="E106554" s="1"/>
      <c r="F106554" s="1"/>
      <c r="G106554" s="1"/>
      <c r="H106554" s="1"/>
      <c r="I106554" s="1"/>
      <c r="J106554" s="1"/>
      <c r="K106554" s="1"/>
      <c r="L106554" s="1"/>
      <c r="M106554" s="1"/>
      <c r="N106554" s="1"/>
      <c r="O106554" s="1"/>
      <c r="P106554" s="1"/>
      <c r="Q106554" s="1"/>
      <c r="R106554" s="1"/>
      <c r="S106554" s="1"/>
      <c r="T106554" s="1"/>
    </row>
    <row r="106555" spans="2:20">
      <c r="B106555" s="27"/>
      <c r="C106555" s="1"/>
      <c r="D106555" s="1"/>
      <c r="E106555" s="1"/>
      <c r="F106555" s="1"/>
      <c r="G106555" s="1"/>
      <c r="H106555" s="1"/>
      <c r="I106555" s="1"/>
      <c r="J106555" s="1"/>
      <c r="K106555" s="1"/>
      <c r="L106555" s="1"/>
      <c r="M106555" s="1"/>
      <c r="N106555" s="1"/>
      <c r="O106555" s="1"/>
      <c r="P106555" s="1"/>
      <c r="Q106555" s="1"/>
      <c r="R106555" s="1"/>
      <c r="S106555" s="1"/>
      <c r="T106555" s="1"/>
    </row>
    <row r="106556" spans="2:20">
      <c r="B106556" s="27"/>
      <c r="C106556" s="1"/>
      <c r="D106556" s="1"/>
      <c r="E106556" s="1"/>
      <c r="F106556" s="1"/>
      <c r="G106556" s="1"/>
      <c r="H106556" s="1"/>
      <c r="I106556" s="1"/>
      <c r="J106556" s="1"/>
      <c r="K106556" s="1"/>
      <c r="L106556" s="1"/>
      <c r="M106556" s="1"/>
      <c r="N106556" s="1"/>
      <c r="O106556" s="1"/>
      <c r="P106556" s="1"/>
      <c r="Q106556" s="1"/>
      <c r="R106556" s="1"/>
      <c r="S106556" s="1"/>
      <c r="T106556" s="1"/>
    </row>
    <row r="106557" spans="2:20">
      <c r="B106557" s="27"/>
      <c r="C106557" s="1"/>
      <c r="D106557" s="1"/>
      <c r="E106557" s="1"/>
      <c r="F106557" s="1"/>
      <c r="G106557" s="1"/>
      <c r="H106557" s="1"/>
      <c r="I106557" s="1"/>
      <c r="J106557" s="1"/>
      <c r="K106557" s="1"/>
      <c r="L106557" s="1"/>
      <c r="M106557" s="1"/>
      <c r="N106557" s="1"/>
      <c r="O106557" s="1"/>
      <c r="P106557" s="1"/>
      <c r="Q106557" s="1"/>
      <c r="R106557" s="1"/>
      <c r="S106557" s="1"/>
      <c r="T106557" s="1"/>
    </row>
    <row r="106558" spans="2:20">
      <c r="B106558" s="27"/>
      <c r="C106558" s="1"/>
      <c r="D106558" s="1"/>
      <c r="E106558" s="1"/>
      <c r="F106558" s="1"/>
      <c r="G106558" s="1"/>
      <c r="H106558" s="1"/>
      <c r="I106558" s="1"/>
      <c r="J106558" s="1"/>
      <c r="K106558" s="1"/>
      <c r="L106558" s="1"/>
      <c r="M106558" s="1"/>
      <c r="N106558" s="1"/>
      <c r="O106558" s="1"/>
      <c r="P106558" s="1"/>
      <c r="Q106558" s="1"/>
      <c r="R106558" s="1"/>
      <c r="S106558" s="1"/>
      <c r="T106558" s="1"/>
    </row>
    <row r="106559" spans="2:20">
      <c r="B106559" s="27"/>
      <c r="C106559" s="1"/>
      <c r="D106559" s="1"/>
      <c r="E106559" s="1"/>
      <c r="F106559" s="1"/>
      <c r="G106559" s="1"/>
      <c r="H106559" s="1"/>
      <c r="I106559" s="1"/>
      <c r="J106559" s="1"/>
      <c r="K106559" s="1"/>
      <c r="L106559" s="1"/>
      <c r="M106559" s="1"/>
      <c r="N106559" s="1"/>
      <c r="O106559" s="1"/>
      <c r="P106559" s="1"/>
      <c r="Q106559" s="1"/>
      <c r="R106559" s="1"/>
      <c r="S106559" s="1"/>
      <c r="T106559" s="1"/>
    </row>
    <row r="106560" spans="2:20">
      <c r="B106560" s="27"/>
      <c r="C106560" s="1"/>
      <c r="D106560" s="1"/>
      <c r="E106560" s="1"/>
      <c r="F106560" s="1"/>
      <c r="G106560" s="1"/>
      <c r="H106560" s="1"/>
      <c r="I106560" s="1"/>
      <c r="J106560" s="1"/>
      <c r="K106560" s="1"/>
      <c r="L106560" s="1"/>
      <c r="M106560" s="1"/>
      <c r="N106560" s="1"/>
      <c r="O106560" s="1"/>
      <c r="P106560" s="1"/>
      <c r="Q106560" s="1"/>
      <c r="R106560" s="1"/>
      <c r="S106560" s="1"/>
      <c r="T106560" s="1"/>
    </row>
    <row r="106561" spans="2:20">
      <c r="B106561" s="27"/>
      <c r="C106561" s="1"/>
      <c r="D106561" s="1"/>
      <c r="E106561" s="1"/>
      <c r="F106561" s="1"/>
      <c r="G106561" s="1"/>
      <c r="H106561" s="1"/>
      <c r="I106561" s="1"/>
      <c r="J106561" s="1"/>
      <c r="K106561" s="1"/>
      <c r="L106561" s="1"/>
      <c r="M106561" s="1"/>
      <c r="N106561" s="1"/>
      <c r="O106561" s="1"/>
      <c r="P106561" s="1"/>
      <c r="Q106561" s="1"/>
      <c r="R106561" s="1"/>
      <c r="S106561" s="1"/>
      <c r="T106561" s="1"/>
    </row>
    <row r="106562" spans="2:20">
      <c r="B106562" s="27"/>
      <c r="C106562" s="1"/>
      <c r="D106562" s="1"/>
      <c r="E106562" s="1"/>
      <c r="F106562" s="1"/>
      <c r="G106562" s="1"/>
      <c r="H106562" s="1"/>
      <c r="I106562" s="1"/>
      <c r="J106562" s="1"/>
      <c r="K106562" s="1"/>
      <c r="L106562" s="1"/>
      <c r="M106562" s="1"/>
      <c r="N106562" s="1"/>
      <c r="O106562" s="1"/>
      <c r="P106562" s="1"/>
      <c r="Q106562" s="1"/>
      <c r="R106562" s="1"/>
      <c r="S106562" s="1"/>
      <c r="T106562" s="1"/>
    </row>
    <row r="106563" spans="2:20">
      <c r="B106563" s="27"/>
      <c r="C106563" s="1"/>
      <c r="D106563" s="1"/>
      <c r="E106563" s="1"/>
      <c r="F106563" s="1"/>
      <c r="G106563" s="1"/>
      <c r="H106563" s="1"/>
      <c r="I106563" s="1"/>
      <c r="J106563" s="1"/>
      <c r="K106563" s="1"/>
      <c r="L106563" s="1"/>
      <c r="M106563" s="1"/>
      <c r="N106563" s="1"/>
      <c r="O106563" s="1"/>
      <c r="P106563" s="1"/>
      <c r="Q106563" s="1"/>
      <c r="R106563" s="1"/>
      <c r="S106563" s="1"/>
      <c r="T106563" s="1"/>
    </row>
    <row r="106564" spans="2:20">
      <c r="B106564" s="27"/>
      <c r="C106564" s="1"/>
      <c r="D106564" s="1"/>
      <c r="E106564" s="1"/>
      <c r="F106564" s="1"/>
      <c r="G106564" s="1"/>
      <c r="H106564" s="1"/>
      <c r="I106564" s="1"/>
      <c r="J106564" s="1"/>
      <c r="K106564" s="1"/>
      <c r="L106564" s="1"/>
      <c r="M106564" s="1"/>
      <c r="N106564" s="1"/>
      <c r="O106564" s="1"/>
      <c r="P106564" s="1"/>
      <c r="Q106564" s="1"/>
      <c r="R106564" s="1"/>
      <c r="S106564" s="1"/>
      <c r="T106564" s="1"/>
    </row>
    <row r="106565" spans="2:20">
      <c r="B106565" s="27"/>
      <c r="C106565" s="1"/>
      <c r="D106565" s="1"/>
      <c r="E106565" s="1"/>
      <c r="F106565" s="1"/>
      <c r="G106565" s="1"/>
      <c r="H106565" s="1"/>
      <c r="I106565" s="1"/>
      <c r="J106565" s="1"/>
      <c r="K106565" s="1"/>
      <c r="L106565" s="1"/>
      <c r="M106565" s="1"/>
      <c r="N106565" s="1"/>
      <c r="O106565" s="1"/>
      <c r="P106565" s="1"/>
      <c r="Q106565" s="1"/>
      <c r="R106565" s="1"/>
      <c r="S106565" s="1"/>
      <c r="T106565" s="1"/>
    </row>
    <row r="106566" spans="2:20">
      <c r="B106566" s="27"/>
      <c r="C106566" s="1"/>
      <c r="D106566" s="1"/>
      <c r="E106566" s="1"/>
      <c r="F106566" s="1"/>
      <c r="G106566" s="1"/>
      <c r="H106566" s="1"/>
      <c r="I106566" s="1"/>
      <c r="J106566" s="1"/>
      <c r="K106566" s="1"/>
      <c r="L106566" s="1"/>
      <c r="M106566" s="1"/>
      <c r="N106566" s="1"/>
      <c r="O106566" s="1"/>
      <c r="P106566" s="1"/>
      <c r="Q106566" s="1"/>
      <c r="R106566" s="1"/>
      <c r="S106566" s="1"/>
      <c r="T106566" s="1"/>
    </row>
    <row r="106567" spans="2:20">
      <c r="B106567" s="27"/>
      <c r="C106567" s="1"/>
      <c r="D106567" s="1"/>
      <c r="E106567" s="1"/>
      <c r="F106567" s="1"/>
      <c r="G106567" s="1"/>
      <c r="H106567" s="1"/>
      <c r="I106567" s="1"/>
      <c r="J106567" s="1"/>
      <c r="K106567" s="1"/>
      <c r="L106567" s="1"/>
      <c r="M106567" s="1"/>
      <c r="N106567" s="1"/>
      <c r="O106567" s="1"/>
      <c r="P106567" s="1"/>
      <c r="Q106567" s="1"/>
      <c r="R106567" s="1"/>
      <c r="S106567" s="1"/>
      <c r="T106567" s="1"/>
    </row>
    <row r="106568" spans="2:20">
      <c r="B106568" s="27"/>
      <c r="C106568" s="1"/>
      <c r="D106568" s="1"/>
      <c r="E106568" s="1"/>
      <c r="F106568" s="1"/>
      <c r="G106568" s="1"/>
      <c r="H106568" s="1"/>
      <c r="I106568" s="1"/>
      <c r="J106568" s="1"/>
      <c r="K106568" s="1"/>
      <c r="L106568" s="1"/>
      <c r="M106568" s="1"/>
      <c r="N106568" s="1"/>
      <c r="O106568" s="1"/>
      <c r="P106568" s="1"/>
      <c r="Q106568" s="1"/>
      <c r="R106568" s="1"/>
      <c r="S106568" s="1"/>
      <c r="T106568" s="1"/>
    </row>
    <row r="106569" spans="2:20">
      <c r="B106569" s="27"/>
      <c r="C106569" s="1"/>
      <c r="D106569" s="1"/>
      <c r="E106569" s="1"/>
      <c r="F106569" s="1"/>
      <c r="G106569" s="1"/>
      <c r="H106569" s="1"/>
      <c r="I106569" s="1"/>
      <c r="J106569" s="1"/>
      <c r="K106569" s="1"/>
      <c r="L106569" s="1"/>
      <c r="M106569" s="1"/>
      <c r="N106569" s="1"/>
      <c r="O106569" s="1"/>
      <c r="P106569" s="1"/>
      <c r="Q106569" s="1"/>
      <c r="R106569" s="1"/>
      <c r="S106569" s="1"/>
      <c r="T106569" s="1"/>
    </row>
    <row r="106570" spans="2:20">
      <c r="B106570" s="27"/>
      <c r="C106570" s="1"/>
      <c r="D106570" s="1"/>
      <c r="E106570" s="1"/>
      <c r="F106570" s="1"/>
      <c r="G106570" s="1"/>
      <c r="H106570" s="1"/>
      <c r="I106570" s="1"/>
      <c r="J106570" s="1"/>
      <c r="K106570" s="1"/>
      <c r="L106570" s="1"/>
      <c r="M106570" s="1"/>
      <c r="N106570" s="1"/>
      <c r="O106570" s="1"/>
      <c r="P106570" s="1"/>
      <c r="Q106570" s="1"/>
      <c r="R106570" s="1"/>
      <c r="S106570" s="1"/>
      <c r="T106570" s="1"/>
    </row>
    <row r="106571" spans="2:20">
      <c r="B106571" s="27"/>
      <c r="C106571" s="1"/>
      <c r="D106571" s="1"/>
      <c r="E106571" s="1"/>
      <c r="F106571" s="1"/>
      <c r="G106571" s="1"/>
      <c r="H106571" s="1"/>
      <c r="I106571" s="1"/>
      <c r="J106571" s="1"/>
      <c r="K106571" s="1"/>
      <c r="L106571" s="1"/>
      <c r="M106571" s="1"/>
      <c r="N106571" s="1"/>
      <c r="O106571" s="1"/>
      <c r="P106571" s="1"/>
      <c r="Q106571" s="1"/>
      <c r="R106571" s="1"/>
      <c r="S106571" s="1"/>
      <c r="T106571" s="1"/>
    </row>
    <row r="106572" spans="2:20">
      <c r="B106572" s="27"/>
      <c r="C106572" s="1"/>
      <c r="D106572" s="1"/>
      <c r="E106572" s="1"/>
      <c r="F106572" s="1"/>
      <c r="G106572" s="1"/>
      <c r="H106572" s="1"/>
      <c r="I106572" s="1"/>
      <c r="J106572" s="1"/>
      <c r="K106572" s="1"/>
      <c r="L106572" s="1"/>
      <c r="M106572" s="1"/>
      <c r="N106572" s="1"/>
      <c r="O106572" s="1"/>
      <c r="P106572" s="1"/>
      <c r="Q106572" s="1"/>
      <c r="R106572" s="1"/>
      <c r="S106572" s="1"/>
      <c r="T106572" s="1"/>
    </row>
    <row r="106573" spans="2:20">
      <c r="B106573" s="27"/>
      <c r="C106573" s="1"/>
      <c r="D106573" s="1"/>
      <c r="E106573" s="1"/>
      <c r="F106573" s="1"/>
      <c r="G106573" s="1"/>
      <c r="H106573" s="1"/>
      <c r="I106573" s="1"/>
      <c r="J106573" s="1"/>
      <c r="K106573" s="1"/>
      <c r="L106573" s="1"/>
      <c r="M106573" s="1"/>
      <c r="N106573" s="1"/>
      <c r="O106573" s="1"/>
      <c r="P106573" s="1"/>
      <c r="Q106573" s="1"/>
      <c r="R106573" s="1"/>
      <c r="S106573" s="1"/>
      <c r="T106573" s="1"/>
    </row>
    <row r="106574" spans="2:20">
      <c r="B106574" s="27"/>
      <c r="C106574" s="1"/>
      <c r="D106574" s="1"/>
      <c r="E106574" s="1"/>
      <c r="F106574" s="1"/>
      <c r="G106574" s="1"/>
      <c r="H106574" s="1"/>
      <c r="I106574" s="1"/>
      <c r="J106574" s="1"/>
      <c r="K106574" s="1"/>
      <c r="L106574" s="1"/>
      <c r="M106574" s="1"/>
      <c r="N106574" s="1"/>
      <c r="O106574" s="1"/>
      <c r="P106574" s="1"/>
      <c r="Q106574" s="1"/>
      <c r="R106574" s="1"/>
      <c r="S106574" s="1"/>
      <c r="T106574" s="1"/>
    </row>
    <row r="106575" spans="2:20">
      <c r="B106575" s="27"/>
      <c r="C106575" s="1"/>
      <c r="D106575" s="1"/>
      <c r="E106575" s="1"/>
      <c r="F106575" s="1"/>
      <c r="G106575" s="1"/>
      <c r="H106575" s="1"/>
      <c r="I106575" s="1"/>
      <c r="J106575" s="1"/>
      <c r="K106575" s="1"/>
      <c r="L106575" s="1"/>
      <c r="M106575" s="1"/>
      <c r="N106575" s="1"/>
      <c r="O106575" s="1"/>
      <c r="P106575" s="1"/>
      <c r="Q106575" s="1"/>
      <c r="R106575" s="1"/>
      <c r="S106575" s="1"/>
      <c r="T106575" s="1"/>
    </row>
    <row r="106576" spans="2:20">
      <c r="B106576" s="27"/>
      <c r="C106576" s="1"/>
      <c r="D106576" s="1"/>
      <c r="E106576" s="1"/>
      <c r="F106576" s="1"/>
      <c r="G106576" s="1"/>
      <c r="H106576" s="1"/>
      <c r="I106576" s="1"/>
      <c r="J106576" s="1"/>
      <c r="K106576" s="1"/>
      <c r="L106576" s="1"/>
      <c r="M106576" s="1"/>
      <c r="N106576" s="1"/>
      <c r="O106576" s="1"/>
      <c r="P106576" s="1"/>
      <c r="Q106576" s="1"/>
      <c r="R106576" s="1"/>
      <c r="S106576" s="1"/>
      <c r="T106576" s="1"/>
    </row>
    <row r="106577" spans="2:20">
      <c r="B106577" s="27"/>
      <c r="C106577" s="1"/>
      <c r="D106577" s="1"/>
      <c r="E106577" s="1"/>
      <c r="F106577" s="1"/>
      <c r="G106577" s="1"/>
      <c r="H106577" s="1"/>
      <c r="I106577" s="1"/>
      <c r="J106577" s="1"/>
      <c r="K106577" s="1"/>
      <c r="L106577" s="1"/>
      <c r="M106577" s="1"/>
      <c r="N106577" s="1"/>
      <c r="O106577" s="1"/>
      <c r="P106577" s="1"/>
      <c r="Q106577" s="1"/>
      <c r="R106577" s="1"/>
      <c r="S106577" s="1"/>
      <c r="T106577" s="1"/>
    </row>
    <row r="106578" spans="2:20">
      <c r="B106578" s="27"/>
      <c r="C106578" s="1"/>
      <c r="D106578" s="1"/>
      <c r="E106578" s="1"/>
      <c r="F106578" s="1"/>
      <c r="G106578" s="1"/>
      <c r="H106578" s="1"/>
      <c r="I106578" s="1"/>
      <c r="J106578" s="1"/>
      <c r="K106578" s="1"/>
      <c r="L106578" s="1"/>
      <c r="M106578" s="1"/>
      <c r="N106578" s="1"/>
      <c r="O106578" s="1"/>
      <c r="P106578" s="1"/>
      <c r="Q106578" s="1"/>
      <c r="R106578" s="1"/>
      <c r="S106578" s="1"/>
      <c r="T106578" s="1"/>
    </row>
    <row r="106579" spans="2:20">
      <c r="B106579" s="27"/>
      <c r="C106579" s="1"/>
      <c r="D106579" s="1"/>
      <c r="E106579" s="1"/>
      <c r="F106579" s="1"/>
      <c r="G106579" s="1"/>
      <c r="H106579" s="1"/>
      <c r="I106579" s="1"/>
      <c r="J106579" s="1"/>
      <c r="K106579" s="1"/>
      <c r="L106579" s="1"/>
      <c r="M106579" s="1"/>
      <c r="N106579" s="1"/>
      <c r="O106579" s="1"/>
      <c r="P106579" s="1"/>
      <c r="Q106579" s="1"/>
      <c r="R106579" s="1"/>
      <c r="S106579" s="1"/>
      <c r="T106579" s="1"/>
    </row>
    <row r="106580" spans="2:20">
      <c r="B106580" s="27"/>
      <c r="C106580" s="1"/>
      <c r="D106580" s="1"/>
      <c r="E106580" s="1"/>
      <c r="F106580" s="1"/>
      <c r="G106580" s="1"/>
      <c r="H106580" s="1"/>
      <c r="I106580" s="1"/>
      <c r="J106580" s="1"/>
      <c r="K106580" s="1"/>
      <c r="L106580" s="1"/>
      <c r="M106580" s="1"/>
      <c r="N106580" s="1"/>
      <c r="O106580" s="1"/>
      <c r="P106580" s="1"/>
      <c r="Q106580" s="1"/>
      <c r="R106580" s="1"/>
      <c r="S106580" s="1"/>
      <c r="T106580" s="1"/>
    </row>
    <row r="106581" spans="2:20">
      <c r="B106581" s="27"/>
      <c r="C106581" s="1"/>
      <c r="D106581" s="1"/>
      <c r="E106581" s="1"/>
      <c r="F106581" s="1"/>
      <c r="G106581" s="1"/>
      <c r="H106581" s="1"/>
      <c r="I106581" s="1"/>
      <c r="J106581" s="1"/>
      <c r="K106581" s="1"/>
      <c r="L106581" s="1"/>
      <c r="M106581" s="1"/>
      <c r="N106581" s="1"/>
      <c r="O106581" s="1"/>
      <c r="P106581" s="1"/>
      <c r="Q106581" s="1"/>
      <c r="R106581" s="1"/>
      <c r="S106581" s="1"/>
      <c r="T106581" s="1"/>
    </row>
    <row r="106582" spans="2:20">
      <c r="B106582" s="27"/>
      <c r="C106582" s="1"/>
      <c r="D106582" s="1"/>
      <c r="E106582" s="1"/>
      <c r="F106582" s="1"/>
      <c r="G106582" s="1"/>
      <c r="H106582" s="1"/>
      <c r="I106582" s="1"/>
      <c r="J106582" s="1"/>
      <c r="K106582" s="1"/>
      <c r="L106582" s="1"/>
      <c r="M106582" s="1"/>
      <c r="N106582" s="1"/>
      <c r="O106582" s="1"/>
      <c r="P106582" s="1"/>
      <c r="Q106582" s="1"/>
      <c r="R106582" s="1"/>
      <c r="S106582" s="1"/>
      <c r="T106582" s="1"/>
    </row>
    <row r="106583" spans="2:20">
      <c r="B106583" s="27"/>
      <c r="C106583" s="1"/>
      <c r="D106583" s="1"/>
      <c r="E106583" s="1"/>
      <c r="F106583" s="1"/>
      <c r="G106583" s="1"/>
      <c r="H106583" s="1"/>
      <c r="I106583" s="1"/>
      <c r="J106583" s="1"/>
      <c r="K106583" s="1"/>
      <c r="L106583" s="1"/>
      <c r="M106583" s="1"/>
      <c r="N106583" s="1"/>
      <c r="O106583" s="1"/>
      <c r="P106583" s="1"/>
      <c r="Q106583" s="1"/>
      <c r="R106583" s="1"/>
      <c r="S106583" s="1"/>
      <c r="T106583" s="1"/>
    </row>
    <row r="106584" spans="2:20">
      <c r="B106584" s="27"/>
      <c r="C106584" s="1"/>
      <c r="D106584" s="1"/>
      <c r="E106584" s="1"/>
      <c r="F106584" s="1"/>
      <c r="G106584" s="1"/>
      <c r="H106584" s="1"/>
      <c r="I106584" s="1"/>
      <c r="J106584" s="1"/>
      <c r="K106584" s="1"/>
      <c r="L106584" s="1"/>
      <c r="M106584" s="1"/>
      <c r="N106584" s="1"/>
      <c r="O106584" s="1"/>
      <c r="P106584" s="1"/>
      <c r="Q106584" s="1"/>
      <c r="R106584" s="1"/>
      <c r="S106584" s="1"/>
      <c r="T106584" s="1"/>
    </row>
    <row r="106585" spans="2:20">
      <c r="B106585" s="27"/>
      <c r="C106585" s="1"/>
      <c r="D106585" s="1"/>
      <c r="E106585" s="1"/>
      <c r="F106585" s="1"/>
      <c r="G106585" s="1"/>
      <c r="H106585" s="1"/>
      <c r="I106585" s="1"/>
      <c r="J106585" s="1"/>
      <c r="K106585" s="1"/>
      <c r="L106585" s="1"/>
      <c r="M106585" s="1"/>
      <c r="N106585" s="1"/>
      <c r="O106585" s="1"/>
      <c r="P106585" s="1"/>
      <c r="Q106585" s="1"/>
      <c r="R106585" s="1"/>
      <c r="S106585" s="1"/>
      <c r="T106585" s="1"/>
    </row>
    <row r="106586" spans="2:20">
      <c r="B106586" s="27"/>
      <c r="C106586" s="1"/>
      <c r="D106586" s="1"/>
      <c r="E106586" s="1"/>
      <c r="F106586" s="1"/>
      <c r="G106586" s="1"/>
      <c r="H106586" s="1"/>
      <c r="I106586" s="1"/>
      <c r="J106586" s="1"/>
      <c r="K106586" s="1"/>
      <c r="L106586" s="1"/>
      <c r="M106586" s="1"/>
      <c r="N106586" s="1"/>
      <c r="O106586" s="1"/>
      <c r="P106586" s="1"/>
      <c r="Q106586" s="1"/>
      <c r="R106586" s="1"/>
      <c r="S106586" s="1"/>
      <c r="T106586" s="1"/>
    </row>
    <row r="106587" spans="2:20">
      <c r="B106587" s="27"/>
      <c r="C106587" s="1"/>
      <c r="D106587" s="1"/>
      <c r="E106587" s="1"/>
      <c r="F106587" s="1"/>
      <c r="G106587" s="1"/>
      <c r="H106587" s="1"/>
      <c r="I106587" s="1"/>
      <c r="J106587" s="1"/>
      <c r="K106587" s="1"/>
      <c r="L106587" s="1"/>
      <c r="M106587" s="1"/>
      <c r="N106587" s="1"/>
      <c r="O106587" s="1"/>
      <c r="P106587" s="1"/>
      <c r="Q106587" s="1"/>
      <c r="R106587" s="1"/>
      <c r="S106587" s="1"/>
      <c r="T106587" s="1"/>
    </row>
    <row r="106588" spans="2:20">
      <c r="B106588" s="27"/>
      <c r="C106588" s="1"/>
      <c r="D106588" s="1"/>
      <c r="E106588" s="1"/>
      <c r="F106588" s="1"/>
      <c r="G106588" s="1"/>
      <c r="H106588" s="1"/>
      <c r="I106588" s="1"/>
      <c r="J106588" s="1"/>
      <c r="K106588" s="1"/>
      <c r="L106588" s="1"/>
      <c r="M106588" s="1"/>
      <c r="N106588" s="1"/>
      <c r="O106588" s="1"/>
      <c r="P106588" s="1"/>
      <c r="Q106588" s="1"/>
      <c r="R106588" s="1"/>
      <c r="S106588" s="1"/>
      <c r="T106588" s="1"/>
    </row>
    <row r="106589" spans="2:20">
      <c r="B106589" s="27"/>
      <c r="C106589" s="1"/>
      <c r="D106589" s="1"/>
      <c r="E106589" s="1"/>
      <c r="F106589" s="1"/>
      <c r="G106589" s="1"/>
      <c r="H106589" s="1"/>
      <c r="I106589" s="1"/>
      <c r="J106589" s="1"/>
      <c r="K106589" s="1"/>
      <c r="L106589" s="1"/>
      <c r="M106589" s="1"/>
      <c r="N106589" s="1"/>
      <c r="O106589" s="1"/>
      <c r="P106589" s="1"/>
      <c r="Q106589" s="1"/>
      <c r="R106589" s="1"/>
      <c r="S106589" s="1"/>
      <c r="T106589" s="1"/>
    </row>
    <row r="106590" spans="2:20">
      <c r="B106590" s="27"/>
      <c r="C106590" s="1"/>
      <c r="D106590" s="1"/>
      <c r="E106590" s="1"/>
      <c r="F106590" s="1"/>
      <c r="G106590" s="1"/>
      <c r="H106590" s="1"/>
      <c r="I106590" s="1"/>
      <c r="J106590" s="1"/>
      <c r="K106590" s="1"/>
      <c r="L106590" s="1"/>
      <c r="M106590" s="1"/>
      <c r="N106590" s="1"/>
      <c r="O106590" s="1"/>
      <c r="P106590" s="1"/>
      <c r="Q106590" s="1"/>
      <c r="R106590" s="1"/>
      <c r="S106590" s="1"/>
      <c r="T106590" s="1"/>
    </row>
    <row r="106591" spans="2:20">
      <c r="B106591" s="27"/>
      <c r="C106591" s="1"/>
      <c r="D106591" s="1"/>
      <c r="E106591" s="1"/>
      <c r="F106591" s="1"/>
      <c r="G106591" s="1"/>
      <c r="H106591" s="1"/>
      <c r="I106591" s="1"/>
      <c r="J106591" s="1"/>
      <c r="K106591" s="1"/>
      <c r="L106591" s="1"/>
      <c r="M106591" s="1"/>
      <c r="N106591" s="1"/>
      <c r="O106591" s="1"/>
      <c r="P106591" s="1"/>
      <c r="Q106591" s="1"/>
      <c r="R106591" s="1"/>
      <c r="S106591" s="1"/>
      <c r="T106591" s="1"/>
    </row>
    <row r="106592" spans="2:20">
      <c r="B106592" s="27"/>
      <c r="C106592" s="1"/>
      <c r="D106592" s="1"/>
      <c r="E106592" s="1"/>
      <c r="F106592" s="1"/>
      <c r="G106592" s="1"/>
      <c r="H106592" s="1"/>
      <c r="I106592" s="1"/>
      <c r="J106592" s="1"/>
      <c r="K106592" s="1"/>
      <c r="L106592" s="1"/>
      <c r="M106592" s="1"/>
      <c r="N106592" s="1"/>
      <c r="O106592" s="1"/>
      <c r="P106592" s="1"/>
      <c r="Q106592" s="1"/>
      <c r="R106592" s="1"/>
      <c r="S106592" s="1"/>
      <c r="T106592" s="1"/>
    </row>
    <row r="106593" spans="2:20">
      <c r="B106593" s="27"/>
      <c r="C106593" s="1"/>
      <c r="D106593" s="1"/>
      <c r="E106593" s="1"/>
      <c r="F106593" s="1"/>
      <c r="G106593" s="1"/>
      <c r="H106593" s="1"/>
      <c r="I106593" s="1"/>
      <c r="J106593" s="1"/>
      <c r="K106593" s="1"/>
      <c r="L106593" s="1"/>
      <c r="M106593" s="1"/>
      <c r="N106593" s="1"/>
      <c r="O106593" s="1"/>
      <c r="P106593" s="1"/>
      <c r="Q106593" s="1"/>
      <c r="R106593" s="1"/>
      <c r="S106593" s="1"/>
      <c r="T106593" s="1"/>
    </row>
    <row r="106594" spans="2:20">
      <c r="B106594" s="27"/>
      <c r="C106594" s="1"/>
      <c r="D106594" s="1"/>
      <c r="E106594" s="1"/>
      <c r="F106594" s="1"/>
      <c r="G106594" s="1"/>
      <c r="H106594" s="1"/>
      <c r="I106594" s="1"/>
      <c r="J106594" s="1"/>
      <c r="K106594" s="1"/>
      <c r="L106594" s="1"/>
      <c r="M106594" s="1"/>
      <c r="N106594" s="1"/>
      <c r="O106594" s="1"/>
      <c r="P106594" s="1"/>
      <c r="Q106594" s="1"/>
      <c r="R106594" s="1"/>
      <c r="S106594" s="1"/>
      <c r="T106594" s="1"/>
    </row>
    <row r="106595" spans="2:20">
      <c r="B106595" s="27"/>
      <c r="C106595" s="1"/>
      <c r="D106595" s="1"/>
      <c r="E106595" s="1"/>
      <c r="F106595" s="1"/>
      <c r="G106595" s="1"/>
      <c r="H106595" s="1"/>
      <c r="I106595" s="1"/>
      <c r="J106595" s="1"/>
      <c r="K106595" s="1"/>
      <c r="L106595" s="1"/>
      <c r="M106595" s="1"/>
      <c r="N106595" s="1"/>
      <c r="O106595" s="1"/>
      <c r="P106595" s="1"/>
      <c r="Q106595" s="1"/>
      <c r="R106595" s="1"/>
      <c r="S106595" s="1"/>
      <c r="T106595" s="1"/>
    </row>
    <row r="106596" spans="2:20">
      <c r="B106596" s="27"/>
      <c r="C106596" s="1"/>
      <c r="D106596" s="1"/>
      <c r="E106596" s="1"/>
      <c r="F106596" s="1"/>
      <c r="G106596" s="1"/>
      <c r="H106596" s="1"/>
      <c r="I106596" s="1"/>
      <c r="J106596" s="1"/>
      <c r="K106596" s="1"/>
      <c r="L106596" s="1"/>
      <c r="M106596" s="1"/>
      <c r="N106596" s="1"/>
      <c r="O106596" s="1"/>
      <c r="P106596" s="1"/>
      <c r="Q106596" s="1"/>
      <c r="R106596" s="1"/>
      <c r="S106596" s="1"/>
      <c r="T106596" s="1"/>
    </row>
    <row r="106597" spans="2:20">
      <c r="B106597" s="27"/>
      <c r="C106597" s="1"/>
      <c r="D106597" s="1"/>
      <c r="E106597" s="1"/>
      <c r="F106597" s="1"/>
      <c r="G106597" s="1"/>
      <c r="H106597" s="1"/>
      <c r="I106597" s="1"/>
      <c r="J106597" s="1"/>
      <c r="K106597" s="1"/>
      <c r="L106597" s="1"/>
      <c r="M106597" s="1"/>
      <c r="N106597" s="1"/>
      <c r="O106597" s="1"/>
      <c r="P106597" s="1"/>
      <c r="Q106597" s="1"/>
      <c r="R106597" s="1"/>
      <c r="S106597" s="1"/>
      <c r="T106597" s="1"/>
    </row>
    <row r="106598" spans="2:20">
      <c r="B106598" s="27"/>
      <c r="C106598" s="1"/>
      <c r="D106598" s="1"/>
      <c r="E106598" s="1"/>
      <c r="F106598" s="1"/>
      <c r="G106598" s="1"/>
      <c r="H106598" s="1"/>
      <c r="I106598" s="1"/>
      <c r="J106598" s="1"/>
      <c r="K106598" s="1"/>
      <c r="L106598" s="1"/>
      <c r="M106598" s="1"/>
      <c r="N106598" s="1"/>
      <c r="O106598" s="1"/>
      <c r="P106598" s="1"/>
      <c r="Q106598" s="1"/>
      <c r="R106598" s="1"/>
      <c r="S106598" s="1"/>
      <c r="T106598" s="1"/>
    </row>
    <row r="106599" spans="2:20">
      <c r="B106599" s="27"/>
      <c r="C106599" s="1"/>
      <c r="D106599" s="1"/>
      <c r="E106599" s="1"/>
      <c r="F106599" s="1"/>
      <c r="G106599" s="1"/>
      <c r="H106599" s="1"/>
      <c r="I106599" s="1"/>
      <c r="J106599" s="1"/>
      <c r="K106599" s="1"/>
      <c r="L106599" s="1"/>
      <c r="M106599" s="1"/>
      <c r="N106599" s="1"/>
      <c r="O106599" s="1"/>
      <c r="P106599" s="1"/>
      <c r="Q106599" s="1"/>
      <c r="R106599" s="1"/>
      <c r="S106599" s="1"/>
      <c r="T106599" s="1"/>
    </row>
    <row r="106600" spans="2:20">
      <c r="B106600" s="27"/>
      <c r="C106600" s="1"/>
      <c r="D106600" s="1"/>
      <c r="E106600" s="1"/>
      <c r="F106600" s="1"/>
      <c r="G106600" s="1"/>
      <c r="H106600" s="1"/>
      <c r="I106600" s="1"/>
      <c r="J106600" s="1"/>
      <c r="K106600" s="1"/>
      <c r="L106600" s="1"/>
      <c r="M106600" s="1"/>
      <c r="N106600" s="1"/>
      <c r="O106600" s="1"/>
      <c r="P106600" s="1"/>
      <c r="Q106600" s="1"/>
      <c r="R106600" s="1"/>
      <c r="S106600" s="1"/>
      <c r="T106600" s="1"/>
    </row>
    <row r="106601" spans="2:20">
      <c r="B106601" s="27"/>
      <c r="C106601" s="1"/>
      <c r="D106601" s="1"/>
      <c r="E106601" s="1"/>
      <c r="F106601" s="1"/>
      <c r="G106601" s="1"/>
      <c r="H106601" s="1"/>
      <c r="I106601" s="1"/>
      <c r="J106601" s="1"/>
      <c r="K106601" s="1"/>
      <c r="L106601" s="1"/>
      <c r="M106601" s="1"/>
      <c r="N106601" s="1"/>
      <c r="O106601" s="1"/>
      <c r="P106601" s="1"/>
      <c r="Q106601" s="1"/>
      <c r="R106601" s="1"/>
      <c r="S106601" s="1"/>
      <c r="T106601" s="1"/>
    </row>
    <row r="106602" spans="2:20">
      <c r="B106602" s="27"/>
      <c r="C106602" s="1"/>
      <c r="D106602" s="1"/>
      <c r="E106602" s="1"/>
      <c r="F106602" s="1"/>
      <c r="G106602" s="1"/>
      <c r="H106602" s="1"/>
      <c r="I106602" s="1"/>
      <c r="J106602" s="1"/>
      <c r="K106602" s="1"/>
      <c r="L106602" s="1"/>
      <c r="M106602" s="1"/>
      <c r="N106602" s="1"/>
      <c r="O106602" s="1"/>
      <c r="P106602" s="1"/>
      <c r="Q106602" s="1"/>
      <c r="R106602" s="1"/>
      <c r="S106602" s="1"/>
      <c r="T106602" s="1"/>
    </row>
    <row r="106603" spans="2:20">
      <c r="B106603" s="27"/>
      <c r="C106603" s="1"/>
      <c r="D106603" s="1"/>
      <c r="E106603" s="1"/>
      <c r="F106603" s="1"/>
      <c r="G106603" s="1"/>
      <c r="H106603" s="1"/>
      <c r="I106603" s="1"/>
      <c r="J106603" s="1"/>
      <c r="K106603" s="1"/>
      <c r="L106603" s="1"/>
      <c r="M106603" s="1"/>
      <c r="N106603" s="1"/>
      <c r="O106603" s="1"/>
      <c r="P106603" s="1"/>
      <c r="Q106603" s="1"/>
      <c r="R106603" s="1"/>
      <c r="S106603" s="1"/>
      <c r="T106603" s="1"/>
    </row>
    <row r="106604" spans="2:20">
      <c r="B106604" s="27"/>
      <c r="C106604" s="1"/>
      <c r="D106604" s="1"/>
      <c r="E106604" s="1"/>
      <c r="F106604" s="1"/>
      <c r="G106604" s="1"/>
      <c r="H106604" s="1"/>
      <c r="I106604" s="1"/>
      <c r="J106604" s="1"/>
      <c r="K106604" s="1"/>
      <c r="L106604" s="1"/>
      <c r="M106604" s="1"/>
      <c r="N106604" s="1"/>
      <c r="O106604" s="1"/>
      <c r="P106604" s="1"/>
      <c r="Q106604" s="1"/>
      <c r="R106604" s="1"/>
      <c r="S106604" s="1"/>
      <c r="T106604" s="1"/>
    </row>
    <row r="106605" spans="2:20">
      <c r="B106605" s="27"/>
      <c r="C106605" s="1"/>
      <c r="D106605" s="1"/>
      <c r="E106605" s="1"/>
      <c r="F106605" s="1"/>
      <c r="G106605" s="1"/>
      <c r="H106605" s="1"/>
      <c r="I106605" s="1"/>
      <c r="J106605" s="1"/>
      <c r="K106605" s="1"/>
      <c r="L106605" s="1"/>
      <c r="M106605" s="1"/>
      <c r="N106605" s="1"/>
      <c r="O106605" s="1"/>
      <c r="P106605" s="1"/>
      <c r="Q106605" s="1"/>
      <c r="R106605" s="1"/>
      <c r="S106605" s="1"/>
      <c r="T106605" s="1"/>
    </row>
    <row r="106606" spans="2:20">
      <c r="B106606" s="27"/>
      <c r="C106606" s="1"/>
      <c r="D106606" s="1"/>
      <c r="E106606" s="1"/>
      <c r="F106606" s="1"/>
      <c r="G106606" s="1"/>
      <c r="H106606" s="1"/>
      <c r="I106606" s="1"/>
      <c r="J106606" s="1"/>
      <c r="K106606" s="1"/>
      <c r="L106606" s="1"/>
      <c r="M106606" s="1"/>
      <c r="N106606" s="1"/>
      <c r="O106606" s="1"/>
      <c r="P106606" s="1"/>
      <c r="Q106606" s="1"/>
      <c r="R106606" s="1"/>
      <c r="S106606" s="1"/>
      <c r="T106606" s="1"/>
    </row>
    <row r="106607" spans="2:20">
      <c r="B106607" s="27"/>
      <c r="C106607" s="1"/>
      <c r="D106607" s="1"/>
      <c r="E106607" s="1"/>
      <c r="F106607" s="1"/>
      <c r="G106607" s="1"/>
      <c r="H106607" s="1"/>
      <c r="I106607" s="1"/>
      <c r="J106607" s="1"/>
      <c r="K106607" s="1"/>
      <c r="L106607" s="1"/>
      <c r="M106607" s="1"/>
      <c r="N106607" s="1"/>
      <c r="O106607" s="1"/>
      <c r="P106607" s="1"/>
      <c r="Q106607" s="1"/>
      <c r="R106607" s="1"/>
      <c r="S106607" s="1"/>
      <c r="T106607" s="1"/>
    </row>
    <row r="106608" spans="2:20">
      <c r="B106608" s="27"/>
      <c r="C106608" s="1"/>
      <c r="D106608" s="1"/>
      <c r="E106608" s="1"/>
      <c r="F106608" s="1"/>
      <c r="G106608" s="1"/>
      <c r="H106608" s="1"/>
      <c r="I106608" s="1"/>
      <c r="J106608" s="1"/>
      <c r="K106608" s="1"/>
      <c r="L106608" s="1"/>
      <c r="M106608" s="1"/>
      <c r="N106608" s="1"/>
      <c r="O106608" s="1"/>
      <c r="P106608" s="1"/>
      <c r="Q106608" s="1"/>
      <c r="R106608" s="1"/>
      <c r="S106608" s="1"/>
      <c r="T106608" s="1"/>
    </row>
    <row r="106609" spans="2:20">
      <c r="B106609" s="27"/>
      <c r="C106609" s="1"/>
      <c r="D106609" s="1"/>
      <c r="E106609" s="1"/>
      <c r="F106609" s="1"/>
      <c r="G106609" s="1"/>
      <c r="H106609" s="1"/>
      <c r="I106609" s="1"/>
      <c r="J106609" s="1"/>
      <c r="K106609" s="1"/>
      <c r="L106609" s="1"/>
      <c r="M106609" s="1"/>
      <c r="N106609" s="1"/>
      <c r="O106609" s="1"/>
      <c r="P106609" s="1"/>
      <c r="Q106609" s="1"/>
      <c r="R106609" s="1"/>
      <c r="S106609" s="1"/>
      <c r="T106609" s="1"/>
    </row>
    <row r="106610" spans="2:20">
      <c r="B106610" s="27"/>
      <c r="C106610" s="1"/>
      <c r="D106610" s="1"/>
      <c r="E106610" s="1"/>
      <c r="F106610" s="1"/>
      <c r="G106610" s="1"/>
      <c r="H106610" s="1"/>
      <c r="I106610" s="1"/>
      <c r="J106610" s="1"/>
      <c r="K106610" s="1"/>
      <c r="L106610" s="1"/>
      <c r="M106610" s="1"/>
      <c r="N106610" s="1"/>
      <c r="O106610" s="1"/>
      <c r="P106610" s="1"/>
      <c r="Q106610" s="1"/>
      <c r="R106610" s="1"/>
      <c r="S106610" s="1"/>
      <c r="T106610" s="1"/>
    </row>
    <row r="106611" spans="2:20">
      <c r="B106611" s="27"/>
      <c r="C106611" s="1"/>
      <c r="D106611" s="1"/>
      <c r="E106611" s="1"/>
      <c r="F106611" s="1"/>
      <c r="G106611" s="1"/>
      <c r="H106611" s="1"/>
      <c r="I106611" s="1"/>
      <c r="J106611" s="1"/>
      <c r="K106611" s="1"/>
      <c r="L106611" s="1"/>
      <c r="M106611" s="1"/>
      <c r="N106611" s="1"/>
      <c r="O106611" s="1"/>
      <c r="P106611" s="1"/>
      <c r="Q106611" s="1"/>
      <c r="R106611" s="1"/>
      <c r="S106611" s="1"/>
      <c r="T106611" s="1"/>
    </row>
    <row r="106612" spans="2:20">
      <c r="B106612" s="27"/>
      <c r="C106612" s="1"/>
      <c r="D106612" s="1"/>
      <c r="E106612" s="1"/>
      <c r="F106612" s="1"/>
      <c r="G106612" s="1"/>
      <c r="H106612" s="1"/>
      <c r="I106612" s="1"/>
      <c r="J106612" s="1"/>
      <c r="K106612" s="1"/>
      <c r="L106612" s="1"/>
      <c r="M106612" s="1"/>
      <c r="N106612" s="1"/>
      <c r="O106612" s="1"/>
      <c r="P106612" s="1"/>
      <c r="Q106612" s="1"/>
      <c r="R106612" s="1"/>
      <c r="S106612" s="1"/>
      <c r="T106612" s="1"/>
    </row>
    <row r="106613" spans="2:20">
      <c r="B106613" s="27"/>
      <c r="C106613" s="1"/>
      <c r="D106613" s="1"/>
      <c r="E106613" s="1"/>
      <c r="F106613" s="1"/>
      <c r="G106613" s="1"/>
      <c r="H106613" s="1"/>
      <c r="I106613" s="1"/>
      <c r="J106613" s="1"/>
      <c r="K106613" s="1"/>
      <c r="L106613" s="1"/>
      <c r="M106613" s="1"/>
      <c r="N106613" s="1"/>
      <c r="O106613" s="1"/>
      <c r="P106613" s="1"/>
      <c r="Q106613" s="1"/>
      <c r="R106613" s="1"/>
      <c r="S106613" s="1"/>
      <c r="T106613" s="1"/>
    </row>
    <row r="106614" spans="2:20">
      <c r="B106614" s="27"/>
      <c r="C106614" s="1"/>
      <c r="D106614" s="1"/>
      <c r="E106614" s="1"/>
      <c r="F106614" s="1"/>
      <c r="G106614" s="1"/>
      <c r="H106614" s="1"/>
      <c r="I106614" s="1"/>
      <c r="J106614" s="1"/>
      <c r="K106614" s="1"/>
      <c r="L106614" s="1"/>
      <c r="M106614" s="1"/>
      <c r="N106614" s="1"/>
      <c r="O106614" s="1"/>
      <c r="P106614" s="1"/>
      <c r="Q106614" s="1"/>
      <c r="R106614" s="1"/>
      <c r="S106614" s="1"/>
      <c r="T106614" s="1"/>
    </row>
    <row r="106615" spans="2:20">
      <c r="B106615" s="27"/>
      <c r="C106615" s="1"/>
      <c r="D106615" s="1"/>
      <c r="E106615" s="1"/>
      <c r="F106615" s="1"/>
      <c r="G106615" s="1"/>
      <c r="H106615" s="1"/>
      <c r="I106615" s="1"/>
      <c r="J106615" s="1"/>
      <c r="K106615" s="1"/>
      <c r="L106615" s="1"/>
      <c r="M106615" s="1"/>
      <c r="N106615" s="1"/>
      <c r="O106615" s="1"/>
      <c r="P106615" s="1"/>
      <c r="Q106615" s="1"/>
      <c r="R106615" s="1"/>
      <c r="S106615" s="1"/>
      <c r="T106615" s="1"/>
    </row>
    <row r="106616" spans="2:20">
      <c r="B106616" s="27"/>
      <c r="C106616" s="1"/>
      <c r="D106616" s="1"/>
      <c r="E106616" s="1"/>
      <c r="F106616" s="1"/>
      <c r="G106616" s="1"/>
      <c r="H106616" s="1"/>
      <c r="I106616" s="1"/>
      <c r="J106616" s="1"/>
      <c r="K106616" s="1"/>
      <c r="L106616" s="1"/>
      <c r="M106616" s="1"/>
      <c r="N106616" s="1"/>
      <c r="O106616" s="1"/>
      <c r="P106616" s="1"/>
      <c r="Q106616" s="1"/>
      <c r="R106616" s="1"/>
      <c r="S106616" s="1"/>
      <c r="T106616" s="1"/>
    </row>
    <row r="106617" spans="2:20">
      <c r="B106617" s="27"/>
      <c r="C106617" s="1"/>
      <c r="D106617" s="1"/>
      <c r="E106617" s="1"/>
      <c r="F106617" s="1"/>
      <c r="G106617" s="1"/>
      <c r="H106617" s="1"/>
      <c r="I106617" s="1"/>
      <c r="J106617" s="1"/>
      <c r="K106617" s="1"/>
      <c r="L106617" s="1"/>
      <c r="M106617" s="1"/>
      <c r="N106617" s="1"/>
      <c r="O106617" s="1"/>
      <c r="P106617" s="1"/>
      <c r="Q106617" s="1"/>
      <c r="R106617" s="1"/>
      <c r="S106617" s="1"/>
      <c r="T106617" s="1"/>
    </row>
    <row r="106618" spans="2:20">
      <c r="B106618" s="27"/>
      <c r="C106618" s="1"/>
      <c r="D106618" s="1"/>
      <c r="E106618" s="1"/>
      <c r="F106618" s="1"/>
      <c r="G106618" s="1"/>
      <c r="H106618" s="1"/>
      <c r="I106618" s="1"/>
      <c r="J106618" s="1"/>
      <c r="K106618" s="1"/>
      <c r="L106618" s="1"/>
      <c r="M106618" s="1"/>
      <c r="N106618" s="1"/>
      <c r="O106618" s="1"/>
      <c r="P106618" s="1"/>
      <c r="Q106618" s="1"/>
      <c r="R106618" s="1"/>
      <c r="S106618" s="1"/>
      <c r="T106618" s="1"/>
    </row>
    <row r="106619" spans="2:20">
      <c r="B106619" s="27"/>
      <c r="C106619" s="1"/>
      <c r="D106619" s="1"/>
      <c r="E106619" s="1"/>
      <c r="F106619" s="1"/>
      <c r="G106619" s="1"/>
      <c r="H106619" s="1"/>
      <c r="I106619" s="1"/>
      <c r="J106619" s="1"/>
      <c r="K106619" s="1"/>
      <c r="L106619" s="1"/>
      <c r="M106619" s="1"/>
      <c r="N106619" s="1"/>
      <c r="O106619" s="1"/>
      <c r="P106619" s="1"/>
      <c r="Q106619" s="1"/>
      <c r="R106619" s="1"/>
      <c r="S106619" s="1"/>
      <c r="T106619" s="1"/>
    </row>
    <row r="106620" spans="2:20">
      <c r="B106620" s="27"/>
      <c r="C106620" s="1"/>
      <c r="D106620" s="1"/>
      <c r="E106620" s="1"/>
      <c r="F106620" s="1"/>
      <c r="G106620" s="1"/>
      <c r="H106620" s="1"/>
      <c r="I106620" s="1"/>
      <c r="J106620" s="1"/>
      <c r="K106620" s="1"/>
      <c r="L106620" s="1"/>
      <c r="M106620" s="1"/>
      <c r="N106620" s="1"/>
      <c r="O106620" s="1"/>
      <c r="P106620" s="1"/>
      <c r="Q106620" s="1"/>
      <c r="R106620" s="1"/>
      <c r="S106620" s="1"/>
      <c r="T106620" s="1"/>
    </row>
    <row r="106621" spans="2:20">
      <c r="B106621" s="27"/>
      <c r="C106621" s="1"/>
      <c r="D106621" s="1"/>
      <c r="E106621" s="1"/>
      <c r="F106621" s="1"/>
      <c r="G106621" s="1"/>
      <c r="H106621" s="1"/>
      <c r="I106621" s="1"/>
      <c r="J106621" s="1"/>
      <c r="K106621" s="1"/>
      <c r="L106621" s="1"/>
      <c r="M106621" s="1"/>
      <c r="N106621" s="1"/>
      <c r="O106621" s="1"/>
      <c r="P106621" s="1"/>
      <c r="Q106621" s="1"/>
      <c r="R106621" s="1"/>
      <c r="S106621" s="1"/>
      <c r="T106621" s="1"/>
    </row>
    <row r="106622" spans="2:20">
      <c r="B106622" s="27"/>
      <c r="C106622" s="1"/>
      <c r="D106622" s="1"/>
      <c r="E106622" s="1"/>
      <c r="F106622" s="1"/>
      <c r="G106622" s="1"/>
      <c r="H106622" s="1"/>
      <c r="I106622" s="1"/>
      <c r="J106622" s="1"/>
      <c r="K106622" s="1"/>
      <c r="L106622" s="1"/>
      <c r="M106622" s="1"/>
      <c r="N106622" s="1"/>
      <c r="O106622" s="1"/>
      <c r="P106622" s="1"/>
      <c r="Q106622" s="1"/>
      <c r="R106622" s="1"/>
      <c r="S106622" s="1"/>
      <c r="T106622" s="1"/>
    </row>
    <row r="106623" spans="2:20">
      <c r="B106623" s="27"/>
      <c r="C106623" s="1"/>
      <c r="D106623" s="1"/>
      <c r="E106623" s="1"/>
      <c r="F106623" s="1"/>
      <c r="G106623" s="1"/>
      <c r="H106623" s="1"/>
      <c r="I106623" s="1"/>
      <c r="J106623" s="1"/>
      <c r="K106623" s="1"/>
      <c r="L106623" s="1"/>
      <c r="M106623" s="1"/>
      <c r="N106623" s="1"/>
      <c r="O106623" s="1"/>
      <c r="P106623" s="1"/>
      <c r="Q106623" s="1"/>
      <c r="R106623" s="1"/>
      <c r="S106623" s="1"/>
      <c r="T106623" s="1"/>
    </row>
    <row r="106624" spans="2:20">
      <c r="B106624" s="27"/>
      <c r="C106624" s="1"/>
      <c r="D106624" s="1"/>
      <c r="E106624" s="1"/>
      <c r="F106624" s="1"/>
      <c r="G106624" s="1"/>
      <c r="H106624" s="1"/>
      <c r="I106624" s="1"/>
      <c r="J106624" s="1"/>
      <c r="K106624" s="1"/>
      <c r="L106624" s="1"/>
      <c r="M106624" s="1"/>
      <c r="N106624" s="1"/>
      <c r="O106624" s="1"/>
      <c r="P106624" s="1"/>
      <c r="Q106624" s="1"/>
      <c r="R106624" s="1"/>
      <c r="S106624" s="1"/>
      <c r="T106624" s="1"/>
    </row>
    <row r="106625" spans="2:20">
      <c r="B106625" s="27"/>
      <c r="C106625" s="1"/>
      <c r="D106625" s="1"/>
      <c r="E106625" s="1"/>
      <c r="F106625" s="1"/>
      <c r="G106625" s="1"/>
      <c r="H106625" s="1"/>
      <c r="I106625" s="1"/>
      <c r="J106625" s="1"/>
      <c r="K106625" s="1"/>
      <c r="L106625" s="1"/>
      <c r="M106625" s="1"/>
      <c r="N106625" s="1"/>
      <c r="O106625" s="1"/>
      <c r="P106625" s="1"/>
      <c r="Q106625" s="1"/>
      <c r="R106625" s="1"/>
      <c r="S106625" s="1"/>
      <c r="T106625" s="1"/>
    </row>
    <row r="106626" spans="2:20">
      <c r="B106626" s="27"/>
      <c r="C106626" s="1"/>
      <c r="D106626" s="1"/>
      <c r="E106626" s="1"/>
      <c r="F106626" s="1"/>
      <c r="G106626" s="1"/>
      <c r="H106626" s="1"/>
      <c r="I106626" s="1"/>
      <c r="J106626" s="1"/>
      <c r="K106626" s="1"/>
      <c r="L106626" s="1"/>
      <c r="M106626" s="1"/>
      <c r="N106626" s="1"/>
      <c r="O106626" s="1"/>
      <c r="P106626" s="1"/>
      <c r="Q106626" s="1"/>
      <c r="R106626" s="1"/>
      <c r="S106626" s="1"/>
      <c r="T106626" s="1"/>
    </row>
    <row r="106627" spans="2:20">
      <c r="B106627" s="27"/>
      <c r="C106627" s="1"/>
      <c r="D106627" s="1"/>
      <c r="E106627" s="1"/>
      <c r="F106627" s="1"/>
      <c r="G106627" s="1"/>
      <c r="H106627" s="1"/>
      <c r="I106627" s="1"/>
      <c r="J106627" s="1"/>
      <c r="K106627" s="1"/>
      <c r="L106627" s="1"/>
      <c r="M106627" s="1"/>
      <c r="N106627" s="1"/>
      <c r="O106627" s="1"/>
      <c r="P106627" s="1"/>
      <c r="Q106627" s="1"/>
      <c r="R106627" s="1"/>
      <c r="S106627" s="1"/>
      <c r="T106627" s="1"/>
    </row>
    <row r="106628" spans="2:20">
      <c r="B106628" s="27"/>
      <c r="C106628" s="1"/>
      <c r="D106628" s="1"/>
      <c r="E106628" s="1"/>
      <c r="F106628" s="1"/>
      <c r="G106628" s="1"/>
      <c r="H106628" s="1"/>
      <c r="I106628" s="1"/>
      <c r="J106628" s="1"/>
      <c r="K106628" s="1"/>
      <c r="L106628" s="1"/>
      <c r="M106628" s="1"/>
      <c r="N106628" s="1"/>
      <c r="O106628" s="1"/>
      <c r="P106628" s="1"/>
      <c r="Q106628" s="1"/>
      <c r="R106628" s="1"/>
      <c r="S106628" s="1"/>
      <c r="T106628" s="1"/>
    </row>
    <row r="106629" spans="2:20">
      <c r="B106629" s="27"/>
      <c r="C106629" s="1"/>
      <c r="D106629" s="1"/>
      <c r="E106629" s="1"/>
      <c r="F106629" s="1"/>
      <c r="G106629" s="1"/>
      <c r="H106629" s="1"/>
      <c r="I106629" s="1"/>
      <c r="J106629" s="1"/>
      <c r="K106629" s="1"/>
      <c r="L106629" s="1"/>
      <c r="M106629" s="1"/>
      <c r="N106629" s="1"/>
      <c r="O106629" s="1"/>
      <c r="P106629" s="1"/>
      <c r="Q106629" s="1"/>
      <c r="R106629" s="1"/>
      <c r="S106629" s="1"/>
      <c r="T106629" s="1"/>
    </row>
    <row r="106630" spans="2:20">
      <c r="B106630" s="27"/>
      <c r="C106630" s="1"/>
      <c r="D106630" s="1"/>
      <c r="E106630" s="1"/>
      <c r="F106630" s="1"/>
      <c r="G106630" s="1"/>
      <c r="H106630" s="1"/>
      <c r="I106630" s="1"/>
      <c r="J106630" s="1"/>
      <c r="K106630" s="1"/>
      <c r="L106630" s="1"/>
      <c r="M106630" s="1"/>
      <c r="N106630" s="1"/>
      <c r="O106630" s="1"/>
      <c r="P106630" s="1"/>
      <c r="Q106630" s="1"/>
      <c r="R106630" s="1"/>
      <c r="S106630" s="1"/>
      <c r="T106630" s="1"/>
    </row>
    <row r="106631" spans="2:20">
      <c r="B106631" s="27"/>
      <c r="C106631" s="1"/>
      <c r="D106631" s="1"/>
      <c r="E106631" s="1"/>
      <c r="F106631" s="1"/>
      <c r="G106631" s="1"/>
      <c r="H106631" s="1"/>
      <c r="I106631" s="1"/>
      <c r="J106631" s="1"/>
      <c r="K106631" s="1"/>
      <c r="L106631" s="1"/>
      <c r="M106631" s="1"/>
      <c r="N106631" s="1"/>
      <c r="O106631" s="1"/>
      <c r="P106631" s="1"/>
      <c r="Q106631" s="1"/>
      <c r="R106631" s="1"/>
      <c r="S106631" s="1"/>
      <c r="T106631" s="1"/>
    </row>
    <row r="106632" spans="2:20">
      <c r="B106632" s="27"/>
      <c r="C106632" s="1"/>
      <c r="D106632" s="1"/>
      <c r="E106632" s="1"/>
      <c r="F106632" s="1"/>
      <c r="G106632" s="1"/>
      <c r="H106632" s="1"/>
      <c r="I106632" s="1"/>
      <c r="J106632" s="1"/>
      <c r="K106632" s="1"/>
      <c r="L106632" s="1"/>
      <c r="M106632" s="1"/>
      <c r="N106632" s="1"/>
      <c r="O106632" s="1"/>
      <c r="P106632" s="1"/>
      <c r="Q106632" s="1"/>
      <c r="R106632" s="1"/>
      <c r="S106632" s="1"/>
      <c r="T106632" s="1"/>
    </row>
    <row r="106633" spans="2:20">
      <c r="B106633" s="27"/>
      <c r="C106633" s="1"/>
      <c r="D106633" s="1"/>
      <c r="E106633" s="1"/>
      <c r="F106633" s="1"/>
      <c r="G106633" s="1"/>
      <c r="H106633" s="1"/>
      <c r="I106633" s="1"/>
      <c r="J106633" s="1"/>
      <c r="K106633" s="1"/>
      <c r="L106633" s="1"/>
      <c r="M106633" s="1"/>
      <c r="N106633" s="1"/>
      <c r="O106633" s="1"/>
      <c r="P106633" s="1"/>
      <c r="Q106633" s="1"/>
      <c r="R106633" s="1"/>
      <c r="S106633" s="1"/>
      <c r="T106633" s="1"/>
    </row>
    <row r="106634" spans="2:20">
      <c r="B106634" s="27"/>
      <c r="C106634" s="1"/>
      <c r="D106634" s="1"/>
      <c r="E106634" s="1"/>
      <c r="F106634" s="1"/>
      <c r="G106634" s="1"/>
      <c r="H106634" s="1"/>
      <c r="I106634" s="1"/>
      <c r="J106634" s="1"/>
      <c r="K106634" s="1"/>
      <c r="L106634" s="1"/>
      <c r="M106634" s="1"/>
      <c r="N106634" s="1"/>
      <c r="O106634" s="1"/>
      <c r="P106634" s="1"/>
      <c r="Q106634" s="1"/>
      <c r="R106634" s="1"/>
      <c r="S106634" s="1"/>
      <c r="T106634" s="1"/>
    </row>
    <row r="106635" spans="2:20">
      <c r="B106635" s="27"/>
      <c r="C106635" s="1"/>
      <c r="D106635" s="1"/>
      <c r="E106635" s="1"/>
      <c r="F106635" s="1"/>
      <c r="G106635" s="1"/>
      <c r="H106635" s="1"/>
      <c r="I106635" s="1"/>
      <c r="J106635" s="1"/>
      <c r="K106635" s="1"/>
      <c r="L106635" s="1"/>
      <c r="M106635" s="1"/>
      <c r="N106635" s="1"/>
      <c r="O106635" s="1"/>
      <c r="P106635" s="1"/>
      <c r="Q106635" s="1"/>
      <c r="R106635" s="1"/>
      <c r="S106635" s="1"/>
      <c r="T106635" s="1"/>
    </row>
    <row r="106636" spans="2:20">
      <c r="B106636" s="27"/>
      <c r="C106636" s="1"/>
      <c r="D106636" s="1"/>
      <c r="E106636" s="1"/>
      <c r="F106636" s="1"/>
      <c r="G106636" s="1"/>
      <c r="H106636" s="1"/>
      <c r="I106636" s="1"/>
      <c r="J106636" s="1"/>
      <c r="K106636" s="1"/>
      <c r="L106636" s="1"/>
      <c r="M106636" s="1"/>
      <c r="N106636" s="1"/>
      <c r="O106636" s="1"/>
      <c r="P106636" s="1"/>
      <c r="Q106636" s="1"/>
      <c r="R106636" s="1"/>
      <c r="S106636" s="1"/>
      <c r="T106636" s="1"/>
    </row>
    <row r="106637" spans="2:20">
      <c r="B106637" s="27"/>
      <c r="C106637" s="1"/>
      <c r="D106637" s="1"/>
      <c r="E106637" s="1"/>
      <c r="F106637" s="1"/>
      <c r="G106637" s="1"/>
      <c r="H106637" s="1"/>
      <c r="I106637" s="1"/>
      <c r="J106637" s="1"/>
      <c r="K106637" s="1"/>
      <c r="L106637" s="1"/>
      <c r="M106637" s="1"/>
      <c r="N106637" s="1"/>
      <c r="O106637" s="1"/>
      <c r="P106637" s="1"/>
      <c r="Q106637" s="1"/>
      <c r="R106637" s="1"/>
      <c r="S106637" s="1"/>
      <c r="T106637" s="1"/>
    </row>
    <row r="106638" spans="2:20">
      <c r="B106638" s="27"/>
      <c r="C106638" s="1"/>
      <c r="D106638" s="1"/>
      <c r="E106638" s="1"/>
      <c r="F106638" s="1"/>
      <c r="G106638" s="1"/>
      <c r="H106638" s="1"/>
      <c r="I106638" s="1"/>
      <c r="J106638" s="1"/>
      <c r="K106638" s="1"/>
      <c r="L106638" s="1"/>
      <c r="M106638" s="1"/>
      <c r="N106638" s="1"/>
      <c r="O106638" s="1"/>
      <c r="P106638" s="1"/>
      <c r="Q106638" s="1"/>
      <c r="R106638" s="1"/>
      <c r="S106638" s="1"/>
      <c r="T106638" s="1"/>
    </row>
    <row r="106639" spans="2:20">
      <c r="B106639" s="27"/>
      <c r="C106639" s="1"/>
      <c r="D106639" s="1"/>
      <c r="E106639" s="1"/>
      <c r="F106639" s="1"/>
      <c r="G106639" s="1"/>
      <c r="H106639" s="1"/>
      <c r="I106639" s="1"/>
      <c r="J106639" s="1"/>
      <c r="K106639" s="1"/>
      <c r="L106639" s="1"/>
      <c r="M106639" s="1"/>
      <c r="N106639" s="1"/>
      <c r="O106639" s="1"/>
      <c r="P106639" s="1"/>
      <c r="Q106639" s="1"/>
      <c r="R106639" s="1"/>
      <c r="S106639" s="1"/>
      <c r="T106639" s="1"/>
    </row>
    <row r="106640" spans="2:20">
      <c r="B106640" s="27"/>
      <c r="C106640" s="1"/>
      <c r="D106640" s="1"/>
      <c r="E106640" s="1"/>
      <c r="F106640" s="1"/>
      <c r="G106640" s="1"/>
      <c r="H106640" s="1"/>
      <c r="I106640" s="1"/>
      <c r="J106640" s="1"/>
      <c r="K106640" s="1"/>
      <c r="L106640" s="1"/>
      <c r="M106640" s="1"/>
      <c r="N106640" s="1"/>
      <c r="O106640" s="1"/>
      <c r="P106640" s="1"/>
      <c r="Q106640" s="1"/>
      <c r="R106640" s="1"/>
      <c r="S106640" s="1"/>
      <c r="T106640" s="1"/>
    </row>
    <row r="106641" spans="2:20">
      <c r="B106641" s="27"/>
      <c r="C106641" s="1"/>
      <c r="D106641" s="1"/>
      <c r="E106641" s="1"/>
      <c r="F106641" s="1"/>
      <c r="G106641" s="1"/>
      <c r="H106641" s="1"/>
      <c r="I106641" s="1"/>
      <c r="J106641" s="1"/>
      <c r="K106641" s="1"/>
      <c r="L106641" s="1"/>
      <c r="M106641" s="1"/>
      <c r="N106641" s="1"/>
      <c r="O106641" s="1"/>
      <c r="P106641" s="1"/>
      <c r="Q106641" s="1"/>
      <c r="R106641" s="1"/>
      <c r="S106641" s="1"/>
      <c r="T106641" s="1"/>
    </row>
    <row r="106642" spans="2:20">
      <c r="B106642" s="27"/>
      <c r="C106642" s="1"/>
      <c r="D106642" s="1"/>
      <c r="E106642" s="1"/>
      <c r="F106642" s="1"/>
      <c r="G106642" s="1"/>
      <c r="H106642" s="1"/>
      <c r="I106642" s="1"/>
      <c r="J106642" s="1"/>
      <c r="K106642" s="1"/>
      <c r="L106642" s="1"/>
      <c r="M106642" s="1"/>
      <c r="N106642" s="1"/>
      <c r="O106642" s="1"/>
      <c r="P106642" s="1"/>
      <c r="Q106642" s="1"/>
      <c r="R106642" s="1"/>
      <c r="S106642" s="1"/>
      <c r="T106642" s="1"/>
    </row>
    <row r="106643" spans="2:20">
      <c r="B106643" s="27"/>
      <c r="C106643" s="1"/>
      <c r="D106643" s="1"/>
      <c r="E106643" s="1"/>
      <c r="F106643" s="1"/>
      <c r="G106643" s="1"/>
      <c r="H106643" s="1"/>
      <c r="I106643" s="1"/>
      <c r="J106643" s="1"/>
      <c r="K106643" s="1"/>
      <c r="L106643" s="1"/>
      <c r="M106643" s="1"/>
      <c r="N106643" s="1"/>
      <c r="O106643" s="1"/>
      <c r="P106643" s="1"/>
      <c r="Q106643" s="1"/>
      <c r="R106643" s="1"/>
      <c r="S106643" s="1"/>
      <c r="T106643" s="1"/>
    </row>
    <row r="106644" spans="2:20">
      <c r="B106644" s="27"/>
      <c r="C106644" s="1"/>
      <c r="D106644" s="1"/>
      <c r="E106644" s="1"/>
      <c r="F106644" s="1"/>
      <c r="G106644" s="1"/>
      <c r="H106644" s="1"/>
      <c r="I106644" s="1"/>
      <c r="J106644" s="1"/>
      <c r="K106644" s="1"/>
      <c r="L106644" s="1"/>
      <c r="M106644" s="1"/>
      <c r="N106644" s="1"/>
      <c r="O106644" s="1"/>
      <c r="P106644" s="1"/>
      <c r="Q106644" s="1"/>
      <c r="R106644" s="1"/>
      <c r="S106644" s="1"/>
      <c r="T106644" s="1"/>
    </row>
    <row r="106645" spans="2:20">
      <c r="B106645" s="27"/>
      <c r="C106645" s="1"/>
      <c r="D106645" s="1"/>
      <c r="E106645" s="1"/>
      <c r="F106645" s="1"/>
      <c r="G106645" s="1"/>
      <c r="H106645" s="1"/>
      <c r="I106645" s="1"/>
      <c r="J106645" s="1"/>
      <c r="K106645" s="1"/>
      <c r="L106645" s="1"/>
      <c r="M106645" s="1"/>
      <c r="N106645" s="1"/>
      <c r="O106645" s="1"/>
      <c r="P106645" s="1"/>
      <c r="Q106645" s="1"/>
      <c r="R106645" s="1"/>
      <c r="S106645" s="1"/>
      <c r="T106645" s="1"/>
    </row>
    <row r="106646" spans="2:20">
      <c r="B106646" s="27"/>
      <c r="C106646" s="1"/>
      <c r="D106646" s="1"/>
      <c r="E106646" s="1"/>
      <c r="F106646" s="1"/>
      <c r="G106646" s="1"/>
      <c r="H106646" s="1"/>
      <c r="I106646" s="1"/>
      <c r="J106646" s="1"/>
      <c r="K106646" s="1"/>
      <c r="L106646" s="1"/>
      <c r="M106646" s="1"/>
      <c r="N106646" s="1"/>
      <c r="O106646" s="1"/>
      <c r="P106646" s="1"/>
      <c r="Q106646" s="1"/>
      <c r="R106646" s="1"/>
      <c r="S106646" s="1"/>
      <c r="T106646" s="1"/>
    </row>
    <row r="106647" spans="2:20">
      <c r="B106647" s="27"/>
      <c r="C106647" s="1"/>
      <c r="D106647" s="1"/>
      <c r="E106647" s="1"/>
      <c r="F106647" s="1"/>
      <c r="G106647" s="1"/>
      <c r="H106647" s="1"/>
      <c r="I106647" s="1"/>
      <c r="J106647" s="1"/>
      <c r="K106647" s="1"/>
      <c r="L106647" s="1"/>
      <c r="M106647" s="1"/>
      <c r="N106647" s="1"/>
      <c r="O106647" s="1"/>
      <c r="P106647" s="1"/>
      <c r="Q106647" s="1"/>
      <c r="R106647" s="1"/>
      <c r="S106647" s="1"/>
      <c r="T106647" s="1"/>
    </row>
    <row r="106648" spans="2:20">
      <c r="B106648" s="27"/>
      <c r="C106648" s="1"/>
      <c r="D106648" s="1"/>
      <c r="E106648" s="1"/>
      <c r="F106648" s="1"/>
      <c r="G106648" s="1"/>
      <c r="H106648" s="1"/>
      <c r="I106648" s="1"/>
      <c r="J106648" s="1"/>
      <c r="K106648" s="1"/>
      <c r="L106648" s="1"/>
      <c r="M106648" s="1"/>
      <c r="N106648" s="1"/>
      <c r="O106648" s="1"/>
      <c r="P106648" s="1"/>
      <c r="Q106648" s="1"/>
      <c r="R106648" s="1"/>
      <c r="S106648" s="1"/>
      <c r="T106648" s="1"/>
    </row>
    <row r="106649" spans="2:20">
      <c r="B106649" s="27"/>
      <c r="C106649" s="1"/>
      <c r="D106649" s="1"/>
      <c r="E106649" s="1"/>
      <c r="F106649" s="1"/>
      <c r="G106649" s="1"/>
      <c r="H106649" s="1"/>
      <c r="I106649" s="1"/>
      <c r="J106649" s="1"/>
      <c r="K106649" s="1"/>
      <c r="L106649" s="1"/>
      <c r="M106649" s="1"/>
      <c r="N106649" s="1"/>
      <c r="O106649" s="1"/>
      <c r="P106649" s="1"/>
      <c r="Q106649" s="1"/>
      <c r="R106649" s="1"/>
      <c r="S106649" s="1"/>
      <c r="T106649" s="1"/>
    </row>
    <row r="106650" spans="2:20">
      <c r="B106650" s="27"/>
      <c r="C106650" s="1"/>
      <c r="D106650" s="1"/>
      <c r="E106650" s="1"/>
      <c r="F106650" s="1"/>
      <c r="G106650" s="1"/>
      <c r="H106650" s="1"/>
      <c r="I106650" s="1"/>
      <c r="J106650" s="1"/>
      <c r="K106650" s="1"/>
      <c r="L106650" s="1"/>
      <c r="M106650" s="1"/>
      <c r="N106650" s="1"/>
      <c r="O106650" s="1"/>
      <c r="P106650" s="1"/>
      <c r="Q106650" s="1"/>
      <c r="R106650" s="1"/>
      <c r="S106650" s="1"/>
      <c r="T106650" s="1"/>
    </row>
    <row r="106651" spans="2:20">
      <c r="B106651" s="27"/>
      <c r="C106651" s="1"/>
      <c r="D106651" s="1"/>
      <c r="E106651" s="1"/>
      <c r="F106651" s="1"/>
      <c r="G106651" s="1"/>
      <c r="H106651" s="1"/>
      <c r="I106651" s="1"/>
      <c r="J106651" s="1"/>
      <c r="K106651" s="1"/>
      <c r="L106651" s="1"/>
      <c r="M106651" s="1"/>
      <c r="N106651" s="1"/>
      <c r="O106651" s="1"/>
      <c r="P106651" s="1"/>
      <c r="Q106651" s="1"/>
      <c r="R106651" s="1"/>
      <c r="S106651" s="1"/>
      <c r="T106651" s="1"/>
    </row>
    <row r="106652" spans="2:20">
      <c r="B106652" s="27"/>
      <c r="C106652" s="1"/>
      <c r="D106652" s="1"/>
      <c r="E106652" s="1"/>
      <c r="F106652" s="1"/>
      <c r="G106652" s="1"/>
      <c r="H106652" s="1"/>
      <c r="I106652" s="1"/>
      <c r="J106652" s="1"/>
      <c r="K106652" s="1"/>
      <c r="L106652" s="1"/>
      <c r="M106652" s="1"/>
      <c r="N106652" s="1"/>
      <c r="O106652" s="1"/>
      <c r="P106652" s="1"/>
      <c r="Q106652" s="1"/>
      <c r="R106652" s="1"/>
      <c r="S106652" s="1"/>
      <c r="T106652" s="1"/>
    </row>
    <row r="106653" spans="2:20">
      <c r="B106653" s="27"/>
      <c r="C106653" s="1"/>
      <c r="D106653" s="1"/>
      <c r="E106653" s="1"/>
      <c r="F106653" s="1"/>
      <c r="G106653" s="1"/>
      <c r="H106653" s="1"/>
      <c r="I106653" s="1"/>
      <c r="J106653" s="1"/>
      <c r="K106653" s="1"/>
      <c r="L106653" s="1"/>
      <c r="M106653" s="1"/>
      <c r="N106653" s="1"/>
      <c r="O106653" s="1"/>
      <c r="P106653" s="1"/>
      <c r="Q106653" s="1"/>
      <c r="R106653" s="1"/>
      <c r="S106653" s="1"/>
      <c r="T106653" s="1"/>
    </row>
    <row r="106654" spans="2:20">
      <c r="B106654" s="27"/>
      <c r="C106654" s="1"/>
      <c r="D106654" s="1"/>
      <c r="E106654" s="1"/>
      <c r="F106654" s="1"/>
      <c r="G106654" s="1"/>
      <c r="H106654" s="1"/>
      <c r="I106654" s="1"/>
      <c r="J106654" s="1"/>
      <c r="K106654" s="1"/>
      <c r="L106654" s="1"/>
      <c r="M106654" s="1"/>
      <c r="N106654" s="1"/>
      <c r="O106654" s="1"/>
      <c r="P106654" s="1"/>
      <c r="Q106654" s="1"/>
      <c r="R106654" s="1"/>
      <c r="S106654" s="1"/>
      <c r="T106654" s="1"/>
    </row>
    <row r="106655" spans="2:20">
      <c r="B106655" s="27"/>
      <c r="C106655" s="1"/>
      <c r="D106655" s="1"/>
      <c r="E106655" s="1"/>
      <c r="F106655" s="1"/>
      <c r="G106655" s="1"/>
      <c r="H106655" s="1"/>
      <c r="I106655" s="1"/>
      <c r="J106655" s="1"/>
      <c r="K106655" s="1"/>
      <c r="L106655" s="1"/>
      <c r="M106655" s="1"/>
      <c r="N106655" s="1"/>
      <c r="O106655" s="1"/>
      <c r="P106655" s="1"/>
      <c r="Q106655" s="1"/>
      <c r="R106655" s="1"/>
      <c r="S106655" s="1"/>
      <c r="T106655" s="1"/>
    </row>
    <row r="106656" spans="2:20">
      <c r="B106656" s="27"/>
      <c r="C106656" s="1"/>
      <c r="D106656" s="1"/>
      <c r="E106656" s="1"/>
      <c r="F106656" s="1"/>
      <c r="G106656" s="1"/>
      <c r="H106656" s="1"/>
      <c r="I106656" s="1"/>
      <c r="J106656" s="1"/>
      <c r="K106656" s="1"/>
      <c r="L106656" s="1"/>
      <c r="M106656" s="1"/>
      <c r="N106656" s="1"/>
      <c r="O106656" s="1"/>
      <c r="P106656" s="1"/>
      <c r="Q106656" s="1"/>
      <c r="R106656" s="1"/>
      <c r="S106656" s="1"/>
      <c r="T106656" s="1"/>
    </row>
    <row r="106657" spans="2:20">
      <c r="B106657" s="27"/>
      <c r="C106657" s="1"/>
      <c r="D106657" s="1"/>
      <c r="E106657" s="1"/>
      <c r="F106657" s="1"/>
      <c r="G106657" s="1"/>
      <c r="H106657" s="1"/>
      <c r="I106657" s="1"/>
      <c r="J106657" s="1"/>
      <c r="K106657" s="1"/>
      <c r="L106657" s="1"/>
      <c r="M106657" s="1"/>
      <c r="N106657" s="1"/>
      <c r="O106657" s="1"/>
      <c r="P106657" s="1"/>
      <c r="Q106657" s="1"/>
      <c r="R106657" s="1"/>
      <c r="S106657" s="1"/>
      <c r="T106657" s="1"/>
    </row>
    <row r="106658" spans="2:20">
      <c r="B106658" s="27"/>
      <c r="C106658" s="1"/>
      <c r="D106658" s="1"/>
      <c r="E106658" s="1"/>
      <c r="F106658" s="1"/>
      <c r="G106658" s="1"/>
      <c r="H106658" s="1"/>
      <c r="I106658" s="1"/>
      <c r="J106658" s="1"/>
      <c r="K106658" s="1"/>
      <c r="L106658" s="1"/>
      <c r="M106658" s="1"/>
      <c r="N106658" s="1"/>
      <c r="O106658" s="1"/>
      <c r="P106658" s="1"/>
      <c r="Q106658" s="1"/>
      <c r="R106658" s="1"/>
      <c r="S106658" s="1"/>
      <c r="T106658" s="1"/>
    </row>
    <row r="106659" spans="2:20">
      <c r="B106659" s="27"/>
      <c r="C106659" s="1"/>
      <c r="D106659" s="1"/>
      <c r="E106659" s="1"/>
      <c r="F106659" s="1"/>
      <c r="G106659" s="1"/>
      <c r="H106659" s="1"/>
      <c r="I106659" s="1"/>
      <c r="J106659" s="1"/>
      <c r="K106659" s="1"/>
      <c r="L106659" s="1"/>
      <c r="M106659" s="1"/>
      <c r="N106659" s="1"/>
      <c r="O106659" s="1"/>
      <c r="P106659" s="1"/>
      <c r="Q106659" s="1"/>
      <c r="R106659" s="1"/>
      <c r="S106659" s="1"/>
      <c r="T106659" s="1"/>
    </row>
    <row r="106660" spans="2:20">
      <c r="B106660" s="27"/>
      <c r="C106660" s="1"/>
      <c r="D106660" s="1"/>
      <c r="E106660" s="1"/>
      <c r="F106660" s="1"/>
      <c r="G106660" s="1"/>
      <c r="H106660" s="1"/>
      <c r="I106660" s="1"/>
      <c r="J106660" s="1"/>
      <c r="K106660" s="1"/>
      <c r="L106660" s="1"/>
      <c r="M106660" s="1"/>
      <c r="N106660" s="1"/>
      <c r="O106660" s="1"/>
      <c r="P106660" s="1"/>
      <c r="Q106660" s="1"/>
      <c r="R106660" s="1"/>
      <c r="S106660" s="1"/>
      <c r="T106660" s="1"/>
    </row>
    <row r="106661" spans="2:20">
      <c r="B106661" s="27"/>
      <c r="C106661" s="1"/>
      <c r="D106661" s="1"/>
      <c r="E106661" s="1"/>
      <c r="F106661" s="1"/>
      <c r="G106661" s="1"/>
      <c r="H106661" s="1"/>
      <c r="I106661" s="1"/>
      <c r="J106661" s="1"/>
      <c r="K106661" s="1"/>
      <c r="L106661" s="1"/>
      <c r="M106661" s="1"/>
      <c r="N106661" s="1"/>
      <c r="O106661" s="1"/>
      <c r="P106661" s="1"/>
      <c r="Q106661" s="1"/>
      <c r="R106661" s="1"/>
      <c r="S106661" s="1"/>
      <c r="T106661" s="1"/>
    </row>
    <row r="106662" spans="2:20">
      <c r="B106662" s="27"/>
      <c r="C106662" s="1"/>
      <c r="D106662" s="1"/>
      <c r="E106662" s="1"/>
      <c r="F106662" s="1"/>
      <c r="G106662" s="1"/>
      <c r="H106662" s="1"/>
      <c r="I106662" s="1"/>
      <c r="J106662" s="1"/>
      <c r="K106662" s="1"/>
      <c r="L106662" s="1"/>
      <c r="M106662" s="1"/>
      <c r="N106662" s="1"/>
      <c r="O106662" s="1"/>
      <c r="P106662" s="1"/>
      <c r="Q106662" s="1"/>
      <c r="R106662" s="1"/>
      <c r="S106662" s="1"/>
      <c r="T106662" s="1"/>
    </row>
    <row r="106663" spans="2:20">
      <c r="B106663" s="27"/>
      <c r="C106663" s="1"/>
      <c r="D106663" s="1"/>
      <c r="E106663" s="1"/>
      <c r="F106663" s="1"/>
      <c r="G106663" s="1"/>
      <c r="H106663" s="1"/>
      <c r="I106663" s="1"/>
      <c r="J106663" s="1"/>
      <c r="K106663" s="1"/>
      <c r="L106663" s="1"/>
      <c r="M106663" s="1"/>
      <c r="N106663" s="1"/>
      <c r="O106663" s="1"/>
      <c r="P106663" s="1"/>
      <c r="Q106663" s="1"/>
      <c r="R106663" s="1"/>
      <c r="S106663" s="1"/>
      <c r="T106663" s="1"/>
    </row>
    <row r="106664" spans="2:20">
      <c r="B106664" s="27"/>
      <c r="C106664" s="1"/>
      <c r="D106664" s="1"/>
      <c r="E106664" s="1"/>
      <c r="F106664" s="1"/>
      <c r="G106664" s="1"/>
      <c r="H106664" s="1"/>
      <c r="I106664" s="1"/>
      <c r="J106664" s="1"/>
      <c r="K106664" s="1"/>
      <c r="L106664" s="1"/>
      <c r="M106664" s="1"/>
      <c r="N106664" s="1"/>
      <c r="O106664" s="1"/>
      <c r="P106664" s="1"/>
      <c r="Q106664" s="1"/>
      <c r="R106664" s="1"/>
      <c r="S106664" s="1"/>
      <c r="T106664" s="1"/>
    </row>
    <row r="106665" spans="2:20">
      <c r="B106665" s="27"/>
      <c r="C106665" s="1"/>
      <c r="D106665" s="1"/>
      <c r="E106665" s="1"/>
      <c r="F106665" s="1"/>
      <c r="G106665" s="1"/>
      <c r="H106665" s="1"/>
      <c r="I106665" s="1"/>
      <c r="J106665" s="1"/>
      <c r="K106665" s="1"/>
      <c r="L106665" s="1"/>
      <c r="M106665" s="1"/>
      <c r="N106665" s="1"/>
      <c r="O106665" s="1"/>
      <c r="P106665" s="1"/>
      <c r="Q106665" s="1"/>
      <c r="R106665" s="1"/>
      <c r="S106665" s="1"/>
      <c r="T106665" s="1"/>
    </row>
    <row r="106666" spans="2:20">
      <c r="B106666" s="27"/>
      <c r="C106666" s="1"/>
      <c r="D106666" s="1"/>
      <c r="E106666" s="1"/>
      <c r="F106666" s="1"/>
      <c r="G106666" s="1"/>
      <c r="H106666" s="1"/>
      <c r="I106666" s="1"/>
      <c r="J106666" s="1"/>
      <c r="K106666" s="1"/>
      <c r="L106666" s="1"/>
      <c r="M106666" s="1"/>
      <c r="N106666" s="1"/>
      <c r="O106666" s="1"/>
      <c r="P106666" s="1"/>
      <c r="Q106666" s="1"/>
      <c r="R106666" s="1"/>
      <c r="S106666" s="1"/>
      <c r="T106666" s="1"/>
    </row>
    <row r="106667" spans="2:20">
      <c r="B106667" s="27"/>
      <c r="C106667" s="1"/>
      <c r="D106667" s="1"/>
      <c r="E106667" s="1"/>
      <c r="F106667" s="1"/>
      <c r="G106667" s="1"/>
      <c r="H106667" s="1"/>
      <c r="I106667" s="1"/>
      <c r="J106667" s="1"/>
      <c r="K106667" s="1"/>
      <c r="L106667" s="1"/>
      <c r="M106667" s="1"/>
      <c r="N106667" s="1"/>
      <c r="O106667" s="1"/>
      <c r="P106667" s="1"/>
      <c r="Q106667" s="1"/>
      <c r="R106667" s="1"/>
      <c r="S106667" s="1"/>
      <c r="T106667" s="1"/>
    </row>
    <row r="106668" spans="2:20">
      <c r="B106668" s="27"/>
      <c r="C106668" s="1"/>
      <c r="D106668" s="1"/>
      <c r="E106668" s="1"/>
      <c r="F106668" s="1"/>
      <c r="G106668" s="1"/>
      <c r="H106668" s="1"/>
      <c r="I106668" s="1"/>
      <c r="J106668" s="1"/>
      <c r="K106668" s="1"/>
      <c r="L106668" s="1"/>
      <c r="M106668" s="1"/>
      <c r="N106668" s="1"/>
      <c r="O106668" s="1"/>
      <c r="P106668" s="1"/>
      <c r="Q106668" s="1"/>
      <c r="R106668" s="1"/>
      <c r="S106668" s="1"/>
      <c r="T106668" s="1"/>
    </row>
    <row r="106669" spans="2:20">
      <c r="B106669" s="27"/>
      <c r="C106669" s="1"/>
      <c r="D106669" s="1"/>
      <c r="E106669" s="1"/>
      <c r="F106669" s="1"/>
      <c r="G106669" s="1"/>
      <c r="H106669" s="1"/>
      <c r="I106669" s="1"/>
      <c r="J106669" s="1"/>
      <c r="K106669" s="1"/>
      <c r="L106669" s="1"/>
      <c r="M106669" s="1"/>
      <c r="N106669" s="1"/>
      <c r="O106669" s="1"/>
      <c r="P106669" s="1"/>
      <c r="Q106669" s="1"/>
      <c r="R106669" s="1"/>
      <c r="S106669" s="1"/>
      <c r="T106669" s="1"/>
    </row>
    <row r="106670" spans="2:20">
      <c r="B106670" s="27"/>
      <c r="C106670" s="1"/>
      <c r="D106670" s="1"/>
      <c r="E106670" s="1"/>
      <c r="F106670" s="1"/>
      <c r="G106670" s="1"/>
      <c r="H106670" s="1"/>
      <c r="I106670" s="1"/>
      <c r="J106670" s="1"/>
      <c r="K106670" s="1"/>
      <c r="L106670" s="1"/>
      <c r="M106670" s="1"/>
      <c r="N106670" s="1"/>
      <c r="O106670" s="1"/>
      <c r="P106670" s="1"/>
      <c r="Q106670" s="1"/>
      <c r="R106670" s="1"/>
      <c r="S106670" s="1"/>
      <c r="T106670" s="1"/>
    </row>
    <row r="106671" spans="2:20">
      <c r="B106671" s="27"/>
      <c r="C106671" s="1"/>
      <c r="D106671" s="1"/>
      <c r="E106671" s="1"/>
      <c r="F106671" s="1"/>
      <c r="G106671" s="1"/>
      <c r="H106671" s="1"/>
      <c r="I106671" s="1"/>
      <c r="J106671" s="1"/>
      <c r="K106671" s="1"/>
      <c r="L106671" s="1"/>
      <c r="M106671" s="1"/>
      <c r="N106671" s="1"/>
      <c r="O106671" s="1"/>
      <c r="P106671" s="1"/>
      <c r="Q106671" s="1"/>
      <c r="R106671" s="1"/>
      <c r="S106671" s="1"/>
      <c r="T106671" s="1"/>
    </row>
    <row r="106672" spans="2:20">
      <c r="B106672" s="27"/>
      <c r="C106672" s="1"/>
      <c r="D106672" s="1"/>
      <c r="E106672" s="1"/>
      <c r="F106672" s="1"/>
      <c r="G106672" s="1"/>
      <c r="H106672" s="1"/>
      <c r="I106672" s="1"/>
      <c r="J106672" s="1"/>
      <c r="K106672" s="1"/>
      <c r="L106672" s="1"/>
      <c r="M106672" s="1"/>
      <c r="N106672" s="1"/>
      <c r="O106672" s="1"/>
      <c r="P106672" s="1"/>
      <c r="Q106672" s="1"/>
      <c r="R106672" s="1"/>
      <c r="S106672" s="1"/>
      <c r="T106672" s="1"/>
    </row>
    <row r="106673" spans="2:20">
      <c r="B106673" s="27"/>
      <c r="C106673" s="1"/>
      <c r="D106673" s="1"/>
      <c r="E106673" s="1"/>
      <c r="F106673" s="1"/>
      <c r="G106673" s="1"/>
      <c r="H106673" s="1"/>
      <c r="I106673" s="1"/>
      <c r="J106673" s="1"/>
      <c r="K106673" s="1"/>
      <c r="L106673" s="1"/>
      <c r="M106673" s="1"/>
      <c r="N106673" s="1"/>
      <c r="O106673" s="1"/>
      <c r="P106673" s="1"/>
      <c r="Q106673" s="1"/>
      <c r="R106673" s="1"/>
      <c r="S106673" s="1"/>
      <c r="T106673" s="1"/>
    </row>
    <row r="106674" spans="2:20">
      <c r="B106674" s="27"/>
      <c r="C106674" s="1"/>
      <c r="D106674" s="1"/>
      <c r="E106674" s="1"/>
      <c r="F106674" s="1"/>
      <c r="G106674" s="1"/>
      <c r="H106674" s="1"/>
      <c r="I106674" s="1"/>
      <c r="J106674" s="1"/>
      <c r="K106674" s="1"/>
      <c r="L106674" s="1"/>
      <c r="M106674" s="1"/>
      <c r="N106674" s="1"/>
      <c r="O106674" s="1"/>
      <c r="P106674" s="1"/>
      <c r="Q106674" s="1"/>
      <c r="R106674" s="1"/>
      <c r="S106674" s="1"/>
      <c r="T106674" s="1"/>
    </row>
    <row r="106675" spans="2:20">
      <c r="B106675" s="27"/>
      <c r="C106675" s="1"/>
      <c r="D106675" s="1"/>
      <c r="E106675" s="1"/>
      <c r="F106675" s="1"/>
      <c r="G106675" s="1"/>
      <c r="H106675" s="1"/>
      <c r="I106675" s="1"/>
      <c r="J106675" s="1"/>
      <c r="K106675" s="1"/>
      <c r="L106675" s="1"/>
      <c r="M106675" s="1"/>
      <c r="N106675" s="1"/>
      <c r="O106675" s="1"/>
      <c r="P106675" s="1"/>
      <c r="Q106675" s="1"/>
      <c r="R106675" s="1"/>
      <c r="S106675" s="1"/>
      <c r="T106675" s="1"/>
    </row>
    <row r="106676" spans="2:20">
      <c r="B106676" s="27"/>
      <c r="C106676" s="1"/>
      <c r="D106676" s="1"/>
      <c r="E106676" s="1"/>
      <c r="F106676" s="1"/>
      <c r="G106676" s="1"/>
      <c r="H106676" s="1"/>
      <c r="I106676" s="1"/>
      <c r="J106676" s="1"/>
      <c r="K106676" s="1"/>
      <c r="L106676" s="1"/>
      <c r="M106676" s="1"/>
      <c r="N106676" s="1"/>
      <c r="O106676" s="1"/>
      <c r="P106676" s="1"/>
      <c r="Q106676" s="1"/>
      <c r="R106676" s="1"/>
      <c r="S106676" s="1"/>
      <c r="T106676" s="1"/>
    </row>
    <row r="106677" spans="2:20">
      <c r="B106677" s="27"/>
      <c r="C106677" s="1"/>
      <c r="D106677" s="1"/>
      <c r="E106677" s="1"/>
      <c r="F106677" s="1"/>
      <c r="G106677" s="1"/>
      <c r="H106677" s="1"/>
      <c r="I106677" s="1"/>
      <c r="J106677" s="1"/>
      <c r="K106677" s="1"/>
      <c r="L106677" s="1"/>
      <c r="M106677" s="1"/>
      <c r="N106677" s="1"/>
      <c r="O106677" s="1"/>
      <c r="P106677" s="1"/>
      <c r="Q106677" s="1"/>
      <c r="R106677" s="1"/>
      <c r="S106677" s="1"/>
      <c r="T106677" s="1"/>
    </row>
    <row r="106678" spans="2:20">
      <c r="B106678" s="27"/>
      <c r="C106678" s="1"/>
      <c r="D106678" s="1"/>
      <c r="E106678" s="1"/>
      <c r="F106678" s="1"/>
      <c r="G106678" s="1"/>
      <c r="H106678" s="1"/>
      <c r="I106678" s="1"/>
      <c r="J106678" s="1"/>
      <c r="K106678" s="1"/>
      <c r="L106678" s="1"/>
      <c r="M106678" s="1"/>
      <c r="N106678" s="1"/>
      <c r="O106678" s="1"/>
      <c r="P106678" s="1"/>
      <c r="Q106678" s="1"/>
      <c r="R106678" s="1"/>
      <c r="S106678" s="1"/>
      <c r="T106678" s="1"/>
    </row>
    <row r="106679" spans="2:20">
      <c r="B106679" s="27"/>
      <c r="C106679" s="1"/>
      <c r="D106679" s="1"/>
      <c r="E106679" s="1"/>
      <c r="F106679" s="1"/>
      <c r="G106679" s="1"/>
      <c r="H106679" s="1"/>
      <c r="I106679" s="1"/>
      <c r="J106679" s="1"/>
      <c r="K106679" s="1"/>
      <c r="L106679" s="1"/>
      <c r="M106679" s="1"/>
      <c r="N106679" s="1"/>
      <c r="O106679" s="1"/>
      <c r="P106679" s="1"/>
      <c r="Q106679" s="1"/>
      <c r="R106679" s="1"/>
      <c r="S106679" s="1"/>
      <c r="T106679" s="1"/>
    </row>
    <row r="106680" spans="2:20">
      <c r="B106680" s="27"/>
      <c r="C106680" s="1"/>
      <c r="D106680" s="1"/>
      <c r="E106680" s="1"/>
      <c r="F106680" s="1"/>
      <c r="G106680" s="1"/>
      <c r="H106680" s="1"/>
      <c r="I106680" s="1"/>
      <c r="J106680" s="1"/>
      <c r="K106680" s="1"/>
      <c r="L106680" s="1"/>
      <c r="M106680" s="1"/>
      <c r="N106680" s="1"/>
      <c r="O106680" s="1"/>
      <c r="P106680" s="1"/>
      <c r="Q106680" s="1"/>
      <c r="R106680" s="1"/>
      <c r="S106680" s="1"/>
      <c r="T106680" s="1"/>
    </row>
    <row r="106681" spans="2:20">
      <c r="B106681" s="27"/>
      <c r="C106681" s="1"/>
      <c r="D106681" s="1"/>
      <c r="E106681" s="1"/>
      <c r="F106681" s="1"/>
      <c r="G106681" s="1"/>
      <c r="H106681" s="1"/>
      <c r="I106681" s="1"/>
      <c r="J106681" s="1"/>
      <c r="K106681" s="1"/>
      <c r="L106681" s="1"/>
      <c r="M106681" s="1"/>
      <c r="N106681" s="1"/>
      <c r="O106681" s="1"/>
      <c r="P106681" s="1"/>
      <c r="Q106681" s="1"/>
      <c r="R106681" s="1"/>
      <c r="S106681" s="1"/>
      <c r="T106681" s="1"/>
    </row>
    <row r="106682" spans="2:20">
      <c r="B106682" s="27"/>
      <c r="C106682" s="1"/>
      <c r="D106682" s="1"/>
      <c r="E106682" s="1"/>
      <c r="F106682" s="1"/>
      <c r="G106682" s="1"/>
      <c r="H106682" s="1"/>
      <c r="I106682" s="1"/>
      <c r="J106682" s="1"/>
      <c r="K106682" s="1"/>
      <c r="L106682" s="1"/>
      <c r="M106682" s="1"/>
      <c r="N106682" s="1"/>
      <c r="O106682" s="1"/>
      <c r="P106682" s="1"/>
      <c r="Q106682" s="1"/>
      <c r="R106682" s="1"/>
      <c r="S106682" s="1"/>
      <c r="T106682" s="1"/>
    </row>
    <row r="106683" spans="2:20">
      <c r="B106683" s="27"/>
      <c r="C106683" s="1"/>
      <c r="D106683" s="1"/>
      <c r="E106683" s="1"/>
      <c r="F106683" s="1"/>
      <c r="G106683" s="1"/>
      <c r="H106683" s="1"/>
      <c r="I106683" s="1"/>
      <c r="J106683" s="1"/>
      <c r="K106683" s="1"/>
      <c r="L106683" s="1"/>
      <c r="M106683" s="1"/>
      <c r="N106683" s="1"/>
      <c r="O106683" s="1"/>
      <c r="P106683" s="1"/>
      <c r="Q106683" s="1"/>
      <c r="R106683" s="1"/>
      <c r="S106683" s="1"/>
      <c r="T106683" s="1"/>
    </row>
    <row r="106684" spans="2:20">
      <c r="B106684" s="27"/>
      <c r="C106684" s="1"/>
      <c r="D106684" s="1"/>
      <c r="E106684" s="1"/>
      <c r="F106684" s="1"/>
      <c r="G106684" s="1"/>
      <c r="H106684" s="1"/>
      <c r="I106684" s="1"/>
      <c r="J106684" s="1"/>
      <c r="K106684" s="1"/>
      <c r="L106684" s="1"/>
      <c r="M106684" s="1"/>
      <c r="N106684" s="1"/>
      <c r="O106684" s="1"/>
      <c r="P106684" s="1"/>
      <c r="Q106684" s="1"/>
      <c r="R106684" s="1"/>
      <c r="S106684" s="1"/>
      <c r="T106684" s="1"/>
    </row>
    <row r="106685" spans="2:20">
      <c r="B106685" s="27"/>
      <c r="C106685" s="1"/>
      <c r="D106685" s="1"/>
      <c r="E106685" s="1"/>
      <c r="F106685" s="1"/>
      <c r="G106685" s="1"/>
      <c r="H106685" s="1"/>
      <c r="I106685" s="1"/>
      <c r="J106685" s="1"/>
      <c r="K106685" s="1"/>
      <c r="L106685" s="1"/>
      <c r="M106685" s="1"/>
      <c r="N106685" s="1"/>
      <c r="O106685" s="1"/>
      <c r="P106685" s="1"/>
      <c r="Q106685" s="1"/>
      <c r="R106685" s="1"/>
      <c r="S106685" s="1"/>
      <c r="T106685" s="1"/>
    </row>
    <row r="106686" spans="2:20">
      <c r="B106686" s="27"/>
      <c r="C106686" s="1"/>
      <c r="D106686" s="1"/>
      <c r="E106686" s="1"/>
      <c r="F106686" s="1"/>
      <c r="G106686" s="1"/>
      <c r="H106686" s="1"/>
      <c r="I106686" s="1"/>
      <c r="J106686" s="1"/>
      <c r="K106686" s="1"/>
      <c r="L106686" s="1"/>
      <c r="M106686" s="1"/>
      <c r="N106686" s="1"/>
      <c r="O106686" s="1"/>
      <c r="P106686" s="1"/>
      <c r="Q106686" s="1"/>
      <c r="R106686" s="1"/>
      <c r="S106686" s="1"/>
      <c r="T106686" s="1"/>
    </row>
    <row r="106687" spans="2:20">
      <c r="B106687" s="27"/>
      <c r="C106687" s="1"/>
      <c r="D106687" s="1"/>
      <c r="E106687" s="1"/>
      <c r="F106687" s="1"/>
      <c r="G106687" s="1"/>
      <c r="H106687" s="1"/>
      <c r="I106687" s="1"/>
      <c r="J106687" s="1"/>
      <c r="K106687" s="1"/>
      <c r="L106687" s="1"/>
      <c r="M106687" s="1"/>
      <c r="N106687" s="1"/>
      <c r="O106687" s="1"/>
      <c r="P106687" s="1"/>
      <c r="Q106687" s="1"/>
      <c r="R106687" s="1"/>
      <c r="S106687" s="1"/>
      <c r="T106687" s="1"/>
    </row>
    <row r="106688" spans="2:20">
      <c r="B106688" s="27"/>
      <c r="C106688" s="1"/>
      <c r="D106688" s="1"/>
      <c r="E106688" s="1"/>
      <c r="F106688" s="1"/>
      <c r="G106688" s="1"/>
      <c r="H106688" s="1"/>
      <c r="I106688" s="1"/>
      <c r="J106688" s="1"/>
      <c r="K106688" s="1"/>
      <c r="L106688" s="1"/>
      <c r="M106688" s="1"/>
      <c r="N106688" s="1"/>
      <c r="O106688" s="1"/>
      <c r="P106688" s="1"/>
      <c r="Q106688" s="1"/>
      <c r="R106688" s="1"/>
      <c r="S106688" s="1"/>
      <c r="T106688" s="1"/>
    </row>
    <row r="106689" spans="2:20">
      <c r="B106689" s="27"/>
      <c r="C106689" s="1"/>
      <c r="D106689" s="1"/>
      <c r="E106689" s="1"/>
      <c r="F106689" s="1"/>
      <c r="G106689" s="1"/>
      <c r="H106689" s="1"/>
      <c r="I106689" s="1"/>
      <c r="J106689" s="1"/>
      <c r="K106689" s="1"/>
      <c r="L106689" s="1"/>
      <c r="M106689" s="1"/>
      <c r="N106689" s="1"/>
      <c r="O106689" s="1"/>
      <c r="P106689" s="1"/>
      <c r="Q106689" s="1"/>
      <c r="R106689" s="1"/>
      <c r="S106689" s="1"/>
      <c r="T106689" s="1"/>
    </row>
    <row r="106690" spans="2:20">
      <c r="B106690" s="27"/>
      <c r="C106690" s="1"/>
      <c r="D106690" s="1"/>
      <c r="E106690" s="1"/>
      <c r="F106690" s="1"/>
      <c r="G106690" s="1"/>
      <c r="H106690" s="1"/>
      <c r="I106690" s="1"/>
      <c r="J106690" s="1"/>
      <c r="K106690" s="1"/>
      <c r="L106690" s="1"/>
      <c r="M106690" s="1"/>
      <c r="N106690" s="1"/>
      <c r="O106690" s="1"/>
      <c r="P106690" s="1"/>
      <c r="Q106690" s="1"/>
      <c r="R106690" s="1"/>
      <c r="S106690" s="1"/>
      <c r="T106690" s="1"/>
    </row>
    <row r="106691" spans="2:20">
      <c r="B106691" s="27"/>
      <c r="C106691" s="1"/>
      <c r="D106691" s="1"/>
      <c r="E106691" s="1"/>
      <c r="F106691" s="1"/>
      <c r="G106691" s="1"/>
      <c r="H106691" s="1"/>
      <c r="I106691" s="1"/>
      <c r="J106691" s="1"/>
      <c r="K106691" s="1"/>
      <c r="L106691" s="1"/>
      <c r="M106691" s="1"/>
      <c r="N106691" s="1"/>
      <c r="O106691" s="1"/>
      <c r="P106691" s="1"/>
      <c r="Q106691" s="1"/>
      <c r="R106691" s="1"/>
      <c r="S106691" s="1"/>
      <c r="T106691" s="1"/>
    </row>
    <row r="106692" spans="2:20">
      <c r="B106692" s="27"/>
      <c r="C106692" s="1"/>
      <c r="D106692" s="1"/>
      <c r="E106692" s="1"/>
      <c r="F106692" s="1"/>
      <c r="G106692" s="1"/>
      <c r="H106692" s="1"/>
      <c r="I106692" s="1"/>
      <c r="J106692" s="1"/>
      <c r="K106692" s="1"/>
      <c r="L106692" s="1"/>
      <c r="M106692" s="1"/>
      <c r="N106692" s="1"/>
      <c r="O106692" s="1"/>
      <c r="P106692" s="1"/>
      <c r="Q106692" s="1"/>
      <c r="R106692" s="1"/>
      <c r="S106692" s="1"/>
      <c r="T106692" s="1"/>
    </row>
    <row r="106693" spans="2:20">
      <c r="B106693" s="27"/>
      <c r="C106693" s="1"/>
      <c r="D106693" s="1"/>
      <c r="E106693" s="1"/>
      <c r="F106693" s="1"/>
      <c r="G106693" s="1"/>
      <c r="H106693" s="1"/>
      <c r="I106693" s="1"/>
      <c r="J106693" s="1"/>
      <c r="K106693" s="1"/>
      <c r="L106693" s="1"/>
      <c r="M106693" s="1"/>
      <c r="N106693" s="1"/>
      <c r="O106693" s="1"/>
      <c r="P106693" s="1"/>
      <c r="Q106693" s="1"/>
      <c r="R106693" s="1"/>
      <c r="S106693" s="1"/>
      <c r="T106693" s="1"/>
    </row>
    <row r="106694" spans="2:20">
      <c r="B106694" s="27"/>
      <c r="C106694" s="1"/>
      <c r="D106694" s="1"/>
      <c r="E106694" s="1"/>
      <c r="F106694" s="1"/>
      <c r="G106694" s="1"/>
      <c r="H106694" s="1"/>
      <c r="I106694" s="1"/>
      <c r="J106694" s="1"/>
      <c r="K106694" s="1"/>
      <c r="L106694" s="1"/>
      <c r="M106694" s="1"/>
      <c r="N106694" s="1"/>
      <c r="O106694" s="1"/>
      <c r="P106694" s="1"/>
      <c r="Q106694" s="1"/>
      <c r="R106694" s="1"/>
      <c r="S106694" s="1"/>
      <c r="T106694" s="1"/>
    </row>
    <row r="106695" spans="2:20">
      <c r="B106695" s="27"/>
      <c r="C106695" s="1"/>
      <c r="D106695" s="1"/>
      <c r="E106695" s="1"/>
      <c r="F106695" s="1"/>
      <c r="G106695" s="1"/>
      <c r="H106695" s="1"/>
      <c r="I106695" s="1"/>
      <c r="J106695" s="1"/>
      <c r="K106695" s="1"/>
      <c r="L106695" s="1"/>
      <c r="M106695" s="1"/>
      <c r="N106695" s="1"/>
      <c r="O106695" s="1"/>
      <c r="P106695" s="1"/>
      <c r="Q106695" s="1"/>
      <c r="R106695" s="1"/>
      <c r="S106695" s="1"/>
      <c r="T106695" s="1"/>
    </row>
    <row r="106696" spans="2:20">
      <c r="B106696" s="27"/>
      <c r="C106696" s="1"/>
      <c r="D106696" s="1"/>
      <c r="E106696" s="1"/>
      <c r="F106696" s="1"/>
      <c r="G106696" s="1"/>
      <c r="H106696" s="1"/>
      <c r="I106696" s="1"/>
      <c r="J106696" s="1"/>
      <c r="K106696" s="1"/>
      <c r="L106696" s="1"/>
      <c r="M106696" s="1"/>
      <c r="N106696" s="1"/>
      <c r="O106696" s="1"/>
      <c r="P106696" s="1"/>
      <c r="Q106696" s="1"/>
      <c r="R106696" s="1"/>
      <c r="S106696" s="1"/>
      <c r="T106696" s="1"/>
    </row>
    <row r="106697" spans="2:20">
      <c r="B106697" s="27"/>
      <c r="C106697" s="1"/>
      <c r="D106697" s="1"/>
      <c r="E106697" s="1"/>
      <c r="F106697" s="1"/>
      <c r="G106697" s="1"/>
      <c r="H106697" s="1"/>
      <c r="I106697" s="1"/>
      <c r="J106697" s="1"/>
      <c r="K106697" s="1"/>
      <c r="L106697" s="1"/>
      <c r="M106697" s="1"/>
      <c r="N106697" s="1"/>
      <c r="O106697" s="1"/>
      <c r="P106697" s="1"/>
      <c r="Q106697" s="1"/>
      <c r="R106697" s="1"/>
      <c r="S106697" s="1"/>
      <c r="T106697" s="1"/>
    </row>
    <row r="106698" spans="2:20">
      <c r="B106698" s="27"/>
      <c r="C106698" s="1"/>
      <c r="D106698" s="1"/>
      <c r="E106698" s="1"/>
      <c r="F106698" s="1"/>
      <c r="G106698" s="1"/>
      <c r="H106698" s="1"/>
      <c r="I106698" s="1"/>
      <c r="J106698" s="1"/>
      <c r="K106698" s="1"/>
      <c r="L106698" s="1"/>
      <c r="M106698" s="1"/>
      <c r="N106698" s="1"/>
      <c r="O106698" s="1"/>
      <c r="P106698" s="1"/>
      <c r="Q106698" s="1"/>
      <c r="R106698" s="1"/>
      <c r="S106698" s="1"/>
      <c r="T106698" s="1"/>
    </row>
    <row r="106699" spans="2:20">
      <c r="B106699" s="27"/>
      <c r="C106699" s="1"/>
      <c r="D106699" s="1"/>
      <c r="E106699" s="1"/>
      <c r="F106699" s="1"/>
      <c r="G106699" s="1"/>
      <c r="H106699" s="1"/>
      <c r="I106699" s="1"/>
      <c r="J106699" s="1"/>
      <c r="K106699" s="1"/>
      <c r="L106699" s="1"/>
      <c r="M106699" s="1"/>
      <c r="N106699" s="1"/>
      <c r="O106699" s="1"/>
      <c r="P106699" s="1"/>
      <c r="Q106699" s="1"/>
      <c r="R106699" s="1"/>
      <c r="S106699" s="1"/>
      <c r="T106699" s="1"/>
    </row>
    <row r="106700" spans="2:20">
      <c r="B106700" s="27"/>
      <c r="C106700" s="1"/>
      <c r="D106700" s="1"/>
      <c r="E106700" s="1"/>
      <c r="F106700" s="1"/>
      <c r="G106700" s="1"/>
      <c r="H106700" s="1"/>
      <c r="I106700" s="1"/>
      <c r="J106700" s="1"/>
      <c r="K106700" s="1"/>
      <c r="L106700" s="1"/>
      <c r="M106700" s="1"/>
      <c r="N106700" s="1"/>
      <c r="O106700" s="1"/>
      <c r="P106700" s="1"/>
      <c r="Q106700" s="1"/>
      <c r="R106700" s="1"/>
      <c r="S106700" s="1"/>
      <c r="T106700" s="1"/>
    </row>
    <row r="106701" spans="2:20">
      <c r="B106701" s="27"/>
      <c r="C106701" s="1"/>
      <c r="D106701" s="1"/>
      <c r="E106701" s="1"/>
      <c r="F106701" s="1"/>
      <c r="G106701" s="1"/>
      <c r="H106701" s="1"/>
      <c r="I106701" s="1"/>
      <c r="J106701" s="1"/>
      <c r="K106701" s="1"/>
      <c r="L106701" s="1"/>
      <c r="M106701" s="1"/>
      <c r="N106701" s="1"/>
      <c r="O106701" s="1"/>
      <c r="P106701" s="1"/>
      <c r="Q106701" s="1"/>
      <c r="R106701" s="1"/>
      <c r="S106701" s="1"/>
      <c r="T106701" s="1"/>
    </row>
    <row r="106702" spans="2:20">
      <c r="B106702" s="27"/>
      <c r="C106702" s="1"/>
      <c r="D106702" s="1"/>
      <c r="E106702" s="1"/>
      <c r="F106702" s="1"/>
      <c r="G106702" s="1"/>
      <c r="H106702" s="1"/>
      <c r="I106702" s="1"/>
      <c r="J106702" s="1"/>
      <c r="K106702" s="1"/>
      <c r="L106702" s="1"/>
      <c r="M106702" s="1"/>
      <c r="N106702" s="1"/>
      <c r="O106702" s="1"/>
      <c r="P106702" s="1"/>
      <c r="Q106702" s="1"/>
      <c r="R106702" s="1"/>
      <c r="S106702" s="1"/>
      <c r="T106702" s="1"/>
    </row>
    <row r="106703" spans="2:20">
      <c r="B106703" s="27"/>
      <c r="C106703" s="1"/>
      <c r="D106703" s="1"/>
      <c r="E106703" s="1"/>
      <c r="F106703" s="1"/>
      <c r="G106703" s="1"/>
      <c r="H106703" s="1"/>
      <c r="I106703" s="1"/>
      <c r="J106703" s="1"/>
      <c r="K106703" s="1"/>
      <c r="L106703" s="1"/>
      <c r="M106703" s="1"/>
      <c r="N106703" s="1"/>
      <c r="O106703" s="1"/>
      <c r="P106703" s="1"/>
      <c r="Q106703" s="1"/>
      <c r="R106703" s="1"/>
      <c r="S106703" s="1"/>
      <c r="T106703" s="1"/>
    </row>
    <row r="106704" spans="2:20">
      <c r="B106704" s="27"/>
      <c r="C106704" s="1"/>
      <c r="D106704" s="1"/>
      <c r="E106704" s="1"/>
      <c r="F106704" s="1"/>
      <c r="G106704" s="1"/>
      <c r="H106704" s="1"/>
      <c r="I106704" s="1"/>
      <c r="J106704" s="1"/>
      <c r="K106704" s="1"/>
      <c r="L106704" s="1"/>
      <c r="M106704" s="1"/>
      <c r="N106704" s="1"/>
      <c r="O106704" s="1"/>
      <c r="P106704" s="1"/>
      <c r="Q106704" s="1"/>
      <c r="R106704" s="1"/>
      <c r="S106704" s="1"/>
      <c r="T106704" s="1"/>
    </row>
    <row r="106705" spans="2:20">
      <c r="B106705" s="27"/>
      <c r="C106705" s="1"/>
      <c r="D106705" s="1"/>
      <c r="E106705" s="1"/>
      <c r="F106705" s="1"/>
      <c r="G106705" s="1"/>
      <c r="H106705" s="1"/>
      <c r="I106705" s="1"/>
      <c r="J106705" s="1"/>
      <c r="K106705" s="1"/>
      <c r="L106705" s="1"/>
      <c r="M106705" s="1"/>
      <c r="N106705" s="1"/>
      <c r="O106705" s="1"/>
      <c r="P106705" s="1"/>
      <c r="Q106705" s="1"/>
      <c r="R106705" s="1"/>
      <c r="S106705" s="1"/>
      <c r="T106705" s="1"/>
    </row>
    <row r="106706" spans="2:20">
      <c r="B106706" s="27"/>
      <c r="C106706" s="1"/>
      <c r="D106706" s="1"/>
      <c r="E106706" s="1"/>
      <c r="F106706" s="1"/>
      <c r="G106706" s="1"/>
      <c r="H106706" s="1"/>
      <c r="I106706" s="1"/>
      <c r="J106706" s="1"/>
      <c r="K106706" s="1"/>
      <c r="L106706" s="1"/>
      <c r="M106706" s="1"/>
      <c r="N106706" s="1"/>
      <c r="O106706" s="1"/>
      <c r="P106706" s="1"/>
      <c r="Q106706" s="1"/>
      <c r="R106706" s="1"/>
      <c r="S106706" s="1"/>
      <c r="T106706" s="1"/>
    </row>
    <row r="106707" spans="2:20">
      <c r="B106707" s="27"/>
      <c r="C106707" s="1"/>
      <c r="D106707" s="1"/>
      <c r="E106707" s="1"/>
      <c r="F106707" s="1"/>
      <c r="G106707" s="1"/>
      <c r="H106707" s="1"/>
      <c r="I106707" s="1"/>
      <c r="J106707" s="1"/>
      <c r="K106707" s="1"/>
      <c r="L106707" s="1"/>
      <c r="M106707" s="1"/>
      <c r="N106707" s="1"/>
      <c r="O106707" s="1"/>
      <c r="P106707" s="1"/>
      <c r="Q106707" s="1"/>
      <c r="R106707" s="1"/>
      <c r="S106707" s="1"/>
      <c r="T106707" s="1"/>
    </row>
    <row r="106708" spans="2:20">
      <c r="B106708" s="27"/>
      <c r="C106708" s="1"/>
      <c r="D106708" s="1"/>
      <c r="E106708" s="1"/>
      <c r="F106708" s="1"/>
      <c r="G106708" s="1"/>
      <c r="H106708" s="1"/>
      <c r="I106708" s="1"/>
      <c r="J106708" s="1"/>
      <c r="K106708" s="1"/>
      <c r="L106708" s="1"/>
      <c r="M106708" s="1"/>
      <c r="N106708" s="1"/>
      <c r="O106708" s="1"/>
      <c r="P106708" s="1"/>
      <c r="Q106708" s="1"/>
      <c r="R106708" s="1"/>
      <c r="S106708" s="1"/>
      <c r="T106708" s="1"/>
    </row>
    <row r="106709" spans="2:20">
      <c r="B106709" s="27"/>
      <c r="C106709" s="1"/>
      <c r="D106709" s="1"/>
      <c r="E106709" s="1"/>
      <c r="F106709" s="1"/>
      <c r="G106709" s="1"/>
      <c r="H106709" s="1"/>
      <c r="I106709" s="1"/>
      <c r="J106709" s="1"/>
      <c r="K106709" s="1"/>
      <c r="L106709" s="1"/>
      <c r="M106709" s="1"/>
      <c r="N106709" s="1"/>
      <c r="O106709" s="1"/>
      <c r="P106709" s="1"/>
      <c r="Q106709" s="1"/>
      <c r="R106709" s="1"/>
      <c r="S106709" s="1"/>
      <c r="T106709" s="1"/>
    </row>
    <row r="106710" spans="2:20">
      <c r="B106710" s="27"/>
      <c r="C106710" s="1"/>
      <c r="D106710" s="1"/>
      <c r="E106710" s="1"/>
      <c r="F106710" s="1"/>
      <c r="G106710" s="1"/>
      <c r="H106710" s="1"/>
      <c r="I106710" s="1"/>
      <c r="J106710" s="1"/>
      <c r="K106710" s="1"/>
      <c r="L106710" s="1"/>
      <c r="M106710" s="1"/>
      <c r="N106710" s="1"/>
      <c r="O106710" s="1"/>
      <c r="P106710" s="1"/>
      <c r="Q106710" s="1"/>
      <c r="R106710" s="1"/>
      <c r="S106710" s="1"/>
      <c r="T106710" s="1"/>
    </row>
    <row r="106711" spans="2:20">
      <c r="B106711" s="27"/>
      <c r="C106711" s="1"/>
      <c r="D106711" s="1"/>
      <c r="E106711" s="1"/>
      <c r="F106711" s="1"/>
      <c r="G106711" s="1"/>
      <c r="H106711" s="1"/>
      <c r="I106711" s="1"/>
      <c r="J106711" s="1"/>
      <c r="K106711" s="1"/>
      <c r="L106711" s="1"/>
      <c r="M106711" s="1"/>
      <c r="N106711" s="1"/>
      <c r="O106711" s="1"/>
      <c r="P106711" s="1"/>
      <c r="Q106711" s="1"/>
      <c r="R106711" s="1"/>
      <c r="S106711" s="1"/>
      <c r="T106711" s="1"/>
    </row>
    <row r="106712" spans="2:20">
      <c r="B106712" s="27"/>
      <c r="C106712" s="1"/>
      <c r="D106712" s="1"/>
      <c r="E106712" s="1"/>
      <c r="F106712" s="1"/>
      <c r="G106712" s="1"/>
      <c r="H106712" s="1"/>
      <c r="I106712" s="1"/>
      <c r="J106712" s="1"/>
      <c r="K106712" s="1"/>
      <c r="L106712" s="1"/>
      <c r="M106712" s="1"/>
      <c r="N106712" s="1"/>
      <c r="O106712" s="1"/>
      <c r="P106712" s="1"/>
      <c r="Q106712" s="1"/>
      <c r="R106712" s="1"/>
      <c r="S106712" s="1"/>
      <c r="T106712" s="1"/>
    </row>
    <row r="106713" spans="2:20">
      <c r="B106713" s="27"/>
      <c r="C106713" s="1"/>
      <c r="D106713" s="1"/>
      <c r="E106713" s="1"/>
      <c r="F106713" s="1"/>
      <c r="G106713" s="1"/>
      <c r="H106713" s="1"/>
      <c r="I106713" s="1"/>
      <c r="J106713" s="1"/>
      <c r="K106713" s="1"/>
      <c r="L106713" s="1"/>
      <c r="M106713" s="1"/>
      <c r="N106713" s="1"/>
      <c r="O106713" s="1"/>
      <c r="P106713" s="1"/>
      <c r="Q106713" s="1"/>
      <c r="R106713" s="1"/>
      <c r="S106713" s="1"/>
      <c r="T106713" s="1"/>
    </row>
    <row r="106714" spans="2:20">
      <c r="B106714" s="27"/>
      <c r="C106714" s="1"/>
      <c r="D106714" s="1"/>
      <c r="E106714" s="1"/>
      <c r="F106714" s="1"/>
      <c r="G106714" s="1"/>
      <c r="H106714" s="1"/>
      <c r="I106714" s="1"/>
      <c r="J106714" s="1"/>
      <c r="K106714" s="1"/>
      <c r="L106714" s="1"/>
      <c r="M106714" s="1"/>
      <c r="N106714" s="1"/>
      <c r="O106714" s="1"/>
      <c r="P106714" s="1"/>
      <c r="Q106714" s="1"/>
      <c r="R106714" s="1"/>
      <c r="S106714" s="1"/>
      <c r="T106714" s="1"/>
    </row>
    <row r="106715" spans="2:20">
      <c r="B106715" s="27"/>
      <c r="C106715" s="1"/>
      <c r="D106715" s="1"/>
      <c r="E106715" s="1"/>
      <c r="F106715" s="1"/>
      <c r="G106715" s="1"/>
      <c r="H106715" s="1"/>
      <c r="I106715" s="1"/>
      <c r="J106715" s="1"/>
      <c r="K106715" s="1"/>
      <c r="L106715" s="1"/>
      <c r="M106715" s="1"/>
      <c r="N106715" s="1"/>
      <c r="O106715" s="1"/>
      <c r="P106715" s="1"/>
      <c r="Q106715" s="1"/>
      <c r="R106715" s="1"/>
      <c r="S106715" s="1"/>
      <c r="T106715" s="1"/>
    </row>
    <row r="106716" spans="2:20">
      <c r="B106716" s="27"/>
      <c r="C106716" s="1"/>
      <c r="D106716" s="1"/>
      <c r="E106716" s="1"/>
      <c r="F106716" s="1"/>
      <c r="G106716" s="1"/>
      <c r="H106716" s="1"/>
      <c r="I106716" s="1"/>
      <c r="J106716" s="1"/>
      <c r="K106716" s="1"/>
      <c r="L106716" s="1"/>
      <c r="M106716" s="1"/>
      <c r="N106716" s="1"/>
      <c r="O106716" s="1"/>
      <c r="P106716" s="1"/>
      <c r="Q106716" s="1"/>
      <c r="R106716" s="1"/>
      <c r="S106716" s="1"/>
      <c r="T106716" s="1"/>
    </row>
    <row r="106717" spans="2:20">
      <c r="B106717" s="27"/>
      <c r="C106717" s="1"/>
      <c r="D106717" s="1"/>
      <c r="E106717" s="1"/>
      <c r="F106717" s="1"/>
      <c r="G106717" s="1"/>
      <c r="H106717" s="1"/>
      <c r="I106717" s="1"/>
      <c r="J106717" s="1"/>
      <c r="K106717" s="1"/>
      <c r="L106717" s="1"/>
      <c r="M106717" s="1"/>
      <c r="N106717" s="1"/>
      <c r="O106717" s="1"/>
      <c r="P106717" s="1"/>
      <c r="Q106717" s="1"/>
      <c r="R106717" s="1"/>
      <c r="S106717" s="1"/>
      <c r="T106717" s="1"/>
    </row>
    <row r="106718" spans="2:20">
      <c r="B106718" s="27"/>
      <c r="C106718" s="1"/>
      <c r="D106718" s="1"/>
      <c r="E106718" s="1"/>
      <c r="F106718" s="1"/>
      <c r="G106718" s="1"/>
      <c r="H106718" s="1"/>
      <c r="I106718" s="1"/>
      <c r="J106718" s="1"/>
      <c r="K106718" s="1"/>
      <c r="L106718" s="1"/>
      <c r="M106718" s="1"/>
      <c r="N106718" s="1"/>
      <c r="O106718" s="1"/>
      <c r="P106718" s="1"/>
      <c r="Q106718" s="1"/>
      <c r="R106718" s="1"/>
      <c r="S106718" s="1"/>
      <c r="T106718" s="1"/>
    </row>
    <row r="106719" spans="2:20">
      <c r="B106719" s="27"/>
      <c r="C106719" s="1"/>
      <c r="D106719" s="1"/>
      <c r="E106719" s="1"/>
      <c r="F106719" s="1"/>
      <c r="G106719" s="1"/>
      <c r="H106719" s="1"/>
      <c r="I106719" s="1"/>
      <c r="J106719" s="1"/>
      <c r="K106719" s="1"/>
      <c r="L106719" s="1"/>
      <c r="M106719" s="1"/>
      <c r="N106719" s="1"/>
      <c r="O106719" s="1"/>
      <c r="P106719" s="1"/>
      <c r="Q106719" s="1"/>
      <c r="R106719" s="1"/>
      <c r="S106719" s="1"/>
      <c r="T106719" s="1"/>
    </row>
    <row r="106720" spans="2:20">
      <c r="B106720" s="27"/>
      <c r="C106720" s="1"/>
      <c r="D106720" s="1"/>
      <c r="E106720" s="1"/>
      <c r="F106720" s="1"/>
      <c r="G106720" s="1"/>
      <c r="H106720" s="1"/>
      <c r="I106720" s="1"/>
      <c r="J106720" s="1"/>
      <c r="K106720" s="1"/>
      <c r="L106720" s="1"/>
      <c r="M106720" s="1"/>
      <c r="N106720" s="1"/>
      <c r="O106720" s="1"/>
      <c r="P106720" s="1"/>
      <c r="Q106720" s="1"/>
      <c r="R106720" s="1"/>
      <c r="S106720" s="1"/>
      <c r="T106720" s="1"/>
    </row>
    <row r="106721" spans="2:20">
      <c r="B106721" s="27"/>
      <c r="C106721" s="1"/>
      <c r="D106721" s="1"/>
      <c r="E106721" s="1"/>
      <c r="F106721" s="1"/>
      <c r="G106721" s="1"/>
      <c r="H106721" s="1"/>
      <c r="I106721" s="1"/>
      <c r="J106721" s="1"/>
      <c r="K106721" s="1"/>
      <c r="L106721" s="1"/>
      <c r="M106721" s="1"/>
      <c r="N106721" s="1"/>
      <c r="O106721" s="1"/>
      <c r="P106721" s="1"/>
      <c r="Q106721" s="1"/>
      <c r="R106721" s="1"/>
      <c r="S106721" s="1"/>
      <c r="T106721" s="1"/>
    </row>
    <row r="106722" spans="2:20">
      <c r="B106722" s="27"/>
      <c r="C106722" s="1"/>
      <c r="D106722" s="1"/>
      <c r="E106722" s="1"/>
      <c r="F106722" s="1"/>
      <c r="G106722" s="1"/>
      <c r="H106722" s="1"/>
      <c r="I106722" s="1"/>
      <c r="J106722" s="1"/>
      <c r="K106722" s="1"/>
      <c r="L106722" s="1"/>
      <c r="M106722" s="1"/>
      <c r="N106722" s="1"/>
      <c r="O106722" s="1"/>
      <c r="P106722" s="1"/>
      <c r="Q106722" s="1"/>
      <c r="R106722" s="1"/>
      <c r="S106722" s="1"/>
      <c r="T106722" s="1"/>
    </row>
    <row r="106723" spans="2:20">
      <c r="B106723" s="27"/>
      <c r="C106723" s="1"/>
      <c r="D106723" s="1"/>
      <c r="E106723" s="1"/>
      <c r="F106723" s="1"/>
      <c r="G106723" s="1"/>
      <c r="H106723" s="1"/>
      <c r="I106723" s="1"/>
      <c r="J106723" s="1"/>
      <c r="K106723" s="1"/>
      <c r="L106723" s="1"/>
      <c r="M106723" s="1"/>
      <c r="N106723" s="1"/>
      <c r="O106723" s="1"/>
      <c r="P106723" s="1"/>
      <c r="Q106723" s="1"/>
      <c r="R106723" s="1"/>
      <c r="S106723" s="1"/>
      <c r="T106723" s="1"/>
    </row>
    <row r="106724" spans="2:20">
      <c r="B106724" s="27"/>
      <c r="C106724" s="1"/>
      <c r="D106724" s="1"/>
      <c r="E106724" s="1"/>
      <c r="F106724" s="1"/>
      <c r="G106724" s="1"/>
      <c r="H106724" s="1"/>
      <c r="I106724" s="1"/>
      <c r="J106724" s="1"/>
      <c r="K106724" s="1"/>
      <c r="L106724" s="1"/>
      <c r="M106724" s="1"/>
      <c r="N106724" s="1"/>
      <c r="O106724" s="1"/>
      <c r="P106724" s="1"/>
      <c r="Q106724" s="1"/>
      <c r="R106724" s="1"/>
      <c r="S106724" s="1"/>
      <c r="T106724" s="1"/>
    </row>
    <row r="106725" spans="2:20">
      <c r="B106725" s="27"/>
      <c r="C106725" s="1"/>
      <c r="D106725" s="1"/>
      <c r="E106725" s="1"/>
      <c r="F106725" s="1"/>
      <c r="G106725" s="1"/>
      <c r="H106725" s="1"/>
      <c r="I106725" s="1"/>
      <c r="J106725" s="1"/>
      <c r="K106725" s="1"/>
      <c r="L106725" s="1"/>
      <c r="M106725" s="1"/>
      <c r="N106725" s="1"/>
      <c r="O106725" s="1"/>
      <c r="P106725" s="1"/>
      <c r="Q106725" s="1"/>
      <c r="R106725" s="1"/>
      <c r="S106725" s="1"/>
      <c r="T106725" s="1"/>
    </row>
    <row r="106726" spans="2:20">
      <c r="B106726" s="27"/>
      <c r="C106726" s="1"/>
      <c r="D106726" s="1"/>
      <c r="E106726" s="1"/>
      <c r="F106726" s="1"/>
      <c r="G106726" s="1"/>
      <c r="H106726" s="1"/>
      <c r="I106726" s="1"/>
      <c r="J106726" s="1"/>
      <c r="K106726" s="1"/>
      <c r="L106726" s="1"/>
      <c r="M106726" s="1"/>
      <c r="N106726" s="1"/>
      <c r="O106726" s="1"/>
      <c r="P106726" s="1"/>
      <c r="Q106726" s="1"/>
      <c r="R106726" s="1"/>
      <c r="S106726" s="1"/>
      <c r="T106726" s="1"/>
    </row>
    <row r="106727" spans="2:20">
      <c r="B106727" s="27"/>
      <c r="C106727" s="1"/>
      <c r="D106727" s="1"/>
      <c r="E106727" s="1"/>
      <c r="F106727" s="1"/>
      <c r="G106727" s="1"/>
      <c r="H106727" s="1"/>
      <c r="I106727" s="1"/>
      <c r="J106727" s="1"/>
      <c r="K106727" s="1"/>
      <c r="L106727" s="1"/>
      <c r="M106727" s="1"/>
      <c r="N106727" s="1"/>
      <c r="O106727" s="1"/>
      <c r="P106727" s="1"/>
      <c r="Q106727" s="1"/>
      <c r="R106727" s="1"/>
      <c r="S106727" s="1"/>
      <c r="T106727" s="1"/>
    </row>
    <row r="106728" spans="2:20">
      <c r="B106728" s="27"/>
      <c r="C106728" s="1"/>
      <c r="D106728" s="1"/>
      <c r="E106728" s="1"/>
      <c r="F106728" s="1"/>
      <c r="G106728" s="1"/>
      <c r="H106728" s="1"/>
      <c r="I106728" s="1"/>
      <c r="J106728" s="1"/>
      <c r="K106728" s="1"/>
      <c r="L106728" s="1"/>
      <c r="M106728" s="1"/>
      <c r="N106728" s="1"/>
      <c r="O106728" s="1"/>
      <c r="P106728" s="1"/>
      <c r="Q106728" s="1"/>
      <c r="R106728" s="1"/>
      <c r="S106728" s="1"/>
      <c r="T106728" s="1"/>
    </row>
    <row r="106729" spans="2:20">
      <c r="B106729" s="27"/>
      <c r="C106729" s="1"/>
      <c r="D106729" s="1"/>
      <c r="E106729" s="1"/>
      <c r="F106729" s="1"/>
      <c r="G106729" s="1"/>
      <c r="H106729" s="1"/>
      <c r="I106729" s="1"/>
      <c r="J106729" s="1"/>
      <c r="K106729" s="1"/>
      <c r="L106729" s="1"/>
      <c r="M106729" s="1"/>
      <c r="N106729" s="1"/>
      <c r="O106729" s="1"/>
      <c r="P106729" s="1"/>
      <c r="Q106729" s="1"/>
      <c r="R106729" s="1"/>
      <c r="S106729" s="1"/>
      <c r="T106729" s="1"/>
    </row>
    <row r="106730" spans="2:20">
      <c r="B106730" s="27"/>
      <c r="C106730" s="1"/>
      <c r="D106730" s="1"/>
      <c r="E106730" s="1"/>
      <c r="F106730" s="1"/>
      <c r="G106730" s="1"/>
      <c r="H106730" s="1"/>
      <c r="I106730" s="1"/>
      <c r="J106730" s="1"/>
      <c r="K106730" s="1"/>
      <c r="L106730" s="1"/>
      <c r="M106730" s="1"/>
      <c r="N106730" s="1"/>
      <c r="O106730" s="1"/>
      <c r="P106730" s="1"/>
      <c r="Q106730" s="1"/>
      <c r="R106730" s="1"/>
      <c r="S106730" s="1"/>
      <c r="T106730" s="1"/>
    </row>
    <row r="106731" spans="2:20">
      <c r="B106731" s="27"/>
      <c r="C106731" s="1"/>
      <c r="D106731" s="1"/>
      <c r="E106731" s="1"/>
      <c r="F106731" s="1"/>
      <c r="G106731" s="1"/>
      <c r="H106731" s="1"/>
      <c r="I106731" s="1"/>
      <c r="J106731" s="1"/>
      <c r="K106731" s="1"/>
      <c r="L106731" s="1"/>
      <c r="M106731" s="1"/>
      <c r="N106731" s="1"/>
      <c r="O106731" s="1"/>
      <c r="P106731" s="1"/>
      <c r="Q106731" s="1"/>
      <c r="R106731" s="1"/>
      <c r="S106731" s="1"/>
      <c r="T106731" s="1"/>
    </row>
    <row r="106732" spans="2:20">
      <c r="B106732" s="27"/>
      <c r="C106732" s="1"/>
      <c r="D106732" s="1"/>
      <c r="E106732" s="1"/>
      <c r="F106732" s="1"/>
      <c r="G106732" s="1"/>
      <c r="H106732" s="1"/>
      <c r="I106732" s="1"/>
      <c r="J106732" s="1"/>
      <c r="K106732" s="1"/>
      <c r="L106732" s="1"/>
      <c r="M106732" s="1"/>
      <c r="N106732" s="1"/>
      <c r="O106732" s="1"/>
      <c r="P106732" s="1"/>
      <c r="Q106732" s="1"/>
      <c r="R106732" s="1"/>
      <c r="S106732" s="1"/>
      <c r="T106732" s="1"/>
    </row>
    <row r="106733" spans="2:20">
      <c r="B106733" s="27"/>
      <c r="C106733" s="1"/>
      <c r="D106733" s="1"/>
      <c r="E106733" s="1"/>
      <c r="F106733" s="1"/>
      <c r="G106733" s="1"/>
      <c r="H106733" s="1"/>
      <c r="I106733" s="1"/>
      <c r="J106733" s="1"/>
      <c r="K106733" s="1"/>
      <c r="L106733" s="1"/>
      <c r="M106733" s="1"/>
      <c r="N106733" s="1"/>
      <c r="O106733" s="1"/>
      <c r="P106733" s="1"/>
      <c r="Q106733" s="1"/>
      <c r="R106733" s="1"/>
      <c r="S106733" s="1"/>
      <c r="T106733" s="1"/>
    </row>
    <row r="106734" spans="2:20">
      <c r="B106734" s="27"/>
      <c r="C106734" s="1"/>
      <c r="D106734" s="1"/>
      <c r="E106734" s="1"/>
      <c r="F106734" s="1"/>
      <c r="G106734" s="1"/>
      <c r="H106734" s="1"/>
      <c r="I106734" s="1"/>
      <c r="J106734" s="1"/>
      <c r="K106734" s="1"/>
      <c r="L106734" s="1"/>
      <c r="M106734" s="1"/>
      <c r="N106734" s="1"/>
      <c r="O106734" s="1"/>
      <c r="P106734" s="1"/>
      <c r="Q106734" s="1"/>
      <c r="R106734" s="1"/>
      <c r="S106734" s="1"/>
      <c r="T106734" s="1"/>
    </row>
    <row r="106735" spans="2:20">
      <c r="B106735" s="27"/>
      <c r="C106735" s="1"/>
      <c r="D106735" s="1"/>
      <c r="E106735" s="1"/>
      <c r="F106735" s="1"/>
      <c r="G106735" s="1"/>
      <c r="H106735" s="1"/>
      <c r="I106735" s="1"/>
      <c r="J106735" s="1"/>
      <c r="K106735" s="1"/>
      <c r="L106735" s="1"/>
      <c r="M106735" s="1"/>
      <c r="N106735" s="1"/>
      <c r="O106735" s="1"/>
      <c r="P106735" s="1"/>
      <c r="Q106735" s="1"/>
      <c r="R106735" s="1"/>
      <c r="S106735" s="1"/>
      <c r="T106735" s="1"/>
    </row>
    <row r="106736" spans="2:20">
      <c r="B106736" s="27"/>
      <c r="C106736" s="1"/>
      <c r="D106736" s="1"/>
      <c r="E106736" s="1"/>
      <c r="F106736" s="1"/>
      <c r="G106736" s="1"/>
      <c r="H106736" s="1"/>
      <c r="I106736" s="1"/>
      <c r="J106736" s="1"/>
      <c r="K106736" s="1"/>
      <c r="L106736" s="1"/>
      <c r="M106736" s="1"/>
      <c r="N106736" s="1"/>
      <c r="O106736" s="1"/>
      <c r="P106736" s="1"/>
      <c r="Q106736" s="1"/>
      <c r="R106736" s="1"/>
      <c r="S106736" s="1"/>
      <c r="T106736" s="1"/>
    </row>
    <row r="106737" spans="2:20">
      <c r="B106737" s="27"/>
      <c r="C106737" s="1"/>
      <c r="D106737" s="1"/>
      <c r="E106737" s="1"/>
      <c r="F106737" s="1"/>
      <c r="G106737" s="1"/>
      <c r="H106737" s="1"/>
      <c r="I106737" s="1"/>
      <c r="J106737" s="1"/>
      <c r="K106737" s="1"/>
      <c r="L106737" s="1"/>
      <c r="M106737" s="1"/>
      <c r="N106737" s="1"/>
      <c r="O106737" s="1"/>
      <c r="P106737" s="1"/>
      <c r="Q106737" s="1"/>
      <c r="R106737" s="1"/>
      <c r="S106737" s="1"/>
      <c r="T106737" s="1"/>
    </row>
    <row r="106738" spans="2:20">
      <c r="B106738" s="27"/>
      <c r="C106738" s="1"/>
      <c r="D106738" s="1"/>
      <c r="E106738" s="1"/>
      <c r="F106738" s="1"/>
      <c r="G106738" s="1"/>
      <c r="H106738" s="1"/>
      <c r="I106738" s="1"/>
      <c r="J106738" s="1"/>
      <c r="K106738" s="1"/>
      <c r="L106738" s="1"/>
      <c r="M106738" s="1"/>
      <c r="N106738" s="1"/>
      <c r="O106738" s="1"/>
      <c r="P106738" s="1"/>
      <c r="Q106738" s="1"/>
      <c r="R106738" s="1"/>
      <c r="S106738" s="1"/>
      <c r="T106738" s="1"/>
    </row>
    <row r="106739" spans="2:20">
      <c r="B106739" s="27"/>
      <c r="C106739" s="1"/>
      <c r="D106739" s="1"/>
      <c r="E106739" s="1"/>
      <c r="F106739" s="1"/>
      <c r="G106739" s="1"/>
      <c r="H106739" s="1"/>
      <c r="I106739" s="1"/>
      <c r="J106739" s="1"/>
      <c r="K106739" s="1"/>
      <c r="L106739" s="1"/>
      <c r="M106739" s="1"/>
      <c r="N106739" s="1"/>
      <c r="O106739" s="1"/>
      <c r="P106739" s="1"/>
      <c r="Q106739" s="1"/>
      <c r="R106739" s="1"/>
      <c r="S106739" s="1"/>
      <c r="T106739" s="1"/>
    </row>
    <row r="106740" spans="2:20">
      <c r="B106740" s="27"/>
      <c r="C106740" s="1"/>
      <c r="D106740" s="1"/>
      <c r="E106740" s="1"/>
      <c r="F106740" s="1"/>
      <c r="G106740" s="1"/>
      <c r="H106740" s="1"/>
      <c r="I106740" s="1"/>
      <c r="J106740" s="1"/>
      <c r="K106740" s="1"/>
      <c r="L106740" s="1"/>
      <c r="M106740" s="1"/>
      <c r="N106740" s="1"/>
      <c r="O106740" s="1"/>
      <c r="P106740" s="1"/>
      <c r="Q106740" s="1"/>
      <c r="R106740" s="1"/>
      <c r="S106740" s="1"/>
      <c r="T106740" s="1"/>
    </row>
    <row r="106741" spans="2:20">
      <c r="B106741" s="27"/>
      <c r="C106741" s="1"/>
      <c r="D106741" s="1"/>
      <c r="E106741" s="1"/>
      <c r="F106741" s="1"/>
      <c r="G106741" s="1"/>
      <c r="H106741" s="1"/>
      <c r="I106741" s="1"/>
      <c r="J106741" s="1"/>
      <c r="K106741" s="1"/>
      <c r="L106741" s="1"/>
      <c r="M106741" s="1"/>
      <c r="N106741" s="1"/>
      <c r="O106741" s="1"/>
      <c r="P106741" s="1"/>
      <c r="Q106741" s="1"/>
      <c r="R106741" s="1"/>
      <c r="S106741" s="1"/>
      <c r="T106741" s="1"/>
    </row>
    <row r="106742" spans="2:20">
      <c r="B106742" s="27"/>
      <c r="C106742" s="1"/>
      <c r="D106742" s="1"/>
      <c r="E106742" s="1"/>
      <c r="F106742" s="1"/>
      <c r="G106742" s="1"/>
      <c r="H106742" s="1"/>
      <c r="I106742" s="1"/>
      <c r="J106742" s="1"/>
      <c r="K106742" s="1"/>
      <c r="L106742" s="1"/>
      <c r="M106742" s="1"/>
      <c r="N106742" s="1"/>
      <c r="O106742" s="1"/>
      <c r="P106742" s="1"/>
      <c r="Q106742" s="1"/>
      <c r="R106742" s="1"/>
      <c r="S106742" s="1"/>
      <c r="T106742" s="1"/>
    </row>
    <row r="106743" spans="2:20">
      <c r="B106743" s="27"/>
      <c r="C106743" s="1"/>
      <c r="D106743" s="1"/>
      <c r="E106743" s="1"/>
      <c r="F106743" s="1"/>
      <c r="G106743" s="1"/>
      <c r="H106743" s="1"/>
      <c r="I106743" s="1"/>
      <c r="J106743" s="1"/>
      <c r="K106743" s="1"/>
      <c r="L106743" s="1"/>
      <c r="M106743" s="1"/>
      <c r="N106743" s="1"/>
      <c r="O106743" s="1"/>
      <c r="P106743" s="1"/>
      <c r="Q106743" s="1"/>
      <c r="R106743" s="1"/>
      <c r="S106743" s="1"/>
      <c r="T106743" s="1"/>
    </row>
    <row r="106744" spans="2:20">
      <c r="B106744" s="27"/>
      <c r="C106744" s="1"/>
      <c r="D106744" s="1"/>
      <c r="E106744" s="1"/>
      <c r="F106744" s="1"/>
      <c r="G106744" s="1"/>
      <c r="H106744" s="1"/>
      <c r="I106744" s="1"/>
      <c r="J106744" s="1"/>
      <c r="K106744" s="1"/>
      <c r="L106744" s="1"/>
      <c r="M106744" s="1"/>
      <c r="N106744" s="1"/>
      <c r="O106744" s="1"/>
      <c r="P106744" s="1"/>
      <c r="Q106744" s="1"/>
      <c r="R106744" s="1"/>
      <c r="S106744" s="1"/>
      <c r="T106744" s="1"/>
    </row>
    <row r="106745" spans="2:20">
      <c r="B106745" s="27"/>
      <c r="C106745" s="1"/>
      <c r="D106745" s="1"/>
      <c r="E106745" s="1"/>
      <c r="F106745" s="1"/>
      <c r="G106745" s="1"/>
      <c r="H106745" s="1"/>
      <c r="I106745" s="1"/>
      <c r="J106745" s="1"/>
      <c r="K106745" s="1"/>
      <c r="L106745" s="1"/>
      <c r="M106745" s="1"/>
      <c r="N106745" s="1"/>
      <c r="O106745" s="1"/>
      <c r="P106745" s="1"/>
      <c r="Q106745" s="1"/>
      <c r="R106745" s="1"/>
      <c r="S106745" s="1"/>
      <c r="T106745" s="1"/>
    </row>
    <row r="106746" spans="2:20">
      <c r="B106746" s="27"/>
      <c r="C106746" s="1"/>
      <c r="D106746" s="1"/>
      <c r="E106746" s="1"/>
      <c r="F106746" s="1"/>
      <c r="G106746" s="1"/>
      <c r="H106746" s="1"/>
      <c r="I106746" s="1"/>
      <c r="J106746" s="1"/>
      <c r="K106746" s="1"/>
      <c r="L106746" s="1"/>
      <c r="M106746" s="1"/>
      <c r="N106746" s="1"/>
      <c r="O106746" s="1"/>
      <c r="P106746" s="1"/>
      <c r="Q106746" s="1"/>
      <c r="R106746" s="1"/>
      <c r="S106746" s="1"/>
      <c r="T106746" s="1"/>
    </row>
    <row r="106747" spans="2:20">
      <c r="B106747" s="27"/>
      <c r="C106747" s="1"/>
      <c r="D106747" s="1"/>
      <c r="E106747" s="1"/>
      <c r="F106747" s="1"/>
      <c r="G106747" s="1"/>
      <c r="H106747" s="1"/>
      <c r="I106747" s="1"/>
      <c r="J106747" s="1"/>
      <c r="K106747" s="1"/>
      <c r="L106747" s="1"/>
      <c r="M106747" s="1"/>
      <c r="N106747" s="1"/>
      <c r="O106747" s="1"/>
      <c r="P106747" s="1"/>
      <c r="Q106747" s="1"/>
      <c r="R106747" s="1"/>
      <c r="S106747" s="1"/>
      <c r="T106747" s="1"/>
    </row>
    <row r="106748" spans="2:20">
      <c r="B106748" s="27"/>
      <c r="C106748" s="1"/>
      <c r="D106748" s="1"/>
      <c r="E106748" s="1"/>
      <c r="F106748" s="1"/>
      <c r="G106748" s="1"/>
      <c r="H106748" s="1"/>
      <c r="I106748" s="1"/>
      <c r="J106748" s="1"/>
      <c r="K106748" s="1"/>
      <c r="L106748" s="1"/>
      <c r="M106748" s="1"/>
      <c r="N106748" s="1"/>
      <c r="O106748" s="1"/>
      <c r="P106748" s="1"/>
      <c r="Q106748" s="1"/>
      <c r="R106748" s="1"/>
      <c r="S106748" s="1"/>
      <c r="T106748" s="1"/>
    </row>
    <row r="106749" spans="2:20">
      <c r="B106749" s="27"/>
      <c r="C106749" s="1"/>
      <c r="D106749" s="1"/>
      <c r="E106749" s="1"/>
      <c r="F106749" s="1"/>
      <c r="G106749" s="1"/>
      <c r="H106749" s="1"/>
      <c r="I106749" s="1"/>
      <c r="J106749" s="1"/>
      <c r="K106749" s="1"/>
      <c r="L106749" s="1"/>
      <c r="M106749" s="1"/>
      <c r="N106749" s="1"/>
      <c r="O106749" s="1"/>
      <c r="P106749" s="1"/>
      <c r="Q106749" s="1"/>
      <c r="R106749" s="1"/>
      <c r="S106749" s="1"/>
      <c r="T106749" s="1"/>
    </row>
    <row r="106750" spans="2:20">
      <c r="B106750" s="27"/>
      <c r="C106750" s="1"/>
      <c r="D106750" s="1"/>
      <c r="E106750" s="1"/>
      <c r="F106750" s="1"/>
      <c r="G106750" s="1"/>
      <c r="H106750" s="1"/>
      <c r="I106750" s="1"/>
      <c r="J106750" s="1"/>
      <c r="K106750" s="1"/>
      <c r="L106750" s="1"/>
      <c r="M106750" s="1"/>
      <c r="N106750" s="1"/>
      <c r="O106750" s="1"/>
      <c r="P106750" s="1"/>
      <c r="Q106750" s="1"/>
      <c r="R106750" s="1"/>
      <c r="S106750" s="1"/>
      <c r="T106750" s="1"/>
    </row>
    <row r="106751" spans="2:20">
      <c r="B106751" s="27"/>
      <c r="C106751" s="1"/>
      <c r="D106751" s="1"/>
      <c r="E106751" s="1"/>
      <c r="F106751" s="1"/>
      <c r="G106751" s="1"/>
      <c r="H106751" s="1"/>
      <c r="I106751" s="1"/>
      <c r="J106751" s="1"/>
      <c r="K106751" s="1"/>
      <c r="L106751" s="1"/>
      <c r="M106751" s="1"/>
      <c r="N106751" s="1"/>
      <c r="O106751" s="1"/>
      <c r="P106751" s="1"/>
      <c r="Q106751" s="1"/>
      <c r="R106751" s="1"/>
      <c r="S106751" s="1"/>
      <c r="T106751" s="1"/>
    </row>
    <row r="106752" spans="2:20">
      <c r="B106752" s="27"/>
      <c r="C106752" s="1"/>
      <c r="D106752" s="1"/>
      <c r="E106752" s="1"/>
      <c r="F106752" s="1"/>
      <c r="G106752" s="1"/>
      <c r="H106752" s="1"/>
      <c r="I106752" s="1"/>
      <c r="J106752" s="1"/>
      <c r="K106752" s="1"/>
      <c r="L106752" s="1"/>
      <c r="M106752" s="1"/>
      <c r="N106752" s="1"/>
      <c r="O106752" s="1"/>
      <c r="P106752" s="1"/>
      <c r="Q106752" s="1"/>
      <c r="R106752" s="1"/>
      <c r="S106752" s="1"/>
      <c r="T106752" s="1"/>
    </row>
    <row r="106753" spans="2:20">
      <c r="B106753" s="27"/>
      <c r="C106753" s="1"/>
      <c r="D106753" s="1"/>
      <c r="E106753" s="1"/>
      <c r="F106753" s="1"/>
      <c r="G106753" s="1"/>
      <c r="H106753" s="1"/>
      <c r="I106753" s="1"/>
      <c r="J106753" s="1"/>
      <c r="K106753" s="1"/>
      <c r="L106753" s="1"/>
      <c r="M106753" s="1"/>
      <c r="N106753" s="1"/>
      <c r="O106753" s="1"/>
      <c r="P106753" s="1"/>
      <c r="Q106753" s="1"/>
      <c r="R106753" s="1"/>
      <c r="S106753" s="1"/>
      <c r="T106753" s="1"/>
    </row>
    <row r="106754" spans="2:20">
      <c r="B106754" s="27"/>
      <c r="C106754" s="1"/>
      <c r="D106754" s="1"/>
      <c r="E106754" s="1"/>
      <c r="F106754" s="1"/>
      <c r="G106754" s="1"/>
      <c r="H106754" s="1"/>
      <c r="I106754" s="1"/>
      <c r="J106754" s="1"/>
      <c r="K106754" s="1"/>
      <c r="L106754" s="1"/>
      <c r="M106754" s="1"/>
      <c r="N106754" s="1"/>
      <c r="O106754" s="1"/>
      <c r="P106754" s="1"/>
      <c r="Q106754" s="1"/>
      <c r="R106754" s="1"/>
      <c r="S106754" s="1"/>
      <c r="T106754" s="1"/>
    </row>
    <row r="106755" spans="2:20">
      <c r="B106755" s="27"/>
      <c r="C106755" s="1"/>
      <c r="D106755" s="1"/>
      <c r="E106755" s="1"/>
      <c r="F106755" s="1"/>
      <c r="G106755" s="1"/>
      <c r="H106755" s="1"/>
      <c r="I106755" s="1"/>
      <c r="J106755" s="1"/>
      <c r="K106755" s="1"/>
      <c r="L106755" s="1"/>
      <c r="M106755" s="1"/>
      <c r="N106755" s="1"/>
      <c r="O106755" s="1"/>
      <c r="P106755" s="1"/>
      <c r="Q106755" s="1"/>
      <c r="R106755" s="1"/>
      <c r="S106755" s="1"/>
      <c r="T106755" s="1"/>
    </row>
    <row r="106756" spans="2:20">
      <c r="B106756" s="27"/>
      <c r="C106756" s="1"/>
      <c r="D106756" s="1"/>
      <c r="E106756" s="1"/>
      <c r="F106756" s="1"/>
      <c r="G106756" s="1"/>
      <c r="H106756" s="1"/>
      <c r="I106756" s="1"/>
      <c r="J106756" s="1"/>
      <c r="K106756" s="1"/>
      <c r="L106756" s="1"/>
      <c r="M106756" s="1"/>
      <c r="N106756" s="1"/>
      <c r="O106756" s="1"/>
      <c r="P106756" s="1"/>
      <c r="Q106756" s="1"/>
      <c r="R106756" s="1"/>
      <c r="S106756" s="1"/>
      <c r="T106756" s="1"/>
    </row>
    <row r="106757" spans="2:20">
      <c r="B106757" s="27"/>
      <c r="C106757" s="1"/>
      <c r="D106757" s="1"/>
      <c r="E106757" s="1"/>
      <c r="F106757" s="1"/>
      <c r="G106757" s="1"/>
      <c r="H106757" s="1"/>
      <c r="I106757" s="1"/>
      <c r="J106757" s="1"/>
      <c r="K106757" s="1"/>
      <c r="L106757" s="1"/>
      <c r="M106757" s="1"/>
      <c r="N106757" s="1"/>
      <c r="O106757" s="1"/>
      <c r="P106757" s="1"/>
      <c r="Q106757" s="1"/>
      <c r="R106757" s="1"/>
      <c r="S106757" s="1"/>
      <c r="T106757" s="1"/>
    </row>
    <row r="106758" spans="2:20">
      <c r="B106758" s="27"/>
      <c r="C106758" s="1"/>
      <c r="D106758" s="1"/>
      <c r="E106758" s="1"/>
      <c r="F106758" s="1"/>
      <c r="G106758" s="1"/>
      <c r="H106758" s="1"/>
      <c r="I106758" s="1"/>
      <c r="J106758" s="1"/>
      <c r="K106758" s="1"/>
      <c r="L106758" s="1"/>
      <c r="M106758" s="1"/>
      <c r="N106758" s="1"/>
      <c r="O106758" s="1"/>
      <c r="P106758" s="1"/>
      <c r="Q106758" s="1"/>
      <c r="R106758" s="1"/>
      <c r="S106758" s="1"/>
      <c r="T106758" s="1"/>
    </row>
    <row r="106759" spans="2:20">
      <c r="B106759" s="27"/>
      <c r="C106759" s="1"/>
      <c r="D106759" s="1"/>
      <c r="E106759" s="1"/>
      <c r="F106759" s="1"/>
      <c r="G106759" s="1"/>
      <c r="H106759" s="1"/>
      <c r="I106759" s="1"/>
      <c r="J106759" s="1"/>
      <c r="K106759" s="1"/>
      <c r="L106759" s="1"/>
      <c r="M106759" s="1"/>
      <c r="N106759" s="1"/>
      <c r="O106759" s="1"/>
      <c r="P106759" s="1"/>
      <c r="Q106759" s="1"/>
      <c r="R106759" s="1"/>
      <c r="S106759" s="1"/>
      <c r="T106759" s="1"/>
    </row>
    <row r="106760" spans="2:20">
      <c r="B106760" s="27"/>
      <c r="C106760" s="1"/>
      <c r="D106760" s="1"/>
      <c r="E106760" s="1"/>
      <c r="F106760" s="1"/>
      <c r="G106760" s="1"/>
      <c r="H106760" s="1"/>
      <c r="I106760" s="1"/>
      <c r="J106760" s="1"/>
      <c r="K106760" s="1"/>
      <c r="L106760" s="1"/>
      <c r="M106760" s="1"/>
      <c r="N106760" s="1"/>
      <c r="O106760" s="1"/>
      <c r="P106760" s="1"/>
      <c r="Q106760" s="1"/>
      <c r="R106760" s="1"/>
      <c r="S106760" s="1"/>
      <c r="T106760" s="1"/>
    </row>
    <row r="106761" spans="2:20">
      <c r="B106761" s="27"/>
      <c r="C106761" s="1"/>
      <c r="D106761" s="1"/>
      <c r="E106761" s="1"/>
      <c r="F106761" s="1"/>
      <c r="G106761" s="1"/>
      <c r="H106761" s="1"/>
      <c r="I106761" s="1"/>
      <c r="J106761" s="1"/>
      <c r="K106761" s="1"/>
      <c r="L106761" s="1"/>
      <c r="M106761" s="1"/>
      <c r="N106761" s="1"/>
      <c r="O106761" s="1"/>
      <c r="P106761" s="1"/>
      <c r="Q106761" s="1"/>
      <c r="R106761" s="1"/>
      <c r="S106761" s="1"/>
      <c r="T106761" s="1"/>
    </row>
    <row r="106762" spans="2:20">
      <c r="B106762" s="27"/>
      <c r="C106762" s="1"/>
      <c r="D106762" s="1"/>
      <c r="E106762" s="1"/>
      <c r="F106762" s="1"/>
      <c r="G106762" s="1"/>
      <c r="H106762" s="1"/>
      <c r="I106762" s="1"/>
      <c r="J106762" s="1"/>
      <c r="K106762" s="1"/>
      <c r="L106762" s="1"/>
      <c r="M106762" s="1"/>
      <c r="N106762" s="1"/>
      <c r="O106762" s="1"/>
      <c r="P106762" s="1"/>
      <c r="Q106762" s="1"/>
      <c r="R106762" s="1"/>
      <c r="S106762" s="1"/>
      <c r="T106762" s="1"/>
    </row>
    <row r="106763" spans="2:20">
      <c r="B106763" s="27"/>
      <c r="C106763" s="1"/>
      <c r="D106763" s="1"/>
      <c r="E106763" s="1"/>
      <c r="F106763" s="1"/>
      <c r="G106763" s="1"/>
      <c r="H106763" s="1"/>
      <c r="I106763" s="1"/>
      <c r="J106763" s="1"/>
      <c r="K106763" s="1"/>
      <c r="L106763" s="1"/>
      <c r="M106763" s="1"/>
      <c r="N106763" s="1"/>
      <c r="O106763" s="1"/>
      <c r="P106763" s="1"/>
      <c r="Q106763" s="1"/>
      <c r="R106763" s="1"/>
      <c r="S106763" s="1"/>
      <c r="T106763" s="1"/>
    </row>
    <row r="106764" spans="2:20">
      <c r="B106764" s="27"/>
      <c r="C106764" s="1"/>
      <c r="D106764" s="1"/>
      <c r="E106764" s="1"/>
      <c r="F106764" s="1"/>
      <c r="G106764" s="1"/>
      <c r="H106764" s="1"/>
      <c r="I106764" s="1"/>
      <c r="J106764" s="1"/>
      <c r="K106764" s="1"/>
      <c r="L106764" s="1"/>
      <c r="M106764" s="1"/>
      <c r="N106764" s="1"/>
      <c r="O106764" s="1"/>
      <c r="P106764" s="1"/>
      <c r="Q106764" s="1"/>
      <c r="R106764" s="1"/>
      <c r="S106764" s="1"/>
      <c r="T106764" s="1"/>
    </row>
    <row r="106765" spans="2:20">
      <c r="B106765" s="27"/>
      <c r="C106765" s="1"/>
      <c r="D106765" s="1"/>
      <c r="E106765" s="1"/>
      <c r="F106765" s="1"/>
      <c r="G106765" s="1"/>
      <c r="H106765" s="1"/>
      <c r="I106765" s="1"/>
      <c r="J106765" s="1"/>
      <c r="K106765" s="1"/>
      <c r="L106765" s="1"/>
      <c r="M106765" s="1"/>
      <c r="N106765" s="1"/>
      <c r="O106765" s="1"/>
      <c r="P106765" s="1"/>
      <c r="Q106765" s="1"/>
      <c r="R106765" s="1"/>
      <c r="S106765" s="1"/>
      <c r="T106765" s="1"/>
    </row>
    <row r="106766" spans="2:20">
      <c r="B106766" s="27"/>
      <c r="C106766" s="1"/>
      <c r="D106766" s="1"/>
      <c r="E106766" s="1"/>
      <c r="F106766" s="1"/>
      <c r="G106766" s="1"/>
      <c r="H106766" s="1"/>
      <c r="I106766" s="1"/>
      <c r="J106766" s="1"/>
      <c r="K106766" s="1"/>
      <c r="L106766" s="1"/>
      <c r="M106766" s="1"/>
      <c r="N106766" s="1"/>
      <c r="O106766" s="1"/>
      <c r="P106766" s="1"/>
      <c r="Q106766" s="1"/>
      <c r="R106766" s="1"/>
      <c r="S106766" s="1"/>
      <c r="T106766" s="1"/>
    </row>
    <row r="106767" spans="2:20">
      <c r="B106767" s="27"/>
      <c r="C106767" s="1"/>
      <c r="D106767" s="1"/>
      <c r="E106767" s="1"/>
      <c r="F106767" s="1"/>
      <c r="G106767" s="1"/>
      <c r="H106767" s="1"/>
      <c r="I106767" s="1"/>
      <c r="J106767" s="1"/>
      <c r="K106767" s="1"/>
      <c r="L106767" s="1"/>
      <c r="M106767" s="1"/>
      <c r="N106767" s="1"/>
      <c r="O106767" s="1"/>
      <c r="P106767" s="1"/>
      <c r="Q106767" s="1"/>
      <c r="R106767" s="1"/>
      <c r="S106767" s="1"/>
      <c r="T106767" s="1"/>
    </row>
    <row r="106768" spans="2:20">
      <c r="B106768" s="27"/>
      <c r="C106768" s="1"/>
      <c r="D106768" s="1"/>
      <c r="E106768" s="1"/>
      <c r="F106768" s="1"/>
      <c r="G106768" s="1"/>
      <c r="H106768" s="1"/>
      <c r="I106768" s="1"/>
      <c r="J106768" s="1"/>
      <c r="K106768" s="1"/>
      <c r="L106768" s="1"/>
      <c r="M106768" s="1"/>
      <c r="N106768" s="1"/>
      <c r="O106768" s="1"/>
      <c r="P106768" s="1"/>
      <c r="Q106768" s="1"/>
      <c r="R106768" s="1"/>
      <c r="S106768" s="1"/>
      <c r="T106768" s="1"/>
    </row>
    <row r="106769" spans="2:20">
      <c r="B106769" s="27"/>
      <c r="C106769" s="1"/>
      <c r="D106769" s="1"/>
      <c r="E106769" s="1"/>
      <c r="F106769" s="1"/>
      <c r="G106769" s="1"/>
      <c r="H106769" s="1"/>
      <c r="I106769" s="1"/>
      <c r="J106769" s="1"/>
      <c r="K106769" s="1"/>
      <c r="L106769" s="1"/>
      <c r="M106769" s="1"/>
      <c r="N106769" s="1"/>
      <c r="O106769" s="1"/>
      <c r="P106769" s="1"/>
      <c r="Q106769" s="1"/>
      <c r="R106769" s="1"/>
      <c r="S106769" s="1"/>
      <c r="T106769" s="1"/>
    </row>
    <row r="106770" spans="2:20">
      <c r="B106770" s="27"/>
      <c r="C106770" s="1"/>
      <c r="D106770" s="1"/>
      <c r="E106770" s="1"/>
      <c r="F106770" s="1"/>
      <c r="G106770" s="1"/>
      <c r="H106770" s="1"/>
      <c r="I106770" s="1"/>
      <c r="J106770" s="1"/>
      <c r="K106770" s="1"/>
      <c r="L106770" s="1"/>
      <c r="M106770" s="1"/>
      <c r="N106770" s="1"/>
      <c r="O106770" s="1"/>
      <c r="P106770" s="1"/>
      <c r="Q106770" s="1"/>
      <c r="R106770" s="1"/>
      <c r="S106770" s="1"/>
      <c r="T106770" s="1"/>
    </row>
    <row r="106771" spans="2:20">
      <c r="B106771" s="27"/>
      <c r="C106771" s="1"/>
      <c r="D106771" s="1"/>
      <c r="E106771" s="1"/>
      <c r="F106771" s="1"/>
      <c r="G106771" s="1"/>
      <c r="H106771" s="1"/>
      <c r="I106771" s="1"/>
      <c r="J106771" s="1"/>
      <c r="K106771" s="1"/>
      <c r="L106771" s="1"/>
      <c r="M106771" s="1"/>
      <c r="N106771" s="1"/>
      <c r="O106771" s="1"/>
      <c r="P106771" s="1"/>
      <c r="Q106771" s="1"/>
      <c r="R106771" s="1"/>
      <c r="S106771" s="1"/>
      <c r="T106771" s="1"/>
    </row>
    <row r="106772" spans="2:20">
      <c r="B106772" s="27"/>
      <c r="C106772" s="1"/>
      <c r="D106772" s="1"/>
      <c r="E106772" s="1"/>
      <c r="F106772" s="1"/>
      <c r="G106772" s="1"/>
      <c r="H106772" s="1"/>
      <c r="I106772" s="1"/>
      <c r="J106772" s="1"/>
      <c r="K106772" s="1"/>
      <c r="L106772" s="1"/>
      <c r="M106772" s="1"/>
      <c r="N106772" s="1"/>
      <c r="O106772" s="1"/>
      <c r="P106772" s="1"/>
      <c r="Q106772" s="1"/>
      <c r="R106772" s="1"/>
      <c r="S106772" s="1"/>
      <c r="T106772" s="1"/>
    </row>
    <row r="106773" spans="2:20">
      <c r="B106773" s="27"/>
      <c r="C106773" s="1"/>
      <c r="D106773" s="1"/>
      <c r="E106773" s="1"/>
      <c r="F106773" s="1"/>
      <c r="G106773" s="1"/>
      <c r="H106773" s="1"/>
      <c r="I106773" s="1"/>
      <c r="J106773" s="1"/>
      <c r="K106773" s="1"/>
      <c r="L106773" s="1"/>
      <c r="M106773" s="1"/>
      <c r="N106773" s="1"/>
      <c r="O106773" s="1"/>
      <c r="P106773" s="1"/>
      <c r="Q106773" s="1"/>
      <c r="R106773" s="1"/>
      <c r="S106773" s="1"/>
      <c r="T106773" s="1"/>
    </row>
    <row r="106774" spans="2:20">
      <c r="B106774" s="27"/>
      <c r="C106774" s="1"/>
      <c r="D106774" s="1"/>
      <c r="E106774" s="1"/>
      <c r="F106774" s="1"/>
      <c r="G106774" s="1"/>
      <c r="H106774" s="1"/>
      <c r="I106774" s="1"/>
      <c r="J106774" s="1"/>
      <c r="K106774" s="1"/>
      <c r="L106774" s="1"/>
      <c r="M106774" s="1"/>
      <c r="N106774" s="1"/>
      <c r="O106774" s="1"/>
      <c r="P106774" s="1"/>
      <c r="Q106774" s="1"/>
      <c r="R106774" s="1"/>
      <c r="S106774" s="1"/>
      <c r="T106774" s="1"/>
    </row>
    <row r="106775" spans="2:20">
      <c r="B106775" s="27"/>
      <c r="C106775" s="1"/>
      <c r="D106775" s="1"/>
      <c r="E106775" s="1"/>
      <c r="F106775" s="1"/>
      <c r="G106775" s="1"/>
      <c r="H106775" s="1"/>
      <c r="I106775" s="1"/>
      <c r="J106775" s="1"/>
      <c r="K106775" s="1"/>
      <c r="L106775" s="1"/>
      <c r="M106775" s="1"/>
      <c r="N106775" s="1"/>
      <c r="O106775" s="1"/>
      <c r="P106775" s="1"/>
      <c r="Q106775" s="1"/>
      <c r="R106775" s="1"/>
      <c r="S106775" s="1"/>
      <c r="T106775" s="1"/>
    </row>
    <row r="106776" spans="2:20">
      <c r="B106776" s="27"/>
      <c r="C106776" s="1"/>
      <c r="D106776" s="1"/>
      <c r="E106776" s="1"/>
      <c r="F106776" s="1"/>
      <c r="G106776" s="1"/>
      <c r="H106776" s="1"/>
      <c r="I106776" s="1"/>
      <c r="J106776" s="1"/>
      <c r="K106776" s="1"/>
      <c r="L106776" s="1"/>
      <c r="M106776" s="1"/>
      <c r="N106776" s="1"/>
      <c r="O106776" s="1"/>
      <c r="P106776" s="1"/>
      <c r="Q106776" s="1"/>
      <c r="R106776" s="1"/>
      <c r="S106776" s="1"/>
      <c r="T106776" s="1"/>
    </row>
    <row r="106777" spans="2:20">
      <c r="B106777" s="27"/>
      <c r="C106777" s="1"/>
      <c r="D106777" s="1"/>
      <c r="E106777" s="1"/>
      <c r="F106777" s="1"/>
      <c r="G106777" s="1"/>
      <c r="H106777" s="1"/>
      <c r="I106777" s="1"/>
      <c r="J106777" s="1"/>
      <c r="K106777" s="1"/>
      <c r="L106777" s="1"/>
      <c r="M106777" s="1"/>
      <c r="N106777" s="1"/>
      <c r="O106777" s="1"/>
      <c r="P106777" s="1"/>
      <c r="Q106777" s="1"/>
      <c r="R106777" s="1"/>
      <c r="S106777" s="1"/>
      <c r="T106777" s="1"/>
    </row>
    <row r="106778" spans="2:20">
      <c r="B106778" s="27"/>
      <c r="C106778" s="1"/>
      <c r="D106778" s="1"/>
      <c r="E106778" s="1"/>
      <c r="F106778" s="1"/>
      <c r="G106778" s="1"/>
      <c r="H106778" s="1"/>
      <c r="I106778" s="1"/>
      <c r="J106778" s="1"/>
      <c r="K106778" s="1"/>
      <c r="L106778" s="1"/>
      <c r="M106778" s="1"/>
      <c r="N106778" s="1"/>
      <c r="O106778" s="1"/>
      <c r="P106778" s="1"/>
      <c r="Q106778" s="1"/>
      <c r="R106778" s="1"/>
      <c r="S106778" s="1"/>
      <c r="T106778" s="1"/>
    </row>
    <row r="106779" spans="2:20">
      <c r="B106779" s="27"/>
      <c r="C106779" s="1"/>
      <c r="D106779" s="1"/>
      <c r="E106779" s="1"/>
      <c r="F106779" s="1"/>
      <c r="G106779" s="1"/>
      <c r="H106779" s="1"/>
      <c r="I106779" s="1"/>
      <c r="J106779" s="1"/>
      <c r="K106779" s="1"/>
      <c r="L106779" s="1"/>
      <c r="M106779" s="1"/>
      <c r="N106779" s="1"/>
      <c r="O106779" s="1"/>
      <c r="P106779" s="1"/>
      <c r="Q106779" s="1"/>
      <c r="R106779" s="1"/>
      <c r="S106779" s="1"/>
      <c r="T106779" s="1"/>
    </row>
    <row r="106780" spans="2:20">
      <c r="B106780" s="27"/>
      <c r="C106780" s="1"/>
      <c r="D106780" s="1"/>
      <c r="E106780" s="1"/>
      <c r="F106780" s="1"/>
      <c r="G106780" s="1"/>
      <c r="H106780" s="1"/>
      <c r="I106780" s="1"/>
      <c r="J106780" s="1"/>
      <c r="K106780" s="1"/>
      <c r="L106780" s="1"/>
      <c r="M106780" s="1"/>
      <c r="N106780" s="1"/>
      <c r="O106780" s="1"/>
      <c r="P106780" s="1"/>
      <c r="Q106780" s="1"/>
      <c r="R106780" s="1"/>
      <c r="S106780" s="1"/>
      <c r="T106780" s="1"/>
    </row>
    <row r="106781" spans="2:20">
      <c r="B106781" s="27"/>
      <c r="C106781" s="1"/>
      <c r="D106781" s="1"/>
      <c r="E106781" s="1"/>
      <c r="F106781" s="1"/>
      <c r="G106781" s="1"/>
      <c r="H106781" s="1"/>
      <c r="I106781" s="1"/>
      <c r="J106781" s="1"/>
      <c r="K106781" s="1"/>
      <c r="L106781" s="1"/>
      <c r="M106781" s="1"/>
      <c r="N106781" s="1"/>
      <c r="O106781" s="1"/>
      <c r="P106781" s="1"/>
      <c r="Q106781" s="1"/>
      <c r="R106781" s="1"/>
      <c r="S106781" s="1"/>
      <c r="T106781" s="1"/>
    </row>
    <row r="106782" spans="2:20">
      <c r="B106782" s="27"/>
      <c r="C106782" s="1"/>
      <c r="D106782" s="1"/>
      <c r="E106782" s="1"/>
      <c r="F106782" s="1"/>
      <c r="G106782" s="1"/>
      <c r="H106782" s="1"/>
      <c r="I106782" s="1"/>
      <c r="J106782" s="1"/>
      <c r="K106782" s="1"/>
      <c r="L106782" s="1"/>
      <c r="M106782" s="1"/>
      <c r="N106782" s="1"/>
      <c r="O106782" s="1"/>
      <c r="P106782" s="1"/>
      <c r="Q106782" s="1"/>
      <c r="R106782" s="1"/>
      <c r="S106782" s="1"/>
      <c r="T106782" s="1"/>
    </row>
    <row r="106783" spans="2:20">
      <c r="B106783" s="27"/>
      <c r="C106783" s="1"/>
      <c r="D106783" s="1"/>
      <c r="E106783" s="1"/>
      <c r="F106783" s="1"/>
      <c r="G106783" s="1"/>
      <c r="H106783" s="1"/>
      <c r="I106783" s="1"/>
      <c r="J106783" s="1"/>
      <c r="K106783" s="1"/>
      <c r="L106783" s="1"/>
      <c r="M106783" s="1"/>
      <c r="N106783" s="1"/>
      <c r="O106783" s="1"/>
      <c r="P106783" s="1"/>
      <c r="Q106783" s="1"/>
      <c r="R106783" s="1"/>
      <c r="S106783" s="1"/>
      <c r="T106783" s="1"/>
    </row>
    <row r="106784" spans="2:20">
      <c r="B106784" s="27"/>
      <c r="C106784" s="1"/>
      <c r="D106784" s="1"/>
      <c r="E106784" s="1"/>
      <c r="F106784" s="1"/>
      <c r="G106784" s="1"/>
      <c r="H106784" s="1"/>
      <c r="I106784" s="1"/>
      <c r="J106784" s="1"/>
      <c r="K106784" s="1"/>
      <c r="L106784" s="1"/>
      <c r="M106784" s="1"/>
      <c r="N106784" s="1"/>
      <c r="O106784" s="1"/>
      <c r="P106784" s="1"/>
      <c r="Q106784" s="1"/>
      <c r="R106784" s="1"/>
      <c r="S106784" s="1"/>
      <c r="T106784" s="1"/>
    </row>
    <row r="106785" spans="2:20">
      <c r="B106785" s="27"/>
      <c r="C106785" s="1"/>
      <c r="D106785" s="1"/>
      <c r="E106785" s="1"/>
      <c r="F106785" s="1"/>
      <c r="G106785" s="1"/>
      <c r="H106785" s="1"/>
      <c r="I106785" s="1"/>
      <c r="J106785" s="1"/>
      <c r="K106785" s="1"/>
      <c r="L106785" s="1"/>
      <c r="M106785" s="1"/>
      <c r="N106785" s="1"/>
      <c r="O106785" s="1"/>
      <c r="P106785" s="1"/>
      <c r="Q106785" s="1"/>
      <c r="R106785" s="1"/>
      <c r="S106785" s="1"/>
      <c r="T106785" s="1"/>
    </row>
    <row r="106786" spans="2:20">
      <c r="B106786" s="27"/>
      <c r="C106786" s="1"/>
      <c r="D106786" s="1"/>
      <c r="E106786" s="1"/>
      <c r="F106786" s="1"/>
      <c r="G106786" s="1"/>
      <c r="H106786" s="1"/>
      <c r="I106786" s="1"/>
      <c r="J106786" s="1"/>
      <c r="K106786" s="1"/>
      <c r="L106786" s="1"/>
      <c r="M106786" s="1"/>
      <c r="N106786" s="1"/>
      <c r="O106786" s="1"/>
      <c r="P106786" s="1"/>
      <c r="Q106786" s="1"/>
      <c r="R106786" s="1"/>
      <c r="S106786" s="1"/>
      <c r="T106786" s="1"/>
    </row>
    <row r="106787" spans="2:20">
      <c r="B106787" s="27"/>
      <c r="C106787" s="1"/>
      <c r="D106787" s="1"/>
      <c r="E106787" s="1"/>
      <c r="F106787" s="1"/>
      <c r="G106787" s="1"/>
      <c r="H106787" s="1"/>
      <c r="I106787" s="1"/>
      <c r="J106787" s="1"/>
      <c r="K106787" s="1"/>
      <c r="L106787" s="1"/>
      <c r="M106787" s="1"/>
      <c r="N106787" s="1"/>
      <c r="O106787" s="1"/>
      <c r="P106787" s="1"/>
      <c r="Q106787" s="1"/>
      <c r="R106787" s="1"/>
      <c r="S106787" s="1"/>
      <c r="T106787" s="1"/>
    </row>
    <row r="106788" spans="2:20">
      <c r="B106788" s="27"/>
      <c r="C106788" s="1"/>
      <c r="D106788" s="1"/>
      <c r="E106788" s="1"/>
      <c r="F106788" s="1"/>
      <c r="G106788" s="1"/>
      <c r="H106788" s="1"/>
      <c r="I106788" s="1"/>
      <c r="J106788" s="1"/>
      <c r="K106788" s="1"/>
      <c r="L106788" s="1"/>
      <c r="M106788" s="1"/>
      <c r="N106788" s="1"/>
      <c r="O106788" s="1"/>
      <c r="P106788" s="1"/>
      <c r="Q106788" s="1"/>
      <c r="R106788" s="1"/>
      <c r="S106788" s="1"/>
      <c r="T106788" s="1"/>
    </row>
    <row r="106789" spans="2:20">
      <c r="B106789" s="27"/>
      <c r="C106789" s="1"/>
      <c r="D106789" s="1"/>
      <c r="E106789" s="1"/>
      <c r="F106789" s="1"/>
      <c r="G106789" s="1"/>
      <c r="H106789" s="1"/>
      <c r="I106789" s="1"/>
      <c r="J106789" s="1"/>
      <c r="K106789" s="1"/>
      <c r="L106789" s="1"/>
      <c r="M106789" s="1"/>
      <c r="N106789" s="1"/>
      <c r="O106789" s="1"/>
      <c r="P106789" s="1"/>
      <c r="Q106789" s="1"/>
      <c r="R106789" s="1"/>
      <c r="S106789" s="1"/>
      <c r="T106789" s="1"/>
    </row>
    <row r="106790" spans="2:20">
      <c r="B106790" s="27"/>
      <c r="C106790" s="1"/>
      <c r="D106790" s="1"/>
      <c r="E106790" s="1"/>
      <c r="F106790" s="1"/>
      <c r="G106790" s="1"/>
      <c r="H106790" s="1"/>
      <c r="I106790" s="1"/>
      <c r="J106790" s="1"/>
      <c r="K106790" s="1"/>
      <c r="L106790" s="1"/>
      <c r="M106790" s="1"/>
      <c r="N106790" s="1"/>
      <c r="O106790" s="1"/>
      <c r="P106790" s="1"/>
      <c r="Q106790" s="1"/>
      <c r="R106790" s="1"/>
      <c r="S106790" s="1"/>
      <c r="T106790" s="1"/>
    </row>
    <row r="106791" spans="2:20">
      <c r="B106791" s="27"/>
      <c r="C106791" s="1"/>
      <c r="D106791" s="1"/>
      <c r="E106791" s="1"/>
      <c r="F106791" s="1"/>
      <c r="G106791" s="1"/>
      <c r="H106791" s="1"/>
      <c r="I106791" s="1"/>
      <c r="J106791" s="1"/>
      <c r="K106791" s="1"/>
      <c r="L106791" s="1"/>
      <c r="M106791" s="1"/>
      <c r="N106791" s="1"/>
      <c r="O106791" s="1"/>
      <c r="P106791" s="1"/>
      <c r="Q106791" s="1"/>
      <c r="R106791" s="1"/>
      <c r="S106791" s="1"/>
      <c r="T106791" s="1"/>
    </row>
    <row r="106792" spans="2:20">
      <c r="B106792" s="27"/>
      <c r="C106792" s="1"/>
      <c r="D106792" s="1"/>
      <c r="E106792" s="1"/>
      <c r="F106792" s="1"/>
      <c r="G106792" s="1"/>
      <c r="H106792" s="1"/>
      <c r="I106792" s="1"/>
      <c r="J106792" s="1"/>
      <c r="K106792" s="1"/>
      <c r="L106792" s="1"/>
      <c r="M106792" s="1"/>
      <c r="N106792" s="1"/>
      <c r="O106792" s="1"/>
      <c r="P106792" s="1"/>
      <c r="Q106792" s="1"/>
      <c r="R106792" s="1"/>
      <c r="S106792" s="1"/>
      <c r="T106792" s="1"/>
    </row>
    <row r="106793" spans="2:20">
      <c r="B106793" s="27"/>
      <c r="C106793" s="1"/>
      <c r="D106793" s="1"/>
      <c r="E106793" s="1"/>
      <c r="F106793" s="1"/>
      <c r="G106793" s="1"/>
      <c r="H106793" s="1"/>
      <c r="I106793" s="1"/>
      <c r="J106793" s="1"/>
      <c r="K106793" s="1"/>
      <c r="L106793" s="1"/>
      <c r="M106793" s="1"/>
      <c r="N106793" s="1"/>
      <c r="O106793" s="1"/>
      <c r="P106793" s="1"/>
      <c r="Q106793" s="1"/>
      <c r="R106793" s="1"/>
      <c r="S106793" s="1"/>
      <c r="T106793" s="1"/>
    </row>
    <row r="106794" spans="2:20">
      <c r="B106794" s="27"/>
      <c r="C106794" s="1"/>
      <c r="D106794" s="1"/>
      <c r="E106794" s="1"/>
      <c r="F106794" s="1"/>
      <c r="G106794" s="1"/>
      <c r="H106794" s="1"/>
      <c r="I106794" s="1"/>
      <c r="J106794" s="1"/>
      <c r="K106794" s="1"/>
      <c r="L106794" s="1"/>
      <c r="M106794" s="1"/>
      <c r="N106794" s="1"/>
      <c r="O106794" s="1"/>
      <c r="P106794" s="1"/>
      <c r="Q106794" s="1"/>
      <c r="R106794" s="1"/>
      <c r="S106794" s="1"/>
      <c r="T106794" s="1"/>
    </row>
    <row r="106795" spans="2:20">
      <c r="B106795" s="27"/>
      <c r="C106795" s="1"/>
      <c r="D106795" s="1"/>
      <c r="E106795" s="1"/>
      <c r="F106795" s="1"/>
      <c r="G106795" s="1"/>
      <c r="H106795" s="1"/>
      <c r="I106795" s="1"/>
      <c r="J106795" s="1"/>
      <c r="K106795" s="1"/>
      <c r="L106795" s="1"/>
      <c r="M106795" s="1"/>
      <c r="N106795" s="1"/>
      <c r="O106795" s="1"/>
      <c r="P106795" s="1"/>
      <c r="Q106795" s="1"/>
      <c r="R106795" s="1"/>
      <c r="S106795" s="1"/>
      <c r="T106795" s="1"/>
    </row>
    <row r="106796" spans="2:20">
      <c r="B106796" s="27"/>
      <c r="C106796" s="1"/>
      <c r="D106796" s="1"/>
      <c r="E106796" s="1"/>
      <c r="F106796" s="1"/>
      <c r="G106796" s="1"/>
      <c r="H106796" s="1"/>
      <c r="I106796" s="1"/>
      <c r="J106796" s="1"/>
      <c r="K106796" s="1"/>
      <c r="L106796" s="1"/>
      <c r="M106796" s="1"/>
      <c r="N106796" s="1"/>
      <c r="O106796" s="1"/>
      <c r="P106796" s="1"/>
      <c r="Q106796" s="1"/>
      <c r="R106796" s="1"/>
      <c r="S106796" s="1"/>
      <c r="T106796" s="1"/>
    </row>
    <row r="106797" spans="2:20">
      <c r="B106797" s="27"/>
      <c r="C106797" s="1"/>
      <c r="D106797" s="1"/>
      <c r="E106797" s="1"/>
      <c r="F106797" s="1"/>
      <c r="G106797" s="1"/>
      <c r="H106797" s="1"/>
      <c r="I106797" s="1"/>
      <c r="J106797" s="1"/>
      <c r="K106797" s="1"/>
      <c r="L106797" s="1"/>
      <c r="M106797" s="1"/>
      <c r="N106797" s="1"/>
      <c r="O106797" s="1"/>
      <c r="P106797" s="1"/>
      <c r="Q106797" s="1"/>
      <c r="R106797" s="1"/>
      <c r="S106797" s="1"/>
      <c r="T106797" s="1"/>
    </row>
    <row r="106798" spans="2:20">
      <c r="B106798" s="27"/>
      <c r="C106798" s="1"/>
      <c r="D106798" s="1"/>
      <c r="E106798" s="1"/>
      <c r="F106798" s="1"/>
      <c r="G106798" s="1"/>
      <c r="H106798" s="1"/>
      <c r="I106798" s="1"/>
      <c r="J106798" s="1"/>
      <c r="K106798" s="1"/>
      <c r="L106798" s="1"/>
      <c r="M106798" s="1"/>
      <c r="N106798" s="1"/>
      <c r="O106798" s="1"/>
      <c r="P106798" s="1"/>
      <c r="Q106798" s="1"/>
      <c r="R106798" s="1"/>
      <c r="S106798" s="1"/>
      <c r="T106798" s="1"/>
    </row>
    <row r="106799" spans="2:20">
      <c r="B106799" s="27"/>
      <c r="C106799" s="1"/>
      <c r="D106799" s="1"/>
      <c r="E106799" s="1"/>
      <c r="F106799" s="1"/>
      <c r="G106799" s="1"/>
      <c r="H106799" s="1"/>
      <c r="I106799" s="1"/>
      <c r="J106799" s="1"/>
      <c r="K106799" s="1"/>
      <c r="L106799" s="1"/>
      <c r="M106799" s="1"/>
      <c r="N106799" s="1"/>
      <c r="O106799" s="1"/>
      <c r="P106799" s="1"/>
      <c r="Q106799" s="1"/>
      <c r="R106799" s="1"/>
      <c r="S106799" s="1"/>
      <c r="T106799" s="1"/>
    </row>
    <row r="106800" spans="2:20">
      <c r="B106800" s="27"/>
      <c r="C106800" s="1"/>
      <c r="D106800" s="1"/>
      <c r="E106800" s="1"/>
      <c r="F106800" s="1"/>
      <c r="G106800" s="1"/>
      <c r="H106800" s="1"/>
      <c r="I106800" s="1"/>
      <c r="J106800" s="1"/>
      <c r="K106800" s="1"/>
      <c r="L106800" s="1"/>
      <c r="M106800" s="1"/>
      <c r="N106800" s="1"/>
      <c r="O106800" s="1"/>
      <c r="P106800" s="1"/>
      <c r="Q106800" s="1"/>
      <c r="R106800" s="1"/>
      <c r="S106800" s="1"/>
      <c r="T106800" s="1"/>
    </row>
    <row r="106801" spans="2:20">
      <c r="B106801" s="27"/>
      <c r="C106801" s="1"/>
      <c r="D106801" s="1"/>
      <c r="E106801" s="1"/>
      <c r="F106801" s="1"/>
      <c r="G106801" s="1"/>
      <c r="H106801" s="1"/>
      <c r="I106801" s="1"/>
      <c r="J106801" s="1"/>
      <c r="K106801" s="1"/>
      <c r="L106801" s="1"/>
      <c r="M106801" s="1"/>
      <c r="N106801" s="1"/>
      <c r="O106801" s="1"/>
      <c r="P106801" s="1"/>
      <c r="Q106801" s="1"/>
      <c r="R106801" s="1"/>
      <c r="S106801" s="1"/>
      <c r="T106801" s="1"/>
    </row>
    <row r="106802" spans="2:20">
      <c r="B106802" s="27"/>
      <c r="C106802" s="1"/>
      <c r="D106802" s="1"/>
      <c r="E106802" s="1"/>
      <c r="F106802" s="1"/>
      <c r="G106802" s="1"/>
      <c r="H106802" s="1"/>
      <c r="I106802" s="1"/>
      <c r="J106802" s="1"/>
      <c r="K106802" s="1"/>
      <c r="L106802" s="1"/>
      <c r="M106802" s="1"/>
      <c r="N106802" s="1"/>
      <c r="O106802" s="1"/>
      <c r="P106802" s="1"/>
      <c r="Q106802" s="1"/>
      <c r="R106802" s="1"/>
      <c r="S106802" s="1"/>
      <c r="T106802" s="1"/>
    </row>
    <row r="106803" spans="2:20">
      <c r="B106803" s="27"/>
      <c r="C106803" s="1"/>
      <c r="D106803" s="1"/>
      <c r="E106803" s="1"/>
      <c r="F106803" s="1"/>
      <c r="G106803" s="1"/>
      <c r="H106803" s="1"/>
      <c r="I106803" s="1"/>
      <c r="J106803" s="1"/>
      <c r="K106803" s="1"/>
      <c r="L106803" s="1"/>
      <c r="M106803" s="1"/>
      <c r="N106803" s="1"/>
      <c r="O106803" s="1"/>
      <c r="P106803" s="1"/>
      <c r="Q106803" s="1"/>
      <c r="R106803" s="1"/>
      <c r="S106803" s="1"/>
      <c r="T106803" s="1"/>
    </row>
    <row r="106804" spans="2:20">
      <c r="B106804" s="27"/>
      <c r="C106804" s="1"/>
      <c r="D106804" s="1"/>
      <c r="E106804" s="1"/>
      <c r="F106804" s="1"/>
      <c r="G106804" s="1"/>
      <c r="H106804" s="1"/>
      <c r="I106804" s="1"/>
      <c r="J106804" s="1"/>
      <c r="K106804" s="1"/>
      <c r="L106804" s="1"/>
      <c r="M106804" s="1"/>
      <c r="N106804" s="1"/>
      <c r="O106804" s="1"/>
      <c r="P106804" s="1"/>
      <c r="Q106804" s="1"/>
      <c r="R106804" s="1"/>
      <c r="S106804" s="1"/>
      <c r="T106804" s="1"/>
    </row>
    <row r="106805" spans="2:20">
      <c r="B106805" s="27"/>
      <c r="C106805" s="1"/>
      <c r="D106805" s="1"/>
      <c r="E106805" s="1"/>
      <c r="F106805" s="1"/>
      <c r="G106805" s="1"/>
      <c r="H106805" s="1"/>
      <c r="I106805" s="1"/>
      <c r="J106805" s="1"/>
      <c r="K106805" s="1"/>
      <c r="L106805" s="1"/>
      <c r="M106805" s="1"/>
      <c r="N106805" s="1"/>
      <c r="O106805" s="1"/>
      <c r="P106805" s="1"/>
      <c r="Q106805" s="1"/>
      <c r="R106805" s="1"/>
      <c r="S106805" s="1"/>
      <c r="T106805" s="1"/>
    </row>
    <row r="106806" spans="2:20">
      <c r="B106806" s="27"/>
      <c r="C106806" s="1"/>
      <c r="D106806" s="1"/>
      <c r="E106806" s="1"/>
      <c r="F106806" s="1"/>
      <c r="G106806" s="1"/>
      <c r="H106806" s="1"/>
      <c r="I106806" s="1"/>
      <c r="J106806" s="1"/>
      <c r="K106806" s="1"/>
      <c r="L106806" s="1"/>
      <c r="M106806" s="1"/>
      <c r="N106806" s="1"/>
      <c r="O106806" s="1"/>
      <c r="P106806" s="1"/>
      <c r="Q106806" s="1"/>
      <c r="R106806" s="1"/>
      <c r="S106806" s="1"/>
      <c r="T106806" s="1"/>
    </row>
    <row r="106807" spans="2:20">
      <c r="B106807" s="27"/>
      <c r="C106807" s="1"/>
      <c r="D106807" s="1"/>
      <c r="E106807" s="1"/>
      <c r="F106807" s="1"/>
      <c r="G106807" s="1"/>
      <c r="H106807" s="1"/>
      <c r="I106807" s="1"/>
      <c r="J106807" s="1"/>
      <c r="K106807" s="1"/>
      <c r="L106807" s="1"/>
      <c r="M106807" s="1"/>
      <c r="N106807" s="1"/>
      <c r="O106807" s="1"/>
      <c r="P106807" s="1"/>
      <c r="Q106807" s="1"/>
      <c r="R106807" s="1"/>
      <c r="S106807" s="1"/>
      <c r="T106807" s="1"/>
    </row>
    <row r="106808" spans="2:20">
      <c r="B106808" s="27"/>
      <c r="C106808" s="1"/>
      <c r="D106808" s="1"/>
      <c r="E106808" s="1"/>
      <c r="F106808" s="1"/>
      <c r="G106808" s="1"/>
      <c r="H106808" s="1"/>
      <c r="I106808" s="1"/>
      <c r="J106808" s="1"/>
      <c r="K106808" s="1"/>
      <c r="L106808" s="1"/>
      <c r="M106808" s="1"/>
      <c r="N106808" s="1"/>
      <c r="O106808" s="1"/>
      <c r="P106808" s="1"/>
      <c r="Q106808" s="1"/>
      <c r="R106808" s="1"/>
      <c r="S106808" s="1"/>
      <c r="T106808" s="1"/>
    </row>
    <row r="106809" spans="2:20">
      <c r="B106809" s="27"/>
      <c r="C106809" s="1"/>
      <c r="D106809" s="1"/>
      <c r="E106809" s="1"/>
      <c r="F106809" s="1"/>
      <c r="G106809" s="1"/>
      <c r="H106809" s="1"/>
      <c r="I106809" s="1"/>
      <c r="J106809" s="1"/>
      <c r="K106809" s="1"/>
      <c r="L106809" s="1"/>
      <c r="M106809" s="1"/>
      <c r="N106809" s="1"/>
      <c r="O106809" s="1"/>
      <c r="P106809" s="1"/>
      <c r="Q106809" s="1"/>
      <c r="R106809" s="1"/>
      <c r="S106809" s="1"/>
      <c r="T106809" s="1"/>
    </row>
    <row r="106810" spans="2:20">
      <c r="B106810" s="27"/>
      <c r="C106810" s="1"/>
      <c r="D106810" s="1"/>
      <c r="E106810" s="1"/>
      <c r="F106810" s="1"/>
      <c r="G106810" s="1"/>
      <c r="H106810" s="1"/>
      <c r="I106810" s="1"/>
      <c r="J106810" s="1"/>
      <c r="K106810" s="1"/>
      <c r="L106810" s="1"/>
      <c r="M106810" s="1"/>
      <c r="N106810" s="1"/>
      <c r="O106810" s="1"/>
      <c r="P106810" s="1"/>
      <c r="Q106810" s="1"/>
      <c r="R106810" s="1"/>
      <c r="S106810" s="1"/>
      <c r="T106810" s="1"/>
    </row>
    <row r="106811" spans="2:20">
      <c r="B106811" s="27"/>
      <c r="C106811" s="1"/>
      <c r="D106811" s="1"/>
      <c r="E106811" s="1"/>
      <c r="F106811" s="1"/>
      <c r="G106811" s="1"/>
      <c r="H106811" s="1"/>
      <c r="I106811" s="1"/>
      <c r="J106811" s="1"/>
      <c r="K106811" s="1"/>
      <c r="L106811" s="1"/>
      <c r="M106811" s="1"/>
      <c r="N106811" s="1"/>
      <c r="O106811" s="1"/>
      <c r="P106811" s="1"/>
      <c r="Q106811" s="1"/>
      <c r="R106811" s="1"/>
      <c r="S106811" s="1"/>
      <c r="T106811" s="1"/>
    </row>
    <row r="106812" spans="2:20">
      <c r="B106812" s="27"/>
      <c r="C106812" s="1"/>
      <c r="D106812" s="1"/>
      <c r="E106812" s="1"/>
      <c r="F106812" s="1"/>
      <c r="G106812" s="1"/>
      <c r="H106812" s="1"/>
      <c r="I106812" s="1"/>
      <c r="J106812" s="1"/>
      <c r="K106812" s="1"/>
      <c r="L106812" s="1"/>
      <c r="M106812" s="1"/>
      <c r="N106812" s="1"/>
      <c r="O106812" s="1"/>
      <c r="P106812" s="1"/>
      <c r="Q106812" s="1"/>
      <c r="R106812" s="1"/>
      <c r="S106812" s="1"/>
      <c r="T106812" s="1"/>
    </row>
    <row r="106813" spans="2:20">
      <c r="B106813" s="27"/>
      <c r="C106813" s="1"/>
      <c r="D106813" s="1"/>
      <c r="E106813" s="1"/>
      <c r="F106813" s="1"/>
      <c r="G106813" s="1"/>
      <c r="H106813" s="1"/>
      <c r="I106813" s="1"/>
      <c r="J106813" s="1"/>
      <c r="K106813" s="1"/>
      <c r="L106813" s="1"/>
      <c r="M106813" s="1"/>
      <c r="N106813" s="1"/>
      <c r="O106813" s="1"/>
      <c r="P106813" s="1"/>
      <c r="Q106813" s="1"/>
      <c r="R106813" s="1"/>
      <c r="S106813" s="1"/>
      <c r="T106813" s="1"/>
    </row>
    <row r="106814" spans="2:20">
      <c r="B106814" s="27"/>
      <c r="C106814" s="1"/>
      <c r="D106814" s="1"/>
      <c r="E106814" s="1"/>
      <c r="F106814" s="1"/>
      <c r="G106814" s="1"/>
      <c r="H106814" s="1"/>
      <c r="I106814" s="1"/>
      <c r="J106814" s="1"/>
      <c r="K106814" s="1"/>
      <c r="L106814" s="1"/>
      <c r="M106814" s="1"/>
      <c r="N106814" s="1"/>
      <c r="O106814" s="1"/>
      <c r="P106814" s="1"/>
      <c r="Q106814" s="1"/>
      <c r="R106814" s="1"/>
      <c r="S106814" s="1"/>
      <c r="T106814" s="1"/>
    </row>
    <row r="106815" spans="2:20">
      <c r="B106815" s="27"/>
      <c r="C106815" s="1"/>
      <c r="D106815" s="1"/>
      <c r="E106815" s="1"/>
      <c r="F106815" s="1"/>
      <c r="G106815" s="1"/>
      <c r="H106815" s="1"/>
      <c r="I106815" s="1"/>
      <c r="J106815" s="1"/>
      <c r="K106815" s="1"/>
      <c r="L106815" s="1"/>
      <c r="M106815" s="1"/>
      <c r="N106815" s="1"/>
      <c r="O106815" s="1"/>
      <c r="P106815" s="1"/>
      <c r="Q106815" s="1"/>
      <c r="R106815" s="1"/>
      <c r="S106815" s="1"/>
      <c r="T106815" s="1"/>
    </row>
    <row r="106816" spans="2:20">
      <c r="B106816" s="27"/>
      <c r="C106816" s="1"/>
      <c r="D106816" s="1"/>
      <c r="E106816" s="1"/>
      <c r="F106816" s="1"/>
      <c r="G106816" s="1"/>
      <c r="H106816" s="1"/>
      <c r="I106816" s="1"/>
      <c r="J106816" s="1"/>
      <c r="K106816" s="1"/>
      <c r="L106816" s="1"/>
      <c r="M106816" s="1"/>
      <c r="N106816" s="1"/>
      <c r="O106816" s="1"/>
      <c r="P106816" s="1"/>
      <c r="Q106816" s="1"/>
      <c r="R106816" s="1"/>
      <c r="S106816" s="1"/>
      <c r="T106816" s="1"/>
    </row>
    <row r="106817" spans="2:20">
      <c r="B106817" s="27"/>
      <c r="C106817" s="1"/>
      <c r="D106817" s="1"/>
      <c r="E106817" s="1"/>
      <c r="F106817" s="1"/>
      <c r="G106817" s="1"/>
      <c r="H106817" s="1"/>
      <c r="I106817" s="1"/>
      <c r="J106817" s="1"/>
      <c r="K106817" s="1"/>
      <c r="L106817" s="1"/>
      <c r="M106817" s="1"/>
      <c r="N106817" s="1"/>
      <c r="O106817" s="1"/>
      <c r="P106817" s="1"/>
      <c r="Q106817" s="1"/>
      <c r="R106817" s="1"/>
      <c r="S106817" s="1"/>
      <c r="T106817" s="1"/>
    </row>
    <row r="106818" spans="2:20">
      <c r="B106818" s="27"/>
      <c r="C106818" s="1"/>
      <c r="D106818" s="1"/>
      <c r="E106818" s="1"/>
      <c r="F106818" s="1"/>
      <c r="G106818" s="1"/>
      <c r="H106818" s="1"/>
      <c r="I106818" s="1"/>
      <c r="J106818" s="1"/>
      <c r="K106818" s="1"/>
      <c r="L106818" s="1"/>
      <c r="M106818" s="1"/>
      <c r="N106818" s="1"/>
      <c r="O106818" s="1"/>
      <c r="P106818" s="1"/>
      <c r="Q106818" s="1"/>
      <c r="R106818" s="1"/>
      <c r="S106818" s="1"/>
      <c r="T106818" s="1"/>
    </row>
    <row r="106819" spans="2:20">
      <c r="B106819" s="27"/>
      <c r="C106819" s="1"/>
      <c r="D106819" s="1"/>
      <c r="E106819" s="1"/>
      <c r="F106819" s="1"/>
      <c r="G106819" s="1"/>
      <c r="H106819" s="1"/>
      <c r="I106819" s="1"/>
      <c r="J106819" s="1"/>
      <c r="K106819" s="1"/>
      <c r="L106819" s="1"/>
      <c r="M106819" s="1"/>
      <c r="N106819" s="1"/>
      <c r="O106819" s="1"/>
      <c r="P106819" s="1"/>
      <c r="Q106819" s="1"/>
      <c r="R106819" s="1"/>
      <c r="S106819" s="1"/>
      <c r="T106819" s="1"/>
    </row>
    <row r="106820" spans="2:20">
      <c r="B106820" s="27"/>
      <c r="C106820" s="1"/>
      <c r="D106820" s="1"/>
      <c r="E106820" s="1"/>
      <c r="F106820" s="1"/>
      <c r="G106820" s="1"/>
      <c r="H106820" s="1"/>
      <c r="I106820" s="1"/>
      <c r="J106820" s="1"/>
      <c r="K106820" s="1"/>
      <c r="L106820" s="1"/>
      <c r="M106820" s="1"/>
      <c r="N106820" s="1"/>
      <c r="O106820" s="1"/>
      <c r="P106820" s="1"/>
      <c r="Q106820" s="1"/>
      <c r="R106820" s="1"/>
      <c r="S106820" s="1"/>
      <c r="T106820" s="1"/>
    </row>
    <row r="106821" spans="2:20">
      <c r="B106821" s="27"/>
      <c r="C106821" s="1"/>
      <c r="D106821" s="1"/>
      <c r="E106821" s="1"/>
      <c r="F106821" s="1"/>
      <c r="G106821" s="1"/>
      <c r="H106821" s="1"/>
      <c r="I106821" s="1"/>
      <c r="J106821" s="1"/>
      <c r="K106821" s="1"/>
      <c r="L106821" s="1"/>
      <c r="M106821" s="1"/>
      <c r="N106821" s="1"/>
      <c r="O106821" s="1"/>
      <c r="P106821" s="1"/>
      <c r="Q106821" s="1"/>
      <c r="R106821" s="1"/>
      <c r="S106821" s="1"/>
      <c r="T106821" s="1"/>
    </row>
    <row r="106822" spans="2:20">
      <c r="B106822" s="27"/>
      <c r="C106822" s="1"/>
      <c r="D106822" s="1"/>
      <c r="E106822" s="1"/>
      <c r="F106822" s="1"/>
      <c r="G106822" s="1"/>
      <c r="H106822" s="1"/>
      <c r="I106822" s="1"/>
      <c r="J106822" s="1"/>
      <c r="K106822" s="1"/>
      <c r="L106822" s="1"/>
      <c r="M106822" s="1"/>
      <c r="N106822" s="1"/>
      <c r="O106822" s="1"/>
      <c r="P106822" s="1"/>
      <c r="Q106822" s="1"/>
      <c r="R106822" s="1"/>
      <c r="S106822" s="1"/>
      <c r="T106822" s="1"/>
    </row>
    <row r="106823" spans="2:20">
      <c r="B106823" s="27"/>
      <c r="C106823" s="1"/>
      <c r="D106823" s="1"/>
      <c r="E106823" s="1"/>
      <c r="F106823" s="1"/>
      <c r="G106823" s="1"/>
      <c r="H106823" s="1"/>
      <c r="I106823" s="1"/>
      <c r="J106823" s="1"/>
      <c r="K106823" s="1"/>
      <c r="L106823" s="1"/>
      <c r="M106823" s="1"/>
      <c r="N106823" s="1"/>
      <c r="O106823" s="1"/>
      <c r="P106823" s="1"/>
      <c r="Q106823" s="1"/>
      <c r="R106823" s="1"/>
      <c r="S106823" s="1"/>
      <c r="T106823" s="1"/>
    </row>
    <row r="106824" spans="2:20">
      <c r="B106824" s="27"/>
      <c r="C106824" s="1"/>
      <c r="D106824" s="1"/>
      <c r="E106824" s="1"/>
      <c r="F106824" s="1"/>
      <c r="G106824" s="1"/>
      <c r="H106824" s="1"/>
      <c r="I106824" s="1"/>
      <c r="J106824" s="1"/>
      <c r="K106824" s="1"/>
      <c r="L106824" s="1"/>
      <c r="M106824" s="1"/>
      <c r="N106824" s="1"/>
      <c r="O106824" s="1"/>
      <c r="P106824" s="1"/>
      <c r="Q106824" s="1"/>
      <c r="R106824" s="1"/>
      <c r="S106824" s="1"/>
      <c r="T106824" s="1"/>
    </row>
    <row r="106825" spans="2:20">
      <c r="B106825" s="27"/>
      <c r="C106825" s="1"/>
      <c r="D106825" s="1"/>
      <c r="E106825" s="1"/>
      <c r="F106825" s="1"/>
      <c r="G106825" s="1"/>
      <c r="H106825" s="1"/>
      <c r="I106825" s="1"/>
      <c r="J106825" s="1"/>
      <c r="K106825" s="1"/>
      <c r="L106825" s="1"/>
      <c r="M106825" s="1"/>
      <c r="N106825" s="1"/>
      <c r="O106825" s="1"/>
      <c r="P106825" s="1"/>
      <c r="Q106825" s="1"/>
      <c r="R106825" s="1"/>
      <c r="S106825" s="1"/>
      <c r="T106825" s="1"/>
    </row>
    <row r="106826" spans="2:20">
      <c r="B106826" s="27"/>
      <c r="C106826" s="1"/>
      <c r="D106826" s="1"/>
      <c r="E106826" s="1"/>
      <c r="F106826" s="1"/>
      <c r="G106826" s="1"/>
      <c r="H106826" s="1"/>
      <c r="I106826" s="1"/>
      <c r="J106826" s="1"/>
      <c r="K106826" s="1"/>
      <c r="L106826" s="1"/>
      <c r="M106826" s="1"/>
      <c r="N106826" s="1"/>
      <c r="O106826" s="1"/>
      <c r="P106826" s="1"/>
      <c r="Q106826" s="1"/>
      <c r="R106826" s="1"/>
      <c r="S106826" s="1"/>
      <c r="T106826" s="1"/>
    </row>
    <row r="106827" spans="2:20">
      <c r="B106827" s="27"/>
      <c r="C106827" s="1"/>
      <c r="D106827" s="1"/>
      <c r="E106827" s="1"/>
      <c r="F106827" s="1"/>
      <c r="G106827" s="1"/>
      <c r="H106827" s="1"/>
      <c r="I106827" s="1"/>
      <c r="J106827" s="1"/>
      <c r="K106827" s="1"/>
      <c r="L106827" s="1"/>
      <c r="M106827" s="1"/>
      <c r="N106827" s="1"/>
      <c r="O106827" s="1"/>
      <c r="P106827" s="1"/>
      <c r="Q106827" s="1"/>
      <c r="R106827" s="1"/>
      <c r="S106827" s="1"/>
      <c r="T106827" s="1"/>
    </row>
    <row r="106828" spans="2:20">
      <c r="B106828" s="27"/>
      <c r="C106828" s="1"/>
      <c r="D106828" s="1"/>
      <c r="E106828" s="1"/>
      <c r="F106828" s="1"/>
      <c r="G106828" s="1"/>
      <c r="H106828" s="1"/>
      <c r="I106828" s="1"/>
      <c r="J106828" s="1"/>
      <c r="K106828" s="1"/>
      <c r="L106828" s="1"/>
      <c r="M106828" s="1"/>
      <c r="N106828" s="1"/>
      <c r="O106828" s="1"/>
      <c r="P106828" s="1"/>
      <c r="Q106828" s="1"/>
      <c r="R106828" s="1"/>
      <c r="S106828" s="1"/>
      <c r="T106828" s="1"/>
    </row>
    <row r="106829" spans="2:20">
      <c r="B106829" s="27"/>
      <c r="C106829" s="1"/>
      <c r="D106829" s="1"/>
      <c r="E106829" s="1"/>
      <c r="F106829" s="1"/>
      <c r="G106829" s="1"/>
      <c r="H106829" s="1"/>
      <c r="I106829" s="1"/>
      <c r="J106829" s="1"/>
      <c r="K106829" s="1"/>
      <c r="L106829" s="1"/>
      <c r="M106829" s="1"/>
      <c r="N106829" s="1"/>
      <c r="O106829" s="1"/>
      <c r="P106829" s="1"/>
      <c r="Q106829" s="1"/>
      <c r="R106829" s="1"/>
      <c r="S106829" s="1"/>
      <c r="T106829" s="1"/>
    </row>
    <row r="106830" spans="2:20">
      <c r="B106830" s="27"/>
      <c r="C106830" s="1"/>
      <c r="D106830" s="1"/>
      <c r="E106830" s="1"/>
      <c r="F106830" s="1"/>
      <c r="G106830" s="1"/>
      <c r="H106830" s="1"/>
      <c r="I106830" s="1"/>
      <c r="J106830" s="1"/>
      <c r="K106830" s="1"/>
      <c r="L106830" s="1"/>
      <c r="M106830" s="1"/>
      <c r="N106830" s="1"/>
      <c r="O106830" s="1"/>
      <c r="P106830" s="1"/>
      <c r="Q106830" s="1"/>
      <c r="R106830" s="1"/>
      <c r="S106830" s="1"/>
      <c r="T106830" s="1"/>
    </row>
    <row r="106831" spans="2:20">
      <c r="B106831" s="27"/>
      <c r="C106831" s="1"/>
      <c r="D106831" s="1"/>
      <c r="E106831" s="1"/>
      <c r="F106831" s="1"/>
      <c r="G106831" s="1"/>
      <c r="H106831" s="1"/>
      <c r="I106831" s="1"/>
      <c r="J106831" s="1"/>
      <c r="K106831" s="1"/>
      <c r="L106831" s="1"/>
      <c r="M106831" s="1"/>
      <c r="N106831" s="1"/>
      <c r="O106831" s="1"/>
      <c r="P106831" s="1"/>
      <c r="Q106831" s="1"/>
      <c r="R106831" s="1"/>
      <c r="S106831" s="1"/>
      <c r="T106831" s="1"/>
    </row>
    <row r="106832" spans="2:20">
      <c r="B106832" s="27"/>
      <c r="C106832" s="1"/>
      <c r="D106832" s="1"/>
      <c r="E106832" s="1"/>
      <c r="F106832" s="1"/>
      <c r="G106832" s="1"/>
      <c r="H106832" s="1"/>
      <c r="I106832" s="1"/>
      <c r="J106832" s="1"/>
      <c r="K106832" s="1"/>
      <c r="L106832" s="1"/>
      <c r="M106832" s="1"/>
      <c r="N106832" s="1"/>
      <c r="O106832" s="1"/>
      <c r="P106832" s="1"/>
      <c r="Q106832" s="1"/>
      <c r="R106832" s="1"/>
      <c r="S106832" s="1"/>
      <c r="T106832" s="1"/>
    </row>
    <row r="106833" spans="2:20">
      <c r="B106833" s="27"/>
      <c r="C106833" s="1"/>
      <c r="D106833" s="1"/>
      <c r="E106833" s="1"/>
      <c r="F106833" s="1"/>
      <c r="G106833" s="1"/>
      <c r="H106833" s="1"/>
      <c r="I106833" s="1"/>
      <c r="J106833" s="1"/>
      <c r="K106833" s="1"/>
      <c r="L106833" s="1"/>
      <c r="M106833" s="1"/>
      <c r="N106833" s="1"/>
      <c r="O106833" s="1"/>
      <c r="P106833" s="1"/>
      <c r="Q106833" s="1"/>
      <c r="R106833" s="1"/>
      <c r="S106833" s="1"/>
      <c r="T106833" s="1"/>
    </row>
    <row r="106834" spans="2:20">
      <c r="B106834" s="27"/>
      <c r="C106834" s="1"/>
      <c r="D106834" s="1"/>
      <c r="E106834" s="1"/>
      <c r="F106834" s="1"/>
      <c r="G106834" s="1"/>
      <c r="H106834" s="1"/>
      <c r="I106834" s="1"/>
      <c r="J106834" s="1"/>
      <c r="K106834" s="1"/>
      <c r="L106834" s="1"/>
      <c r="M106834" s="1"/>
      <c r="N106834" s="1"/>
      <c r="O106834" s="1"/>
      <c r="P106834" s="1"/>
      <c r="Q106834" s="1"/>
      <c r="R106834" s="1"/>
      <c r="S106834" s="1"/>
      <c r="T106834" s="1"/>
    </row>
    <row r="106835" spans="2:20">
      <c r="B106835" s="27"/>
      <c r="C106835" s="1"/>
      <c r="D106835" s="1"/>
      <c r="E106835" s="1"/>
      <c r="F106835" s="1"/>
      <c r="G106835" s="1"/>
      <c r="H106835" s="1"/>
      <c r="I106835" s="1"/>
      <c r="J106835" s="1"/>
      <c r="K106835" s="1"/>
      <c r="L106835" s="1"/>
      <c r="M106835" s="1"/>
      <c r="N106835" s="1"/>
      <c r="O106835" s="1"/>
      <c r="P106835" s="1"/>
      <c r="Q106835" s="1"/>
      <c r="R106835" s="1"/>
      <c r="S106835" s="1"/>
      <c r="T106835" s="1"/>
    </row>
    <row r="106836" spans="2:20">
      <c r="B106836" s="27"/>
      <c r="C106836" s="1"/>
      <c r="D106836" s="1"/>
      <c r="E106836" s="1"/>
      <c r="F106836" s="1"/>
      <c r="G106836" s="1"/>
      <c r="H106836" s="1"/>
      <c r="I106836" s="1"/>
      <c r="J106836" s="1"/>
      <c r="K106836" s="1"/>
      <c r="L106836" s="1"/>
      <c r="M106836" s="1"/>
      <c r="N106836" s="1"/>
      <c r="O106836" s="1"/>
      <c r="P106836" s="1"/>
      <c r="Q106836" s="1"/>
      <c r="R106836" s="1"/>
      <c r="S106836" s="1"/>
      <c r="T106836" s="1"/>
    </row>
    <row r="106837" spans="2:20">
      <c r="B106837" s="27"/>
      <c r="C106837" s="1"/>
      <c r="D106837" s="1"/>
      <c r="E106837" s="1"/>
      <c r="F106837" s="1"/>
      <c r="G106837" s="1"/>
      <c r="H106837" s="1"/>
      <c r="I106837" s="1"/>
      <c r="J106837" s="1"/>
      <c r="K106837" s="1"/>
      <c r="L106837" s="1"/>
      <c r="M106837" s="1"/>
      <c r="N106837" s="1"/>
      <c r="O106837" s="1"/>
      <c r="P106837" s="1"/>
      <c r="Q106837" s="1"/>
      <c r="R106837" s="1"/>
      <c r="S106837" s="1"/>
      <c r="T106837" s="1"/>
    </row>
    <row r="106838" spans="2:20">
      <c r="B106838" s="27"/>
      <c r="C106838" s="1"/>
      <c r="D106838" s="1"/>
      <c r="E106838" s="1"/>
      <c r="F106838" s="1"/>
      <c r="G106838" s="1"/>
      <c r="H106838" s="1"/>
      <c r="I106838" s="1"/>
      <c r="J106838" s="1"/>
      <c r="K106838" s="1"/>
      <c r="L106838" s="1"/>
      <c r="M106838" s="1"/>
      <c r="N106838" s="1"/>
      <c r="O106838" s="1"/>
      <c r="P106838" s="1"/>
      <c r="Q106838" s="1"/>
      <c r="R106838" s="1"/>
      <c r="S106838" s="1"/>
      <c r="T106838" s="1"/>
    </row>
    <row r="106839" spans="2:20">
      <c r="B106839" s="27"/>
      <c r="C106839" s="1"/>
      <c r="D106839" s="1"/>
      <c r="E106839" s="1"/>
      <c r="F106839" s="1"/>
      <c r="G106839" s="1"/>
      <c r="H106839" s="1"/>
      <c r="I106839" s="1"/>
      <c r="J106839" s="1"/>
      <c r="K106839" s="1"/>
      <c r="L106839" s="1"/>
      <c r="M106839" s="1"/>
      <c r="N106839" s="1"/>
      <c r="O106839" s="1"/>
      <c r="P106839" s="1"/>
      <c r="Q106839" s="1"/>
      <c r="R106839" s="1"/>
      <c r="S106839" s="1"/>
      <c r="T106839" s="1"/>
    </row>
    <row r="106840" spans="2:20">
      <c r="B106840" s="27"/>
      <c r="C106840" s="1"/>
      <c r="D106840" s="1"/>
      <c r="E106840" s="1"/>
      <c r="F106840" s="1"/>
      <c r="G106840" s="1"/>
      <c r="H106840" s="1"/>
      <c r="I106840" s="1"/>
      <c r="J106840" s="1"/>
      <c r="K106840" s="1"/>
      <c r="L106840" s="1"/>
      <c r="M106840" s="1"/>
      <c r="N106840" s="1"/>
      <c r="O106840" s="1"/>
      <c r="P106840" s="1"/>
      <c r="Q106840" s="1"/>
      <c r="R106840" s="1"/>
      <c r="S106840" s="1"/>
      <c r="T106840" s="1"/>
    </row>
    <row r="106841" spans="2:20">
      <c r="B106841" s="27"/>
      <c r="C106841" s="1"/>
      <c r="D106841" s="1"/>
      <c r="E106841" s="1"/>
      <c r="F106841" s="1"/>
      <c r="G106841" s="1"/>
      <c r="H106841" s="1"/>
      <c r="I106841" s="1"/>
      <c r="J106841" s="1"/>
      <c r="K106841" s="1"/>
      <c r="L106841" s="1"/>
      <c r="M106841" s="1"/>
      <c r="N106841" s="1"/>
      <c r="O106841" s="1"/>
      <c r="P106841" s="1"/>
      <c r="Q106841" s="1"/>
      <c r="R106841" s="1"/>
      <c r="S106841" s="1"/>
      <c r="T106841" s="1"/>
    </row>
    <row r="106842" spans="2:20">
      <c r="B106842" s="27"/>
      <c r="C106842" s="1"/>
      <c r="D106842" s="1"/>
      <c r="E106842" s="1"/>
      <c r="F106842" s="1"/>
      <c r="G106842" s="1"/>
      <c r="H106842" s="1"/>
      <c r="I106842" s="1"/>
      <c r="J106842" s="1"/>
      <c r="K106842" s="1"/>
      <c r="L106842" s="1"/>
      <c r="M106842" s="1"/>
      <c r="N106842" s="1"/>
      <c r="O106842" s="1"/>
      <c r="P106842" s="1"/>
      <c r="Q106842" s="1"/>
      <c r="R106842" s="1"/>
      <c r="S106842" s="1"/>
      <c r="T106842" s="1"/>
    </row>
    <row r="106843" spans="2:20">
      <c r="B106843" s="27"/>
      <c r="C106843" s="1"/>
      <c r="D106843" s="1"/>
      <c r="E106843" s="1"/>
      <c r="F106843" s="1"/>
      <c r="G106843" s="1"/>
      <c r="H106843" s="1"/>
      <c r="I106843" s="1"/>
      <c r="J106843" s="1"/>
      <c r="K106843" s="1"/>
      <c r="L106843" s="1"/>
      <c r="M106843" s="1"/>
      <c r="N106843" s="1"/>
      <c r="O106843" s="1"/>
      <c r="P106843" s="1"/>
      <c r="Q106843" s="1"/>
      <c r="R106843" s="1"/>
      <c r="S106843" s="1"/>
      <c r="T106843" s="1"/>
    </row>
    <row r="106844" spans="2:20">
      <c r="B106844" s="27"/>
      <c r="C106844" s="1"/>
      <c r="D106844" s="1"/>
      <c r="E106844" s="1"/>
      <c r="F106844" s="1"/>
      <c r="G106844" s="1"/>
      <c r="H106844" s="1"/>
      <c r="I106844" s="1"/>
      <c r="J106844" s="1"/>
      <c r="K106844" s="1"/>
      <c r="L106844" s="1"/>
      <c r="M106844" s="1"/>
      <c r="N106844" s="1"/>
      <c r="O106844" s="1"/>
      <c r="P106844" s="1"/>
      <c r="Q106844" s="1"/>
      <c r="R106844" s="1"/>
      <c r="S106844" s="1"/>
      <c r="T106844" s="1"/>
    </row>
    <row r="106845" spans="2:20">
      <c r="B106845" s="27"/>
      <c r="C106845" s="1"/>
      <c r="D106845" s="1"/>
      <c r="E106845" s="1"/>
      <c r="F106845" s="1"/>
      <c r="G106845" s="1"/>
      <c r="H106845" s="1"/>
      <c r="I106845" s="1"/>
      <c r="J106845" s="1"/>
      <c r="K106845" s="1"/>
      <c r="L106845" s="1"/>
      <c r="M106845" s="1"/>
      <c r="N106845" s="1"/>
      <c r="O106845" s="1"/>
      <c r="P106845" s="1"/>
      <c r="Q106845" s="1"/>
      <c r="R106845" s="1"/>
      <c r="S106845" s="1"/>
      <c r="T106845" s="1"/>
    </row>
    <row r="106846" spans="2:20">
      <c r="B106846" s="27"/>
      <c r="C106846" s="1"/>
      <c r="D106846" s="1"/>
      <c r="E106846" s="1"/>
      <c r="F106846" s="1"/>
      <c r="G106846" s="1"/>
      <c r="H106846" s="1"/>
      <c r="I106846" s="1"/>
      <c r="J106846" s="1"/>
      <c r="K106846" s="1"/>
      <c r="L106846" s="1"/>
      <c r="M106846" s="1"/>
      <c r="N106846" s="1"/>
      <c r="O106846" s="1"/>
      <c r="P106846" s="1"/>
      <c r="Q106846" s="1"/>
      <c r="R106846" s="1"/>
      <c r="S106846" s="1"/>
      <c r="T106846" s="1"/>
    </row>
    <row r="106847" spans="2:20">
      <c r="B106847" s="27"/>
      <c r="C106847" s="1"/>
      <c r="D106847" s="1"/>
      <c r="E106847" s="1"/>
      <c r="F106847" s="1"/>
      <c r="G106847" s="1"/>
      <c r="H106847" s="1"/>
      <c r="I106847" s="1"/>
      <c r="J106847" s="1"/>
      <c r="K106847" s="1"/>
      <c r="L106847" s="1"/>
      <c r="M106847" s="1"/>
      <c r="N106847" s="1"/>
      <c r="O106847" s="1"/>
      <c r="P106847" s="1"/>
      <c r="Q106847" s="1"/>
      <c r="R106847" s="1"/>
      <c r="S106847" s="1"/>
      <c r="T106847" s="1"/>
    </row>
    <row r="106848" spans="2:20">
      <c r="B106848" s="27"/>
      <c r="C106848" s="1"/>
      <c r="D106848" s="1"/>
      <c r="E106848" s="1"/>
      <c r="F106848" s="1"/>
      <c r="G106848" s="1"/>
      <c r="H106848" s="1"/>
      <c r="I106848" s="1"/>
      <c r="J106848" s="1"/>
      <c r="K106848" s="1"/>
      <c r="L106848" s="1"/>
      <c r="M106848" s="1"/>
      <c r="N106848" s="1"/>
      <c r="O106848" s="1"/>
      <c r="P106848" s="1"/>
      <c r="Q106848" s="1"/>
      <c r="R106848" s="1"/>
      <c r="S106848" s="1"/>
      <c r="T106848" s="1"/>
    </row>
    <row r="106849" spans="2:20">
      <c r="B106849" s="27"/>
      <c r="C106849" s="1"/>
      <c r="D106849" s="1"/>
      <c r="E106849" s="1"/>
      <c r="F106849" s="1"/>
      <c r="G106849" s="1"/>
      <c r="H106849" s="1"/>
      <c r="I106849" s="1"/>
      <c r="J106849" s="1"/>
      <c r="K106849" s="1"/>
      <c r="L106849" s="1"/>
      <c r="M106849" s="1"/>
      <c r="N106849" s="1"/>
      <c r="O106849" s="1"/>
      <c r="P106849" s="1"/>
      <c r="Q106849" s="1"/>
      <c r="R106849" s="1"/>
      <c r="S106849" s="1"/>
      <c r="T106849" s="1"/>
    </row>
    <row r="106850" spans="2:20">
      <c r="B106850" s="27"/>
      <c r="C106850" s="1"/>
      <c r="D106850" s="1"/>
      <c r="E106850" s="1"/>
      <c r="F106850" s="1"/>
      <c r="G106850" s="1"/>
      <c r="H106850" s="1"/>
      <c r="I106850" s="1"/>
      <c r="J106850" s="1"/>
      <c r="K106850" s="1"/>
      <c r="L106850" s="1"/>
      <c r="M106850" s="1"/>
      <c r="N106850" s="1"/>
      <c r="O106850" s="1"/>
      <c r="P106850" s="1"/>
      <c r="Q106850" s="1"/>
      <c r="R106850" s="1"/>
      <c r="S106850" s="1"/>
      <c r="T106850" s="1"/>
    </row>
    <row r="106851" spans="2:20">
      <c r="B106851" s="27"/>
      <c r="C106851" s="1"/>
      <c r="D106851" s="1"/>
      <c r="E106851" s="1"/>
      <c r="F106851" s="1"/>
      <c r="G106851" s="1"/>
      <c r="H106851" s="1"/>
      <c r="I106851" s="1"/>
      <c r="J106851" s="1"/>
      <c r="K106851" s="1"/>
      <c r="L106851" s="1"/>
      <c r="M106851" s="1"/>
      <c r="N106851" s="1"/>
      <c r="O106851" s="1"/>
      <c r="P106851" s="1"/>
      <c r="Q106851" s="1"/>
      <c r="R106851" s="1"/>
      <c r="S106851" s="1"/>
      <c r="T106851" s="1"/>
    </row>
    <row r="106852" spans="2:20">
      <c r="B106852" s="27"/>
      <c r="C106852" s="1"/>
      <c r="D106852" s="1"/>
      <c r="E106852" s="1"/>
      <c r="F106852" s="1"/>
      <c r="G106852" s="1"/>
      <c r="H106852" s="1"/>
      <c r="I106852" s="1"/>
      <c r="J106852" s="1"/>
      <c r="K106852" s="1"/>
      <c r="L106852" s="1"/>
      <c r="M106852" s="1"/>
      <c r="N106852" s="1"/>
      <c r="O106852" s="1"/>
      <c r="P106852" s="1"/>
      <c r="Q106852" s="1"/>
      <c r="R106852" s="1"/>
      <c r="S106852" s="1"/>
      <c r="T106852" s="1"/>
    </row>
    <row r="106853" spans="2:20">
      <c r="B106853" s="27"/>
      <c r="C106853" s="1"/>
      <c r="D106853" s="1"/>
      <c r="E106853" s="1"/>
      <c r="F106853" s="1"/>
      <c r="G106853" s="1"/>
      <c r="H106853" s="1"/>
      <c r="I106853" s="1"/>
      <c r="J106853" s="1"/>
      <c r="K106853" s="1"/>
      <c r="L106853" s="1"/>
      <c r="M106853" s="1"/>
      <c r="N106853" s="1"/>
      <c r="O106853" s="1"/>
      <c r="P106853" s="1"/>
      <c r="Q106853" s="1"/>
      <c r="R106853" s="1"/>
      <c r="S106853" s="1"/>
      <c r="T106853" s="1"/>
    </row>
    <row r="106854" spans="2:20">
      <c r="B106854" s="27"/>
      <c r="C106854" s="1"/>
      <c r="D106854" s="1"/>
      <c r="E106854" s="1"/>
      <c r="F106854" s="1"/>
      <c r="G106854" s="1"/>
      <c r="H106854" s="1"/>
      <c r="I106854" s="1"/>
      <c r="J106854" s="1"/>
      <c r="K106854" s="1"/>
      <c r="L106854" s="1"/>
      <c r="M106854" s="1"/>
      <c r="N106854" s="1"/>
      <c r="O106854" s="1"/>
      <c r="P106854" s="1"/>
      <c r="Q106854" s="1"/>
      <c r="R106854" s="1"/>
      <c r="S106854" s="1"/>
      <c r="T106854" s="1"/>
    </row>
    <row r="106855" spans="2:20">
      <c r="B106855" s="27"/>
      <c r="C106855" s="1"/>
      <c r="D106855" s="1"/>
      <c r="E106855" s="1"/>
      <c r="F106855" s="1"/>
      <c r="G106855" s="1"/>
      <c r="H106855" s="1"/>
      <c r="I106855" s="1"/>
      <c r="J106855" s="1"/>
      <c r="K106855" s="1"/>
      <c r="L106855" s="1"/>
      <c r="M106855" s="1"/>
      <c r="N106855" s="1"/>
      <c r="O106855" s="1"/>
      <c r="P106855" s="1"/>
      <c r="Q106855" s="1"/>
      <c r="R106855" s="1"/>
      <c r="S106855" s="1"/>
      <c r="T106855" s="1"/>
    </row>
    <row r="106856" spans="2:20">
      <c r="B106856" s="27"/>
      <c r="C106856" s="1"/>
      <c r="D106856" s="1"/>
      <c r="E106856" s="1"/>
      <c r="F106856" s="1"/>
      <c r="G106856" s="1"/>
      <c r="H106856" s="1"/>
      <c r="I106856" s="1"/>
      <c r="J106856" s="1"/>
      <c r="K106856" s="1"/>
      <c r="L106856" s="1"/>
      <c r="M106856" s="1"/>
      <c r="N106856" s="1"/>
      <c r="O106856" s="1"/>
      <c r="P106856" s="1"/>
      <c r="Q106856" s="1"/>
      <c r="R106856" s="1"/>
      <c r="S106856" s="1"/>
      <c r="T106856" s="1"/>
    </row>
    <row r="106857" spans="2:20">
      <c r="B106857" s="27"/>
      <c r="C106857" s="1"/>
      <c r="D106857" s="1"/>
      <c r="E106857" s="1"/>
      <c r="F106857" s="1"/>
      <c r="G106857" s="1"/>
      <c r="H106857" s="1"/>
      <c r="I106857" s="1"/>
      <c r="J106857" s="1"/>
      <c r="K106857" s="1"/>
      <c r="L106857" s="1"/>
      <c r="M106857" s="1"/>
      <c r="N106857" s="1"/>
      <c r="O106857" s="1"/>
      <c r="P106857" s="1"/>
      <c r="Q106857" s="1"/>
      <c r="R106857" s="1"/>
      <c r="S106857" s="1"/>
      <c r="T106857" s="1"/>
    </row>
    <row r="106858" spans="2:20">
      <c r="B106858" s="27"/>
      <c r="C106858" s="1"/>
      <c r="D106858" s="1"/>
      <c r="E106858" s="1"/>
      <c r="F106858" s="1"/>
      <c r="G106858" s="1"/>
      <c r="H106858" s="1"/>
      <c r="I106858" s="1"/>
      <c r="J106858" s="1"/>
      <c r="K106858" s="1"/>
      <c r="L106858" s="1"/>
      <c r="M106858" s="1"/>
      <c r="N106858" s="1"/>
      <c r="O106858" s="1"/>
      <c r="P106858" s="1"/>
      <c r="Q106858" s="1"/>
      <c r="R106858" s="1"/>
      <c r="S106858" s="1"/>
      <c r="T106858" s="1"/>
    </row>
    <row r="106859" spans="2:20">
      <c r="B106859" s="27"/>
      <c r="C106859" s="1"/>
      <c r="D106859" s="1"/>
      <c r="E106859" s="1"/>
      <c r="F106859" s="1"/>
      <c r="G106859" s="1"/>
      <c r="H106859" s="1"/>
      <c r="I106859" s="1"/>
      <c r="J106859" s="1"/>
      <c r="K106859" s="1"/>
      <c r="L106859" s="1"/>
      <c r="M106859" s="1"/>
      <c r="N106859" s="1"/>
      <c r="O106859" s="1"/>
      <c r="P106859" s="1"/>
      <c r="Q106859" s="1"/>
      <c r="R106859" s="1"/>
      <c r="S106859" s="1"/>
      <c r="T106859" s="1"/>
    </row>
    <row r="106860" spans="2:20">
      <c r="B106860" s="27"/>
      <c r="C106860" s="1"/>
      <c r="D106860" s="1"/>
      <c r="E106860" s="1"/>
      <c r="F106860" s="1"/>
      <c r="G106860" s="1"/>
      <c r="H106860" s="1"/>
      <c r="I106860" s="1"/>
      <c r="J106860" s="1"/>
      <c r="K106860" s="1"/>
      <c r="L106860" s="1"/>
      <c r="M106860" s="1"/>
      <c r="N106860" s="1"/>
      <c r="O106860" s="1"/>
      <c r="P106860" s="1"/>
      <c r="Q106860" s="1"/>
      <c r="R106860" s="1"/>
      <c r="S106860" s="1"/>
      <c r="T106860" s="1"/>
    </row>
    <row r="106861" spans="2:20">
      <c r="B106861" s="27"/>
      <c r="C106861" s="1"/>
      <c r="D106861" s="1"/>
      <c r="E106861" s="1"/>
      <c r="F106861" s="1"/>
      <c r="G106861" s="1"/>
      <c r="H106861" s="1"/>
      <c r="I106861" s="1"/>
      <c r="J106861" s="1"/>
      <c r="K106861" s="1"/>
      <c r="L106861" s="1"/>
      <c r="M106861" s="1"/>
      <c r="N106861" s="1"/>
      <c r="O106861" s="1"/>
      <c r="P106861" s="1"/>
      <c r="Q106861" s="1"/>
      <c r="R106861" s="1"/>
      <c r="S106861" s="1"/>
      <c r="T106861" s="1"/>
    </row>
    <row r="106862" spans="2:20">
      <c r="B106862" s="27"/>
      <c r="C106862" s="1"/>
      <c r="D106862" s="1"/>
      <c r="E106862" s="1"/>
      <c r="F106862" s="1"/>
      <c r="G106862" s="1"/>
      <c r="H106862" s="1"/>
      <c r="I106862" s="1"/>
      <c r="J106862" s="1"/>
      <c r="K106862" s="1"/>
      <c r="L106862" s="1"/>
      <c r="M106862" s="1"/>
      <c r="N106862" s="1"/>
      <c r="O106862" s="1"/>
      <c r="P106862" s="1"/>
      <c r="Q106862" s="1"/>
      <c r="R106862" s="1"/>
      <c r="S106862" s="1"/>
      <c r="T106862" s="1"/>
    </row>
    <row r="106863" spans="2:20">
      <c r="B106863" s="27"/>
      <c r="C106863" s="1"/>
      <c r="D106863" s="1"/>
      <c r="E106863" s="1"/>
      <c r="F106863" s="1"/>
      <c r="G106863" s="1"/>
      <c r="H106863" s="1"/>
      <c r="I106863" s="1"/>
      <c r="J106863" s="1"/>
      <c r="K106863" s="1"/>
      <c r="L106863" s="1"/>
      <c r="M106863" s="1"/>
      <c r="N106863" s="1"/>
      <c r="O106863" s="1"/>
      <c r="P106863" s="1"/>
      <c r="Q106863" s="1"/>
      <c r="R106863" s="1"/>
      <c r="S106863" s="1"/>
      <c r="T106863" s="1"/>
    </row>
    <row r="106864" spans="2:20">
      <c r="B106864" s="27"/>
      <c r="C106864" s="1"/>
      <c r="D106864" s="1"/>
      <c r="E106864" s="1"/>
      <c r="F106864" s="1"/>
      <c r="G106864" s="1"/>
      <c r="H106864" s="1"/>
      <c r="I106864" s="1"/>
      <c r="J106864" s="1"/>
      <c r="K106864" s="1"/>
      <c r="L106864" s="1"/>
      <c r="M106864" s="1"/>
      <c r="N106864" s="1"/>
      <c r="O106864" s="1"/>
      <c r="P106864" s="1"/>
      <c r="Q106864" s="1"/>
      <c r="R106864" s="1"/>
      <c r="S106864" s="1"/>
      <c r="T106864" s="1"/>
    </row>
    <row r="106865" spans="2:20">
      <c r="B106865" s="27"/>
      <c r="C106865" s="1"/>
      <c r="D106865" s="1"/>
      <c r="E106865" s="1"/>
      <c r="F106865" s="1"/>
      <c r="G106865" s="1"/>
      <c r="H106865" s="1"/>
      <c r="I106865" s="1"/>
      <c r="J106865" s="1"/>
      <c r="K106865" s="1"/>
      <c r="L106865" s="1"/>
      <c r="M106865" s="1"/>
      <c r="N106865" s="1"/>
      <c r="O106865" s="1"/>
      <c r="P106865" s="1"/>
      <c r="Q106865" s="1"/>
      <c r="R106865" s="1"/>
      <c r="S106865" s="1"/>
      <c r="T106865" s="1"/>
    </row>
    <row r="106866" spans="2:20">
      <c r="B106866" s="27"/>
      <c r="C106866" s="1"/>
      <c r="D106866" s="1"/>
      <c r="E106866" s="1"/>
      <c r="F106866" s="1"/>
      <c r="G106866" s="1"/>
      <c r="H106866" s="1"/>
      <c r="I106866" s="1"/>
      <c r="J106866" s="1"/>
      <c r="K106866" s="1"/>
      <c r="L106866" s="1"/>
      <c r="M106866" s="1"/>
      <c r="N106866" s="1"/>
      <c r="O106866" s="1"/>
      <c r="P106866" s="1"/>
      <c r="Q106866" s="1"/>
      <c r="R106866" s="1"/>
      <c r="S106866" s="1"/>
      <c r="T106866" s="1"/>
    </row>
    <row r="106867" spans="2:20">
      <c r="B106867" s="27"/>
      <c r="C106867" s="1"/>
      <c r="D106867" s="1"/>
      <c r="E106867" s="1"/>
      <c r="F106867" s="1"/>
      <c r="G106867" s="1"/>
      <c r="H106867" s="1"/>
      <c r="I106867" s="1"/>
      <c r="J106867" s="1"/>
      <c r="K106867" s="1"/>
      <c r="L106867" s="1"/>
      <c r="M106867" s="1"/>
      <c r="N106867" s="1"/>
      <c r="O106867" s="1"/>
      <c r="P106867" s="1"/>
      <c r="Q106867" s="1"/>
      <c r="R106867" s="1"/>
      <c r="S106867" s="1"/>
      <c r="T106867" s="1"/>
    </row>
    <row r="106868" spans="2:20">
      <c r="B106868" s="27"/>
      <c r="C106868" s="1"/>
      <c r="D106868" s="1"/>
      <c r="E106868" s="1"/>
      <c r="F106868" s="1"/>
      <c r="G106868" s="1"/>
      <c r="H106868" s="1"/>
      <c r="I106868" s="1"/>
      <c r="J106868" s="1"/>
      <c r="K106868" s="1"/>
      <c r="L106868" s="1"/>
      <c r="M106868" s="1"/>
      <c r="N106868" s="1"/>
      <c r="O106868" s="1"/>
      <c r="P106868" s="1"/>
      <c r="Q106868" s="1"/>
      <c r="R106868" s="1"/>
      <c r="S106868" s="1"/>
      <c r="T106868" s="1"/>
    </row>
    <row r="106869" spans="2:20">
      <c r="B106869" s="27"/>
      <c r="C106869" s="1"/>
      <c r="D106869" s="1"/>
      <c r="E106869" s="1"/>
      <c r="F106869" s="1"/>
      <c r="G106869" s="1"/>
      <c r="H106869" s="1"/>
      <c r="I106869" s="1"/>
      <c r="J106869" s="1"/>
      <c r="K106869" s="1"/>
      <c r="L106869" s="1"/>
      <c r="M106869" s="1"/>
      <c r="N106869" s="1"/>
      <c r="O106869" s="1"/>
      <c r="P106869" s="1"/>
      <c r="Q106869" s="1"/>
      <c r="R106869" s="1"/>
      <c r="S106869" s="1"/>
      <c r="T106869" s="1"/>
    </row>
    <row r="106870" spans="2:20">
      <c r="B106870" s="27"/>
      <c r="C106870" s="1"/>
      <c r="D106870" s="1"/>
      <c r="E106870" s="1"/>
      <c r="F106870" s="1"/>
      <c r="G106870" s="1"/>
      <c r="H106870" s="1"/>
      <c r="I106870" s="1"/>
      <c r="J106870" s="1"/>
      <c r="K106870" s="1"/>
      <c r="L106870" s="1"/>
      <c r="M106870" s="1"/>
      <c r="N106870" s="1"/>
      <c r="O106870" s="1"/>
      <c r="P106870" s="1"/>
      <c r="Q106870" s="1"/>
      <c r="R106870" s="1"/>
      <c r="S106870" s="1"/>
      <c r="T106870" s="1"/>
    </row>
    <row r="106871" spans="2:20">
      <c r="B106871" s="27"/>
      <c r="C106871" s="1"/>
      <c r="D106871" s="1"/>
      <c r="E106871" s="1"/>
      <c r="F106871" s="1"/>
      <c r="G106871" s="1"/>
      <c r="H106871" s="1"/>
      <c r="I106871" s="1"/>
      <c r="J106871" s="1"/>
      <c r="K106871" s="1"/>
      <c r="L106871" s="1"/>
      <c r="M106871" s="1"/>
      <c r="N106871" s="1"/>
      <c r="O106871" s="1"/>
      <c r="P106871" s="1"/>
      <c r="Q106871" s="1"/>
      <c r="R106871" s="1"/>
      <c r="S106871" s="1"/>
      <c r="T106871" s="1"/>
    </row>
    <row r="106872" spans="2:20">
      <c r="B106872" s="27"/>
      <c r="C106872" s="1"/>
      <c r="D106872" s="1"/>
      <c r="E106872" s="1"/>
      <c r="F106872" s="1"/>
      <c r="G106872" s="1"/>
      <c r="H106872" s="1"/>
      <c r="I106872" s="1"/>
      <c r="J106872" s="1"/>
      <c r="K106872" s="1"/>
      <c r="L106872" s="1"/>
      <c r="M106872" s="1"/>
      <c r="N106872" s="1"/>
      <c r="O106872" s="1"/>
      <c r="P106872" s="1"/>
      <c r="Q106872" s="1"/>
      <c r="R106872" s="1"/>
      <c r="S106872" s="1"/>
      <c r="T106872" s="1"/>
    </row>
    <row r="106873" spans="2:20">
      <c r="B106873" s="27"/>
      <c r="C106873" s="1"/>
      <c r="D106873" s="1"/>
      <c r="E106873" s="1"/>
      <c r="F106873" s="1"/>
      <c r="G106873" s="1"/>
      <c r="H106873" s="1"/>
      <c r="I106873" s="1"/>
      <c r="J106873" s="1"/>
      <c r="K106873" s="1"/>
      <c r="L106873" s="1"/>
      <c r="M106873" s="1"/>
      <c r="N106873" s="1"/>
      <c r="O106873" s="1"/>
      <c r="P106873" s="1"/>
      <c r="Q106873" s="1"/>
      <c r="R106873" s="1"/>
      <c r="S106873" s="1"/>
      <c r="T106873" s="1"/>
    </row>
    <row r="106874" spans="2:20">
      <c r="B106874" s="27"/>
      <c r="C106874" s="1"/>
      <c r="D106874" s="1"/>
      <c r="E106874" s="1"/>
      <c r="F106874" s="1"/>
      <c r="G106874" s="1"/>
      <c r="H106874" s="1"/>
      <c r="I106874" s="1"/>
      <c r="J106874" s="1"/>
      <c r="K106874" s="1"/>
      <c r="L106874" s="1"/>
      <c r="M106874" s="1"/>
      <c r="N106874" s="1"/>
      <c r="O106874" s="1"/>
      <c r="P106874" s="1"/>
      <c r="Q106874" s="1"/>
      <c r="R106874" s="1"/>
      <c r="S106874" s="1"/>
      <c r="T106874" s="1"/>
    </row>
    <row r="106875" spans="2:20">
      <c r="B106875" s="27"/>
      <c r="C106875" s="1"/>
      <c r="D106875" s="1"/>
      <c r="E106875" s="1"/>
      <c r="F106875" s="1"/>
      <c r="G106875" s="1"/>
      <c r="H106875" s="1"/>
      <c r="I106875" s="1"/>
      <c r="J106875" s="1"/>
      <c r="K106875" s="1"/>
      <c r="L106875" s="1"/>
      <c r="M106875" s="1"/>
      <c r="N106875" s="1"/>
      <c r="O106875" s="1"/>
      <c r="P106875" s="1"/>
      <c r="Q106875" s="1"/>
      <c r="R106875" s="1"/>
      <c r="S106875" s="1"/>
      <c r="T106875" s="1"/>
    </row>
    <row r="106876" spans="2:20">
      <c r="B106876" s="27"/>
      <c r="C106876" s="1"/>
      <c r="D106876" s="1"/>
      <c r="E106876" s="1"/>
      <c r="F106876" s="1"/>
      <c r="G106876" s="1"/>
      <c r="H106876" s="1"/>
      <c r="I106876" s="1"/>
      <c r="J106876" s="1"/>
      <c r="K106876" s="1"/>
      <c r="L106876" s="1"/>
      <c r="M106876" s="1"/>
      <c r="N106876" s="1"/>
      <c r="O106876" s="1"/>
      <c r="P106876" s="1"/>
      <c r="Q106876" s="1"/>
      <c r="R106876" s="1"/>
      <c r="S106876" s="1"/>
      <c r="T106876" s="1"/>
    </row>
    <row r="106877" spans="2:20">
      <c r="B106877" s="27"/>
      <c r="C106877" s="1"/>
      <c r="D106877" s="1"/>
      <c r="E106877" s="1"/>
      <c r="F106877" s="1"/>
      <c r="G106877" s="1"/>
      <c r="H106877" s="1"/>
      <c r="I106877" s="1"/>
      <c r="J106877" s="1"/>
      <c r="K106877" s="1"/>
      <c r="L106877" s="1"/>
      <c r="M106877" s="1"/>
      <c r="N106877" s="1"/>
      <c r="O106877" s="1"/>
      <c r="P106877" s="1"/>
      <c r="Q106877" s="1"/>
      <c r="R106877" s="1"/>
      <c r="S106877" s="1"/>
      <c r="T106877" s="1"/>
    </row>
    <row r="106878" spans="2:20">
      <c r="B106878" s="27"/>
      <c r="C106878" s="1"/>
      <c r="D106878" s="1"/>
      <c r="E106878" s="1"/>
      <c r="F106878" s="1"/>
      <c r="G106878" s="1"/>
      <c r="H106878" s="1"/>
      <c r="I106878" s="1"/>
      <c r="J106878" s="1"/>
      <c r="K106878" s="1"/>
      <c r="L106878" s="1"/>
      <c r="M106878" s="1"/>
      <c r="N106878" s="1"/>
      <c r="O106878" s="1"/>
      <c r="P106878" s="1"/>
      <c r="Q106878" s="1"/>
      <c r="R106878" s="1"/>
      <c r="S106878" s="1"/>
      <c r="T106878" s="1"/>
    </row>
    <row r="106879" spans="2:20">
      <c r="B106879" s="27"/>
      <c r="C106879" s="1"/>
      <c r="D106879" s="1"/>
      <c r="E106879" s="1"/>
      <c r="F106879" s="1"/>
      <c r="G106879" s="1"/>
      <c r="H106879" s="1"/>
      <c r="I106879" s="1"/>
      <c r="J106879" s="1"/>
      <c r="K106879" s="1"/>
      <c r="L106879" s="1"/>
      <c r="M106879" s="1"/>
      <c r="N106879" s="1"/>
      <c r="O106879" s="1"/>
      <c r="P106879" s="1"/>
      <c r="Q106879" s="1"/>
      <c r="R106879" s="1"/>
      <c r="S106879" s="1"/>
      <c r="T106879" s="1"/>
    </row>
    <row r="106880" spans="2:20">
      <c r="B106880" s="27"/>
      <c r="C106880" s="1"/>
      <c r="D106880" s="1"/>
      <c r="E106880" s="1"/>
      <c r="F106880" s="1"/>
      <c r="G106880" s="1"/>
      <c r="H106880" s="1"/>
      <c r="I106880" s="1"/>
      <c r="J106880" s="1"/>
      <c r="K106880" s="1"/>
      <c r="L106880" s="1"/>
      <c r="M106880" s="1"/>
      <c r="N106880" s="1"/>
      <c r="O106880" s="1"/>
      <c r="P106880" s="1"/>
      <c r="Q106880" s="1"/>
      <c r="R106880" s="1"/>
      <c r="S106880" s="1"/>
      <c r="T106880" s="1"/>
    </row>
    <row r="106881" spans="2:20">
      <c r="B106881" s="27"/>
      <c r="C106881" s="1"/>
      <c r="D106881" s="1"/>
      <c r="E106881" s="1"/>
      <c r="F106881" s="1"/>
      <c r="G106881" s="1"/>
      <c r="H106881" s="1"/>
      <c r="I106881" s="1"/>
      <c r="J106881" s="1"/>
      <c r="K106881" s="1"/>
      <c r="L106881" s="1"/>
      <c r="M106881" s="1"/>
      <c r="N106881" s="1"/>
      <c r="O106881" s="1"/>
      <c r="P106881" s="1"/>
      <c r="Q106881" s="1"/>
      <c r="R106881" s="1"/>
      <c r="S106881" s="1"/>
      <c r="T106881" s="1"/>
    </row>
    <row r="106882" spans="2:20">
      <c r="B106882" s="27"/>
      <c r="C106882" s="1"/>
      <c r="D106882" s="1"/>
      <c r="E106882" s="1"/>
      <c r="F106882" s="1"/>
      <c r="G106882" s="1"/>
      <c r="H106882" s="1"/>
      <c r="I106882" s="1"/>
      <c r="J106882" s="1"/>
      <c r="K106882" s="1"/>
      <c r="L106882" s="1"/>
      <c r="M106882" s="1"/>
      <c r="N106882" s="1"/>
      <c r="O106882" s="1"/>
      <c r="P106882" s="1"/>
      <c r="Q106882" s="1"/>
      <c r="R106882" s="1"/>
      <c r="S106882" s="1"/>
      <c r="T106882" s="1"/>
    </row>
    <row r="106883" spans="2:20">
      <c r="B106883" s="27"/>
      <c r="C106883" s="1"/>
      <c r="D106883" s="1"/>
      <c r="E106883" s="1"/>
      <c r="F106883" s="1"/>
      <c r="G106883" s="1"/>
      <c r="H106883" s="1"/>
      <c r="I106883" s="1"/>
      <c r="J106883" s="1"/>
      <c r="K106883" s="1"/>
      <c r="L106883" s="1"/>
      <c r="M106883" s="1"/>
      <c r="N106883" s="1"/>
      <c r="O106883" s="1"/>
      <c r="P106883" s="1"/>
      <c r="Q106883" s="1"/>
      <c r="R106883" s="1"/>
      <c r="S106883" s="1"/>
      <c r="T106883" s="1"/>
    </row>
    <row r="106884" spans="2:20">
      <c r="B106884" s="27"/>
      <c r="C106884" s="1"/>
      <c r="D106884" s="1"/>
      <c r="E106884" s="1"/>
      <c r="F106884" s="1"/>
      <c r="G106884" s="1"/>
      <c r="H106884" s="1"/>
      <c r="I106884" s="1"/>
      <c r="J106884" s="1"/>
      <c r="K106884" s="1"/>
      <c r="L106884" s="1"/>
      <c r="M106884" s="1"/>
      <c r="N106884" s="1"/>
      <c r="O106884" s="1"/>
      <c r="P106884" s="1"/>
      <c r="Q106884" s="1"/>
      <c r="R106884" s="1"/>
      <c r="S106884" s="1"/>
      <c r="T106884" s="1"/>
    </row>
    <row r="106885" spans="2:20">
      <c r="B106885" s="27"/>
      <c r="C106885" s="1"/>
      <c r="D106885" s="1"/>
      <c r="E106885" s="1"/>
      <c r="F106885" s="1"/>
      <c r="G106885" s="1"/>
      <c r="H106885" s="1"/>
      <c r="I106885" s="1"/>
      <c r="J106885" s="1"/>
      <c r="K106885" s="1"/>
      <c r="L106885" s="1"/>
      <c r="M106885" s="1"/>
      <c r="N106885" s="1"/>
      <c r="O106885" s="1"/>
      <c r="P106885" s="1"/>
      <c r="Q106885" s="1"/>
      <c r="R106885" s="1"/>
      <c r="S106885" s="1"/>
      <c r="T106885" s="1"/>
    </row>
    <row r="106886" spans="2:20">
      <c r="B106886" s="27"/>
      <c r="C106886" s="1"/>
      <c r="D106886" s="1"/>
      <c r="E106886" s="1"/>
      <c r="F106886" s="1"/>
      <c r="G106886" s="1"/>
      <c r="H106886" s="1"/>
      <c r="I106886" s="1"/>
      <c r="J106886" s="1"/>
      <c r="K106886" s="1"/>
      <c r="L106886" s="1"/>
      <c r="M106886" s="1"/>
      <c r="N106886" s="1"/>
      <c r="O106886" s="1"/>
      <c r="P106886" s="1"/>
      <c r="Q106886" s="1"/>
      <c r="R106886" s="1"/>
      <c r="S106886" s="1"/>
      <c r="T106886" s="1"/>
    </row>
    <row r="106887" spans="2:20">
      <c r="B106887" s="27"/>
      <c r="C106887" s="1"/>
      <c r="D106887" s="1"/>
      <c r="E106887" s="1"/>
      <c r="F106887" s="1"/>
      <c r="G106887" s="1"/>
      <c r="H106887" s="1"/>
      <c r="I106887" s="1"/>
      <c r="J106887" s="1"/>
      <c r="K106887" s="1"/>
      <c r="L106887" s="1"/>
      <c r="M106887" s="1"/>
      <c r="N106887" s="1"/>
      <c r="O106887" s="1"/>
      <c r="P106887" s="1"/>
      <c r="Q106887" s="1"/>
      <c r="R106887" s="1"/>
      <c r="S106887" s="1"/>
      <c r="T106887" s="1"/>
    </row>
    <row r="106888" spans="2:20">
      <c r="B106888" s="27"/>
      <c r="C106888" s="1"/>
      <c r="D106888" s="1"/>
      <c r="E106888" s="1"/>
      <c r="F106888" s="1"/>
      <c r="G106888" s="1"/>
      <c r="H106888" s="1"/>
      <c r="I106888" s="1"/>
      <c r="J106888" s="1"/>
      <c r="K106888" s="1"/>
      <c r="L106888" s="1"/>
      <c r="M106888" s="1"/>
      <c r="N106888" s="1"/>
      <c r="O106888" s="1"/>
      <c r="P106888" s="1"/>
      <c r="Q106888" s="1"/>
      <c r="R106888" s="1"/>
      <c r="S106888" s="1"/>
      <c r="T106888" s="1"/>
    </row>
    <row r="106889" spans="2:20">
      <c r="B106889" s="27"/>
      <c r="C106889" s="1"/>
      <c r="D106889" s="1"/>
      <c r="E106889" s="1"/>
      <c r="F106889" s="1"/>
      <c r="G106889" s="1"/>
      <c r="H106889" s="1"/>
      <c r="I106889" s="1"/>
      <c r="J106889" s="1"/>
      <c r="K106889" s="1"/>
      <c r="L106889" s="1"/>
      <c r="M106889" s="1"/>
      <c r="N106889" s="1"/>
      <c r="O106889" s="1"/>
      <c r="P106889" s="1"/>
      <c r="Q106889" s="1"/>
      <c r="R106889" s="1"/>
      <c r="S106889" s="1"/>
      <c r="T106889" s="1"/>
    </row>
    <row r="106890" spans="2:20">
      <c r="B106890" s="27"/>
      <c r="C106890" s="1"/>
      <c r="D106890" s="1"/>
      <c r="E106890" s="1"/>
      <c r="F106890" s="1"/>
      <c r="G106890" s="1"/>
      <c r="H106890" s="1"/>
      <c r="I106890" s="1"/>
      <c r="J106890" s="1"/>
      <c r="K106890" s="1"/>
      <c r="L106890" s="1"/>
      <c r="M106890" s="1"/>
      <c r="N106890" s="1"/>
      <c r="O106890" s="1"/>
      <c r="P106890" s="1"/>
      <c r="Q106890" s="1"/>
      <c r="R106890" s="1"/>
      <c r="S106890" s="1"/>
      <c r="T106890" s="1"/>
    </row>
    <row r="106891" spans="2:20">
      <c r="B106891" s="27"/>
      <c r="C106891" s="1"/>
      <c r="D106891" s="1"/>
      <c r="E106891" s="1"/>
      <c r="F106891" s="1"/>
      <c r="G106891" s="1"/>
      <c r="H106891" s="1"/>
      <c r="I106891" s="1"/>
      <c r="J106891" s="1"/>
      <c r="K106891" s="1"/>
      <c r="L106891" s="1"/>
      <c r="M106891" s="1"/>
      <c r="N106891" s="1"/>
      <c r="O106891" s="1"/>
      <c r="P106891" s="1"/>
      <c r="Q106891" s="1"/>
      <c r="R106891" s="1"/>
      <c r="S106891" s="1"/>
      <c r="T106891" s="1"/>
    </row>
    <row r="106892" spans="2:20">
      <c r="B106892" s="27"/>
      <c r="C106892" s="1"/>
      <c r="D106892" s="1"/>
      <c r="E106892" s="1"/>
      <c r="F106892" s="1"/>
      <c r="G106892" s="1"/>
      <c r="H106892" s="1"/>
      <c r="I106892" s="1"/>
      <c r="J106892" s="1"/>
      <c r="K106892" s="1"/>
      <c r="L106892" s="1"/>
      <c r="M106892" s="1"/>
      <c r="N106892" s="1"/>
      <c r="O106892" s="1"/>
      <c r="P106892" s="1"/>
      <c r="Q106892" s="1"/>
      <c r="R106892" s="1"/>
      <c r="S106892" s="1"/>
      <c r="T106892" s="1"/>
    </row>
    <row r="106893" spans="2:20">
      <c r="B106893" s="27"/>
      <c r="C106893" s="1"/>
      <c r="D106893" s="1"/>
      <c r="E106893" s="1"/>
      <c r="F106893" s="1"/>
      <c r="G106893" s="1"/>
      <c r="H106893" s="1"/>
      <c r="I106893" s="1"/>
      <c r="J106893" s="1"/>
      <c r="K106893" s="1"/>
      <c r="L106893" s="1"/>
      <c r="M106893" s="1"/>
      <c r="N106893" s="1"/>
      <c r="O106893" s="1"/>
      <c r="P106893" s="1"/>
      <c r="Q106893" s="1"/>
      <c r="R106893" s="1"/>
      <c r="S106893" s="1"/>
      <c r="T106893" s="1"/>
    </row>
    <row r="106894" spans="2:20">
      <c r="B106894" s="27"/>
      <c r="C106894" s="1"/>
      <c r="D106894" s="1"/>
      <c r="E106894" s="1"/>
      <c r="F106894" s="1"/>
      <c r="G106894" s="1"/>
      <c r="H106894" s="1"/>
      <c r="I106894" s="1"/>
      <c r="J106894" s="1"/>
      <c r="K106894" s="1"/>
      <c r="L106894" s="1"/>
      <c r="M106894" s="1"/>
      <c r="N106894" s="1"/>
      <c r="O106894" s="1"/>
      <c r="P106894" s="1"/>
      <c r="Q106894" s="1"/>
      <c r="R106894" s="1"/>
      <c r="S106894" s="1"/>
      <c r="T106894" s="1"/>
    </row>
    <row r="106895" spans="2:20">
      <c r="B106895" s="27"/>
      <c r="C106895" s="1"/>
      <c r="D106895" s="1"/>
      <c r="E106895" s="1"/>
      <c r="F106895" s="1"/>
      <c r="G106895" s="1"/>
      <c r="H106895" s="1"/>
      <c r="I106895" s="1"/>
      <c r="J106895" s="1"/>
      <c r="K106895" s="1"/>
      <c r="L106895" s="1"/>
      <c r="M106895" s="1"/>
      <c r="N106895" s="1"/>
      <c r="O106895" s="1"/>
      <c r="P106895" s="1"/>
      <c r="Q106895" s="1"/>
      <c r="R106895" s="1"/>
      <c r="S106895" s="1"/>
      <c r="T106895" s="1"/>
    </row>
    <row r="106896" spans="2:20">
      <c r="B106896" s="27"/>
      <c r="C106896" s="1"/>
      <c r="D106896" s="1"/>
      <c r="E106896" s="1"/>
      <c r="F106896" s="1"/>
      <c r="G106896" s="1"/>
      <c r="H106896" s="1"/>
      <c r="I106896" s="1"/>
      <c r="J106896" s="1"/>
      <c r="K106896" s="1"/>
      <c r="L106896" s="1"/>
      <c r="M106896" s="1"/>
      <c r="N106896" s="1"/>
      <c r="O106896" s="1"/>
      <c r="P106896" s="1"/>
      <c r="Q106896" s="1"/>
      <c r="R106896" s="1"/>
      <c r="S106896" s="1"/>
      <c r="T106896" s="1"/>
    </row>
    <row r="106897" spans="2:20">
      <c r="B106897" s="27"/>
      <c r="C106897" s="1"/>
      <c r="D106897" s="1"/>
      <c r="E106897" s="1"/>
      <c r="F106897" s="1"/>
      <c r="G106897" s="1"/>
      <c r="H106897" s="1"/>
      <c r="I106897" s="1"/>
      <c r="J106897" s="1"/>
      <c r="K106897" s="1"/>
      <c r="L106897" s="1"/>
      <c r="M106897" s="1"/>
      <c r="N106897" s="1"/>
      <c r="O106897" s="1"/>
      <c r="P106897" s="1"/>
      <c r="Q106897" s="1"/>
      <c r="R106897" s="1"/>
      <c r="S106897" s="1"/>
      <c r="T106897" s="1"/>
    </row>
    <row r="106898" spans="2:20">
      <c r="B106898" s="27"/>
      <c r="C106898" s="1"/>
      <c r="D106898" s="1"/>
      <c r="E106898" s="1"/>
      <c r="F106898" s="1"/>
      <c r="G106898" s="1"/>
      <c r="H106898" s="1"/>
      <c r="I106898" s="1"/>
      <c r="J106898" s="1"/>
      <c r="K106898" s="1"/>
      <c r="L106898" s="1"/>
      <c r="M106898" s="1"/>
      <c r="N106898" s="1"/>
      <c r="O106898" s="1"/>
      <c r="P106898" s="1"/>
      <c r="Q106898" s="1"/>
      <c r="R106898" s="1"/>
      <c r="S106898" s="1"/>
      <c r="T106898" s="1"/>
    </row>
    <row r="106899" spans="2:20">
      <c r="B106899" s="27"/>
      <c r="C106899" s="1"/>
      <c r="D106899" s="1"/>
      <c r="E106899" s="1"/>
      <c r="F106899" s="1"/>
      <c r="G106899" s="1"/>
      <c r="H106899" s="1"/>
      <c r="I106899" s="1"/>
      <c r="J106899" s="1"/>
      <c r="K106899" s="1"/>
      <c r="L106899" s="1"/>
      <c r="M106899" s="1"/>
      <c r="N106899" s="1"/>
      <c r="O106899" s="1"/>
      <c r="P106899" s="1"/>
      <c r="Q106899" s="1"/>
      <c r="R106899" s="1"/>
      <c r="S106899" s="1"/>
      <c r="T106899" s="1"/>
    </row>
    <row r="106900" spans="2:20">
      <c r="B106900" s="27"/>
      <c r="C106900" s="1"/>
      <c r="D106900" s="1"/>
      <c r="E106900" s="1"/>
      <c r="F106900" s="1"/>
      <c r="G106900" s="1"/>
      <c r="H106900" s="1"/>
      <c r="I106900" s="1"/>
      <c r="J106900" s="1"/>
      <c r="K106900" s="1"/>
      <c r="L106900" s="1"/>
      <c r="M106900" s="1"/>
      <c r="N106900" s="1"/>
      <c r="O106900" s="1"/>
      <c r="P106900" s="1"/>
      <c r="Q106900" s="1"/>
      <c r="R106900" s="1"/>
      <c r="S106900" s="1"/>
      <c r="T106900" s="1"/>
    </row>
    <row r="106901" spans="2:20">
      <c r="B106901" s="27"/>
      <c r="C106901" s="1"/>
      <c r="D106901" s="1"/>
      <c r="E106901" s="1"/>
      <c r="F106901" s="1"/>
      <c r="G106901" s="1"/>
      <c r="H106901" s="1"/>
      <c r="I106901" s="1"/>
      <c r="J106901" s="1"/>
      <c r="K106901" s="1"/>
      <c r="L106901" s="1"/>
      <c r="M106901" s="1"/>
      <c r="N106901" s="1"/>
      <c r="O106901" s="1"/>
      <c r="P106901" s="1"/>
      <c r="Q106901" s="1"/>
      <c r="R106901" s="1"/>
      <c r="S106901" s="1"/>
      <c r="T106901" s="1"/>
    </row>
    <row r="106902" spans="2:20">
      <c r="B106902" s="27"/>
      <c r="C106902" s="1"/>
      <c r="D106902" s="1"/>
      <c r="E106902" s="1"/>
      <c r="F106902" s="1"/>
      <c r="G106902" s="1"/>
      <c r="H106902" s="1"/>
      <c r="I106902" s="1"/>
      <c r="J106902" s="1"/>
      <c r="K106902" s="1"/>
      <c r="L106902" s="1"/>
      <c r="M106902" s="1"/>
      <c r="N106902" s="1"/>
      <c r="O106902" s="1"/>
      <c r="P106902" s="1"/>
      <c r="Q106902" s="1"/>
      <c r="R106902" s="1"/>
      <c r="S106902" s="1"/>
      <c r="T106902" s="1"/>
    </row>
    <row r="106903" spans="2:20">
      <c r="B106903" s="27"/>
      <c r="C106903" s="1"/>
      <c r="D106903" s="1"/>
      <c r="E106903" s="1"/>
      <c r="F106903" s="1"/>
      <c r="G106903" s="1"/>
      <c r="H106903" s="1"/>
      <c r="I106903" s="1"/>
      <c r="J106903" s="1"/>
      <c r="K106903" s="1"/>
      <c r="L106903" s="1"/>
      <c r="M106903" s="1"/>
      <c r="N106903" s="1"/>
      <c r="O106903" s="1"/>
      <c r="P106903" s="1"/>
      <c r="Q106903" s="1"/>
      <c r="R106903" s="1"/>
      <c r="S106903" s="1"/>
      <c r="T106903" s="1"/>
    </row>
    <row r="106904" spans="2:20">
      <c r="B106904" s="27"/>
      <c r="C106904" s="1"/>
      <c r="D106904" s="1"/>
      <c r="E106904" s="1"/>
      <c r="F106904" s="1"/>
      <c r="G106904" s="1"/>
      <c r="H106904" s="1"/>
      <c r="I106904" s="1"/>
      <c r="J106904" s="1"/>
      <c r="K106904" s="1"/>
      <c r="L106904" s="1"/>
      <c r="M106904" s="1"/>
      <c r="N106904" s="1"/>
      <c r="O106904" s="1"/>
      <c r="P106904" s="1"/>
      <c r="Q106904" s="1"/>
      <c r="R106904" s="1"/>
      <c r="S106904" s="1"/>
      <c r="T106904" s="1"/>
    </row>
    <row r="106905" spans="2:20">
      <c r="B106905" s="27"/>
      <c r="C106905" s="1"/>
      <c r="D106905" s="1"/>
      <c r="E106905" s="1"/>
      <c r="F106905" s="1"/>
      <c r="G106905" s="1"/>
      <c r="H106905" s="1"/>
      <c r="I106905" s="1"/>
      <c r="J106905" s="1"/>
      <c r="K106905" s="1"/>
      <c r="L106905" s="1"/>
      <c r="M106905" s="1"/>
      <c r="N106905" s="1"/>
      <c r="O106905" s="1"/>
      <c r="P106905" s="1"/>
      <c r="Q106905" s="1"/>
      <c r="R106905" s="1"/>
      <c r="S106905" s="1"/>
      <c r="T106905" s="1"/>
    </row>
    <row r="106906" spans="2:20">
      <c r="B106906" s="27"/>
      <c r="C106906" s="1"/>
      <c r="D106906" s="1"/>
      <c r="E106906" s="1"/>
      <c r="F106906" s="1"/>
      <c r="G106906" s="1"/>
      <c r="H106906" s="1"/>
      <c r="I106906" s="1"/>
      <c r="J106906" s="1"/>
      <c r="K106906" s="1"/>
      <c r="L106906" s="1"/>
      <c r="M106906" s="1"/>
      <c r="N106906" s="1"/>
      <c r="O106906" s="1"/>
      <c r="P106906" s="1"/>
      <c r="Q106906" s="1"/>
      <c r="R106906" s="1"/>
      <c r="S106906" s="1"/>
      <c r="T106906" s="1"/>
    </row>
    <row r="106907" spans="2:20">
      <c r="B106907" s="27"/>
      <c r="C106907" s="1"/>
      <c r="D106907" s="1"/>
      <c r="E106907" s="1"/>
      <c r="F106907" s="1"/>
      <c r="G106907" s="1"/>
      <c r="H106907" s="1"/>
      <c r="I106907" s="1"/>
      <c r="J106907" s="1"/>
      <c r="K106907" s="1"/>
      <c r="L106907" s="1"/>
      <c r="M106907" s="1"/>
      <c r="N106907" s="1"/>
      <c r="O106907" s="1"/>
      <c r="P106907" s="1"/>
      <c r="Q106907" s="1"/>
      <c r="R106907" s="1"/>
      <c r="S106907" s="1"/>
      <c r="T106907" s="1"/>
    </row>
    <row r="106908" spans="2:20">
      <c r="B106908" s="27"/>
      <c r="C106908" s="1"/>
      <c r="D106908" s="1"/>
      <c r="E106908" s="1"/>
      <c r="F106908" s="1"/>
      <c r="G106908" s="1"/>
      <c r="H106908" s="1"/>
      <c r="I106908" s="1"/>
      <c r="J106908" s="1"/>
      <c r="K106908" s="1"/>
      <c r="L106908" s="1"/>
      <c r="M106908" s="1"/>
      <c r="N106908" s="1"/>
      <c r="O106908" s="1"/>
      <c r="P106908" s="1"/>
      <c r="Q106908" s="1"/>
      <c r="R106908" s="1"/>
      <c r="S106908" s="1"/>
      <c r="T106908" s="1"/>
    </row>
    <row r="106909" spans="2:20">
      <c r="B106909" s="27"/>
      <c r="C106909" s="1"/>
      <c r="D106909" s="1"/>
      <c r="E106909" s="1"/>
      <c r="F106909" s="1"/>
      <c r="G106909" s="1"/>
      <c r="H106909" s="1"/>
      <c r="I106909" s="1"/>
      <c r="J106909" s="1"/>
      <c r="K106909" s="1"/>
      <c r="L106909" s="1"/>
      <c r="M106909" s="1"/>
      <c r="N106909" s="1"/>
      <c r="O106909" s="1"/>
      <c r="P106909" s="1"/>
      <c r="Q106909" s="1"/>
      <c r="R106909" s="1"/>
      <c r="S106909" s="1"/>
      <c r="T106909" s="1"/>
    </row>
    <row r="106910" spans="2:20">
      <c r="B106910" s="27"/>
      <c r="C106910" s="1"/>
      <c r="D106910" s="1"/>
      <c r="E106910" s="1"/>
      <c r="F106910" s="1"/>
      <c r="G106910" s="1"/>
      <c r="H106910" s="1"/>
      <c r="I106910" s="1"/>
      <c r="J106910" s="1"/>
      <c r="K106910" s="1"/>
      <c r="L106910" s="1"/>
      <c r="M106910" s="1"/>
      <c r="N106910" s="1"/>
      <c r="O106910" s="1"/>
      <c r="P106910" s="1"/>
      <c r="Q106910" s="1"/>
      <c r="R106910" s="1"/>
      <c r="S106910" s="1"/>
      <c r="T106910" s="1"/>
    </row>
    <row r="106911" spans="2:20">
      <c r="B106911" s="27"/>
      <c r="C106911" s="1"/>
      <c r="D106911" s="1"/>
      <c r="E106911" s="1"/>
      <c r="F106911" s="1"/>
      <c r="G106911" s="1"/>
      <c r="H106911" s="1"/>
      <c r="I106911" s="1"/>
      <c r="J106911" s="1"/>
      <c r="K106911" s="1"/>
      <c r="L106911" s="1"/>
      <c r="M106911" s="1"/>
      <c r="N106911" s="1"/>
      <c r="O106911" s="1"/>
      <c r="P106911" s="1"/>
      <c r="Q106911" s="1"/>
      <c r="R106911" s="1"/>
      <c r="S106911" s="1"/>
      <c r="T106911" s="1"/>
    </row>
    <row r="106912" spans="2:20">
      <c r="B106912" s="27"/>
      <c r="C106912" s="1"/>
      <c r="D106912" s="1"/>
      <c r="E106912" s="1"/>
      <c r="F106912" s="1"/>
      <c r="G106912" s="1"/>
      <c r="H106912" s="1"/>
      <c r="I106912" s="1"/>
      <c r="J106912" s="1"/>
      <c r="K106912" s="1"/>
      <c r="L106912" s="1"/>
      <c r="M106912" s="1"/>
      <c r="N106912" s="1"/>
      <c r="O106912" s="1"/>
      <c r="P106912" s="1"/>
      <c r="Q106912" s="1"/>
      <c r="R106912" s="1"/>
      <c r="S106912" s="1"/>
      <c r="T106912" s="1"/>
    </row>
    <row r="106913" spans="2:20">
      <c r="B106913" s="27"/>
      <c r="C106913" s="1"/>
      <c r="D106913" s="1"/>
      <c r="E106913" s="1"/>
      <c r="F106913" s="1"/>
      <c r="G106913" s="1"/>
      <c r="H106913" s="1"/>
      <c r="I106913" s="1"/>
      <c r="J106913" s="1"/>
      <c r="K106913" s="1"/>
      <c r="L106913" s="1"/>
      <c r="M106913" s="1"/>
      <c r="N106913" s="1"/>
      <c r="O106913" s="1"/>
      <c r="P106913" s="1"/>
      <c r="Q106913" s="1"/>
      <c r="R106913" s="1"/>
      <c r="S106913" s="1"/>
      <c r="T106913" s="1"/>
    </row>
    <row r="106914" spans="2:20">
      <c r="B106914" s="27"/>
      <c r="C106914" s="1"/>
      <c r="D106914" s="1"/>
      <c r="E106914" s="1"/>
      <c r="F106914" s="1"/>
      <c r="G106914" s="1"/>
      <c r="H106914" s="1"/>
      <c r="I106914" s="1"/>
      <c r="J106914" s="1"/>
      <c r="K106914" s="1"/>
      <c r="L106914" s="1"/>
      <c r="M106914" s="1"/>
      <c r="N106914" s="1"/>
      <c r="O106914" s="1"/>
      <c r="P106914" s="1"/>
      <c r="Q106914" s="1"/>
      <c r="R106914" s="1"/>
      <c r="S106914" s="1"/>
      <c r="T106914" s="1"/>
    </row>
    <row r="106915" spans="2:20">
      <c r="B106915" s="27"/>
      <c r="C106915" s="1"/>
      <c r="D106915" s="1"/>
      <c r="E106915" s="1"/>
      <c r="F106915" s="1"/>
      <c r="G106915" s="1"/>
      <c r="H106915" s="1"/>
      <c r="I106915" s="1"/>
      <c r="J106915" s="1"/>
      <c r="K106915" s="1"/>
      <c r="L106915" s="1"/>
      <c r="M106915" s="1"/>
      <c r="N106915" s="1"/>
      <c r="O106915" s="1"/>
      <c r="P106915" s="1"/>
      <c r="Q106915" s="1"/>
      <c r="R106915" s="1"/>
      <c r="S106915" s="1"/>
      <c r="T106915" s="1"/>
    </row>
    <row r="106916" spans="2:20">
      <c r="B106916" s="27"/>
      <c r="C106916" s="1"/>
      <c r="D106916" s="1"/>
      <c r="E106916" s="1"/>
      <c r="F106916" s="1"/>
      <c r="G106916" s="1"/>
      <c r="H106916" s="1"/>
      <c r="I106916" s="1"/>
      <c r="J106916" s="1"/>
      <c r="K106916" s="1"/>
      <c r="L106916" s="1"/>
      <c r="M106916" s="1"/>
      <c r="N106916" s="1"/>
      <c r="O106916" s="1"/>
      <c r="P106916" s="1"/>
      <c r="Q106916" s="1"/>
      <c r="R106916" s="1"/>
      <c r="S106916" s="1"/>
      <c r="T106916" s="1"/>
    </row>
    <row r="106917" spans="2:20">
      <c r="B106917" s="27"/>
      <c r="C106917" s="1"/>
      <c r="D106917" s="1"/>
      <c r="E106917" s="1"/>
      <c r="F106917" s="1"/>
      <c r="G106917" s="1"/>
      <c r="H106917" s="1"/>
      <c r="I106917" s="1"/>
      <c r="J106917" s="1"/>
      <c r="K106917" s="1"/>
      <c r="L106917" s="1"/>
      <c r="M106917" s="1"/>
      <c r="N106917" s="1"/>
      <c r="O106917" s="1"/>
      <c r="P106917" s="1"/>
      <c r="Q106917" s="1"/>
      <c r="R106917" s="1"/>
      <c r="S106917" s="1"/>
      <c r="T106917" s="1"/>
    </row>
    <row r="106918" spans="2:20">
      <c r="B106918" s="27"/>
      <c r="C106918" s="1"/>
      <c r="D106918" s="1"/>
      <c r="E106918" s="1"/>
      <c r="F106918" s="1"/>
      <c r="G106918" s="1"/>
      <c r="H106918" s="1"/>
      <c r="I106918" s="1"/>
      <c r="J106918" s="1"/>
      <c r="K106918" s="1"/>
      <c r="L106918" s="1"/>
      <c r="M106918" s="1"/>
      <c r="N106918" s="1"/>
      <c r="O106918" s="1"/>
      <c r="P106918" s="1"/>
      <c r="Q106918" s="1"/>
      <c r="R106918" s="1"/>
      <c r="S106918" s="1"/>
      <c r="T106918" s="1"/>
    </row>
    <row r="106919" spans="2:20">
      <c r="B106919" s="27"/>
      <c r="C106919" s="1"/>
      <c r="D106919" s="1"/>
      <c r="E106919" s="1"/>
      <c r="F106919" s="1"/>
      <c r="G106919" s="1"/>
      <c r="H106919" s="1"/>
      <c r="I106919" s="1"/>
      <c r="J106919" s="1"/>
      <c r="K106919" s="1"/>
      <c r="L106919" s="1"/>
      <c r="M106919" s="1"/>
      <c r="N106919" s="1"/>
      <c r="O106919" s="1"/>
      <c r="P106919" s="1"/>
      <c r="Q106919" s="1"/>
      <c r="R106919" s="1"/>
      <c r="S106919" s="1"/>
      <c r="T106919" s="1"/>
    </row>
    <row r="106920" spans="2:20">
      <c r="B106920" s="27"/>
      <c r="C106920" s="1"/>
      <c r="D106920" s="1"/>
      <c r="E106920" s="1"/>
      <c r="F106920" s="1"/>
      <c r="G106920" s="1"/>
      <c r="H106920" s="1"/>
      <c r="I106920" s="1"/>
      <c r="J106920" s="1"/>
      <c r="K106920" s="1"/>
      <c r="L106920" s="1"/>
      <c r="M106920" s="1"/>
      <c r="N106920" s="1"/>
      <c r="O106920" s="1"/>
      <c r="P106920" s="1"/>
      <c r="Q106920" s="1"/>
      <c r="R106920" s="1"/>
      <c r="S106920" s="1"/>
      <c r="T106920" s="1"/>
    </row>
    <row r="106921" spans="2:20">
      <c r="B106921" s="27"/>
      <c r="C106921" s="1"/>
      <c r="D106921" s="1"/>
      <c r="E106921" s="1"/>
      <c r="F106921" s="1"/>
      <c r="G106921" s="1"/>
      <c r="H106921" s="1"/>
      <c r="I106921" s="1"/>
      <c r="J106921" s="1"/>
      <c r="K106921" s="1"/>
      <c r="L106921" s="1"/>
      <c r="M106921" s="1"/>
      <c r="N106921" s="1"/>
      <c r="O106921" s="1"/>
      <c r="P106921" s="1"/>
      <c r="Q106921" s="1"/>
      <c r="R106921" s="1"/>
      <c r="S106921" s="1"/>
      <c r="T106921" s="1"/>
    </row>
    <row r="106922" spans="2:20">
      <c r="B106922" s="27"/>
      <c r="C106922" s="1"/>
      <c r="D106922" s="1"/>
      <c r="E106922" s="1"/>
      <c r="F106922" s="1"/>
      <c r="G106922" s="1"/>
      <c r="H106922" s="1"/>
      <c r="I106922" s="1"/>
      <c r="J106922" s="1"/>
      <c r="K106922" s="1"/>
      <c r="L106922" s="1"/>
      <c r="M106922" s="1"/>
      <c r="N106922" s="1"/>
      <c r="O106922" s="1"/>
      <c r="P106922" s="1"/>
      <c r="Q106922" s="1"/>
      <c r="R106922" s="1"/>
      <c r="S106922" s="1"/>
      <c r="T106922" s="1"/>
    </row>
    <row r="106923" spans="2:20">
      <c r="B106923" s="27"/>
      <c r="C106923" s="1"/>
      <c r="D106923" s="1"/>
      <c r="E106923" s="1"/>
      <c r="F106923" s="1"/>
      <c r="G106923" s="1"/>
      <c r="H106923" s="1"/>
      <c r="I106923" s="1"/>
      <c r="J106923" s="1"/>
      <c r="K106923" s="1"/>
      <c r="L106923" s="1"/>
      <c r="M106923" s="1"/>
      <c r="N106923" s="1"/>
      <c r="O106923" s="1"/>
      <c r="P106923" s="1"/>
      <c r="Q106923" s="1"/>
      <c r="R106923" s="1"/>
      <c r="S106923" s="1"/>
      <c r="T106923" s="1"/>
    </row>
    <row r="106924" spans="2:20">
      <c r="B106924" s="27"/>
      <c r="C106924" s="1"/>
      <c r="D106924" s="1"/>
      <c r="E106924" s="1"/>
      <c r="F106924" s="1"/>
      <c r="G106924" s="1"/>
      <c r="H106924" s="1"/>
      <c r="I106924" s="1"/>
      <c r="J106924" s="1"/>
      <c r="K106924" s="1"/>
      <c r="L106924" s="1"/>
      <c r="M106924" s="1"/>
      <c r="N106924" s="1"/>
      <c r="O106924" s="1"/>
      <c r="P106924" s="1"/>
      <c r="Q106924" s="1"/>
      <c r="R106924" s="1"/>
      <c r="S106924" s="1"/>
      <c r="T106924" s="1"/>
    </row>
    <row r="106925" spans="2:20">
      <c r="B106925" s="27"/>
      <c r="C106925" s="1"/>
      <c r="D106925" s="1"/>
      <c r="E106925" s="1"/>
      <c r="F106925" s="1"/>
      <c r="G106925" s="1"/>
      <c r="H106925" s="1"/>
      <c r="I106925" s="1"/>
      <c r="J106925" s="1"/>
      <c r="K106925" s="1"/>
      <c r="L106925" s="1"/>
      <c r="M106925" s="1"/>
      <c r="N106925" s="1"/>
      <c r="O106925" s="1"/>
      <c r="P106925" s="1"/>
      <c r="Q106925" s="1"/>
      <c r="R106925" s="1"/>
      <c r="S106925" s="1"/>
      <c r="T106925" s="1"/>
    </row>
    <row r="106926" spans="2:20">
      <c r="B106926" s="27"/>
      <c r="C106926" s="1"/>
      <c r="D106926" s="1"/>
      <c r="E106926" s="1"/>
      <c r="F106926" s="1"/>
      <c r="G106926" s="1"/>
      <c r="H106926" s="1"/>
      <c r="I106926" s="1"/>
      <c r="J106926" s="1"/>
      <c r="K106926" s="1"/>
      <c r="L106926" s="1"/>
      <c r="M106926" s="1"/>
      <c r="N106926" s="1"/>
      <c r="O106926" s="1"/>
      <c r="P106926" s="1"/>
      <c r="Q106926" s="1"/>
      <c r="R106926" s="1"/>
      <c r="S106926" s="1"/>
      <c r="T106926" s="1"/>
    </row>
    <row r="106927" spans="2:20">
      <c r="B106927" s="27"/>
      <c r="C106927" s="1"/>
      <c r="D106927" s="1"/>
      <c r="E106927" s="1"/>
      <c r="F106927" s="1"/>
      <c r="G106927" s="1"/>
      <c r="H106927" s="1"/>
      <c r="I106927" s="1"/>
      <c r="J106927" s="1"/>
      <c r="K106927" s="1"/>
      <c r="L106927" s="1"/>
      <c r="M106927" s="1"/>
      <c r="N106927" s="1"/>
      <c r="O106927" s="1"/>
      <c r="P106927" s="1"/>
      <c r="Q106927" s="1"/>
      <c r="R106927" s="1"/>
      <c r="S106927" s="1"/>
      <c r="T106927" s="1"/>
    </row>
    <row r="106928" spans="2:20">
      <c r="B106928" s="27"/>
      <c r="C106928" s="1"/>
      <c r="D106928" s="1"/>
      <c r="E106928" s="1"/>
      <c r="F106928" s="1"/>
      <c r="G106928" s="1"/>
      <c r="H106928" s="1"/>
      <c r="I106928" s="1"/>
      <c r="J106928" s="1"/>
      <c r="K106928" s="1"/>
      <c r="L106928" s="1"/>
      <c r="M106928" s="1"/>
      <c r="N106928" s="1"/>
      <c r="O106928" s="1"/>
      <c r="P106928" s="1"/>
      <c r="Q106928" s="1"/>
      <c r="R106928" s="1"/>
      <c r="S106928" s="1"/>
      <c r="T106928" s="1"/>
    </row>
    <row r="106929" spans="2:20">
      <c r="B106929" s="27"/>
      <c r="C106929" s="1"/>
      <c r="D106929" s="1"/>
      <c r="E106929" s="1"/>
      <c r="F106929" s="1"/>
      <c r="G106929" s="1"/>
      <c r="H106929" s="1"/>
      <c r="I106929" s="1"/>
      <c r="J106929" s="1"/>
      <c r="K106929" s="1"/>
      <c r="L106929" s="1"/>
      <c r="M106929" s="1"/>
      <c r="N106929" s="1"/>
      <c r="O106929" s="1"/>
      <c r="P106929" s="1"/>
      <c r="Q106929" s="1"/>
      <c r="R106929" s="1"/>
      <c r="S106929" s="1"/>
      <c r="T106929" s="1"/>
    </row>
    <row r="106930" spans="2:20">
      <c r="B106930" s="27"/>
      <c r="C106930" s="1"/>
      <c r="D106930" s="1"/>
      <c r="E106930" s="1"/>
      <c r="F106930" s="1"/>
      <c r="G106930" s="1"/>
      <c r="H106930" s="1"/>
      <c r="I106930" s="1"/>
      <c r="J106930" s="1"/>
      <c r="K106930" s="1"/>
      <c r="L106930" s="1"/>
      <c r="M106930" s="1"/>
      <c r="N106930" s="1"/>
      <c r="O106930" s="1"/>
      <c r="P106930" s="1"/>
      <c r="Q106930" s="1"/>
      <c r="R106930" s="1"/>
      <c r="S106930" s="1"/>
      <c r="T106930" s="1"/>
    </row>
    <row r="106931" spans="2:20">
      <c r="B106931" s="27"/>
      <c r="C106931" s="1"/>
      <c r="D106931" s="1"/>
      <c r="E106931" s="1"/>
      <c r="F106931" s="1"/>
      <c r="G106931" s="1"/>
      <c r="H106931" s="1"/>
      <c r="I106931" s="1"/>
      <c r="J106931" s="1"/>
      <c r="K106931" s="1"/>
      <c r="L106931" s="1"/>
      <c r="M106931" s="1"/>
      <c r="N106931" s="1"/>
      <c r="O106931" s="1"/>
      <c r="P106931" s="1"/>
      <c r="Q106931" s="1"/>
      <c r="R106931" s="1"/>
      <c r="S106931" s="1"/>
      <c r="T106931" s="1"/>
    </row>
    <row r="106932" spans="2:20">
      <c r="B106932" s="27"/>
      <c r="C106932" s="1"/>
      <c r="D106932" s="1"/>
      <c r="E106932" s="1"/>
      <c r="F106932" s="1"/>
      <c r="G106932" s="1"/>
      <c r="H106932" s="1"/>
      <c r="I106932" s="1"/>
      <c r="J106932" s="1"/>
      <c r="K106932" s="1"/>
      <c r="L106932" s="1"/>
      <c r="M106932" s="1"/>
      <c r="N106932" s="1"/>
      <c r="O106932" s="1"/>
      <c r="P106932" s="1"/>
      <c r="Q106932" s="1"/>
      <c r="R106932" s="1"/>
      <c r="S106932" s="1"/>
      <c r="T106932" s="1"/>
    </row>
    <row r="106933" spans="2:20">
      <c r="B106933" s="27"/>
      <c r="C106933" s="1"/>
      <c r="D106933" s="1"/>
      <c r="E106933" s="1"/>
      <c r="F106933" s="1"/>
      <c r="G106933" s="1"/>
      <c r="H106933" s="1"/>
      <c r="I106933" s="1"/>
      <c r="J106933" s="1"/>
      <c r="K106933" s="1"/>
      <c r="L106933" s="1"/>
      <c r="M106933" s="1"/>
      <c r="N106933" s="1"/>
      <c r="O106933" s="1"/>
      <c r="P106933" s="1"/>
      <c r="Q106933" s="1"/>
      <c r="R106933" s="1"/>
      <c r="S106933" s="1"/>
      <c r="T106933" s="1"/>
    </row>
    <row r="106934" spans="2:20">
      <c r="B106934" s="27"/>
      <c r="C106934" s="1"/>
      <c r="D106934" s="1"/>
      <c r="E106934" s="1"/>
      <c r="F106934" s="1"/>
      <c r="G106934" s="1"/>
      <c r="H106934" s="1"/>
      <c r="I106934" s="1"/>
      <c r="J106934" s="1"/>
      <c r="K106934" s="1"/>
      <c r="L106934" s="1"/>
      <c r="M106934" s="1"/>
      <c r="N106934" s="1"/>
      <c r="O106934" s="1"/>
      <c r="P106934" s="1"/>
      <c r="Q106934" s="1"/>
      <c r="R106934" s="1"/>
      <c r="S106934" s="1"/>
      <c r="T106934" s="1"/>
    </row>
    <row r="106935" spans="2:20">
      <c r="B106935" s="27"/>
      <c r="C106935" s="1"/>
      <c r="D106935" s="1"/>
      <c r="E106935" s="1"/>
      <c r="F106935" s="1"/>
      <c r="G106935" s="1"/>
      <c r="H106935" s="1"/>
      <c r="I106935" s="1"/>
      <c r="J106935" s="1"/>
      <c r="K106935" s="1"/>
      <c r="L106935" s="1"/>
      <c r="M106935" s="1"/>
      <c r="N106935" s="1"/>
      <c r="O106935" s="1"/>
      <c r="P106935" s="1"/>
      <c r="Q106935" s="1"/>
      <c r="R106935" s="1"/>
      <c r="S106935" s="1"/>
      <c r="T106935" s="1"/>
    </row>
    <row r="106936" spans="2:20">
      <c r="B106936" s="27"/>
      <c r="C106936" s="1"/>
      <c r="D106936" s="1"/>
      <c r="E106936" s="1"/>
      <c r="F106936" s="1"/>
      <c r="G106936" s="1"/>
      <c r="H106936" s="1"/>
      <c r="I106936" s="1"/>
      <c r="J106936" s="1"/>
      <c r="K106936" s="1"/>
      <c r="L106936" s="1"/>
      <c r="M106936" s="1"/>
      <c r="N106936" s="1"/>
      <c r="O106936" s="1"/>
      <c r="P106936" s="1"/>
      <c r="Q106936" s="1"/>
      <c r="R106936" s="1"/>
      <c r="S106936" s="1"/>
      <c r="T106936" s="1"/>
    </row>
    <row r="106937" spans="2:20">
      <c r="B106937" s="27"/>
      <c r="C106937" s="1"/>
      <c r="D106937" s="1"/>
      <c r="E106937" s="1"/>
      <c r="F106937" s="1"/>
      <c r="G106937" s="1"/>
      <c r="H106937" s="1"/>
      <c r="I106937" s="1"/>
      <c r="J106937" s="1"/>
      <c r="K106937" s="1"/>
      <c r="L106937" s="1"/>
      <c r="M106937" s="1"/>
      <c r="N106937" s="1"/>
      <c r="O106937" s="1"/>
      <c r="P106937" s="1"/>
      <c r="Q106937" s="1"/>
      <c r="R106937" s="1"/>
      <c r="S106937" s="1"/>
      <c r="T106937" s="1"/>
    </row>
    <row r="106938" spans="2:20">
      <c r="B106938" s="27"/>
      <c r="C106938" s="1"/>
      <c r="D106938" s="1"/>
      <c r="E106938" s="1"/>
      <c r="F106938" s="1"/>
      <c r="G106938" s="1"/>
      <c r="H106938" s="1"/>
      <c r="I106938" s="1"/>
      <c r="J106938" s="1"/>
      <c r="K106938" s="1"/>
      <c r="L106938" s="1"/>
      <c r="M106938" s="1"/>
      <c r="N106938" s="1"/>
      <c r="O106938" s="1"/>
      <c r="P106938" s="1"/>
      <c r="Q106938" s="1"/>
      <c r="R106938" s="1"/>
      <c r="S106938" s="1"/>
      <c r="T106938" s="1"/>
    </row>
    <row r="106939" spans="2:20">
      <c r="B106939" s="27"/>
      <c r="C106939" s="1"/>
      <c r="D106939" s="1"/>
      <c r="E106939" s="1"/>
      <c r="F106939" s="1"/>
      <c r="G106939" s="1"/>
      <c r="H106939" s="1"/>
      <c r="I106939" s="1"/>
      <c r="J106939" s="1"/>
      <c r="K106939" s="1"/>
      <c r="L106939" s="1"/>
      <c r="M106939" s="1"/>
      <c r="N106939" s="1"/>
      <c r="O106939" s="1"/>
      <c r="P106939" s="1"/>
      <c r="Q106939" s="1"/>
      <c r="R106939" s="1"/>
      <c r="S106939" s="1"/>
      <c r="T106939" s="1"/>
    </row>
    <row r="106940" spans="2:20">
      <c r="B106940" s="27"/>
      <c r="C106940" s="1"/>
      <c r="D106940" s="1"/>
      <c r="E106940" s="1"/>
      <c r="F106940" s="1"/>
      <c r="G106940" s="1"/>
      <c r="H106940" s="1"/>
      <c r="I106940" s="1"/>
      <c r="J106940" s="1"/>
      <c r="K106940" s="1"/>
      <c r="L106940" s="1"/>
      <c r="M106940" s="1"/>
      <c r="N106940" s="1"/>
      <c r="O106940" s="1"/>
      <c r="P106940" s="1"/>
      <c r="Q106940" s="1"/>
      <c r="R106940" s="1"/>
      <c r="S106940" s="1"/>
      <c r="T106940" s="1"/>
    </row>
    <row r="106941" spans="2:20">
      <c r="B106941" s="27"/>
      <c r="C106941" s="1"/>
      <c r="D106941" s="1"/>
      <c r="E106941" s="1"/>
      <c r="F106941" s="1"/>
      <c r="G106941" s="1"/>
      <c r="H106941" s="1"/>
      <c r="I106941" s="1"/>
      <c r="J106941" s="1"/>
      <c r="K106941" s="1"/>
      <c r="L106941" s="1"/>
      <c r="M106941" s="1"/>
      <c r="N106941" s="1"/>
      <c r="O106941" s="1"/>
      <c r="P106941" s="1"/>
      <c r="Q106941" s="1"/>
      <c r="R106941" s="1"/>
      <c r="S106941" s="1"/>
      <c r="T106941" s="1"/>
    </row>
    <row r="106942" spans="2:20">
      <c r="B106942" s="27"/>
      <c r="C106942" s="1"/>
      <c r="D106942" s="1"/>
      <c r="E106942" s="1"/>
      <c r="F106942" s="1"/>
      <c r="G106942" s="1"/>
      <c r="H106942" s="1"/>
      <c r="I106942" s="1"/>
      <c r="J106942" s="1"/>
      <c r="K106942" s="1"/>
      <c r="L106942" s="1"/>
      <c r="M106942" s="1"/>
      <c r="N106942" s="1"/>
      <c r="O106942" s="1"/>
      <c r="P106942" s="1"/>
      <c r="Q106942" s="1"/>
      <c r="R106942" s="1"/>
      <c r="S106942" s="1"/>
      <c r="T106942" s="1"/>
    </row>
    <row r="106943" spans="2:20">
      <c r="B106943" s="27"/>
      <c r="C106943" s="1"/>
      <c r="D106943" s="1"/>
      <c r="E106943" s="1"/>
      <c r="F106943" s="1"/>
      <c r="G106943" s="1"/>
      <c r="H106943" s="1"/>
      <c r="I106943" s="1"/>
      <c r="J106943" s="1"/>
      <c r="K106943" s="1"/>
      <c r="L106943" s="1"/>
      <c r="M106943" s="1"/>
      <c r="N106943" s="1"/>
      <c r="O106943" s="1"/>
      <c r="P106943" s="1"/>
      <c r="Q106943" s="1"/>
      <c r="R106943" s="1"/>
      <c r="S106943" s="1"/>
      <c r="T106943" s="1"/>
    </row>
    <row r="106944" spans="2:20">
      <c r="B106944" s="27"/>
      <c r="C106944" s="1"/>
      <c r="D106944" s="1"/>
      <c r="E106944" s="1"/>
      <c r="F106944" s="1"/>
      <c r="G106944" s="1"/>
      <c r="H106944" s="1"/>
      <c r="I106944" s="1"/>
      <c r="J106944" s="1"/>
      <c r="K106944" s="1"/>
      <c r="L106944" s="1"/>
      <c r="M106944" s="1"/>
      <c r="N106944" s="1"/>
      <c r="O106944" s="1"/>
      <c r="P106944" s="1"/>
      <c r="Q106944" s="1"/>
      <c r="R106944" s="1"/>
      <c r="S106944" s="1"/>
      <c r="T106944" s="1"/>
    </row>
    <row r="106945" spans="2:20">
      <c r="B106945" s="27"/>
      <c r="C106945" s="1"/>
      <c r="D106945" s="1"/>
      <c r="E106945" s="1"/>
      <c r="F106945" s="1"/>
      <c r="G106945" s="1"/>
      <c r="H106945" s="1"/>
      <c r="I106945" s="1"/>
      <c r="J106945" s="1"/>
      <c r="K106945" s="1"/>
      <c r="L106945" s="1"/>
      <c r="M106945" s="1"/>
      <c r="N106945" s="1"/>
      <c r="O106945" s="1"/>
      <c r="P106945" s="1"/>
      <c r="Q106945" s="1"/>
      <c r="R106945" s="1"/>
      <c r="S106945" s="1"/>
      <c r="T106945" s="1"/>
    </row>
    <row r="106946" spans="2:20">
      <c r="B106946" s="27"/>
      <c r="C106946" s="1"/>
      <c r="D106946" s="1"/>
      <c r="E106946" s="1"/>
      <c r="F106946" s="1"/>
      <c r="G106946" s="1"/>
      <c r="H106946" s="1"/>
      <c r="I106946" s="1"/>
      <c r="J106946" s="1"/>
      <c r="K106946" s="1"/>
      <c r="L106946" s="1"/>
      <c r="M106946" s="1"/>
      <c r="N106946" s="1"/>
      <c r="O106946" s="1"/>
      <c r="P106946" s="1"/>
      <c r="Q106946" s="1"/>
      <c r="R106946" s="1"/>
      <c r="S106946" s="1"/>
      <c r="T106946" s="1"/>
    </row>
    <row r="106947" spans="2:20">
      <c r="B106947" s="27"/>
      <c r="C106947" s="1"/>
      <c r="D106947" s="1"/>
      <c r="E106947" s="1"/>
      <c r="F106947" s="1"/>
      <c r="G106947" s="1"/>
      <c r="H106947" s="1"/>
      <c r="I106947" s="1"/>
      <c r="J106947" s="1"/>
      <c r="K106947" s="1"/>
      <c r="L106947" s="1"/>
      <c r="M106947" s="1"/>
      <c r="N106947" s="1"/>
      <c r="O106947" s="1"/>
      <c r="P106947" s="1"/>
      <c r="Q106947" s="1"/>
      <c r="R106947" s="1"/>
      <c r="S106947" s="1"/>
      <c r="T106947" s="1"/>
    </row>
    <row r="106948" spans="2:20">
      <c r="B106948" s="27"/>
      <c r="C106948" s="1"/>
      <c r="D106948" s="1"/>
      <c r="E106948" s="1"/>
      <c r="F106948" s="1"/>
      <c r="G106948" s="1"/>
      <c r="H106948" s="1"/>
      <c r="I106948" s="1"/>
      <c r="J106948" s="1"/>
      <c r="K106948" s="1"/>
      <c r="L106948" s="1"/>
      <c r="M106948" s="1"/>
      <c r="N106948" s="1"/>
      <c r="O106948" s="1"/>
      <c r="P106948" s="1"/>
      <c r="Q106948" s="1"/>
      <c r="R106948" s="1"/>
      <c r="S106948" s="1"/>
      <c r="T106948" s="1"/>
    </row>
    <row r="106949" spans="2:20">
      <c r="B106949" s="27"/>
      <c r="C106949" s="1"/>
      <c r="D106949" s="1"/>
      <c r="E106949" s="1"/>
      <c r="F106949" s="1"/>
      <c r="G106949" s="1"/>
      <c r="H106949" s="1"/>
      <c r="I106949" s="1"/>
      <c r="J106949" s="1"/>
      <c r="K106949" s="1"/>
      <c r="L106949" s="1"/>
      <c r="M106949" s="1"/>
      <c r="N106949" s="1"/>
      <c r="O106949" s="1"/>
      <c r="P106949" s="1"/>
      <c r="Q106949" s="1"/>
      <c r="R106949" s="1"/>
      <c r="S106949" s="1"/>
      <c r="T106949" s="1"/>
    </row>
    <row r="106950" spans="2:20">
      <c r="B106950" s="27"/>
      <c r="C106950" s="1"/>
      <c r="D106950" s="1"/>
      <c r="E106950" s="1"/>
      <c r="F106950" s="1"/>
      <c r="G106950" s="1"/>
      <c r="H106950" s="1"/>
      <c r="I106950" s="1"/>
      <c r="J106950" s="1"/>
      <c r="K106950" s="1"/>
      <c r="L106950" s="1"/>
      <c r="M106950" s="1"/>
      <c r="N106950" s="1"/>
      <c r="O106950" s="1"/>
      <c r="P106950" s="1"/>
      <c r="Q106950" s="1"/>
      <c r="R106950" s="1"/>
      <c r="S106950" s="1"/>
      <c r="T106950" s="1"/>
    </row>
    <row r="106951" spans="2:20">
      <c r="B106951" s="27"/>
      <c r="C106951" s="1"/>
      <c r="D106951" s="1"/>
      <c r="E106951" s="1"/>
      <c r="F106951" s="1"/>
      <c r="G106951" s="1"/>
      <c r="H106951" s="1"/>
      <c r="I106951" s="1"/>
      <c r="J106951" s="1"/>
      <c r="K106951" s="1"/>
      <c r="L106951" s="1"/>
      <c r="M106951" s="1"/>
      <c r="N106951" s="1"/>
      <c r="O106951" s="1"/>
      <c r="P106951" s="1"/>
      <c r="Q106951" s="1"/>
      <c r="R106951" s="1"/>
      <c r="S106951" s="1"/>
      <c r="T106951" s="1"/>
    </row>
    <row r="106952" spans="2:20">
      <c r="B106952" s="27"/>
      <c r="C106952" s="1"/>
      <c r="D106952" s="1"/>
      <c r="E106952" s="1"/>
      <c r="F106952" s="1"/>
      <c r="G106952" s="1"/>
      <c r="H106952" s="1"/>
      <c r="I106952" s="1"/>
      <c r="J106952" s="1"/>
      <c r="K106952" s="1"/>
      <c r="L106952" s="1"/>
      <c r="M106952" s="1"/>
      <c r="N106952" s="1"/>
      <c r="O106952" s="1"/>
      <c r="P106952" s="1"/>
      <c r="Q106952" s="1"/>
      <c r="R106952" s="1"/>
      <c r="S106952" s="1"/>
      <c r="T106952" s="1"/>
    </row>
    <row r="106953" spans="2:20">
      <c r="B106953" s="27"/>
      <c r="C106953" s="1"/>
      <c r="D106953" s="1"/>
      <c r="E106953" s="1"/>
      <c r="F106953" s="1"/>
      <c r="G106953" s="1"/>
      <c r="H106953" s="1"/>
      <c r="I106953" s="1"/>
      <c r="J106953" s="1"/>
      <c r="K106953" s="1"/>
      <c r="L106953" s="1"/>
      <c r="M106953" s="1"/>
      <c r="N106953" s="1"/>
      <c r="O106953" s="1"/>
      <c r="P106953" s="1"/>
      <c r="Q106953" s="1"/>
      <c r="R106953" s="1"/>
      <c r="S106953" s="1"/>
      <c r="T106953" s="1"/>
    </row>
    <row r="106954" spans="2:20">
      <c r="B106954" s="27"/>
      <c r="C106954" s="1"/>
      <c r="D106954" s="1"/>
      <c r="E106954" s="1"/>
      <c r="F106954" s="1"/>
      <c r="G106954" s="1"/>
      <c r="H106954" s="1"/>
      <c r="I106954" s="1"/>
      <c r="J106954" s="1"/>
      <c r="K106954" s="1"/>
      <c r="L106954" s="1"/>
      <c r="M106954" s="1"/>
      <c r="N106954" s="1"/>
      <c r="O106954" s="1"/>
      <c r="P106954" s="1"/>
      <c r="Q106954" s="1"/>
      <c r="R106954" s="1"/>
      <c r="S106954" s="1"/>
      <c r="T106954" s="1"/>
    </row>
    <row r="106955" spans="2:20">
      <c r="B106955" s="27"/>
      <c r="C106955" s="1"/>
      <c r="D106955" s="1"/>
      <c r="E106955" s="1"/>
      <c r="F106955" s="1"/>
      <c r="G106955" s="1"/>
      <c r="H106955" s="1"/>
      <c r="I106955" s="1"/>
      <c r="J106955" s="1"/>
      <c r="K106955" s="1"/>
      <c r="L106955" s="1"/>
      <c r="M106955" s="1"/>
      <c r="N106955" s="1"/>
      <c r="O106955" s="1"/>
      <c r="P106955" s="1"/>
      <c r="Q106955" s="1"/>
      <c r="R106955" s="1"/>
      <c r="S106955" s="1"/>
      <c r="T106955" s="1"/>
    </row>
    <row r="106956" spans="2:20">
      <c r="B106956" s="27"/>
      <c r="C106956" s="1"/>
      <c r="D106956" s="1"/>
      <c r="E106956" s="1"/>
      <c r="F106956" s="1"/>
      <c r="G106956" s="1"/>
      <c r="H106956" s="1"/>
      <c r="I106956" s="1"/>
      <c r="J106956" s="1"/>
      <c r="K106956" s="1"/>
      <c r="L106956" s="1"/>
      <c r="M106956" s="1"/>
      <c r="N106956" s="1"/>
      <c r="O106956" s="1"/>
      <c r="P106956" s="1"/>
      <c r="Q106956" s="1"/>
      <c r="R106956" s="1"/>
      <c r="S106956" s="1"/>
      <c r="T106956" s="1"/>
    </row>
    <row r="106957" spans="2:20">
      <c r="B106957" s="27"/>
      <c r="C106957" s="1"/>
      <c r="D106957" s="1"/>
      <c r="E106957" s="1"/>
      <c r="F106957" s="1"/>
      <c r="G106957" s="1"/>
      <c r="H106957" s="1"/>
      <c r="I106957" s="1"/>
      <c r="J106957" s="1"/>
      <c r="K106957" s="1"/>
      <c r="L106957" s="1"/>
      <c r="M106957" s="1"/>
      <c r="N106957" s="1"/>
      <c r="O106957" s="1"/>
      <c r="P106957" s="1"/>
      <c r="Q106957" s="1"/>
      <c r="R106957" s="1"/>
      <c r="S106957" s="1"/>
      <c r="T106957" s="1"/>
    </row>
    <row r="106958" spans="2:20">
      <c r="B106958" s="27"/>
      <c r="C106958" s="1"/>
      <c r="D106958" s="1"/>
      <c r="E106958" s="1"/>
      <c r="F106958" s="1"/>
      <c r="G106958" s="1"/>
      <c r="H106958" s="1"/>
      <c r="I106958" s="1"/>
      <c r="J106958" s="1"/>
      <c r="K106958" s="1"/>
      <c r="L106958" s="1"/>
      <c r="M106958" s="1"/>
      <c r="N106958" s="1"/>
      <c r="O106958" s="1"/>
      <c r="P106958" s="1"/>
      <c r="Q106958" s="1"/>
      <c r="R106958" s="1"/>
      <c r="S106958" s="1"/>
      <c r="T106958" s="1"/>
    </row>
    <row r="106959" spans="2:20">
      <c r="B106959" s="27"/>
      <c r="C106959" s="1"/>
      <c r="D106959" s="1"/>
      <c r="E106959" s="1"/>
      <c r="F106959" s="1"/>
      <c r="G106959" s="1"/>
      <c r="H106959" s="1"/>
      <c r="I106959" s="1"/>
      <c r="J106959" s="1"/>
      <c r="K106959" s="1"/>
      <c r="L106959" s="1"/>
      <c r="M106959" s="1"/>
      <c r="N106959" s="1"/>
      <c r="O106959" s="1"/>
      <c r="P106959" s="1"/>
      <c r="Q106959" s="1"/>
      <c r="R106959" s="1"/>
      <c r="S106959" s="1"/>
      <c r="T106959" s="1"/>
    </row>
    <row r="106960" spans="2:20">
      <c r="B106960" s="27"/>
      <c r="C106960" s="1"/>
      <c r="D106960" s="1"/>
      <c r="E106960" s="1"/>
      <c r="F106960" s="1"/>
      <c r="G106960" s="1"/>
      <c r="H106960" s="1"/>
      <c r="I106960" s="1"/>
      <c r="J106960" s="1"/>
      <c r="K106960" s="1"/>
      <c r="L106960" s="1"/>
      <c r="M106960" s="1"/>
      <c r="N106960" s="1"/>
      <c r="O106960" s="1"/>
      <c r="P106960" s="1"/>
      <c r="Q106960" s="1"/>
      <c r="R106960" s="1"/>
      <c r="S106960" s="1"/>
      <c r="T106960" s="1"/>
    </row>
    <row r="106961" spans="2:20">
      <c r="B106961" s="27"/>
      <c r="C106961" s="1"/>
      <c r="D106961" s="1"/>
      <c r="E106961" s="1"/>
      <c r="F106961" s="1"/>
      <c r="G106961" s="1"/>
      <c r="H106961" s="1"/>
      <c r="I106961" s="1"/>
      <c r="J106961" s="1"/>
      <c r="K106961" s="1"/>
      <c r="L106961" s="1"/>
      <c r="M106961" s="1"/>
      <c r="N106961" s="1"/>
      <c r="O106961" s="1"/>
      <c r="P106961" s="1"/>
      <c r="Q106961" s="1"/>
      <c r="R106961" s="1"/>
      <c r="S106961" s="1"/>
      <c r="T106961" s="1"/>
    </row>
    <row r="106962" spans="2:20">
      <c r="B106962" s="27"/>
      <c r="C106962" s="1"/>
      <c r="D106962" s="1"/>
      <c r="E106962" s="1"/>
      <c r="F106962" s="1"/>
      <c r="G106962" s="1"/>
      <c r="H106962" s="1"/>
      <c r="I106962" s="1"/>
      <c r="J106962" s="1"/>
      <c r="K106962" s="1"/>
      <c r="L106962" s="1"/>
      <c r="M106962" s="1"/>
      <c r="N106962" s="1"/>
      <c r="O106962" s="1"/>
      <c r="P106962" s="1"/>
      <c r="Q106962" s="1"/>
      <c r="R106962" s="1"/>
      <c r="S106962" s="1"/>
      <c r="T106962" s="1"/>
    </row>
    <row r="106963" spans="2:20">
      <c r="B106963" s="27"/>
      <c r="C106963" s="1"/>
      <c r="D106963" s="1"/>
      <c r="E106963" s="1"/>
      <c r="F106963" s="1"/>
      <c r="G106963" s="1"/>
      <c r="H106963" s="1"/>
      <c r="I106963" s="1"/>
      <c r="J106963" s="1"/>
      <c r="K106963" s="1"/>
      <c r="L106963" s="1"/>
      <c r="M106963" s="1"/>
      <c r="N106963" s="1"/>
      <c r="O106963" s="1"/>
      <c r="P106963" s="1"/>
      <c r="Q106963" s="1"/>
      <c r="R106963" s="1"/>
      <c r="S106963" s="1"/>
      <c r="T106963" s="1"/>
    </row>
    <row r="106964" spans="2:20">
      <c r="B106964" s="27"/>
      <c r="C106964" s="1"/>
      <c r="D106964" s="1"/>
      <c r="E106964" s="1"/>
      <c r="F106964" s="1"/>
      <c r="G106964" s="1"/>
      <c r="H106964" s="1"/>
      <c r="I106964" s="1"/>
      <c r="J106964" s="1"/>
      <c r="K106964" s="1"/>
      <c r="L106964" s="1"/>
      <c r="M106964" s="1"/>
      <c r="N106964" s="1"/>
      <c r="O106964" s="1"/>
      <c r="P106964" s="1"/>
      <c r="Q106964" s="1"/>
      <c r="R106964" s="1"/>
      <c r="S106964" s="1"/>
      <c r="T106964" s="1"/>
    </row>
    <row r="106965" spans="2:20">
      <c r="B106965" s="27"/>
      <c r="C106965" s="1"/>
      <c r="D106965" s="1"/>
      <c r="E106965" s="1"/>
      <c r="F106965" s="1"/>
      <c r="G106965" s="1"/>
      <c r="H106965" s="1"/>
      <c r="I106965" s="1"/>
      <c r="J106965" s="1"/>
      <c r="K106965" s="1"/>
      <c r="L106965" s="1"/>
      <c r="M106965" s="1"/>
      <c r="N106965" s="1"/>
      <c r="O106965" s="1"/>
      <c r="P106965" s="1"/>
      <c r="Q106965" s="1"/>
      <c r="R106965" s="1"/>
      <c r="S106965" s="1"/>
      <c r="T106965" s="1"/>
    </row>
    <row r="106966" spans="2:20">
      <c r="B106966" s="27"/>
      <c r="C106966" s="1"/>
      <c r="D106966" s="1"/>
      <c r="E106966" s="1"/>
      <c r="F106966" s="1"/>
      <c r="G106966" s="1"/>
      <c r="H106966" s="1"/>
      <c r="I106966" s="1"/>
      <c r="J106966" s="1"/>
      <c r="K106966" s="1"/>
      <c r="L106966" s="1"/>
      <c r="M106966" s="1"/>
      <c r="N106966" s="1"/>
      <c r="O106966" s="1"/>
      <c r="P106966" s="1"/>
      <c r="Q106966" s="1"/>
      <c r="R106966" s="1"/>
      <c r="S106966" s="1"/>
      <c r="T106966" s="1"/>
    </row>
    <row r="106967" spans="2:20">
      <c r="B106967" s="27"/>
      <c r="C106967" s="1"/>
      <c r="D106967" s="1"/>
      <c r="E106967" s="1"/>
      <c r="F106967" s="1"/>
      <c r="G106967" s="1"/>
      <c r="H106967" s="1"/>
      <c r="I106967" s="1"/>
      <c r="J106967" s="1"/>
      <c r="K106967" s="1"/>
      <c r="L106967" s="1"/>
      <c r="M106967" s="1"/>
      <c r="N106967" s="1"/>
      <c r="O106967" s="1"/>
      <c r="P106967" s="1"/>
      <c r="Q106967" s="1"/>
      <c r="R106967" s="1"/>
      <c r="S106967" s="1"/>
      <c r="T106967" s="1"/>
    </row>
    <row r="106968" spans="2:20">
      <c r="B106968" s="27"/>
      <c r="C106968" s="1"/>
      <c r="D106968" s="1"/>
      <c r="E106968" s="1"/>
      <c r="F106968" s="1"/>
      <c r="G106968" s="1"/>
      <c r="H106968" s="1"/>
      <c r="I106968" s="1"/>
      <c r="J106968" s="1"/>
      <c r="K106968" s="1"/>
      <c r="L106968" s="1"/>
      <c r="M106968" s="1"/>
      <c r="N106968" s="1"/>
      <c r="O106968" s="1"/>
      <c r="P106968" s="1"/>
      <c r="Q106968" s="1"/>
      <c r="R106968" s="1"/>
      <c r="S106968" s="1"/>
      <c r="T106968" s="1"/>
    </row>
    <row r="106969" spans="2:20">
      <c r="B106969" s="27"/>
      <c r="C106969" s="1"/>
      <c r="D106969" s="1"/>
      <c r="E106969" s="1"/>
      <c r="F106969" s="1"/>
      <c r="G106969" s="1"/>
      <c r="H106969" s="1"/>
      <c r="I106969" s="1"/>
      <c r="J106969" s="1"/>
      <c r="K106969" s="1"/>
      <c r="L106969" s="1"/>
      <c r="M106969" s="1"/>
      <c r="N106969" s="1"/>
      <c r="O106969" s="1"/>
      <c r="P106969" s="1"/>
      <c r="Q106969" s="1"/>
      <c r="R106969" s="1"/>
      <c r="S106969" s="1"/>
      <c r="T106969" s="1"/>
    </row>
    <row r="106970" spans="2:20">
      <c r="B106970" s="27"/>
      <c r="C106970" s="1"/>
      <c r="D106970" s="1"/>
      <c r="E106970" s="1"/>
      <c r="F106970" s="1"/>
      <c r="G106970" s="1"/>
      <c r="H106970" s="1"/>
      <c r="I106970" s="1"/>
      <c r="J106970" s="1"/>
      <c r="K106970" s="1"/>
      <c r="L106970" s="1"/>
      <c r="M106970" s="1"/>
      <c r="N106970" s="1"/>
      <c r="O106970" s="1"/>
      <c r="P106970" s="1"/>
      <c r="Q106970" s="1"/>
      <c r="R106970" s="1"/>
      <c r="S106970" s="1"/>
      <c r="T106970" s="1"/>
    </row>
    <row r="106971" spans="2:20">
      <c r="B106971" s="27"/>
      <c r="C106971" s="1"/>
      <c r="D106971" s="1"/>
      <c r="E106971" s="1"/>
      <c r="F106971" s="1"/>
      <c r="G106971" s="1"/>
      <c r="H106971" s="1"/>
      <c r="I106971" s="1"/>
      <c r="J106971" s="1"/>
      <c r="K106971" s="1"/>
      <c r="L106971" s="1"/>
      <c r="M106971" s="1"/>
      <c r="N106971" s="1"/>
      <c r="O106971" s="1"/>
      <c r="P106971" s="1"/>
      <c r="Q106971" s="1"/>
      <c r="R106971" s="1"/>
      <c r="S106971" s="1"/>
      <c r="T106971" s="1"/>
    </row>
    <row r="106972" spans="2:20">
      <c r="B106972" s="27"/>
      <c r="C106972" s="1"/>
      <c r="D106972" s="1"/>
      <c r="E106972" s="1"/>
      <c r="F106972" s="1"/>
      <c r="G106972" s="1"/>
      <c r="H106972" s="1"/>
      <c r="I106972" s="1"/>
      <c r="J106972" s="1"/>
      <c r="K106972" s="1"/>
      <c r="L106972" s="1"/>
      <c r="M106972" s="1"/>
      <c r="N106972" s="1"/>
      <c r="O106972" s="1"/>
      <c r="P106972" s="1"/>
      <c r="Q106972" s="1"/>
      <c r="R106972" s="1"/>
      <c r="S106972" s="1"/>
      <c r="T106972" s="1"/>
    </row>
    <row r="106973" spans="2:20">
      <c r="B106973" s="27"/>
      <c r="C106973" s="1"/>
      <c r="D106973" s="1"/>
      <c r="E106973" s="1"/>
      <c r="F106973" s="1"/>
      <c r="G106973" s="1"/>
      <c r="H106973" s="1"/>
      <c r="I106973" s="1"/>
      <c r="J106973" s="1"/>
      <c r="K106973" s="1"/>
      <c r="L106973" s="1"/>
      <c r="M106973" s="1"/>
      <c r="N106973" s="1"/>
      <c r="O106973" s="1"/>
      <c r="P106973" s="1"/>
      <c r="Q106973" s="1"/>
      <c r="R106973" s="1"/>
      <c r="S106973" s="1"/>
      <c r="T106973" s="1"/>
    </row>
    <row r="106974" spans="2:20">
      <c r="B106974" s="27"/>
      <c r="C106974" s="1"/>
      <c r="D106974" s="1"/>
      <c r="E106974" s="1"/>
      <c r="F106974" s="1"/>
      <c r="G106974" s="1"/>
      <c r="H106974" s="1"/>
      <c r="I106974" s="1"/>
      <c r="J106974" s="1"/>
      <c r="K106974" s="1"/>
      <c r="L106974" s="1"/>
      <c r="M106974" s="1"/>
      <c r="N106974" s="1"/>
      <c r="O106974" s="1"/>
      <c r="P106974" s="1"/>
      <c r="Q106974" s="1"/>
      <c r="R106974" s="1"/>
      <c r="S106974" s="1"/>
      <c r="T106974" s="1"/>
    </row>
    <row r="106975" spans="2:20">
      <c r="B106975" s="27"/>
      <c r="C106975" s="1"/>
      <c r="D106975" s="1"/>
      <c r="E106975" s="1"/>
      <c r="F106975" s="1"/>
      <c r="G106975" s="1"/>
      <c r="H106975" s="1"/>
      <c r="I106975" s="1"/>
      <c r="J106975" s="1"/>
      <c r="K106975" s="1"/>
      <c r="L106975" s="1"/>
      <c r="M106975" s="1"/>
      <c r="N106975" s="1"/>
      <c r="O106975" s="1"/>
      <c r="P106975" s="1"/>
      <c r="Q106975" s="1"/>
      <c r="R106975" s="1"/>
      <c r="S106975" s="1"/>
      <c r="T106975" s="1"/>
    </row>
    <row r="106976" spans="2:20">
      <c r="B106976" s="27"/>
      <c r="C106976" s="1"/>
      <c r="D106976" s="1"/>
      <c r="E106976" s="1"/>
      <c r="F106976" s="1"/>
      <c r="G106976" s="1"/>
      <c r="H106976" s="1"/>
      <c r="I106976" s="1"/>
      <c r="J106976" s="1"/>
      <c r="K106976" s="1"/>
      <c r="L106976" s="1"/>
      <c r="M106976" s="1"/>
      <c r="N106976" s="1"/>
      <c r="O106976" s="1"/>
      <c r="P106976" s="1"/>
      <c r="Q106976" s="1"/>
      <c r="R106976" s="1"/>
      <c r="S106976" s="1"/>
      <c r="T106976" s="1"/>
    </row>
    <row r="106977" spans="2:20">
      <c r="B106977" s="27"/>
      <c r="C106977" s="1"/>
      <c r="D106977" s="1"/>
      <c r="E106977" s="1"/>
      <c r="F106977" s="1"/>
      <c r="G106977" s="1"/>
      <c r="H106977" s="1"/>
      <c r="I106977" s="1"/>
      <c r="J106977" s="1"/>
      <c r="K106977" s="1"/>
      <c r="L106977" s="1"/>
      <c r="M106977" s="1"/>
      <c r="N106977" s="1"/>
      <c r="O106977" s="1"/>
      <c r="P106977" s="1"/>
      <c r="Q106977" s="1"/>
      <c r="R106977" s="1"/>
      <c r="S106977" s="1"/>
      <c r="T106977" s="1"/>
    </row>
    <row r="106978" spans="2:20">
      <c r="B106978" s="27"/>
      <c r="C106978" s="1"/>
      <c r="D106978" s="1"/>
      <c r="E106978" s="1"/>
      <c r="F106978" s="1"/>
      <c r="G106978" s="1"/>
      <c r="H106978" s="1"/>
      <c r="I106978" s="1"/>
      <c r="J106978" s="1"/>
      <c r="K106978" s="1"/>
      <c r="L106978" s="1"/>
      <c r="M106978" s="1"/>
      <c r="N106978" s="1"/>
      <c r="O106978" s="1"/>
      <c r="P106978" s="1"/>
      <c r="Q106978" s="1"/>
      <c r="R106978" s="1"/>
      <c r="S106978" s="1"/>
      <c r="T106978" s="1"/>
    </row>
    <row r="106979" spans="2:20">
      <c r="B106979" s="27"/>
      <c r="C106979" s="1"/>
      <c r="D106979" s="1"/>
      <c r="E106979" s="1"/>
      <c r="F106979" s="1"/>
      <c r="G106979" s="1"/>
      <c r="H106979" s="1"/>
      <c r="I106979" s="1"/>
      <c r="J106979" s="1"/>
      <c r="K106979" s="1"/>
      <c r="L106979" s="1"/>
      <c r="M106979" s="1"/>
      <c r="N106979" s="1"/>
      <c r="O106979" s="1"/>
      <c r="P106979" s="1"/>
      <c r="Q106979" s="1"/>
      <c r="R106979" s="1"/>
      <c r="S106979" s="1"/>
      <c r="T106979" s="1"/>
    </row>
    <row r="106980" spans="2:20">
      <c r="B106980" s="27"/>
      <c r="C106980" s="1"/>
      <c r="D106980" s="1"/>
      <c r="E106980" s="1"/>
      <c r="F106980" s="1"/>
      <c r="G106980" s="1"/>
      <c r="H106980" s="1"/>
      <c r="I106980" s="1"/>
      <c r="J106980" s="1"/>
      <c r="K106980" s="1"/>
      <c r="L106980" s="1"/>
      <c r="M106980" s="1"/>
      <c r="N106980" s="1"/>
      <c r="O106980" s="1"/>
      <c r="P106980" s="1"/>
      <c r="Q106980" s="1"/>
      <c r="R106980" s="1"/>
      <c r="S106980" s="1"/>
      <c r="T106980" s="1"/>
    </row>
    <row r="106981" spans="2:20">
      <c r="B106981" s="27"/>
      <c r="C106981" s="1"/>
      <c r="D106981" s="1"/>
      <c r="E106981" s="1"/>
      <c r="F106981" s="1"/>
      <c r="G106981" s="1"/>
      <c r="H106981" s="1"/>
      <c r="I106981" s="1"/>
      <c r="J106981" s="1"/>
      <c r="K106981" s="1"/>
      <c r="L106981" s="1"/>
      <c r="M106981" s="1"/>
      <c r="N106981" s="1"/>
      <c r="O106981" s="1"/>
      <c r="P106981" s="1"/>
      <c r="Q106981" s="1"/>
      <c r="R106981" s="1"/>
      <c r="S106981" s="1"/>
      <c r="T106981" s="1"/>
    </row>
    <row r="106982" spans="2:20">
      <c r="B106982" s="27"/>
      <c r="C106982" s="1"/>
      <c r="D106982" s="1"/>
      <c r="E106982" s="1"/>
      <c r="F106982" s="1"/>
      <c r="G106982" s="1"/>
      <c r="H106982" s="1"/>
      <c r="I106982" s="1"/>
      <c r="J106982" s="1"/>
      <c r="K106982" s="1"/>
      <c r="L106982" s="1"/>
      <c r="M106982" s="1"/>
      <c r="N106982" s="1"/>
      <c r="O106982" s="1"/>
      <c r="P106982" s="1"/>
      <c r="Q106982" s="1"/>
      <c r="R106982" s="1"/>
      <c r="S106982" s="1"/>
      <c r="T106982" s="1"/>
    </row>
    <row r="106983" spans="2:20">
      <c r="B106983" s="27"/>
      <c r="C106983" s="1"/>
      <c r="D106983" s="1"/>
      <c r="E106983" s="1"/>
      <c r="F106983" s="1"/>
      <c r="G106983" s="1"/>
      <c r="H106983" s="1"/>
      <c r="I106983" s="1"/>
      <c r="J106983" s="1"/>
      <c r="K106983" s="1"/>
      <c r="L106983" s="1"/>
      <c r="M106983" s="1"/>
      <c r="N106983" s="1"/>
      <c r="O106983" s="1"/>
      <c r="P106983" s="1"/>
      <c r="Q106983" s="1"/>
      <c r="R106983" s="1"/>
      <c r="S106983" s="1"/>
      <c r="T106983" s="1"/>
    </row>
    <row r="106984" spans="2:20">
      <c r="B106984" s="27"/>
      <c r="C106984" s="1"/>
      <c r="D106984" s="1"/>
      <c r="E106984" s="1"/>
      <c r="F106984" s="1"/>
      <c r="G106984" s="1"/>
      <c r="H106984" s="1"/>
      <c r="I106984" s="1"/>
      <c r="J106984" s="1"/>
      <c r="K106984" s="1"/>
      <c r="L106984" s="1"/>
      <c r="M106984" s="1"/>
      <c r="N106984" s="1"/>
      <c r="O106984" s="1"/>
      <c r="P106984" s="1"/>
      <c r="Q106984" s="1"/>
      <c r="R106984" s="1"/>
      <c r="S106984" s="1"/>
      <c r="T106984" s="1"/>
    </row>
    <row r="106985" spans="2:20">
      <c r="B106985" s="27"/>
      <c r="C106985" s="1"/>
      <c r="D106985" s="1"/>
      <c r="E106985" s="1"/>
      <c r="F106985" s="1"/>
      <c r="G106985" s="1"/>
      <c r="H106985" s="1"/>
      <c r="I106985" s="1"/>
      <c r="J106985" s="1"/>
      <c r="K106985" s="1"/>
      <c r="L106985" s="1"/>
      <c r="M106985" s="1"/>
      <c r="N106985" s="1"/>
      <c r="O106985" s="1"/>
      <c r="P106985" s="1"/>
      <c r="Q106985" s="1"/>
      <c r="R106985" s="1"/>
      <c r="S106985" s="1"/>
      <c r="T106985" s="1"/>
    </row>
    <row r="106986" spans="2:20">
      <c r="B106986" s="27"/>
      <c r="C106986" s="1"/>
      <c r="D106986" s="1"/>
      <c r="E106986" s="1"/>
      <c r="F106986" s="1"/>
      <c r="G106986" s="1"/>
      <c r="H106986" s="1"/>
      <c r="I106986" s="1"/>
      <c r="J106986" s="1"/>
      <c r="K106986" s="1"/>
      <c r="L106986" s="1"/>
      <c r="M106986" s="1"/>
      <c r="N106986" s="1"/>
      <c r="O106986" s="1"/>
      <c r="P106986" s="1"/>
      <c r="Q106986" s="1"/>
      <c r="R106986" s="1"/>
      <c r="S106986" s="1"/>
      <c r="T106986" s="1"/>
    </row>
    <row r="106987" spans="2:20">
      <c r="B106987" s="27"/>
      <c r="C106987" s="1"/>
      <c r="D106987" s="1"/>
      <c r="E106987" s="1"/>
      <c r="F106987" s="1"/>
      <c r="G106987" s="1"/>
      <c r="H106987" s="1"/>
      <c r="I106987" s="1"/>
      <c r="J106987" s="1"/>
      <c r="K106987" s="1"/>
      <c r="L106987" s="1"/>
      <c r="M106987" s="1"/>
      <c r="N106987" s="1"/>
      <c r="O106987" s="1"/>
      <c r="P106987" s="1"/>
      <c r="Q106987" s="1"/>
      <c r="R106987" s="1"/>
      <c r="S106987" s="1"/>
      <c r="T106987" s="1"/>
    </row>
    <row r="106988" spans="2:20">
      <c r="B106988" s="27"/>
      <c r="C106988" s="1"/>
      <c r="D106988" s="1"/>
      <c r="E106988" s="1"/>
      <c r="F106988" s="1"/>
      <c r="G106988" s="1"/>
      <c r="H106988" s="1"/>
      <c r="I106988" s="1"/>
      <c r="J106988" s="1"/>
      <c r="K106988" s="1"/>
      <c r="L106988" s="1"/>
      <c r="M106988" s="1"/>
      <c r="N106988" s="1"/>
      <c r="O106988" s="1"/>
      <c r="P106988" s="1"/>
      <c r="Q106988" s="1"/>
      <c r="R106988" s="1"/>
      <c r="S106988" s="1"/>
      <c r="T106988" s="1"/>
    </row>
    <row r="106989" spans="2:20">
      <c r="B106989" s="27"/>
      <c r="C106989" s="1"/>
      <c r="D106989" s="1"/>
      <c r="E106989" s="1"/>
      <c r="F106989" s="1"/>
      <c r="G106989" s="1"/>
      <c r="H106989" s="1"/>
      <c r="I106989" s="1"/>
      <c r="J106989" s="1"/>
      <c r="K106989" s="1"/>
      <c r="L106989" s="1"/>
      <c r="M106989" s="1"/>
      <c r="N106989" s="1"/>
      <c r="O106989" s="1"/>
      <c r="P106989" s="1"/>
      <c r="Q106989" s="1"/>
      <c r="R106989" s="1"/>
      <c r="S106989" s="1"/>
      <c r="T106989" s="1"/>
    </row>
    <row r="106990" spans="2:20">
      <c r="B106990" s="27"/>
      <c r="C106990" s="1"/>
      <c r="D106990" s="1"/>
      <c r="E106990" s="1"/>
      <c r="F106990" s="1"/>
      <c r="G106990" s="1"/>
      <c r="H106990" s="1"/>
      <c r="I106990" s="1"/>
      <c r="J106990" s="1"/>
      <c r="K106990" s="1"/>
      <c r="L106990" s="1"/>
      <c r="M106990" s="1"/>
      <c r="N106990" s="1"/>
      <c r="O106990" s="1"/>
      <c r="P106990" s="1"/>
      <c r="Q106990" s="1"/>
      <c r="R106990" s="1"/>
      <c r="S106990" s="1"/>
      <c r="T106990" s="1"/>
    </row>
    <row r="106991" spans="2:20">
      <c r="B106991" s="27"/>
      <c r="C106991" s="1"/>
      <c r="D106991" s="1"/>
      <c r="E106991" s="1"/>
      <c r="F106991" s="1"/>
      <c r="G106991" s="1"/>
      <c r="H106991" s="1"/>
      <c r="I106991" s="1"/>
      <c r="J106991" s="1"/>
      <c r="K106991" s="1"/>
      <c r="L106991" s="1"/>
      <c r="M106991" s="1"/>
      <c r="N106991" s="1"/>
      <c r="O106991" s="1"/>
      <c r="P106991" s="1"/>
      <c r="Q106991" s="1"/>
      <c r="R106991" s="1"/>
      <c r="S106991" s="1"/>
      <c r="T106991" s="1"/>
    </row>
    <row r="106992" spans="2:20">
      <c r="B106992" s="27"/>
      <c r="C106992" s="1"/>
      <c r="D106992" s="1"/>
      <c r="E106992" s="1"/>
      <c r="F106992" s="1"/>
      <c r="G106992" s="1"/>
      <c r="H106992" s="1"/>
      <c r="I106992" s="1"/>
      <c r="J106992" s="1"/>
      <c r="K106992" s="1"/>
      <c r="L106992" s="1"/>
      <c r="M106992" s="1"/>
      <c r="N106992" s="1"/>
      <c r="O106992" s="1"/>
      <c r="P106992" s="1"/>
      <c r="Q106992" s="1"/>
      <c r="R106992" s="1"/>
      <c r="S106992" s="1"/>
      <c r="T106992" s="1"/>
    </row>
    <row r="106993" spans="2:20">
      <c r="B106993" s="27"/>
      <c r="C106993" s="1"/>
      <c r="D106993" s="1"/>
      <c r="E106993" s="1"/>
      <c r="F106993" s="1"/>
      <c r="G106993" s="1"/>
      <c r="H106993" s="1"/>
      <c r="I106993" s="1"/>
      <c r="J106993" s="1"/>
      <c r="K106993" s="1"/>
      <c r="L106993" s="1"/>
      <c r="M106993" s="1"/>
      <c r="N106993" s="1"/>
      <c r="O106993" s="1"/>
      <c r="P106993" s="1"/>
      <c r="Q106993" s="1"/>
      <c r="R106993" s="1"/>
      <c r="S106993" s="1"/>
      <c r="T106993" s="1"/>
    </row>
    <row r="106994" spans="2:20">
      <c r="B106994" s="27"/>
      <c r="C106994" s="1"/>
      <c r="D106994" s="1"/>
      <c r="E106994" s="1"/>
      <c r="F106994" s="1"/>
      <c r="G106994" s="1"/>
      <c r="H106994" s="1"/>
      <c r="I106994" s="1"/>
      <c r="J106994" s="1"/>
      <c r="K106994" s="1"/>
      <c r="L106994" s="1"/>
      <c r="M106994" s="1"/>
      <c r="N106994" s="1"/>
      <c r="O106994" s="1"/>
      <c r="P106994" s="1"/>
      <c r="Q106994" s="1"/>
      <c r="R106994" s="1"/>
      <c r="S106994" s="1"/>
      <c r="T106994" s="1"/>
    </row>
    <row r="106995" spans="2:20">
      <c r="B106995" s="27"/>
      <c r="C106995" s="1"/>
      <c r="D106995" s="1"/>
      <c r="E106995" s="1"/>
      <c r="F106995" s="1"/>
      <c r="G106995" s="1"/>
      <c r="H106995" s="1"/>
      <c r="I106995" s="1"/>
      <c r="J106995" s="1"/>
      <c r="K106995" s="1"/>
      <c r="L106995" s="1"/>
      <c r="M106995" s="1"/>
      <c r="N106995" s="1"/>
      <c r="O106995" s="1"/>
      <c r="P106995" s="1"/>
      <c r="Q106995" s="1"/>
      <c r="R106995" s="1"/>
      <c r="S106995" s="1"/>
      <c r="T106995" s="1"/>
    </row>
    <row r="106996" spans="2:20">
      <c r="B106996" s="27"/>
      <c r="C106996" s="1"/>
      <c r="D106996" s="1"/>
      <c r="E106996" s="1"/>
      <c r="F106996" s="1"/>
      <c r="G106996" s="1"/>
      <c r="H106996" s="1"/>
      <c r="I106996" s="1"/>
      <c r="J106996" s="1"/>
      <c r="K106996" s="1"/>
      <c r="L106996" s="1"/>
      <c r="M106996" s="1"/>
      <c r="N106996" s="1"/>
      <c r="O106996" s="1"/>
      <c r="P106996" s="1"/>
      <c r="Q106996" s="1"/>
      <c r="R106996" s="1"/>
      <c r="S106996" s="1"/>
      <c r="T106996" s="1"/>
    </row>
    <row r="106997" spans="2:20">
      <c r="B106997" s="27"/>
      <c r="C106997" s="1"/>
      <c r="D106997" s="1"/>
      <c r="E106997" s="1"/>
      <c r="F106997" s="1"/>
      <c r="G106997" s="1"/>
      <c r="H106997" s="1"/>
      <c r="I106997" s="1"/>
      <c r="J106997" s="1"/>
      <c r="K106997" s="1"/>
      <c r="L106997" s="1"/>
      <c r="M106997" s="1"/>
      <c r="N106997" s="1"/>
      <c r="O106997" s="1"/>
      <c r="P106997" s="1"/>
      <c r="Q106997" s="1"/>
      <c r="R106997" s="1"/>
      <c r="S106997" s="1"/>
      <c r="T106997" s="1"/>
    </row>
    <row r="106998" spans="2:20">
      <c r="B106998" s="27"/>
      <c r="C106998" s="1"/>
      <c r="D106998" s="1"/>
      <c r="E106998" s="1"/>
      <c r="F106998" s="1"/>
      <c r="G106998" s="1"/>
      <c r="H106998" s="1"/>
      <c r="I106998" s="1"/>
      <c r="J106998" s="1"/>
      <c r="K106998" s="1"/>
      <c r="L106998" s="1"/>
      <c r="M106998" s="1"/>
      <c r="N106998" s="1"/>
      <c r="O106998" s="1"/>
      <c r="P106998" s="1"/>
      <c r="Q106998" s="1"/>
      <c r="R106998" s="1"/>
      <c r="S106998" s="1"/>
      <c r="T106998" s="1"/>
    </row>
    <row r="106999" spans="2:20">
      <c r="B106999" s="27"/>
      <c r="C106999" s="1"/>
      <c r="D106999" s="1"/>
      <c r="E106999" s="1"/>
      <c r="F106999" s="1"/>
      <c r="G106999" s="1"/>
      <c r="H106999" s="1"/>
      <c r="I106999" s="1"/>
      <c r="J106999" s="1"/>
      <c r="K106999" s="1"/>
      <c r="L106999" s="1"/>
      <c r="M106999" s="1"/>
      <c r="N106999" s="1"/>
      <c r="O106999" s="1"/>
      <c r="P106999" s="1"/>
      <c r="Q106999" s="1"/>
      <c r="R106999" s="1"/>
      <c r="S106999" s="1"/>
      <c r="T106999" s="1"/>
    </row>
    <row r="107000" spans="2:20">
      <c r="B107000" s="27"/>
      <c r="C107000" s="1"/>
      <c r="D107000" s="1"/>
      <c r="E107000" s="1"/>
      <c r="F107000" s="1"/>
      <c r="G107000" s="1"/>
      <c r="H107000" s="1"/>
      <c r="I107000" s="1"/>
      <c r="J107000" s="1"/>
      <c r="K107000" s="1"/>
      <c r="L107000" s="1"/>
      <c r="M107000" s="1"/>
      <c r="N107000" s="1"/>
      <c r="O107000" s="1"/>
      <c r="P107000" s="1"/>
      <c r="Q107000" s="1"/>
      <c r="R107000" s="1"/>
      <c r="S107000" s="1"/>
      <c r="T107000" s="1"/>
    </row>
    <row r="107001" spans="2:20">
      <c r="B107001" s="27"/>
      <c r="C107001" s="1"/>
      <c r="D107001" s="1"/>
      <c r="E107001" s="1"/>
      <c r="F107001" s="1"/>
      <c r="G107001" s="1"/>
      <c r="H107001" s="1"/>
      <c r="I107001" s="1"/>
      <c r="J107001" s="1"/>
      <c r="K107001" s="1"/>
      <c r="L107001" s="1"/>
      <c r="M107001" s="1"/>
      <c r="N107001" s="1"/>
      <c r="O107001" s="1"/>
      <c r="P107001" s="1"/>
      <c r="Q107001" s="1"/>
      <c r="R107001" s="1"/>
      <c r="S107001" s="1"/>
      <c r="T107001" s="1"/>
    </row>
    <row r="107002" spans="2:20">
      <c r="B107002" s="27"/>
      <c r="C107002" s="1"/>
      <c r="D107002" s="1"/>
      <c r="E107002" s="1"/>
      <c r="F107002" s="1"/>
      <c r="G107002" s="1"/>
      <c r="H107002" s="1"/>
      <c r="I107002" s="1"/>
      <c r="J107002" s="1"/>
      <c r="K107002" s="1"/>
      <c r="L107002" s="1"/>
      <c r="M107002" s="1"/>
      <c r="N107002" s="1"/>
      <c r="O107002" s="1"/>
      <c r="P107002" s="1"/>
      <c r="Q107002" s="1"/>
      <c r="R107002" s="1"/>
      <c r="S107002" s="1"/>
      <c r="T107002" s="1"/>
    </row>
    <row r="107003" spans="2:20">
      <c r="B107003" s="27"/>
      <c r="C107003" s="1"/>
      <c r="D107003" s="1"/>
      <c r="E107003" s="1"/>
      <c r="F107003" s="1"/>
      <c r="G107003" s="1"/>
      <c r="H107003" s="1"/>
      <c r="I107003" s="1"/>
      <c r="J107003" s="1"/>
      <c r="K107003" s="1"/>
      <c r="L107003" s="1"/>
      <c r="M107003" s="1"/>
      <c r="N107003" s="1"/>
      <c r="O107003" s="1"/>
      <c r="P107003" s="1"/>
      <c r="Q107003" s="1"/>
      <c r="R107003" s="1"/>
      <c r="S107003" s="1"/>
      <c r="T107003" s="1"/>
    </row>
    <row r="107004" spans="2:20">
      <c r="B107004" s="27"/>
      <c r="C107004" s="1"/>
      <c r="D107004" s="1"/>
      <c r="E107004" s="1"/>
      <c r="F107004" s="1"/>
      <c r="G107004" s="1"/>
      <c r="H107004" s="1"/>
      <c r="I107004" s="1"/>
      <c r="J107004" s="1"/>
      <c r="K107004" s="1"/>
      <c r="L107004" s="1"/>
      <c r="M107004" s="1"/>
      <c r="N107004" s="1"/>
      <c r="O107004" s="1"/>
      <c r="P107004" s="1"/>
      <c r="Q107004" s="1"/>
      <c r="R107004" s="1"/>
      <c r="S107004" s="1"/>
      <c r="T107004" s="1"/>
    </row>
    <row r="107005" spans="2:20">
      <c r="B107005" s="27"/>
      <c r="C107005" s="1"/>
      <c r="D107005" s="1"/>
      <c r="E107005" s="1"/>
      <c r="F107005" s="1"/>
      <c r="G107005" s="1"/>
      <c r="H107005" s="1"/>
      <c r="I107005" s="1"/>
      <c r="J107005" s="1"/>
      <c r="K107005" s="1"/>
      <c r="L107005" s="1"/>
      <c r="M107005" s="1"/>
      <c r="N107005" s="1"/>
      <c r="O107005" s="1"/>
      <c r="P107005" s="1"/>
      <c r="Q107005" s="1"/>
      <c r="R107005" s="1"/>
      <c r="S107005" s="1"/>
      <c r="T107005" s="1"/>
    </row>
    <row r="107006" spans="2:20">
      <c r="B107006" s="27"/>
      <c r="C107006" s="1"/>
      <c r="D107006" s="1"/>
      <c r="E107006" s="1"/>
      <c r="F107006" s="1"/>
      <c r="G107006" s="1"/>
      <c r="H107006" s="1"/>
      <c r="I107006" s="1"/>
      <c r="J107006" s="1"/>
      <c r="K107006" s="1"/>
      <c r="L107006" s="1"/>
      <c r="M107006" s="1"/>
      <c r="N107006" s="1"/>
      <c r="O107006" s="1"/>
      <c r="P107006" s="1"/>
      <c r="Q107006" s="1"/>
      <c r="R107006" s="1"/>
      <c r="S107006" s="1"/>
      <c r="T107006" s="1"/>
    </row>
    <row r="107007" spans="2:20">
      <c r="B107007" s="27"/>
      <c r="C107007" s="1"/>
      <c r="D107007" s="1"/>
      <c r="E107007" s="1"/>
      <c r="F107007" s="1"/>
      <c r="G107007" s="1"/>
      <c r="H107007" s="1"/>
      <c r="I107007" s="1"/>
      <c r="J107007" s="1"/>
      <c r="K107007" s="1"/>
      <c r="L107007" s="1"/>
      <c r="M107007" s="1"/>
      <c r="N107007" s="1"/>
      <c r="O107007" s="1"/>
      <c r="P107007" s="1"/>
      <c r="Q107007" s="1"/>
      <c r="R107007" s="1"/>
      <c r="S107007" s="1"/>
      <c r="T107007" s="1"/>
    </row>
    <row r="107008" spans="2:20">
      <c r="B107008" s="27"/>
      <c r="C107008" s="1"/>
      <c r="D107008" s="1"/>
      <c r="E107008" s="1"/>
      <c r="F107008" s="1"/>
      <c r="G107008" s="1"/>
      <c r="H107008" s="1"/>
      <c r="I107008" s="1"/>
      <c r="J107008" s="1"/>
      <c r="K107008" s="1"/>
      <c r="L107008" s="1"/>
      <c r="M107008" s="1"/>
      <c r="N107008" s="1"/>
      <c r="O107008" s="1"/>
      <c r="P107008" s="1"/>
      <c r="Q107008" s="1"/>
      <c r="R107008" s="1"/>
      <c r="S107008" s="1"/>
      <c r="T107008" s="1"/>
    </row>
    <row r="107009" spans="2:20">
      <c r="B107009" s="27"/>
      <c r="C107009" s="1"/>
      <c r="D107009" s="1"/>
      <c r="E107009" s="1"/>
      <c r="F107009" s="1"/>
      <c r="G107009" s="1"/>
      <c r="H107009" s="1"/>
      <c r="I107009" s="1"/>
      <c r="J107009" s="1"/>
      <c r="K107009" s="1"/>
      <c r="L107009" s="1"/>
      <c r="M107009" s="1"/>
      <c r="N107009" s="1"/>
      <c r="O107009" s="1"/>
      <c r="P107009" s="1"/>
      <c r="Q107009" s="1"/>
      <c r="R107009" s="1"/>
      <c r="S107009" s="1"/>
      <c r="T107009" s="1"/>
    </row>
    <row r="107010" spans="2:20">
      <c r="B107010" s="27"/>
      <c r="C107010" s="1"/>
      <c r="D107010" s="1"/>
      <c r="E107010" s="1"/>
      <c r="F107010" s="1"/>
      <c r="G107010" s="1"/>
      <c r="H107010" s="1"/>
      <c r="I107010" s="1"/>
      <c r="J107010" s="1"/>
      <c r="K107010" s="1"/>
      <c r="L107010" s="1"/>
      <c r="M107010" s="1"/>
      <c r="N107010" s="1"/>
      <c r="O107010" s="1"/>
      <c r="P107010" s="1"/>
      <c r="Q107010" s="1"/>
      <c r="R107010" s="1"/>
      <c r="S107010" s="1"/>
      <c r="T107010" s="1"/>
    </row>
    <row r="107011" spans="2:20">
      <c r="B107011" s="27"/>
      <c r="C107011" s="1"/>
      <c r="D107011" s="1"/>
      <c r="E107011" s="1"/>
      <c r="F107011" s="1"/>
      <c r="G107011" s="1"/>
      <c r="H107011" s="1"/>
      <c r="I107011" s="1"/>
      <c r="J107011" s="1"/>
      <c r="K107011" s="1"/>
      <c r="L107011" s="1"/>
      <c r="M107011" s="1"/>
      <c r="N107011" s="1"/>
      <c r="O107011" s="1"/>
      <c r="P107011" s="1"/>
      <c r="Q107011" s="1"/>
      <c r="R107011" s="1"/>
      <c r="S107011" s="1"/>
      <c r="T107011" s="1"/>
    </row>
    <row r="107012" spans="2:20">
      <c r="B107012" s="27"/>
      <c r="C107012" s="1"/>
      <c r="D107012" s="1"/>
      <c r="E107012" s="1"/>
      <c r="F107012" s="1"/>
      <c r="G107012" s="1"/>
      <c r="H107012" s="1"/>
      <c r="I107012" s="1"/>
      <c r="J107012" s="1"/>
      <c r="K107012" s="1"/>
      <c r="L107012" s="1"/>
      <c r="M107012" s="1"/>
      <c r="N107012" s="1"/>
      <c r="O107012" s="1"/>
      <c r="P107012" s="1"/>
      <c r="Q107012" s="1"/>
      <c r="R107012" s="1"/>
      <c r="S107012" s="1"/>
      <c r="T107012" s="1"/>
    </row>
    <row r="107013" spans="2:20">
      <c r="B107013" s="27"/>
      <c r="C107013" s="1"/>
      <c r="D107013" s="1"/>
      <c r="E107013" s="1"/>
      <c r="F107013" s="1"/>
      <c r="G107013" s="1"/>
      <c r="H107013" s="1"/>
      <c r="I107013" s="1"/>
      <c r="J107013" s="1"/>
      <c r="K107013" s="1"/>
      <c r="L107013" s="1"/>
      <c r="M107013" s="1"/>
      <c r="N107013" s="1"/>
      <c r="O107013" s="1"/>
      <c r="P107013" s="1"/>
      <c r="Q107013" s="1"/>
      <c r="R107013" s="1"/>
      <c r="S107013" s="1"/>
      <c r="T107013" s="1"/>
    </row>
    <row r="107014" spans="2:20">
      <c r="B107014" s="27"/>
      <c r="C107014" s="1"/>
      <c r="D107014" s="1"/>
      <c r="E107014" s="1"/>
      <c r="F107014" s="1"/>
      <c r="G107014" s="1"/>
      <c r="H107014" s="1"/>
      <c r="I107014" s="1"/>
      <c r="J107014" s="1"/>
      <c r="K107014" s="1"/>
      <c r="L107014" s="1"/>
      <c r="M107014" s="1"/>
      <c r="N107014" s="1"/>
      <c r="O107014" s="1"/>
      <c r="P107014" s="1"/>
      <c r="Q107014" s="1"/>
      <c r="R107014" s="1"/>
      <c r="S107014" s="1"/>
      <c r="T107014" s="1"/>
    </row>
    <row r="107015" spans="2:20">
      <c r="B107015" s="27"/>
      <c r="C107015" s="1"/>
      <c r="D107015" s="1"/>
      <c r="E107015" s="1"/>
      <c r="F107015" s="1"/>
      <c r="G107015" s="1"/>
      <c r="H107015" s="1"/>
      <c r="I107015" s="1"/>
      <c r="J107015" s="1"/>
      <c r="K107015" s="1"/>
      <c r="L107015" s="1"/>
      <c r="M107015" s="1"/>
      <c r="N107015" s="1"/>
      <c r="O107015" s="1"/>
      <c r="P107015" s="1"/>
      <c r="Q107015" s="1"/>
      <c r="R107015" s="1"/>
      <c r="S107015" s="1"/>
      <c r="T107015" s="1"/>
    </row>
    <row r="107016" spans="2:20">
      <c r="B107016" s="27"/>
      <c r="C107016" s="1"/>
      <c r="D107016" s="1"/>
      <c r="E107016" s="1"/>
      <c r="F107016" s="1"/>
      <c r="G107016" s="1"/>
      <c r="H107016" s="1"/>
      <c r="I107016" s="1"/>
      <c r="J107016" s="1"/>
      <c r="K107016" s="1"/>
      <c r="L107016" s="1"/>
      <c r="M107016" s="1"/>
      <c r="N107016" s="1"/>
      <c r="O107016" s="1"/>
      <c r="P107016" s="1"/>
      <c r="Q107016" s="1"/>
      <c r="R107016" s="1"/>
      <c r="S107016" s="1"/>
      <c r="T107016" s="1"/>
    </row>
    <row r="107017" spans="2:20">
      <c r="B107017" s="27"/>
      <c r="C107017" s="1"/>
      <c r="D107017" s="1"/>
      <c r="E107017" s="1"/>
      <c r="F107017" s="1"/>
      <c r="G107017" s="1"/>
      <c r="H107017" s="1"/>
      <c r="I107017" s="1"/>
      <c r="J107017" s="1"/>
      <c r="K107017" s="1"/>
      <c r="L107017" s="1"/>
      <c r="M107017" s="1"/>
      <c r="N107017" s="1"/>
      <c r="O107017" s="1"/>
      <c r="P107017" s="1"/>
      <c r="Q107017" s="1"/>
      <c r="R107017" s="1"/>
      <c r="S107017" s="1"/>
      <c r="T107017" s="1"/>
    </row>
    <row r="107018" spans="2:20">
      <c r="B107018" s="27"/>
      <c r="C107018" s="1"/>
      <c r="D107018" s="1"/>
      <c r="E107018" s="1"/>
      <c r="F107018" s="1"/>
      <c r="G107018" s="1"/>
      <c r="H107018" s="1"/>
      <c r="I107018" s="1"/>
      <c r="J107018" s="1"/>
      <c r="K107018" s="1"/>
      <c r="L107018" s="1"/>
      <c r="M107018" s="1"/>
      <c r="N107018" s="1"/>
      <c r="O107018" s="1"/>
      <c r="P107018" s="1"/>
      <c r="Q107018" s="1"/>
      <c r="R107018" s="1"/>
      <c r="S107018" s="1"/>
      <c r="T107018" s="1"/>
    </row>
    <row r="107019" spans="2:20">
      <c r="B107019" s="27"/>
      <c r="C107019" s="1"/>
      <c r="D107019" s="1"/>
      <c r="E107019" s="1"/>
      <c r="F107019" s="1"/>
      <c r="G107019" s="1"/>
      <c r="H107019" s="1"/>
      <c r="I107019" s="1"/>
      <c r="J107019" s="1"/>
      <c r="K107019" s="1"/>
      <c r="L107019" s="1"/>
      <c r="M107019" s="1"/>
      <c r="N107019" s="1"/>
      <c r="O107019" s="1"/>
      <c r="P107019" s="1"/>
      <c r="Q107019" s="1"/>
      <c r="R107019" s="1"/>
      <c r="S107019" s="1"/>
      <c r="T107019" s="1"/>
    </row>
    <row r="107020" spans="2:20">
      <c r="B107020" s="27"/>
      <c r="C107020" s="1"/>
      <c r="D107020" s="1"/>
      <c r="E107020" s="1"/>
      <c r="F107020" s="1"/>
      <c r="G107020" s="1"/>
      <c r="H107020" s="1"/>
      <c r="I107020" s="1"/>
      <c r="J107020" s="1"/>
      <c r="K107020" s="1"/>
      <c r="L107020" s="1"/>
      <c r="M107020" s="1"/>
      <c r="N107020" s="1"/>
      <c r="O107020" s="1"/>
      <c r="P107020" s="1"/>
      <c r="Q107020" s="1"/>
      <c r="R107020" s="1"/>
      <c r="S107020" s="1"/>
      <c r="T107020" s="1"/>
    </row>
    <row r="107021" spans="2:20">
      <c r="B107021" s="27"/>
      <c r="C107021" s="1"/>
      <c r="D107021" s="1"/>
      <c r="E107021" s="1"/>
      <c r="F107021" s="1"/>
      <c r="G107021" s="1"/>
      <c r="H107021" s="1"/>
      <c r="I107021" s="1"/>
      <c r="J107021" s="1"/>
      <c r="K107021" s="1"/>
      <c r="L107021" s="1"/>
      <c r="M107021" s="1"/>
      <c r="N107021" s="1"/>
      <c r="O107021" s="1"/>
      <c r="P107021" s="1"/>
      <c r="Q107021" s="1"/>
      <c r="R107021" s="1"/>
      <c r="S107021" s="1"/>
      <c r="T107021" s="1"/>
    </row>
    <row r="107022" spans="2:20">
      <c r="B107022" s="27"/>
      <c r="C107022" s="1"/>
      <c r="D107022" s="1"/>
      <c r="E107022" s="1"/>
      <c r="F107022" s="1"/>
      <c r="G107022" s="1"/>
      <c r="H107022" s="1"/>
      <c r="I107022" s="1"/>
      <c r="J107022" s="1"/>
      <c r="K107022" s="1"/>
      <c r="L107022" s="1"/>
      <c r="M107022" s="1"/>
      <c r="N107022" s="1"/>
      <c r="O107022" s="1"/>
      <c r="P107022" s="1"/>
      <c r="Q107022" s="1"/>
      <c r="R107022" s="1"/>
      <c r="S107022" s="1"/>
      <c r="T107022" s="1"/>
    </row>
    <row r="107023" spans="2:20">
      <c r="B107023" s="27"/>
      <c r="C107023" s="1"/>
      <c r="D107023" s="1"/>
      <c r="E107023" s="1"/>
      <c r="F107023" s="1"/>
      <c r="G107023" s="1"/>
      <c r="H107023" s="1"/>
      <c r="I107023" s="1"/>
      <c r="J107023" s="1"/>
      <c r="K107023" s="1"/>
      <c r="L107023" s="1"/>
      <c r="M107023" s="1"/>
      <c r="N107023" s="1"/>
      <c r="O107023" s="1"/>
      <c r="P107023" s="1"/>
      <c r="Q107023" s="1"/>
      <c r="R107023" s="1"/>
      <c r="S107023" s="1"/>
      <c r="T107023" s="1"/>
    </row>
    <row r="107024" spans="2:20">
      <c r="B107024" s="27"/>
      <c r="C107024" s="1"/>
      <c r="D107024" s="1"/>
      <c r="E107024" s="1"/>
      <c r="F107024" s="1"/>
      <c r="G107024" s="1"/>
      <c r="H107024" s="1"/>
      <c r="I107024" s="1"/>
      <c r="J107024" s="1"/>
      <c r="K107024" s="1"/>
      <c r="L107024" s="1"/>
      <c r="M107024" s="1"/>
      <c r="N107024" s="1"/>
      <c r="O107024" s="1"/>
      <c r="P107024" s="1"/>
      <c r="Q107024" s="1"/>
      <c r="R107024" s="1"/>
      <c r="S107024" s="1"/>
      <c r="T107024" s="1"/>
    </row>
    <row r="107025" spans="2:20">
      <c r="B107025" s="27"/>
      <c r="C107025" s="1"/>
      <c r="D107025" s="1"/>
      <c r="E107025" s="1"/>
      <c r="F107025" s="1"/>
      <c r="G107025" s="1"/>
      <c r="H107025" s="1"/>
      <c r="I107025" s="1"/>
      <c r="J107025" s="1"/>
      <c r="K107025" s="1"/>
      <c r="L107025" s="1"/>
      <c r="M107025" s="1"/>
      <c r="N107025" s="1"/>
      <c r="O107025" s="1"/>
      <c r="P107025" s="1"/>
      <c r="Q107025" s="1"/>
      <c r="R107025" s="1"/>
      <c r="S107025" s="1"/>
      <c r="T107025" s="1"/>
    </row>
    <row r="107026" spans="2:20">
      <c r="B107026" s="27"/>
      <c r="C107026" s="1"/>
      <c r="D107026" s="1"/>
      <c r="E107026" s="1"/>
      <c r="F107026" s="1"/>
      <c r="G107026" s="1"/>
      <c r="H107026" s="1"/>
      <c r="I107026" s="1"/>
      <c r="J107026" s="1"/>
      <c r="K107026" s="1"/>
      <c r="L107026" s="1"/>
      <c r="M107026" s="1"/>
      <c r="N107026" s="1"/>
      <c r="O107026" s="1"/>
      <c r="P107026" s="1"/>
      <c r="Q107026" s="1"/>
      <c r="R107026" s="1"/>
      <c r="S107026" s="1"/>
      <c r="T107026" s="1"/>
    </row>
    <row r="107027" spans="2:20">
      <c r="B107027" s="27"/>
      <c r="C107027" s="1"/>
      <c r="D107027" s="1"/>
      <c r="E107027" s="1"/>
      <c r="F107027" s="1"/>
      <c r="G107027" s="1"/>
      <c r="H107027" s="1"/>
      <c r="I107027" s="1"/>
      <c r="J107027" s="1"/>
      <c r="K107027" s="1"/>
      <c r="L107027" s="1"/>
      <c r="M107027" s="1"/>
      <c r="N107027" s="1"/>
      <c r="O107027" s="1"/>
      <c r="P107027" s="1"/>
      <c r="Q107027" s="1"/>
      <c r="R107027" s="1"/>
      <c r="S107027" s="1"/>
      <c r="T107027" s="1"/>
    </row>
    <row r="107028" spans="2:20">
      <c r="B107028" s="27"/>
      <c r="C107028" s="1"/>
      <c r="D107028" s="1"/>
      <c r="E107028" s="1"/>
      <c r="F107028" s="1"/>
      <c r="G107028" s="1"/>
      <c r="H107028" s="1"/>
      <c r="I107028" s="1"/>
      <c r="J107028" s="1"/>
      <c r="K107028" s="1"/>
      <c r="L107028" s="1"/>
      <c r="M107028" s="1"/>
      <c r="N107028" s="1"/>
      <c r="O107028" s="1"/>
      <c r="P107028" s="1"/>
      <c r="Q107028" s="1"/>
      <c r="R107028" s="1"/>
      <c r="S107028" s="1"/>
      <c r="T107028" s="1"/>
    </row>
    <row r="107029" spans="2:20">
      <c r="B107029" s="27"/>
      <c r="C107029" s="1"/>
      <c r="D107029" s="1"/>
      <c r="E107029" s="1"/>
      <c r="F107029" s="1"/>
      <c r="G107029" s="1"/>
      <c r="H107029" s="1"/>
      <c r="I107029" s="1"/>
      <c r="J107029" s="1"/>
      <c r="K107029" s="1"/>
      <c r="L107029" s="1"/>
      <c r="M107029" s="1"/>
      <c r="N107029" s="1"/>
      <c r="O107029" s="1"/>
      <c r="P107029" s="1"/>
      <c r="Q107029" s="1"/>
      <c r="R107029" s="1"/>
      <c r="S107029" s="1"/>
      <c r="T107029" s="1"/>
    </row>
    <row r="107030" spans="2:20">
      <c r="B107030" s="27"/>
      <c r="C107030" s="1"/>
      <c r="D107030" s="1"/>
      <c r="E107030" s="1"/>
      <c r="F107030" s="1"/>
      <c r="G107030" s="1"/>
      <c r="H107030" s="1"/>
      <c r="I107030" s="1"/>
      <c r="J107030" s="1"/>
      <c r="K107030" s="1"/>
      <c r="L107030" s="1"/>
      <c r="M107030" s="1"/>
      <c r="N107030" s="1"/>
      <c r="O107030" s="1"/>
      <c r="P107030" s="1"/>
      <c r="Q107030" s="1"/>
      <c r="R107030" s="1"/>
      <c r="S107030" s="1"/>
      <c r="T107030" s="1"/>
    </row>
    <row r="107031" spans="2:20">
      <c r="B107031" s="27"/>
      <c r="C107031" s="1"/>
      <c r="D107031" s="1"/>
      <c r="E107031" s="1"/>
      <c r="F107031" s="1"/>
      <c r="G107031" s="1"/>
      <c r="H107031" s="1"/>
      <c r="I107031" s="1"/>
      <c r="J107031" s="1"/>
      <c r="K107031" s="1"/>
      <c r="L107031" s="1"/>
      <c r="M107031" s="1"/>
      <c r="N107031" s="1"/>
      <c r="O107031" s="1"/>
      <c r="P107031" s="1"/>
      <c r="Q107031" s="1"/>
      <c r="R107031" s="1"/>
      <c r="S107031" s="1"/>
      <c r="T107031" s="1"/>
    </row>
    <row r="107032" spans="2:20">
      <c r="B107032" s="27"/>
      <c r="C107032" s="1"/>
      <c r="D107032" s="1"/>
      <c r="E107032" s="1"/>
      <c r="F107032" s="1"/>
      <c r="G107032" s="1"/>
      <c r="H107032" s="1"/>
      <c r="I107032" s="1"/>
      <c r="J107032" s="1"/>
      <c r="K107032" s="1"/>
      <c r="L107032" s="1"/>
      <c r="M107032" s="1"/>
      <c r="N107032" s="1"/>
      <c r="O107032" s="1"/>
      <c r="P107032" s="1"/>
      <c r="Q107032" s="1"/>
      <c r="R107032" s="1"/>
      <c r="S107032" s="1"/>
      <c r="T107032" s="1"/>
    </row>
    <row r="107033" spans="2:20">
      <c r="B107033" s="27"/>
      <c r="C107033" s="1"/>
      <c r="D107033" s="1"/>
      <c r="E107033" s="1"/>
      <c r="F107033" s="1"/>
      <c r="G107033" s="1"/>
      <c r="H107033" s="1"/>
      <c r="I107033" s="1"/>
      <c r="J107033" s="1"/>
      <c r="K107033" s="1"/>
      <c r="L107033" s="1"/>
      <c r="M107033" s="1"/>
      <c r="N107033" s="1"/>
      <c r="O107033" s="1"/>
      <c r="P107033" s="1"/>
      <c r="Q107033" s="1"/>
      <c r="R107033" s="1"/>
      <c r="S107033" s="1"/>
      <c r="T107033" s="1"/>
    </row>
    <row r="107034" spans="2:20">
      <c r="B107034" s="27"/>
      <c r="C107034" s="1"/>
      <c r="D107034" s="1"/>
      <c r="E107034" s="1"/>
      <c r="F107034" s="1"/>
      <c r="G107034" s="1"/>
      <c r="H107034" s="1"/>
      <c r="I107034" s="1"/>
      <c r="J107034" s="1"/>
      <c r="K107034" s="1"/>
      <c r="L107034" s="1"/>
      <c r="M107034" s="1"/>
      <c r="N107034" s="1"/>
      <c r="O107034" s="1"/>
      <c r="P107034" s="1"/>
      <c r="Q107034" s="1"/>
      <c r="R107034" s="1"/>
      <c r="S107034" s="1"/>
      <c r="T107034" s="1"/>
    </row>
    <row r="107035" spans="2:20">
      <c r="B107035" s="27"/>
      <c r="C107035" s="1"/>
      <c r="D107035" s="1"/>
      <c r="E107035" s="1"/>
      <c r="F107035" s="1"/>
      <c r="G107035" s="1"/>
      <c r="H107035" s="1"/>
      <c r="I107035" s="1"/>
      <c r="J107035" s="1"/>
      <c r="K107035" s="1"/>
      <c r="L107035" s="1"/>
      <c r="M107035" s="1"/>
      <c r="N107035" s="1"/>
      <c r="O107035" s="1"/>
      <c r="P107035" s="1"/>
      <c r="Q107035" s="1"/>
      <c r="R107035" s="1"/>
      <c r="S107035" s="1"/>
      <c r="T107035" s="1"/>
    </row>
    <row r="107036" spans="2:20">
      <c r="B107036" s="27"/>
      <c r="C107036" s="1"/>
      <c r="D107036" s="1"/>
      <c r="E107036" s="1"/>
      <c r="F107036" s="1"/>
      <c r="G107036" s="1"/>
      <c r="H107036" s="1"/>
      <c r="I107036" s="1"/>
      <c r="J107036" s="1"/>
      <c r="K107036" s="1"/>
      <c r="L107036" s="1"/>
      <c r="M107036" s="1"/>
      <c r="N107036" s="1"/>
      <c r="O107036" s="1"/>
      <c r="P107036" s="1"/>
      <c r="Q107036" s="1"/>
      <c r="R107036" s="1"/>
      <c r="S107036" s="1"/>
      <c r="T107036" s="1"/>
    </row>
    <row r="107037" spans="2:20">
      <c r="B107037" s="27"/>
      <c r="C107037" s="1"/>
      <c r="D107037" s="1"/>
      <c r="E107037" s="1"/>
      <c r="F107037" s="1"/>
      <c r="G107037" s="1"/>
      <c r="H107037" s="1"/>
      <c r="I107037" s="1"/>
      <c r="J107037" s="1"/>
      <c r="K107037" s="1"/>
      <c r="L107037" s="1"/>
      <c r="M107037" s="1"/>
      <c r="N107037" s="1"/>
      <c r="O107037" s="1"/>
      <c r="P107037" s="1"/>
      <c r="Q107037" s="1"/>
      <c r="R107037" s="1"/>
      <c r="S107037" s="1"/>
      <c r="T107037" s="1"/>
    </row>
    <row r="107038" spans="2:20">
      <c r="B107038" s="27"/>
      <c r="C107038" s="1"/>
      <c r="D107038" s="1"/>
      <c r="E107038" s="1"/>
      <c r="F107038" s="1"/>
      <c r="G107038" s="1"/>
      <c r="H107038" s="1"/>
      <c r="I107038" s="1"/>
      <c r="J107038" s="1"/>
      <c r="K107038" s="1"/>
      <c r="L107038" s="1"/>
      <c r="M107038" s="1"/>
      <c r="N107038" s="1"/>
      <c r="O107038" s="1"/>
      <c r="P107038" s="1"/>
      <c r="Q107038" s="1"/>
      <c r="R107038" s="1"/>
      <c r="S107038" s="1"/>
      <c r="T107038" s="1"/>
    </row>
    <row r="107039" spans="2:20">
      <c r="B107039" s="27"/>
      <c r="C107039" s="1"/>
      <c r="D107039" s="1"/>
      <c r="E107039" s="1"/>
      <c r="F107039" s="1"/>
      <c r="G107039" s="1"/>
      <c r="H107039" s="1"/>
      <c r="I107039" s="1"/>
      <c r="J107039" s="1"/>
      <c r="K107039" s="1"/>
      <c r="L107039" s="1"/>
      <c r="M107039" s="1"/>
      <c r="N107039" s="1"/>
      <c r="O107039" s="1"/>
      <c r="P107039" s="1"/>
      <c r="Q107039" s="1"/>
      <c r="R107039" s="1"/>
      <c r="S107039" s="1"/>
      <c r="T107039" s="1"/>
    </row>
    <row r="107040" spans="2:20">
      <c r="B107040" s="27"/>
      <c r="C107040" s="1"/>
      <c r="D107040" s="1"/>
      <c r="E107040" s="1"/>
      <c r="F107040" s="1"/>
      <c r="G107040" s="1"/>
      <c r="H107040" s="1"/>
      <c r="I107040" s="1"/>
      <c r="J107040" s="1"/>
      <c r="K107040" s="1"/>
      <c r="L107040" s="1"/>
      <c r="M107040" s="1"/>
      <c r="N107040" s="1"/>
      <c r="O107040" s="1"/>
      <c r="P107040" s="1"/>
      <c r="Q107040" s="1"/>
      <c r="R107040" s="1"/>
      <c r="S107040" s="1"/>
      <c r="T107040" s="1"/>
    </row>
    <row r="107041" spans="2:20">
      <c r="B107041" s="27"/>
      <c r="C107041" s="1"/>
      <c r="D107041" s="1"/>
      <c r="E107041" s="1"/>
      <c r="F107041" s="1"/>
      <c r="G107041" s="1"/>
      <c r="H107041" s="1"/>
      <c r="I107041" s="1"/>
      <c r="J107041" s="1"/>
      <c r="K107041" s="1"/>
      <c r="L107041" s="1"/>
      <c r="M107041" s="1"/>
      <c r="N107041" s="1"/>
      <c r="O107041" s="1"/>
      <c r="P107041" s="1"/>
      <c r="Q107041" s="1"/>
      <c r="R107041" s="1"/>
      <c r="S107041" s="1"/>
      <c r="T107041" s="1"/>
    </row>
    <row r="107042" spans="2:20">
      <c r="B107042" s="27"/>
      <c r="C107042" s="1"/>
      <c r="D107042" s="1"/>
      <c r="E107042" s="1"/>
      <c r="F107042" s="1"/>
      <c r="G107042" s="1"/>
      <c r="H107042" s="1"/>
      <c r="I107042" s="1"/>
      <c r="J107042" s="1"/>
      <c r="K107042" s="1"/>
      <c r="L107042" s="1"/>
      <c r="M107042" s="1"/>
      <c r="N107042" s="1"/>
      <c r="O107042" s="1"/>
      <c r="P107042" s="1"/>
      <c r="Q107042" s="1"/>
      <c r="R107042" s="1"/>
      <c r="S107042" s="1"/>
      <c r="T107042" s="1"/>
    </row>
    <row r="107043" spans="2:20">
      <c r="B107043" s="27"/>
      <c r="C107043" s="1"/>
      <c r="D107043" s="1"/>
      <c r="E107043" s="1"/>
      <c r="F107043" s="1"/>
      <c r="G107043" s="1"/>
      <c r="H107043" s="1"/>
      <c r="I107043" s="1"/>
      <c r="J107043" s="1"/>
      <c r="K107043" s="1"/>
      <c r="L107043" s="1"/>
      <c r="M107043" s="1"/>
      <c r="N107043" s="1"/>
      <c r="O107043" s="1"/>
      <c r="P107043" s="1"/>
      <c r="Q107043" s="1"/>
      <c r="R107043" s="1"/>
      <c r="S107043" s="1"/>
      <c r="T107043" s="1"/>
    </row>
    <row r="107044" spans="2:20">
      <c r="B107044" s="27"/>
      <c r="C107044" s="1"/>
      <c r="D107044" s="1"/>
      <c r="E107044" s="1"/>
      <c r="F107044" s="1"/>
      <c r="G107044" s="1"/>
      <c r="H107044" s="1"/>
      <c r="I107044" s="1"/>
      <c r="J107044" s="1"/>
      <c r="K107044" s="1"/>
      <c r="L107044" s="1"/>
      <c r="M107044" s="1"/>
      <c r="N107044" s="1"/>
      <c r="O107044" s="1"/>
      <c r="P107044" s="1"/>
      <c r="Q107044" s="1"/>
      <c r="R107044" s="1"/>
      <c r="S107044" s="1"/>
      <c r="T107044" s="1"/>
    </row>
    <row r="107045" spans="2:20">
      <c r="B107045" s="27"/>
      <c r="C107045" s="1"/>
      <c r="D107045" s="1"/>
      <c r="E107045" s="1"/>
      <c r="F107045" s="1"/>
      <c r="G107045" s="1"/>
      <c r="H107045" s="1"/>
      <c r="I107045" s="1"/>
      <c r="J107045" s="1"/>
      <c r="K107045" s="1"/>
      <c r="L107045" s="1"/>
      <c r="M107045" s="1"/>
      <c r="N107045" s="1"/>
      <c r="O107045" s="1"/>
      <c r="P107045" s="1"/>
      <c r="Q107045" s="1"/>
      <c r="R107045" s="1"/>
      <c r="S107045" s="1"/>
      <c r="T107045" s="1"/>
    </row>
    <row r="107046" spans="2:20">
      <c r="B107046" s="27"/>
      <c r="C107046" s="1"/>
      <c r="D107046" s="1"/>
      <c r="E107046" s="1"/>
      <c r="F107046" s="1"/>
      <c r="G107046" s="1"/>
      <c r="H107046" s="1"/>
      <c r="I107046" s="1"/>
      <c r="J107046" s="1"/>
      <c r="K107046" s="1"/>
      <c r="L107046" s="1"/>
      <c r="M107046" s="1"/>
      <c r="N107046" s="1"/>
      <c r="O107046" s="1"/>
      <c r="P107046" s="1"/>
      <c r="Q107046" s="1"/>
      <c r="R107046" s="1"/>
      <c r="S107046" s="1"/>
      <c r="T107046" s="1"/>
    </row>
    <row r="107047" spans="2:20">
      <c r="B107047" s="27"/>
      <c r="C107047" s="1"/>
      <c r="D107047" s="1"/>
      <c r="E107047" s="1"/>
      <c r="F107047" s="1"/>
      <c r="G107047" s="1"/>
      <c r="H107047" s="1"/>
      <c r="I107047" s="1"/>
      <c r="J107047" s="1"/>
      <c r="K107047" s="1"/>
      <c r="L107047" s="1"/>
      <c r="M107047" s="1"/>
      <c r="N107047" s="1"/>
      <c r="O107047" s="1"/>
      <c r="P107047" s="1"/>
      <c r="Q107047" s="1"/>
      <c r="R107047" s="1"/>
      <c r="S107047" s="1"/>
      <c r="T107047" s="1"/>
    </row>
    <row r="107048" spans="2:20">
      <c r="B107048" s="27"/>
      <c r="C107048" s="1"/>
      <c r="D107048" s="1"/>
      <c r="E107048" s="1"/>
      <c r="F107048" s="1"/>
      <c r="G107048" s="1"/>
      <c r="H107048" s="1"/>
      <c r="I107048" s="1"/>
      <c r="J107048" s="1"/>
      <c r="K107048" s="1"/>
      <c r="L107048" s="1"/>
      <c r="M107048" s="1"/>
      <c r="N107048" s="1"/>
      <c r="O107048" s="1"/>
      <c r="P107048" s="1"/>
      <c r="Q107048" s="1"/>
      <c r="R107048" s="1"/>
      <c r="S107048" s="1"/>
      <c r="T107048" s="1"/>
    </row>
    <row r="107049" spans="2:20">
      <c r="B107049" s="27"/>
      <c r="C107049" s="1"/>
      <c r="D107049" s="1"/>
      <c r="E107049" s="1"/>
      <c r="F107049" s="1"/>
      <c r="G107049" s="1"/>
      <c r="H107049" s="1"/>
      <c r="I107049" s="1"/>
      <c r="J107049" s="1"/>
      <c r="K107049" s="1"/>
      <c r="L107049" s="1"/>
      <c r="M107049" s="1"/>
      <c r="N107049" s="1"/>
      <c r="O107049" s="1"/>
      <c r="P107049" s="1"/>
      <c r="Q107049" s="1"/>
      <c r="R107049" s="1"/>
      <c r="S107049" s="1"/>
      <c r="T107049" s="1"/>
    </row>
    <row r="107050" spans="2:20">
      <c r="B107050" s="27"/>
      <c r="C107050" s="1"/>
      <c r="D107050" s="1"/>
      <c r="E107050" s="1"/>
      <c r="F107050" s="1"/>
      <c r="G107050" s="1"/>
      <c r="H107050" s="1"/>
      <c r="I107050" s="1"/>
      <c r="J107050" s="1"/>
      <c r="K107050" s="1"/>
      <c r="L107050" s="1"/>
      <c r="M107050" s="1"/>
      <c r="N107050" s="1"/>
      <c r="O107050" s="1"/>
      <c r="P107050" s="1"/>
      <c r="Q107050" s="1"/>
      <c r="R107050" s="1"/>
      <c r="S107050" s="1"/>
      <c r="T107050" s="1"/>
    </row>
    <row r="107051" spans="2:20">
      <c r="B107051" s="27"/>
      <c r="C107051" s="1"/>
      <c r="D107051" s="1"/>
      <c r="E107051" s="1"/>
      <c r="F107051" s="1"/>
      <c r="G107051" s="1"/>
      <c r="H107051" s="1"/>
      <c r="I107051" s="1"/>
      <c r="J107051" s="1"/>
      <c r="K107051" s="1"/>
      <c r="L107051" s="1"/>
      <c r="M107051" s="1"/>
      <c r="N107051" s="1"/>
      <c r="O107051" s="1"/>
      <c r="P107051" s="1"/>
      <c r="Q107051" s="1"/>
      <c r="R107051" s="1"/>
      <c r="S107051" s="1"/>
      <c r="T107051" s="1"/>
    </row>
    <row r="107052" spans="2:20">
      <c r="B107052" s="27"/>
      <c r="C107052" s="1"/>
      <c r="D107052" s="1"/>
      <c r="E107052" s="1"/>
      <c r="F107052" s="1"/>
      <c r="G107052" s="1"/>
      <c r="H107052" s="1"/>
      <c r="I107052" s="1"/>
      <c r="J107052" s="1"/>
      <c r="K107052" s="1"/>
      <c r="L107052" s="1"/>
      <c r="M107052" s="1"/>
      <c r="N107052" s="1"/>
      <c r="O107052" s="1"/>
      <c r="P107052" s="1"/>
      <c r="Q107052" s="1"/>
      <c r="R107052" s="1"/>
      <c r="S107052" s="1"/>
      <c r="T107052" s="1"/>
    </row>
    <row r="107053" spans="2:20">
      <c r="B107053" s="27"/>
      <c r="C107053" s="1"/>
      <c r="D107053" s="1"/>
      <c r="E107053" s="1"/>
      <c r="F107053" s="1"/>
      <c r="G107053" s="1"/>
      <c r="H107053" s="1"/>
      <c r="I107053" s="1"/>
      <c r="J107053" s="1"/>
      <c r="K107053" s="1"/>
      <c r="L107053" s="1"/>
      <c r="M107053" s="1"/>
      <c r="N107053" s="1"/>
      <c r="O107053" s="1"/>
      <c r="P107053" s="1"/>
      <c r="Q107053" s="1"/>
      <c r="R107053" s="1"/>
      <c r="S107053" s="1"/>
      <c r="T107053" s="1"/>
    </row>
    <row r="107054" spans="2:20">
      <c r="B107054" s="27"/>
      <c r="C107054" s="1"/>
      <c r="D107054" s="1"/>
      <c r="E107054" s="1"/>
      <c r="F107054" s="1"/>
      <c r="G107054" s="1"/>
      <c r="H107054" s="1"/>
      <c r="I107054" s="1"/>
      <c r="J107054" s="1"/>
      <c r="K107054" s="1"/>
      <c r="L107054" s="1"/>
      <c r="M107054" s="1"/>
      <c r="N107054" s="1"/>
      <c r="O107054" s="1"/>
      <c r="P107054" s="1"/>
      <c r="Q107054" s="1"/>
      <c r="R107054" s="1"/>
      <c r="S107054" s="1"/>
      <c r="T107054" s="1"/>
    </row>
    <row r="107055" spans="2:20">
      <c r="B107055" s="27"/>
      <c r="C107055" s="1"/>
      <c r="D107055" s="1"/>
      <c r="E107055" s="1"/>
      <c r="F107055" s="1"/>
      <c r="G107055" s="1"/>
      <c r="H107055" s="1"/>
      <c r="I107055" s="1"/>
      <c r="J107055" s="1"/>
      <c r="K107055" s="1"/>
      <c r="L107055" s="1"/>
      <c r="M107055" s="1"/>
      <c r="N107055" s="1"/>
      <c r="O107055" s="1"/>
      <c r="P107055" s="1"/>
      <c r="Q107055" s="1"/>
      <c r="R107055" s="1"/>
      <c r="S107055" s="1"/>
      <c r="T107055" s="1"/>
    </row>
    <row r="107056" spans="2:20">
      <c r="B107056" s="27"/>
      <c r="C107056" s="1"/>
      <c r="D107056" s="1"/>
      <c r="E107056" s="1"/>
      <c r="F107056" s="1"/>
      <c r="G107056" s="1"/>
      <c r="H107056" s="1"/>
      <c r="I107056" s="1"/>
      <c r="J107056" s="1"/>
      <c r="K107056" s="1"/>
      <c r="L107056" s="1"/>
      <c r="M107056" s="1"/>
      <c r="N107056" s="1"/>
      <c r="O107056" s="1"/>
      <c r="P107056" s="1"/>
      <c r="Q107056" s="1"/>
      <c r="R107056" s="1"/>
      <c r="S107056" s="1"/>
      <c r="T107056" s="1"/>
    </row>
    <row r="107057" spans="2:20">
      <c r="B107057" s="27"/>
      <c r="C107057" s="1"/>
      <c r="D107057" s="1"/>
      <c r="E107057" s="1"/>
      <c r="F107057" s="1"/>
      <c r="G107057" s="1"/>
      <c r="H107057" s="1"/>
      <c r="I107057" s="1"/>
      <c r="J107057" s="1"/>
      <c r="K107057" s="1"/>
      <c r="L107057" s="1"/>
      <c r="M107057" s="1"/>
      <c r="N107057" s="1"/>
      <c r="O107057" s="1"/>
      <c r="P107057" s="1"/>
      <c r="Q107057" s="1"/>
      <c r="R107057" s="1"/>
      <c r="S107057" s="1"/>
      <c r="T107057" s="1"/>
    </row>
    <row r="107058" spans="2:20">
      <c r="B107058" s="27"/>
      <c r="C107058" s="1"/>
      <c r="D107058" s="1"/>
      <c r="E107058" s="1"/>
      <c r="F107058" s="1"/>
      <c r="G107058" s="1"/>
      <c r="H107058" s="1"/>
      <c r="I107058" s="1"/>
      <c r="J107058" s="1"/>
      <c r="K107058" s="1"/>
      <c r="L107058" s="1"/>
      <c r="M107058" s="1"/>
      <c r="N107058" s="1"/>
      <c r="O107058" s="1"/>
      <c r="P107058" s="1"/>
      <c r="Q107058" s="1"/>
      <c r="R107058" s="1"/>
      <c r="S107058" s="1"/>
      <c r="T107058" s="1"/>
    </row>
    <row r="107059" spans="2:20">
      <c r="B107059" s="27"/>
      <c r="C107059" s="1"/>
      <c r="D107059" s="1"/>
      <c r="E107059" s="1"/>
      <c r="F107059" s="1"/>
      <c r="G107059" s="1"/>
      <c r="H107059" s="1"/>
      <c r="I107059" s="1"/>
      <c r="J107059" s="1"/>
      <c r="K107059" s="1"/>
      <c r="L107059" s="1"/>
      <c r="M107059" s="1"/>
      <c r="N107059" s="1"/>
      <c r="O107059" s="1"/>
      <c r="P107059" s="1"/>
      <c r="Q107059" s="1"/>
      <c r="R107059" s="1"/>
      <c r="S107059" s="1"/>
      <c r="T107059" s="1"/>
    </row>
    <row r="107060" spans="2:20">
      <c r="B107060" s="27"/>
      <c r="C107060" s="1"/>
      <c r="D107060" s="1"/>
      <c r="E107060" s="1"/>
      <c r="F107060" s="1"/>
      <c r="G107060" s="1"/>
      <c r="H107060" s="1"/>
      <c r="I107060" s="1"/>
      <c r="J107060" s="1"/>
      <c r="K107060" s="1"/>
      <c r="L107060" s="1"/>
      <c r="M107060" s="1"/>
      <c r="N107060" s="1"/>
      <c r="O107060" s="1"/>
      <c r="P107060" s="1"/>
      <c r="Q107060" s="1"/>
      <c r="R107060" s="1"/>
      <c r="S107060" s="1"/>
      <c r="T107060" s="1"/>
    </row>
    <row r="107061" spans="2:20">
      <c r="B107061" s="27"/>
      <c r="C107061" s="1"/>
      <c r="D107061" s="1"/>
      <c r="E107061" s="1"/>
      <c r="F107061" s="1"/>
      <c r="G107061" s="1"/>
      <c r="H107061" s="1"/>
      <c r="I107061" s="1"/>
      <c r="J107061" s="1"/>
      <c r="K107061" s="1"/>
      <c r="L107061" s="1"/>
      <c r="M107061" s="1"/>
      <c r="N107061" s="1"/>
      <c r="O107061" s="1"/>
      <c r="P107061" s="1"/>
      <c r="Q107061" s="1"/>
      <c r="R107061" s="1"/>
      <c r="S107061" s="1"/>
      <c r="T107061" s="1"/>
    </row>
    <row r="107062" spans="2:20">
      <c r="B107062" s="27"/>
      <c r="C107062" s="1"/>
      <c r="D107062" s="1"/>
      <c r="E107062" s="1"/>
      <c r="F107062" s="1"/>
      <c r="G107062" s="1"/>
      <c r="H107062" s="1"/>
      <c r="I107062" s="1"/>
      <c r="J107062" s="1"/>
      <c r="K107062" s="1"/>
      <c r="L107062" s="1"/>
      <c r="M107062" s="1"/>
      <c r="N107062" s="1"/>
      <c r="O107062" s="1"/>
      <c r="P107062" s="1"/>
      <c r="Q107062" s="1"/>
      <c r="R107062" s="1"/>
      <c r="S107062" s="1"/>
      <c r="T107062" s="1"/>
    </row>
    <row r="107063" spans="2:20">
      <c r="B107063" s="27"/>
      <c r="C107063" s="1"/>
      <c r="D107063" s="1"/>
      <c r="E107063" s="1"/>
      <c r="F107063" s="1"/>
      <c r="G107063" s="1"/>
      <c r="H107063" s="1"/>
      <c r="I107063" s="1"/>
      <c r="J107063" s="1"/>
      <c r="K107063" s="1"/>
      <c r="L107063" s="1"/>
      <c r="M107063" s="1"/>
      <c r="N107063" s="1"/>
      <c r="O107063" s="1"/>
      <c r="P107063" s="1"/>
      <c r="Q107063" s="1"/>
      <c r="R107063" s="1"/>
      <c r="S107063" s="1"/>
      <c r="T107063" s="1"/>
    </row>
    <row r="107064" spans="2:20">
      <c r="B107064" s="27"/>
      <c r="C107064" s="1"/>
      <c r="D107064" s="1"/>
      <c r="E107064" s="1"/>
      <c r="F107064" s="1"/>
      <c r="G107064" s="1"/>
      <c r="H107064" s="1"/>
      <c r="I107064" s="1"/>
      <c r="J107064" s="1"/>
      <c r="K107064" s="1"/>
      <c r="L107064" s="1"/>
      <c r="M107064" s="1"/>
      <c r="N107064" s="1"/>
      <c r="O107064" s="1"/>
      <c r="P107064" s="1"/>
      <c r="Q107064" s="1"/>
      <c r="R107064" s="1"/>
      <c r="S107064" s="1"/>
      <c r="T107064" s="1"/>
    </row>
    <row r="107065" spans="2:20">
      <c r="B107065" s="27"/>
      <c r="C107065" s="1"/>
      <c r="D107065" s="1"/>
      <c r="E107065" s="1"/>
      <c r="F107065" s="1"/>
      <c r="G107065" s="1"/>
      <c r="H107065" s="1"/>
      <c r="I107065" s="1"/>
      <c r="J107065" s="1"/>
      <c r="K107065" s="1"/>
      <c r="L107065" s="1"/>
      <c r="M107065" s="1"/>
      <c r="N107065" s="1"/>
      <c r="O107065" s="1"/>
      <c r="P107065" s="1"/>
      <c r="Q107065" s="1"/>
      <c r="R107065" s="1"/>
      <c r="S107065" s="1"/>
      <c r="T107065" s="1"/>
    </row>
    <row r="107066" spans="2:20">
      <c r="B107066" s="27"/>
      <c r="C107066" s="1"/>
      <c r="D107066" s="1"/>
      <c r="E107066" s="1"/>
      <c r="F107066" s="1"/>
      <c r="G107066" s="1"/>
      <c r="H107066" s="1"/>
      <c r="I107066" s="1"/>
      <c r="J107066" s="1"/>
      <c r="K107066" s="1"/>
      <c r="L107066" s="1"/>
      <c r="M107066" s="1"/>
      <c r="N107066" s="1"/>
      <c r="O107066" s="1"/>
      <c r="P107066" s="1"/>
      <c r="Q107066" s="1"/>
      <c r="R107066" s="1"/>
      <c r="S107066" s="1"/>
      <c r="T107066" s="1"/>
    </row>
    <row r="107067" spans="2:20">
      <c r="B107067" s="27"/>
      <c r="C107067" s="1"/>
      <c r="D107067" s="1"/>
      <c r="E107067" s="1"/>
      <c r="F107067" s="1"/>
      <c r="G107067" s="1"/>
      <c r="H107067" s="1"/>
      <c r="I107067" s="1"/>
      <c r="J107067" s="1"/>
      <c r="K107067" s="1"/>
      <c r="L107067" s="1"/>
      <c r="M107067" s="1"/>
      <c r="N107067" s="1"/>
      <c r="O107067" s="1"/>
      <c r="P107067" s="1"/>
      <c r="Q107067" s="1"/>
      <c r="R107067" s="1"/>
      <c r="S107067" s="1"/>
      <c r="T107067" s="1"/>
    </row>
    <row r="107068" spans="2:20">
      <c r="B107068" s="27"/>
      <c r="C107068" s="1"/>
      <c r="D107068" s="1"/>
      <c r="E107068" s="1"/>
      <c r="F107068" s="1"/>
      <c r="G107068" s="1"/>
      <c r="H107068" s="1"/>
      <c r="I107068" s="1"/>
      <c r="J107068" s="1"/>
      <c r="K107068" s="1"/>
      <c r="L107068" s="1"/>
      <c r="M107068" s="1"/>
      <c r="N107068" s="1"/>
      <c r="O107068" s="1"/>
      <c r="P107068" s="1"/>
      <c r="Q107068" s="1"/>
      <c r="R107068" s="1"/>
      <c r="S107068" s="1"/>
      <c r="T107068" s="1"/>
    </row>
    <row r="107069" spans="2:20">
      <c r="B107069" s="27"/>
      <c r="C107069" s="1"/>
      <c r="D107069" s="1"/>
      <c r="E107069" s="1"/>
      <c r="F107069" s="1"/>
      <c r="G107069" s="1"/>
      <c r="H107069" s="1"/>
      <c r="I107069" s="1"/>
      <c r="J107069" s="1"/>
      <c r="K107069" s="1"/>
      <c r="L107069" s="1"/>
      <c r="M107069" s="1"/>
      <c r="N107069" s="1"/>
      <c r="O107069" s="1"/>
      <c r="P107069" s="1"/>
      <c r="Q107069" s="1"/>
      <c r="R107069" s="1"/>
      <c r="S107069" s="1"/>
      <c r="T107069" s="1"/>
    </row>
    <row r="107070" spans="2:20">
      <c r="B107070" s="27"/>
      <c r="C107070" s="1"/>
      <c r="D107070" s="1"/>
      <c r="E107070" s="1"/>
      <c r="F107070" s="1"/>
      <c r="G107070" s="1"/>
      <c r="H107070" s="1"/>
      <c r="I107070" s="1"/>
      <c r="J107070" s="1"/>
      <c r="K107070" s="1"/>
      <c r="L107070" s="1"/>
      <c r="M107070" s="1"/>
      <c r="N107070" s="1"/>
      <c r="O107070" s="1"/>
      <c r="P107070" s="1"/>
      <c r="Q107070" s="1"/>
      <c r="R107070" s="1"/>
      <c r="S107070" s="1"/>
      <c r="T107070" s="1"/>
    </row>
    <row r="107071" spans="2:20">
      <c r="B107071" s="27"/>
      <c r="C107071" s="1"/>
      <c r="D107071" s="1"/>
      <c r="E107071" s="1"/>
      <c r="F107071" s="1"/>
      <c r="G107071" s="1"/>
      <c r="H107071" s="1"/>
      <c r="I107071" s="1"/>
      <c r="J107071" s="1"/>
      <c r="K107071" s="1"/>
      <c r="L107071" s="1"/>
      <c r="M107071" s="1"/>
      <c r="N107071" s="1"/>
      <c r="O107071" s="1"/>
      <c r="P107071" s="1"/>
      <c r="Q107071" s="1"/>
      <c r="R107071" s="1"/>
      <c r="S107071" s="1"/>
      <c r="T107071" s="1"/>
    </row>
    <row r="107072" spans="2:20">
      <c r="B107072" s="27"/>
      <c r="C107072" s="1"/>
      <c r="D107072" s="1"/>
      <c r="E107072" s="1"/>
      <c r="F107072" s="1"/>
      <c r="G107072" s="1"/>
      <c r="H107072" s="1"/>
      <c r="I107072" s="1"/>
      <c r="J107072" s="1"/>
      <c r="K107072" s="1"/>
      <c r="L107072" s="1"/>
      <c r="M107072" s="1"/>
      <c r="N107072" s="1"/>
      <c r="O107072" s="1"/>
      <c r="P107072" s="1"/>
      <c r="Q107072" s="1"/>
      <c r="R107072" s="1"/>
      <c r="S107072" s="1"/>
      <c r="T107072" s="1"/>
    </row>
    <row r="107073" spans="2:20">
      <c r="B107073" s="27"/>
      <c r="C107073" s="1"/>
      <c r="D107073" s="1"/>
      <c r="E107073" s="1"/>
      <c r="F107073" s="1"/>
      <c r="G107073" s="1"/>
      <c r="H107073" s="1"/>
      <c r="I107073" s="1"/>
      <c r="J107073" s="1"/>
      <c r="K107073" s="1"/>
      <c r="L107073" s="1"/>
      <c r="M107073" s="1"/>
      <c r="N107073" s="1"/>
      <c r="O107073" s="1"/>
      <c r="P107073" s="1"/>
      <c r="Q107073" s="1"/>
      <c r="R107073" s="1"/>
      <c r="S107073" s="1"/>
      <c r="T107073" s="1"/>
    </row>
    <row r="107074" spans="2:20">
      <c r="B107074" s="27"/>
      <c r="C107074" s="1"/>
      <c r="D107074" s="1"/>
      <c r="E107074" s="1"/>
      <c r="F107074" s="1"/>
      <c r="G107074" s="1"/>
      <c r="H107074" s="1"/>
      <c r="I107074" s="1"/>
      <c r="J107074" s="1"/>
      <c r="K107074" s="1"/>
      <c r="L107074" s="1"/>
      <c r="M107074" s="1"/>
      <c r="N107074" s="1"/>
      <c r="O107074" s="1"/>
      <c r="P107074" s="1"/>
      <c r="Q107074" s="1"/>
      <c r="R107074" s="1"/>
      <c r="S107074" s="1"/>
      <c r="T107074" s="1"/>
    </row>
    <row r="107075" spans="2:20">
      <c r="B107075" s="27"/>
      <c r="C107075" s="1"/>
      <c r="D107075" s="1"/>
      <c r="E107075" s="1"/>
      <c r="F107075" s="1"/>
      <c r="G107075" s="1"/>
      <c r="H107075" s="1"/>
      <c r="I107075" s="1"/>
      <c r="J107075" s="1"/>
      <c r="K107075" s="1"/>
      <c r="L107075" s="1"/>
      <c r="M107075" s="1"/>
      <c r="N107075" s="1"/>
      <c r="O107075" s="1"/>
      <c r="P107075" s="1"/>
      <c r="Q107075" s="1"/>
      <c r="R107075" s="1"/>
      <c r="S107075" s="1"/>
      <c r="T107075" s="1"/>
    </row>
    <row r="107076" spans="2:20">
      <c r="B107076" s="27"/>
      <c r="C107076" s="1"/>
      <c r="D107076" s="1"/>
      <c r="E107076" s="1"/>
      <c r="F107076" s="1"/>
      <c r="G107076" s="1"/>
      <c r="H107076" s="1"/>
      <c r="I107076" s="1"/>
      <c r="J107076" s="1"/>
      <c r="K107076" s="1"/>
      <c r="L107076" s="1"/>
      <c r="M107076" s="1"/>
      <c r="N107076" s="1"/>
      <c r="O107076" s="1"/>
      <c r="P107076" s="1"/>
      <c r="Q107076" s="1"/>
      <c r="R107076" s="1"/>
      <c r="S107076" s="1"/>
      <c r="T107076" s="1"/>
    </row>
    <row r="107077" spans="2:20">
      <c r="B107077" s="27"/>
      <c r="C107077" s="1"/>
      <c r="D107077" s="1"/>
      <c r="E107077" s="1"/>
      <c r="F107077" s="1"/>
      <c r="G107077" s="1"/>
      <c r="H107077" s="1"/>
      <c r="I107077" s="1"/>
      <c r="J107077" s="1"/>
      <c r="K107077" s="1"/>
      <c r="L107077" s="1"/>
      <c r="M107077" s="1"/>
      <c r="N107077" s="1"/>
      <c r="O107077" s="1"/>
      <c r="P107077" s="1"/>
      <c r="Q107077" s="1"/>
      <c r="R107077" s="1"/>
      <c r="S107077" s="1"/>
      <c r="T107077" s="1"/>
    </row>
    <row r="107078" spans="2:20">
      <c r="B107078" s="27"/>
      <c r="C107078" s="1"/>
      <c r="D107078" s="1"/>
      <c r="E107078" s="1"/>
      <c r="F107078" s="1"/>
      <c r="G107078" s="1"/>
      <c r="H107078" s="1"/>
      <c r="I107078" s="1"/>
      <c r="J107078" s="1"/>
      <c r="K107078" s="1"/>
      <c r="L107078" s="1"/>
      <c r="M107078" s="1"/>
      <c r="N107078" s="1"/>
      <c r="O107078" s="1"/>
      <c r="P107078" s="1"/>
      <c r="Q107078" s="1"/>
      <c r="R107078" s="1"/>
      <c r="S107078" s="1"/>
      <c r="T107078" s="1"/>
    </row>
    <row r="107079" spans="2:20">
      <c r="B107079" s="27"/>
      <c r="C107079" s="1"/>
      <c r="D107079" s="1"/>
      <c r="E107079" s="1"/>
      <c r="F107079" s="1"/>
      <c r="G107079" s="1"/>
      <c r="H107079" s="1"/>
      <c r="I107079" s="1"/>
      <c r="J107079" s="1"/>
      <c r="K107079" s="1"/>
      <c r="L107079" s="1"/>
      <c r="M107079" s="1"/>
      <c r="N107079" s="1"/>
      <c r="O107079" s="1"/>
      <c r="P107079" s="1"/>
      <c r="Q107079" s="1"/>
      <c r="R107079" s="1"/>
      <c r="S107079" s="1"/>
      <c r="T107079" s="1"/>
    </row>
    <row r="107080" spans="2:20">
      <c r="B107080" s="27"/>
      <c r="C107080" s="1"/>
      <c r="D107080" s="1"/>
      <c r="E107080" s="1"/>
      <c r="F107080" s="1"/>
      <c r="G107080" s="1"/>
      <c r="H107080" s="1"/>
      <c r="I107080" s="1"/>
      <c r="J107080" s="1"/>
      <c r="K107080" s="1"/>
      <c r="L107080" s="1"/>
      <c r="M107080" s="1"/>
      <c r="N107080" s="1"/>
      <c r="O107080" s="1"/>
      <c r="P107080" s="1"/>
      <c r="Q107080" s="1"/>
      <c r="R107080" s="1"/>
      <c r="S107080" s="1"/>
      <c r="T107080" s="1"/>
    </row>
    <row r="107081" spans="2:20">
      <c r="B107081" s="27"/>
      <c r="C107081" s="1"/>
      <c r="D107081" s="1"/>
      <c r="E107081" s="1"/>
      <c r="F107081" s="1"/>
      <c r="G107081" s="1"/>
      <c r="H107081" s="1"/>
      <c r="I107081" s="1"/>
      <c r="J107081" s="1"/>
      <c r="K107081" s="1"/>
      <c r="L107081" s="1"/>
      <c r="M107081" s="1"/>
      <c r="N107081" s="1"/>
      <c r="O107081" s="1"/>
      <c r="P107081" s="1"/>
      <c r="Q107081" s="1"/>
      <c r="R107081" s="1"/>
      <c r="S107081" s="1"/>
      <c r="T107081" s="1"/>
    </row>
    <row r="107082" spans="2:20">
      <c r="B107082" s="27"/>
      <c r="C107082" s="1"/>
      <c r="D107082" s="1"/>
      <c r="E107082" s="1"/>
      <c r="F107082" s="1"/>
      <c r="G107082" s="1"/>
      <c r="H107082" s="1"/>
      <c r="I107082" s="1"/>
      <c r="J107082" s="1"/>
      <c r="K107082" s="1"/>
      <c r="L107082" s="1"/>
      <c r="M107082" s="1"/>
      <c r="N107082" s="1"/>
      <c r="O107082" s="1"/>
      <c r="P107082" s="1"/>
      <c r="Q107082" s="1"/>
      <c r="R107082" s="1"/>
      <c r="S107082" s="1"/>
      <c r="T107082" s="1"/>
    </row>
    <row r="107083" spans="2:20">
      <c r="B107083" s="27"/>
      <c r="C107083" s="1"/>
      <c r="D107083" s="1"/>
      <c r="E107083" s="1"/>
      <c r="F107083" s="1"/>
      <c r="G107083" s="1"/>
      <c r="H107083" s="1"/>
      <c r="I107083" s="1"/>
      <c r="J107083" s="1"/>
      <c r="K107083" s="1"/>
      <c r="L107083" s="1"/>
      <c r="M107083" s="1"/>
      <c r="N107083" s="1"/>
      <c r="O107083" s="1"/>
      <c r="P107083" s="1"/>
      <c r="Q107083" s="1"/>
      <c r="R107083" s="1"/>
      <c r="S107083" s="1"/>
      <c r="T107083" s="1"/>
    </row>
    <row r="107084" spans="2:20">
      <c r="B107084" s="27"/>
      <c r="C107084" s="1"/>
      <c r="D107084" s="1"/>
      <c r="E107084" s="1"/>
      <c r="F107084" s="1"/>
      <c r="G107084" s="1"/>
      <c r="H107084" s="1"/>
      <c r="I107084" s="1"/>
      <c r="J107084" s="1"/>
      <c r="K107084" s="1"/>
      <c r="L107084" s="1"/>
      <c r="M107084" s="1"/>
      <c r="N107084" s="1"/>
      <c r="O107084" s="1"/>
      <c r="P107084" s="1"/>
      <c r="Q107084" s="1"/>
      <c r="R107084" s="1"/>
      <c r="S107084" s="1"/>
      <c r="T107084" s="1"/>
    </row>
    <row r="107085" spans="2:20">
      <c r="B107085" s="27"/>
      <c r="C107085" s="1"/>
      <c r="D107085" s="1"/>
      <c r="E107085" s="1"/>
      <c r="F107085" s="1"/>
      <c r="G107085" s="1"/>
      <c r="H107085" s="1"/>
      <c r="I107085" s="1"/>
      <c r="J107085" s="1"/>
      <c r="K107085" s="1"/>
      <c r="L107085" s="1"/>
      <c r="M107085" s="1"/>
      <c r="N107085" s="1"/>
      <c r="O107085" s="1"/>
      <c r="P107085" s="1"/>
      <c r="Q107085" s="1"/>
      <c r="R107085" s="1"/>
      <c r="S107085" s="1"/>
      <c r="T107085" s="1"/>
    </row>
    <row r="107086" spans="2:20">
      <c r="B107086" s="27"/>
      <c r="C107086" s="1"/>
      <c r="D107086" s="1"/>
      <c r="E107086" s="1"/>
      <c r="F107086" s="1"/>
      <c r="G107086" s="1"/>
      <c r="H107086" s="1"/>
      <c r="I107086" s="1"/>
      <c r="J107086" s="1"/>
      <c r="K107086" s="1"/>
      <c r="L107086" s="1"/>
      <c r="M107086" s="1"/>
      <c r="N107086" s="1"/>
      <c r="O107086" s="1"/>
      <c r="P107086" s="1"/>
      <c r="Q107086" s="1"/>
      <c r="R107086" s="1"/>
      <c r="S107086" s="1"/>
      <c r="T107086" s="1"/>
    </row>
    <row r="107087" spans="2:20">
      <c r="B107087" s="27"/>
      <c r="C107087" s="1"/>
      <c r="D107087" s="1"/>
      <c r="E107087" s="1"/>
      <c r="F107087" s="1"/>
      <c r="G107087" s="1"/>
      <c r="H107087" s="1"/>
      <c r="I107087" s="1"/>
      <c r="J107087" s="1"/>
      <c r="K107087" s="1"/>
      <c r="L107087" s="1"/>
      <c r="M107087" s="1"/>
      <c r="N107087" s="1"/>
      <c r="O107087" s="1"/>
      <c r="P107087" s="1"/>
      <c r="Q107087" s="1"/>
      <c r="R107087" s="1"/>
      <c r="S107087" s="1"/>
      <c r="T107087" s="1"/>
    </row>
    <row r="107088" spans="2:20">
      <c r="B107088" s="27"/>
      <c r="C107088" s="1"/>
      <c r="D107088" s="1"/>
      <c r="E107088" s="1"/>
      <c r="F107088" s="1"/>
      <c r="G107088" s="1"/>
      <c r="H107088" s="1"/>
      <c r="I107088" s="1"/>
      <c r="J107088" s="1"/>
      <c r="K107088" s="1"/>
      <c r="L107088" s="1"/>
      <c r="M107088" s="1"/>
      <c r="N107088" s="1"/>
      <c r="O107088" s="1"/>
      <c r="P107088" s="1"/>
      <c r="Q107088" s="1"/>
      <c r="R107088" s="1"/>
      <c r="S107088" s="1"/>
      <c r="T107088" s="1"/>
    </row>
    <row r="107089" spans="2:20">
      <c r="B107089" s="27"/>
      <c r="C107089" s="1"/>
      <c r="D107089" s="1"/>
      <c r="E107089" s="1"/>
      <c r="F107089" s="1"/>
      <c r="G107089" s="1"/>
      <c r="H107089" s="1"/>
      <c r="I107089" s="1"/>
      <c r="J107089" s="1"/>
      <c r="K107089" s="1"/>
      <c r="L107089" s="1"/>
      <c r="M107089" s="1"/>
      <c r="N107089" s="1"/>
      <c r="O107089" s="1"/>
      <c r="P107089" s="1"/>
      <c r="Q107089" s="1"/>
      <c r="R107089" s="1"/>
      <c r="S107089" s="1"/>
      <c r="T107089" s="1"/>
    </row>
    <row r="107090" spans="2:20">
      <c r="B107090" s="27"/>
      <c r="C107090" s="1"/>
      <c r="D107090" s="1"/>
      <c r="E107090" s="1"/>
      <c r="F107090" s="1"/>
      <c r="G107090" s="1"/>
      <c r="H107090" s="1"/>
      <c r="I107090" s="1"/>
      <c r="J107090" s="1"/>
      <c r="K107090" s="1"/>
      <c r="L107090" s="1"/>
      <c r="M107090" s="1"/>
      <c r="N107090" s="1"/>
      <c r="O107090" s="1"/>
      <c r="P107090" s="1"/>
      <c r="Q107090" s="1"/>
      <c r="R107090" s="1"/>
      <c r="S107090" s="1"/>
      <c r="T107090" s="1"/>
    </row>
    <row r="107091" spans="2:20">
      <c r="B107091" s="27"/>
      <c r="C107091" s="1"/>
      <c r="D107091" s="1"/>
      <c r="E107091" s="1"/>
      <c r="F107091" s="1"/>
      <c r="G107091" s="1"/>
      <c r="H107091" s="1"/>
      <c r="I107091" s="1"/>
      <c r="J107091" s="1"/>
      <c r="K107091" s="1"/>
      <c r="L107091" s="1"/>
      <c r="M107091" s="1"/>
      <c r="N107091" s="1"/>
      <c r="O107091" s="1"/>
      <c r="P107091" s="1"/>
      <c r="Q107091" s="1"/>
      <c r="R107091" s="1"/>
      <c r="S107091" s="1"/>
      <c r="T107091" s="1"/>
    </row>
    <row r="107092" spans="2:20">
      <c r="B107092" s="27"/>
      <c r="C107092" s="1"/>
      <c r="D107092" s="1"/>
      <c r="E107092" s="1"/>
      <c r="F107092" s="1"/>
      <c r="G107092" s="1"/>
      <c r="H107092" s="1"/>
      <c r="I107092" s="1"/>
      <c r="J107092" s="1"/>
      <c r="K107092" s="1"/>
      <c r="L107092" s="1"/>
      <c r="M107092" s="1"/>
      <c r="N107092" s="1"/>
      <c r="O107092" s="1"/>
      <c r="P107092" s="1"/>
      <c r="Q107092" s="1"/>
      <c r="R107092" s="1"/>
      <c r="S107092" s="1"/>
      <c r="T107092" s="1"/>
    </row>
    <row r="107093" spans="2:20">
      <c r="B107093" s="27"/>
      <c r="C107093" s="1"/>
      <c r="D107093" s="1"/>
      <c r="E107093" s="1"/>
      <c r="F107093" s="1"/>
      <c r="G107093" s="1"/>
      <c r="H107093" s="1"/>
      <c r="I107093" s="1"/>
      <c r="J107093" s="1"/>
      <c r="K107093" s="1"/>
      <c r="L107093" s="1"/>
      <c r="M107093" s="1"/>
      <c r="N107093" s="1"/>
      <c r="O107093" s="1"/>
      <c r="P107093" s="1"/>
      <c r="Q107093" s="1"/>
      <c r="R107093" s="1"/>
      <c r="S107093" s="1"/>
      <c r="T107093" s="1"/>
    </row>
    <row r="107094" spans="2:20">
      <c r="B107094" s="27"/>
      <c r="C107094" s="1"/>
      <c r="D107094" s="1"/>
      <c r="E107094" s="1"/>
      <c r="F107094" s="1"/>
      <c r="G107094" s="1"/>
      <c r="H107094" s="1"/>
      <c r="I107094" s="1"/>
      <c r="J107094" s="1"/>
      <c r="K107094" s="1"/>
      <c r="L107094" s="1"/>
      <c r="M107094" s="1"/>
      <c r="N107094" s="1"/>
      <c r="O107094" s="1"/>
      <c r="P107094" s="1"/>
      <c r="Q107094" s="1"/>
      <c r="R107094" s="1"/>
      <c r="S107094" s="1"/>
      <c r="T107094" s="1"/>
    </row>
    <row r="107095" spans="2:20">
      <c r="B107095" s="27"/>
      <c r="C107095" s="1"/>
      <c r="D107095" s="1"/>
      <c r="E107095" s="1"/>
      <c r="F107095" s="1"/>
      <c r="G107095" s="1"/>
      <c r="H107095" s="1"/>
      <c r="I107095" s="1"/>
      <c r="J107095" s="1"/>
      <c r="K107095" s="1"/>
      <c r="L107095" s="1"/>
      <c r="M107095" s="1"/>
      <c r="N107095" s="1"/>
      <c r="O107095" s="1"/>
      <c r="P107095" s="1"/>
      <c r="Q107095" s="1"/>
      <c r="R107095" s="1"/>
      <c r="S107095" s="1"/>
      <c r="T107095" s="1"/>
    </row>
    <row r="107096" spans="2:20">
      <c r="B107096" s="27"/>
      <c r="C107096" s="1"/>
      <c r="D107096" s="1"/>
      <c r="E107096" s="1"/>
      <c r="F107096" s="1"/>
      <c r="G107096" s="1"/>
      <c r="H107096" s="1"/>
      <c r="I107096" s="1"/>
      <c r="J107096" s="1"/>
      <c r="K107096" s="1"/>
      <c r="L107096" s="1"/>
      <c r="M107096" s="1"/>
      <c r="N107096" s="1"/>
      <c r="O107096" s="1"/>
      <c r="P107096" s="1"/>
      <c r="Q107096" s="1"/>
      <c r="R107096" s="1"/>
      <c r="S107096" s="1"/>
      <c r="T107096" s="1"/>
    </row>
    <row r="107097" spans="2:20">
      <c r="B107097" s="27"/>
      <c r="C107097" s="1"/>
      <c r="D107097" s="1"/>
      <c r="E107097" s="1"/>
      <c r="F107097" s="1"/>
      <c r="G107097" s="1"/>
      <c r="H107097" s="1"/>
      <c r="I107097" s="1"/>
      <c r="J107097" s="1"/>
      <c r="K107097" s="1"/>
      <c r="L107097" s="1"/>
      <c r="M107097" s="1"/>
      <c r="N107097" s="1"/>
      <c r="O107097" s="1"/>
      <c r="P107097" s="1"/>
      <c r="Q107097" s="1"/>
      <c r="R107097" s="1"/>
      <c r="S107097" s="1"/>
      <c r="T107097" s="1"/>
    </row>
    <row r="107098" spans="2:20">
      <c r="B107098" s="27"/>
      <c r="C107098" s="1"/>
      <c r="D107098" s="1"/>
      <c r="E107098" s="1"/>
      <c r="F107098" s="1"/>
      <c r="G107098" s="1"/>
      <c r="H107098" s="1"/>
      <c r="I107098" s="1"/>
      <c r="J107098" s="1"/>
      <c r="K107098" s="1"/>
      <c r="L107098" s="1"/>
      <c r="M107098" s="1"/>
      <c r="N107098" s="1"/>
      <c r="O107098" s="1"/>
      <c r="P107098" s="1"/>
      <c r="Q107098" s="1"/>
      <c r="R107098" s="1"/>
      <c r="S107098" s="1"/>
      <c r="T107098" s="1"/>
    </row>
    <row r="107099" spans="2:20">
      <c r="B107099" s="27"/>
      <c r="C107099" s="1"/>
      <c r="D107099" s="1"/>
      <c r="E107099" s="1"/>
      <c r="F107099" s="1"/>
      <c r="G107099" s="1"/>
      <c r="H107099" s="1"/>
      <c r="I107099" s="1"/>
      <c r="J107099" s="1"/>
      <c r="K107099" s="1"/>
      <c r="L107099" s="1"/>
      <c r="M107099" s="1"/>
      <c r="N107099" s="1"/>
      <c r="O107099" s="1"/>
      <c r="P107099" s="1"/>
      <c r="Q107099" s="1"/>
      <c r="R107099" s="1"/>
      <c r="S107099" s="1"/>
      <c r="T107099" s="1"/>
    </row>
    <row r="107100" spans="2:20">
      <c r="B107100" s="27"/>
      <c r="C107100" s="1"/>
      <c r="D107100" s="1"/>
      <c r="E107100" s="1"/>
      <c r="F107100" s="1"/>
      <c r="G107100" s="1"/>
      <c r="H107100" s="1"/>
      <c r="I107100" s="1"/>
      <c r="J107100" s="1"/>
      <c r="K107100" s="1"/>
      <c r="L107100" s="1"/>
      <c r="M107100" s="1"/>
      <c r="N107100" s="1"/>
      <c r="O107100" s="1"/>
      <c r="P107100" s="1"/>
      <c r="Q107100" s="1"/>
      <c r="R107100" s="1"/>
      <c r="S107100" s="1"/>
      <c r="T107100" s="1"/>
    </row>
    <row r="107101" spans="2:20">
      <c r="B107101" s="27"/>
      <c r="C107101" s="1"/>
      <c r="D107101" s="1"/>
      <c r="E107101" s="1"/>
      <c r="F107101" s="1"/>
      <c r="G107101" s="1"/>
      <c r="H107101" s="1"/>
      <c r="I107101" s="1"/>
      <c r="J107101" s="1"/>
      <c r="K107101" s="1"/>
      <c r="L107101" s="1"/>
      <c r="M107101" s="1"/>
      <c r="N107101" s="1"/>
      <c r="O107101" s="1"/>
      <c r="P107101" s="1"/>
      <c r="Q107101" s="1"/>
      <c r="R107101" s="1"/>
      <c r="S107101" s="1"/>
      <c r="T107101" s="1"/>
    </row>
    <row r="107102" spans="2:20">
      <c r="B107102" s="27"/>
      <c r="C107102" s="1"/>
      <c r="D107102" s="1"/>
      <c r="E107102" s="1"/>
      <c r="F107102" s="1"/>
      <c r="G107102" s="1"/>
      <c r="H107102" s="1"/>
      <c r="I107102" s="1"/>
      <c r="J107102" s="1"/>
      <c r="K107102" s="1"/>
      <c r="L107102" s="1"/>
      <c r="M107102" s="1"/>
      <c r="N107102" s="1"/>
      <c r="O107102" s="1"/>
      <c r="P107102" s="1"/>
      <c r="Q107102" s="1"/>
      <c r="R107102" s="1"/>
      <c r="S107102" s="1"/>
      <c r="T107102" s="1"/>
    </row>
    <row r="107103" spans="2:20">
      <c r="B107103" s="27"/>
      <c r="C107103" s="1"/>
      <c r="D107103" s="1"/>
      <c r="E107103" s="1"/>
      <c r="F107103" s="1"/>
      <c r="G107103" s="1"/>
      <c r="H107103" s="1"/>
      <c r="I107103" s="1"/>
      <c r="J107103" s="1"/>
      <c r="K107103" s="1"/>
      <c r="L107103" s="1"/>
      <c r="M107103" s="1"/>
      <c r="N107103" s="1"/>
      <c r="O107103" s="1"/>
      <c r="P107103" s="1"/>
      <c r="Q107103" s="1"/>
      <c r="R107103" s="1"/>
      <c r="S107103" s="1"/>
      <c r="T107103" s="1"/>
    </row>
    <row r="107104" spans="2:20">
      <c r="B107104" s="27"/>
      <c r="C107104" s="1"/>
      <c r="D107104" s="1"/>
      <c r="E107104" s="1"/>
      <c r="F107104" s="1"/>
      <c r="G107104" s="1"/>
      <c r="H107104" s="1"/>
      <c r="I107104" s="1"/>
      <c r="J107104" s="1"/>
      <c r="K107104" s="1"/>
      <c r="L107104" s="1"/>
      <c r="M107104" s="1"/>
      <c r="N107104" s="1"/>
      <c r="O107104" s="1"/>
      <c r="P107104" s="1"/>
      <c r="Q107104" s="1"/>
      <c r="R107104" s="1"/>
      <c r="S107104" s="1"/>
      <c r="T107104" s="1"/>
    </row>
    <row r="107105" spans="2:20">
      <c r="B107105" s="27"/>
      <c r="C107105" s="1"/>
      <c r="D107105" s="1"/>
      <c r="E107105" s="1"/>
      <c r="F107105" s="1"/>
      <c r="G107105" s="1"/>
      <c r="H107105" s="1"/>
      <c r="I107105" s="1"/>
      <c r="J107105" s="1"/>
      <c r="K107105" s="1"/>
      <c r="L107105" s="1"/>
      <c r="M107105" s="1"/>
      <c r="N107105" s="1"/>
      <c r="O107105" s="1"/>
      <c r="P107105" s="1"/>
      <c r="Q107105" s="1"/>
      <c r="R107105" s="1"/>
      <c r="S107105" s="1"/>
      <c r="T107105" s="1"/>
    </row>
    <row r="107106" spans="2:20">
      <c r="B107106" s="27"/>
      <c r="C107106" s="1"/>
      <c r="D107106" s="1"/>
      <c r="E107106" s="1"/>
      <c r="F107106" s="1"/>
      <c r="G107106" s="1"/>
      <c r="H107106" s="1"/>
      <c r="I107106" s="1"/>
      <c r="J107106" s="1"/>
      <c r="K107106" s="1"/>
      <c r="L107106" s="1"/>
      <c r="M107106" s="1"/>
      <c r="N107106" s="1"/>
      <c r="O107106" s="1"/>
      <c r="P107106" s="1"/>
      <c r="Q107106" s="1"/>
      <c r="R107106" s="1"/>
      <c r="S107106" s="1"/>
      <c r="T107106" s="1"/>
    </row>
    <row r="107107" spans="2:20">
      <c r="B107107" s="27"/>
      <c r="C107107" s="1"/>
      <c r="D107107" s="1"/>
      <c r="E107107" s="1"/>
      <c r="F107107" s="1"/>
      <c r="G107107" s="1"/>
      <c r="H107107" s="1"/>
      <c r="I107107" s="1"/>
      <c r="J107107" s="1"/>
      <c r="K107107" s="1"/>
      <c r="L107107" s="1"/>
      <c r="M107107" s="1"/>
      <c r="N107107" s="1"/>
      <c r="O107107" s="1"/>
      <c r="P107107" s="1"/>
      <c r="Q107107" s="1"/>
      <c r="R107107" s="1"/>
      <c r="S107107" s="1"/>
      <c r="T107107" s="1"/>
    </row>
    <row r="107108" spans="2:20">
      <c r="B107108" s="27"/>
      <c r="C107108" s="1"/>
      <c r="D107108" s="1"/>
      <c r="E107108" s="1"/>
      <c r="F107108" s="1"/>
      <c r="G107108" s="1"/>
      <c r="H107108" s="1"/>
      <c r="I107108" s="1"/>
      <c r="J107108" s="1"/>
      <c r="K107108" s="1"/>
      <c r="L107108" s="1"/>
      <c r="M107108" s="1"/>
      <c r="N107108" s="1"/>
      <c r="O107108" s="1"/>
      <c r="P107108" s="1"/>
      <c r="Q107108" s="1"/>
      <c r="R107108" s="1"/>
      <c r="S107108" s="1"/>
      <c r="T107108" s="1"/>
    </row>
    <row r="107109" spans="2:20">
      <c r="B107109" s="27"/>
      <c r="C107109" s="1"/>
      <c r="D107109" s="1"/>
      <c r="E107109" s="1"/>
      <c r="F107109" s="1"/>
      <c r="G107109" s="1"/>
      <c r="H107109" s="1"/>
      <c r="I107109" s="1"/>
      <c r="J107109" s="1"/>
      <c r="K107109" s="1"/>
      <c r="L107109" s="1"/>
      <c r="M107109" s="1"/>
      <c r="N107109" s="1"/>
      <c r="O107109" s="1"/>
      <c r="P107109" s="1"/>
      <c r="Q107109" s="1"/>
      <c r="R107109" s="1"/>
      <c r="S107109" s="1"/>
      <c r="T107109" s="1"/>
    </row>
    <row r="107110" spans="2:20">
      <c r="B107110" s="27"/>
      <c r="C107110" s="1"/>
      <c r="D107110" s="1"/>
      <c r="E107110" s="1"/>
      <c r="F107110" s="1"/>
      <c r="G107110" s="1"/>
      <c r="H107110" s="1"/>
      <c r="I107110" s="1"/>
      <c r="J107110" s="1"/>
      <c r="K107110" s="1"/>
      <c r="L107110" s="1"/>
      <c r="M107110" s="1"/>
      <c r="N107110" s="1"/>
      <c r="O107110" s="1"/>
      <c r="P107110" s="1"/>
      <c r="Q107110" s="1"/>
      <c r="R107110" s="1"/>
      <c r="S107110" s="1"/>
      <c r="T107110" s="1"/>
    </row>
    <row r="107111" spans="2:20">
      <c r="B107111" s="27"/>
      <c r="C107111" s="1"/>
      <c r="D107111" s="1"/>
      <c r="E107111" s="1"/>
      <c r="F107111" s="1"/>
      <c r="G107111" s="1"/>
      <c r="H107111" s="1"/>
      <c r="I107111" s="1"/>
      <c r="J107111" s="1"/>
      <c r="K107111" s="1"/>
      <c r="L107111" s="1"/>
      <c r="M107111" s="1"/>
      <c r="N107111" s="1"/>
      <c r="O107111" s="1"/>
      <c r="P107111" s="1"/>
      <c r="Q107111" s="1"/>
      <c r="R107111" s="1"/>
      <c r="S107111" s="1"/>
      <c r="T107111" s="1"/>
    </row>
    <row r="107112" spans="2:20">
      <c r="B107112" s="27"/>
      <c r="C107112" s="1"/>
      <c r="D107112" s="1"/>
      <c r="E107112" s="1"/>
      <c r="F107112" s="1"/>
      <c r="G107112" s="1"/>
      <c r="H107112" s="1"/>
      <c r="I107112" s="1"/>
      <c r="J107112" s="1"/>
      <c r="K107112" s="1"/>
      <c r="L107112" s="1"/>
      <c r="M107112" s="1"/>
      <c r="N107112" s="1"/>
      <c r="O107112" s="1"/>
      <c r="P107112" s="1"/>
      <c r="Q107112" s="1"/>
      <c r="R107112" s="1"/>
      <c r="S107112" s="1"/>
      <c r="T107112" s="1"/>
    </row>
    <row r="107113" spans="2:20">
      <c r="B107113" s="27"/>
      <c r="C107113" s="1"/>
      <c r="D107113" s="1"/>
      <c r="E107113" s="1"/>
      <c r="F107113" s="1"/>
      <c r="G107113" s="1"/>
      <c r="H107113" s="1"/>
      <c r="I107113" s="1"/>
      <c r="J107113" s="1"/>
      <c r="K107113" s="1"/>
      <c r="L107113" s="1"/>
      <c r="M107113" s="1"/>
      <c r="N107113" s="1"/>
      <c r="O107113" s="1"/>
      <c r="P107113" s="1"/>
      <c r="Q107113" s="1"/>
      <c r="R107113" s="1"/>
      <c r="S107113" s="1"/>
      <c r="T107113" s="1"/>
    </row>
    <row r="107114" spans="2:20">
      <c r="B107114" s="27"/>
      <c r="C107114" s="1"/>
      <c r="D107114" s="1"/>
      <c r="E107114" s="1"/>
      <c r="F107114" s="1"/>
      <c r="G107114" s="1"/>
      <c r="H107114" s="1"/>
      <c r="I107114" s="1"/>
      <c r="J107114" s="1"/>
      <c r="K107114" s="1"/>
      <c r="L107114" s="1"/>
      <c r="M107114" s="1"/>
      <c r="N107114" s="1"/>
      <c r="O107114" s="1"/>
      <c r="P107114" s="1"/>
      <c r="Q107114" s="1"/>
      <c r="R107114" s="1"/>
      <c r="S107114" s="1"/>
      <c r="T107114" s="1"/>
    </row>
    <row r="107115" spans="2:20">
      <c r="B107115" s="27"/>
      <c r="C107115" s="1"/>
      <c r="D107115" s="1"/>
      <c r="E107115" s="1"/>
      <c r="F107115" s="1"/>
      <c r="G107115" s="1"/>
      <c r="H107115" s="1"/>
      <c r="I107115" s="1"/>
      <c r="J107115" s="1"/>
      <c r="K107115" s="1"/>
      <c r="L107115" s="1"/>
      <c r="M107115" s="1"/>
      <c r="N107115" s="1"/>
      <c r="O107115" s="1"/>
      <c r="P107115" s="1"/>
      <c r="Q107115" s="1"/>
      <c r="R107115" s="1"/>
      <c r="S107115" s="1"/>
      <c r="T107115" s="1"/>
    </row>
    <row r="107116" spans="2:20">
      <c r="B107116" s="27"/>
      <c r="C107116" s="1"/>
      <c r="D107116" s="1"/>
      <c r="E107116" s="1"/>
      <c r="F107116" s="1"/>
      <c r="G107116" s="1"/>
      <c r="H107116" s="1"/>
      <c r="I107116" s="1"/>
      <c r="J107116" s="1"/>
      <c r="K107116" s="1"/>
      <c r="L107116" s="1"/>
      <c r="M107116" s="1"/>
      <c r="N107116" s="1"/>
      <c r="O107116" s="1"/>
      <c r="P107116" s="1"/>
      <c r="Q107116" s="1"/>
      <c r="R107116" s="1"/>
      <c r="S107116" s="1"/>
      <c r="T107116" s="1"/>
    </row>
    <row r="107117" spans="2:20">
      <c r="B107117" s="27"/>
      <c r="C107117" s="1"/>
      <c r="D107117" s="1"/>
      <c r="E107117" s="1"/>
      <c r="F107117" s="1"/>
      <c r="G107117" s="1"/>
      <c r="H107117" s="1"/>
      <c r="I107117" s="1"/>
      <c r="J107117" s="1"/>
      <c r="K107117" s="1"/>
      <c r="L107117" s="1"/>
      <c r="M107117" s="1"/>
      <c r="N107117" s="1"/>
      <c r="O107117" s="1"/>
      <c r="P107117" s="1"/>
      <c r="Q107117" s="1"/>
      <c r="R107117" s="1"/>
      <c r="S107117" s="1"/>
      <c r="T107117" s="1"/>
    </row>
    <row r="107118" spans="2:20">
      <c r="B107118" s="27"/>
      <c r="C107118" s="1"/>
      <c r="D107118" s="1"/>
      <c r="E107118" s="1"/>
      <c r="F107118" s="1"/>
      <c r="G107118" s="1"/>
      <c r="H107118" s="1"/>
      <c r="I107118" s="1"/>
      <c r="J107118" s="1"/>
      <c r="K107118" s="1"/>
      <c r="L107118" s="1"/>
      <c r="M107118" s="1"/>
      <c r="N107118" s="1"/>
      <c r="O107118" s="1"/>
      <c r="P107118" s="1"/>
      <c r="Q107118" s="1"/>
      <c r="R107118" s="1"/>
      <c r="S107118" s="1"/>
      <c r="T107118" s="1"/>
    </row>
    <row r="107119" spans="2:20">
      <c r="B107119" s="27"/>
      <c r="C107119" s="1"/>
      <c r="D107119" s="1"/>
      <c r="E107119" s="1"/>
      <c r="F107119" s="1"/>
      <c r="G107119" s="1"/>
      <c r="H107119" s="1"/>
      <c r="I107119" s="1"/>
      <c r="J107119" s="1"/>
      <c r="K107119" s="1"/>
      <c r="L107119" s="1"/>
      <c r="M107119" s="1"/>
      <c r="N107119" s="1"/>
      <c r="O107119" s="1"/>
      <c r="P107119" s="1"/>
      <c r="Q107119" s="1"/>
      <c r="R107119" s="1"/>
      <c r="S107119" s="1"/>
      <c r="T107119" s="1"/>
    </row>
    <row r="107120" spans="2:20">
      <c r="B107120" s="27"/>
      <c r="C107120" s="1"/>
      <c r="D107120" s="1"/>
      <c r="E107120" s="1"/>
      <c r="F107120" s="1"/>
      <c r="G107120" s="1"/>
      <c r="H107120" s="1"/>
      <c r="I107120" s="1"/>
      <c r="J107120" s="1"/>
      <c r="K107120" s="1"/>
      <c r="L107120" s="1"/>
      <c r="M107120" s="1"/>
      <c r="N107120" s="1"/>
      <c r="O107120" s="1"/>
      <c r="P107120" s="1"/>
      <c r="Q107120" s="1"/>
      <c r="R107120" s="1"/>
      <c r="S107120" s="1"/>
      <c r="T107120" s="1"/>
    </row>
    <row r="107121" spans="2:20">
      <c r="B107121" s="27"/>
      <c r="C107121" s="1"/>
      <c r="D107121" s="1"/>
      <c r="E107121" s="1"/>
      <c r="F107121" s="1"/>
      <c r="G107121" s="1"/>
      <c r="H107121" s="1"/>
      <c r="I107121" s="1"/>
      <c r="J107121" s="1"/>
      <c r="K107121" s="1"/>
      <c r="L107121" s="1"/>
      <c r="M107121" s="1"/>
      <c r="N107121" s="1"/>
      <c r="O107121" s="1"/>
      <c r="P107121" s="1"/>
      <c r="Q107121" s="1"/>
      <c r="R107121" s="1"/>
      <c r="S107121" s="1"/>
      <c r="T107121" s="1"/>
    </row>
    <row r="107122" spans="2:20">
      <c r="B107122" s="27"/>
      <c r="C107122" s="1"/>
      <c r="D107122" s="1"/>
      <c r="E107122" s="1"/>
      <c r="F107122" s="1"/>
      <c r="G107122" s="1"/>
      <c r="H107122" s="1"/>
      <c r="I107122" s="1"/>
      <c r="J107122" s="1"/>
      <c r="K107122" s="1"/>
      <c r="L107122" s="1"/>
      <c r="M107122" s="1"/>
      <c r="N107122" s="1"/>
      <c r="O107122" s="1"/>
      <c r="P107122" s="1"/>
      <c r="Q107122" s="1"/>
      <c r="R107122" s="1"/>
      <c r="S107122" s="1"/>
      <c r="T107122" s="1"/>
    </row>
    <row r="107123" spans="2:20">
      <c r="B107123" s="27"/>
      <c r="C107123" s="1"/>
      <c r="D107123" s="1"/>
      <c r="E107123" s="1"/>
      <c r="F107123" s="1"/>
      <c r="G107123" s="1"/>
      <c r="H107123" s="1"/>
      <c r="I107123" s="1"/>
      <c r="J107123" s="1"/>
      <c r="K107123" s="1"/>
      <c r="L107123" s="1"/>
      <c r="M107123" s="1"/>
      <c r="N107123" s="1"/>
      <c r="O107123" s="1"/>
      <c r="P107123" s="1"/>
      <c r="Q107123" s="1"/>
      <c r="R107123" s="1"/>
      <c r="S107123" s="1"/>
      <c r="T107123" s="1"/>
    </row>
    <row r="107124" spans="2:20">
      <c r="B107124" s="27"/>
      <c r="C107124" s="1"/>
      <c r="D107124" s="1"/>
      <c r="E107124" s="1"/>
      <c r="F107124" s="1"/>
      <c r="G107124" s="1"/>
      <c r="H107124" s="1"/>
      <c r="I107124" s="1"/>
      <c r="J107124" s="1"/>
      <c r="K107124" s="1"/>
      <c r="L107124" s="1"/>
      <c r="M107124" s="1"/>
      <c r="N107124" s="1"/>
      <c r="O107124" s="1"/>
      <c r="P107124" s="1"/>
      <c r="Q107124" s="1"/>
      <c r="R107124" s="1"/>
      <c r="S107124" s="1"/>
      <c r="T107124" s="1"/>
    </row>
    <row r="107125" spans="2:20">
      <c r="B107125" s="27"/>
      <c r="C107125" s="1"/>
      <c r="D107125" s="1"/>
      <c r="E107125" s="1"/>
      <c r="F107125" s="1"/>
      <c r="G107125" s="1"/>
      <c r="H107125" s="1"/>
      <c r="I107125" s="1"/>
      <c r="J107125" s="1"/>
      <c r="K107125" s="1"/>
      <c r="L107125" s="1"/>
      <c r="M107125" s="1"/>
      <c r="N107125" s="1"/>
      <c r="O107125" s="1"/>
      <c r="P107125" s="1"/>
      <c r="Q107125" s="1"/>
      <c r="R107125" s="1"/>
      <c r="S107125" s="1"/>
      <c r="T107125" s="1"/>
    </row>
    <row r="107126" spans="2:20">
      <c r="B107126" s="27"/>
      <c r="C107126" s="1"/>
      <c r="D107126" s="1"/>
      <c r="E107126" s="1"/>
      <c r="F107126" s="1"/>
      <c r="G107126" s="1"/>
      <c r="H107126" s="1"/>
      <c r="I107126" s="1"/>
      <c r="J107126" s="1"/>
      <c r="K107126" s="1"/>
      <c r="L107126" s="1"/>
      <c r="M107126" s="1"/>
      <c r="N107126" s="1"/>
      <c r="O107126" s="1"/>
      <c r="P107126" s="1"/>
      <c r="Q107126" s="1"/>
      <c r="R107126" s="1"/>
      <c r="S107126" s="1"/>
      <c r="T107126" s="1"/>
    </row>
    <row r="107127" spans="2:20">
      <c r="B107127" s="27"/>
      <c r="C107127" s="1"/>
      <c r="D107127" s="1"/>
      <c r="E107127" s="1"/>
      <c r="F107127" s="1"/>
      <c r="G107127" s="1"/>
      <c r="H107127" s="1"/>
      <c r="I107127" s="1"/>
      <c r="J107127" s="1"/>
      <c r="K107127" s="1"/>
      <c r="L107127" s="1"/>
      <c r="M107127" s="1"/>
      <c r="N107127" s="1"/>
      <c r="O107127" s="1"/>
      <c r="P107127" s="1"/>
      <c r="Q107127" s="1"/>
      <c r="R107127" s="1"/>
      <c r="S107127" s="1"/>
      <c r="T107127" s="1"/>
    </row>
    <row r="107128" spans="2:20">
      <c r="B107128" s="27"/>
      <c r="C107128" s="1"/>
      <c r="D107128" s="1"/>
      <c r="E107128" s="1"/>
      <c r="F107128" s="1"/>
      <c r="G107128" s="1"/>
      <c r="H107128" s="1"/>
      <c r="I107128" s="1"/>
      <c r="J107128" s="1"/>
      <c r="K107128" s="1"/>
      <c r="L107128" s="1"/>
      <c r="M107128" s="1"/>
      <c r="N107128" s="1"/>
      <c r="O107128" s="1"/>
      <c r="P107128" s="1"/>
      <c r="Q107128" s="1"/>
      <c r="R107128" s="1"/>
      <c r="S107128" s="1"/>
      <c r="T107128" s="1"/>
    </row>
    <row r="107129" spans="2:20">
      <c r="B107129" s="27"/>
      <c r="C107129" s="1"/>
      <c r="D107129" s="1"/>
      <c r="E107129" s="1"/>
      <c r="F107129" s="1"/>
      <c r="G107129" s="1"/>
      <c r="H107129" s="1"/>
      <c r="I107129" s="1"/>
      <c r="J107129" s="1"/>
      <c r="K107129" s="1"/>
      <c r="L107129" s="1"/>
      <c r="M107129" s="1"/>
      <c r="N107129" s="1"/>
      <c r="O107129" s="1"/>
      <c r="P107129" s="1"/>
      <c r="Q107129" s="1"/>
      <c r="R107129" s="1"/>
      <c r="S107129" s="1"/>
      <c r="T107129" s="1"/>
    </row>
    <row r="107130" spans="2:20">
      <c r="B107130" s="27"/>
      <c r="C107130" s="1"/>
      <c r="D107130" s="1"/>
      <c r="E107130" s="1"/>
      <c r="F107130" s="1"/>
      <c r="G107130" s="1"/>
      <c r="H107130" s="1"/>
      <c r="I107130" s="1"/>
      <c r="J107130" s="1"/>
      <c r="K107130" s="1"/>
      <c r="L107130" s="1"/>
      <c r="M107130" s="1"/>
      <c r="N107130" s="1"/>
      <c r="O107130" s="1"/>
      <c r="P107130" s="1"/>
      <c r="Q107130" s="1"/>
      <c r="R107130" s="1"/>
      <c r="S107130" s="1"/>
      <c r="T107130" s="1"/>
    </row>
    <row r="107131" spans="2:20">
      <c r="B107131" s="27"/>
      <c r="C107131" s="1"/>
      <c r="D107131" s="1"/>
      <c r="E107131" s="1"/>
      <c r="F107131" s="1"/>
      <c r="G107131" s="1"/>
      <c r="H107131" s="1"/>
      <c r="I107131" s="1"/>
      <c r="J107131" s="1"/>
      <c r="K107131" s="1"/>
      <c r="L107131" s="1"/>
      <c r="M107131" s="1"/>
      <c r="N107131" s="1"/>
      <c r="O107131" s="1"/>
      <c r="P107131" s="1"/>
      <c r="Q107131" s="1"/>
      <c r="R107131" s="1"/>
      <c r="S107131" s="1"/>
      <c r="T107131" s="1"/>
    </row>
    <row r="107132" spans="2:20">
      <c r="B107132" s="27"/>
      <c r="C107132" s="1"/>
      <c r="D107132" s="1"/>
      <c r="E107132" s="1"/>
      <c r="F107132" s="1"/>
      <c r="G107132" s="1"/>
      <c r="H107132" s="1"/>
      <c r="I107132" s="1"/>
      <c r="J107132" s="1"/>
      <c r="K107132" s="1"/>
      <c r="L107132" s="1"/>
      <c r="M107132" s="1"/>
      <c r="N107132" s="1"/>
      <c r="O107132" s="1"/>
      <c r="P107132" s="1"/>
      <c r="Q107132" s="1"/>
      <c r="R107132" s="1"/>
      <c r="S107132" s="1"/>
      <c r="T107132" s="1"/>
    </row>
    <row r="107133" spans="2:20">
      <c r="B107133" s="27"/>
      <c r="C107133" s="1"/>
      <c r="D107133" s="1"/>
      <c r="E107133" s="1"/>
      <c r="F107133" s="1"/>
      <c r="G107133" s="1"/>
      <c r="H107133" s="1"/>
      <c r="I107133" s="1"/>
      <c r="J107133" s="1"/>
      <c r="K107133" s="1"/>
      <c r="L107133" s="1"/>
      <c r="M107133" s="1"/>
      <c r="N107133" s="1"/>
      <c r="O107133" s="1"/>
      <c r="P107133" s="1"/>
      <c r="Q107133" s="1"/>
      <c r="R107133" s="1"/>
      <c r="S107133" s="1"/>
      <c r="T107133" s="1"/>
    </row>
    <row r="107134" spans="2:20">
      <c r="B107134" s="27"/>
      <c r="C107134" s="1"/>
      <c r="D107134" s="1"/>
      <c r="E107134" s="1"/>
      <c r="F107134" s="1"/>
      <c r="G107134" s="1"/>
      <c r="H107134" s="1"/>
      <c r="I107134" s="1"/>
      <c r="J107134" s="1"/>
      <c r="K107134" s="1"/>
      <c r="L107134" s="1"/>
      <c r="M107134" s="1"/>
      <c r="N107134" s="1"/>
      <c r="O107134" s="1"/>
      <c r="P107134" s="1"/>
      <c r="Q107134" s="1"/>
      <c r="R107134" s="1"/>
      <c r="S107134" s="1"/>
      <c r="T107134" s="1"/>
    </row>
    <row r="107135" spans="2:20">
      <c r="B107135" s="27"/>
      <c r="C107135" s="1"/>
      <c r="D107135" s="1"/>
      <c r="E107135" s="1"/>
      <c r="F107135" s="1"/>
      <c r="G107135" s="1"/>
      <c r="H107135" s="1"/>
      <c r="I107135" s="1"/>
      <c r="J107135" s="1"/>
      <c r="K107135" s="1"/>
      <c r="L107135" s="1"/>
      <c r="M107135" s="1"/>
      <c r="N107135" s="1"/>
      <c r="O107135" s="1"/>
      <c r="P107135" s="1"/>
      <c r="Q107135" s="1"/>
      <c r="R107135" s="1"/>
      <c r="S107135" s="1"/>
      <c r="T107135" s="1"/>
    </row>
    <row r="107136" spans="2:20">
      <c r="B107136" s="27"/>
      <c r="C107136" s="1"/>
      <c r="D107136" s="1"/>
      <c r="E107136" s="1"/>
      <c r="F107136" s="1"/>
      <c r="G107136" s="1"/>
      <c r="H107136" s="1"/>
      <c r="I107136" s="1"/>
      <c r="J107136" s="1"/>
      <c r="K107136" s="1"/>
      <c r="L107136" s="1"/>
      <c r="M107136" s="1"/>
      <c r="N107136" s="1"/>
      <c r="O107136" s="1"/>
      <c r="P107136" s="1"/>
      <c r="Q107136" s="1"/>
      <c r="R107136" s="1"/>
      <c r="S107136" s="1"/>
      <c r="T107136" s="1"/>
    </row>
    <row r="107137" spans="2:20">
      <c r="B107137" s="27"/>
      <c r="C107137" s="1"/>
      <c r="D107137" s="1"/>
      <c r="E107137" s="1"/>
      <c r="F107137" s="1"/>
      <c r="G107137" s="1"/>
      <c r="H107137" s="1"/>
      <c r="I107137" s="1"/>
      <c r="J107137" s="1"/>
      <c r="K107137" s="1"/>
      <c r="L107137" s="1"/>
      <c r="M107137" s="1"/>
      <c r="N107137" s="1"/>
      <c r="O107137" s="1"/>
      <c r="P107137" s="1"/>
      <c r="Q107137" s="1"/>
      <c r="R107137" s="1"/>
      <c r="S107137" s="1"/>
      <c r="T107137" s="1"/>
    </row>
    <row r="107138" spans="2:20">
      <c r="B107138" s="27"/>
      <c r="C107138" s="1"/>
      <c r="D107138" s="1"/>
      <c r="E107138" s="1"/>
      <c r="F107138" s="1"/>
      <c r="G107138" s="1"/>
      <c r="H107138" s="1"/>
      <c r="I107138" s="1"/>
      <c r="J107138" s="1"/>
      <c r="K107138" s="1"/>
      <c r="L107138" s="1"/>
      <c r="M107138" s="1"/>
      <c r="N107138" s="1"/>
      <c r="O107138" s="1"/>
      <c r="P107138" s="1"/>
      <c r="Q107138" s="1"/>
      <c r="R107138" s="1"/>
      <c r="S107138" s="1"/>
      <c r="T107138" s="1"/>
    </row>
    <row r="107139" spans="2:20">
      <c r="B107139" s="27"/>
      <c r="C107139" s="1"/>
      <c r="D107139" s="1"/>
      <c r="E107139" s="1"/>
      <c r="F107139" s="1"/>
      <c r="G107139" s="1"/>
      <c r="H107139" s="1"/>
      <c r="I107139" s="1"/>
      <c r="J107139" s="1"/>
      <c r="K107139" s="1"/>
      <c r="L107139" s="1"/>
      <c r="M107139" s="1"/>
      <c r="N107139" s="1"/>
      <c r="O107139" s="1"/>
      <c r="P107139" s="1"/>
      <c r="Q107139" s="1"/>
      <c r="R107139" s="1"/>
      <c r="S107139" s="1"/>
      <c r="T107139" s="1"/>
    </row>
    <row r="107140" spans="2:20">
      <c r="B107140" s="27"/>
      <c r="C107140" s="1"/>
      <c r="D107140" s="1"/>
      <c r="E107140" s="1"/>
      <c r="F107140" s="1"/>
      <c r="G107140" s="1"/>
      <c r="H107140" s="1"/>
      <c r="I107140" s="1"/>
      <c r="J107140" s="1"/>
      <c r="K107140" s="1"/>
      <c r="L107140" s="1"/>
      <c r="M107140" s="1"/>
      <c r="N107140" s="1"/>
      <c r="O107140" s="1"/>
      <c r="P107140" s="1"/>
      <c r="Q107140" s="1"/>
      <c r="R107140" s="1"/>
      <c r="S107140" s="1"/>
      <c r="T107140" s="1"/>
    </row>
    <row r="107141" spans="2:20">
      <c r="B107141" s="27"/>
      <c r="C107141" s="1"/>
      <c r="D107141" s="1"/>
      <c r="E107141" s="1"/>
      <c r="F107141" s="1"/>
      <c r="G107141" s="1"/>
      <c r="H107141" s="1"/>
      <c r="I107141" s="1"/>
      <c r="J107141" s="1"/>
      <c r="K107141" s="1"/>
      <c r="L107141" s="1"/>
      <c r="M107141" s="1"/>
      <c r="N107141" s="1"/>
      <c r="O107141" s="1"/>
      <c r="P107141" s="1"/>
      <c r="Q107141" s="1"/>
      <c r="R107141" s="1"/>
      <c r="S107141" s="1"/>
      <c r="T107141" s="1"/>
    </row>
    <row r="107142" spans="2:20">
      <c r="B107142" s="27"/>
      <c r="C107142" s="1"/>
      <c r="D107142" s="1"/>
      <c r="E107142" s="1"/>
      <c r="F107142" s="1"/>
      <c r="G107142" s="1"/>
      <c r="H107142" s="1"/>
      <c r="I107142" s="1"/>
      <c r="J107142" s="1"/>
      <c r="K107142" s="1"/>
      <c r="L107142" s="1"/>
      <c r="M107142" s="1"/>
      <c r="N107142" s="1"/>
      <c r="O107142" s="1"/>
      <c r="P107142" s="1"/>
      <c r="Q107142" s="1"/>
      <c r="R107142" s="1"/>
      <c r="S107142" s="1"/>
      <c r="T107142" s="1"/>
    </row>
    <row r="107143" spans="2:20">
      <c r="B107143" s="27"/>
      <c r="C107143" s="1"/>
      <c r="D107143" s="1"/>
      <c r="E107143" s="1"/>
      <c r="F107143" s="1"/>
      <c r="G107143" s="1"/>
      <c r="H107143" s="1"/>
      <c r="I107143" s="1"/>
      <c r="J107143" s="1"/>
      <c r="K107143" s="1"/>
      <c r="L107143" s="1"/>
      <c r="M107143" s="1"/>
      <c r="N107143" s="1"/>
      <c r="O107143" s="1"/>
      <c r="P107143" s="1"/>
      <c r="Q107143" s="1"/>
      <c r="R107143" s="1"/>
      <c r="S107143" s="1"/>
      <c r="T107143" s="1"/>
    </row>
    <row r="107144" spans="2:20">
      <c r="B107144" s="27"/>
      <c r="C107144" s="1"/>
      <c r="D107144" s="1"/>
      <c r="E107144" s="1"/>
      <c r="F107144" s="1"/>
      <c r="G107144" s="1"/>
      <c r="H107144" s="1"/>
      <c r="I107144" s="1"/>
      <c r="J107144" s="1"/>
      <c r="K107144" s="1"/>
      <c r="L107144" s="1"/>
      <c r="M107144" s="1"/>
      <c r="N107144" s="1"/>
      <c r="O107144" s="1"/>
      <c r="P107144" s="1"/>
      <c r="Q107144" s="1"/>
      <c r="R107144" s="1"/>
      <c r="S107144" s="1"/>
      <c r="T107144" s="1"/>
    </row>
    <row r="107145" spans="2:20">
      <c r="B107145" s="27"/>
      <c r="C107145" s="1"/>
      <c r="D107145" s="1"/>
      <c r="E107145" s="1"/>
      <c r="F107145" s="1"/>
      <c r="G107145" s="1"/>
      <c r="H107145" s="1"/>
      <c r="I107145" s="1"/>
      <c r="J107145" s="1"/>
      <c r="K107145" s="1"/>
      <c r="L107145" s="1"/>
      <c r="M107145" s="1"/>
      <c r="N107145" s="1"/>
      <c r="O107145" s="1"/>
      <c r="P107145" s="1"/>
      <c r="Q107145" s="1"/>
      <c r="R107145" s="1"/>
      <c r="S107145" s="1"/>
      <c r="T107145" s="1"/>
    </row>
    <row r="107146" spans="2:20">
      <c r="B107146" s="27"/>
      <c r="C107146" s="1"/>
      <c r="D107146" s="1"/>
      <c r="E107146" s="1"/>
      <c r="F107146" s="1"/>
      <c r="G107146" s="1"/>
      <c r="H107146" s="1"/>
      <c r="I107146" s="1"/>
      <c r="J107146" s="1"/>
      <c r="K107146" s="1"/>
      <c r="L107146" s="1"/>
      <c r="M107146" s="1"/>
      <c r="N107146" s="1"/>
      <c r="O107146" s="1"/>
      <c r="P107146" s="1"/>
      <c r="Q107146" s="1"/>
      <c r="R107146" s="1"/>
      <c r="S107146" s="1"/>
      <c r="T107146" s="1"/>
    </row>
    <row r="107147" spans="2:20">
      <c r="B107147" s="27"/>
      <c r="C107147" s="1"/>
      <c r="D107147" s="1"/>
      <c r="E107147" s="1"/>
      <c r="F107147" s="1"/>
      <c r="G107147" s="1"/>
      <c r="H107147" s="1"/>
      <c r="I107147" s="1"/>
      <c r="J107147" s="1"/>
      <c r="K107147" s="1"/>
      <c r="L107147" s="1"/>
      <c r="M107147" s="1"/>
      <c r="N107147" s="1"/>
      <c r="O107147" s="1"/>
      <c r="P107147" s="1"/>
      <c r="Q107147" s="1"/>
      <c r="R107147" s="1"/>
      <c r="S107147" s="1"/>
      <c r="T107147" s="1"/>
    </row>
    <row r="107148" spans="2:20">
      <c r="B107148" s="27"/>
      <c r="C107148" s="1"/>
      <c r="D107148" s="1"/>
      <c r="E107148" s="1"/>
      <c r="F107148" s="1"/>
      <c r="G107148" s="1"/>
      <c r="H107148" s="1"/>
      <c r="I107148" s="1"/>
      <c r="J107148" s="1"/>
      <c r="K107148" s="1"/>
      <c r="L107148" s="1"/>
      <c r="M107148" s="1"/>
      <c r="N107148" s="1"/>
      <c r="O107148" s="1"/>
      <c r="P107148" s="1"/>
      <c r="Q107148" s="1"/>
      <c r="R107148" s="1"/>
      <c r="S107148" s="1"/>
      <c r="T107148" s="1"/>
    </row>
    <row r="107149" spans="2:20">
      <c r="B107149" s="27"/>
      <c r="C107149" s="1"/>
      <c r="D107149" s="1"/>
      <c r="E107149" s="1"/>
      <c r="F107149" s="1"/>
      <c r="G107149" s="1"/>
      <c r="H107149" s="1"/>
      <c r="I107149" s="1"/>
      <c r="J107149" s="1"/>
      <c r="K107149" s="1"/>
      <c r="L107149" s="1"/>
      <c r="M107149" s="1"/>
      <c r="N107149" s="1"/>
      <c r="O107149" s="1"/>
      <c r="P107149" s="1"/>
      <c r="Q107149" s="1"/>
      <c r="R107149" s="1"/>
      <c r="S107149" s="1"/>
      <c r="T107149" s="1"/>
    </row>
    <row r="107150" spans="2:20">
      <c r="B107150" s="27"/>
      <c r="C107150" s="1"/>
      <c r="D107150" s="1"/>
      <c r="E107150" s="1"/>
      <c r="F107150" s="1"/>
      <c r="G107150" s="1"/>
      <c r="H107150" s="1"/>
      <c r="I107150" s="1"/>
      <c r="J107150" s="1"/>
      <c r="K107150" s="1"/>
      <c r="L107150" s="1"/>
      <c r="M107150" s="1"/>
      <c r="N107150" s="1"/>
      <c r="O107150" s="1"/>
      <c r="P107150" s="1"/>
      <c r="Q107150" s="1"/>
      <c r="R107150" s="1"/>
      <c r="S107150" s="1"/>
      <c r="T107150" s="1"/>
    </row>
    <row r="107151" spans="2:20">
      <c r="B107151" s="27"/>
      <c r="C107151" s="1"/>
      <c r="D107151" s="1"/>
      <c r="E107151" s="1"/>
      <c r="F107151" s="1"/>
      <c r="G107151" s="1"/>
      <c r="H107151" s="1"/>
      <c r="I107151" s="1"/>
      <c r="J107151" s="1"/>
      <c r="K107151" s="1"/>
      <c r="L107151" s="1"/>
      <c r="M107151" s="1"/>
      <c r="N107151" s="1"/>
      <c r="O107151" s="1"/>
      <c r="P107151" s="1"/>
      <c r="Q107151" s="1"/>
      <c r="R107151" s="1"/>
      <c r="S107151" s="1"/>
      <c r="T107151" s="1"/>
    </row>
    <row r="107152" spans="2:20">
      <c r="B107152" s="27"/>
      <c r="C107152" s="1"/>
      <c r="D107152" s="1"/>
      <c r="E107152" s="1"/>
      <c r="F107152" s="1"/>
      <c r="G107152" s="1"/>
      <c r="H107152" s="1"/>
      <c r="I107152" s="1"/>
      <c r="J107152" s="1"/>
      <c r="K107152" s="1"/>
      <c r="L107152" s="1"/>
      <c r="M107152" s="1"/>
      <c r="N107152" s="1"/>
      <c r="O107152" s="1"/>
      <c r="P107152" s="1"/>
      <c r="Q107152" s="1"/>
      <c r="R107152" s="1"/>
      <c r="S107152" s="1"/>
      <c r="T107152" s="1"/>
    </row>
    <row r="107153" spans="2:20">
      <c r="B107153" s="27"/>
      <c r="C107153" s="1"/>
      <c r="D107153" s="1"/>
      <c r="E107153" s="1"/>
      <c r="F107153" s="1"/>
      <c r="G107153" s="1"/>
      <c r="H107153" s="1"/>
      <c r="I107153" s="1"/>
      <c r="J107153" s="1"/>
      <c r="K107153" s="1"/>
      <c r="L107153" s="1"/>
      <c r="M107153" s="1"/>
      <c r="N107153" s="1"/>
      <c r="O107153" s="1"/>
      <c r="P107153" s="1"/>
      <c r="Q107153" s="1"/>
      <c r="R107153" s="1"/>
      <c r="S107153" s="1"/>
      <c r="T107153" s="1"/>
    </row>
    <row r="107154" spans="2:20">
      <c r="B107154" s="27"/>
      <c r="C107154" s="1"/>
      <c r="D107154" s="1"/>
      <c r="E107154" s="1"/>
      <c r="F107154" s="1"/>
      <c r="G107154" s="1"/>
      <c r="H107154" s="1"/>
      <c r="I107154" s="1"/>
      <c r="J107154" s="1"/>
      <c r="K107154" s="1"/>
      <c r="L107154" s="1"/>
      <c r="M107154" s="1"/>
      <c r="N107154" s="1"/>
      <c r="O107154" s="1"/>
      <c r="P107154" s="1"/>
      <c r="Q107154" s="1"/>
      <c r="R107154" s="1"/>
      <c r="S107154" s="1"/>
      <c r="T107154" s="1"/>
    </row>
    <row r="107155" spans="2:20">
      <c r="B107155" s="27"/>
      <c r="C107155" s="1"/>
      <c r="D107155" s="1"/>
      <c r="E107155" s="1"/>
      <c r="F107155" s="1"/>
      <c r="G107155" s="1"/>
      <c r="H107155" s="1"/>
      <c r="I107155" s="1"/>
      <c r="J107155" s="1"/>
      <c r="K107155" s="1"/>
      <c r="L107155" s="1"/>
      <c r="M107155" s="1"/>
      <c r="N107155" s="1"/>
      <c r="O107155" s="1"/>
      <c r="P107155" s="1"/>
      <c r="Q107155" s="1"/>
      <c r="R107155" s="1"/>
      <c r="S107155" s="1"/>
      <c r="T107155" s="1"/>
    </row>
    <row r="107156" spans="2:20">
      <c r="B107156" s="27"/>
      <c r="C107156" s="1"/>
      <c r="D107156" s="1"/>
      <c r="E107156" s="1"/>
      <c r="F107156" s="1"/>
      <c r="G107156" s="1"/>
      <c r="H107156" s="1"/>
      <c r="I107156" s="1"/>
      <c r="J107156" s="1"/>
      <c r="K107156" s="1"/>
      <c r="L107156" s="1"/>
      <c r="M107156" s="1"/>
      <c r="N107156" s="1"/>
      <c r="O107156" s="1"/>
      <c r="P107156" s="1"/>
      <c r="Q107156" s="1"/>
      <c r="R107156" s="1"/>
      <c r="S107156" s="1"/>
      <c r="T107156" s="1"/>
    </row>
    <row r="107157" spans="2:20">
      <c r="B107157" s="27"/>
      <c r="C107157" s="1"/>
      <c r="D107157" s="1"/>
      <c r="E107157" s="1"/>
      <c r="F107157" s="1"/>
      <c r="G107157" s="1"/>
      <c r="H107157" s="1"/>
      <c r="I107157" s="1"/>
      <c r="J107157" s="1"/>
      <c r="K107157" s="1"/>
      <c r="L107157" s="1"/>
      <c r="M107157" s="1"/>
      <c r="N107157" s="1"/>
      <c r="O107157" s="1"/>
      <c r="P107157" s="1"/>
      <c r="Q107157" s="1"/>
      <c r="R107157" s="1"/>
      <c r="S107157" s="1"/>
      <c r="T107157" s="1"/>
    </row>
    <row r="107158" spans="2:20">
      <c r="B107158" s="27"/>
      <c r="C107158" s="1"/>
      <c r="D107158" s="1"/>
      <c r="E107158" s="1"/>
      <c r="F107158" s="1"/>
      <c r="G107158" s="1"/>
      <c r="H107158" s="1"/>
      <c r="I107158" s="1"/>
      <c r="J107158" s="1"/>
      <c r="K107158" s="1"/>
      <c r="L107158" s="1"/>
      <c r="M107158" s="1"/>
      <c r="N107158" s="1"/>
      <c r="O107158" s="1"/>
      <c r="P107158" s="1"/>
      <c r="Q107158" s="1"/>
      <c r="R107158" s="1"/>
      <c r="S107158" s="1"/>
      <c r="T107158" s="1"/>
    </row>
    <row r="107159" spans="2:20">
      <c r="B107159" s="27"/>
      <c r="C107159" s="1"/>
      <c r="D107159" s="1"/>
      <c r="E107159" s="1"/>
      <c r="F107159" s="1"/>
      <c r="G107159" s="1"/>
      <c r="H107159" s="1"/>
      <c r="I107159" s="1"/>
      <c r="J107159" s="1"/>
      <c r="K107159" s="1"/>
      <c r="L107159" s="1"/>
      <c r="M107159" s="1"/>
      <c r="N107159" s="1"/>
      <c r="O107159" s="1"/>
      <c r="P107159" s="1"/>
      <c r="Q107159" s="1"/>
      <c r="R107159" s="1"/>
      <c r="S107159" s="1"/>
      <c r="T107159" s="1"/>
    </row>
    <row r="107160" spans="2:20">
      <c r="B107160" s="27"/>
      <c r="C107160" s="1"/>
      <c r="D107160" s="1"/>
      <c r="E107160" s="1"/>
      <c r="F107160" s="1"/>
      <c r="G107160" s="1"/>
      <c r="H107160" s="1"/>
      <c r="I107160" s="1"/>
      <c r="J107160" s="1"/>
      <c r="K107160" s="1"/>
      <c r="L107160" s="1"/>
      <c r="M107160" s="1"/>
      <c r="N107160" s="1"/>
      <c r="O107160" s="1"/>
      <c r="P107160" s="1"/>
      <c r="Q107160" s="1"/>
      <c r="R107160" s="1"/>
      <c r="S107160" s="1"/>
      <c r="T107160" s="1"/>
    </row>
    <row r="107161" spans="2:20">
      <c r="B107161" s="27"/>
      <c r="C107161" s="1"/>
      <c r="D107161" s="1"/>
      <c r="E107161" s="1"/>
      <c r="F107161" s="1"/>
      <c r="G107161" s="1"/>
      <c r="H107161" s="1"/>
      <c r="I107161" s="1"/>
      <c r="J107161" s="1"/>
      <c r="K107161" s="1"/>
      <c r="L107161" s="1"/>
      <c r="M107161" s="1"/>
      <c r="N107161" s="1"/>
      <c r="O107161" s="1"/>
      <c r="P107161" s="1"/>
      <c r="Q107161" s="1"/>
      <c r="R107161" s="1"/>
      <c r="S107161" s="1"/>
      <c r="T107161" s="1"/>
    </row>
    <row r="107162" spans="2:20">
      <c r="B107162" s="27"/>
      <c r="C107162" s="1"/>
      <c r="D107162" s="1"/>
      <c r="E107162" s="1"/>
      <c r="F107162" s="1"/>
      <c r="G107162" s="1"/>
      <c r="H107162" s="1"/>
      <c r="I107162" s="1"/>
      <c r="J107162" s="1"/>
      <c r="K107162" s="1"/>
      <c r="L107162" s="1"/>
      <c r="M107162" s="1"/>
      <c r="N107162" s="1"/>
      <c r="O107162" s="1"/>
      <c r="P107162" s="1"/>
      <c r="Q107162" s="1"/>
      <c r="R107162" s="1"/>
      <c r="S107162" s="1"/>
      <c r="T107162" s="1"/>
    </row>
    <row r="107163" spans="2:20">
      <c r="B107163" s="27"/>
      <c r="C107163" s="1"/>
      <c r="D107163" s="1"/>
      <c r="E107163" s="1"/>
      <c r="F107163" s="1"/>
      <c r="G107163" s="1"/>
      <c r="H107163" s="1"/>
      <c r="I107163" s="1"/>
      <c r="J107163" s="1"/>
      <c r="K107163" s="1"/>
      <c r="L107163" s="1"/>
      <c r="M107163" s="1"/>
      <c r="N107163" s="1"/>
      <c r="O107163" s="1"/>
      <c r="P107163" s="1"/>
      <c r="Q107163" s="1"/>
      <c r="R107163" s="1"/>
      <c r="S107163" s="1"/>
      <c r="T107163" s="1"/>
    </row>
    <row r="107164" spans="2:20">
      <c r="B107164" s="27"/>
      <c r="C107164" s="1"/>
      <c r="D107164" s="1"/>
      <c r="E107164" s="1"/>
      <c r="F107164" s="1"/>
      <c r="G107164" s="1"/>
      <c r="H107164" s="1"/>
      <c r="I107164" s="1"/>
      <c r="J107164" s="1"/>
      <c r="K107164" s="1"/>
      <c r="L107164" s="1"/>
      <c r="M107164" s="1"/>
      <c r="N107164" s="1"/>
      <c r="O107164" s="1"/>
      <c r="P107164" s="1"/>
      <c r="Q107164" s="1"/>
      <c r="R107164" s="1"/>
      <c r="S107164" s="1"/>
      <c r="T107164" s="1"/>
    </row>
    <row r="107165" spans="2:20">
      <c r="B107165" s="27"/>
      <c r="C107165" s="1"/>
      <c r="D107165" s="1"/>
      <c r="E107165" s="1"/>
      <c r="F107165" s="1"/>
      <c r="G107165" s="1"/>
      <c r="H107165" s="1"/>
      <c r="I107165" s="1"/>
      <c r="J107165" s="1"/>
      <c r="K107165" s="1"/>
      <c r="L107165" s="1"/>
      <c r="M107165" s="1"/>
      <c r="N107165" s="1"/>
      <c r="O107165" s="1"/>
      <c r="P107165" s="1"/>
      <c r="Q107165" s="1"/>
      <c r="R107165" s="1"/>
      <c r="S107165" s="1"/>
      <c r="T107165" s="1"/>
    </row>
    <row r="107166" spans="2:20">
      <c r="B107166" s="27"/>
      <c r="C107166" s="1"/>
      <c r="D107166" s="1"/>
      <c r="E107166" s="1"/>
      <c r="F107166" s="1"/>
      <c r="G107166" s="1"/>
      <c r="H107166" s="1"/>
      <c r="I107166" s="1"/>
      <c r="J107166" s="1"/>
      <c r="K107166" s="1"/>
      <c r="L107166" s="1"/>
      <c r="M107166" s="1"/>
      <c r="N107166" s="1"/>
      <c r="O107166" s="1"/>
      <c r="P107166" s="1"/>
      <c r="Q107166" s="1"/>
      <c r="R107166" s="1"/>
      <c r="S107166" s="1"/>
      <c r="T107166" s="1"/>
    </row>
    <row r="107167" spans="2:20">
      <c r="B107167" s="27"/>
      <c r="C107167" s="1"/>
      <c r="D107167" s="1"/>
      <c r="E107167" s="1"/>
      <c r="F107167" s="1"/>
      <c r="G107167" s="1"/>
      <c r="H107167" s="1"/>
      <c r="I107167" s="1"/>
      <c r="J107167" s="1"/>
      <c r="K107167" s="1"/>
      <c r="L107167" s="1"/>
      <c r="M107167" s="1"/>
      <c r="N107167" s="1"/>
      <c r="O107167" s="1"/>
      <c r="P107167" s="1"/>
      <c r="Q107167" s="1"/>
      <c r="R107167" s="1"/>
      <c r="S107167" s="1"/>
      <c r="T107167" s="1"/>
    </row>
    <row r="107168" spans="2:20">
      <c r="B107168" s="27"/>
      <c r="C107168" s="1"/>
      <c r="D107168" s="1"/>
      <c r="E107168" s="1"/>
      <c r="F107168" s="1"/>
      <c r="G107168" s="1"/>
      <c r="H107168" s="1"/>
      <c r="I107168" s="1"/>
      <c r="J107168" s="1"/>
      <c r="K107168" s="1"/>
      <c r="L107168" s="1"/>
      <c r="M107168" s="1"/>
      <c r="N107168" s="1"/>
      <c r="O107168" s="1"/>
      <c r="P107168" s="1"/>
      <c r="Q107168" s="1"/>
      <c r="R107168" s="1"/>
      <c r="S107168" s="1"/>
      <c r="T107168" s="1"/>
    </row>
    <row r="107169" spans="2:20">
      <c r="B107169" s="27"/>
      <c r="C107169" s="1"/>
      <c r="D107169" s="1"/>
      <c r="E107169" s="1"/>
      <c r="F107169" s="1"/>
      <c r="G107169" s="1"/>
      <c r="H107169" s="1"/>
      <c r="I107169" s="1"/>
      <c r="J107169" s="1"/>
      <c r="K107169" s="1"/>
      <c r="L107169" s="1"/>
      <c r="M107169" s="1"/>
      <c r="N107169" s="1"/>
      <c r="O107169" s="1"/>
      <c r="P107169" s="1"/>
      <c r="Q107169" s="1"/>
      <c r="R107169" s="1"/>
      <c r="S107169" s="1"/>
      <c r="T107169" s="1"/>
    </row>
    <row r="107170" spans="2:20">
      <c r="B107170" s="27"/>
      <c r="C107170" s="1"/>
      <c r="D107170" s="1"/>
      <c r="E107170" s="1"/>
      <c r="F107170" s="1"/>
      <c r="G107170" s="1"/>
      <c r="H107170" s="1"/>
      <c r="I107170" s="1"/>
      <c r="J107170" s="1"/>
      <c r="K107170" s="1"/>
      <c r="L107170" s="1"/>
      <c r="M107170" s="1"/>
      <c r="N107170" s="1"/>
      <c r="O107170" s="1"/>
      <c r="P107170" s="1"/>
      <c r="Q107170" s="1"/>
      <c r="R107170" s="1"/>
      <c r="S107170" s="1"/>
      <c r="T107170" s="1"/>
    </row>
    <row r="107171" spans="2:20">
      <c r="B107171" s="27"/>
      <c r="C107171" s="1"/>
      <c r="D107171" s="1"/>
      <c r="E107171" s="1"/>
      <c r="F107171" s="1"/>
      <c r="G107171" s="1"/>
      <c r="H107171" s="1"/>
      <c r="I107171" s="1"/>
      <c r="J107171" s="1"/>
      <c r="K107171" s="1"/>
      <c r="L107171" s="1"/>
      <c r="M107171" s="1"/>
      <c r="N107171" s="1"/>
      <c r="O107171" s="1"/>
      <c r="P107171" s="1"/>
      <c r="Q107171" s="1"/>
      <c r="R107171" s="1"/>
      <c r="S107171" s="1"/>
      <c r="T107171" s="1"/>
    </row>
    <row r="107172" spans="2:20">
      <c r="B107172" s="27"/>
      <c r="C107172" s="1"/>
      <c r="D107172" s="1"/>
      <c r="E107172" s="1"/>
      <c r="F107172" s="1"/>
      <c r="G107172" s="1"/>
      <c r="H107172" s="1"/>
      <c r="I107172" s="1"/>
      <c r="J107172" s="1"/>
      <c r="K107172" s="1"/>
      <c r="L107172" s="1"/>
      <c r="M107172" s="1"/>
      <c r="N107172" s="1"/>
      <c r="O107172" s="1"/>
      <c r="P107172" s="1"/>
      <c r="Q107172" s="1"/>
      <c r="R107172" s="1"/>
      <c r="S107172" s="1"/>
      <c r="T107172" s="1"/>
    </row>
    <row r="107173" spans="2:20">
      <c r="B107173" s="27"/>
      <c r="C107173" s="1"/>
      <c r="D107173" s="1"/>
      <c r="E107173" s="1"/>
      <c r="F107173" s="1"/>
      <c r="G107173" s="1"/>
      <c r="H107173" s="1"/>
      <c r="I107173" s="1"/>
      <c r="J107173" s="1"/>
      <c r="K107173" s="1"/>
      <c r="L107173" s="1"/>
      <c r="M107173" s="1"/>
      <c r="N107173" s="1"/>
      <c r="O107173" s="1"/>
      <c r="P107173" s="1"/>
      <c r="Q107173" s="1"/>
      <c r="R107173" s="1"/>
      <c r="S107173" s="1"/>
      <c r="T107173" s="1"/>
    </row>
    <row r="107174" spans="2:20">
      <c r="B107174" s="27"/>
      <c r="C107174" s="1"/>
      <c r="D107174" s="1"/>
      <c r="E107174" s="1"/>
      <c r="F107174" s="1"/>
      <c r="G107174" s="1"/>
      <c r="H107174" s="1"/>
      <c r="I107174" s="1"/>
      <c r="J107174" s="1"/>
      <c r="K107174" s="1"/>
      <c r="L107174" s="1"/>
      <c r="M107174" s="1"/>
      <c r="N107174" s="1"/>
      <c r="O107174" s="1"/>
      <c r="P107174" s="1"/>
      <c r="Q107174" s="1"/>
      <c r="R107174" s="1"/>
      <c r="S107174" s="1"/>
      <c r="T107174" s="1"/>
    </row>
    <row r="107175" spans="2:20">
      <c r="B107175" s="27"/>
      <c r="C107175" s="1"/>
      <c r="D107175" s="1"/>
      <c r="E107175" s="1"/>
      <c r="F107175" s="1"/>
      <c r="G107175" s="1"/>
      <c r="H107175" s="1"/>
      <c r="I107175" s="1"/>
      <c r="J107175" s="1"/>
      <c r="K107175" s="1"/>
      <c r="L107175" s="1"/>
      <c r="M107175" s="1"/>
      <c r="N107175" s="1"/>
      <c r="O107175" s="1"/>
      <c r="P107175" s="1"/>
      <c r="Q107175" s="1"/>
      <c r="R107175" s="1"/>
      <c r="S107175" s="1"/>
      <c r="T107175" s="1"/>
    </row>
    <row r="107176" spans="2:20">
      <c r="B107176" s="27"/>
      <c r="C107176" s="1"/>
      <c r="D107176" s="1"/>
      <c r="E107176" s="1"/>
      <c r="F107176" s="1"/>
      <c r="G107176" s="1"/>
      <c r="H107176" s="1"/>
      <c r="I107176" s="1"/>
      <c r="J107176" s="1"/>
      <c r="K107176" s="1"/>
      <c r="L107176" s="1"/>
      <c r="M107176" s="1"/>
      <c r="N107176" s="1"/>
      <c r="O107176" s="1"/>
      <c r="P107176" s="1"/>
      <c r="Q107176" s="1"/>
      <c r="R107176" s="1"/>
      <c r="S107176" s="1"/>
      <c r="T107176" s="1"/>
    </row>
    <row r="107177" spans="2:20">
      <c r="B107177" s="27"/>
      <c r="C107177" s="1"/>
      <c r="D107177" s="1"/>
      <c r="E107177" s="1"/>
      <c r="F107177" s="1"/>
      <c r="G107177" s="1"/>
      <c r="H107177" s="1"/>
      <c r="I107177" s="1"/>
      <c r="J107177" s="1"/>
      <c r="K107177" s="1"/>
      <c r="L107177" s="1"/>
      <c r="M107177" s="1"/>
      <c r="N107177" s="1"/>
      <c r="O107177" s="1"/>
      <c r="P107177" s="1"/>
      <c r="Q107177" s="1"/>
      <c r="R107177" s="1"/>
      <c r="S107177" s="1"/>
      <c r="T107177" s="1"/>
    </row>
    <row r="107178" spans="2:20">
      <c r="B107178" s="27"/>
      <c r="C107178" s="1"/>
      <c r="D107178" s="1"/>
      <c r="E107178" s="1"/>
      <c r="F107178" s="1"/>
      <c r="G107178" s="1"/>
      <c r="H107178" s="1"/>
      <c r="I107178" s="1"/>
      <c r="J107178" s="1"/>
      <c r="K107178" s="1"/>
      <c r="L107178" s="1"/>
      <c r="M107178" s="1"/>
      <c r="N107178" s="1"/>
      <c r="O107178" s="1"/>
      <c r="P107178" s="1"/>
      <c r="Q107178" s="1"/>
      <c r="R107178" s="1"/>
      <c r="S107178" s="1"/>
      <c r="T107178" s="1"/>
    </row>
    <row r="107179" spans="2:20">
      <c r="B107179" s="27"/>
      <c r="C107179" s="1"/>
      <c r="D107179" s="1"/>
      <c r="E107179" s="1"/>
      <c r="F107179" s="1"/>
      <c r="G107179" s="1"/>
      <c r="H107179" s="1"/>
      <c r="I107179" s="1"/>
      <c r="J107179" s="1"/>
      <c r="K107179" s="1"/>
      <c r="L107179" s="1"/>
      <c r="M107179" s="1"/>
      <c r="N107179" s="1"/>
      <c r="O107179" s="1"/>
      <c r="P107179" s="1"/>
      <c r="Q107179" s="1"/>
      <c r="R107179" s="1"/>
      <c r="S107179" s="1"/>
      <c r="T107179" s="1"/>
    </row>
    <row r="107180" spans="2:20">
      <c r="B107180" s="27"/>
      <c r="C107180" s="1"/>
      <c r="D107180" s="1"/>
      <c r="E107180" s="1"/>
      <c r="F107180" s="1"/>
      <c r="G107180" s="1"/>
      <c r="H107180" s="1"/>
      <c r="I107180" s="1"/>
      <c r="J107180" s="1"/>
      <c r="K107180" s="1"/>
      <c r="L107180" s="1"/>
      <c r="M107180" s="1"/>
      <c r="N107180" s="1"/>
      <c r="O107180" s="1"/>
      <c r="P107180" s="1"/>
      <c r="Q107180" s="1"/>
      <c r="R107180" s="1"/>
      <c r="S107180" s="1"/>
      <c r="T107180" s="1"/>
    </row>
    <row r="107181" spans="2:20">
      <c r="B107181" s="27"/>
      <c r="C107181" s="1"/>
      <c r="D107181" s="1"/>
      <c r="E107181" s="1"/>
      <c r="F107181" s="1"/>
      <c r="G107181" s="1"/>
      <c r="H107181" s="1"/>
      <c r="I107181" s="1"/>
      <c r="J107181" s="1"/>
      <c r="K107181" s="1"/>
      <c r="L107181" s="1"/>
      <c r="M107181" s="1"/>
      <c r="N107181" s="1"/>
      <c r="O107181" s="1"/>
      <c r="P107181" s="1"/>
      <c r="Q107181" s="1"/>
      <c r="R107181" s="1"/>
      <c r="S107181" s="1"/>
      <c r="T107181" s="1"/>
    </row>
    <row r="107182" spans="2:20">
      <c r="B107182" s="27"/>
      <c r="C107182" s="1"/>
      <c r="D107182" s="1"/>
      <c r="E107182" s="1"/>
      <c r="F107182" s="1"/>
      <c r="G107182" s="1"/>
      <c r="H107182" s="1"/>
      <c r="I107182" s="1"/>
      <c r="J107182" s="1"/>
      <c r="K107182" s="1"/>
      <c r="L107182" s="1"/>
      <c r="M107182" s="1"/>
      <c r="N107182" s="1"/>
      <c r="O107182" s="1"/>
      <c r="P107182" s="1"/>
      <c r="Q107182" s="1"/>
      <c r="R107182" s="1"/>
      <c r="S107182" s="1"/>
      <c r="T107182" s="1"/>
    </row>
    <row r="107183" spans="2:20">
      <c r="B107183" s="27"/>
      <c r="C107183" s="1"/>
      <c r="D107183" s="1"/>
      <c r="E107183" s="1"/>
      <c r="F107183" s="1"/>
      <c r="G107183" s="1"/>
      <c r="H107183" s="1"/>
      <c r="I107183" s="1"/>
      <c r="J107183" s="1"/>
      <c r="K107183" s="1"/>
      <c r="L107183" s="1"/>
      <c r="M107183" s="1"/>
      <c r="N107183" s="1"/>
      <c r="O107183" s="1"/>
      <c r="P107183" s="1"/>
      <c r="Q107183" s="1"/>
      <c r="R107183" s="1"/>
      <c r="S107183" s="1"/>
      <c r="T107183" s="1"/>
    </row>
    <row r="107184" spans="2:20">
      <c r="B107184" s="27"/>
      <c r="C107184" s="1"/>
      <c r="D107184" s="1"/>
      <c r="E107184" s="1"/>
      <c r="F107184" s="1"/>
      <c r="G107184" s="1"/>
      <c r="H107184" s="1"/>
      <c r="I107184" s="1"/>
      <c r="J107184" s="1"/>
      <c r="K107184" s="1"/>
      <c r="L107184" s="1"/>
      <c r="M107184" s="1"/>
      <c r="N107184" s="1"/>
      <c r="O107184" s="1"/>
      <c r="P107184" s="1"/>
      <c r="Q107184" s="1"/>
      <c r="R107184" s="1"/>
      <c r="S107184" s="1"/>
      <c r="T107184" s="1"/>
    </row>
    <row r="107185" spans="2:20">
      <c r="B107185" s="27"/>
      <c r="C107185" s="1"/>
      <c r="D107185" s="1"/>
      <c r="E107185" s="1"/>
      <c r="F107185" s="1"/>
      <c r="G107185" s="1"/>
      <c r="H107185" s="1"/>
      <c r="I107185" s="1"/>
      <c r="J107185" s="1"/>
      <c r="K107185" s="1"/>
      <c r="L107185" s="1"/>
      <c r="M107185" s="1"/>
      <c r="N107185" s="1"/>
      <c r="O107185" s="1"/>
      <c r="P107185" s="1"/>
      <c r="Q107185" s="1"/>
      <c r="R107185" s="1"/>
      <c r="S107185" s="1"/>
      <c r="T107185" s="1"/>
    </row>
    <row r="107186" spans="2:20">
      <c r="B107186" s="27"/>
      <c r="C107186" s="1"/>
      <c r="D107186" s="1"/>
      <c r="E107186" s="1"/>
      <c r="F107186" s="1"/>
      <c r="G107186" s="1"/>
      <c r="H107186" s="1"/>
      <c r="I107186" s="1"/>
      <c r="J107186" s="1"/>
      <c r="K107186" s="1"/>
      <c r="L107186" s="1"/>
      <c r="M107186" s="1"/>
      <c r="N107186" s="1"/>
      <c r="O107186" s="1"/>
      <c r="P107186" s="1"/>
      <c r="Q107186" s="1"/>
      <c r="R107186" s="1"/>
      <c r="S107186" s="1"/>
      <c r="T107186" s="1"/>
    </row>
    <row r="107187" spans="2:20">
      <c r="B107187" s="27"/>
      <c r="C107187" s="1"/>
      <c r="D107187" s="1"/>
      <c r="E107187" s="1"/>
      <c r="F107187" s="1"/>
      <c r="G107187" s="1"/>
      <c r="H107187" s="1"/>
      <c r="I107187" s="1"/>
      <c r="J107187" s="1"/>
      <c r="K107187" s="1"/>
      <c r="L107187" s="1"/>
      <c r="M107187" s="1"/>
      <c r="N107187" s="1"/>
      <c r="O107187" s="1"/>
      <c r="P107187" s="1"/>
      <c r="Q107187" s="1"/>
      <c r="R107187" s="1"/>
      <c r="S107187" s="1"/>
      <c r="T107187" s="1"/>
    </row>
    <row r="107188" spans="2:20">
      <c r="B107188" s="27"/>
      <c r="C107188" s="1"/>
      <c r="D107188" s="1"/>
      <c r="E107188" s="1"/>
      <c r="F107188" s="1"/>
      <c r="G107188" s="1"/>
      <c r="H107188" s="1"/>
      <c r="I107188" s="1"/>
      <c r="J107188" s="1"/>
      <c r="K107188" s="1"/>
      <c r="L107188" s="1"/>
      <c r="M107188" s="1"/>
      <c r="N107188" s="1"/>
      <c r="O107188" s="1"/>
      <c r="P107188" s="1"/>
      <c r="Q107188" s="1"/>
      <c r="R107188" s="1"/>
      <c r="S107188" s="1"/>
      <c r="T107188" s="1"/>
    </row>
    <row r="107189" spans="2:20">
      <c r="B107189" s="27"/>
      <c r="C107189" s="1"/>
      <c r="D107189" s="1"/>
      <c r="E107189" s="1"/>
      <c r="F107189" s="1"/>
      <c r="G107189" s="1"/>
      <c r="H107189" s="1"/>
      <c r="I107189" s="1"/>
      <c r="J107189" s="1"/>
      <c r="K107189" s="1"/>
      <c r="L107189" s="1"/>
      <c r="M107189" s="1"/>
      <c r="N107189" s="1"/>
      <c r="O107189" s="1"/>
      <c r="P107189" s="1"/>
      <c r="Q107189" s="1"/>
      <c r="R107189" s="1"/>
      <c r="S107189" s="1"/>
      <c r="T107189" s="1"/>
    </row>
    <row r="107190" spans="2:20">
      <c r="B107190" s="27"/>
      <c r="C107190" s="1"/>
      <c r="D107190" s="1"/>
      <c r="E107190" s="1"/>
      <c r="F107190" s="1"/>
      <c r="G107190" s="1"/>
      <c r="H107190" s="1"/>
      <c r="I107190" s="1"/>
      <c r="J107190" s="1"/>
      <c r="K107190" s="1"/>
      <c r="L107190" s="1"/>
      <c r="M107190" s="1"/>
      <c r="N107190" s="1"/>
      <c r="O107190" s="1"/>
      <c r="P107190" s="1"/>
      <c r="Q107190" s="1"/>
      <c r="R107190" s="1"/>
      <c r="S107190" s="1"/>
      <c r="T107190" s="1"/>
    </row>
    <row r="107191" spans="2:20">
      <c r="B107191" s="27"/>
      <c r="C107191" s="1"/>
      <c r="D107191" s="1"/>
      <c r="E107191" s="1"/>
      <c r="F107191" s="1"/>
      <c r="G107191" s="1"/>
      <c r="H107191" s="1"/>
      <c r="I107191" s="1"/>
      <c r="J107191" s="1"/>
      <c r="K107191" s="1"/>
      <c r="L107191" s="1"/>
      <c r="M107191" s="1"/>
      <c r="N107191" s="1"/>
      <c r="O107191" s="1"/>
      <c r="P107191" s="1"/>
      <c r="Q107191" s="1"/>
      <c r="R107191" s="1"/>
      <c r="S107191" s="1"/>
      <c r="T107191" s="1"/>
    </row>
    <row r="107192" spans="2:20">
      <c r="B107192" s="27"/>
      <c r="C107192" s="1"/>
      <c r="D107192" s="1"/>
      <c r="E107192" s="1"/>
      <c r="F107192" s="1"/>
      <c r="G107192" s="1"/>
      <c r="H107192" s="1"/>
      <c r="I107192" s="1"/>
      <c r="J107192" s="1"/>
      <c r="K107192" s="1"/>
      <c r="L107192" s="1"/>
      <c r="M107192" s="1"/>
      <c r="N107192" s="1"/>
      <c r="O107192" s="1"/>
      <c r="P107192" s="1"/>
      <c r="Q107192" s="1"/>
      <c r="R107192" s="1"/>
      <c r="S107192" s="1"/>
      <c r="T107192" s="1"/>
    </row>
    <row r="107193" spans="2:20">
      <c r="B107193" s="27"/>
      <c r="C107193" s="1"/>
      <c r="D107193" s="1"/>
      <c r="E107193" s="1"/>
      <c r="F107193" s="1"/>
      <c r="G107193" s="1"/>
      <c r="H107193" s="1"/>
      <c r="I107193" s="1"/>
      <c r="J107193" s="1"/>
      <c r="K107193" s="1"/>
      <c r="L107193" s="1"/>
      <c r="M107193" s="1"/>
      <c r="N107193" s="1"/>
      <c r="O107193" s="1"/>
      <c r="P107193" s="1"/>
      <c r="Q107193" s="1"/>
      <c r="R107193" s="1"/>
      <c r="S107193" s="1"/>
      <c r="T107193" s="1"/>
    </row>
    <row r="107194" spans="2:20">
      <c r="B107194" s="27"/>
      <c r="C107194" s="1"/>
      <c r="D107194" s="1"/>
      <c r="E107194" s="1"/>
      <c r="F107194" s="1"/>
      <c r="G107194" s="1"/>
      <c r="H107194" s="1"/>
      <c r="I107194" s="1"/>
      <c r="J107194" s="1"/>
      <c r="K107194" s="1"/>
      <c r="L107194" s="1"/>
      <c r="M107194" s="1"/>
      <c r="N107194" s="1"/>
      <c r="O107194" s="1"/>
      <c r="P107194" s="1"/>
      <c r="Q107194" s="1"/>
      <c r="R107194" s="1"/>
      <c r="S107194" s="1"/>
      <c r="T107194" s="1"/>
    </row>
    <row r="107195" spans="2:20">
      <c r="B107195" s="27"/>
      <c r="C107195" s="1"/>
      <c r="D107195" s="1"/>
      <c r="E107195" s="1"/>
      <c r="F107195" s="1"/>
      <c r="G107195" s="1"/>
      <c r="H107195" s="1"/>
      <c r="I107195" s="1"/>
      <c r="J107195" s="1"/>
      <c r="K107195" s="1"/>
      <c r="L107195" s="1"/>
      <c r="M107195" s="1"/>
      <c r="N107195" s="1"/>
      <c r="O107195" s="1"/>
      <c r="P107195" s="1"/>
      <c r="Q107195" s="1"/>
      <c r="R107195" s="1"/>
      <c r="S107195" s="1"/>
      <c r="T107195" s="1"/>
    </row>
    <row r="107196" spans="2:20">
      <c r="B107196" s="27"/>
      <c r="C107196" s="1"/>
      <c r="D107196" s="1"/>
      <c r="E107196" s="1"/>
      <c r="F107196" s="1"/>
      <c r="G107196" s="1"/>
      <c r="H107196" s="1"/>
      <c r="I107196" s="1"/>
      <c r="J107196" s="1"/>
      <c r="K107196" s="1"/>
      <c r="L107196" s="1"/>
      <c r="M107196" s="1"/>
      <c r="N107196" s="1"/>
      <c r="O107196" s="1"/>
      <c r="P107196" s="1"/>
      <c r="Q107196" s="1"/>
      <c r="R107196" s="1"/>
      <c r="S107196" s="1"/>
      <c r="T107196" s="1"/>
    </row>
    <row r="107197" spans="2:20">
      <c r="B107197" s="27"/>
      <c r="C107197" s="1"/>
      <c r="D107197" s="1"/>
      <c r="E107197" s="1"/>
      <c r="F107197" s="1"/>
      <c r="G107197" s="1"/>
      <c r="H107197" s="1"/>
      <c r="I107197" s="1"/>
      <c r="J107197" s="1"/>
      <c r="K107197" s="1"/>
      <c r="L107197" s="1"/>
      <c r="M107197" s="1"/>
      <c r="N107197" s="1"/>
      <c r="O107197" s="1"/>
      <c r="P107197" s="1"/>
      <c r="Q107197" s="1"/>
      <c r="R107197" s="1"/>
      <c r="S107197" s="1"/>
      <c r="T107197" s="1"/>
    </row>
    <row r="107198" spans="2:20">
      <c r="B107198" s="27"/>
      <c r="C107198" s="1"/>
      <c r="D107198" s="1"/>
      <c r="E107198" s="1"/>
      <c r="F107198" s="1"/>
      <c r="G107198" s="1"/>
      <c r="H107198" s="1"/>
      <c r="I107198" s="1"/>
      <c r="J107198" s="1"/>
      <c r="K107198" s="1"/>
      <c r="L107198" s="1"/>
      <c r="M107198" s="1"/>
      <c r="N107198" s="1"/>
      <c r="O107198" s="1"/>
      <c r="P107198" s="1"/>
      <c r="Q107198" s="1"/>
      <c r="R107198" s="1"/>
      <c r="S107198" s="1"/>
      <c r="T107198" s="1"/>
    </row>
    <row r="107199" spans="2:20">
      <c r="B107199" s="27"/>
      <c r="C107199" s="1"/>
      <c r="D107199" s="1"/>
      <c r="E107199" s="1"/>
      <c r="F107199" s="1"/>
      <c r="G107199" s="1"/>
      <c r="H107199" s="1"/>
      <c r="I107199" s="1"/>
      <c r="J107199" s="1"/>
      <c r="K107199" s="1"/>
      <c r="L107199" s="1"/>
      <c r="M107199" s="1"/>
      <c r="N107199" s="1"/>
      <c r="O107199" s="1"/>
      <c r="P107199" s="1"/>
      <c r="Q107199" s="1"/>
      <c r="R107199" s="1"/>
      <c r="S107199" s="1"/>
      <c r="T107199" s="1"/>
    </row>
    <row r="107200" spans="2:20">
      <c r="B107200" s="27"/>
      <c r="C107200" s="1"/>
      <c r="D107200" s="1"/>
      <c r="E107200" s="1"/>
      <c r="F107200" s="1"/>
      <c r="G107200" s="1"/>
      <c r="H107200" s="1"/>
      <c r="I107200" s="1"/>
      <c r="J107200" s="1"/>
      <c r="K107200" s="1"/>
      <c r="L107200" s="1"/>
      <c r="M107200" s="1"/>
      <c r="N107200" s="1"/>
      <c r="O107200" s="1"/>
      <c r="P107200" s="1"/>
      <c r="Q107200" s="1"/>
      <c r="R107200" s="1"/>
      <c r="S107200" s="1"/>
      <c r="T107200" s="1"/>
    </row>
    <row r="107201" spans="2:20">
      <c r="B107201" s="27"/>
      <c r="C107201" s="1"/>
      <c r="D107201" s="1"/>
      <c r="E107201" s="1"/>
      <c r="F107201" s="1"/>
      <c r="G107201" s="1"/>
      <c r="H107201" s="1"/>
      <c r="I107201" s="1"/>
      <c r="J107201" s="1"/>
      <c r="K107201" s="1"/>
      <c r="L107201" s="1"/>
      <c r="M107201" s="1"/>
      <c r="N107201" s="1"/>
      <c r="O107201" s="1"/>
      <c r="P107201" s="1"/>
      <c r="Q107201" s="1"/>
      <c r="R107201" s="1"/>
      <c r="S107201" s="1"/>
      <c r="T107201" s="1"/>
    </row>
    <row r="107202" spans="2:20">
      <c r="B107202" s="27"/>
      <c r="C107202" s="1"/>
      <c r="D107202" s="1"/>
      <c r="E107202" s="1"/>
      <c r="F107202" s="1"/>
      <c r="G107202" s="1"/>
      <c r="H107202" s="1"/>
      <c r="I107202" s="1"/>
      <c r="J107202" s="1"/>
      <c r="K107202" s="1"/>
      <c r="L107202" s="1"/>
      <c r="M107202" s="1"/>
      <c r="N107202" s="1"/>
      <c r="O107202" s="1"/>
      <c r="P107202" s="1"/>
      <c r="Q107202" s="1"/>
      <c r="R107202" s="1"/>
      <c r="S107202" s="1"/>
      <c r="T107202" s="1"/>
    </row>
    <row r="107203" spans="2:20">
      <c r="B107203" s="27"/>
      <c r="C107203" s="1"/>
      <c r="D107203" s="1"/>
      <c r="E107203" s="1"/>
      <c r="F107203" s="1"/>
      <c r="G107203" s="1"/>
      <c r="H107203" s="1"/>
      <c r="I107203" s="1"/>
      <c r="J107203" s="1"/>
      <c r="K107203" s="1"/>
      <c r="L107203" s="1"/>
      <c r="M107203" s="1"/>
      <c r="N107203" s="1"/>
      <c r="O107203" s="1"/>
      <c r="P107203" s="1"/>
      <c r="Q107203" s="1"/>
      <c r="R107203" s="1"/>
      <c r="S107203" s="1"/>
      <c r="T107203" s="1"/>
    </row>
    <row r="107204" spans="2:20">
      <c r="B107204" s="27"/>
      <c r="C107204" s="1"/>
      <c r="D107204" s="1"/>
      <c r="E107204" s="1"/>
      <c r="F107204" s="1"/>
      <c r="G107204" s="1"/>
      <c r="H107204" s="1"/>
      <c r="I107204" s="1"/>
      <c r="J107204" s="1"/>
      <c r="K107204" s="1"/>
      <c r="L107204" s="1"/>
      <c r="M107204" s="1"/>
      <c r="N107204" s="1"/>
      <c r="O107204" s="1"/>
      <c r="P107204" s="1"/>
      <c r="Q107204" s="1"/>
      <c r="R107204" s="1"/>
      <c r="S107204" s="1"/>
      <c r="T107204" s="1"/>
    </row>
    <row r="107205" spans="2:20">
      <c r="B107205" s="27"/>
      <c r="C107205" s="1"/>
      <c r="D107205" s="1"/>
      <c r="E107205" s="1"/>
      <c r="F107205" s="1"/>
      <c r="G107205" s="1"/>
      <c r="H107205" s="1"/>
      <c r="I107205" s="1"/>
      <c r="J107205" s="1"/>
      <c r="K107205" s="1"/>
      <c r="L107205" s="1"/>
      <c r="M107205" s="1"/>
      <c r="N107205" s="1"/>
      <c r="O107205" s="1"/>
      <c r="P107205" s="1"/>
      <c r="Q107205" s="1"/>
      <c r="R107205" s="1"/>
      <c r="S107205" s="1"/>
      <c r="T107205" s="1"/>
    </row>
    <row r="107206" spans="2:20">
      <c r="B107206" s="27"/>
      <c r="C107206" s="1"/>
      <c r="D107206" s="1"/>
      <c r="E107206" s="1"/>
      <c r="F107206" s="1"/>
      <c r="G107206" s="1"/>
      <c r="H107206" s="1"/>
      <c r="I107206" s="1"/>
      <c r="J107206" s="1"/>
      <c r="K107206" s="1"/>
      <c r="L107206" s="1"/>
      <c r="M107206" s="1"/>
      <c r="N107206" s="1"/>
      <c r="O107206" s="1"/>
      <c r="P107206" s="1"/>
      <c r="Q107206" s="1"/>
      <c r="R107206" s="1"/>
      <c r="S107206" s="1"/>
      <c r="T107206" s="1"/>
    </row>
    <row r="107207" spans="2:20">
      <c r="B107207" s="27"/>
      <c r="C107207" s="1"/>
      <c r="D107207" s="1"/>
      <c r="E107207" s="1"/>
      <c r="F107207" s="1"/>
      <c r="G107207" s="1"/>
      <c r="H107207" s="1"/>
      <c r="I107207" s="1"/>
      <c r="J107207" s="1"/>
      <c r="K107207" s="1"/>
      <c r="L107207" s="1"/>
      <c r="M107207" s="1"/>
      <c r="N107207" s="1"/>
      <c r="O107207" s="1"/>
      <c r="P107207" s="1"/>
      <c r="Q107207" s="1"/>
      <c r="R107207" s="1"/>
      <c r="S107207" s="1"/>
      <c r="T107207" s="1"/>
    </row>
    <row r="107208" spans="2:20">
      <c r="B107208" s="27"/>
      <c r="C107208" s="1"/>
      <c r="D107208" s="1"/>
      <c r="E107208" s="1"/>
      <c r="F107208" s="1"/>
      <c r="G107208" s="1"/>
      <c r="H107208" s="1"/>
      <c r="I107208" s="1"/>
      <c r="J107208" s="1"/>
      <c r="K107208" s="1"/>
      <c r="L107208" s="1"/>
      <c r="M107208" s="1"/>
      <c r="N107208" s="1"/>
      <c r="O107208" s="1"/>
      <c r="P107208" s="1"/>
      <c r="Q107208" s="1"/>
      <c r="R107208" s="1"/>
      <c r="S107208" s="1"/>
      <c r="T107208" s="1"/>
    </row>
    <row r="107209" spans="2:20">
      <c r="B107209" s="27"/>
      <c r="C107209" s="1"/>
      <c r="D107209" s="1"/>
      <c r="E107209" s="1"/>
      <c r="F107209" s="1"/>
      <c r="G107209" s="1"/>
      <c r="H107209" s="1"/>
      <c r="I107209" s="1"/>
      <c r="J107209" s="1"/>
      <c r="K107209" s="1"/>
      <c r="L107209" s="1"/>
      <c r="M107209" s="1"/>
      <c r="N107209" s="1"/>
      <c r="O107209" s="1"/>
      <c r="P107209" s="1"/>
      <c r="Q107209" s="1"/>
      <c r="R107209" s="1"/>
      <c r="S107209" s="1"/>
      <c r="T107209" s="1"/>
    </row>
    <row r="107210" spans="2:20">
      <c r="B107210" s="27"/>
      <c r="C107210" s="1"/>
      <c r="D107210" s="1"/>
      <c r="E107210" s="1"/>
      <c r="F107210" s="1"/>
      <c r="G107210" s="1"/>
      <c r="H107210" s="1"/>
      <c r="I107210" s="1"/>
      <c r="J107210" s="1"/>
      <c r="K107210" s="1"/>
      <c r="L107210" s="1"/>
      <c r="M107210" s="1"/>
      <c r="N107210" s="1"/>
      <c r="O107210" s="1"/>
      <c r="P107210" s="1"/>
      <c r="Q107210" s="1"/>
      <c r="R107210" s="1"/>
      <c r="S107210" s="1"/>
      <c r="T107210" s="1"/>
    </row>
    <row r="107211" spans="2:20">
      <c r="B107211" s="27"/>
      <c r="C107211" s="1"/>
      <c r="D107211" s="1"/>
      <c r="E107211" s="1"/>
      <c r="F107211" s="1"/>
      <c r="G107211" s="1"/>
      <c r="H107211" s="1"/>
      <c r="I107211" s="1"/>
      <c r="J107211" s="1"/>
      <c r="K107211" s="1"/>
      <c r="L107211" s="1"/>
      <c r="M107211" s="1"/>
      <c r="N107211" s="1"/>
      <c r="O107211" s="1"/>
      <c r="P107211" s="1"/>
      <c r="Q107211" s="1"/>
      <c r="R107211" s="1"/>
      <c r="S107211" s="1"/>
      <c r="T107211" s="1"/>
    </row>
    <row r="107212" spans="2:20">
      <c r="B107212" s="27"/>
      <c r="C107212" s="1"/>
      <c r="D107212" s="1"/>
      <c r="E107212" s="1"/>
      <c r="F107212" s="1"/>
      <c r="G107212" s="1"/>
      <c r="H107212" s="1"/>
      <c r="I107212" s="1"/>
      <c r="J107212" s="1"/>
      <c r="K107212" s="1"/>
      <c r="L107212" s="1"/>
      <c r="M107212" s="1"/>
      <c r="N107212" s="1"/>
      <c r="O107212" s="1"/>
      <c r="P107212" s="1"/>
      <c r="Q107212" s="1"/>
      <c r="R107212" s="1"/>
      <c r="S107212" s="1"/>
      <c r="T107212" s="1"/>
    </row>
    <row r="107213" spans="2:20">
      <c r="B107213" s="27"/>
      <c r="C107213" s="1"/>
      <c r="D107213" s="1"/>
      <c r="E107213" s="1"/>
      <c r="F107213" s="1"/>
      <c r="G107213" s="1"/>
      <c r="H107213" s="1"/>
      <c r="I107213" s="1"/>
      <c r="J107213" s="1"/>
      <c r="K107213" s="1"/>
      <c r="L107213" s="1"/>
      <c r="M107213" s="1"/>
      <c r="N107213" s="1"/>
      <c r="O107213" s="1"/>
      <c r="P107213" s="1"/>
      <c r="Q107213" s="1"/>
      <c r="R107213" s="1"/>
      <c r="S107213" s="1"/>
      <c r="T107213" s="1"/>
    </row>
    <row r="107214" spans="2:20">
      <c r="B107214" s="27"/>
      <c r="C107214" s="1"/>
      <c r="D107214" s="1"/>
      <c r="E107214" s="1"/>
      <c r="F107214" s="1"/>
      <c r="G107214" s="1"/>
      <c r="H107214" s="1"/>
      <c r="I107214" s="1"/>
      <c r="J107214" s="1"/>
      <c r="K107214" s="1"/>
      <c r="L107214" s="1"/>
      <c r="M107214" s="1"/>
      <c r="N107214" s="1"/>
      <c r="O107214" s="1"/>
      <c r="P107214" s="1"/>
      <c r="Q107214" s="1"/>
      <c r="R107214" s="1"/>
      <c r="S107214" s="1"/>
      <c r="T107214" s="1"/>
    </row>
    <row r="107215" spans="2:20">
      <c r="B107215" s="27"/>
      <c r="C107215" s="1"/>
      <c r="D107215" s="1"/>
      <c r="E107215" s="1"/>
      <c r="F107215" s="1"/>
      <c r="G107215" s="1"/>
      <c r="H107215" s="1"/>
      <c r="I107215" s="1"/>
      <c r="J107215" s="1"/>
      <c r="K107215" s="1"/>
      <c r="L107215" s="1"/>
      <c r="M107215" s="1"/>
      <c r="N107215" s="1"/>
      <c r="O107215" s="1"/>
      <c r="P107215" s="1"/>
      <c r="Q107215" s="1"/>
      <c r="R107215" s="1"/>
      <c r="S107215" s="1"/>
      <c r="T107215" s="1"/>
    </row>
    <row r="107216" spans="2:20">
      <c r="B107216" s="27"/>
      <c r="C107216" s="1"/>
      <c r="D107216" s="1"/>
      <c r="E107216" s="1"/>
      <c r="F107216" s="1"/>
      <c r="G107216" s="1"/>
      <c r="H107216" s="1"/>
      <c r="I107216" s="1"/>
      <c r="J107216" s="1"/>
      <c r="K107216" s="1"/>
      <c r="L107216" s="1"/>
      <c r="M107216" s="1"/>
      <c r="N107216" s="1"/>
      <c r="O107216" s="1"/>
      <c r="P107216" s="1"/>
      <c r="Q107216" s="1"/>
      <c r="R107216" s="1"/>
      <c r="S107216" s="1"/>
      <c r="T107216" s="1"/>
    </row>
    <row r="107217" spans="2:20">
      <c r="B107217" s="27"/>
      <c r="C107217" s="1"/>
      <c r="D107217" s="1"/>
      <c r="E107217" s="1"/>
      <c r="F107217" s="1"/>
      <c r="G107217" s="1"/>
      <c r="H107217" s="1"/>
      <c r="I107217" s="1"/>
      <c r="J107217" s="1"/>
      <c r="K107217" s="1"/>
      <c r="L107217" s="1"/>
      <c r="M107217" s="1"/>
      <c r="N107217" s="1"/>
      <c r="O107217" s="1"/>
      <c r="P107217" s="1"/>
      <c r="Q107217" s="1"/>
      <c r="R107217" s="1"/>
      <c r="S107217" s="1"/>
      <c r="T107217" s="1"/>
    </row>
    <row r="107218" spans="2:20">
      <c r="B107218" s="27"/>
      <c r="C107218" s="1"/>
      <c r="D107218" s="1"/>
      <c r="E107218" s="1"/>
      <c r="F107218" s="1"/>
      <c r="G107218" s="1"/>
      <c r="H107218" s="1"/>
      <c r="I107218" s="1"/>
      <c r="J107218" s="1"/>
      <c r="K107218" s="1"/>
      <c r="L107218" s="1"/>
      <c r="M107218" s="1"/>
      <c r="N107218" s="1"/>
      <c r="O107218" s="1"/>
      <c r="P107218" s="1"/>
      <c r="Q107218" s="1"/>
      <c r="R107218" s="1"/>
      <c r="S107218" s="1"/>
      <c r="T107218" s="1"/>
    </row>
    <row r="107219" spans="2:20">
      <c r="B107219" s="27"/>
      <c r="C107219" s="1"/>
      <c r="D107219" s="1"/>
      <c r="E107219" s="1"/>
      <c r="F107219" s="1"/>
      <c r="G107219" s="1"/>
      <c r="H107219" s="1"/>
      <c r="I107219" s="1"/>
      <c r="J107219" s="1"/>
      <c r="K107219" s="1"/>
      <c r="L107219" s="1"/>
      <c r="M107219" s="1"/>
      <c r="N107219" s="1"/>
      <c r="O107219" s="1"/>
      <c r="P107219" s="1"/>
      <c r="Q107219" s="1"/>
      <c r="R107219" s="1"/>
      <c r="S107219" s="1"/>
      <c r="T107219" s="1"/>
    </row>
    <row r="107220" spans="2:20">
      <c r="B107220" s="27"/>
      <c r="C107220" s="1"/>
      <c r="D107220" s="1"/>
      <c r="E107220" s="1"/>
      <c r="F107220" s="1"/>
      <c r="G107220" s="1"/>
      <c r="H107220" s="1"/>
      <c r="I107220" s="1"/>
      <c r="J107220" s="1"/>
      <c r="K107220" s="1"/>
      <c r="L107220" s="1"/>
      <c r="M107220" s="1"/>
      <c r="N107220" s="1"/>
      <c r="O107220" s="1"/>
      <c r="P107220" s="1"/>
      <c r="Q107220" s="1"/>
      <c r="R107220" s="1"/>
      <c r="S107220" s="1"/>
      <c r="T107220" s="1"/>
    </row>
    <row r="107221" spans="2:20">
      <c r="B107221" s="27"/>
      <c r="C107221" s="1"/>
      <c r="D107221" s="1"/>
      <c r="E107221" s="1"/>
      <c r="F107221" s="1"/>
      <c r="G107221" s="1"/>
      <c r="H107221" s="1"/>
      <c r="I107221" s="1"/>
      <c r="J107221" s="1"/>
      <c r="K107221" s="1"/>
      <c r="L107221" s="1"/>
      <c r="M107221" s="1"/>
      <c r="N107221" s="1"/>
      <c r="O107221" s="1"/>
      <c r="P107221" s="1"/>
      <c r="Q107221" s="1"/>
      <c r="R107221" s="1"/>
      <c r="S107221" s="1"/>
      <c r="T107221" s="1"/>
    </row>
    <row r="107222" spans="2:20">
      <c r="B107222" s="27"/>
      <c r="C107222" s="1"/>
      <c r="D107222" s="1"/>
      <c r="E107222" s="1"/>
      <c r="F107222" s="1"/>
      <c r="G107222" s="1"/>
      <c r="H107222" s="1"/>
      <c r="I107222" s="1"/>
      <c r="J107222" s="1"/>
      <c r="K107222" s="1"/>
      <c r="L107222" s="1"/>
      <c r="M107222" s="1"/>
      <c r="N107222" s="1"/>
      <c r="O107222" s="1"/>
      <c r="P107222" s="1"/>
      <c r="Q107222" s="1"/>
      <c r="R107222" s="1"/>
      <c r="S107222" s="1"/>
      <c r="T107222" s="1"/>
    </row>
    <row r="107223" spans="2:20">
      <c r="B107223" s="27"/>
      <c r="C107223" s="1"/>
      <c r="D107223" s="1"/>
      <c r="E107223" s="1"/>
      <c r="F107223" s="1"/>
      <c r="G107223" s="1"/>
      <c r="H107223" s="1"/>
      <c r="I107223" s="1"/>
      <c r="J107223" s="1"/>
      <c r="K107223" s="1"/>
      <c r="L107223" s="1"/>
      <c r="M107223" s="1"/>
      <c r="N107223" s="1"/>
      <c r="O107223" s="1"/>
      <c r="P107223" s="1"/>
      <c r="Q107223" s="1"/>
      <c r="R107223" s="1"/>
      <c r="S107223" s="1"/>
      <c r="T107223" s="1"/>
    </row>
    <row r="107224" spans="2:20">
      <c r="B107224" s="27"/>
      <c r="C107224" s="1"/>
      <c r="D107224" s="1"/>
      <c r="E107224" s="1"/>
      <c r="F107224" s="1"/>
      <c r="G107224" s="1"/>
      <c r="H107224" s="1"/>
      <c r="I107224" s="1"/>
      <c r="J107224" s="1"/>
      <c r="K107224" s="1"/>
      <c r="L107224" s="1"/>
      <c r="M107224" s="1"/>
      <c r="N107224" s="1"/>
      <c r="O107224" s="1"/>
      <c r="P107224" s="1"/>
      <c r="Q107224" s="1"/>
      <c r="R107224" s="1"/>
      <c r="S107224" s="1"/>
      <c r="T107224" s="1"/>
    </row>
    <row r="107225" spans="2:20">
      <c r="B107225" s="27"/>
      <c r="C107225" s="1"/>
      <c r="D107225" s="1"/>
      <c r="E107225" s="1"/>
      <c r="F107225" s="1"/>
      <c r="G107225" s="1"/>
      <c r="H107225" s="1"/>
      <c r="I107225" s="1"/>
      <c r="J107225" s="1"/>
      <c r="K107225" s="1"/>
      <c r="L107225" s="1"/>
      <c r="M107225" s="1"/>
      <c r="N107225" s="1"/>
      <c r="O107225" s="1"/>
      <c r="P107225" s="1"/>
      <c r="Q107225" s="1"/>
      <c r="R107225" s="1"/>
      <c r="S107225" s="1"/>
      <c r="T107225" s="1"/>
    </row>
    <row r="107226" spans="2:20">
      <c r="B107226" s="27"/>
      <c r="C107226" s="1"/>
      <c r="D107226" s="1"/>
      <c r="E107226" s="1"/>
      <c r="F107226" s="1"/>
      <c r="G107226" s="1"/>
      <c r="H107226" s="1"/>
      <c r="I107226" s="1"/>
      <c r="J107226" s="1"/>
      <c r="K107226" s="1"/>
      <c r="L107226" s="1"/>
      <c r="M107226" s="1"/>
      <c r="N107226" s="1"/>
      <c r="O107226" s="1"/>
      <c r="P107226" s="1"/>
      <c r="Q107226" s="1"/>
      <c r="R107226" s="1"/>
      <c r="S107226" s="1"/>
      <c r="T107226" s="1"/>
    </row>
    <row r="107227" spans="2:20">
      <c r="B107227" s="27"/>
      <c r="C107227" s="1"/>
      <c r="D107227" s="1"/>
      <c r="E107227" s="1"/>
      <c r="F107227" s="1"/>
      <c r="G107227" s="1"/>
      <c r="H107227" s="1"/>
      <c r="I107227" s="1"/>
      <c r="J107227" s="1"/>
      <c r="K107227" s="1"/>
      <c r="L107227" s="1"/>
      <c r="M107227" s="1"/>
      <c r="N107227" s="1"/>
      <c r="O107227" s="1"/>
      <c r="P107227" s="1"/>
      <c r="Q107227" s="1"/>
      <c r="R107227" s="1"/>
      <c r="S107227" s="1"/>
      <c r="T107227" s="1"/>
    </row>
    <row r="107228" spans="2:20">
      <c r="B107228" s="27"/>
      <c r="C107228" s="1"/>
      <c r="D107228" s="1"/>
      <c r="E107228" s="1"/>
      <c r="F107228" s="1"/>
      <c r="G107228" s="1"/>
      <c r="H107228" s="1"/>
      <c r="I107228" s="1"/>
      <c r="J107228" s="1"/>
      <c r="K107228" s="1"/>
      <c r="L107228" s="1"/>
      <c r="M107228" s="1"/>
      <c r="N107228" s="1"/>
      <c r="O107228" s="1"/>
      <c r="P107228" s="1"/>
      <c r="Q107228" s="1"/>
      <c r="R107228" s="1"/>
      <c r="S107228" s="1"/>
      <c r="T107228" s="1"/>
    </row>
    <row r="107229" spans="2:20">
      <c r="B107229" s="27"/>
      <c r="C107229" s="1"/>
      <c r="D107229" s="1"/>
      <c r="E107229" s="1"/>
      <c r="F107229" s="1"/>
      <c r="G107229" s="1"/>
      <c r="H107229" s="1"/>
      <c r="I107229" s="1"/>
      <c r="J107229" s="1"/>
      <c r="K107229" s="1"/>
      <c r="L107229" s="1"/>
      <c r="M107229" s="1"/>
      <c r="N107229" s="1"/>
      <c r="O107229" s="1"/>
      <c r="P107229" s="1"/>
      <c r="Q107229" s="1"/>
      <c r="R107229" s="1"/>
      <c r="S107229" s="1"/>
      <c r="T107229" s="1"/>
    </row>
    <row r="107230" spans="2:20">
      <c r="B107230" s="27"/>
      <c r="C107230" s="1"/>
      <c r="D107230" s="1"/>
      <c r="E107230" s="1"/>
      <c r="F107230" s="1"/>
      <c r="G107230" s="1"/>
      <c r="H107230" s="1"/>
      <c r="I107230" s="1"/>
      <c r="J107230" s="1"/>
      <c r="K107230" s="1"/>
      <c r="L107230" s="1"/>
      <c r="M107230" s="1"/>
      <c r="N107230" s="1"/>
      <c r="O107230" s="1"/>
      <c r="P107230" s="1"/>
      <c r="Q107230" s="1"/>
      <c r="R107230" s="1"/>
      <c r="S107230" s="1"/>
      <c r="T107230" s="1"/>
    </row>
    <row r="107231" spans="2:20">
      <c r="B107231" s="27"/>
      <c r="C107231" s="1"/>
      <c r="D107231" s="1"/>
      <c r="E107231" s="1"/>
      <c r="F107231" s="1"/>
      <c r="G107231" s="1"/>
      <c r="H107231" s="1"/>
      <c r="I107231" s="1"/>
      <c r="J107231" s="1"/>
      <c r="K107231" s="1"/>
      <c r="L107231" s="1"/>
      <c r="M107231" s="1"/>
      <c r="N107231" s="1"/>
      <c r="O107231" s="1"/>
      <c r="P107231" s="1"/>
      <c r="Q107231" s="1"/>
      <c r="R107231" s="1"/>
      <c r="S107231" s="1"/>
      <c r="T107231" s="1"/>
    </row>
    <row r="107232" spans="2:20">
      <c r="B107232" s="27"/>
      <c r="C107232" s="1"/>
      <c r="D107232" s="1"/>
      <c r="E107232" s="1"/>
      <c r="F107232" s="1"/>
      <c r="G107232" s="1"/>
      <c r="H107232" s="1"/>
      <c r="I107232" s="1"/>
      <c r="J107232" s="1"/>
      <c r="K107232" s="1"/>
      <c r="L107232" s="1"/>
      <c r="M107232" s="1"/>
      <c r="N107232" s="1"/>
      <c r="O107232" s="1"/>
      <c r="P107232" s="1"/>
      <c r="Q107232" s="1"/>
      <c r="R107232" s="1"/>
      <c r="S107232" s="1"/>
      <c r="T107232" s="1"/>
    </row>
    <row r="107233" spans="2:20">
      <c r="B107233" s="27"/>
      <c r="C107233" s="1"/>
      <c r="D107233" s="1"/>
      <c r="E107233" s="1"/>
      <c r="F107233" s="1"/>
      <c r="G107233" s="1"/>
      <c r="H107233" s="1"/>
      <c r="I107233" s="1"/>
      <c r="J107233" s="1"/>
      <c r="K107233" s="1"/>
      <c r="L107233" s="1"/>
      <c r="M107233" s="1"/>
      <c r="N107233" s="1"/>
      <c r="O107233" s="1"/>
      <c r="P107233" s="1"/>
      <c r="Q107233" s="1"/>
      <c r="R107233" s="1"/>
      <c r="S107233" s="1"/>
      <c r="T107233" s="1"/>
    </row>
    <row r="107234" spans="2:20">
      <c r="B107234" s="27"/>
      <c r="C107234" s="1"/>
      <c r="D107234" s="1"/>
      <c r="E107234" s="1"/>
      <c r="F107234" s="1"/>
      <c r="G107234" s="1"/>
      <c r="H107234" s="1"/>
      <c r="I107234" s="1"/>
      <c r="J107234" s="1"/>
      <c r="K107234" s="1"/>
      <c r="L107234" s="1"/>
      <c r="M107234" s="1"/>
      <c r="N107234" s="1"/>
      <c r="O107234" s="1"/>
      <c r="P107234" s="1"/>
      <c r="Q107234" s="1"/>
      <c r="R107234" s="1"/>
      <c r="S107234" s="1"/>
      <c r="T107234" s="1"/>
    </row>
    <row r="107235" spans="2:20">
      <c r="B107235" s="27"/>
      <c r="C107235" s="1"/>
      <c r="D107235" s="1"/>
      <c r="E107235" s="1"/>
      <c r="F107235" s="1"/>
      <c r="G107235" s="1"/>
      <c r="H107235" s="1"/>
      <c r="I107235" s="1"/>
      <c r="J107235" s="1"/>
      <c r="K107235" s="1"/>
      <c r="L107235" s="1"/>
      <c r="M107235" s="1"/>
      <c r="N107235" s="1"/>
      <c r="O107235" s="1"/>
      <c r="P107235" s="1"/>
      <c r="Q107235" s="1"/>
      <c r="R107235" s="1"/>
      <c r="S107235" s="1"/>
      <c r="T107235" s="1"/>
    </row>
    <row r="107236" spans="2:20">
      <c r="B107236" s="27"/>
      <c r="C107236" s="1"/>
      <c r="D107236" s="1"/>
      <c r="E107236" s="1"/>
      <c r="F107236" s="1"/>
      <c r="G107236" s="1"/>
      <c r="H107236" s="1"/>
      <c r="I107236" s="1"/>
      <c r="J107236" s="1"/>
      <c r="K107236" s="1"/>
      <c r="L107236" s="1"/>
      <c r="M107236" s="1"/>
      <c r="N107236" s="1"/>
      <c r="O107236" s="1"/>
      <c r="P107236" s="1"/>
      <c r="Q107236" s="1"/>
      <c r="R107236" s="1"/>
      <c r="S107236" s="1"/>
      <c r="T107236" s="1"/>
    </row>
    <row r="107237" spans="2:20">
      <c r="B107237" s="27"/>
      <c r="C107237" s="1"/>
      <c r="D107237" s="1"/>
      <c r="E107237" s="1"/>
      <c r="F107237" s="1"/>
      <c r="G107237" s="1"/>
      <c r="H107237" s="1"/>
      <c r="I107237" s="1"/>
      <c r="J107237" s="1"/>
      <c r="K107237" s="1"/>
      <c r="L107237" s="1"/>
      <c r="M107237" s="1"/>
      <c r="N107237" s="1"/>
      <c r="O107237" s="1"/>
      <c r="P107237" s="1"/>
      <c r="Q107237" s="1"/>
      <c r="R107237" s="1"/>
      <c r="S107237" s="1"/>
      <c r="T107237" s="1"/>
    </row>
    <row r="107238" spans="2:20">
      <c r="B107238" s="27"/>
      <c r="C107238" s="1"/>
      <c r="D107238" s="1"/>
      <c r="E107238" s="1"/>
      <c r="F107238" s="1"/>
      <c r="G107238" s="1"/>
      <c r="H107238" s="1"/>
      <c r="I107238" s="1"/>
      <c r="J107238" s="1"/>
      <c r="K107238" s="1"/>
      <c r="L107238" s="1"/>
      <c r="M107238" s="1"/>
      <c r="N107238" s="1"/>
      <c r="O107238" s="1"/>
      <c r="P107238" s="1"/>
      <c r="Q107238" s="1"/>
      <c r="R107238" s="1"/>
      <c r="S107238" s="1"/>
      <c r="T107238" s="1"/>
    </row>
    <row r="107239" spans="2:20">
      <c r="B107239" s="27"/>
      <c r="C107239" s="1"/>
      <c r="D107239" s="1"/>
      <c r="E107239" s="1"/>
      <c r="F107239" s="1"/>
      <c r="G107239" s="1"/>
      <c r="H107239" s="1"/>
      <c r="I107239" s="1"/>
      <c r="J107239" s="1"/>
      <c r="K107239" s="1"/>
      <c r="L107239" s="1"/>
      <c r="M107239" s="1"/>
      <c r="N107239" s="1"/>
      <c r="O107239" s="1"/>
      <c r="P107239" s="1"/>
      <c r="Q107239" s="1"/>
      <c r="R107239" s="1"/>
      <c r="S107239" s="1"/>
      <c r="T107239" s="1"/>
    </row>
    <row r="107240" spans="2:20">
      <c r="B107240" s="27"/>
      <c r="C107240" s="1"/>
      <c r="D107240" s="1"/>
      <c r="E107240" s="1"/>
      <c r="F107240" s="1"/>
      <c r="G107240" s="1"/>
      <c r="H107240" s="1"/>
      <c r="I107240" s="1"/>
      <c r="J107240" s="1"/>
      <c r="K107240" s="1"/>
      <c r="L107240" s="1"/>
      <c r="M107240" s="1"/>
      <c r="N107240" s="1"/>
      <c r="O107240" s="1"/>
      <c r="P107240" s="1"/>
      <c r="Q107240" s="1"/>
      <c r="R107240" s="1"/>
      <c r="S107240" s="1"/>
      <c r="T107240" s="1"/>
    </row>
    <row r="107241" spans="2:20">
      <c r="B107241" s="27"/>
      <c r="C107241" s="1"/>
      <c r="D107241" s="1"/>
      <c r="E107241" s="1"/>
      <c r="F107241" s="1"/>
      <c r="G107241" s="1"/>
      <c r="H107241" s="1"/>
      <c r="I107241" s="1"/>
      <c r="J107241" s="1"/>
      <c r="K107241" s="1"/>
      <c r="L107241" s="1"/>
      <c r="M107241" s="1"/>
      <c r="N107241" s="1"/>
      <c r="O107241" s="1"/>
      <c r="P107241" s="1"/>
      <c r="Q107241" s="1"/>
      <c r="R107241" s="1"/>
      <c r="S107241" s="1"/>
      <c r="T107241" s="1"/>
    </row>
    <row r="107242" spans="2:20">
      <c r="B107242" s="27"/>
      <c r="C107242" s="1"/>
      <c r="D107242" s="1"/>
      <c r="E107242" s="1"/>
      <c r="F107242" s="1"/>
      <c r="G107242" s="1"/>
      <c r="H107242" s="1"/>
      <c r="I107242" s="1"/>
      <c r="J107242" s="1"/>
      <c r="K107242" s="1"/>
      <c r="L107242" s="1"/>
      <c r="M107242" s="1"/>
      <c r="N107242" s="1"/>
      <c r="O107242" s="1"/>
      <c r="P107242" s="1"/>
      <c r="Q107242" s="1"/>
      <c r="R107242" s="1"/>
      <c r="S107242" s="1"/>
      <c r="T107242" s="1"/>
    </row>
    <row r="107243" spans="2:20">
      <c r="B107243" s="27"/>
      <c r="C107243" s="1"/>
      <c r="D107243" s="1"/>
      <c r="E107243" s="1"/>
      <c r="F107243" s="1"/>
      <c r="G107243" s="1"/>
      <c r="H107243" s="1"/>
      <c r="I107243" s="1"/>
      <c r="J107243" s="1"/>
      <c r="K107243" s="1"/>
      <c r="L107243" s="1"/>
      <c r="M107243" s="1"/>
      <c r="N107243" s="1"/>
      <c r="O107243" s="1"/>
      <c r="P107243" s="1"/>
      <c r="Q107243" s="1"/>
      <c r="R107243" s="1"/>
      <c r="S107243" s="1"/>
      <c r="T107243" s="1"/>
    </row>
    <row r="107244" spans="2:20">
      <c r="B107244" s="27"/>
      <c r="C107244" s="1"/>
      <c r="D107244" s="1"/>
      <c r="E107244" s="1"/>
      <c r="F107244" s="1"/>
      <c r="G107244" s="1"/>
      <c r="H107244" s="1"/>
      <c r="I107244" s="1"/>
      <c r="J107244" s="1"/>
      <c r="K107244" s="1"/>
      <c r="L107244" s="1"/>
      <c r="M107244" s="1"/>
      <c r="N107244" s="1"/>
      <c r="O107244" s="1"/>
      <c r="P107244" s="1"/>
      <c r="Q107244" s="1"/>
      <c r="R107244" s="1"/>
      <c r="S107244" s="1"/>
      <c r="T107244" s="1"/>
    </row>
    <row r="107245" spans="2:20">
      <c r="B107245" s="27"/>
      <c r="C107245" s="1"/>
      <c r="D107245" s="1"/>
      <c r="E107245" s="1"/>
      <c r="F107245" s="1"/>
      <c r="G107245" s="1"/>
      <c r="H107245" s="1"/>
      <c r="I107245" s="1"/>
      <c r="J107245" s="1"/>
      <c r="K107245" s="1"/>
      <c r="L107245" s="1"/>
      <c r="M107245" s="1"/>
      <c r="N107245" s="1"/>
      <c r="O107245" s="1"/>
      <c r="P107245" s="1"/>
      <c r="Q107245" s="1"/>
      <c r="R107245" s="1"/>
      <c r="S107245" s="1"/>
      <c r="T107245" s="1"/>
    </row>
    <row r="107246" spans="2:20">
      <c r="B107246" s="27"/>
      <c r="C107246" s="1"/>
      <c r="D107246" s="1"/>
      <c r="E107246" s="1"/>
      <c r="F107246" s="1"/>
      <c r="G107246" s="1"/>
      <c r="H107246" s="1"/>
      <c r="I107246" s="1"/>
      <c r="J107246" s="1"/>
      <c r="K107246" s="1"/>
      <c r="L107246" s="1"/>
      <c r="M107246" s="1"/>
      <c r="N107246" s="1"/>
      <c r="O107246" s="1"/>
      <c r="P107246" s="1"/>
      <c r="Q107246" s="1"/>
      <c r="R107246" s="1"/>
      <c r="S107246" s="1"/>
      <c r="T107246" s="1"/>
    </row>
    <row r="107247" spans="2:20">
      <c r="B107247" s="27"/>
      <c r="C107247" s="1"/>
      <c r="D107247" s="1"/>
      <c r="E107247" s="1"/>
      <c r="F107247" s="1"/>
      <c r="G107247" s="1"/>
      <c r="H107247" s="1"/>
      <c r="I107247" s="1"/>
      <c r="J107247" s="1"/>
      <c r="K107247" s="1"/>
      <c r="L107247" s="1"/>
      <c r="M107247" s="1"/>
      <c r="N107247" s="1"/>
      <c r="O107247" s="1"/>
      <c r="P107247" s="1"/>
      <c r="Q107247" s="1"/>
      <c r="R107247" s="1"/>
      <c r="S107247" s="1"/>
      <c r="T107247" s="1"/>
    </row>
    <row r="107248" spans="2:20">
      <c r="B107248" s="27"/>
      <c r="C107248" s="1"/>
      <c r="D107248" s="1"/>
      <c r="E107248" s="1"/>
      <c r="F107248" s="1"/>
      <c r="G107248" s="1"/>
      <c r="H107248" s="1"/>
      <c r="I107248" s="1"/>
      <c r="J107248" s="1"/>
      <c r="K107248" s="1"/>
      <c r="L107248" s="1"/>
      <c r="M107248" s="1"/>
      <c r="N107248" s="1"/>
      <c r="O107248" s="1"/>
      <c r="P107248" s="1"/>
      <c r="Q107248" s="1"/>
      <c r="R107248" s="1"/>
      <c r="S107248" s="1"/>
      <c r="T107248" s="1"/>
    </row>
    <row r="107249" spans="2:20">
      <c r="B107249" s="27"/>
      <c r="C107249" s="1"/>
      <c r="D107249" s="1"/>
      <c r="E107249" s="1"/>
      <c r="F107249" s="1"/>
      <c r="G107249" s="1"/>
      <c r="H107249" s="1"/>
      <c r="I107249" s="1"/>
      <c r="J107249" s="1"/>
      <c r="K107249" s="1"/>
      <c r="L107249" s="1"/>
      <c r="M107249" s="1"/>
      <c r="N107249" s="1"/>
      <c r="O107249" s="1"/>
      <c r="P107249" s="1"/>
      <c r="Q107249" s="1"/>
      <c r="R107249" s="1"/>
      <c r="S107249" s="1"/>
      <c r="T107249" s="1"/>
    </row>
    <row r="107250" spans="2:20">
      <c r="B107250" s="27"/>
      <c r="C107250" s="1"/>
      <c r="D107250" s="1"/>
      <c r="E107250" s="1"/>
      <c r="F107250" s="1"/>
      <c r="G107250" s="1"/>
      <c r="H107250" s="1"/>
      <c r="I107250" s="1"/>
      <c r="J107250" s="1"/>
      <c r="K107250" s="1"/>
      <c r="L107250" s="1"/>
      <c r="M107250" s="1"/>
      <c r="N107250" s="1"/>
      <c r="O107250" s="1"/>
      <c r="P107250" s="1"/>
      <c r="Q107250" s="1"/>
      <c r="R107250" s="1"/>
      <c r="S107250" s="1"/>
      <c r="T107250" s="1"/>
    </row>
    <row r="107251" spans="2:20">
      <c r="B107251" s="27"/>
      <c r="C107251" s="1"/>
      <c r="D107251" s="1"/>
      <c r="E107251" s="1"/>
      <c r="F107251" s="1"/>
      <c r="G107251" s="1"/>
      <c r="H107251" s="1"/>
      <c r="I107251" s="1"/>
      <c r="J107251" s="1"/>
      <c r="K107251" s="1"/>
      <c r="L107251" s="1"/>
      <c r="M107251" s="1"/>
      <c r="N107251" s="1"/>
      <c r="O107251" s="1"/>
      <c r="P107251" s="1"/>
      <c r="Q107251" s="1"/>
      <c r="R107251" s="1"/>
      <c r="S107251" s="1"/>
      <c r="T107251" s="1"/>
    </row>
    <row r="107252" spans="2:20">
      <c r="B107252" s="27"/>
      <c r="C107252" s="1"/>
      <c r="D107252" s="1"/>
      <c r="E107252" s="1"/>
      <c r="F107252" s="1"/>
      <c r="G107252" s="1"/>
      <c r="H107252" s="1"/>
      <c r="I107252" s="1"/>
      <c r="J107252" s="1"/>
      <c r="K107252" s="1"/>
      <c r="L107252" s="1"/>
      <c r="M107252" s="1"/>
      <c r="N107252" s="1"/>
      <c r="O107252" s="1"/>
      <c r="P107252" s="1"/>
      <c r="Q107252" s="1"/>
      <c r="R107252" s="1"/>
      <c r="S107252" s="1"/>
      <c r="T107252" s="1"/>
    </row>
    <row r="107253" spans="2:20">
      <c r="B107253" s="27"/>
      <c r="C107253" s="1"/>
      <c r="D107253" s="1"/>
      <c r="E107253" s="1"/>
      <c r="F107253" s="1"/>
      <c r="G107253" s="1"/>
      <c r="H107253" s="1"/>
      <c r="I107253" s="1"/>
      <c r="J107253" s="1"/>
      <c r="K107253" s="1"/>
      <c r="L107253" s="1"/>
      <c r="M107253" s="1"/>
      <c r="N107253" s="1"/>
      <c r="O107253" s="1"/>
      <c r="P107253" s="1"/>
      <c r="Q107253" s="1"/>
      <c r="R107253" s="1"/>
      <c r="S107253" s="1"/>
      <c r="T107253" s="1"/>
    </row>
    <row r="107254" spans="2:20">
      <c r="B107254" s="27"/>
      <c r="C107254" s="1"/>
      <c r="D107254" s="1"/>
      <c r="E107254" s="1"/>
      <c r="F107254" s="1"/>
      <c r="G107254" s="1"/>
      <c r="H107254" s="1"/>
      <c r="I107254" s="1"/>
      <c r="J107254" s="1"/>
      <c r="K107254" s="1"/>
      <c r="L107254" s="1"/>
      <c r="M107254" s="1"/>
      <c r="N107254" s="1"/>
      <c r="O107254" s="1"/>
      <c r="P107254" s="1"/>
      <c r="Q107254" s="1"/>
      <c r="R107254" s="1"/>
      <c r="S107254" s="1"/>
      <c r="T107254" s="1"/>
    </row>
    <row r="107255" spans="2:20">
      <c r="B107255" s="27"/>
      <c r="C107255" s="1"/>
      <c r="D107255" s="1"/>
      <c r="E107255" s="1"/>
      <c r="F107255" s="1"/>
      <c r="G107255" s="1"/>
      <c r="H107255" s="1"/>
      <c r="I107255" s="1"/>
      <c r="J107255" s="1"/>
      <c r="K107255" s="1"/>
      <c r="L107255" s="1"/>
      <c r="M107255" s="1"/>
      <c r="N107255" s="1"/>
      <c r="O107255" s="1"/>
      <c r="P107255" s="1"/>
      <c r="Q107255" s="1"/>
      <c r="R107255" s="1"/>
      <c r="S107255" s="1"/>
      <c r="T107255" s="1"/>
    </row>
    <row r="107256" spans="2:20">
      <c r="B107256" s="27"/>
      <c r="C107256" s="1"/>
      <c r="D107256" s="1"/>
      <c r="E107256" s="1"/>
      <c r="F107256" s="1"/>
      <c r="G107256" s="1"/>
      <c r="H107256" s="1"/>
      <c r="I107256" s="1"/>
      <c r="J107256" s="1"/>
      <c r="K107256" s="1"/>
      <c r="L107256" s="1"/>
      <c r="M107256" s="1"/>
      <c r="N107256" s="1"/>
      <c r="O107256" s="1"/>
      <c r="P107256" s="1"/>
      <c r="Q107256" s="1"/>
      <c r="R107256" s="1"/>
      <c r="S107256" s="1"/>
      <c r="T107256" s="1"/>
    </row>
    <row r="107257" spans="2:20">
      <c r="B107257" s="27"/>
      <c r="C107257" s="1"/>
      <c r="D107257" s="1"/>
      <c r="E107257" s="1"/>
      <c r="F107257" s="1"/>
      <c r="G107257" s="1"/>
      <c r="H107257" s="1"/>
      <c r="I107257" s="1"/>
      <c r="J107257" s="1"/>
      <c r="K107257" s="1"/>
      <c r="L107257" s="1"/>
      <c r="M107257" s="1"/>
      <c r="N107257" s="1"/>
      <c r="O107257" s="1"/>
      <c r="P107257" s="1"/>
      <c r="Q107257" s="1"/>
      <c r="R107257" s="1"/>
      <c r="S107257" s="1"/>
      <c r="T107257" s="1"/>
    </row>
    <row r="107258" spans="2:20">
      <c r="B107258" s="27"/>
      <c r="C107258" s="1"/>
      <c r="D107258" s="1"/>
      <c r="E107258" s="1"/>
      <c r="F107258" s="1"/>
      <c r="G107258" s="1"/>
      <c r="H107258" s="1"/>
      <c r="I107258" s="1"/>
      <c r="J107258" s="1"/>
      <c r="K107258" s="1"/>
      <c r="L107258" s="1"/>
      <c r="M107258" s="1"/>
      <c r="N107258" s="1"/>
      <c r="O107258" s="1"/>
      <c r="P107258" s="1"/>
      <c r="Q107258" s="1"/>
      <c r="R107258" s="1"/>
      <c r="S107258" s="1"/>
      <c r="T107258" s="1"/>
    </row>
    <row r="107259" spans="2:20">
      <c r="B107259" s="27"/>
      <c r="C107259" s="1"/>
      <c r="D107259" s="1"/>
      <c r="E107259" s="1"/>
      <c r="F107259" s="1"/>
      <c r="G107259" s="1"/>
      <c r="H107259" s="1"/>
      <c r="I107259" s="1"/>
      <c r="J107259" s="1"/>
      <c r="K107259" s="1"/>
      <c r="L107259" s="1"/>
      <c r="M107259" s="1"/>
      <c r="N107259" s="1"/>
      <c r="O107259" s="1"/>
      <c r="P107259" s="1"/>
      <c r="Q107259" s="1"/>
      <c r="R107259" s="1"/>
      <c r="S107259" s="1"/>
      <c r="T107259" s="1"/>
    </row>
    <row r="107260" spans="2:20">
      <c r="B107260" s="27"/>
      <c r="C107260" s="1"/>
      <c r="D107260" s="1"/>
      <c r="E107260" s="1"/>
      <c r="F107260" s="1"/>
      <c r="G107260" s="1"/>
      <c r="H107260" s="1"/>
      <c r="I107260" s="1"/>
      <c r="J107260" s="1"/>
      <c r="K107260" s="1"/>
      <c r="L107260" s="1"/>
      <c r="M107260" s="1"/>
      <c r="N107260" s="1"/>
      <c r="O107260" s="1"/>
      <c r="P107260" s="1"/>
      <c r="Q107260" s="1"/>
      <c r="R107260" s="1"/>
      <c r="S107260" s="1"/>
      <c r="T107260" s="1"/>
    </row>
    <row r="107261" spans="2:20">
      <c r="B107261" s="27"/>
      <c r="C107261" s="1"/>
      <c r="D107261" s="1"/>
      <c r="E107261" s="1"/>
      <c r="F107261" s="1"/>
      <c r="G107261" s="1"/>
      <c r="H107261" s="1"/>
      <c r="I107261" s="1"/>
      <c r="J107261" s="1"/>
      <c r="K107261" s="1"/>
      <c r="L107261" s="1"/>
      <c r="M107261" s="1"/>
      <c r="N107261" s="1"/>
      <c r="O107261" s="1"/>
      <c r="P107261" s="1"/>
      <c r="Q107261" s="1"/>
      <c r="R107261" s="1"/>
      <c r="S107261" s="1"/>
      <c r="T107261" s="1"/>
    </row>
    <row r="107262" spans="2:20">
      <c r="B107262" s="27"/>
      <c r="C107262" s="1"/>
      <c r="D107262" s="1"/>
      <c r="E107262" s="1"/>
      <c r="F107262" s="1"/>
      <c r="G107262" s="1"/>
      <c r="H107262" s="1"/>
      <c r="I107262" s="1"/>
      <c r="J107262" s="1"/>
      <c r="K107262" s="1"/>
      <c r="L107262" s="1"/>
      <c r="M107262" s="1"/>
      <c r="N107262" s="1"/>
      <c r="O107262" s="1"/>
      <c r="P107262" s="1"/>
      <c r="Q107262" s="1"/>
      <c r="R107262" s="1"/>
      <c r="S107262" s="1"/>
      <c r="T107262" s="1"/>
    </row>
    <row r="107263" spans="2:20">
      <c r="B107263" s="27"/>
      <c r="C107263" s="1"/>
      <c r="D107263" s="1"/>
      <c r="E107263" s="1"/>
      <c r="F107263" s="1"/>
      <c r="G107263" s="1"/>
      <c r="H107263" s="1"/>
      <c r="I107263" s="1"/>
      <c r="J107263" s="1"/>
      <c r="K107263" s="1"/>
      <c r="L107263" s="1"/>
      <c r="M107263" s="1"/>
      <c r="N107263" s="1"/>
      <c r="O107263" s="1"/>
      <c r="P107263" s="1"/>
      <c r="Q107263" s="1"/>
      <c r="R107263" s="1"/>
      <c r="S107263" s="1"/>
      <c r="T107263" s="1"/>
    </row>
    <row r="107264" spans="2:20">
      <c r="B107264" s="27"/>
      <c r="C107264" s="1"/>
      <c r="D107264" s="1"/>
      <c r="E107264" s="1"/>
      <c r="F107264" s="1"/>
      <c r="G107264" s="1"/>
      <c r="H107264" s="1"/>
      <c r="I107264" s="1"/>
      <c r="J107264" s="1"/>
      <c r="K107264" s="1"/>
      <c r="L107264" s="1"/>
      <c r="M107264" s="1"/>
      <c r="N107264" s="1"/>
      <c r="O107264" s="1"/>
      <c r="P107264" s="1"/>
      <c r="Q107264" s="1"/>
      <c r="R107264" s="1"/>
      <c r="S107264" s="1"/>
      <c r="T107264" s="1"/>
    </row>
    <row r="107265" spans="2:20">
      <c r="B107265" s="27"/>
      <c r="C107265" s="1"/>
      <c r="D107265" s="1"/>
      <c r="E107265" s="1"/>
      <c r="F107265" s="1"/>
      <c r="G107265" s="1"/>
      <c r="H107265" s="1"/>
      <c r="I107265" s="1"/>
      <c r="J107265" s="1"/>
      <c r="K107265" s="1"/>
      <c r="L107265" s="1"/>
      <c r="M107265" s="1"/>
      <c r="N107265" s="1"/>
      <c r="O107265" s="1"/>
      <c r="P107265" s="1"/>
      <c r="Q107265" s="1"/>
      <c r="R107265" s="1"/>
      <c r="S107265" s="1"/>
      <c r="T107265" s="1"/>
    </row>
    <row r="107266" spans="2:20">
      <c r="B107266" s="27"/>
      <c r="C107266" s="1"/>
      <c r="D107266" s="1"/>
      <c r="E107266" s="1"/>
      <c r="F107266" s="1"/>
      <c r="G107266" s="1"/>
      <c r="H107266" s="1"/>
      <c r="I107266" s="1"/>
      <c r="J107266" s="1"/>
      <c r="K107266" s="1"/>
      <c r="L107266" s="1"/>
      <c r="M107266" s="1"/>
      <c r="N107266" s="1"/>
      <c r="O107266" s="1"/>
      <c r="P107266" s="1"/>
      <c r="Q107266" s="1"/>
      <c r="R107266" s="1"/>
      <c r="S107266" s="1"/>
      <c r="T107266" s="1"/>
    </row>
    <row r="107267" spans="2:20">
      <c r="B107267" s="27"/>
      <c r="C107267" s="1"/>
      <c r="D107267" s="1"/>
      <c r="E107267" s="1"/>
      <c r="F107267" s="1"/>
      <c r="G107267" s="1"/>
      <c r="H107267" s="1"/>
      <c r="I107267" s="1"/>
      <c r="J107267" s="1"/>
      <c r="K107267" s="1"/>
      <c r="L107267" s="1"/>
      <c r="M107267" s="1"/>
      <c r="N107267" s="1"/>
      <c r="O107267" s="1"/>
      <c r="P107267" s="1"/>
      <c r="Q107267" s="1"/>
      <c r="R107267" s="1"/>
      <c r="S107267" s="1"/>
      <c r="T107267" s="1"/>
    </row>
    <row r="107268" spans="2:20">
      <c r="B107268" s="27"/>
      <c r="C107268" s="1"/>
      <c r="D107268" s="1"/>
      <c r="E107268" s="1"/>
      <c r="F107268" s="1"/>
      <c r="G107268" s="1"/>
      <c r="H107268" s="1"/>
      <c r="I107268" s="1"/>
      <c r="J107268" s="1"/>
      <c r="K107268" s="1"/>
      <c r="L107268" s="1"/>
      <c r="M107268" s="1"/>
      <c r="N107268" s="1"/>
      <c r="O107268" s="1"/>
      <c r="P107268" s="1"/>
      <c r="Q107268" s="1"/>
      <c r="R107268" s="1"/>
      <c r="S107268" s="1"/>
      <c r="T107268" s="1"/>
    </row>
    <row r="107269" spans="2:20">
      <c r="B107269" s="27"/>
      <c r="C107269" s="1"/>
      <c r="D107269" s="1"/>
      <c r="E107269" s="1"/>
      <c r="F107269" s="1"/>
      <c r="G107269" s="1"/>
      <c r="H107269" s="1"/>
      <c r="I107269" s="1"/>
      <c r="J107269" s="1"/>
      <c r="K107269" s="1"/>
      <c r="L107269" s="1"/>
      <c r="M107269" s="1"/>
      <c r="N107269" s="1"/>
      <c r="O107269" s="1"/>
      <c r="P107269" s="1"/>
      <c r="Q107269" s="1"/>
      <c r="R107269" s="1"/>
      <c r="S107269" s="1"/>
      <c r="T107269" s="1"/>
    </row>
    <row r="107270" spans="2:20">
      <c r="B107270" s="27"/>
      <c r="C107270" s="1"/>
      <c r="D107270" s="1"/>
      <c r="E107270" s="1"/>
      <c r="F107270" s="1"/>
      <c r="G107270" s="1"/>
      <c r="H107270" s="1"/>
      <c r="I107270" s="1"/>
      <c r="J107270" s="1"/>
      <c r="K107270" s="1"/>
      <c r="L107270" s="1"/>
      <c r="M107270" s="1"/>
      <c r="N107270" s="1"/>
      <c r="O107270" s="1"/>
      <c r="P107270" s="1"/>
      <c r="Q107270" s="1"/>
      <c r="R107270" s="1"/>
      <c r="S107270" s="1"/>
      <c r="T107270" s="1"/>
    </row>
    <row r="107271" spans="2:20">
      <c r="B107271" s="27"/>
      <c r="C107271" s="1"/>
      <c r="D107271" s="1"/>
      <c r="E107271" s="1"/>
      <c r="F107271" s="1"/>
      <c r="G107271" s="1"/>
      <c r="H107271" s="1"/>
      <c r="I107271" s="1"/>
      <c r="J107271" s="1"/>
      <c r="K107271" s="1"/>
      <c r="L107271" s="1"/>
      <c r="M107271" s="1"/>
      <c r="N107271" s="1"/>
      <c r="O107271" s="1"/>
      <c r="P107271" s="1"/>
      <c r="Q107271" s="1"/>
      <c r="R107271" s="1"/>
      <c r="S107271" s="1"/>
      <c r="T107271" s="1"/>
    </row>
    <row r="107272" spans="2:20">
      <c r="B107272" s="27"/>
      <c r="C107272" s="1"/>
      <c r="D107272" s="1"/>
      <c r="E107272" s="1"/>
      <c r="F107272" s="1"/>
      <c r="G107272" s="1"/>
      <c r="H107272" s="1"/>
      <c r="I107272" s="1"/>
      <c r="J107272" s="1"/>
      <c r="K107272" s="1"/>
      <c r="L107272" s="1"/>
      <c r="M107272" s="1"/>
      <c r="N107272" s="1"/>
      <c r="O107272" s="1"/>
      <c r="P107272" s="1"/>
      <c r="Q107272" s="1"/>
      <c r="R107272" s="1"/>
      <c r="S107272" s="1"/>
      <c r="T107272" s="1"/>
    </row>
    <row r="107273" spans="2:20">
      <c r="B107273" s="27"/>
      <c r="C107273" s="1"/>
      <c r="D107273" s="1"/>
      <c r="E107273" s="1"/>
      <c r="F107273" s="1"/>
      <c r="G107273" s="1"/>
      <c r="H107273" s="1"/>
      <c r="I107273" s="1"/>
      <c r="J107273" s="1"/>
      <c r="K107273" s="1"/>
      <c r="L107273" s="1"/>
      <c r="M107273" s="1"/>
      <c r="N107273" s="1"/>
      <c r="O107273" s="1"/>
      <c r="P107273" s="1"/>
      <c r="Q107273" s="1"/>
      <c r="R107273" s="1"/>
      <c r="S107273" s="1"/>
      <c r="T107273" s="1"/>
    </row>
    <row r="107274" spans="2:20">
      <c r="B107274" s="27"/>
      <c r="C107274" s="1"/>
      <c r="D107274" s="1"/>
      <c r="E107274" s="1"/>
      <c r="F107274" s="1"/>
      <c r="G107274" s="1"/>
      <c r="H107274" s="1"/>
      <c r="I107274" s="1"/>
      <c r="J107274" s="1"/>
      <c r="K107274" s="1"/>
      <c r="L107274" s="1"/>
      <c r="M107274" s="1"/>
      <c r="N107274" s="1"/>
      <c r="O107274" s="1"/>
      <c r="P107274" s="1"/>
      <c r="Q107274" s="1"/>
      <c r="R107274" s="1"/>
      <c r="S107274" s="1"/>
      <c r="T107274" s="1"/>
    </row>
    <row r="107275" spans="2:20">
      <c r="B107275" s="27"/>
      <c r="C107275" s="1"/>
      <c r="D107275" s="1"/>
      <c r="E107275" s="1"/>
      <c r="F107275" s="1"/>
      <c r="G107275" s="1"/>
      <c r="H107275" s="1"/>
      <c r="I107275" s="1"/>
      <c r="J107275" s="1"/>
      <c r="K107275" s="1"/>
      <c r="L107275" s="1"/>
      <c r="M107275" s="1"/>
      <c r="N107275" s="1"/>
      <c r="O107275" s="1"/>
      <c r="P107275" s="1"/>
      <c r="Q107275" s="1"/>
      <c r="R107275" s="1"/>
      <c r="S107275" s="1"/>
      <c r="T107275" s="1"/>
    </row>
    <row r="107276" spans="2:20">
      <c r="B107276" s="27"/>
      <c r="C107276" s="1"/>
      <c r="D107276" s="1"/>
      <c r="E107276" s="1"/>
      <c r="F107276" s="1"/>
      <c r="G107276" s="1"/>
      <c r="H107276" s="1"/>
      <c r="I107276" s="1"/>
      <c r="J107276" s="1"/>
      <c r="K107276" s="1"/>
      <c r="L107276" s="1"/>
      <c r="M107276" s="1"/>
      <c r="N107276" s="1"/>
      <c r="O107276" s="1"/>
      <c r="P107276" s="1"/>
      <c r="Q107276" s="1"/>
      <c r="R107276" s="1"/>
      <c r="S107276" s="1"/>
      <c r="T107276" s="1"/>
    </row>
    <row r="107277" spans="2:20">
      <c r="B107277" s="27"/>
      <c r="C107277" s="1"/>
      <c r="D107277" s="1"/>
      <c r="E107277" s="1"/>
      <c r="F107277" s="1"/>
      <c r="G107277" s="1"/>
      <c r="H107277" s="1"/>
      <c r="I107277" s="1"/>
      <c r="J107277" s="1"/>
      <c r="K107277" s="1"/>
      <c r="L107277" s="1"/>
      <c r="M107277" s="1"/>
      <c r="N107277" s="1"/>
      <c r="O107277" s="1"/>
      <c r="P107277" s="1"/>
      <c r="Q107277" s="1"/>
      <c r="R107277" s="1"/>
      <c r="S107277" s="1"/>
      <c r="T107277" s="1"/>
    </row>
    <row r="107278" spans="2:20">
      <c r="B107278" s="27"/>
      <c r="C107278" s="1"/>
      <c r="D107278" s="1"/>
      <c r="E107278" s="1"/>
      <c r="F107278" s="1"/>
      <c r="G107278" s="1"/>
      <c r="H107278" s="1"/>
      <c r="I107278" s="1"/>
      <c r="J107278" s="1"/>
      <c r="K107278" s="1"/>
      <c r="L107278" s="1"/>
      <c r="M107278" s="1"/>
      <c r="N107278" s="1"/>
      <c r="O107278" s="1"/>
      <c r="P107278" s="1"/>
      <c r="Q107278" s="1"/>
      <c r="R107278" s="1"/>
      <c r="S107278" s="1"/>
      <c r="T107278" s="1"/>
    </row>
    <row r="107279" spans="2:20">
      <c r="B107279" s="27"/>
      <c r="C107279" s="1"/>
      <c r="D107279" s="1"/>
      <c r="E107279" s="1"/>
      <c r="F107279" s="1"/>
      <c r="G107279" s="1"/>
      <c r="H107279" s="1"/>
      <c r="I107279" s="1"/>
      <c r="J107279" s="1"/>
      <c r="K107279" s="1"/>
      <c r="L107279" s="1"/>
      <c r="M107279" s="1"/>
      <c r="N107279" s="1"/>
      <c r="O107279" s="1"/>
      <c r="P107279" s="1"/>
      <c r="Q107279" s="1"/>
      <c r="R107279" s="1"/>
      <c r="S107279" s="1"/>
      <c r="T107279" s="1"/>
    </row>
    <row r="107280" spans="2:20">
      <c r="B107280" s="27"/>
      <c r="C107280" s="1"/>
      <c r="D107280" s="1"/>
      <c r="E107280" s="1"/>
      <c r="F107280" s="1"/>
      <c r="G107280" s="1"/>
      <c r="H107280" s="1"/>
      <c r="I107280" s="1"/>
      <c r="J107280" s="1"/>
      <c r="K107280" s="1"/>
      <c r="L107280" s="1"/>
      <c r="M107280" s="1"/>
      <c r="N107280" s="1"/>
      <c r="O107280" s="1"/>
      <c r="P107280" s="1"/>
      <c r="Q107280" s="1"/>
      <c r="R107280" s="1"/>
      <c r="S107280" s="1"/>
      <c r="T107280" s="1"/>
    </row>
    <row r="107281" spans="2:20">
      <c r="B107281" s="27"/>
      <c r="C107281" s="1"/>
      <c r="D107281" s="1"/>
      <c r="E107281" s="1"/>
      <c r="F107281" s="1"/>
      <c r="G107281" s="1"/>
      <c r="H107281" s="1"/>
      <c r="I107281" s="1"/>
      <c r="J107281" s="1"/>
      <c r="K107281" s="1"/>
      <c r="L107281" s="1"/>
      <c r="M107281" s="1"/>
      <c r="N107281" s="1"/>
      <c r="O107281" s="1"/>
      <c r="P107281" s="1"/>
      <c r="Q107281" s="1"/>
      <c r="R107281" s="1"/>
      <c r="S107281" s="1"/>
      <c r="T107281" s="1"/>
    </row>
    <row r="107282" spans="2:20">
      <c r="B107282" s="27"/>
      <c r="C107282" s="1"/>
      <c r="D107282" s="1"/>
      <c r="E107282" s="1"/>
      <c r="F107282" s="1"/>
      <c r="G107282" s="1"/>
      <c r="H107282" s="1"/>
      <c r="I107282" s="1"/>
      <c r="J107282" s="1"/>
      <c r="K107282" s="1"/>
      <c r="L107282" s="1"/>
      <c r="M107282" s="1"/>
      <c r="N107282" s="1"/>
      <c r="O107282" s="1"/>
      <c r="P107282" s="1"/>
      <c r="Q107282" s="1"/>
      <c r="R107282" s="1"/>
      <c r="S107282" s="1"/>
      <c r="T107282" s="1"/>
    </row>
    <row r="107283" spans="2:20">
      <c r="B107283" s="27"/>
      <c r="C107283" s="1"/>
      <c r="D107283" s="1"/>
      <c r="E107283" s="1"/>
      <c r="F107283" s="1"/>
      <c r="G107283" s="1"/>
      <c r="H107283" s="1"/>
      <c r="I107283" s="1"/>
      <c r="J107283" s="1"/>
      <c r="K107283" s="1"/>
      <c r="L107283" s="1"/>
      <c r="M107283" s="1"/>
      <c r="N107283" s="1"/>
      <c r="O107283" s="1"/>
      <c r="P107283" s="1"/>
      <c r="Q107283" s="1"/>
      <c r="R107283" s="1"/>
      <c r="S107283" s="1"/>
      <c r="T107283" s="1"/>
    </row>
    <row r="107284" spans="2:20">
      <c r="B107284" s="27"/>
      <c r="C107284" s="1"/>
      <c r="D107284" s="1"/>
      <c r="E107284" s="1"/>
      <c r="F107284" s="1"/>
      <c r="G107284" s="1"/>
      <c r="H107284" s="1"/>
      <c r="I107284" s="1"/>
      <c r="J107284" s="1"/>
      <c r="K107284" s="1"/>
      <c r="L107284" s="1"/>
      <c r="M107284" s="1"/>
      <c r="N107284" s="1"/>
      <c r="O107284" s="1"/>
      <c r="P107284" s="1"/>
      <c r="Q107284" s="1"/>
      <c r="R107284" s="1"/>
      <c r="S107284" s="1"/>
      <c r="T107284" s="1"/>
    </row>
    <row r="107285" spans="2:20">
      <c r="B107285" s="27"/>
      <c r="C107285" s="1"/>
      <c r="D107285" s="1"/>
      <c r="E107285" s="1"/>
      <c r="F107285" s="1"/>
      <c r="G107285" s="1"/>
      <c r="H107285" s="1"/>
      <c r="I107285" s="1"/>
      <c r="J107285" s="1"/>
      <c r="K107285" s="1"/>
      <c r="L107285" s="1"/>
      <c r="M107285" s="1"/>
      <c r="N107285" s="1"/>
      <c r="O107285" s="1"/>
      <c r="P107285" s="1"/>
      <c r="Q107285" s="1"/>
      <c r="R107285" s="1"/>
      <c r="S107285" s="1"/>
      <c r="T107285" s="1"/>
    </row>
    <row r="107286" spans="2:20">
      <c r="B107286" s="27"/>
      <c r="C107286" s="1"/>
      <c r="D107286" s="1"/>
      <c r="E107286" s="1"/>
      <c r="F107286" s="1"/>
      <c r="G107286" s="1"/>
      <c r="H107286" s="1"/>
      <c r="I107286" s="1"/>
      <c r="J107286" s="1"/>
      <c r="K107286" s="1"/>
      <c r="L107286" s="1"/>
      <c r="M107286" s="1"/>
      <c r="N107286" s="1"/>
      <c r="O107286" s="1"/>
      <c r="P107286" s="1"/>
      <c r="Q107286" s="1"/>
      <c r="R107286" s="1"/>
      <c r="S107286" s="1"/>
      <c r="T107286" s="1"/>
    </row>
    <row r="107287" spans="2:20">
      <c r="B107287" s="27"/>
      <c r="C107287" s="1"/>
      <c r="D107287" s="1"/>
      <c r="E107287" s="1"/>
      <c r="F107287" s="1"/>
      <c r="G107287" s="1"/>
      <c r="H107287" s="1"/>
      <c r="I107287" s="1"/>
      <c r="J107287" s="1"/>
      <c r="K107287" s="1"/>
      <c r="L107287" s="1"/>
      <c r="M107287" s="1"/>
      <c r="N107287" s="1"/>
      <c r="O107287" s="1"/>
      <c r="P107287" s="1"/>
      <c r="Q107287" s="1"/>
      <c r="R107287" s="1"/>
      <c r="S107287" s="1"/>
      <c r="T107287" s="1"/>
    </row>
    <row r="107288" spans="2:20">
      <c r="B107288" s="27"/>
      <c r="C107288" s="1"/>
      <c r="D107288" s="1"/>
      <c r="E107288" s="1"/>
      <c r="F107288" s="1"/>
      <c r="G107288" s="1"/>
      <c r="H107288" s="1"/>
      <c r="I107288" s="1"/>
      <c r="J107288" s="1"/>
      <c r="K107288" s="1"/>
      <c r="L107288" s="1"/>
      <c r="M107288" s="1"/>
      <c r="N107288" s="1"/>
      <c r="O107288" s="1"/>
      <c r="P107288" s="1"/>
      <c r="Q107288" s="1"/>
      <c r="R107288" s="1"/>
      <c r="S107288" s="1"/>
      <c r="T107288" s="1"/>
    </row>
    <row r="107289" spans="2:20">
      <c r="B107289" s="27"/>
      <c r="C107289" s="1"/>
      <c r="D107289" s="1"/>
      <c r="E107289" s="1"/>
      <c r="F107289" s="1"/>
      <c r="G107289" s="1"/>
      <c r="H107289" s="1"/>
      <c r="I107289" s="1"/>
      <c r="J107289" s="1"/>
      <c r="K107289" s="1"/>
      <c r="L107289" s="1"/>
      <c r="M107289" s="1"/>
      <c r="N107289" s="1"/>
      <c r="O107289" s="1"/>
      <c r="P107289" s="1"/>
      <c r="Q107289" s="1"/>
      <c r="R107289" s="1"/>
      <c r="S107289" s="1"/>
      <c r="T107289" s="1"/>
    </row>
    <row r="107290" spans="2:20">
      <c r="B107290" s="27"/>
      <c r="C107290" s="1"/>
      <c r="D107290" s="1"/>
      <c r="E107290" s="1"/>
      <c r="F107290" s="1"/>
      <c r="G107290" s="1"/>
      <c r="H107290" s="1"/>
      <c r="I107290" s="1"/>
      <c r="J107290" s="1"/>
      <c r="K107290" s="1"/>
      <c r="L107290" s="1"/>
      <c r="M107290" s="1"/>
      <c r="N107290" s="1"/>
      <c r="O107290" s="1"/>
      <c r="P107290" s="1"/>
      <c r="Q107290" s="1"/>
      <c r="R107290" s="1"/>
      <c r="S107290" s="1"/>
      <c r="T107290" s="1"/>
    </row>
    <row r="107291" spans="2:20">
      <c r="B107291" s="27"/>
      <c r="C107291" s="1"/>
      <c r="D107291" s="1"/>
      <c r="E107291" s="1"/>
      <c r="F107291" s="1"/>
      <c r="G107291" s="1"/>
      <c r="H107291" s="1"/>
      <c r="I107291" s="1"/>
      <c r="J107291" s="1"/>
      <c r="K107291" s="1"/>
      <c r="L107291" s="1"/>
      <c r="M107291" s="1"/>
      <c r="N107291" s="1"/>
      <c r="O107291" s="1"/>
      <c r="P107291" s="1"/>
      <c r="Q107291" s="1"/>
      <c r="R107291" s="1"/>
      <c r="S107291" s="1"/>
      <c r="T107291" s="1"/>
    </row>
    <row r="107292" spans="2:20">
      <c r="B107292" s="27"/>
      <c r="C107292" s="1"/>
      <c r="D107292" s="1"/>
      <c r="E107292" s="1"/>
      <c r="F107292" s="1"/>
      <c r="G107292" s="1"/>
      <c r="H107292" s="1"/>
      <c r="I107292" s="1"/>
      <c r="J107292" s="1"/>
      <c r="K107292" s="1"/>
      <c r="L107292" s="1"/>
      <c r="M107292" s="1"/>
      <c r="N107292" s="1"/>
      <c r="O107292" s="1"/>
      <c r="P107292" s="1"/>
      <c r="Q107292" s="1"/>
      <c r="R107292" s="1"/>
      <c r="S107292" s="1"/>
      <c r="T107292" s="1"/>
    </row>
    <row r="107293" spans="2:20">
      <c r="B107293" s="27"/>
      <c r="C107293" s="1"/>
      <c r="D107293" s="1"/>
      <c r="E107293" s="1"/>
      <c r="F107293" s="1"/>
      <c r="G107293" s="1"/>
      <c r="H107293" s="1"/>
      <c r="I107293" s="1"/>
      <c r="J107293" s="1"/>
      <c r="K107293" s="1"/>
      <c r="L107293" s="1"/>
      <c r="M107293" s="1"/>
      <c r="N107293" s="1"/>
      <c r="O107293" s="1"/>
      <c r="P107293" s="1"/>
      <c r="Q107293" s="1"/>
      <c r="R107293" s="1"/>
      <c r="S107293" s="1"/>
      <c r="T107293" s="1"/>
    </row>
    <row r="107294" spans="2:20">
      <c r="B107294" s="27"/>
      <c r="C107294" s="1"/>
      <c r="D107294" s="1"/>
      <c r="E107294" s="1"/>
      <c r="F107294" s="1"/>
      <c r="G107294" s="1"/>
      <c r="H107294" s="1"/>
      <c r="I107294" s="1"/>
      <c r="J107294" s="1"/>
      <c r="K107294" s="1"/>
      <c r="L107294" s="1"/>
      <c r="M107294" s="1"/>
      <c r="N107294" s="1"/>
      <c r="O107294" s="1"/>
      <c r="P107294" s="1"/>
      <c r="Q107294" s="1"/>
      <c r="R107294" s="1"/>
      <c r="S107294" s="1"/>
      <c r="T107294" s="1"/>
    </row>
    <row r="107295" spans="2:20">
      <c r="B107295" s="27"/>
      <c r="C107295" s="1"/>
      <c r="D107295" s="1"/>
      <c r="E107295" s="1"/>
      <c r="F107295" s="1"/>
      <c r="G107295" s="1"/>
      <c r="H107295" s="1"/>
      <c r="I107295" s="1"/>
      <c r="J107295" s="1"/>
      <c r="K107295" s="1"/>
      <c r="L107295" s="1"/>
      <c r="M107295" s="1"/>
      <c r="N107295" s="1"/>
      <c r="O107295" s="1"/>
      <c r="P107295" s="1"/>
      <c r="Q107295" s="1"/>
      <c r="R107295" s="1"/>
      <c r="S107295" s="1"/>
      <c r="T107295" s="1"/>
    </row>
    <row r="107296" spans="2:20">
      <c r="B107296" s="27"/>
      <c r="C107296" s="1"/>
      <c r="D107296" s="1"/>
      <c r="E107296" s="1"/>
      <c r="F107296" s="1"/>
      <c r="G107296" s="1"/>
      <c r="H107296" s="1"/>
      <c r="I107296" s="1"/>
      <c r="J107296" s="1"/>
      <c r="K107296" s="1"/>
      <c r="L107296" s="1"/>
      <c r="M107296" s="1"/>
      <c r="N107296" s="1"/>
      <c r="O107296" s="1"/>
      <c r="P107296" s="1"/>
      <c r="Q107296" s="1"/>
      <c r="R107296" s="1"/>
      <c r="S107296" s="1"/>
      <c r="T107296" s="1"/>
    </row>
    <row r="107297" spans="2:20">
      <c r="B107297" s="27"/>
      <c r="C107297" s="1"/>
      <c r="D107297" s="1"/>
      <c r="E107297" s="1"/>
      <c r="F107297" s="1"/>
      <c r="G107297" s="1"/>
      <c r="H107297" s="1"/>
      <c r="I107297" s="1"/>
      <c r="J107297" s="1"/>
      <c r="K107297" s="1"/>
      <c r="L107297" s="1"/>
      <c r="M107297" s="1"/>
      <c r="N107297" s="1"/>
      <c r="O107297" s="1"/>
      <c r="P107297" s="1"/>
      <c r="Q107297" s="1"/>
      <c r="R107297" s="1"/>
      <c r="S107297" s="1"/>
      <c r="T107297" s="1"/>
    </row>
    <row r="107298" spans="2:20">
      <c r="B107298" s="27"/>
      <c r="C107298" s="1"/>
      <c r="D107298" s="1"/>
      <c r="E107298" s="1"/>
      <c r="F107298" s="1"/>
      <c r="G107298" s="1"/>
      <c r="H107298" s="1"/>
      <c r="I107298" s="1"/>
      <c r="J107298" s="1"/>
      <c r="K107298" s="1"/>
      <c r="L107298" s="1"/>
      <c r="M107298" s="1"/>
      <c r="N107298" s="1"/>
      <c r="O107298" s="1"/>
      <c r="P107298" s="1"/>
      <c r="Q107298" s="1"/>
      <c r="R107298" s="1"/>
      <c r="S107298" s="1"/>
      <c r="T107298" s="1"/>
    </row>
    <row r="107299" spans="2:20">
      <c r="B107299" s="27"/>
      <c r="C107299" s="1"/>
      <c r="D107299" s="1"/>
      <c r="E107299" s="1"/>
      <c r="F107299" s="1"/>
      <c r="G107299" s="1"/>
      <c r="H107299" s="1"/>
      <c r="I107299" s="1"/>
      <c r="J107299" s="1"/>
      <c r="K107299" s="1"/>
      <c r="L107299" s="1"/>
      <c r="M107299" s="1"/>
      <c r="N107299" s="1"/>
      <c r="O107299" s="1"/>
      <c r="P107299" s="1"/>
      <c r="Q107299" s="1"/>
      <c r="R107299" s="1"/>
      <c r="S107299" s="1"/>
      <c r="T107299" s="1"/>
    </row>
    <row r="107300" spans="2:20">
      <c r="B107300" s="27"/>
      <c r="C107300" s="1"/>
      <c r="D107300" s="1"/>
      <c r="E107300" s="1"/>
      <c r="F107300" s="1"/>
      <c r="G107300" s="1"/>
      <c r="H107300" s="1"/>
      <c r="I107300" s="1"/>
      <c r="J107300" s="1"/>
      <c r="K107300" s="1"/>
      <c r="L107300" s="1"/>
      <c r="M107300" s="1"/>
      <c r="N107300" s="1"/>
      <c r="O107300" s="1"/>
      <c r="P107300" s="1"/>
      <c r="Q107300" s="1"/>
      <c r="R107300" s="1"/>
      <c r="S107300" s="1"/>
      <c r="T107300" s="1"/>
    </row>
    <row r="107301" spans="2:20">
      <c r="B107301" s="27"/>
      <c r="C107301" s="1"/>
      <c r="D107301" s="1"/>
      <c r="E107301" s="1"/>
      <c r="F107301" s="1"/>
      <c r="G107301" s="1"/>
      <c r="H107301" s="1"/>
      <c r="I107301" s="1"/>
      <c r="J107301" s="1"/>
      <c r="K107301" s="1"/>
      <c r="L107301" s="1"/>
      <c r="M107301" s="1"/>
      <c r="N107301" s="1"/>
      <c r="O107301" s="1"/>
      <c r="P107301" s="1"/>
      <c r="Q107301" s="1"/>
      <c r="R107301" s="1"/>
      <c r="S107301" s="1"/>
      <c r="T107301" s="1"/>
    </row>
    <row r="107302" spans="2:20">
      <c r="B107302" s="27"/>
      <c r="C107302" s="1"/>
      <c r="D107302" s="1"/>
      <c r="E107302" s="1"/>
      <c r="F107302" s="1"/>
      <c r="G107302" s="1"/>
      <c r="H107302" s="1"/>
      <c r="I107302" s="1"/>
      <c r="J107302" s="1"/>
      <c r="K107302" s="1"/>
      <c r="L107302" s="1"/>
      <c r="M107302" s="1"/>
      <c r="N107302" s="1"/>
      <c r="O107302" s="1"/>
      <c r="P107302" s="1"/>
      <c r="Q107302" s="1"/>
      <c r="R107302" s="1"/>
      <c r="S107302" s="1"/>
      <c r="T107302" s="1"/>
    </row>
    <row r="107303" spans="2:20">
      <c r="B107303" s="27"/>
      <c r="C107303" s="1"/>
      <c r="D107303" s="1"/>
      <c r="E107303" s="1"/>
      <c r="F107303" s="1"/>
      <c r="G107303" s="1"/>
      <c r="H107303" s="1"/>
      <c r="I107303" s="1"/>
      <c r="J107303" s="1"/>
      <c r="K107303" s="1"/>
      <c r="L107303" s="1"/>
      <c r="M107303" s="1"/>
      <c r="N107303" s="1"/>
      <c r="O107303" s="1"/>
      <c r="P107303" s="1"/>
      <c r="Q107303" s="1"/>
      <c r="R107303" s="1"/>
      <c r="S107303" s="1"/>
      <c r="T107303" s="1"/>
    </row>
    <row r="107304" spans="2:20">
      <c r="B107304" s="27"/>
      <c r="C107304" s="1"/>
      <c r="D107304" s="1"/>
      <c r="E107304" s="1"/>
      <c r="F107304" s="1"/>
      <c r="G107304" s="1"/>
      <c r="H107304" s="1"/>
      <c r="I107304" s="1"/>
      <c r="J107304" s="1"/>
      <c r="K107304" s="1"/>
      <c r="L107304" s="1"/>
      <c r="M107304" s="1"/>
      <c r="N107304" s="1"/>
      <c r="O107304" s="1"/>
      <c r="P107304" s="1"/>
      <c r="Q107304" s="1"/>
      <c r="R107304" s="1"/>
      <c r="S107304" s="1"/>
      <c r="T107304" s="1"/>
    </row>
    <row r="107305" spans="2:20">
      <c r="B107305" s="27"/>
      <c r="C107305" s="1"/>
      <c r="D107305" s="1"/>
      <c r="E107305" s="1"/>
      <c r="F107305" s="1"/>
      <c r="G107305" s="1"/>
      <c r="H107305" s="1"/>
      <c r="I107305" s="1"/>
      <c r="J107305" s="1"/>
      <c r="K107305" s="1"/>
      <c r="L107305" s="1"/>
      <c r="M107305" s="1"/>
      <c r="N107305" s="1"/>
      <c r="O107305" s="1"/>
      <c r="P107305" s="1"/>
      <c r="Q107305" s="1"/>
      <c r="R107305" s="1"/>
      <c r="S107305" s="1"/>
      <c r="T107305" s="1"/>
    </row>
    <row r="107306" spans="2:20">
      <c r="B107306" s="27"/>
      <c r="C107306" s="1"/>
      <c r="D107306" s="1"/>
      <c r="E107306" s="1"/>
      <c r="F107306" s="1"/>
      <c r="G107306" s="1"/>
      <c r="H107306" s="1"/>
      <c r="I107306" s="1"/>
      <c r="J107306" s="1"/>
      <c r="K107306" s="1"/>
      <c r="L107306" s="1"/>
      <c r="M107306" s="1"/>
      <c r="N107306" s="1"/>
      <c r="O107306" s="1"/>
      <c r="P107306" s="1"/>
      <c r="Q107306" s="1"/>
      <c r="R107306" s="1"/>
      <c r="S107306" s="1"/>
      <c r="T107306" s="1"/>
    </row>
    <row r="107307" spans="2:20">
      <c r="B107307" s="27"/>
      <c r="C107307" s="1"/>
      <c r="D107307" s="1"/>
      <c r="E107307" s="1"/>
      <c r="F107307" s="1"/>
      <c r="G107307" s="1"/>
      <c r="H107307" s="1"/>
      <c r="I107307" s="1"/>
      <c r="J107307" s="1"/>
      <c r="K107307" s="1"/>
      <c r="L107307" s="1"/>
      <c r="M107307" s="1"/>
      <c r="N107307" s="1"/>
      <c r="O107307" s="1"/>
      <c r="P107307" s="1"/>
      <c r="Q107307" s="1"/>
      <c r="R107307" s="1"/>
      <c r="S107307" s="1"/>
      <c r="T107307" s="1"/>
    </row>
    <row r="107308" spans="2:20">
      <c r="B107308" s="27"/>
      <c r="C107308" s="1"/>
      <c r="D107308" s="1"/>
      <c r="E107308" s="1"/>
      <c r="F107308" s="1"/>
      <c r="G107308" s="1"/>
      <c r="H107308" s="1"/>
      <c r="I107308" s="1"/>
      <c r="J107308" s="1"/>
      <c r="K107308" s="1"/>
      <c r="L107308" s="1"/>
      <c r="M107308" s="1"/>
      <c r="N107308" s="1"/>
      <c r="O107308" s="1"/>
      <c r="P107308" s="1"/>
      <c r="Q107308" s="1"/>
      <c r="R107308" s="1"/>
      <c r="S107308" s="1"/>
      <c r="T107308" s="1"/>
    </row>
    <row r="107309" spans="2:20">
      <c r="B107309" s="27"/>
      <c r="C107309" s="1"/>
      <c r="D107309" s="1"/>
      <c r="E107309" s="1"/>
      <c r="F107309" s="1"/>
      <c r="G107309" s="1"/>
      <c r="H107309" s="1"/>
      <c r="I107309" s="1"/>
      <c r="J107309" s="1"/>
      <c r="K107309" s="1"/>
      <c r="L107309" s="1"/>
      <c r="M107309" s="1"/>
      <c r="N107309" s="1"/>
      <c r="O107309" s="1"/>
      <c r="P107309" s="1"/>
      <c r="Q107309" s="1"/>
      <c r="R107309" s="1"/>
      <c r="S107309" s="1"/>
      <c r="T107309" s="1"/>
    </row>
    <row r="107310" spans="2:20">
      <c r="B107310" s="27"/>
      <c r="C107310" s="1"/>
      <c r="D107310" s="1"/>
      <c r="E107310" s="1"/>
      <c r="F107310" s="1"/>
      <c r="G107310" s="1"/>
      <c r="H107310" s="1"/>
      <c r="I107310" s="1"/>
      <c r="J107310" s="1"/>
      <c r="K107310" s="1"/>
      <c r="L107310" s="1"/>
      <c r="M107310" s="1"/>
      <c r="N107310" s="1"/>
      <c r="O107310" s="1"/>
      <c r="P107310" s="1"/>
      <c r="Q107310" s="1"/>
      <c r="R107310" s="1"/>
      <c r="S107310" s="1"/>
      <c r="T107310" s="1"/>
    </row>
    <row r="107311" spans="2:20">
      <c r="B107311" s="27"/>
      <c r="C107311" s="1"/>
      <c r="D107311" s="1"/>
      <c r="E107311" s="1"/>
      <c r="F107311" s="1"/>
      <c r="G107311" s="1"/>
      <c r="H107311" s="1"/>
      <c r="I107311" s="1"/>
      <c r="J107311" s="1"/>
      <c r="K107311" s="1"/>
      <c r="L107311" s="1"/>
      <c r="M107311" s="1"/>
      <c r="N107311" s="1"/>
      <c r="O107311" s="1"/>
      <c r="P107311" s="1"/>
      <c r="Q107311" s="1"/>
      <c r="R107311" s="1"/>
      <c r="S107311" s="1"/>
      <c r="T107311" s="1"/>
    </row>
    <row r="107312" spans="2:20">
      <c r="B107312" s="27"/>
      <c r="C107312" s="1"/>
      <c r="D107312" s="1"/>
      <c r="E107312" s="1"/>
      <c r="F107312" s="1"/>
      <c r="G107312" s="1"/>
      <c r="H107312" s="1"/>
      <c r="I107312" s="1"/>
      <c r="J107312" s="1"/>
      <c r="K107312" s="1"/>
      <c r="L107312" s="1"/>
      <c r="M107312" s="1"/>
      <c r="N107312" s="1"/>
      <c r="O107312" s="1"/>
      <c r="P107312" s="1"/>
      <c r="Q107312" s="1"/>
      <c r="R107312" s="1"/>
      <c r="S107312" s="1"/>
      <c r="T107312" s="1"/>
    </row>
    <row r="107313" spans="2:20">
      <c r="B107313" s="27"/>
      <c r="C107313" s="1"/>
      <c r="D107313" s="1"/>
      <c r="E107313" s="1"/>
      <c r="F107313" s="1"/>
      <c r="G107313" s="1"/>
      <c r="H107313" s="1"/>
      <c r="I107313" s="1"/>
      <c r="J107313" s="1"/>
      <c r="K107313" s="1"/>
      <c r="L107313" s="1"/>
      <c r="M107313" s="1"/>
      <c r="N107313" s="1"/>
      <c r="O107313" s="1"/>
      <c r="P107313" s="1"/>
      <c r="Q107313" s="1"/>
      <c r="R107313" s="1"/>
      <c r="S107313" s="1"/>
      <c r="T107313" s="1"/>
    </row>
    <row r="107314" spans="2:20">
      <c r="B107314" s="27"/>
      <c r="C107314" s="1"/>
      <c r="D107314" s="1"/>
      <c r="E107314" s="1"/>
      <c r="F107314" s="1"/>
      <c r="G107314" s="1"/>
      <c r="H107314" s="1"/>
      <c r="I107314" s="1"/>
      <c r="J107314" s="1"/>
      <c r="K107314" s="1"/>
      <c r="L107314" s="1"/>
      <c r="M107314" s="1"/>
      <c r="N107314" s="1"/>
      <c r="O107314" s="1"/>
      <c r="P107314" s="1"/>
      <c r="Q107314" s="1"/>
      <c r="R107314" s="1"/>
      <c r="S107314" s="1"/>
      <c r="T107314" s="1"/>
    </row>
    <row r="107315" spans="2:20">
      <c r="B107315" s="27"/>
      <c r="C107315" s="1"/>
      <c r="D107315" s="1"/>
      <c r="E107315" s="1"/>
      <c r="F107315" s="1"/>
      <c r="G107315" s="1"/>
      <c r="H107315" s="1"/>
      <c r="I107315" s="1"/>
      <c r="J107315" s="1"/>
      <c r="K107315" s="1"/>
      <c r="L107315" s="1"/>
      <c r="M107315" s="1"/>
      <c r="N107315" s="1"/>
      <c r="O107315" s="1"/>
      <c r="P107315" s="1"/>
      <c r="Q107315" s="1"/>
      <c r="R107315" s="1"/>
      <c r="S107315" s="1"/>
      <c r="T107315" s="1"/>
    </row>
    <row r="107316" spans="2:20">
      <c r="B107316" s="27"/>
      <c r="C107316" s="1"/>
      <c r="D107316" s="1"/>
      <c r="E107316" s="1"/>
      <c r="F107316" s="1"/>
      <c r="G107316" s="1"/>
      <c r="H107316" s="1"/>
      <c r="I107316" s="1"/>
      <c r="J107316" s="1"/>
      <c r="K107316" s="1"/>
      <c r="L107316" s="1"/>
      <c r="M107316" s="1"/>
      <c r="N107316" s="1"/>
      <c r="O107316" s="1"/>
      <c r="P107316" s="1"/>
      <c r="Q107316" s="1"/>
      <c r="R107316" s="1"/>
      <c r="S107316" s="1"/>
      <c r="T107316" s="1"/>
    </row>
    <row r="107317" spans="2:20">
      <c r="B107317" s="27"/>
      <c r="C107317" s="1"/>
      <c r="D107317" s="1"/>
      <c r="E107317" s="1"/>
      <c r="F107317" s="1"/>
      <c r="G107317" s="1"/>
      <c r="H107317" s="1"/>
      <c r="I107317" s="1"/>
      <c r="J107317" s="1"/>
      <c r="K107317" s="1"/>
      <c r="L107317" s="1"/>
      <c r="M107317" s="1"/>
      <c r="N107317" s="1"/>
      <c r="O107317" s="1"/>
      <c r="P107317" s="1"/>
      <c r="Q107317" s="1"/>
      <c r="R107317" s="1"/>
      <c r="S107317" s="1"/>
      <c r="T107317" s="1"/>
    </row>
    <row r="107318" spans="2:20">
      <c r="B107318" s="27"/>
      <c r="C107318" s="1"/>
      <c r="D107318" s="1"/>
      <c r="E107318" s="1"/>
      <c r="F107318" s="1"/>
      <c r="G107318" s="1"/>
      <c r="H107318" s="1"/>
      <c r="I107318" s="1"/>
      <c r="J107318" s="1"/>
      <c r="K107318" s="1"/>
      <c r="L107318" s="1"/>
      <c r="M107318" s="1"/>
      <c r="N107318" s="1"/>
      <c r="O107318" s="1"/>
      <c r="P107318" s="1"/>
      <c r="Q107318" s="1"/>
      <c r="R107318" s="1"/>
      <c r="S107318" s="1"/>
      <c r="T107318" s="1"/>
    </row>
    <row r="107319" spans="2:20">
      <c r="B107319" s="27"/>
      <c r="C107319" s="1"/>
      <c r="D107319" s="1"/>
      <c r="E107319" s="1"/>
      <c r="F107319" s="1"/>
      <c r="G107319" s="1"/>
      <c r="H107319" s="1"/>
      <c r="I107319" s="1"/>
      <c r="J107319" s="1"/>
      <c r="K107319" s="1"/>
      <c r="L107319" s="1"/>
      <c r="M107319" s="1"/>
      <c r="N107319" s="1"/>
      <c r="O107319" s="1"/>
      <c r="P107319" s="1"/>
      <c r="Q107319" s="1"/>
      <c r="R107319" s="1"/>
      <c r="S107319" s="1"/>
      <c r="T107319" s="1"/>
    </row>
    <row r="107320" spans="2:20">
      <c r="B107320" s="27"/>
      <c r="C107320" s="1"/>
      <c r="D107320" s="1"/>
      <c r="E107320" s="1"/>
      <c r="F107320" s="1"/>
      <c r="G107320" s="1"/>
      <c r="H107320" s="1"/>
      <c r="I107320" s="1"/>
      <c r="J107320" s="1"/>
      <c r="K107320" s="1"/>
      <c r="L107320" s="1"/>
      <c r="M107320" s="1"/>
      <c r="N107320" s="1"/>
      <c r="O107320" s="1"/>
      <c r="P107320" s="1"/>
      <c r="Q107320" s="1"/>
      <c r="R107320" s="1"/>
      <c r="S107320" s="1"/>
      <c r="T107320" s="1"/>
    </row>
    <row r="107321" spans="2:20">
      <c r="B107321" s="27"/>
      <c r="C107321" s="1"/>
      <c r="D107321" s="1"/>
      <c r="E107321" s="1"/>
      <c r="F107321" s="1"/>
      <c r="G107321" s="1"/>
      <c r="H107321" s="1"/>
      <c r="I107321" s="1"/>
      <c r="J107321" s="1"/>
      <c r="K107321" s="1"/>
      <c r="L107321" s="1"/>
      <c r="M107321" s="1"/>
      <c r="N107321" s="1"/>
      <c r="O107321" s="1"/>
      <c r="P107321" s="1"/>
      <c r="Q107321" s="1"/>
      <c r="R107321" s="1"/>
      <c r="S107321" s="1"/>
      <c r="T107321" s="1"/>
    </row>
    <row r="107322" spans="2:20">
      <c r="B107322" s="27"/>
      <c r="C107322" s="1"/>
      <c r="D107322" s="1"/>
      <c r="E107322" s="1"/>
      <c r="F107322" s="1"/>
      <c r="G107322" s="1"/>
      <c r="H107322" s="1"/>
      <c r="I107322" s="1"/>
      <c r="J107322" s="1"/>
      <c r="K107322" s="1"/>
      <c r="L107322" s="1"/>
      <c r="M107322" s="1"/>
      <c r="N107322" s="1"/>
      <c r="O107322" s="1"/>
      <c r="P107322" s="1"/>
      <c r="Q107322" s="1"/>
      <c r="R107322" s="1"/>
      <c r="S107322" s="1"/>
      <c r="T107322" s="1"/>
    </row>
    <row r="107323" spans="2:20">
      <c r="B107323" s="27"/>
      <c r="C107323" s="1"/>
      <c r="D107323" s="1"/>
      <c r="E107323" s="1"/>
      <c r="F107323" s="1"/>
      <c r="G107323" s="1"/>
      <c r="H107323" s="1"/>
      <c r="I107323" s="1"/>
      <c r="J107323" s="1"/>
      <c r="K107323" s="1"/>
      <c r="L107323" s="1"/>
      <c r="M107323" s="1"/>
      <c r="N107323" s="1"/>
      <c r="O107323" s="1"/>
      <c r="P107323" s="1"/>
      <c r="Q107323" s="1"/>
      <c r="R107323" s="1"/>
      <c r="S107323" s="1"/>
      <c r="T107323" s="1"/>
    </row>
    <row r="107324" spans="2:20">
      <c r="B107324" s="27"/>
      <c r="C107324" s="1"/>
      <c r="D107324" s="1"/>
      <c r="E107324" s="1"/>
      <c r="F107324" s="1"/>
      <c r="G107324" s="1"/>
      <c r="H107324" s="1"/>
      <c r="I107324" s="1"/>
      <c r="J107324" s="1"/>
      <c r="K107324" s="1"/>
      <c r="L107324" s="1"/>
      <c r="M107324" s="1"/>
      <c r="N107324" s="1"/>
      <c r="O107324" s="1"/>
      <c r="P107324" s="1"/>
      <c r="Q107324" s="1"/>
      <c r="R107324" s="1"/>
      <c r="S107324" s="1"/>
      <c r="T107324" s="1"/>
    </row>
    <row r="107325" spans="2:20">
      <c r="B107325" s="27"/>
      <c r="C107325" s="1"/>
      <c r="D107325" s="1"/>
      <c r="E107325" s="1"/>
      <c r="F107325" s="1"/>
      <c r="G107325" s="1"/>
      <c r="H107325" s="1"/>
      <c r="I107325" s="1"/>
      <c r="J107325" s="1"/>
      <c r="K107325" s="1"/>
      <c r="L107325" s="1"/>
      <c r="M107325" s="1"/>
      <c r="N107325" s="1"/>
      <c r="O107325" s="1"/>
      <c r="P107325" s="1"/>
      <c r="Q107325" s="1"/>
      <c r="R107325" s="1"/>
      <c r="S107325" s="1"/>
      <c r="T107325" s="1"/>
    </row>
    <row r="107326" spans="2:20">
      <c r="B107326" s="27"/>
      <c r="C107326" s="1"/>
      <c r="D107326" s="1"/>
      <c r="E107326" s="1"/>
      <c r="F107326" s="1"/>
      <c r="G107326" s="1"/>
      <c r="H107326" s="1"/>
      <c r="I107326" s="1"/>
      <c r="J107326" s="1"/>
      <c r="K107326" s="1"/>
      <c r="L107326" s="1"/>
      <c r="M107326" s="1"/>
      <c r="N107326" s="1"/>
      <c r="O107326" s="1"/>
      <c r="P107326" s="1"/>
      <c r="Q107326" s="1"/>
      <c r="R107326" s="1"/>
      <c r="S107326" s="1"/>
      <c r="T107326" s="1"/>
    </row>
    <row r="107327" spans="2:20">
      <c r="B107327" s="27"/>
      <c r="C107327" s="1"/>
      <c r="D107327" s="1"/>
      <c r="E107327" s="1"/>
      <c r="F107327" s="1"/>
      <c r="G107327" s="1"/>
      <c r="H107327" s="1"/>
      <c r="I107327" s="1"/>
      <c r="J107327" s="1"/>
      <c r="K107327" s="1"/>
      <c r="L107327" s="1"/>
      <c r="M107327" s="1"/>
      <c r="N107327" s="1"/>
      <c r="O107327" s="1"/>
      <c r="P107327" s="1"/>
      <c r="Q107327" s="1"/>
      <c r="R107327" s="1"/>
      <c r="S107327" s="1"/>
      <c r="T107327" s="1"/>
    </row>
    <row r="107328" spans="2:20">
      <c r="B107328" s="27"/>
      <c r="C107328" s="1"/>
      <c r="D107328" s="1"/>
      <c r="E107328" s="1"/>
      <c r="F107328" s="1"/>
      <c r="G107328" s="1"/>
      <c r="H107328" s="1"/>
      <c r="I107328" s="1"/>
      <c r="J107328" s="1"/>
      <c r="K107328" s="1"/>
      <c r="L107328" s="1"/>
      <c r="M107328" s="1"/>
      <c r="N107328" s="1"/>
      <c r="O107328" s="1"/>
      <c r="P107328" s="1"/>
      <c r="Q107328" s="1"/>
      <c r="R107328" s="1"/>
      <c r="S107328" s="1"/>
      <c r="T107328" s="1"/>
    </row>
    <row r="107329" spans="2:20">
      <c r="B107329" s="27"/>
      <c r="C107329" s="1"/>
      <c r="D107329" s="1"/>
      <c r="E107329" s="1"/>
      <c r="F107329" s="1"/>
      <c r="G107329" s="1"/>
      <c r="H107329" s="1"/>
      <c r="I107329" s="1"/>
      <c r="J107329" s="1"/>
      <c r="K107329" s="1"/>
      <c r="L107329" s="1"/>
      <c r="M107329" s="1"/>
      <c r="N107329" s="1"/>
      <c r="O107329" s="1"/>
      <c r="P107329" s="1"/>
      <c r="Q107329" s="1"/>
      <c r="R107329" s="1"/>
      <c r="S107329" s="1"/>
      <c r="T107329" s="1"/>
    </row>
    <row r="107330" spans="2:20">
      <c r="B107330" s="27"/>
      <c r="C107330" s="1"/>
      <c r="D107330" s="1"/>
      <c r="E107330" s="1"/>
      <c r="F107330" s="1"/>
      <c r="G107330" s="1"/>
      <c r="H107330" s="1"/>
      <c r="I107330" s="1"/>
      <c r="J107330" s="1"/>
      <c r="K107330" s="1"/>
      <c r="L107330" s="1"/>
      <c r="M107330" s="1"/>
      <c r="N107330" s="1"/>
      <c r="O107330" s="1"/>
      <c r="P107330" s="1"/>
      <c r="Q107330" s="1"/>
      <c r="R107330" s="1"/>
      <c r="S107330" s="1"/>
      <c r="T107330" s="1"/>
    </row>
    <row r="107331" spans="2:20">
      <c r="B107331" s="27"/>
      <c r="C107331" s="1"/>
      <c r="D107331" s="1"/>
      <c r="E107331" s="1"/>
      <c r="F107331" s="1"/>
      <c r="G107331" s="1"/>
      <c r="H107331" s="1"/>
      <c r="I107331" s="1"/>
      <c r="J107331" s="1"/>
      <c r="K107331" s="1"/>
      <c r="L107331" s="1"/>
      <c r="M107331" s="1"/>
      <c r="N107331" s="1"/>
      <c r="O107331" s="1"/>
      <c r="P107331" s="1"/>
      <c r="Q107331" s="1"/>
      <c r="R107331" s="1"/>
      <c r="S107331" s="1"/>
      <c r="T107331" s="1"/>
    </row>
    <row r="107332" spans="2:20">
      <c r="B107332" s="27"/>
      <c r="C107332" s="1"/>
      <c r="D107332" s="1"/>
      <c r="E107332" s="1"/>
      <c r="F107332" s="1"/>
      <c r="G107332" s="1"/>
      <c r="H107332" s="1"/>
      <c r="I107332" s="1"/>
      <c r="J107332" s="1"/>
      <c r="K107332" s="1"/>
      <c r="L107332" s="1"/>
      <c r="M107332" s="1"/>
      <c r="N107332" s="1"/>
      <c r="O107332" s="1"/>
      <c r="P107332" s="1"/>
      <c r="Q107332" s="1"/>
      <c r="R107332" s="1"/>
      <c r="S107332" s="1"/>
      <c r="T107332" s="1"/>
    </row>
    <row r="107333" spans="2:20">
      <c r="B107333" s="27"/>
      <c r="C107333" s="1"/>
      <c r="D107333" s="1"/>
      <c r="E107333" s="1"/>
      <c r="F107333" s="1"/>
      <c r="G107333" s="1"/>
      <c r="H107333" s="1"/>
      <c r="I107333" s="1"/>
      <c r="J107333" s="1"/>
      <c r="K107333" s="1"/>
      <c r="L107333" s="1"/>
      <c r="M107333" s="1"/>
      <c r="N107333" s="1"/>
      <c r="O107333" s="1"/>
      <c r="P107333" s="1"/>
      <c r="Q107333" s="1"/>
      <c r="R107333" s="1"/>
      <c r="S107333" s="1"/>
      <c r="T107333" s="1"/>
    </row>
    <row r="107334" spans="2:20">
      <c r="B107334" s="27"/>
      <c r="C107334" s="1"/>
      <c r="D107334" s="1"/>
      <c r="E107334" s="1"/>
      <c r="F107334" s="1"/>
      <c r="G107334" s="1"/>
      <c r="H107334" s="1"/>
      <c r="I107334" s="1"/>
      <c r="J107334" s="1"/>
      <c r="K107334" s="1"/>
      <c r="L107334" s="1"/>
      <c r="M107334" s="1"/>
      <c r="N107334" s="1"/>
      <c r="O107334" s="1"/>
      <c r="P107334" s="1"/>
      <c r="Q107334" s="1"/>
      <c r="R107334" s="1"/>
      <c r="S107334" s="1"/>
      <c r="T107334" s="1"/>
    </row>
    <row r="107335" spans="2:20">
      <c r="B107335" s="27"/>
      <c r="C107335" s="1"/>
      <c r="D107335" s="1"/>
      <c r="E107335" s="1"/>
      <c r="F107335" s="1"/>
      <c r="G107335" s="1"/>
      <c r="H107335" s="1"/>
      <c r="I107335" s="1"/>
      <c r="J107335" s="1"/>
      <c r="K107335" s="1"/>
      <c r="L107335" s="1"/>
      <c r="M107335" s="1"/>
      <c r="N107335" s="1"/>
      <c r="O107335" s="1"/>
      <c r="P107335" s="1"/>
      <c r="Q107335" s="1"/>
      <c r="R107335" s="1"/>
      <c r="S107335" s="1"/>
      <c r="T107335" s="1"/>
    </row>
    <row r="107336" spans="2:20">
      <c r="B107336" s="27"/>
      <c r="C107336" s="1"/>
      <c r="D107336" s="1"/>
      <c r="E107336" s="1"/>
      <c r="F107336" s="1"/>
      <c r="G107336" s="1"/>
      <c r="H107336" s="1"/>
      <c r="I107336" s="1"/>
      <c r="J107336" s="1"/>
      <c r="K107336" s="1"/>
      <c r="L107336" s="1"/>
      <c r="M107336" s="1"/>
      <c r="N107336" s="1"/>
      <c r="O107336" s="1"/>
      <c r="P107336" s="1"/>
      <c r="Q107336" s="1"/>
      <c r="R107336" s="1"/>
      <c r="S107336" s="1"/>
      <c r="T107336" s="1"/>
    </row>
    <row r="107337" spans="2:20">
      <c r="B107337" s="27"/>
      <c r="C107337" s="1"/>
      <c r="D107337" s="1"/>
      <c r="E107337" s="1"/>
      <c r="F107337" s="1"/>
      <c r="G107337" s="1"/>
      <c r="H107337" s="1"/>
      <c r="I107337" s="1"/>
      <c r="J107337" s="1"/>
      <c r="K107337" s="1"/>
      <c r="L107337" s="1"/>
      <c r="M107337" s="1"/>
      <c r="N107337" s="1"/>
      <c r="O107337" s="1"/>
      <c r="P107337" s="1"/>
      <c r="Q107337" s="1"/>
      <c r="R107337" s="1"/>
      <c r="S107337" s="1"/>
      <c r="T107337" s="1"/>
    </row>
    <row r="107338" spans="2:20">
      <c r="B107338" s="27"/>
      <c r="C107338" s="1"/>
      <c r="D107338" s="1"/>
      <c r="E107338" s="1"/>
      <c r="F107338" s="1"/>
      <c r="G107338" s="1"/>
      <c r="H107338" s="1"/>
      <c r="I107338" s="1"/>
      <c r="J107338" s="1"/>
      <c r="K107338" s="1"/>
      <c r="L107338" s="1"/>
      <c r="M107338" s="1"/>
      <c r="N107338" s="1"/>
      <c r="O107338" s="1"/>
      <c r="P107338" s="1"/>
      <c r="Q107338" s="1"/>
      <c r="R107338" s="1"/>
      <c r="S107338" s="1"/>
      <c r="T107338" s="1"/>
    </row>
    <row r="107339" spans="2:20">
      <c r="B107339" s="27"/>
      <c r="C107339" s="1"/>
      <c r="D107339" s="1"/>
      <c r="E107339" s="1"/>
      <c r="F107339" s="1"/>
      <c r="G107339" s="1"/>
      <c r="H107339" s="1"/>
      <c r="I107339" s="1"/>
      <c r="J107339" s="1"/>
      <c r="K107339" s="1"/>
      <c r="L107339" s="1"/>
      <c r="M107339" s="1"/>
      <c r="N107339" s="1"/>
      <c r="O107339" s="1"/>
      <c r="P107339" s="1"/>
      <c r="Q107339" s="1"/>
      <c r="R107339" s="1"/>
      <c r="S107339" s="1"/>
      <c r="T107339" s="1"/>
    </row>
    <row r="107340" spans="2:20">
      <c r="B107340" s="27"/>
      <c r="C107340" s="1"/>
      <c r="D107340" s="1"/>
      <c r="E107340" s="1"/>
      <c r="F107340" s="1"/>
      <c r="G107340" s="1"/>
      <c r="H107340" s="1"/>
      <c r="I107340" s="1"/>
      <c r="J107340" s="1"/>
      <c r="K107340" s="1"/>
      <c r="L107340" s="1"/>
      <c r="M107340" s="1"/>
      <c r="N107340" s="1"/>
      <c r="O107340" s="1"/>
      <c r="P107340" s="1"/>
      <c r="Q107340" s="1"/>
      <c r="R107340" s="1"/>
      <c r="S107340" s="1"/>
      <c r="T107340" s="1"/>
    </row>
    <row r="107341" spans="2:20">
      <c r="B107341" s="27"/>
      <c r="C107341" s="1"/>
      <c r="D107341" s="1"/>
      <c r="E107341" s="1"/>
      <c r="F107341" s="1"/>
      <c r="G107341" s="1"/>
      <c r="H107341" s="1"/>
      <c r="I107341" s="1"/>
      <c r="J107341" s="1"/>
      <c r="K107341" s="1"/>
      <c r="L107341" s="1"/>
      <c r="M107341" s="1"/>
      <c r="N107341" s="1"/>
      <c r="O107341" s="1"/>
      <c r="P107341" s="1"/>
      <c r="Q107341" s="1"/>
      <c r="R107341" s="1"/>
      <c r="S107341" s="1"/>
      <c r="T107341" s="1"/>
    </row>
    <row r="107342" spans="2:20">
      <c r="B107342" s="27"/>
      <c r="C107342" s="1"/>
      <c r="D107342" s="1"/>
      <c r="E107342" s="1"/>
      <c r="F107342" s="1"/>
      <c r="G107342" s="1"/>
      <c r="H107342" s="1"/>
      <c r="I107342" s="1"/>
      <c r="J107342" s="1"/>
      <c r="K107342" s="1"/>
      <c r="L107342" s="1"/>
      <c r="M107342" s="1"/>
      <c r="N107342" s="1"/>
      <c r="O107342" s="1"/>
      <c r="P107342" s="1"/>
      <c r="Q107342" s="1"/>
      <c r="R107342" s="1"/>
      <c r="S107342" s="1"/>
      <c r="T107342" s="1"/>
    </row>
    <row r="107343" spans="2:20">
      <c r="B107343" s="27"/>
      <c r="C107343" s="1"/>
      <c r="D107343" s="1"/>
      <c r="E107343" s="1"/>
      <c r="F107343" s="1"/>
      <c r="G107343" s="1"/>
      <c r="H107343" s="1"/>
      <c r="I107343" s="1"/>
      <c r="J107343" s="1"/>
      <c r="K107343" s="1"/>
      <c r="L107343" s="1"/>
      <c r="M107343" s="1"/>
      <c r="N107343" s="1"/>
      <c r="O107343" s="1"/>
      <c r="P107343" s="1"/>
      <c r="Q107343" s="1"/>
      <c r="R107343" s="1"/>
      <c r="S107343" s="1"/>
      <c r="T107343" s="1"/>
    </row>
    <row r="107344" spans="2:20">
      <c r="B107344" s="27"/>
      <c r="C107344" s="1"/>
      <c r="D107344" s="1"/>
      <c r="E107344" s="1"/>
      <c r="F107344" s="1"/>
      <c r="G107344" s="1"/>
      <c r="H107344" s="1"/>
      <c r="I107344" s="1"/>
      <c r="J107344" s="1"/>
      <c r="K107344" s="1"/>
      <c r="L107344" s="1"/>
      <c r="M107344" s="1"/>
      <c r="N107344" s="1"/>
      <c r="O107344" s="1"/>
      <c r="P107344" s="1"/>
      <c r="Q107344" s="1"/>
      <c r="R107344" s="1"/>
      <c r="S107344" s="1"/>
      <c r="T107344" s="1"/>
    </row>
    <row r="107345" spans="2:20">
      <c r="B107345" s="27"/>
      <c r="C107345" s="1"/>
      <c r="D107345" s="1"/>
      <c r="E107345" s="1"/>
      <c r="F107345" s="1"/>
      <c r="G107345" s="1"/>
      <c r="H107345" s="1"/>
      <c r="I107345" s="1"/>
      <c r="J107345" s="1"/>
      <c r="K107345" s="1"/>
      <c r="L107345" s="1"/>
      <c r="M107345" s="1"/>
      <c r="N107345" s="1"/>
      <c r="O107345" s="1"/>
      <c r="P107345" s="1"/>
      <c r="Q107345" s="1"/>
      <c r="R107345" s="1"/>
      <c r="S107345" s="1"/>
      <c r="T107345" s="1"/>
    </row>
    <row r="107346" spans="2:20">
      <c r="B107346" s="27"/>
      <c r="C107346" s="1"/>
      <c r="D107346" s="1"/>
      <c r="E107346" s="1"/>
      <c r="F107346" s="1"/>
      <c r="G107346" s="1"/>
      <c r="H107346" s="1"/>
      <c r="I107346" s="1"/>
      <c r="J107346" s="1"/>
      <c r="K107346" s="1"/>
      <c r="L107346" s="1"/>
      <c r="M107346" s="1"/>
      <c r="N107346" s="1"/>
      <c r="O107346" s="1"/>
      <c r="P107346" s="1"/>
      <c r="Q107346" s="1"/>
      <c r="R107346" s="1"/>
      <c r="S107346" s="1"/>
      <c r="T107346" s="1"/>
    </row>
    <row r="107347" spans="2:20">
      <c r="B107347" s="27"/>
      <c r="C107347" s="1"/>
      <c r="D107347" s="1"/>
      <c r="E107347" s="1"/>
      <c r="F107347" s="1"/>
      <c r="G107347" s="1"/>
      <c r="H107347" s="1"/>
      <c r="I107347" s="1"/>
      <c r="J107347" s="1"/>
      <c r="K107347" s="1"/>
      <c r="L107347" s="1"/>
      <c r="M107347" s="1"/>
      <c r="N107347" s="1"/>
      <c r="O107347" s="1"/>
      <c r="P107347" s="1"/>
      <c r="Q107347" s="1"/>
      <c r="R107347" s="1"/>
      <c r="S107347" s="1"/>
      <c r="T107347" s="1"/>
    </row>
    <row r="107348" spans="2:20">
      <c r="B107348" s="27"/>
      <c r="C107348" s="1"/>
      <c r="D107348" s="1"/>
      <c r="E107348" s="1"/>
      <c r="F107348" s="1"/>
      <c r="G107348" s="1"/>
      <c r="H107348" s="1"/>
      <c r="I107348" s="1"/>
      <c r="J107348" s="1"/>
      <c r="K107348" s="1"/>
      <c r="L107348" s="1"/>
      <c r="M107348" s="1"/>
      <c r="N107348" s="1"/>
      <c r="O107348" s="1"/>
      <c r="P107348" s="1"/>
      <c r="Q107348" s="1"/>
      <c r="R107348" s="1"/>
      <c r="S107348" s="1"/>
      <c r="T107348" s="1"/>
    </row>
    <row r="107349" spans="2:20">
      <c r="B107349" s="27"/>
      <c r="C107349" s="1"/>
      <c r="D107349" s="1"/>
      <c r="E107349" s="1"/>
      <c r="F107349" s="1"/>
      <c r="G107349" s="1"/>
      <c r="H107349" s="1"/>
      <c r="I107349" s="1"/>
      <c r="J107349" s="1"/>
      <c r="K107349" s="1"/>
      <c r="L107349" s="1"/>
      <c r="M107349" s="1"/>
      <c r="N107349" s="1"/>
      <c r="O107349" s="1"/>
      <c r="P107349" s="1"/>
      <c r="Q107349" s="1"/>
      <c r="R107349" s="1"/>
      <c r="S107349" s="1"/>
      <c r="T107349" s="1"/>
    </row>
    <row r="107350" spans="2:20">
      <c r="B107350" s="27"/>
      <c r="C107350" s="1"/>
      <c r="D107350" s="1"/>
      <c r="E107350" s="1"/>
      <c r="F107350" s="1"/>
      <c r="G107350" s="1"/>
      <c r="H107350" s="1"/>
      <c r="I107350" s="1"/>
      <c r="J107350" s="1"/>
      <c r="K107350" s="1"/>
      <c r="L107350" s="1"/>
      <c r="M107350" s="1"/>
      <c r="N107350" s="1"/>
      <c r="O107350" s="1"/>
      <c r="P107350" s="1"/>
      <c r="Q107350" s="1"/>
      <c r="R107350" s="1"/>
      <c r="S107350" s="1"/>
      <c r="T107350" s="1"/>
    </row>
    <row r="107351" spans="2:20">
      <c r="B107351" s="27"/>
      <c r="C107351" s="1"/>
      <c r="D107351" s="1"/>
      <c r="E107351" s="1"/>
      <c r="F107351" s="1"/>
      <c r="G107351" s="1"/>
      <c r="H107351" s="1"/>
      <c r="I107351" s="1"/>
      <c r="J107351" s="1"/>
      <c r="K107351" s="1"/>
      <c r="L107351" s="1"/>
      <c r="M107351" s="1"/>
      <c r="N107351" s="1"/>
      <c r="O107351" s="1"/>
      <c r="P107351" s="1"/>
      <c r="Q107351" s="1"/>
      <c r="R107351" s="1"/>
      <c r="S107351" s="1"/>
      <c r="T107351" s="1"/>
    </row>
    <row r="107352" spans="2:20">
      <c r="B107352" s="27"/>
      <c r="C107352" s="1"/>
      <c r="D107352" s="1"/>
      <c r="E107352" s="1"/>
      <c r="F107352" s="1"/>
      <c r="G107352" s="1"/>
      <c r="H107352" s="1"/>
      <c r="I107352" s="1"/>
      <c r="J107352" s="1"/>
      <c r="K107352" s="1"/>
      <c r="L107352" s="1"/>
      <c r="M107352" s="1"/>
      <c r="N107352" s="1"/>
      <c r="O107352" s="1"/>
      <c r="P107352" s="1"/>
      <c r="Q107352" s="1"/>
      <c r="R107352" s="1"/>
      <c r="S107352" s="1"/>
      <c r="T107352" s="1"/>
    </row>
    <row r="107353" spans="2:20">
      <c r="B107353" s="27"/>
      <c r="C107353" s="1"/>
      <c r="D107353" s="1"/>
      <c r="E107353" s="1"/>
      <c r="F107353" s="1"/>
      <c r="G107353" s="1"/>
      <c r="H107353" s="1"/>
      <c r="I107353" s="1"/>
      <c r="J107353" s="1"/>
      <c r="K107353" s="1"/>
      <c r="L107353" s="1"/>
      <c r="M107353" s="1"/>
      <c r="N107353" s="1"/>
      <c r="O107353" s="1"/>
      <c r="P107353" s="1"/>
      <c r="Q107353" s="1"/>
      <c r="R107353" s="1"/>
      <c r="S107353" s="1"/>
      <c r="T107353" s="1"/>
    </row>
    <row r="107354" spans="2:20">
      <c r="B107354" s="27"/>
      <c r="C107354" s="1"/>
      <c r="D107354" s="1"/>
      <c r="E107354" s="1"/>
      <c r="F107354" s="1"/>
      <c r="G107354" s="1"/>
      <c r="H107354" s="1"/>
      <c r="I107354" s="1"/>
      <c r="J107354" s="1"/>
      <c r="K107354" s="1"/>
      <c r="L107354" s="1"/>
      <c r="M107354" s="1"/>
      <c r="N107354" s="1"/>
      <c r="O107354" s="1"/>
      <c r="P107354" s="1"/>
      <c r="Q107354" s="1"/>
      <c r="R107354" s="1"/>
      <c r="S107354" s="1"/>
      <c r="T107354" s="1"/>
    </row>
    <row r="107355" spans="2:20">
      <c r="B107355" s="27"/>
      <c r="C107355" s="1"/>
      <c r="D107355" s="1"/>
      <c r="E107355" s="1"/>
      <c r="F107355" s="1"/>
      <c r="G107355" s="1"/>
      <c r="H107355" s="1"/>
      <c r="I107355" s="1"/>
      <c r="J107355" s="1"/>
      <c r="K107355" s="1"/>
      <c r="L107355" s="1"/>
      <c r="M107355" s="1"/>
      <c r="N107355" s="1"/>
      <c r="O107355" s="1"/>
      <c r="P107355" s="1"/>
      <c r="Q107355" s="1"/>
      <c r="R107355" s="1"/>
      <c r="S107355" s="1"/>
      <c r="T107355" s="1"/>
    </row>
    <row r="107356" spans="2:20">
      <c r="B107356" s="27"/>
      <c r="C107356" s="1"/>
      <c r="D107356" s="1"/>
      <c r="E107356" s="1"/>
      <c r="F107356" s="1"/>
      <c r="G107356" s="1"/>
      <c r="H107356" s="1"/>
      <c r="I107356" s="1"/>
      <c r="J107356" s="1"/>
      <c r="K107356" s="1"/>
      <c r="L107356" s="1"/>
      <c r="M107356" s="1"/>
      <c r="N107356" s="1"/>
      <c r="O107356" s="1"/>
      <c r="P107356" s="1"/>
      <c r="Q107356" s="1"/>
      <c r="R107356" s="1"/>
      <c r="S107356" s="1"/>
      <c r="T107356" s="1"/>
    </row>
    <row r="107357" spans="2:20">
      <c r="B107357" s="27"/>
      <c r="C107357" s="1"/>
      <c r="D107357" s="1"/>
      <c r="E107357" s="1"/>
      <c r="F107357" s="1"/>
      <c r="G107357" s="1"/>
      <c r="H107357" s="1"/>
      <c r="I107357" s="1"/>
      <c r="J107357" s="1"/>
      <c r="K107357" s="1"/>
      <c r="L107357" s="1"/>
      <c r="M107357" s="1"/>
      <c r="N107357" s="1"/>
      <c r="O107357" s="1"/>
      <c r="P107357" s="1"/>
      <c r="Q107357" s="1"/>
      <c r="R107357" s="1"/>
      <c r="S107357" s="1"/>
      <c r="T107357" s="1"/>
    </row>
    <row r="107358" spans="2:20">
      <c r="B107358" s="27"/>
      <c r="C107358" s="1"/>
      <c r="D107358" s="1"/>
      <c r="E107358" s="1"/>
      <c r="F107358" s="1"/>
      <c r="G107358" s="1"/>
      <c r="H107358" s="1"/>
      <c r="I107358" s="1"/>
      <c r="J107358" s="1"/>
      <c r="K107358" s="1"/>
      <c r="L107358" s="1"/>
      <c r="M107358" s="1"/>
      <c r="N107358" s="1"/>
      <c r="O107358" s="1"/>
      <c r="P107358" s="1"/>
      <c r="Q107358" s="1"/>
      <c r="R107358" s="1"/>
      <c r="S107358" s="1"/>
      <c r="T107358" s="1"/>
    </row>
    <row r="107359" spans="2:20">
      <c r="B107359" s="27"/>
      <c r="C107359" s="1"/>
      <c r="D107359" s="1"/>
      <c r="E107359" s="1"/>
      <c r="F107359" s="1"/>
      <c r="G107359" s="1"/>
      <c r="H107359" s="1"/>
      <c r="I107359" s="1"/>
      <c r="J107359" s="1"/>
      <c r="K107359" s="1"/>
      <c r="L107359" s="1"/>
      <c r="M107359" s="1"/>
      <c r="N107359" s="1"/>
      <c r="O107359" s="1"/>
      <c r="P107359" s="1"/>
      <c r="Q107359" s="1"/>
      <c r="R107359" s="1"/>
      <c r="S107359" s="1"/>
      <c r="T107359" s="1"/>
    </row>
    <row r="107360" spans="2:20">
      <c r="B107360" s="27"/>
      <c r="C107360" s="1"/>
      <c r="D107360" s="1"/>
      <c r="E107360" s="1"/>
      <c r="F107360" s="1"/>
      <c r="G107360" s="1"/>
      <c r="H107360" s="1"/>
      <c r="I107360" s="1"/>
      <c r="J107360" s="1"/>
      <c r="K107360" s="1"/>
      <c r="L107360" s="1"/>
      <c r="M107360" s="1"/>
      <c r="N107360" s="1"/>
      <c r="O107360" s="1"/>
      <c r="P107360" s="1"/>
      <c r="Q107360" s="1"/>
      <c r="R107360" s="1"/>
      <c r="S107360" s="1"/>
      <c r="T107360" s="1"/>
    </row>
    <row r="107361" spans="2:20">
      <c r="B107361" s="27"/>
      <c r="C107361" s="1"/>
      <c r="D107361" s="1"/>
      <c r="E107361" s="1"/>
      <c r="F107361" s="1"/>
      <c r="G107361" s="1"/>
      <c r="H107361" s="1"/>
      <c r="I107361" s="1"/>
      <c r="J107361" s="1"/>
      <c r="K107361" s="1"/>
      <c r="L107361" s="1"/>
      <c r="M107361" s="1"/>
      <c r="N107361" s="1"/>
      <c r="O107361" s="1"/>
      <c r="P107361" s="1"/>
      <c r="Q107361" s="1"/>
      <c r="R107361" s="1"/>
      <c r="S107361" s="1"/>
      <c r="T107361" s="1"/>
    </row>
    <row r="107362" spans="2:20">
      <c r="B107362" s="27"/>
      <c r="C107362" s="1"/>
      <c r="D107362" s="1"/>
      <c r="E107362" s="1"/>
      <c r="F107362" s="1"/>
      <c r="G107362" s="1"/>
      <c r="H107362" s="1"/>
      <c r="I107362" s="1"/>
      <c r="J107362" s="1"/>
      <c r="K107362" s="1"/>
      <c r="L107362" s="1"/>
      <c r="M107362" s="1"/>
      <c r="N107362" s="1"/>
      <c r="O107362" s="1"/>
      <c r="P107362" s="1"/>
      <c r="Q107362" s="1"/>
      <c r="R107362" s="1"/>
      <c r="S107362" s="1"/>
      <c r="T107362" s="1"/>
    </row>
    <row r="107363" spans="2:20">
      <c r="B107363" s="27"/>
      <c r="C107363" s="1"/>
      <c r="D107363" s="1"/>
      <c r="E107363" s="1"/>
      <c r="F107363" s="1"/>
      <c r="G107363" s="1"/>
      <c r="H107363" s="1"/>
      <c r="I107363" s="1"/>
      <c r="J107363" s="1"/>
      <c r="K107363" s="1"/>
      <c r="L107363" s="1"/>
      <c r="M107363" s="1"/>
      <c r="N107363" s="1"/>
      <c r="O107363" s="1"/>
      <c r="P107363" s="1"/>
      <c r="Q107363" s="1"/>
      <c r="R107363" s="1"/>
      <c r="S107363" s="1"/>
      <c r="T107363" s="1"/>
    </row>
    <row r="107364" spans="2:20">
      <c r="B107364" s="27"/>
      <c r="C107364" s="1"/>
      <c r="D107364" s="1"/>
      <c r="E107364" s="1"/>
      <c r="F107364" s="1"/>
      <c r="G107364" s="1"/>
      <c r="H107364" s="1"/>
      <c r="I107364" s="1"/>
      <c r="J107364" s="1"/>
      <c r="K107364" s="1"/>
      <c r="L107364" s="1"/>
      <c r="M107364" s="1"/>
      <c r="N107364" s="1"/>
      <c r="O107364" s="1"/>
      <c r="P107364" s="1"/>
      <c r="Q107364" s="1"/>
      <c r="R107364" s="1"/>
      <c r="S107364" s="1"/>
      <c r="T107364" s="1"/>
    </row>
    <row r="107365" spans="2:20">
      <c r="B107365" s="27"/>
      <c r="C107365" s="1"/>
      <c r="D107365" s="1"/>
      <c r="E107365" s="1"/>
      <c r="F107365" s="1"/>
      <c r="G107365" s="1"/>
      <c r="H107365" s="1"/>
      <c r="I107365" s="1"/>
      <c r="J107365" s="1"/>
      <c r="K107365" s="1"/>
      <c r="L107365" s="1"/>
      <c r="M107365" s="1"/>
      <c r="N107365" s="1"/>
      <c r="O107365" s="1"/>
      <c r="P107365" s="1"/>
      <c r="Q107365" s="1"/>
      <c r="R107365" s="1"/>
      <c r="S107365" s="1"/>
      <c r="T107365" s="1"/>
    </row>
    <row r="107366" spans="2:20">
      <c r="B107366" s="27"/>
      <c r="C107366" s="1"/>
      <c r="D107366" s="1"/>
      <c r="E107366" s="1"/>
      <c r="F107366" s="1"/>
      <c r="G107366" s="1"/>
      <c r="H107366" s="1"/>
      <c r="I107366" s="1"/>
      <c r="J107366" s="1"/>
      <c r="K107366" s="1"/>
      <c r="L107366" s="1"/>
      <c r="M107366" s="1"/>
      <c r="N107366" s="1"/>
      <c r="O107366" s="1"/>
      <c r="P107366" s="1"/>
      <c r="Q107366" s="1"/>
      <c r="R107366" s="1"/>
      <c r="S107366" s="1"/>
      <c r="T107366" s="1"/>
    </row>
    <row r="107367" spans="2:20">
      <c r="B107367" s="27"/>
      <c r="C107367" s="1"/>
      <c r="D107367" s="1"/>
      <c r="E107367" s="1"/>
      <c r="F107367" s="1"/>
      <c r="G107367" s="1"/>
      <c r="H107367" s="1"/>
      <c r="I107367" s="1"/>
      <c r="J107367" s="1"/>
      <c r="K107367" s="1"/>
      <c r="L107367" s="1"/>
      <c r="M107367" s="1"/>
      <c r="N107367" s="1"/>
      <c r="O107367" s="1"/>
      <c r="P107367" s="1"/>
      <c r="Q107367" s="1"/>
      <c r="R107367" s="1"/>
      <c r="S107367" s="1"/>
      <c r="T107367" s="1"/>
    </row>
    <row r="107368" spans="2:20">
      <c r="B107368" s="27"/>
      <c r="C107368" s="1"/>
      <c r="D107368" s="1"/>
      <c r="E107368" s="1"/>
      <c r="F107368" s="1"/>
      <c r="G107368" s="1"/>
      <c r="H107368" s="1"/>
      <c r="I107368" s="1"/>
      <c r="J107368" s="1"/>
      <c r="K107368" s="1"/>
      <c r="L107368" s="1"/>
      <c r="M107368" s="1"/>
      <c r="N107368" s="1"/>
      <c r="O107368" s="1"/>
      <c r="P107368" s="1"/>
      <c r="Q107368" s="1"/>
      <c r="R107368" s="1"/>
      <c r="S107368" s="1"/>
      <c r="T107368" s="1"/>
    </row>
    <row r="107369" spans="2:20">
      <c r="B107369" s="27"/>
      <c r="C107369" s="1"/>
      <c r="D107369" s="1"/>
      <c r="E107369" s="1"/>
      <c r="F107369" s="1"/>
      <c r="G107369" s="1"/>
      <c r="H107369" s="1"/>
      <c r="I107369" s="1"/>
      <c r="J107369" s="1"/>
      <c r="K107369" s="1"/>
      <c r="L107369" s="1"/>
      <c r="M107369" s="1"/>
      <c r="N107369" s="1"/>
      <c r="O107369" s="1"/>
      <c r="P107369" s="1"/>
      <c r="Q107369" s="1"/>
      <c r="R107369" s="1"/>
      <c r="S107369" s="1"/>
      <c r="T107369" s="1"/>
    </row>
    <row r="107370" spans="2:20">
      <c r="B107370" s="27"/>
      <c r="C107370" s="1"/>
      <c r="D107370" s="1"/>
      <c r="E107370" s="1"/>
      <c r="F107370" s="1"/>
      <c r="G107370" s="1"/>
      <c r="H107370" s="1"/>
      <c r="I107370" s="1"/>
      <c r="J107370" s="1"/>
      <c r="K107370" s="1"/>
      <c r="L107370" s="1"/>
      <c r="M107370" s="1"/>
      <c r="N107370" s="1"/>
      <c r="O107370" s="1"/>
      <c r="P107370" s="1"/>
      <c r="Q107370" s="1"/>
      <c r="R107370" s="1"/>
      <c r="S107370" s="1"/>
      <c r="T107370" s="1"/>
    </row>
    <row r="107371" spans="2:20">
      <c r="B107371" s="27"/>
      <c r="C107371" s="1"/>
      <c r="D107371" s="1"/>
      <c r="E107371" s="1"/>
      <c r="F107371" s="1"/>
      <c r="G107371" s="1"/>
      <c r="H107371" s="1"/>
      <c r="I107371" s="1"/>
      <c r="J107371" s="1"/>
      <c r="K107371" s="1"/>
      <c r="L107371" s="1"/>
      <c r="M107371" s="1"/>
      <c r="N107371" s="1"/>
      <c r="O107371" s="1"/>
      <c r="P107371" s="1"/>
      <c r="Q107371" s="1"/>
      <c r="R107371" s="1"/>
      <c r="S107371" s="1"/>
      <c r="T107371" s="1"/>
    </row>
    <row r="107372" spans="2:20">
      <c r="B107372" s="27"/>
      <c r="C107372" s="1"/>
      <c r="D107372" s="1"/>
      <c r="E107372" s="1"/>
      <c r="F107372" s="1"/>
      <c r="G107372" s="1"/>
      <c r="H107372" s="1"/>
      <c r="I107372" s="1"/>
      <c r="J107372" s="1"/>
      <c r="K107372" s="1"/>
      <c r="L107372" s="1"/>
      <c r="M107372" s="1"/>
      <c r="N107372" s="1"/>
      <c r="O107372" s="1"/>
      <c r="P107372" s="1"/>
      <c r="Q107372" s="1"/>
      <c r="R107372" s="1"/>
      <c r="S107372" s="1"/>
      <c r="T107372" s="1"/>
    </row>
    <row r="107373" spans="2:20">
      <c r="B107373" s="27"/>
      <c r="C107373" s="1"/>
      <c r="D107373" s="1"/>
      <c r="E107373" s="1"/>
      <c r="F107373" s="1"/>
      <c r="G107373" s="1"/>
      <c r="H107373" s="1"/>
      <c r="I107373" s="1"/>
      <c r="J107373" s="1"/>
      <c r="K107373" s="1"/>
      <c r="L107373" s="1"/>
      <c r="M107373" s="1"/>
      <c r="N107373" s="1"/>
      <c r="O107373" s="1"/>
      <c r="P107373" s="1"/>
      <c r="Q107373" s="1"/>
      <c r="R107373" s="1"/>
      <c r="S107373" s="1"/>
      <c r="T107373" s="1"/>
    </row>
    <row r="107374" spans="2:20">
      <c r="B107374" s="27"/>
      <c r="C107374" s="1"/>
      <c r="D107374" s="1"/>
      <c r="E107374" s="1"/>
      <c r="F107374" s="1"/>
      <c r="G107374" s="1"/>
      <c r="H107374" s="1"/>
      <c r="I107374" s="1"/>
      <c r="J107374" s="1"/>
      <c r="K107374" s="1"/>
      <c r="L107374" s="1"/>
      <c r="M107374" s="1"/>
      <c r="N107374" s="1"/>
      <c r="O107374" s="1"/>
      <c r="P107374" s="1"/>
      <c r="Q107374" s="1"/>
      <c r="R107374" s="1"/>
      <c r="S107374" s="1"/>
      <c r="T107374" s="1"/>
    </row>
    <row r="107375" spans="2:20">
      <c r="B107375" s="27"/>
      <c r="C107375" s="1"/>
      <c r="D107375" s="1"/>
      <c r="E107375" s="1"/>
      <c r="F107375" s="1"/>
      <c r="G107375" s="1"/>
      <c r="H107375" s="1"/>
      <c r="I107375" s="1"/>
      <c r="J107375" s="1"/>
      <c r="K107375" s="1"/>
      <c r="L107375" s="1"/>
      <c r="M107375" s="1"/>
      <c r="N107375" s="1"/>
      <c r="O107375" s="1"/>
      <c r="P107375" s="1"/>
      <c r="Q107375" s="1"/>
      <c r="R107375" s="1"/>
      <c r="S107375" s="1"/>
      <c r="T107375" s="1"/>
    </row>
    <row r="107376" spans="2:20">
      <c r="B107376" s="27"/>
      <c r="C107376" s="1"/>
      <c r="D107376" s="1"/>
      <c r="E107376" s="1"/>
      <c r="F107376" s="1"/>
      <c r="G107376" s="1"/>
      <c r="H107376" s="1"/>
      <c r="I107376" s="1"/>
      <c r="J107376" s="1"/>
      <c r="K107376" s="1"/>
      <c r="L107376" s="1"/>
      <c r="M107376" s="1"/>
      <c r="N107376" s="1"/>
      <c r="O107376" s="1"/>
      <c r="P107376" s="1"/>
      <c r="Q107376" s="1"/>
      <c r="R107376" s="1"/>
      <c r="S107376" s="1"/>
      <c r="T107376" s="1"/>
    </row>
    <row r="107377" spans="2:20">
      <c r="B107377" s="27"/>
      <c r="C107377" s="1"/>
      <c r="D107377" s="1"/>
      <c r="E107377" s="1"/>
      <c r="F107377" s="1"/>
      <c r="G107377" s="1"/>
      <c r="H107377" s="1"/>
      <c r="I107377" s="1"/>
      <c r="J107377" s="1"/>
      <c r="K107377" s="1"/>
      <c r="L107377" s="1"/>
      <c r="M107377" s="1"/>
      <c r="N107377" s="1"/>
      <c r="O107377" s="1"/>
      <c r="P107377" s="1"/>
      <c r="Q107377" s="1"/>
      <c r="R107377" s="1"/>
      <c r="S107377" s="1"/>
      <c r="T107377" s="1"/>
    </row>
    <row r="107378" spans="2:20">
      <c r="B107378" s="27"/>
      <c r="C107378" s="1"/>
      <c r="D107378" s="1"/>
      <c r="E107378" s="1"/>
      <c r="F107378" s="1"/>
      <c r="G107378" s="1"/>
      <c r="H107378" s="1"/>
      <c r="I107378" s="1"/>
      <c r="J107378" s="1"/>
      <c r="K107378" s="1"/>
      <c r="L107378" s="1"/>
      <c r="M107378" s="1"/>
      <c r="N107378" s="1"/>
      <c r="O107378" s="1"/>
      <c r="P107378" s="1"/>
      <c r="Q107378" s="1"/>
      <c r="R107378" s="1"/>
      <c r="S107378" s="1"/>
      <c r="T107378" s="1"/>
    </row>
    <row r="107379" spans="2:20">
      <c r="B107379" s="27"/>
      <c r="C107379" s="1"/>
      <c r="D107379" s="1"/>
      <c r="E107379" s="1"/>
      <c r="F107379" s="1"/>
      <c r="G107379" s="1"/>
      <c r="H107379" s="1"/>
      <c r="I107379" s="1"/>
      <c r="J107379" s="1"/>
      <c r="K107379" s="1"/>
      <c r="L107379" s="1"/>
      <c r="M107379" s="1"/>
      <c r="N107379" s="1"/>
      <c r="O107379" s="1"/>
      <c r="P107379" s="1"/>
      <c r="Q107379" s="1"/>
      <c r="R107379" s="1"/>
      <c r="S107379" s="1"/>
      <c r="T107379" s="1"/>
    </row>
    <row r="107380" spans="2:20">
      <c r="B107380" s="27"/>
      <c r="C107380" s="1"/>
      <c r="D107380" s="1"/>
      <c r="E107380" s="1"/>
      <c r="F107380" s="1"/>
      <c r="G107380" s="1"/>
      <c r="H107380" s="1"/>
      <c r="I107380" s="1"/>
      <c r="J107380" s="1"/>
      <c r="K107380" s="1"/>
      <c r="L107380" s="1"/>
      <c r="M107380" s="1"/>
      <c r="N107380" s="1"/>
      <c r="O107380" s="1"/>
      <c r="P107380" s="1"/>
      <c r="Q107380" s="1"/>
      <c r="R107380" s="1"/>
      <c r="S107380" s="1"/>
      <c r="T107380" s="1"/>
    </row>
    <row r="107381" spans="2:20">
      <c r="B107381" s="27"/>
      <c r="C107381" s="1"/>
      <c r="D107381" s="1"/>
      <c r="E107381" s="1"/>
      <c r="F107381" s="1"/>
      <c r="G107381" s="1"/>
      <c r="H107381" s="1"/>
      <c r="I107381" s="1"/>
      <c r="J107381" s="1"/>
      <c r="K107381" s="1"/>
      <c r="L107381" s="1"/>
      <c r="M107381" s="1"/>
      <c r="N107381" s="1"/>
      <c r="O107381" s="1"/>
      <c r="P107381" s="1"/>
      <c r="Q107381" s="1"/>
      <c r="R107381" s="1"/>
      <c r="S107381" s="1"/>
      <c r="T107381" s="1"/>
    </row>
    <row r="107382" spans="2:20">
      <c r="B107382" s="27"/>
      <c r="C107382" s="1"/>
      <c r="D107382" s="1"/>
      <c r="E107382" s="1"/>
      <c r="F107382" s="1"/>
      <c r="G107382" s="1"/>
      <c r="H107382" s="1"/>
      <c r="I107382" s="1"/>
      <c r="J107382" s="1"/>
      <c r="K107382" s="1"/>
      <c r="L107382" s="1"/>
      <c r="M107382" s="1"/>
      <c r="N107382" s="1"/>
      <c r="O107382" s="1"/>
      <c r="P107382" s="1"/>
      <c r="Q107382" s="1"/>
      <c r="R107382" s="1"/>
      <c r="S107382" s="1"/>
      <c r="T107382" s="1"/>
    </row>
    <row r="107383" spans="2:20">
      <c r="B107383" s="27"/>
      <c r="C107383" s="1"/>
      <c r="D107383" s="1"/>
      <c r="E107383" s="1"/>
      <c r="F107383" s="1"/>
      <c r="G107383" s="1"/>
      <c r="H107383" s="1"/>
      <c r="I107383" s="1"/>
      <c r="J107383" s="1"/>
      <c r="K107383" s="1"/>
      <c r="L107383" s="1"/>
      <c r="M107383" s="1"/>
      <c r="N107383" s="1"/>
      <c r="O107383" s="1"/>
      <c r="P107383" s="1"/>
      <c r="Q107383" s="1"/>
      <c r="R107383" s="1"/>
      <c r="S107383" s="1"/>
      <c r="T107383" s="1"/>
    </row>
    <row r="107384" spans="2:20">
      <c r="B107384" s="27"/>
      <c r="C107384" s="1"/>
      <c r="D107384" s="1"/>
      <c r="E107384" s="1"/>
      <c r="F107384" s="1"/>
      <c r="G107384" s="1"/>
      <c r="H107384" s="1"/>
      <c r="I107384" s="1"/>
      <c r="J107384" s="1"/>
      <c r="K107384" s="1"/>
      <c r="L107384" s="1"/>
      <c r="M107384" s="1"/>
      <c r="N107384" s="1"/>
      <c r="O107384" s="1"/>
      <c r="P107384" s="1"/>
      <c r="Q107384" s="1"/>
      <c r="R107384" s="1"/>
      <c r="S107384" s="1"/>
      <c r="T107384" s="1"/>
    </row>
    <row r="107385" spans="2:20">
      <c r="B107385" s="27"/>
      <c r="C107385" s="1"/>
      <c r="D107385" s="1"/>
      <c r="E107385" s="1"/>
      <c r="F107385" s="1"/>
      <c r="G107385" s="1"/>
      <c r="H107385" s="1"/>
      <c r="I107385" s="1"/>
      <c r="J107385" s="1"/>
      <c r="K107385" s="1"/>
      <c r="L107385" s="1"/>
      <c r="M107385" s="1"/>
      <c r="N107385" s="1"/>
      <c r="O107385" s="1"/>
      <c r="P107385" s="1"/>
      <c r="Q107385" s="1"/>
      <c r="R107385" s="1"/>
      <c r="S107385" s="1"/>
      <c r="T107385" s="1"/>
    </row>
    <row r="107386" spans="2:20">
      <c r="B107386" s="27"/>
      <c r="C107386" s="1"/>
      <c r="D107386" s="1"/>
      <c r="E107386" s="1"/>
      <c r="F107386" s="1"/>
      <c r="G107386" s="1"/>
      <c r="H107386" s="1"/>
      <c r="I107386" s="1"/>
      <c r="J107386" s="1"/>
      <c r="K107386" s="1"/>
      <c r="L107386" s="1"/>
      <c r="M107386" s="1"/>
      <c r="N107386" s="1"/>
      <c r="O107386" s="1"/>
      <c r="P107386" s="1"/>
      <c r="Q107386" s="1"/>
      <c r="R107386" s="1"/>
      <c r="S107386" s="1"/>
      <c r="T107386" s="1"/>
    </row>
    <row r="107387" spans="2:20">
      <c r="B107387" s="27"/>
      <c r="C107387" s="1"/>
      <c r="D107387" s="1"/>
      <c r="E107387" s="1"/>
      <c r="F107387" s="1"/>
      <c r="G107387" s="1"/>
      <c r="H107387" s="1"/>
      <c r="I107387" s="1"/>
      <c r="J107387" s="1"/>
      <c r="K107387" s="1"/>
      <c r="L107387" s="1"/>
      <c r="M107387" s="1"/>
      <c r="N107387" s="1"/>
      <c r="O107387" s="1"/>
      <c r="P107387" s="1"/>
      <c r="Q107387" s="1"/>
      <c r="R107387" s="1"/>
      <c r="S107387" s="1"/>
      <c r="T107387" s="1"/>
    </row>
    <row r="107388" spans="2:20">
      <c r="B107388" s="27"/>
      <c r="C107388" s="1"/>
      <c r="D107388" s="1"/>
      <c r="E107388" s="1"/>
      <c r="F107388" s="1"/>
      <c r="G107388" s="1"/>
      <c r="H107388" s="1"/>
      <c r="I107388" s="1"/>
      <c r="J107388" s="1"/>
      <c r="K107388" s="1"/>
      <c r="L107388" s="1"/>
      <c r="M107388" s="1"/>
      <c r="N107388" s="1"/>
      <c r="O107388" s="1"/>
      <c r="P107388" s="1"/>
      <c r="Q107388" s="1"/>
      <c r="R107388" s="1"/>
      <c r="S107388" s="1"/>
      <c r="T107388" s="1"/>
    </row>
    <row r="107389" spans="2:20">
      <c r="B107389" s="27"/>
      <c r="C107389" s="1"/>
      <c r="D107389" s="1"/>
      <c r="E107389" s="1"/>
      <c r="F107389" s="1"/>
      <c r="G107389" s="1"/>
      <c r="H107389" s="1"/>
      <c r="I107389" s="1"/>
      <c r="J107389" s="1"/>
      <c r="K107389" s="1"/>
      <c r="L107389" s="1"/>
      <c r="M107389" s="1"/>
      <c r="N107389" s="1"/>
      <c r="O107389" s="1"/>
      <c r="P107389" s="1"/>
      <c r="Q107389" s="1"/>
      <c r="R107389" s="1"/>
      <c r="S107389" s="1"/>
      <c r="T107389" s="1"/>
    </row>
    <row r="107390" spans="2:20">
      <c r="B107390" s="27"/>
      <c r="C107390" s="1"/>
      <c r="D107390" s="1"/>
      <c r="E107390" s="1"/>
      <c r="F107390" s="1"/>
      <c r="G107390" s="1"/>
      <c r="H107390" s="1"/>
      <c r="I107390" s="1"/>
      <c r="J107390" s="1"/>
      <c r="K107390" s="1"/>
      <c r="L107390" s="1"/>
      <c r="M107390" s="1"/>
      <c r="N107390" s="1"/>
      <c r="O107390" s="1"/>
      <c r="P107390" s="1"/>
      <c r="Q107390" s="1"/>
      <c r="R107390" s="1"/>
      <c r="S107390" s="1"/>
      <c r="T107390" s="1"/>
    </row>
    <row r="107391" spans="2:20">
      <c r="B107391" s="27"/>
      <c r="C107391" s="1"/>
      <c r="D107391" s="1"/>
      <c r="E107391" s="1"/>
      <c r="F107391" s="1"/>
      <c r="G107391" s="1"/>
      <c r="H107391" s="1"/>
      <c r="I107391" s="1"/>
      <c r="J107391" s="1"/>
      <c r="K107391" s="1"/>
      <c r="L107391" s="1"/>
      <c r="M107391" s="1"/>
      <c r="N107391" s="1"/>
      <c r="O107391" s="1"/>
      <c r="P107391" s="1"/>
      <c r="Q107391" s="1"/>
      <c r="R107391" s="1"/>
      <c r="S107391" s="1"/>
      <c r="T107391" s="1"/>
    </row>
    <row r="107392" spans="2:20">
      <c r="B107392" s="27"/>
      <c r="C107392" s="1"/>
      <c r="D107392" s="1"/>
      <c r="E107392" s="1"/>
      <c r="F107392" s="1"/>
      <c r="G107392" s="1"/>
      <c r="H107392" s="1"/>
      <c r="I107392" s="1"/>
      <c r="J107392" s="1"/>
      <c r="K107392" s="1"/>
      <c r="L107392" s="1"/>
      <c r="M107392" s="1"/>
      <c r="N107392" s="1"/>
      <c r="O107392" s="1"/>
      <c r="P107392" s="1"/>
      <c r="Q107392" s="1"/>
      <c r="R107392" s="1"/>
      <c r="S107392" s="1"/>
      <c r="T107392" s="1"/>
    </row>
    <row r="107393" spans="2:20">
      <c r="B107393" s="27"/>
      <c r="C107393" s="1"/>
      <c r="D107393" s="1"/>
      <c r="E107393" s="1"/>
      <c r="F107393" s="1"/>
      <c r="G107393" s="1"/>
      <c r="H107393" s="1"/>
      <c r="I107393" s="1"/>
      <c r="J107393" s="1"/>
      <c r="K107393" s="1"/>
      <c r="L107393" s="1"/>
      <c r="M107393" s="1"/>
      <c r="N107393" s="1"/>
      <c r="O107393" s="1"/>
      <c r="P107393" s="1"/>
      <c r="Q107393" s="1"/>
      <c r="R107393" s="1"/>
      <c r="S107393" s="1"/>
      <c r="T107393" s="1"/>
    </row>
    <row r="107394" spans="2:20">
      <c r="B107394" s="27"/>
      <c r="C107394" s="1"/>
      <c r="D107394" s="1"/>
      <c r="E107394" s="1"/>
      <c r="F107394" s="1"/>
      <c r="G107394" s="1"/>
      <c r="H107394" s="1"/>
      <c r="I107394" s="1"/>
      <c r="J107394" s="1"/>
      <c r="K107394" s="1"/>
      <c r="L107394" s="1"/>
      <c r="M107394" s="1"/>
      <c r="N107394" s="1"/>
      <c r="O107394" s="1"/>
      <c r="P107394" s="1"/>
      <c r="Q107394" s="1"/>
      <c r="R107394" s="1"/>
      <c r="S107394" s="1"/>
      <c r="T107394" s="1"/>
    </row>
    <row r="107395" spans="2:20">
      <c r="B107395" s="27"/>
      <c r="C107395" s="1"/>
      <c r="D107395" s="1"/>
      <c r="E107395" s="1"/>
      <c r="F107395" s="1"/>
      <c r="G107395" s="1"/>
      <c r="H107395" s="1"/>
      <c r="I107395" s="1"/>
      <c r="J107395" s="1"/>
      <c r="K107395" s="1"/>
      <c r="L107395" s="1"/>
      <c r="M107395" s="1"/>
      <c r="N107395" s="1"/>
      <c r="O107395" s="1"/>
      <c r="P107395" s="1"/>
      <c r="Q107395" s="1"/>
      <c r="R107395" s="1"/>
      <c r="S107395" s="1"/>
      <c r="T107395" s="1"/>
    </row>
    <row r="107396" spans="2:20">
      <c r="B107396" s="27"/>
      <c r="C107396" s="1"/>
      <c r="D107396" s="1"/>
      <c r="E107396" s="1"/>
      <c r="F107396" s="1"/>
      <c r="G107396" s="1"/>
      <c r="H107396" s="1"/>
      <c r="I107396" s="1"/>
      <c r="J107396" s="1"/>
      <c r="K107396" s="1"/>
      <c r="L107396" s="1"/>
      <c r="M107396" s="1"/>
      <c r="N107396" s="1"/>
      <c r="O107396" s="1"/>
      <c r="P107396" s="1"/>
      <c r="Q107396" s="1"/>
      <c r="R107396" s="1"/>
      <c r="S107396" s="1"/>
      <c r="T107396" s="1"/>
    </row>
    <row r="107397" spans="2:20">
      <c r="B107397" s="27"/>
      <c r="C107397" s="1"/>
      <c r="D107397" s="1"/>
      <c r="E107397" s="1"/>
      <c r="F107397" s="1"/>
      <c r="G107397" s="1"/>
      <c r="H107397" s="1"/>
      <c r="I107397" s="1"/>
      <c r="J107397" s="1"/>
      <c r="K107397" s="1"/>
      <c r="L107397" s="1"/>
      <c r="M107397" s="1"/>
      <c r="N107397" s="1"/>
      <c r="O107397" s="1"/>
      <c r="P107397" s="1"/>
      <c r="Q107397" s="1"/>
      <c r="R107397" s="1"/>
      <c r="S107397" s="1"/>
      <c r="T107397" s="1"/>
    </row>
    <row r="107398" spans="2:20">
      <c r="B107398" s="27"/>
      <c r="C107398" s="1"/>
      <c r="D107398" s="1"/>
      <c r="E107398" s="1"/>
      <c r="F107398" s="1"/>
      <c r="G107398" s="1"/>
      <c r="H107398" s="1"/>
      <c r="I107398" s="1"/>
      <c r="J107398" s="1"/>
      <c r="K107398" s="1"/>
      <c r="L107398" s="1"/>
      <c r="M107398" s="1"/>
      <c r="N107398" s="1"/>
      <c r="O107398" s="1"/>
      <c r="P107398" s="1"/>
      <c r="Q107398" s="1"/>
      <c r="R107398" s="1"/>
      <c r="S107398" s="1"/>
      <c r="T107398" s="1"/>
    </row>
    <row r="107399" spans="2:20">
      <c r="B107399" s="27"/>
      <c r="C107399" s="1"/>
      <c r="D107399" s="1"/>
      <c r="E107399" s="1"/>
      <c r="F107399" s="1"/>
      <c r="G107399" s="1"/>
      <c r="H107399" s="1"/>
      <c r="I107399" s="1"/>
      <c r="J107399" s="1"/>
      <c r="K107399" s="1"/>
      <c r="L107399" s="1"/>
      <c r="M107399" s="1"/>
      <c r="N107399" s="1"/>
      <c r="O107399" s="1"/>
      <c r="P107399" s="1"/>
      <c r="Q107399" s="1"/>
      <c r="R107399" s="1"/>
      <c r="S107399" s="1"/>
      <c r="T107399" s="1"/>
    </row>
    <row r="107400" spans="2:20">
      <c r="B107400" s="27"/>
      <c r="C107400" s="1"/>
      <c r="D107400" s="1"/>
      <c r="E107400" s="1"/>
      <c r="F107400" s="1"/>
      <c r="G107400" s="1"/>
      <c r="H107400" s="1"/>
      <c r="I107400" s="1"/>
      <c r="J107400" s="1"/>
      <c r="K107400" s="1"/>
      <c r="L107400" s="1"/>
      <c r="M107400" s="1"/>
      <c r="N107400" s="1"/>
      <c r="O107400" s="1"/>
      <c r="P107400" s="1"/>
      <c r="Q107400" s="1"/>
      <c r="R107400" s="1"/>
      <c r="S107400" s="1"/>
      <c r="T107400" s="1"/>
    </row>
    <row r="107401" spans="2:20">
      <c r="B107401" s="27"/>
      <c r="C107401" s="1"/>
      <c r="D107401" s="1"/>
      <c r="E107401" s="1"/>
      <c r="F107401" s="1"/>
      <c r="G107401" s="1"/>
      <c r="H107401" s="1"/>
      <c r="I107401" s="1"/>
      <c r="J107401" s="1"/>
      <c r="K107401" s="1"/>
      <c r="L107401" s="1"/>
      <c r="M107401" s="1"/>
      <c r="N107401" s="1"/>
      <c r="O107401" s="1"/>
      <c r="P107401" s="1"/>
      <c r="Q107401" s="1"/>
      <c r="R107401" s="1"/>
      <c r="S107401" s="1"/>
      <c r="T107401" s="1"/>
    </row>
    <row r="107402" spans="2:20">
      <c r="B107402" s="27"/>
      <c r="C107402" s="1"/>
      <c r="D107402" s="1"/>
      <c r="E107402" s="1"/>
      <c r="F107402" s="1"/>
      <c r="G107402" s="1"/>
      <c r="H107402" s="1"/>
      <c r="I107402" s="1"/>
      <c r="J107402" s="1"/>
      <c r="K107402" s="1"/>
      <c r="L107402" s="1"/>
      <c r="M107402" s="1"/>
      <c r="N107402" s="1"/>
      <c r="O107402" s="1"/>
      <c r="P107402" s="1"/>
      <c r="Q107402" s="1"/>
      <c r="R107402" s="1"/>
      <c r="S107402" s="1"/>
      <c r="T107402" s="1"/>
    </row>
    <row r="107403" spans="2:20">
      <c r="B107403" s="27"/>
      <c r="C107403" s="1"/>
      <c r="D107403" s="1"/>
      <c r="E107403" s="1"/>
      <c r="F107403" s="1"/>
      <c r="G107403" s="1"/>
      <c r="H107403" s="1"/>
      <c r="I107403" s="1"/>
      <c r="J107403" s="1"/>
      <c r="K107403" s="1"/>
      <c r="L107403" s="1"/>
      <c r="M107403" s="1"/>
      <c r="N107403" s="1"/>
      <c r="O107403" s="1"/>
      <c r="P107403" s="1"/>
      <c r="Q107403" s="1"/>
      <c r="R107403" s="1"/>
      <c r="S107403" s="1"/>
      <c r="T107403" s="1"/>
    </row>
    <row r="107404" spans="2:20">
      <c r="B107404" s="27"/>
      <c r="C107404" s="1"/>
      <c r="D107404" s="1"/>
      <c r="E107404" s="1"/>
      <c r="F107404" s="1"/>
      <c r="G107404" s="1"/>
      <c r="H107404" s="1"/>
      <c r="I107404" s="1"/>
      <c r="J107404" s="1"/>
      <c r="K107404" s="1"/>
      <c r="L107404" s="1"/>
      <c r="M107404" s="1"/>
      <c r="N107404" s="1"/>
      <c r="O107404" s="1"/>
      <c r="P107404" s="1"/>
      <c r="Q107404" s="1"/>
      <c r="R107404" s="1"/>
      <c r="S107404" s="1"/>
      <c r="T107404" s="1"/>
    </row>
    <row r="107405" spans="2:20">
      <c r="B107405" s="27"/>
      <c r="C107405" s="1"/>
      <c r="D107405" s="1"/>
      <c r="E107405" s="1"/>
      <c r="F107405" s="1"/>
      <c r="G107405" s="1"/>
      <c r="H107405" s="1"/>
      <c r="I107405" s="1"/>
      <c r="J107405" s="1"/>
      <c r="K107405" s="1"/>
      <c r="L107405" s="1"/>
      <c r="M107405" s="1"/>
      <c r="N107405" s="1"/>
      <c r="O107405" s="1"/>
      <c r="P107405" s="1"/>
      <c r="Q107405" s="1"/>
      <c r="R107405" s="1"/>
      <c r="S107405" s="1"/>
      <c r="T107405" s="1"/>
    </row>
    <row r="107406" spans="2:20">
      <c r="B107406" s="27"/>
      <c r="C107406" s="1"/>
      <c r="D107406" s="1"/>
      <c r="E107406" s="1"/>
      <c r="F107406" s="1"/>
      <c r="G107406" s="1"/>
      <c r="H107406" s="1"/>
      <c r="I107406" s="1"/>
      <c r="J107406" s="1"/>
      <c r="K107406" s="1"/>
      <c r="L107406" s="1"/>
      <c r="M107406" s="1"/>
      <c r="N107406" s="1"/>
      <c r="O107406" s="1"/>
      <c r="P107406" s="1"/>
      <c r="Q107406" s="1"/>
      <c r="R107406" s="1"/>
      <c r="S107406" s="1"/>
      <c r="T107406" s="1"/>
    </row>
    <row r="107407" spans="2:20">
      <c r="B107407" s="27"/>
      <c r="C107407" s="1"/>
      <c r="D107407" s="1"/>
      <c r="E107407" s="1"/>
      <c r="F107407" s="1"/>
      <c r="G107407" s="1"/>
      <c r="H107407" s="1"/>
      <c r="I107407" s="1"/>
      <c r="J107407" s="1"/>
      <c r="K107407" s="1"/>
      <c r="L107407" s="1"/>
      <c r="M107407" s="1"/>
      <c r="N107407" s="1"/>
      <c r="O107407" s="1"/>
      <c r="P107407" s="1"/>
      <c r="Q107407" s="1"/>
      <c r="R107407" s="1"/>
      <c r="S107407" s="1"/>
      <c r="T107407" s="1"/>
    </row>
    <row r="107408" spans="2:20">
      <c r="B107408" s="27"/>
      <c r="C107408" s="1"/>
      <c r="D107408" s="1"/>
      <c r="E107408" s="1"/>
      <c r="F107408" s="1"/>
      <c r="G107408" s="1"/>
      <c r="H107408" s="1"/>
      <c r="I107408" s="1"/>
      <c r="J107408" s="1"/>
      <c r="K107408" s="1"/>
      <c r="L107408" s="1"/>
      <c r="M107408" s="1"/>
      <c r="N107408" s="1"/>
      <c r="O107408" s="1"/>
      <c r="P107408" s="1"/>
      <c r="Q107408" s="1"/>
      <c r="R107408" s="1"/>
      <c r="S107408" s="1"/>
      <c r="T107408" s="1"/>
    </row>
    <row r="107409" spans="2:20">
      <c r="B107409" s="27"/>
      <c r="C107409" s="1"/>
      <c r="D107409" s="1"/>
      <c r="E107409" s="1"/>
      <c r="F107409" s="1"/>
      <c r="G107409" s="1"/>
      <c r="H107409" s="1"/>
      <c r="I107409" s="1"/>
      <c r="J107409" s="1"/>
      <c r="K107409" s="1"/>
      <c r="L107409" s="1"/>
      <c r="M107409" s="1"/>
      <c r="N107409" s="1"/>
      <c r="O107409" s="1"/>
      <c r="P107409" s="1"/>
      <c r="Q107409" s="1"/>
      <c r="R107409" s="1"/>
      <c r="S107409" s="1"/>
      <c r="T107409" s="1"/>
    </row>
    <row r="107410" spans="2:20">
      <c r="B107410" s="27"/>
      <c r="C107410" s="1"/>
      <c r="D107410" s="1"/>
      <c r="E107410" s="1"/>
      <c r="F107410" s="1"/>
      <c r="G107410" s="1"/>
      <c r="H107410" s="1"/>
      <c r="I107410" s="1"/>
      <c r="J107410" s="1"/>
      <c r="K107410" s="1"/>
      <c r="L107410" s="1"/>
      <c r="M107410" s="1"/>
      <c r="N107410" s="1"/>
      <c r="O107410" s="1"/>
      <c r="P107410" s="1"/>
      <c r="Q107410" s="1"/>
      <c r="R107410" s="1"/>
      <c r="S107410" s="1"/>
      <c r="T107410" s="1"/>
    </row>
    <row r="107411" spans="2:20">
      <c r="B107411" s="27"/>
      <c r="C107411" s="1"/>
      <c r="D107411" s="1"/>
      <c r="E107411" s="1"/>
      <c r="F107411" s="1"/>
      <c r="G107411" s="1"/>
      <c r="H107411" s="1"/>
      <c r="I107411" s="1"/>
      <c r="J107411" s="1"/>
      <c r="K107411" s="1"/>
      <c r="L107411" s="1"/>
      <c r="M107411" s="1"/>
      <c r="N107411" s="1"/>
      <c r="O107411" s="1"/>
      <c r="P107411" s="1"/>
      <c r="Q107411" s="1"/>
      <c r="R107411" s="1"/>
      <c r="S107411" s="1"/>
      <c r="T107411" s="1"/>
    </row>
    <row r="107412" spans="2:20">
      <c r="B107412" s="27"/>
      <c r="C107412" s="1"/>
      <c r="D107412" s="1"/>
      <c r="E107412" s="1"/>
      <c r="F107412" s="1"/>
      <c r="G107412" s="1"/>
      <c r="H107412" s="1"/>
      <c r="I107412" s="1"/>
      <c r="J107412" s="1"/>
      <c r="K107412" s="1"/>
      <c r="L107412" s="1"/>
      <c r="M107412" s="1"/>
      <c r="N107412" s="1"/>
      <c r="O107412" s="1"/>
      <c r="P107412" s="1"/>
      <c r="Q107412" s="1"/>
      <c r="R107412" s="1"/>
      <c r="S107412" s="1"/>
      <c r="T107412" s="1"/>
    </row>
    <row r="107413" spans="2:20">
      <c r="B107413" s="27"/>
      <c r="C107413" s="1"/>
      <c r="D107413" s="1"/>
      <c r="E107413" s="1"/>
      <c r="F107413" s="1"/>
      <c r="G107413" s="1"/>
      <c r="H107413" s="1"/>
      <c r="I107413" s="1"/>
      <c r="J107413" s="1"/>
      <c r="K107413" s="1"/>
      <c r="L107413" s="1"/>
      <c r="M107413" s="1"/>
      <c r="N107413" s="1"/>
      <c r="O107413" s="1"/>
      <c r="P107413" s="1"/>
      <c r="Q107413" s="1"/>
      <c r="R107413" s="1"/>
      <c r="S107413" s="1"/>
      <c r="T107413" s="1"/>
    </row>
    <row r="107414" spans="2:20">
      <c r="B107414" s="27"/>
      <c r="C107414" s="1"/>
      <c r="D107414" s="1"/>
      <c r="E107414" s="1"/>
      <c r="F107414" s="1"/>
      <c r="G107414" s="1"/>
      <c r="H107414" s="1"/>
      <c r="I107414" s="1"/>
      <c r="J107414" s="1"/>
      <c r="K107414" s="1"/>
      <c r="L107414" s="1"/>
      <c r="M107414" s="1"/>
      <c r="N107414" s="1"/>
      <c r="O107414" s="1"/>
      <c r="P107414" s="1"/>
      <c r="Q107414" s="1"/>
      <c r="R107414" s="1"/>
      <c r="S107414" s="1"/>
      <c r="T107414" s="1"/>
    </row>
    <row r="107415" spans="2:20">
      <c r="B107415" s="27"/>
      <c r="C107415" s="1"/>
      <c r="D107415" s="1"/>
      <c r="E107415" s="1"/>
      <c r="F107415" s="1"/>
      <c r="G107415" s="1"/>
      <c r="H107415" s="1"/>
      <c r="I107415" s="1"/>
      <c r="J107415" s="1"/>
      <c r="K107415" s="1"/>
      <c r="L107415" s="1"/>
      <c r="M107415" s="1"/>
      <c r="N107415" s="1"/>
      <c r="O107415" s="1"/>
      <c r="P107415" s="1"/>
      <c r="Q107415" s="1"/>
      <c r="R107415" s="1"/>
      <c r="S107415" s="1"/>
      <c r="T107415" s="1"/>
    </row>
    <row r="107416" spans="2:20">
      <c r="B107416" s="27"/>
      <c r="C107416" s="1"/>
      <c r="D107416" s="1"/>
      <c r="E107416" s="1"/>
      <c r="F107416" s="1"/>
      <c r="G107416" s="1"/>
      <c r="H107416" s="1"/>
      <c r="I107416" s="1"/>
      <c r="J107416" s="1"/>
      <c r="K107416" s="1"/>
      <c r="L107416" s="1"/>
      <c r="M107416" s="1"/>
      <c r="N107416" s="1"/>
      <c r="O107416" s="1"/>
      <c r="P107416" s="1"/>
      <c r="Q107416" s="1"/>
      <c r="R107416" s="1"/>
      <c r="S107416" s="1"/>
      <c r="T107416" s="1"/>
    </row>
    <row r="107417" spans="2:20">
      <c r="B107417" s="27"/>
      <c r="C107417" s="1"/>
      <c r="D107417" s="1"/>
      <c r="E107417" s="1"/>
      <c r="F107417" s="1"/>
      <c r="G107417" s="1"/>
      <c r="H107417" s="1"/>
      <c r="I107417" s="1"/>
      <c r="J107417" s="1"/>
      <c r="K107417" s="1"/>
      <c r="L107417" s="1"/>
      <c r="M107417" s="1"/>
      <c r="N107417" s="1"/>
      <c r="O107417" s="1"/>
      <c r="P107417" s="1"/>
      <c r="Q107417" s="1"/>
      <c r="R107417" s="1"/>
      <c r="S107417" s="1"/>
      <c r="T107417" s="1"/>
    </row>
    <row r="107418" spans="2:20">
      <c r="B107418" s="27"/>
      <c r="C107418" s="1"/>
      <c r="D107418" s="1"/>
      <c r="E107418" s="1"/>
      <c r="F107418" s="1"/>
      <c r="G107418" s="1"/>
      <c r="H107418" s="1"/>
      <c r="I107418" s="1"/>
      <c r="J107418" s="1"/>
      <c r="K107418" s="1"/>
      <c r="L107418" s="1"/>
      <c r="M107418" s="1"/>
      <c r="N107418" s="1"/>
      <c r="O107418" s="1"/>
      <c r="P107418" s="1"/>
      <c r="Q107418" s="1"/>
      <c r="R107418" s="1"/>
      <c r="S107418" s="1"/>
      <c r="T107418" s="1"/>
    </row>
    <row r="107419" spans="2:20">
      <c r="B107419" s="27"/>
      <c r="C107419" s="1"/>
      <c r="D107419" s="1"/>
      <c r="E107419" s="1"/>
      <c r="F107419" s="1"/>
      <c r="G107419" s="1"/>
      <c r="H107419" s="1"/>
      <c r="I107419" s="1"/>
      <c r="J107419" s="1"/>
      <c r="K107419" s="1"/>
      <c r="L107419" s="1"/>
      <c r="M107419" s="1"/>
      <c r="N107419" s="1"/>
      <c r="O107419" s="1"/>
      <c r="P107419" s="1"/>
      <c r="Q107419" s="1"/>
      <c r="R107419" s="1"/>
      <c r="S107419" s="1"/>
      <c r="T107419" s="1"/>
    </row>
    <row r="107420" spans="2:20">
      <c r="B107420" s="27"/>
      <c r="C107420" s="1"/>
      <c r="D107420" s="1"/>
      <c r="E107420" s="1"/>
      <c r="F107420" s="1"/>
      <c r="G107420" s="1"/>
      <c r="H107420" s="1"/>
      <c r="I107420" s="1"/>
      <c r="J107420" s="1"/>
      <c r="K107420" s="1"/>
      <c r="L107420" s="1"/>
      <c r="M107420" s="1"/>
      <c r="N107420" s="1"/>
      <c r="O107420" s="1"/>
      <c r="P107420" s="1"/>
      <c r="Q107420" s="1"/>
      <c r="R107420" s="1"/>
      <c r="S107420" s="1"/>
      <c r="T107420" s="1"/>
    </row>
    <row r="107421" spans="2:20">
      <c r="B107421" s="27"/>
      <c r="C107421" s="1"/>
      <c r="D107421" s="1"/>
      <c r="E107421" s="1"/>
      <c r="F107421" s="1"/>
      <c r="G107421" s="1"/>
      <c r="H107421" s="1"/>
      <c r="I107421" s="1"/>
      <c r="J107421" s="1"/>
      <c r="K107421" s="1"/>
      <c r="L107421" s="1"/>
      <c r="M107421" s="1"/>
      <c r="N107421" s="1"/>
      <c r="O107421" s="1"/>
      <c r="P107421" s="1"/>
      <c r="Q107421" s="1"/>
      <c r="R107421" s="1"/>
      <c r="S107421" s="1"/>
      <c r="T107421" s="1"/>
    </row>
    <row r="107422" spans="2:20">
      <c r="B107422" s="27"/>
      <c r="C107422" s="1"/>
      <c r="D107422" s="1"/>
      <c r="E107422" s="1"/>
      <c r="F107422" s="1"/>
      <c r="G107422" s="1"/>
      <c r="H107422" s="1"/>
      <c r="I107422" s="1"/>
      <c r="J107422" s="1"/>
      <c r="K107422" s="1"/>
      <c r="L107422" s="1"/>
      <c r="M107422" s="1"/>
      <c r="N107422" s="1"/>
      <c r="O107422" s="1"/>
      <c r="P107422" s="1"/>
      <c r="Q107422" s="1"/>
      <c r="R107422" s="1"/>
      <c r="S107422" s="1"/>
      <c r="T107422" s="1"/>
    </row>
    <row r="107423" spans="2:20">
      <c r="B107423" s="27"/>
      <c r="C107423" s="1"/>
      <c r="D107423" s="1"/>
      <c r="E107423" s="1"/>
      <c r="F107423" s="1"/>
      <c r="G107423" s="1"/>
      <c r="H107423" s="1"/>
      <c r="I107423" s="1"/>
      <c r="J107423" s="1"/>
      <c r="K107423" s="1"/>
      <c r="L107423" s="1"/>
      <c r="M107423" s="1"/>
      <c r="N107423" s="1"/>
      <c r="O107423" s="1"/>
      <c r="P107423" s="1"/>
      <c r="Q107423" s="1"/>
      <c r="R107423" s="1"/>
      <c r="S107423" s="1"/>
      <c r="T107423" s="1"/>
    </row>
    <row r="107424" spans="2:20">
      <c r="B107424" s="27"/>
      <c r="C107424" s="1"/>
      <c r="D107424" s="1"/>
      <c r="E107424" s="1"/>
      <c r="F107424" s="1"/>
      <c r="G107424" s="1"/>
      <c r="H107424" s="1"/>
      <c r="I107424" s="1"/>
      <c r="J107424" s="1"/>
      <c r="K107424" s="1"/>
      <c r="L107424" s="1"/>
      <c r="M107424" s="1"/>
      <c r="N107424" s="1"/>
      <c r="O107424" s="1"/>
      <c r="P107424" s="1"/>
      <c r="Q107424" s="1"/>
      <c r="R107424" s="1"/>
      <c r="S107424" s="1"/>
      <c r="T107424" s="1"/>
    </row>
    <row r="107425" spans="2:20">
      <c r="B107425" s="27"/>
      <c r="C107425" s="1"/>
      <c r="D107425" s="1"/>
      <c r="E107425" s="1"/>
      <c r="F107425" s="1"/>
      <c r="G107425" s="1"/>
      <c r="H107425" s="1"/>
      <c r="I107425" s="1"/>
      <c r="J107425" s="1"/>
      <c r="K107425" s="1"/>
      <c r="L107425" s="1"/>
      <c r="M107425" s="1"/>
      <c r="N107425" s="1"/>
      <c r="O107425" s="1"/>
      <c r="P107425" s="1"/>
      <c r="Q107425" s="1"/>
      <c r="R107425" s="1"/>
      <c r="S107425" s="1"/>
      <c r="T107425" s="1"/>
    </row>
    <row r="107426" spans="2:20">
      <c r="B107426" s="27"/>
      <c r="C107426" s="1"/>
      <c r="D107426" s="1"/>
      <c r="E107426" s="1"/>
      <c r="F107426" s="1"/>
      <c r="G107426" s="1"/>
      <c r="H107426" s="1"/>
      <c r="I107426" s="1"/>
      <c r="J107426" s="1"/>
      <c r="K107426" s="1"/>
      <c r="L107426" s="1"/>
      <c r="M107426" s="1"/>
      <c r="N107426" s="1"/>
      <c r="O107426" s="1"/>
      <c r="P107426" s="1"/>
      <c r="Q107426" s="1"/>
      <c r="R107426" s="1"/>
      <c r="S107426" s="1"/>
      <c r="T107426" s="1"/>
    </row>
    <row r="107427" spans="2:20">
      <c r="B107427" s="27"/>
      <c r="C107427" s="1"/>
      <c r="D107427" s="1"/>
      <c r="E107427" s="1"/>
      <c r="F107427" s="1"/>
      <c r="G107427" s="1"/>
      <c r="H107427" s="1"/>
      <c r="I107427" s="1"/>
      <c r="J107427" s="1"/>
      <c r="K107427" s="1"/>
      <c r="L107427" s="1"/>
      <c r="M107427" s="1"/>
      <c r="N107427" s="1"/>
      <c r="O107427" s="1"/>
      <c r="P107427" s="1"/>
      <c r="Q107427" s="1"/>
      <c r="R107427" s="1"/>
      <c r="S107427" s="1"/>
      <c r="T107427" s="1"/>
    </row>
    <row r="107428" spans="2:20">
      <c r="B107428" s="27"/>
      <c r="C107428" s="1"/>
      <c r="D107428" s="1"/>
      <c r="E107428" s="1"/>
      <c r="F107428" s="1"/>
      <c r="G107428" s="1"/>
      <c r="H107428" s="1"/>
      <c r="I107428" s="1"/>
      <c r="J107428" s="1"/>
      <c r="K107428" s="1"/>
      <c r="L107428" s="1"/>
      <c r="M107428" s="1"/>
      <c r="N107428" s="1"/>
      <c r="O107428" s="1"/>
      <c r="P107428" s="1"/>
      <c r="Q107428" s="1"/>
      <c r="R107428" s="1"/>
      <c r="S107428" s="1"/>
      <c r="T107428" s="1"/>
    </row>
    <row r="107429" spans="2:20">
      <c r="B107429" s="27"/>
      <c r="C107429" s="1"/>
      <c r="D107429" s="1"/>
      <c r="E107429" s="1"/>
      <c r="F107429" s="1"/>
      <c r="G107429" s="1"/>
      <c r="H107429" s="1"/>
      <c r="I107429" s="1"/>
      <c r="J107429" s="1"/>
      <c r="K107429" s="1"/>
      <c r="L107429" s="1"/>
      <c r="M107429" s="1"/>
      <c r="N107429" s="1"/>
      <c r="O107429" s="1"/>
      <c r="P107429" s="1"/>
      <c r="Q107429" s="1"/>
      <c r="R107429" s="1"/>
      <c r="S107429" s="1"/>
      <c r="T107429" s="1"/>
    </row>
    <row r="107430" spans="2:20">
      <c r="B107430" s="27"/>
      <c r="C107430" s="1"/>
      <c r="D107430" s="1"/>
      <c r="E107430" s="1"/>
      <c r="F107430" s="1"/>
      <c r="G107430" s="1"/>
      <c r="H107430" s="1"/>
      <c r="I107430" s="1"/>
      <c r="J107430" s="1"/>
      <c r="K107430" s="1"/>
      <c r="L107430" s="1"/>
      <c r="M107430" s="1"/>
      <c r="N107430" s="1"/>
      <c r="O107430" s="1"/>
      <c r="P107430" s="1"/>
      <c r="Q107430" s="1"/>
      <c r="R107430" s="1"/>
      <c r="S107430" s="1"/>
      <c r="T107430" s="1"/>
    </row>
    <row r="107431" spans="2:20">
      <c r="B107431" s="27"/>
      <c r="C107431" s="1"/>
      <c r="D107431" s="1"/>
      <c r="E107431" s="1"/>
      <c r="F107431" s="1"/>
      <c r="G107431" s="1"/>
      <c r="H107431" s="1"/>
      <c r="I107431" s="1"/>
      <c r="J107431" s="1"/>
      <c r="K107431" s="1"/>
      <c r="L107431" s="1"/>
      <c r="M107431" s="1"/>
      <c r="N107431" s="1"/>
      <c r="O107431" s="1"/>
      <c r="P107431" s="1"/>
      <c r="Q107431" s="1"/>
      <c r="R107431" s="1"/>
      <c r="S107431" s="1"/>
      <c r="T107431" s="1"/>
    </row>
    <row r="107432" spans="2:20">
      <c r="B107432" s="27"/>
      <c r="C107432" s="1"/>
      <c r="D107432" s="1"/>
      <c r="E107432" s="1"/>
      <c r="F107432" s="1"/>
      <c r="G107432" s="1"/>
      <c r="H107432" s="1"/>
      <c r="I107432" s="1"/>
      <c r="J107432" s="1"/>
      <c r="K107432" s="1"/>
      <c r="L107432" s="1"/>
      <c r="M107432" s="1"/>
      <c r="N107432" s="1"/>
      <c r="O107432" s="1"/>
      <c r="P107432" s="1"/>
      <c r="Q107432" s="1"/>
      <c r="R107432" s="1"/>
      <c r="S107432" s="1"/>
      <c r="T107432" s="1"/>
    </row>
    <row r="107433" spans="2:20">
      <c r="B107433" s="27"/>
      <c r="C107433" s="1"/>
      <c r="D107433" s="1"/>
      <c r="E107433" s="1"/>
      <c r="F107433" s="1"/>
      <c r="G107433" s="1"/>
      <c r="H107433" s="1"/>
      <c r="I107433" s="1"/>
      <c r="J107433" s="1"/>
      <c r="K107433" s="1"/>
      <c r="L107433" s="1"/>
      <c r="M107433" s="1"/>
      <c r="N107433" s="1"/>
      <c r="O107433" s="1"/>
      <c r="P107433" s="1"/>
      <c r="Q107433" s="1"/>
      <c r="R107433" s="1"/>
      <c r="S107433" s="1"/>
      <c r="T107433" s="1"/>
    </row>
    <row r="107434" spans="2:20">
      <c r="B107434" s="27"/>
      <c r="C107434" s="1"/>
      <c r="D107434" s="1"/>
      <c r="E107434" s="1"/>
      <c r="F107434" s="1"/>
      <c r="G107434" s="1"/>
      <c r="H107434" s="1"/>
      <c r="I107434" s="1"/>
      <c r="J107434" s="1"/>
      <c r="K107434" s="1"/>
      <c r="L107434" s="1"/>
      <c r="M107434" s="1"/>
      <c r="N107434" s="1"/>
      <c r="O107434" s="1"/>
      <c r="P107434" s="1"/>
      <c r="Q107434" s="1"/>
      <c r="R107434" s="1"/>
      <c r="S107434" s="1"/>
      <c r="T107434" s="1"/>
    </row>
    <row r="107435" spans="2:20">
      <c r="B107435" s="27"/>
      <c r="C107435" s="1"/>
      <c r="D107435" s="1"/>
      <c r="E107435" s="1"/>
      <c r="F107435" s="1"/>
      <c r="G107435" s="1"/>
      <c r="H107435" s="1"/>
      <c r="I107435" s="1"/>
      <c r="J107435" s="1"/>
      <c r="K107435" s="1"/>
      <c r="L107435" s="1"/>
      <c r="M107435" s="1"/>
      <c r="N107435" s="1"/>
      <c r="O107435" s="1"/>
      <c r="P107435" s="1"/>
      <c r="Q107435" s="1"/>
      <c r="R107435" s="1"/>
      <c r="S107435" s="1"/>
      <c r="T107435" s="1"/>
    </row>
    <row r="107436" spans="2:20">
      <c r="B107436" s="27"/>
      <c r="C107436" s="1"/>
      <c r="D107436" s="1"/>
      <c r="E107436" s="1"/>
      <c r="F107436" s="1"/>
      <c r="G107436" s="1"/>
      <c r="H107436" s="1"/>
      <c r="I107436" s="1"/>
      <c r="J107436" s="1"/>
      <c r="K107436" s="1"/>
      <c r="L107436" s="1"/>
      <c r="M107436" s="1"/>
      <c r="N107436" s="1"/>
      <c r="O107436" s="1"/>
      <c r="P107436" s="1"/>
      <c r="Q107436" s="1"/>
      <c r="R107436" s="1"/>
      <c r="S107436" s="1"/>
      <c r="T107436" s="1"/>
    </row>
    <row r="107437" spans="2:20">
      <c r="B107437" s="27"/>
      <c r="C107437" s="1"/>
      <c r="D107437" s="1"/>
      <c r="E107437" s="1"/>
      <c r="F107437" s="1"/>
      <c r="G107437" s="1"/>
      <c r="H107437" s="1"/>
      <c r="I107437" s="1"/>
      <c r="J107437" s="1"/>
      <c r="K107437" s="1"/>
      <c r="L107437" s="1"/>
      <c r="M107437" s="1"/>
      <c r="N107437" s="1"/>
      <c r="O107437" s="1"/>
      <c r="P107437" s="1"/>
      <c r="Q107437" s="1"/>
      <c r="R107437" s="1"/>
      <c r="S107437" s="1"/>
      <c r="T107437" s="1"/>
    </row>
    <row r="107438" spans="2:20">
      <c r="B107438" s="27"/>
      <c r="C107438" s="1"/>
      <c r="D107438" s="1"/>
      <c r="E107438" s="1"/>
      <c r="F107438" s="1"/>
      <c r="G107438" s="1"/>
      <c r="H107438" s="1"/>
      <c r="I107438" s="1"/>
      <c r="J107438" s="1"/>
      <c r="K107438" s="1"/>
      <c r="L107438" s="1"/>
      <c r="M107438" s="1"/>
      <c r="N107438" s="1"/>
      <c r="O107438" s="1"/>
      <c r="P107438" s="1"/>
      <c r="Q107438" s="1"/>
      <c r="R107438" s="1"/>
      <c r="S107438" s="1"/>
      <c r="T107438" s="1"/>
    </row>
    <row r="107439" spans="2:20">
      <c r="B107439" s="27"/>
      <c r="C107439" s="1"/>
      <c r="D107439" s="1"/>
      <c r="E107439" s="1"/>
      <c r="F107439" s="1"/>
      <c r="G107439" s="1"/>
      <c r="H107439" s="1"/>
      <c r="I107439" s="1"/>
      <c r="J107439" s="1"/>
      <c r="K107439" s="1"/>
      <c r="L107439" s="1"/>
      <c r="M107439" s="1"/>
      <c r="N107439" s="1"/>
      <c r="O107439" s="1"/>
      <c r="P107439" s="1"/>
      <c r="Q107439" s="1"/>
      <c r="R107439" s="1"/>
      <c r="S107439" s="1"/>
      <c r="T107439" s="1"/>
    </row>
    <row r="107440" spans="2:20">
      <c r="B107440" s="27"/>
      <c r="C107440" s="1"/>
      <c r="D107440" s="1"/>
      <c r="E107440" s="1"/>
      <c r="F107440" s="1"/>
      <c r="G107440" s="1"/>
      <c r="H107440" s="1"/>
      <c r="I107440" s="1"/>
      <c r="J107440" s="1"/>
      <c r="K107440" s="1"/>
      <c r="L107440" s="1"/>
      <c r="M107440" s="1"/>
      <c r="N107440" s="1"/>
      <c r="O107440" s="1"/>
      <c r="P107440" s="1"/>
      <c r="Q107440" s="1"/>
      <c r="R107440" s="1"/>
      <c r="S107440" s="1"/>
      <c r="T107440" s="1"/>
    </row>
    <row r="107441" spans="2:20">
      <c r="B107441" s="27"/>
      <c r="C107441" s="1"/>
      <c r="D107441" s="1"/>
      <c r="E107441" s="1"/>
      <c r="F107441" s="1"/>
      <c r="G107441" s="1"/>
      <c r="H107441" s="1"/>
      <c r="I107441" s="1"/>
      <c r="J107441" s="1"/>
      <c r="K107441" s="1"/>
      <c r="L107441" s="1"/>
      <c r="M107441" s="1"/>
      <c r="N107441" s="1"/>
      <c r="O107441" s="1"/>
      <c r="P107441" s="1"/>
      <c r="Q107441" s="1"/>
      <c r="R107441" s="1"/>
      <c r="S107441" s="1"/>
      <c r="T107441" s="1"/>
    </row>
    <row r="107442" spans="2:20">
      <c r="B107442" s="27"/>
      <c r="C107442" s="1"/>
      <c r="D107442" s="1"/>
      <c r="E107442" s="1"/>
      <c r="F107442" s="1"/>
      <c r="G107442" s="1"/>
      <c r="H107442" s="1"/>
      <c r="I107442" s="1"/>
      <c r="J107442" s="1"/>
      <c r="K107442" s="1"/>
      <c r="L107442" s="1"/>
      <c r="M107442" s="1"/>
      <c r="N107442" s="1"/>
      <c r="O107442" s="1"/>
      <c r="P107442" s="1"/>
      <c r="Q107442" s="1"/>
      <c r="R107442" s="1"/>
      <c r="S107442" s="1"/>
      <c r="T107442" s="1"/>
    </row>
    <row r="107443" spans="2:20">
      <c r="B107443" s="27"/>
      <c r="C107443" s="1"/>
      <c r="D107443" s="1"/>
      <c r="E107443" s="1"/>
      <c r="F107443" s="1"/>
      <c r="G107443" s="1"/>
      <c r="H107443" s="1"/>
      <c r="I107443" s="1"/>
      <c r="J107443" s="1"/>
      <c r="K107443" s="1"/>
      <c r="L107443" s="1"/>
      <c r="M107443" s="1"/>
      <c r="N107443" s="1"/>
      <c r="O107443" s="1"/>
      <c r="P107443" s="1"/>
      <c r="Q107443" s="1"/>
      <c r="R107443" s="1"/>
      <c r="S107443" s="1"/>
      <c r="T107443" s="1"/>
    </row>
    <row r="107444" spans="2:20">
      <c r="B107444" s="27"/>
      <c r="C107444" s="1"/>
      <c r="D107444" s="1"/>
      <c r="E107444" s="1"/>
      <c r="F107444" s="1"/>
      <c r="G107444" s="1"/>
      <c r="H107444" s="1"/>
      <c r="I107444" s="1"/>
      <c r="J107444" s="1"/>
      <c r="K107444" s="1"/>
      <c r="L107444" s="1"/>
      <c r="M107444" s="1"/>
      <c r="N107444" s="1"/>
      <c r="O107444" s="1"/>
      <c r="P107444" s="1"/>
      <c r="Q107444" s="1"/>
      <c r="R107444" s="1"/>
      <c r="S107444" s="1"/>
      <c r="T107444" s="1"/>
    </row>
    <row r="107445" spans="2:20">
      <c r="B107445" s="27"/>
      <c r="C107445" s="1"/>
      <c r="D107445" s="1"/>
      <c r="E107445" s="1"/>
      <c r="F107445" s="1"/>
      <c r="G107445" s="1"/>
      <c r="H107445" s="1"/>
      <c r="I107445" s="1"/>
      <c r="J107445" s="1"/>
      <c r="K107445" s="1"/>
      <c r="L107445" s="1"/>
      <c r="M107445" s="1"/>
      <c r="N107445" s="1"/>
      <c r="O107445" s="1"/>
      <c r="P107445" s="1"/>
      <c r="Q107445" s="1"/>
      <c r="R107445" s="1"/>
      <c r="S107445" s="1"/>
      <c r="T107445" s="1"/>
    </row>
    <row r="107446" spans="2:20">
      <c r="B107446" s="27"/>
      <c r="C107446" s="1"/>
      <c r="D107446" s="1"/>
      <c r="E107446" s="1"/>
      <c r="F107446" s="1"/>
      <c r="G107446" s="1"/>
      <c r="H107446" s="1"/>
      <c r="I107446" s="1"/>
      <c r="J107446" s="1"/>
      <c r="K107446" s="1"/>
      <c r="L107446" s="1"/>
      <c r="M107446" s="1"/>
      <c r="N107446" s="1"/>
      <c r="O107446" s="1"/>
      <c r="P107446" s="1"/>
      <c r="Q107446" s="1"/>
      <c r="R107446" s="1"/>
      <c r="S107446" s="1"/>
      <c r="T107446" s="1"/>
    </row>
    <row r="107447" spans="2:20">
      <c r="B107447" s="27"/>
      <c r="C107447" s="1"/>
      <c r="D107447" s="1"/>
      <c r="E107447" s="1"/>
      <c r="F107447" s="1"/>
      <c r="G107447" s="1"/>
      <c r="H107447" s="1"/>
      <c r="I107447" s="1"/>
      <c r="J107447" s="1"/>
      <c r="K107447" s="1"/>
      <c r="L107447" s="1"/>
      <c r="M107447" s="1"/>
      <c r="N107447" s="1"/>
      <c r="O107447" s="1"/>
      <c r="P107447" s="1"/>
      <c r="Q107447" s="1"/>
      <c r="R107447" s="1"/>
      <c r="S107447" s="1"/>
      <c r="T107447" s="1"/>
    </row>
    <row r="107448" spans="2:20">
      <c r="B107448" s="27"/>
      <c r="C107448" s="1"/>
      <c r="D107448" s="1"/>
      <c r="E107448" s="1"/>
      <c r="F107448" s="1"/>
      <c r="G107448" s="1"/>
      <c r="H107448" s="1"/>
      <c r="I107448" s="1"/>
      <c r="J107448" s="1"/>
      <c r="K107448" s="1"/>
      <c r="L107448" s="1"/>
      <c r="M107448" s="1"/>
      <c r="N107448" s="1"/>
      <c r="O107448" s="1"/>
      <c r="P107448" s="1"/>
      <c r="Q107448" s="1"/>
      <c r="R107448" s="1"/>
      <c r="S107448" s="1"/>
      <c r="T107448" s="1"/>
    </row>
    <row r="107449" spans="2:20">
      <c r="B107449" s="27"/>
      <c r="C107449" s="1"/>
      <c r="D107449" s="1"/>
      <c r="E107449" s="1"/>
      <c r="F107449" s="1"/>
      <c r="G107449" s="1"/>
      <c r="H107449" s="1"/>
      <c r="I107449" s="1"/>
      <c r="J107449" s="1"/>
      <c r="K107449" s="1"/>
      <c r="L107449" s="1"/>
      <c r="M107449" s="1"/>
      <c r="N107449" s="1"/>
      <c r="O107449" s="1"/>
      <c r="P107449" s="1"/>
      <c r="Q107449" s="1"/>
      <c r="R107449" s="1"/>
      <c r="S107449" s="1"/>
      <c r="T107449" s="1"/>
    </row>
    <row r="107450" spans="2:20">
      <c r="B107450" s="27"/>
      <c r="C107450" s="1"/>
      <c r="D107450" s="1"/>
      <c r="E107450" s="1"/>
      <c r="F107450" s="1"/>
      <c r="G107450" s="1"/>
      <c r="H107450" s="1"/>
      <c r="I107450" s="1"/>
      <c r="J107450" s="1"/>
      <c r="K107450" s="1"/>
      <c r="L107450" s="1"/>
      <c r="M107450" s="1"/>
      <c r="N107450" s="1"/>
      <c r="O107450" s="1"/>
      <c r="P107450" s="1"/>
      <c r="Q107450" s="1"/>
      <c r="R107450" s="1"/>
      <c r="S107450" s="1"/>
      <c r="T107450" s="1"/>
    </row>
    <row r="107451" spans="2:20">
      <c r="B107451" s="27"/>
      <c r="C107451" s="1"/>
      <c r="D107451" s="1"/>
      <c r="E107451" s="1"/>
      <c r="F107451" s="1"/>
      <c r="G107451" s="1"/>
      <c r="H107451" s="1"/>
      <c r="I107451" s="1"/>
      <c r="J107451" s="1"/>
      <c r="K107451" s="1"/>
      <c r="L107451" s="1"/>
      <c r="M107451" s="1"/>
      <c r="N107451" s="1"/>
      <c r="O107451" s="1"/>
      <c r="P107451" s="1"/>
      <c r="Q107451" s="1"/>
      <c r="R107451" s="1"/>
      <c r="S107451" s="1"/>
      <c r="T107451" s="1"/>
    </row>
    <row r="107452" spans="2:20">
      <c r="B107452" s="27"/>
      <c r="C107452" s="1"/>
      <c r="D107452" s="1"/>
      <c r="E107452" s="1"/>
      <c r="F107452" s="1"/>
      <c r="G107452" s="1"/>
      <c r="H107452" s="1"/>
      <c r="I107452" s="1"/>
      <c r="J107452" s="1"/>
      <c r="K107452" s="1"/>
      <c r="L107452" s="1"/>
      <c r="M107452" s="1"/>
      <c r="N107452" s="1"/>
      <c r="O107452" s="1"/>
      <c r="P107452" s="1"/>
      <c r="Q107452" s="1"/>
      <c r="R107452" s="1"/>
      <c r="S107452" s="1"/>
      <c r="T107452" s="1"/>
    </row>
    <row r="107453" spans="2:20">
      <c r="B107453" s="27"/>
      <c r="C107453" s="1"/>
      <c r="D107453" s="1"/>
      <c r="E107453" s="1"/>
      <c r="F107453" s="1"/>
      <c r="G107453" s="1"/>
      <c r="H107453" s="1"/>
      <c r="I107453" s="1"/>
      <c r="J107453" s="1"/>
      <c r="K107453" s="1"/>
      <c r="L107453" s="1"/>
      <c r="M107453" s="1"/>
      <c r="N107453" s="1"/>
      <c r="O107453" s="1"/>
      <c r="P107453" s="1"/>
      <c r="Q107453" s="1"/>
      <c r="R107453" s="1"/>
      <c r="S107453" s="1"/>
      <c r="T107453" s="1"/>
    </row>
    <row r="107454" spans="2:20">
      <c r="B107454" s="27"/>
      <c r="C107454" s="1"/>
      <c r="D107454" s="1"/>
      <c r="E107454" s="1"/>
      <c r="F107454" s="1"/>
      <c r="G107454" s="1"/>
      <c r="H107454" s="1"/>
      <c r="I107454" s="1"/>
      <c r="J107454" s="1"/>
      <c r="K107454" s="1"/>
      <c r="L107454" s="1"/>
      <c r="M107454" s="1"/>
      <c r="N107454" s="1"/>
      <c r="O107454" s="1"/>
      <c r="P107454" s="1"/>
      <c r="Q107454" s="1"/>
      <c r="R107454" s="1"/>
      <c r="S107454" s="1"/>
      <c r="T107454" s="1"/>
    </row>
    <row r="107455" spans="2:20">
      <c r="B107455" s="27"/>
      <c r="C107455" s="1"/>
      <c r="D107455" s="1"/>
      <c r="E107455" s="1"/>
      <c r="F107455" s="1"/>
      <c r="G107455" s="1"/>
      <c r="H107455" s="1"/>
      <c r="I107455" s="1"/>
      <c r="J107455" s="1"/>
      <c r="K107455" s="1"/>
      <c r="L107455" s="1"/>
      <c r="M107455" s="1"/>
      <c r="N107455" s="1"/>
      <c r="O107455" s="1"/>
      <c r="P107455" s="1"/>
      <c r="Q107455" s="1"/>
      <c r="R107455" s="1"/>
      <c r="S107455" s="1"/>
      <c r="T107455" s="1"/>
    </row>
    <row r="107456" spans="2:20">
      <c r="B107456" s="27"/>
      <c r="C107456" s="1"/>
      <c r="D107456" s="1"/>
      <c r="E107456" s="1"/>
      <c r="F107456" s="1"/>
      <c r="G107456" s="1"/>
      <c r="H107456" s="1"/>
      <c r="I107456" s="1"/>
      <c r="J107456" s="1"/>
      <c r="K107456" s="1"/>
      <c r="L107456" s="1"/>
      <c r="M107456" s="1"/>
      <c r="N107456" s="1"/>
      <c r="O107456" s="1"/>
      <c r="P107456" s="1"/>
      <c r="Q107456" s="1"/>
      <c r="R107456" s="1"/>
      <c r="S107456" s="1"/>
      <c r="T107456" s="1"/>
    </row>
    <row r="107457" spans="2:20">
      <c r="B107457" s="27"/>
      <c r="C107457" s="1"/>
      <c r="D107457" s="1"/>
      <c r="E107457" s="1"/>
      <c r="F107457" s="1"/>
      <c r="G107457" s="1"/>
      <c r="H107457" s="1"/>
      <c r="I107457" s="1"/>
      <c r="J107457" s="1"/>
      <c r="K107457" s="1"/>
      <c r="L107457" s="1"/>
      <c r="M107457" s="1"/>
      <c r="N107457" s="1"/>
      <c r="O107457" s="1"/>
      <c r="P107457" s="1"/>
      <c r="Q107457" s="1"/>
      <c r="R107457" s="1"/>
      <c r="S107457" s="1"/>
      <c r="T107457" s="1"/>
    </row>
    <row r="107458" spans="2:20">
      <c r="B107458" s="27"/>
      <c r="C107458" s="1"/>
      <c r="D107458" s="1"/>
      <c r="E107458" s="1"/>
      <c r="F107458" s="1"/>
      <c r="G107458" s="1"/>
      <c r="H107458" s="1"/>
      <c r="I107458" s="1"/>
      <c r="J107458" s="1"/>
      <c r="K107458" s="1"/>
      <c r="L107458" s="1"/>
      <c r="M107458" s="1"/>
      <c r="N107458" s="1"/>
      <c r="O107458" s="1"/>
      <c r="P107458" s="1"/>
      <c r="Q107458" s="1"/>
      <c r="R107458" s="1"/>
      <c r="S107458" s="1"/>
      <c r="T107458" s="1"/>
    </row>
    <row r="107459" spans="2:20">
      <c r="B107459" s="27"/>
      <c r="C107459" s="1"/>
      <c r="D107459" s="1"/>
      <c r="E107459" s="1"/>
      <c r="F107459" s="1"/>
      <c r="G107459" s="1"/>
      <c r="H107459" s="1"/>
      <c r="I107459" s="1"/>
      <c r="J107459" s="1"/>
      <c r="K107459" s="1"/>
      <c r="L107459" s="1"/>
      <c r="M107459" s="1"/>
      <c r="N107459" s="1"/>
      <c r="O107459" s="1"/>
      <c r="P107459" s="1"/>
      <c r="Q107459" s="1"/>
      <c r="R107459" s="1"/>
      <c r="S107459" s="1"/>
      <c r="T107459" s="1"/>
    </row>
    <row r="107460" spans="2:20">
      <c r="B107460" s="27"/>
      <c r="C107460" s="1"/>
      <c r="D107460" s="1"/>
      <c r="E107460" s="1"/>
      <c r="F107460" s="1"/>
      <c r="G107460" s="1"/>
      <c r="H107460" s="1"/>
      <c r="I107460" s="1"/>
      <c r="J107460" s="1"/>
      <c r="K107460" s="1"/>
      <c r="L107460" s="1"/>
      <c r="M107460" s="1"/>
      <c r="N107460" s="1"/>
      <c r="O107460" s="1"/>
      <c r="P107460" s="1"/>
      <c r="Q107460" s="1"/>
      <c r="R107460" s="1"/>
      <c r="S107460" s="1"/>
      <c r="T107460" s="1"/>
    </row>
    <row r="107461" spans="2:20">
      <c r="B107461" s="27"/>
      <c r="C107461" s="1"/>
      <c r="D107461" s="1"/>
      <c r="E107461" s="1"/>
      <c r="F107461" s="1"/>
      <c r="G107461" s="1"/>
      <c r="H107461" s="1"/>
      <c r="I107461" s="1"/>
      <c r="J107461" s="1"/>
      <c r="K107461" s="1"/>
      <c r="L107461" s="1"/>
      <c r="M107461" s="1"/>
      <c r="N107461" s="1"/>
      <c r="O107461" s="1"/>
      <c r="P107461" s="1"/>
      <c r="Q107461" s="1"/>
      <c r="R107461" s="1"/>
      <c r="S107461" s="1"/>
      <c r="T107461" s="1"/>
    </row>
    <row r="107462" spans="2:20">
      <c r="B107462" s="27"/>
      <c r="C107462" s="1"/>
      <c r="D107462" s="1"/>
      <c r="E107462" s="1"/>
      <c r="F107462" s="1"/>
      <c r="G107462" s="1"/>
      <c r="H107462" s="1"/>
      <c r="I107462" s="1"/>
      <c r="J107462" s="1"/>
      <c r="K107462" s="1"/>
      <c r="L107462" s="1"/>
      <c r="M107462" s="1"/>
      <c r="N107462" s="1"/>
      <c r="O107462" s="1"/>
      <c r="P107462" s="1"/>
      <c r="Q107462" s="1"/>
      <c r="R107462" s="1"/>
      <c r="S107462" s="1"/>
      <c r="T107462" s="1"/>
    </row>
    <row r="107463" spans="2:20">
      <c r="B107463" s="27"/>
      <c r="C107463" s="1"/>
      <c r="D107463" s="1"/>
      <c r="E107463" s="1"/>
      <c r="F107463" s="1"/>
      <c r="G107463" s="1"/>
      <c r="H107463" s="1"/>
      <c r="I107463" s="1"/>
      <c r="J107463" s="1"/>
      <c r="K107463" s="1"/>
      <c r="L107463" s="1"/>
      <c r="M107463" s="1"/>
      <c r="N107463" s="1"/>
      <c r="O107463" s="1"/>
      <c r="P107463" s="1"/>
      <c r="Q107463" s="1"/>
      <c r="R107463" s="1"/>
      <c r="S107463" s="1"/>
      <c r="T107463" s="1"/>
    </row>
    <row r="107464" spans="2:20">
      <c r="B107464" s="27"/>
      <c r="C107464" s="1"/>
      <c r="D107464" s="1"/>
      <c r="E107464" s="1"/>
      <c r="F107464" s="1"/>
      <c r="G107464" s="1"/>
      <c r="H107464" s="1"/>
      <c r="I107464" s="1"/>
      <c r="J107464" s="1"/>
      <c r="K107464" s="1"/>
      <c r="L107464" s="1"/>
      <c r="M107464" s="1"/>
      <c r="N107464" s="1"/>
      <c r="O107464" s="1"/>
      <c r="P107464" s="1"/>
      <c r="Q107464" s="1"/>
      <c r="R107464" s="1"/>
      <c r="S107464" s="1"/>
      <c r="T107464" s="1"/>
    </row>
    <row r="107465" spans="2:20">
      <c r="B107465" s="27"/>
      <c r="C107465" s="1"/>
      <c r="D107465" s="1"/>
      <c r="E107465" s="1"/>
      <c r="F107465" s="1"/>
      <c r="G107465" s="1"/>
      <c r="H107465" s="1"/>
      <c r="I107465" s="1"/>
      <c r="J107465" s="1"/>
      <c r="K107465" s="1"/>
      <c r="L107465" s="1"/>
      <c r="M107465" s="1"/>
      <c r="N107465" s="1"/>
      <c r="O107465" s="1"/>
      <c r="P107465" s="1"/>
      <c r="Q107465" s="1"/>
      <c r="R107465" s="1"/>
      <c r="S107465" s="1"/>
      <c r="T107465" s="1"/>
    </row>
    <row r="107466" spans="2:20">
      <c r="B107466" s="27"/>
      <c r="C107466" s="1"/>
      <c r="D107466" s="1"/>
      <c r="E107466" s="1"/>
      <c r="F107466" s="1"/>
      <c r="G107466" s="1"/>
      <c r="H107466" s="1"/>
      <c r="I107466" s="1"/>
      <c r="J107466" s="1"/>
      <c r="K107466" s="1"/>
      <c r="L107466" s="1"/>
      <c r="M107466" s="1"/>
      <c r="N107466" s="1"/>
      <c r="O107466" s="1"/>
      <c r="P107466" s="1"/>
      <c r="Q107466" s="1"/>
      <c r="R107466" s="1"/>
      <c r="S107466" s="1"/>
      <c r="T107466" s="1"/>
    </row>
    <row r="107467" spans="2:20">
      <c r="B107467" s="27"/>
      <c r="C107467" s="1"/>
      <c r="D107467" s="1"/>
      <c r="E107467" s="1"/>
      <c r="F107467" s="1"/>
      <c r="G107467" s="1"/>
      <c r="H107467" s="1"/>
      <c r="I107467" s="1"/>
      <c r="J107467" s="1"/>
      <c r="K107467" s="1"/>
      <c r="L107467" s="1"/>
      <c r="M107467" s="1"/>
      <c r="N107467" s="1"/>
      <c r="O107467" s="1"/>
      <c r="P107467" s="1"/>
      <c r="Q107467" s="1"/>
      <c r="R107467" s="1"/>
      <c r="S107467" s="1"/>
      <c r="T107467" s="1"/>
    </row>
    <row r="107468" spans="2:20">
      <c r="B107468" s="27"/>
      <c r="C107468" s="1"/>
      <c r="D107468" s="1"/>
      <c r="E107468" s="1"/>
      <c r="F107468" s="1"/>
      <c r="G107468" s="1"/>
      <c r="H107468" s="1"/>
      <c r="I107468" s="1"/>
      <c r="J107468" s="1"/>
      <c r="K107468" s="1"/>
      <c r="L107468" s="1"/>
      <c r="M107468" s="1"/>
      <c r="N107468" s="1"/>
      <c r="O107468" s="1"/>
      <c r="P107468" s="1"/>
      <c r="Q107468" s="1"/>
      <c r="R107468" s="1"/>
      <c r="S107468" s="1"/>
      <c r="T107468" s="1"/>
    </row>
    <row r="107469" spans="2:20">
      <c r="B107469" s="27"/>
      <c r="C107469" s="1"/>
      <c r="D107469" s="1"/>
      <c r="E107469" s="1"/>
      <c r="F107469" s="1"/>
      <c r="G107469" s="1"/>
      <c r="H107469" s="1"/>
      <c r="I107469" s="1"/>
      <c r="J107469" s="1"/>
      <c r="K107469" s="1"/>
      <c r="L107469" s="1"/>
      <c r="M107469" s="1"/>
      <c r="N107469" s="1"/>
      <c r="O107469" s="1"/>
      <c r="P107469" s="1"/>
      <c r="Q107469" s="1"/>
      <c r="R107469" s="1"/>
      <c r="S107469" s="1"/>
      <c r="T107469" s="1"/>
    </row>
    <row r="107470" spans="2:20">
      <c r="B107470" s="27"/>
      <c r="C107470" s="1"/>
      <c r="D107470" s="1"/>
      <c r="E107470" s="1"/>
      <c r="F107470" s="1"/>
      <c r="G107470" s="1"/>
      <c r="H107470" s="1"/>
      <c r="I107470" s="1"/>
      <c r="J107470" s="1"/>
      <c r="K107470" s="1"/>
      <c r="L107470" s="1"/>
      <c r="M107470" s="1"/>
      <c r="N107470" s="1"/>
      <c r="O107470" s="1"/>
      <c r="P107470" s="1"/>
      <c r="Q107470" s="1"/>
      <c r="R107470" s="1"/>
      <c r="S107470" s="1"/>
      <c r="T107470" s="1"/>
    </row>
    <row r="107471" spans="2:20">
      <c r="B107471" s="27"/>
      <c r="C107471" s="1"/>
      <c r="D107471" s="1"/>
      <c r="E107471" s="1"/>
      <c r="F107471" s="1"/>
      <c r="G107471" s="1"/>
      <c r="H107471" s="1"/>
      <c r="I107471" s="1"/>
      <c r="J107471" s="1"/>
      <c r="K107471" s="1"/>
      <c r="L107471" s="1"/>
      <c r="M107471" s="1"/>
      <c r="N107471" s="1"/>
      <c r="O107471" s="1"/>
      <c r="P107471" s="1"/>
      <c r="Q107471" s="1"/>
      <c r="R107471" s="1"/>
      <c r="S107471" s="1"/>
      <c r="T107471" s="1"/>
    </row>
    <row r="107472" spans="2:20">
      <c r="B107472" s="27"/>
      <c r="C107472" s="1"/>
      <c r="D107472" s="1"/>
      <c r="E107472" s="1"/>
      <c r="F107472" s="1"/>
      <c r="G107472" s="1"/>
      <c r="H107472" s="1"/>
      <c r="I107472" s="1"/>
      <c r="J107472" s="1"/>
      <c r="K107472" s="1"/>
      <c r="L107472" s="1"/>
      <c r="M107472" s="1"/>
      <c r="N107472" s="1"/>
      <c r="O107472" s="1"/>
      <c r="P107472" s="1"/>
      <c r="Q107472" s="1"/>
      <c r="R107472" s="1"/>
      <c r="S107472" s="1"/>
      <c r="T107472" s="1"/>
    </row>
    <row r="107473" spans="2:20">
      <c r="B107473" s="27"/>
      <c r="C107473" s="1"/>
      <c r="D107473" s="1"/>
      <c r="E107473" s="1"/>
      <c r="F107473" s="1"/>
      <c r="G107473" s="1"/>
      <c r="H107473" s="1"/>
      <c r="I107473" s="1"/>
      <c r="J107473" s="1"/>
      <c r="K107473" s="1"/>
      <c r="L107473" s="1"/>
      <c r="M107473" s="1"/>
      <c r="N107473" s="1"/>
      <c r="O107473" s="1"/>
      <c r="P107473" s="1"/>
      <c r="Q107473" s="1"/>
      <c r="R107473" s="1"/>
      <c r="S107473" s="1"/>
      <c r="T107473" s="1"/>
    </row>
    <row r="107474" spans="2:20">
      <c r="B107474" s="27"/>
      <c r="C107474" s="1"/>
      <c r="D107474" s="1"/>
      <c r="E107474" s="1"/>
      <c r="F107474" s="1"/>
      <c r="G107474" s="1"/>
      <c r="H107474" s="1"/>
      <c r="I107474" s="1"/>
      <c r="J107474" s="1"/>
      <c r="K107474" s="1"/>
      <c r="L107474" s="1"/>
      <c r="M107474" s="1"/>
      <c r="N107474" s="1"/>
      <c r="O107474" s="1"/>
      <c r="P107474" s="1"/>
      <c r="Q107474" s="1"/>
      <c r="R107474" s="1"/>
      <c r="S107474" s="1"/>
      <c r="T107474" s="1"/>
    </row>
    <row r="107475" spans="2:20">
      <c r="B107475" s="27"/>
      <c r="C107475" s="1"/>
      <c r="D107475" s="1"/>
      <c r="E107475" s="1"/>
      <c r="F107475" s="1"/>
      <c r="G107475" s="1"/>
      <c r="H107475" s="1"/>
      <c r="I107475" s="1"/>
      <c r="J107475" s="1"/>
      <c r="K107475" s="1"/>
      <c r="L107475" s="1"/>
      <c r="M107475" s="1"/>
      <c r="N107475" s="1"/>
      <c r="O107475" s="1"/>
      <c r="P107475" s="1"/>
      <c r="Q107475" s="1"/>
      <c r="R107475" s="1"/>
      <c r="S107475" s="1"/>
      <c r="T107475" s="1"/>
    </row>
    <row r="107476" spans="2:20">
      <c r="B107476" s="27"/>
      <c r="C107476" s="1"/>
      <c r="D107476" s="1"/>
      <c r="E107476" s="1"/>
      <c r="F107476" s="1"/>
      <c r="G107476" s="1"/>
      <c r="H107476" s="1"/>
      <c r="I107476" s="1"/>
      <c r="J107476" s="1"/>
      <c r="K107476" s="1"/>
      <c r="L107476" s="1"/>
      <c r="M107476" s="1"/>
      <c r="N107476" s="1"/>
      <c r="O107476" s="1"/>
      <c r="P107476" s="1"/>
      <c r="Q107476" s="1"/>
      <c r="R107476" s="1"/>
      <c r="S107476" s="1"/>
      <c r="T107476" s="1"/>
    </row>
    <row r="107477" spans="2:20">
      <c r="B107477" s="27"/>
      <c r="C107477" s="1"/>
      <c r="D107477" s="1"/>
      <c r="E107477" s="1"/>
      <c r="F107477" s="1"/>
      <c r="G107477" s="1"/>
      <c r="H107477" s="1"/>
      <c r="I107477" s="1"/>
      <c r="J107477" s="1"/>
      <c r="K107477" s="1"/>
      <c r="L107477" s="1"/>
      <c r="M107477" s="1"/>
      <c r="N107477" s="1"/>
      <c r="O107477" s="1"/>
      <c r="P107477" s="1"/>
      <c r="Q107477" s="1"/>
      <c r="R107477" s="1"/>
      <c r="S107477" s="1"/>
      <c r="T107477" s="1"/>
    </row>
    <row r="107478" spans="2:20">
      <c r="B107478" s="27"/>
      <c r="C107478" s="1"/>
      <c r="D107478" s="1"/>
      <c r="E107478" s="1"/>
      <c r="F107478" s="1"/>
      <c r="G107478" s="1"/>
      <c r="H107478" s="1"/>
      <c r="I107478" s="1"/>
      <c r="J107478" s="1"/>
      <c r="K107478" s="1"/>
      <c r="L107478" s="1"/>
      <c r="M107478" s="1"/>
      <c r="N107478" s="1"/>
      <c r="O107478" s="1"/>
      <c r="P107478" s="1"/>
      <c r="Q107478" s="1"/>
      <c r="R107478" s="1"/>
      <c r="S107478" s="1"/>
      <c r="T107478" s="1"/>
    </row>
    <row r="107479" spans="2:20">
      <c r="B107479" s="27"/>
      <c r="C107479" s="1"/>
      <c r="D107479" s="1"/>
      <c r="E107479" s="1"/>
      <c r="F107479" s="1"/>
      <c r="G107479" s="1"/>
      <c r="H107479" s="1"/>
      <c r="I107479" s="1"/>
      <c r="J107479" s="1"/>
      <c r="K107479" s="1"/>
      <c r="L107479" s="1"/>
      <c r="M107479" s="1"/>
      <c r="N107479" s="1"/>
      <c r="O107479" s="1"/>
      <c r="P107479" s="1"/>
      <c r="Q107479" s="1"/>
      <c r="R107479" s="1"/>
      <c r="S107479" s="1"/>
      <c r="T107479" s="1"/>
    </row>
    <row r="107480" spans="2:20">
      <c r="B107480" s="27"/>
      <c r="C107480" s="1"/>
      <c r="D107480" s="1"/>
      <c r="E107480" s="1"/>
      <c r="F107480" s="1"/>
      <c r="G107480" s="1"/>
      <c r="H107480" s="1"/>
      <c r="I107480" s="1"/>
      <c r="J107480" s="1"/>
      <c r="K107480" s="1"/>
      <c r="L107480" s="1"/>
      <c r="M107480" s="1"/>
      <c r="N107480" s="1"/>
      <c r="O107480" s="1"/>
      <c r="P107480" s="1"/>
      <c r="Q107480" s="1"/>
      <c r="R107480" s="1"/>
      <c r="S107480" s="1"/>
      <c r="T107480" s="1"/>
    </row>
    <row r="107481" spans="2:20">
      <c r="B107481" s="27"/>
      <c r="C107481" s="1"/>
      <c r="D107481" s="1"/>
      <c r="E107481" s="1"/>
      <c r="F107481" s="1"/>
      <c r="G107481" s="1"/>
      <c r="H107481" s="1"/>
      <c r="I107481" s="1"/>
      <c r="J107481" s="1"/>
      <c r="K107481" s="1"/>
      <c r="L107481" s="1"/>
      <c r="M107481" s="1"/>
      <c r="N107481" s="1"/>
      <c r="O107481" s="1"/>
      <c r="P107481" s="1"/>
      <c r="Q107481" s="1"/>
      <c r="R107481" s="1"/>
      <c r="S107481" s="1"/>
      <c r="T107481" s="1"/>
    </row>
    <row r="107482" spans="2:20">
      <c r="B107482" s="27"/>
      <c r="C107482" s="1"/>
      <c r="D107482" s="1"/>
      <c r="E107482" s="1"/>
      <c r="F107482" s="1"/>
      <c r="G107482" s="1"/>
      <c r="H107482" s="1"/>
      <c r="I107482" s="1"/>
      <c r="J107482" s="1"/>
      <c r="K107482" s="1"/>
      <c r="L107482" s="1"/>
      <c r="M107482" s="1"/>
      <c r="N107482" s="1"/>
      <c r="O107482" s="1"/>
      <c r="P107482" s="1"/>
      <c r="Q107482" s="1"/>
      <c r="R107482" s="1"/>
      <c r="S107482" s="1"/>
      <c r="T107482" s="1"/>
    </row>
    <row r="107483" spans="2:20">
      <c r="B107483" s="27"/>
      <c r="C107483" s="1"/>
      <c r="D107483" s="1"/>
      <c r="E107483" s="1"/>
      <c r="F107483" s="1"/>
      <c r="G107483" s="1"/>
      <c r="H107483" s="1"/>
      <c r="I107483" s="1"/>
      <c r="J107483" s="1"/>
      <c r="K107483" s="1"/>
      <c r="L107483" s="1"/>
      <c r="M107483" s="1"/>
      <c r="N107483" s="1"/>
      <c r="O107483" s="1"/>
      <c r="P107483" s="1"/>
      <c r="Q107483" s="1"/>
      <c r="R107483" s="1"/>
      <c r="S107483" s="1"/>
      <c r="T107483" s="1"/>
    </row>
    <row r="107484" spans="2:20">
      <c r="B107484" s="27"/>
      <c r="C107484" s="1"/>
      <c r="D107484" s="1"/>
      <c r="E107484" s="1"/>
      <c r="F107484" s="1"/>
      <c r="G107484" s="1"/>
      <c r="H107484" s="1"/>
      <c r="I107484" s="1"/>
      <c r="J107484" s="1"/>
      <c r="K107484" s="1"/>
      <c r="L107484" s="1"/>
      <c r="M107484" s="1"/>
      <c r="N107484" s="1"/>
      <c r="O107484" s="1"/>
      <c r="P107484" s="1"/>
      <c r="Q107484" s="1"/>
      <c r="R107484" s="1"/>
      <c r="S107484" s="1"/>
      <c r="T107484" s="1"/>
    </row>
    <row r="107485" spans="2:20">
      <c r="B107485" s="27"/>
      <c r="C107485" s="1"/>
      <c r="D107485" s="1"/>
      <c r="E107485" s="1"/>
      <c r="F107485" s="1"/>
      <c r="G107485" s="1"/>
      <c r="H107485" s="1"/>
      <c r="I107485" s="1"/>
      <c r="J107485" s="1"/>
      <c r="K107485" s="1"/>
      <c r="L107485" s="1"/>
      <c r="M107485" s="1"/>
      <c r="N107485" s="1"/>
      <c r="O107485" s="1"/>
      <c r="P107485" s="1"/>
      <c r="Q107485" s="1"/>
      <c r="R107485" s="1"/>
      <c r="S107485" s="1"/>
      <c r="T107485" s="1"/>
    </row>
    <row r="107486" spans="2:20">
      <c r="B107486" s="27"/>
      <c r="C107486" s="1"/>
      <c r="D107486" s="1"/>
      <c r="E107486" s="1"/>
      <c r="F107486" s="1"/>
      <c r="G107486" s="1"/>
      <c r="H107486" s="1"/>
      <c r="I107486" s="1"/>
      <c r="J107486" s="1"/>
      <c r="K107486" s="1"/>
      <c r="L107486" s="1"/>
      <c r="M107486" s="1"/>
      <c r="N107486" s="1"/>
      <c r="O107486" s="1"/>
      <c r="P107486" s="1"/>
      <c r="Q107486" s="1"/>
      <c r="R107486" s="1"/>
      <c r="S107486" s="1"/>
      <c r="T107486" s="1"/>
    </row>
    <row r="107487" spans="2:20">
      <c r="B107487" s="27"/>
      <c r="C107487" s="1"/>
      <c r="D107487" s="1"/>
      <c r="E107487" s="1"/>
      <c r="F107487" s="1"/>
      <c r="G107487" s="1"/>
      <c r="H107487" s="1"/>
      <c r="I107487" s="1"/>
      <c r="J107487" s="1"/>
      <c r="K107487" s="1"/>
      <c r="L107487" s="1"/>
      <c r="M107487" s="1"/>
      <c r="N107487" s="1"/>
      <c r="O107487" s="1"/>
      <c r="P107487" s="1"/>
      <c r="Q107487" s="1"/>
      <c r="R107487" s="1"/>
      <c r="S107487" s="1"/>
      <c r="T107487" s="1"/>
    </row>
    <row r="107488" spans="2:20">
      <c r="B107488" s="27"/>
      <c r="C107488" s="1"/>
      <c r="D107488" s="1"/>
      <c r="E107488" s="1"/>
      <c r="F107488" s="1"/>
      <c r="G107488" s="1"/>
      <c r="H107488" s="1"/>
      <c r="I107488" s="1"/>
      <c r="J107488" s="1"/>
      <c r="K107488" s="1"/>
      <c r="L107488" s="1"/>
      <c r="M107488" s="1"/>
      <c r="N107488" s="1"/>
      <c r="O107488" s="1"/>
      <c r="P107488" s="1"/>
      <c r="Q107488" s="1"/>
      <c r="R107488" s="1"/>
      <c r="S107488" s="1"/>
      <c r="T107488" s="1"/>
    </row>
    <row r="107489" spans="2:20">
      <c r="B107489" s="27"/>
      <c r="C107489" s="1"/>
      <c r="D107489" s="1"/>
      <c r="E107489" s="1"/>
      <c r="F107489" s="1"/>
      <c r="G107489" s="1"/>
      <c r="H107489" s="1"/>
      <c r="I107489" s="1"/>
      <c r="J107489" s="1"/>
      <c r="K107489" s="1"/>
      <c r="L107489" s="1"/>
      <c r="M107489" s="1"/>
      <c r="N107489" s="1"/>
      <c r="O107489" s="1"/>
      <c r="P107489" s="1"/>
      <c r="Q107489" s="1"/>
      <c r="R107489" s="1"/>
      <c r="S107489" s="1"/>
      <c r="T107489" s="1"/>
    </row>
    <row r="107490" spans="2:20">
      <c r="B107490" s="27"/>
      <c r="C107490" s="1"/>
      <c r="D107490" s="1"/>
      <c r="E107490" s="1"/>
      <c r="F107490" s="1"/>
      <c r="G107490" s="1"/>
      <c r="H107490" s="1"/>
      <c r="I107490" s="1"/>
      <c r="J107490" s="1"/>
      <c r="K107490" s="1"/>
      <c r="L107490" s="1"/>
      <c r="M107490" s="1"/>
      <c r="N107490" s="1"/>
      <c r="O107490" s="1"/>
      <c r="P107490" s="1"/>
      <c r="Q107490" s="1"/>
      <c r="R107490" s="1"/>
      <c r="S107490" s="1"/>
      <c r="T107490" s="1"/>
    </row>
    <row r="107491" spans="2:20">
      <c r="B107491" s="27"/>
      <c r="C107491" s="1"/>
      <c r="D107491" s="1"/>
      <c r="E107491" s="1"/>
      <c r="F107491" s="1"/>
      <c r="G107491" s="1"/>
      <c r="H107491" s="1"/>
      <c r="I107491" s="1"/>
      <c r="J107491" s="1"/>
      <c r="K107491" s="1"/>
      <c r="L107491" s="1"/>
      <c r="M107491" s="1"/>
      <c r="N107491" s="1"/>
      <c r="O107491" s="1"/>
      <c r="P107491" s="1"/>
      <c r="Q107491" s="1"/>
      <c r="R107491" s="1"/>
      <c r="S107491" s="1"/>
      <c r="T107491" s="1"/>
    </row>
    <row r="107492" spans="2:20">
      <c r="B107492" s="27"/>
      <c r="C107492" s="1"/>
      <c r="D107492" s="1"/>
      <c r="E107492" s="1"/>
      <c r="F107492" s="1"/>
      <c r="G107492" s="1"/>
      <c r="H107492" s="1"/>
      <c r="I107492" s="1"/>
      <c r="J107492" s="1"/>
      <c r="K107492" s="1"/>
      <c r="L107492" s="1"/>
      <c r="M107492" s="1"/>
      <c r="N107492" s="1"/>
      <c r="O107492" s="1"/>
      <c r="P107492" s="1"/>
      <c r="Q107492" s="1"/>
      <c r="R107492" s="1"/>
      <c r="S107492" s="1"/>
      <c r="T107492" s="1"/>
    </row>
    <row r="107493" spans="2:20">
      <c r="B107493" s="27"/>
      <c r="C107493" s="1"/>
      <c r="D107493" s="1"/>
      <c r="E107493" s="1"/>
      <c r="F107493" s="1"/>
      <c r="G107493" s="1"/>
      <c r="H107493" s="1"/>
      <c r="I107493" s="1"/>
      <c r="J107493" s="1"/>
      <c r="K107493" s="1"/>
      <c r="L107493" s="1"/>
      <c r="M107493" s="1"/>
      <c r="N107493" s="1"/>
      <c r="O107493" s="1"/>
      <c r="P107493" s="1"/>
      <c r="Q107493" s="1"/>
      <c r="R107493" s="1"/>
      <c r="S107493" s="1"/>
      <c r="T107493" s="1"/>
    </row>
    <row r="107494" spans="2:20">
      <c r="B107494" s="27"/>
      <c r="C107494" s="1"/>
      <c r="D107494" s="1"/>
      <c r="E107494" s="1"/>
      <c r="F107494" s="1"/>
      <c r="G107494" s="1"/>
      <c r="H107494" s="1"/>
      <c r="I107494" s="1"/>
      <c r="J107494" s="1"/>
      <c r="K107494" s="1"/>
      <c r="L107494" s="1"/>
      <c r="M107494" s="1"/>
      <c r="N107494" s="1"/>
      <c r="O107494" s="1"/>
      <c r="P107494" s="1"/>
      <c r="Q107494" s="1"/>
      <c r="R107494" s="1"/>
      <c r="S107494" s="1"/>
      <c r="T107494" s="1"/>
    </row>
    <row r="107495" spans="2:20">
      <c r="B107495" s="27"/>
      <c r="C107495" s="1"/>
      <c r="D107495" s="1"/>
      <c r="E107495" s="1"/>
      <c r="F107495" s="1"/>
      <c r="G107495" s="1"/>
      <c r="H107495" s="1"/>
      <c r="I107495" s="1"/>
      <c r="J107495" s="1"/>
      <c r="K107495" s="1"/>
      <c r="L107495" s="1"/>
      <c r="M107495" s="1"/>
      <c r="N107495" s="1"/>
      <c r="O107495" s="1"/>
      <c r="P107495" s="1"/>
      <c r="Q107495" s="1"/>
      <c r="R107495" s="1"/>
      <c r="S107495" s="1"/>
      <c r="T107495" s="1"/>
    </row>
    <row r="107496" spans="2:20">
      <c r="B107496" s="27"/>
      <c r="C107496" s="1"/>
      <c r="D107496" s="1"/>
      <c r="E107496" s="1"/>
      <c r="F107496" s="1"/>
      <c r="G107496" s="1"/>
      <c r="H107496" s="1"/>
      <c r="I107496" s="1"/>
      <c r="J107496" s="1"/>
      <c r="K107496" s="1"/>
      <c r="L107496" s="1"/>
      <c r="M107496" s="1"/>
      <c r="N107496" s="1"/>
      <c r="O107496" s="1"/>
      <c r="P107496" s="1"/>
      <c r="Q107496" s="1"/>
      <c r="R107496" s="1"/>
      <c r="S107496" s="1"/>
      <c r="T107496" s="1"/>
    </row>
    <row r="107497" spans="2:20">
      <c r="B107497" s="27"/>
      <c r="C107497" s="1"/>
      <c r="D107497" s="1"/>
      <c r="E107497" s="1"/>
      <c r="F107497" s="1"/>
      <c r="G107497" s="1"/>
      <c r="H107497" s="1"/>
      <c r="I107497" s="1"/>
      <c r="J107497" s="1"/>
      <c r="K107497" s="1"/>
      <c r="L107497" s="1"/>
      <c r="M107497" s="1"/>
      <c r="N107497" s="1"/>
      <c r="O107497" s="1"/>
      <c r="P107497" s="1"/>
      <c r="Q107497" s="1"/>
      <c r="R107497" s="1"/>
      <c r="S107497" s="1"/>
      <c r="T107497" s="1"/>
    </row>
    <row r="107498" spans="2:20">
      <c r="B107498" s="27"/>
      <c r="C107498" s="1"/>
      <c r="D107498" s="1"/>
      <c r="E107498" s="1"/>
      <c r="F107498" s="1"/>
      <c r="G107498" s="1"/>
      <c r="H107498" s="1"/>
      <c r="I107498" s="1"/>
      <c r="J107498" s="1"/>
      <c r="K107498" s="1"/>
      <c r="L107498" s="1"/>
      <c r="M107498" s="1"/>
      <c r="N107498" s="1"/>
      <c r="O107498" s="1"/>
      <c r="P107498" s="1"/>
      <c r="Q107498" s="1"/>
      <c r="R107498" s="1"/>
      <c r="S107498" s="1"/>
      <c r="T107498" s="1"/>
    </row>
    <row r="107499" spans="2:20">
      <c r="B107499" s="27"/>
      <c r="C107499" s="1"/>
      <c r="D107499" s="1"/>
      <c r="E107499" s="1"/>
      <c r="F107499" s="1"/>
      <c r="G107499" s="1"/>
      <c r="H107499" s="1"/>
      <c r="I107499" s="1"/>
      <c r="J107499" s="1"/>
      <c r="K107499" s="1"/>
      <c r="L107499" s="1"/>
      <c r="M107499" s="1"/>
      <c r="N107499" s="1"/>
      <c r="O107499" s="1"/>
      <c r="P107499" s="1"/>
      <c r="Q107499" s="1"/>
      <c r="R107499" s="1"/>
      <c r="S107499" s="1"/>
      <c r="T107499" s="1"/>
    </row>
    <row r="107500" spans="2:20">
      <c r="B107500" s="27"/>
      <c r="C107500" s="1"/>
      <c r="D107500" s="1"/>
      <c r="E107500" s="1"/>
      <c r="F107500" s="1"/>
      <c r="G107500" s="1"/>
      <c r="H107500" s="1"/>
      <c r="I107500" s="1"/>
      <c r="J107500" s="1"/>
      <c r="K107500" s="1"/>
      <c r="L107500" s="1"/>
      <c r="M107500" s="1"/>
      <c r="N107500" s="1"/>
      <c r="O107500" s="1"/>
      <c r="P107500" s="1"/>
      <c r="Q107500" s="1"/>
      <c r="R107500" s="1"/>
      <c r="S107500" s="1"/>
      <c r="T107500" s="1"/>
    </row>
    <row r="107501" spans="2:20">
      <c r="B107501" s="27"/>
      <c r="C107501" s="1"/>
      <c r="D107501" s="1"/>
      <c r="E107501" s="1"/>
      <c r="F107501" s="1"/>
      <c r="G107501" s="1"/>
      <c r="H107501" s="1"/>
      <c r="I107501" s="1"/>
      <c r="J107501" s="1"/>
      <c r="K107501" s="1"/>
      <c r="L107501" s="1"/>
      <c r="M107501" s="1"/>
      <c r="N107501" s="1"/>
      <c r="O107501" s="1"/>
      <c r="P107501" s="1"/>
      <c r="Q107501" s="1"/>
      <c r="R107501" s="1"/>
      <c r="S107501" s="1"/>
      <c r="T107501" s="1"/>
    </row>
    <row r="107502" spans="2:20">
      <c r="B107502" s="27"/>
      <c r="C107502" s="1"/>
      <c r="D107502" s="1"/>
      <c r="E107502" s="1"/>
      <c r="F107502" s="1"/>
      <c r="G107502" s="1"/>
      <c r="H107502" s="1"/>
      <c r="I107502" s="1"/>
      <c r="J107502" s="1"/>
      <c r="K107502" s="1"/>
      <c r="L107502" s="1"/>
      <c r="M107502" s="1"/>
      <c r="N107502" s="1"/>
      <c r="O107502" s="1"/>
      <c r="P107502" s="1"/>
      <c r="Q107502" s="1"/>
      <c r="R107502" s="1"/>
      <c r="S107502" s="1"/>
      <c r="T107502" s="1"/>
    </row>
    <row r="107503" spans="2:20">
      <c r="B107503" s="27"/>
      <c r="C107503" s="1"/>
      <c r="D107503" s="1"/>
      <c r="E107503" s="1"/>
      <c r="F107503" s="1"/>
      <c r="G107503" s="1"/>
      <c r="H107503" s="1"/>
      <c r="I107503" s="1"/>
      <c r="J107503" s="1"/>
      <c r="K107503" s="1"/>
      <c r="L107503" s="1"/>
      <c r="M107503" s="1"/>
      <c r="N107503" s="1"/>
      <c r="O107503" s="1"/>
      <c r="P107503" s="1"/>
      <c r="Q107503" s="1"/>
      <c r="R107503" s="1"/>
      <c r="S107503" s="1"/>
      <c r="T107503" s="1"/>
    </row>
    <row r="107504" spans="2:20">
      <c r="B107504" s="27"/>
      <c r="C107504" s="1"/>
      <c r="D107504" s="1"/>
      <c r="E107504" s="1"/>
      <c r="F107504" s="1"/>
      <c r="G107504" s="1"/>
      <c r="H107504" s="1"/>
      <c r="I107504" s="1"/>
      <c r="J107504" s="1"/>
      <c r="K107504" s="1"/>
      <c r="L107504" s="1"/>
      <c r="M107504" s="1"/>
      <c r="N107504" s="1"/>
      <c r="O107504" s="1"/>
      <c r="P107504" s="1"/>
      <c r="Q107504" s="1"/>
      <c r="R107504" s="1"/>
      <c r="S107504" s="1"/>
      <c r="T107504" s="1"/>
    </row>
    <row r="107505" spans="2:20">
      <c r="B107505" s="27"/>
      <c r="C107505" s="1"/>
      <c r="D107505" s="1"/>
      <c r="E107505" s="1"/>
      <c r="F107505" s="1"/>
      <c r="G107505" s="1"/>
      <c r="H107505" s="1"/>
      <c r="I107505" s="1"/>
      <c r="J107505" s="1"/>
      <c r="K107505" s="1"/>
      <c r="L107505" s="1"/>
      <c r="M107505" s="1"/>
      <c r="N107505" s="1"/>
      <c r="O107505" s="1"/>
      <c r="P107505" s="1"/>
      <c r="Q107505" s="1"/>
      <c r="R107505" s="1"/>
      <c r="S107505" s="1"/>
      <c r="T107505" s="1"/>
    </row>
    <row r="107506" spans="2:20">
      <c r="B107506" s="27"/>
      <c r="C107506" s="1"/>
      <c r="D107506" s="1"/>
      <c r="E107506" s="1"/>
      <c r="F107506" s="1"/>
      <c r="G107506" s="1"/>
      <c r="H107506" s="1"/>
      <c r="I107506" s="1"/>
      <c r="J107506" s="1"/>
      <c r="K107506" s="1"/>
      <c r="L107506" s="1"/>
      <c r="M107506" s="1"/>
      <c r="N107506" s="1"/>
      <c r="O107506" s="1"/>
      <c r="P107506" s="1"/>
      <c r="Q107506" s="1"/>
      <c r="R107506" s="1"/>
      <c r="S107506" s="1"/>
      <c r="T107506" s="1"/>
    </row>
    <row r="107507" spans="2:20">
      <c r="B107507" s="27"/>
      <c r="C107507" s="1"/>
      <c r="D107507" s="1"/>
      <c r="E107507" s="1"/>
      <c r="F107507" s="1"/>
      <c r="G107507" s="1"/>
      <c r="H107507" s="1"/>
      <c r="I107507" s="1"/>
      <c r="J107507" s="1"/>
      <c r="K107507" s="1"/>
      <c r="L107507" s="1"/>
      <c r="M107507" s="1"/>
      <c r="N107507" s="1"/>
      <c r="O107507" s="1"/>
      <c r="P107507" s="1"/>
      <c r="Q107507" s="1"/>
      <c r="R107507" s="1"/>
      <c r="S107507" s="1"/>
      <c r="T107507" s="1"/>
    </row>
    <row r="107508" spans="2:20">
      <c r="B107508" s="27"/>
      <c r="C107508" s="1"/>
      <c r="D107508" s="1"/>
      <c r="E107508" s="1"/>
      <c r="F107508" s="1"/>
      <c r="G107508" s="1"/>
      <c r="H107508" s="1"/>
      <c r="I107508" s="1"/>
      <c r="J107508" s="1"/>
      <c r="K107508" s="1"/>
      <c r="L107508" s="1"/>
      <c r="M107508" s="1"/>
      <c r="N107508" s="1"/>
      <c r="O107508" s="1"/>
      <c r="P107508" s="1"/>
      <c r="Q107508" s="1"/>
      <c r="R107508" s="1"/>
      <c r="S107508" s="1"/>
      <c r="T107508" s="1"/>
    </row>
    <row r="107509" spans="2:20">
      <c r="B107509" s="27"/>
      <c r="C107509" s="1"/>
      <c r="D107509" s="1"/>
      <c r="E107509" s="1"/>
      <c r="F107509" s="1"/>
      <c r="G107509" s="1"/>
      <c r="H107509" s="1"/>
      <c r="I107509" s="1"/>
      <c r="J107509" s="1"/>
      <c r="K107509" s="1"/>
      <c r="L107509" s="1"/>
      <c r="M107509" s="1"/>
      <c r="N107509" s="1"/>
      <c r="O107509" s="1"/>
      <c r="P107509" s="1"/>
      <c r="Q107509" s="1"/>
      <c r="R107509" s="1"/>
      <c r="S107509" s="1"/>
      <c r="T107509" s="1"/>
    </row>
    <row r="107510" spans="2:20">
      <c r="B107510" s="27"/>
      <c r="C107510" s="1"/>
      <c r="D107510" s="1"/>
      <c r="E107510" s="1"/>
      <c r="F107510" s="1"/>
      <c r="G107510" s="1"/>
      <c r="H107510" s="1"/>
      <c r="I107510" s="1"/>
      <c r="J107510" s="1"/>
      <c r="K107510" s="1"/>
      <c r="L107510" s="1"/>
      <c r="M107510" s="1"/>
      <c r="N107510" s="1"/>
      <c r="O107510" s="1"/>
      <c r="P107510" s="1"/>
      <c r="Q107510" s="1"/>
      <c r="R107510" s="1"/>
      <c r="S107510" s="1"/>
      <c r="T107510" s="1"/>
    </row>
    <row r="107511" spans="2:20">
      <c r="B107511" s="27"/>
      <c r="C107511" s="1"/>
      <c r="D107511" s="1"/>
      <c r="E107511" s="1"/>
      <c r="F107511" s="1"/>
      <c r="G107511" s="1"/>
      <c r="H107511" s="1"/>
      <c r="I107511" s="1"/>
      <c r="J107511" s="1"/>
      <c r="K107511" s="1"/>
      <c r="L107511" s="1"/>
      <c r="M107511" s="1"/>
      <c r="N107511" s="1"/>
      <c r="O107511" s="1"/>
      <c r="P107511" s="1"/>
      <c r="Q107511" s="1"/>
      <c r="R107511" s="1"/>
      <c r="S107511" s="1"/>
      <c r="T107511" s="1"/>
    </row>
    <row r="107512" spans="2:20">
      <c r="B107512" s="27"/>
      <c r="C107512" s="1"/>
      <c r="D107512" s="1"/>
      <c r="E107512" s="1"/>
      <c r="F107512" s="1"/>
      <c r="G107512" s="1"/>
      <c r="H107512" s="1"/>
      <c r="I107512" s="1"/>
      <c r="J107512" s="1"/>
      <c r="K107512" s="1"/>
      <c r="L107512" s="1"/>
      <c r="M107512" s="1"/>
      <c r="N107512" s="1"/>
      <c r="O107512" s="1"/>
      <c r="P107512" s="1"/>
      <c r="Q107512" s="1"/>
      <c r="R107512" s="1"/>
      <c r="S107512" s="1"/>
      <c r="T107512" s="1"/>
    </row>
    <row r="107513" spans="2:20">
      <c r="B107513" s="27"/>
      <c r="C107513" s="1"/>
      <c r="D107513" s="1"/>
      <c r="E107513" s="1"/>
      <c r="F107513" s="1"/>
      <c r="G107513" s="1"/>
      <c r="H107513" s="1"/>
      <c r="I107513" s="1"/>
      <c r="J107513" s="1"/>
      <c r="K107513" s="1"/>
      <c r="L107513" s="1"/>
      <c r="M107513" s="1"/>
      <c r="N107513" s="1"/>
      <c r="O107513" s="1"/>
      <c r="P107513" s="1"/>
      <c r="Q107513" s="1"/>
      <c r="R107513" s="1"/>
      <c r="S107513" s="1"/>
      <c r="T107513" s="1"/>
    </row>
    <row r="107514" spans="2:20">
      <c r="B107514" s="27"/>
      <c r="C107514" s="1"/>
      <c r="D107514" s="1"/>
      <c r="E107514" s="1"/>
      <c r="F107514" s="1"/>
      <c r="G107514" s="1"/>
      <c r="H107514" s="1"/>
      <c r="I107514" s="1"/>
      <c r="J107514" s="1"/>
      <c r="K107514" s="1"/>
      <c r="L107514" s="1"/>
      <c r="M107514" s="1"/>
      <c r="N107514" s="1"/>
      <c r="O107514" s="1"/>
      <c r="P107514" s="1"/>
      <c r="Q107514" s="1"/>
      <c r="R107514" s="1"/>
      <c r="S107514" s="1"/>
      <c r="T107514" s="1"/>
    </row>
    <row r="107515" spans="2:20">
      <c r="B107515" s="27"/>
      <c r="C107515" s="1"/>
      <c r="D107515" s="1"/>
      <c r="E107515" s="1"/>
      <c r="F107515" s="1"/>
      <c r="G107515" s="1"/>
      <c r="H107515" s="1"/>
      <c r="I107515" s="1"/>
      <c r="J107515" s="1"/>
      <c r="K107515" s="1"/>
      <c r="L107515" s="1"/>
      <c r="M107515" s="1"/>
      <c r="N107515" s="1"/>
      <c r="O107515" s="1"/>
      <c r="P107515" s="1"/>
      <c r="Q107515" s="1"/>
      <c r="R107515" s="1"/>
      <c r="S107515" s="1"/>
      <c r="T107515" s="1"/>
    </row>
    <row r="107516" spans="2:20">
      <c r="B107516" s="27"/>
      <c r="C107516" s="1"/>
      <c r="D107516" s="1"/>
      <c r="E107516" s="1"/>
      <c r="F107516" s="1"/>
      <c r="G107516" s="1"/>
      <c r="H107516" s="1"/>
      <c r="I107516" s="1"/>
      <c r="J107516" s="1"/>
      <c r="K107516" s="1"/>
      <c r="L107516" s="1"/>
      <c r="M107516" s="1"/>
      <c r="N107516" s="1"/>
      <c r="O107516" s="1"/>
      <c r="P107516" s="1"/>
      <c r="Q107516" s="1"/>
      <c r="R107516" s="1"/>
      <c r="S107516" s="1"/>
      <c r="T107516" s="1"/>
    </row>
    <row r="107517" spans="2:20">
      <c r="B107517" s="27"/>
      <c r="C107517" s="1"/>
      <c r="D107517" s="1"/>
      <c r="E107517" s="1"/>
      <c r="F107517" s="1"/>
      <c r="G107517" s="1"/>
      <c r="H107517" s="1"/>
      <c r="I107517" s="1"/>
      <c r="J107517" s="1"/>
      <c r="K107517" s="1"/>
      <c r="L107517" s="1"/>
      <c r="M107517" s="1"/>
      <c r="N107517" s="1"/>
      <c r="O107517" s="1"/>
      <c r="P107517" s="1"/>
      <c r="Q107517" s="1"/>
      <c r="R107517" s="1"/>
      <c r="S107517" s="1"/>
      <c r="T107517" s="1"/>
    </row>
    <row r="107518" spans="2:20">
      <c r="B107518" s="27"/>
      <c r="C107518" s="1"/>
      <c r="D107518" s="1"/>
      <c r="E107518" s="1"/>
      <c r="F107518" s="1"/>
      <c r="G107518" s="1"/>
      <c r="H107518" s="1"/>
      <c r="I107518" s="1"/>
      <c r="J107518" s="1"/>
      <c r="K107518" s="1"/>
      <c r="L107518" s="1"/>
      <c r="M107518" s="1"/>
      <c r="N107518" s="1"/>
      <c r="O107518" s="1"/>
      <c r="P107518" s="1"/>
      <c r="Q107518" s="1"/>
      <c r="R107518" s="1"/>
      <c r="S107518" s="1"/>
      <c r="T107518" s="1"/>
    </row>
    <row r="107519" spans="2:20">
      <c r="B107519" s="27"/>
      <c r="C107519" s="1"/>
      <c r="D107519" s="1"/>
      <c r="E107519" s="1"/>
      <c r="F107519" s="1"/>
      <c r="G107519" s="1"/>
      <c r="H107519" s="1"/>
      <c r="I107519" s="1"/>
      <c r="J107519" s="1"/>
      <c r="K107519" s="1"/>
      <c r="L107519" s="1"/>
      <c r="M107519" s="1"/>
      <c r="N107519" s="1"/>
      <c r="O107519" s="1"/>
      <c r="P107519" s="1"/>
      <c r="Q107519" s="1"/>
      <c r="R107519" s="1"/>
      <c r="S107519" s="1"/>
      <c r="T107519" s="1"/>
    </row>
    <row r="107520" spans="2:20">
      <c r="B107520" s="27"/>
      <c r="C107520" s="1"/>
      <c r="D107520" s="1"/>
      <c r="E107520" s="1"/>
      <c r="F107520" s="1"/>
      <c r="G107520" s="1"/>
      <c r="H107520" s="1"/>
      <c r="I107520" s="1"/>
      <c r="J107520" s="1"/>
      <c r="K107520" s="1"/>
      <c r="L107520" s="1"/>
      <c r="M107520" s="1"/>
      <c r="N107520" s="1"/>
      <c r="O107520" s="1"/>
      <c r="P107520" s="1"/>
      <c r="Q107520" s="1"/>
      <c r="R107520" s="1"/>
      <c r="S107520" s="1"/>
      <c r="T107520" s="1"/>
    </row>
    <row r="107521" spans="2:20">
      <c r="B107521" s="27"/>
      <c r="C107521" s="1"/>
      <c r="D107521" s="1"/>
      <c r="E107521" s="1"/>
      <c r="F107521" s="1"/>
      <c r="G107521" s="1"/>
      <c r="H107521" s="1"/>
      <c r="I107521" s="1"/>
      <c r="J107521" s="1"/>
      <c r="K107521" s="1"/>
      <c r="L107521" s="1"/>
      <c r="M107521" s="1"/>
      <c r="N107521" s="1"/>
      <c r="O107521" s="1"/>
      <c r="P107521" s="1"/>
      <c r="Q107521" s="1"/>
      <c r="R107521" s="1"/>
      <c r="S107521" s="1"/>
      <c r="T107521" s="1"/>
    </row>
    <row r="107522" spans="2:20">
      <c r="B107522" s="27"/>
      <c r="C107522" s="1"/>
      <c r="D107522" s="1"/>
      <c r="E107522" s="1"/>
      <c r="F107522" s="1"/>
      <c r="G107522" s="1"/>
      <c r="H107522" s="1"/>
      <c r="I107522" s="1"/>
      <c r="J107522" s="1"/>
      <c r="K107522" s="1"/>
      <c r="L107522" s="1"/>
      <c r="M107522" s="1"/>
      <c r="N107522" s="1"/>
      <c r="O107522" s="1"/>
      <c r="P107522" s="1"/>
      <c r="Q107522" s="1"/>
      <c r="R107522" s="1"/>
      <c r="S107522" s="1"/>
      <c r="T107522" s="1"/>
    </row>
    <row r="107523" spans="2:20">
      <c r="B107523" s="27"/>
      <c r="C107523" s="1"/>
      <c r="D107523" s="1"/>
      <c r="E107523" s="1"/>
      <c r="F107523" s="1"/>
      <c r="G107523" s="1"/>
      <c r="H107523" s="1"/>
      <c r="I107523" s="1"/>
      <c r="J107523" s="1"/>
      <c r="K107523" s="1"/>
      <c r="L107523" s="1"/>
      <c r="M107523" s="1"/>
      <c r="N107523" s="1"/>
      <c r="O107523" s="1"/>
      <c r="P107523" s="1"/>
      <c r="Q107523" s="1"/>
      <c r="R107523" s="1"/>
      <c r="S107523" s="1"/>
      <c r="T107523" s="1"/>
    </row>
    <row r="107524" spans="2:20">
      <c r="B107524" s="27"/>
      <c r="C107524" s="1"/>
      <c r="D107524" s="1"/>
      <c r="E107524" s="1"/>
      <c r="F107524" s="1"/>
      <c r="G107524" s="1"/>
      <c r="H107524" s="1"/>
      <c r="I107524" s="1"/>
      <c r="J107524" s="1"/>
      <c r="K107524" s="1"/>
      <c r="L107524" s="1"/>
      <c r="M107524" s="1"/>
      <c r="N107524" s="1"/>
      <c r="O107524" s="1"/>
      <c r="P107524" s="1"/>
      <c r="Q107524" s="1"/>
      <c r="R107524" s="1"/>
      <c r="S107524" s="1"/>
      <c r="T107524" s="1"/>
    </row>
    <row r="107525" spans="2:20">
      <c r="B107525" s="27"/>
      <c r="C107525" s="1"/>
      <c r="D107525" s="1"/>
      <c r="E107525" s="1"/>
      <c r="F107525" s="1"/>
      <c r="G107525" s="1"/>
      <c r="H107525" s="1"/>
      <c r="I107525" s="1"/>
      <c r="J107525" s="1"/>
      <c r="K107525" s="1"/>
      <c r="L107525" s="1"/>
      <c r="M107525" s="1"/>
      <c r="N107525" s="1"/>
      <c r="O107525" s="1"/>
      <c r="P107525" s="1"/>
      <c r="Q107525" s="1"/>
      <c r="R107525" s="1"/>
      <c r="S107525" s="1"/>
      <c r="T107525" s="1"/>
    </row>
    <row r="107526" spans="2:20">
      <c r="B107526" s="27"/>
      <c r="C107526" s="1"/>
      <c r="D107526" s="1"/>
      <c r="E107526" s="1"/>
      <c r="F107526" s="1"/>
      <c r="G107526" s="1"/>
      <c r="H107526" s="1"/>
      <c r="I107526" s="1"/>
      <c r="J107526" s="1"/>
      <c r="K107526" s="1"/>
      <c r="L107526" s="1"/>
      <c r="M107526" s="1"/>
      <c r="N107526" s="1"/>
      <c r="O107526" s="1"/>
      <c r="P107526" s="1"/>
      <c r="Q107526" s="1"/>
      <c r="R107526" s="1"/>
      <c r="S107526" s="1"/>
      <c r="T107526" s="1"/>
    </row>
    <row r="107527" spans="2:20">
      <c r="B107527" s="27"/>
      <c r="C107527" s="1"/>
      <c r="D107527" s="1"/>
      <c r="E107527" s="1"/>
      <c r="F107527" s="1"/>
      <c r="G107527" s="1"/>
      <c r="H107527" s="1"/>
      <c r="I107527" s="1"/>
      <c r="J107527" s="1"/>
      <c r="K107527" s="1"/>
      <c r="L107527" s="1"/>
      <c r="M107527" s="1"/>
      <c r="N107527" s="1"/>
      <c r="O107527" s="1"/>
      <c r="P107527" s="1"/>
      <c r="Q107527" s="1"/>
      <c r="R107527" s="1"/>
      <c r="S107527" s="1"/>
      <c r="T107527" s="1"/>
    </row>
    <row r="107528" spans="2:20">
      <c r="B107528" s="27"/>
      <c r="C107528" s="1"/>
      <c r="D107528" s="1"/>
      <c r="E107528" s="1"/>
      <c r="F107528" s="1"/>
      <c r="G107528" s="1"/>
      <c r="H107528" s="1"/>
      <c r="I107528" s="1"/>
      <c r="J107528" s="1"/>
      <c r="K107528" s="1"/>
      <c r="L107528" s="1"/>
      <c r="M107528" s="1"/>
      <c r="N107528" s="1"/>
      <c r="O107528" s="1"/>
      <c r="P107528" s="1"/>
      <c r="Q107528" s="1"/>
      <c r="R107528" s="1"/>
      <c r="S107528" s="1"/>
      <c r="T107528" s="1"/>
    </row>
    <row r="107529" spans="2:20">
      <c r="B107529" s="27"/>
      <c r="C107529" s="1"/>
      <c r="D107529" s="1"/>
      <c r="E107529" s="1"/>
      <c r="F107529" s="1"/>
      <c r="G107529" s="1"/>
      <c r="H107529" s="1"/>
      <c r="I107529" s="1"/>
      <c r="J107529" s="1"/>
      <c r="K107529" s="1"/>
      <c r="L107529" s="1"/>
      <c r="M107529" s="1"/>
      <c r="N107529" s="1"/>
      <c r="O107529" s="1"/>
      <c r="P107529" s="1"/>
      <c r="Q107529" s="1"/>
      <c r="R107529" s="1"/>
      <c r="S107529" s="1"/>
      <c r="T107529" s="1"/>
    </row>
    <row r="107530" spans="2:20">
      <c r="B107530" s="27"/>
      <c r="C107530" s="1"/>
      <c r="D107530" s="1"/>
      <c r="E107530" s="1"/>
      <c r="F107530" s="1"/>
      <c r="G107530" s="1"/>
      <c r="H107530" s="1"/>
      <c r="I107530" s="1"/>
      <c r="J107530" s="1"/>
      <c r="K107530" s="1"/>
      <c r="L107530" s="1"/>
      <c r="M107530" s="1"/>
      <c r="N107530" s="1"/>
      <c r="O107530" s="1"/>
      <c r="P107530" s="1"/>
      <c r="Q107530" s="1"/>
      <c r="R107530" s="1"/>
      <c r="S107530" s="1"/>
      <c r="T107530" s="1"/>
    </row>
    <row r="107531" spans="2:20">
      <c r="B107531" s="27"/>
      <c r="C107531" s="1"/>
      <c r="D107531" s="1"/>
      <c r="E107531" s="1"/>
      <c r="F107531" s="1"/>
      <c r="G107531" s="1"/>
      <c r="H107531" s="1"/>
      <c r="I107531" s="1"/>
      <c r="J107531" s="1"/>
      <c r="K107531" s="1"/>
      <c r="L107531" s="1"/>
      <c r="M107531" s="1"/>
      <c r="N107531" s="1"/>
      <c r="O107531" s="1"/>
      <c r="P107531" s="1"/>
      <c r="Q107531" s="1"/>
      <c r="R107531" s="1"/>
      <c r="S107531" s="1"/>
      <c r="T107531" s="1"/>
    </row>
    <row r="107532" spans="2:20">
      <c r="B107532" s="27"/>
      <c r="C107532" s="1"/>
      <c r="D107532" s="1"/>
      <c r="E107532" s="1"/>
      <c r="F107532" s="1"/>
      <c r="G107532" s="1"/>
      <c r="H107532" s="1"/>
      <c r="I107532" s="1"/>
      <c r="J107532" s="1"/>
      <c r="K107532" s="1"/>
      <c r="L107532" s="1"/>
      <c r="M107532" s="1"/>
      <c r="N107532" s="1"/>
      <c r="O107532" s="1"/>
      <c r="P107532" s="1"/>
      <c r="Q107532" s="1"/>
      <c r="R107532" s="1"/>
      <c r="S107532" s="1"/>
      <c r="T107532" s="1"/>
    </row>
    <row r="107533" spans="2:20">
      <c r="B107533" s="27"/>
      <c r="C107533" s="1"/>
      <c r="D107533" s="1"/>
      <c r="E107533" s="1"/>
      <c r="F107533" s="1"/>
      <c r="G107533" s="1"/>
      <c r="H107533" s="1"/>
      <c r="I107533" s="1"/>
      <c r="J107533" s="1"/>
      <c r="K107533" s="1"/>
      <c r="L107533" s="1"/>
      <c r="M107533" s="1"/>
      <c r="N107533" s="1"/>
      <c r="O107533" s="1"/>
      <c r="P107533" s="1"/>
      <c r="Q107533" s="1"/>
      <c r="R107533" s="1"/>
      <c r="S107533" s="1"/>
      <c r="T107533" s="1"/>
    </row>
    <row r="107534" spans="2:20">
      <c r="B107534" s="27"/>
      <c r="C107534" s="1"/>
      <c r="D107534" s="1"/>
      <c r="E107534" s="1"/>
      <c r="F107534" s="1"/>
      <c r="G107534" s="1"/>
      <c r="H107534" s="1"/>
      <c r="I107534" s="1"/>
      <c r="J107534" s="1"/>
      <c r="K107534" s="1"/>
      <c r="L107534" s="1"/>
      <c r="M107534" s="1"/>
      <c r="N107534" s="1"/>
      <c r="O107534" s="1"/>
      <c r="P107534" s="1"/>
      <c r="Q107534" s="1"/>
      <c r="R107534" s="1"/>
      <c r="S107534" s="1"/>
      <c r="T107534" s="1"/>
    </row>
    <row r="107535" spans="2:20">
      <c r="B107535" s="27"/>
      <c r="C107535" s="1"/>
      <c r="D107535" s="1"/>
      <c r="E107535" s="1"/>
      <c r="F107535" s="1"/>
      <c r="G107535" s="1"/>
      <c r="H107535" s="1"/>
      <c r="I107535" s="1"/>
      <c r="J107535" s="1"/>
      <c r="K107535" s="1"/>
      <c r="L107535" s="1"/>
      <c r="M107535" s="1"/>
      <c r="N107535" s="1"/>
      <c r="O107535" s="1"/>
      <c r="P107535" s="1"/>
      <c r="Q107535" s="1"/>
      <c r="R107535" s="1"/>
      <c r="S107535" s="1"/>
      <c r="T107535" s="1"/>
    </row>
    <row r="107536" spans="2:20">
      <c r="B107536" s="27"/>
      <c r="C107536" s="1"/>
      <c r="D107536" s="1"/>
      <c r="E107536" s="1"/>
      <c r="F107536" s="1"/>
      <c r="G107536" s="1"/>
      <c r="H107536" s="1"/>
      <c r="I107536" s="1"/>
      <c r="J107536" s="1"/>
      <c r="K107536" s="1"/>
      <c r="L107536" s="1"/>
      <c r="M107536" s="1"/>
      <c r="N107536" s="1"/>
      <c r="O107536" s="1"/>
      <c r="P107536" s="1"/>
      <c r="Q107536" s="1"/>
      <c r="R107536" s="1"/>
      <c r="S107536" s="1"/>
      <c r="T107536" s="1"/>
    </row>
    <row r="107537" spans="2:20">
      <c r="B107537" s="27"/>
      <c r="C107537" s="1"/>
      <c r="D107537" s="1"/>
      <c r="E107537" s="1"/>
      <c r="F107537" s="1"/>
      <c r="G107537" s="1"/>
      <c r="H107537" s="1"/>
      <c r="I107537" s="1"/>
      <c r="J107537" s="1"/>
      <c r="K107537" s="1"/>
      <c r="L107537" s="1"/>
      <c r="M107537" s="1"/>
      <c r="N107537" s="1"/>
      <c r="O107537" s="1"/>
      <c r="P107537" s="1"/>
      <c r="Q107537" s="1"/>
      <c r="R107537" s="1"/>
      <c r="S107537" s="1"/>
      <c r="T107537" s="1"/>
    </row>
    <row r="107538" spans="2:20">
      <c r="B107538" s="27"/>
      <c r="C107538" s="1"/>
      <c r="D107538" s="1"/>
      <c r="E107538" s="1"/>
      <c r="F107538" s="1"/>
      <c r="G107538" s="1"/>
      <c r="H107538" s="1"/>
      <c r="I107538" s="1"/>
      <c r="J107538" s="1"/>
      <c r="K107538" s="1"/>
      <c r="L107538" s="1"/>
      <c r="M107538" s="1"/>
      <c r="N107538" s="1"/>
      <c r="O107538" s="1"/>
      <c r="P107538" s="1"/>
      <c r="Q107538" s="1"/>
      <c r="R107538" s="1"/>
      <c r="S107538" s="1"/>
      <c r="T107538" s="1"/>
    </row>
    <row r="107539" spans="2:20">
      <c r="B107539" s="27"/>
      <c r="C107539" s="1"/>
      <c r="D107539" s="1"/>
      <c r="E107539" s="1"/>
      <c r="F107539" s="1"/>
      <c r="G107539" s="1"/>
      <c r="H107539" s="1"/>
      <c r="I107539" s="1"/>
      <c r="J107539" s="1"/>
      <c r="K107539" s="1"/>
      <c r="L107539" s="1"/>
      <c r="M107539" s="1"/>
      <c r="N107539" s="1"/>
      <c r="O107539" s="1"/>
      <c r="P107539" s="1"/>
      <c r="Q107539" s="1"/>
      <c r="R107539" s="1"/>
      <c r="S107539" s="1"/>
      <c r="T107539" s="1"/>
    </row>
    <row r="107540" spans="2:20">
      <c r="B107540" s="27"/>
      <c r="C107540" s="1"/>
      <c r="D107540" s="1"/>
      <c r="E107540" s="1"/>
      <c r="F107540" s="1"/>
      <c r="G107540" s="1"/>
      <c r="H107540" s="1"/>
      <c r="I107540" s="1"/>
      <c r="J107540" s="1"/>
      <c r="K107540" s="1"/>
      <c r="L107540" s="1"/>
      <c r="M107540" s="1"/>
      <c r="N107540" s="1"/>
      <c r="O107540" s="1"/>
      <c r="P107540" s="1"/>
      <c r="Q107540" s="1"/>
      <c r="R107540" s="1"/>
      <c r="S107540" s="1"/>
      <c r="T107540" s="1"/>
    </row>
    <row r="107541" spans="2:20">
      <c r="B107541" s="27"/>
      <c r="C107541" s="1"/>
      <c r="D107541" s="1"/>
      <c r="E107541" s="1"/>
      <c r="F107541" s="1"/>
      <c r="G107541" s="1"/>
      <c r="H107541" s="1"/>
      <c r="I107541" s="1"/>
      <c r="J107541" s="1"/>
      <c r="K107541" s="1"/>
      <c r="L107541" s="1"/>
      <c r="M107541" s="1"/>
      <c r="N107541" s="1"/>
      <c r="O107541" s="1"/>
      <c r="P107541" s="1"/>
      <c r="Q107541" s="1"/>
      <c r="R107541" s="1"/>
      <c r="S107541" s="1"/>
      <c r="T107541" s="1"/>
    </row>
    <row r="107542" spans="2:20">
      <c r="B107542" s="27"/>
      <c r="C107542" s="1"/>
      <c r="D107542" s="1"/>
      <c r="E107542" s="1"/>
      <c r="F107542" s="1"/>
      <c r="G107542" s="1"/>
      <c r="H107542" s="1"/>
      <c r="I107542" s="1"/>
      <c r="J107542" s="1"/>
      <c r="K107542" s="1"/>
      <c r="L107542" s="1"/>
      <c r="M107542" s="1"/>
      <c r="N107542" s="1"/>
      <c r="O107542" s="1"/>
      <c r="P107542" s="1"/>
      <c r="Q107542" s="1"/>
      <c r="R107542" s="1"/>
      <c r="S107542" s="1"/>
      <c r="T107542" s="1"/>
    </row>
    <row r="107543" spans="2:20">
      <c r="B107543" s="27"/>
      <c r="C107543" s="1"/>
      <c r="D107543" s="1"/>
      <c r="E107543" s="1"/>
      <c r="F107543" s="1"/>
      <c r="G107543" s="1"/>
      <c r="H107543" s="1"/>
      <c r="I107543" s="1"/>
      <c r="J107543" s="1"/>
      <c r="K107543" s="1"/>
      <c r="L107543" s="1"/>
      <c r="M107543" s="1"/>
      <c r="N107543" s="1"/>
      <c r="O107543" s="1"/>
      <c r="P107543" s="1"/>
      <c r="Q107543" s="1"/>
      <c r="R107543" s="1"/>
      <c r="S107543" s="1"/>
      <c r="T107543" s="1"/>
    </row>
    <row r="107544" spans="2:20">
      <c r="B107544" s="27"/>
      <c r="C107544" s="1"/>
      <c r="D107544" s="1"/>
      <c r="E107544" s="1"/>
      <c r="F107544" s="1"/>
      <c r="G107544" s="1"/>
      <c r="H107544" s="1"/>
      <c r="I107544" s="1"/>
      <c r="J107544" s="1"/>
      <c r="K107544" s="1"/>
      <c r="L107544" s="1"/>
      <c r="M107544" s="1"/>
      <c r="N107544" s="1"/>
      <c r="O107544" s="1"/>
      <c r="P107544" s="1"/>
      <c r="Q107544" s="1"/>
      <c r="R107544" s="1"/>
      <c r="S107544" s="1"/>
      <c r="T107544" s="1"/>
    </row>
    <row r="107545" spans="2:20">
      <c r="B107545" s="27"/>
      <c r="C107545" s="1"/>
      <c r="D107545" s="1"/>
      <c r="E107545" s="1"/>
      <c r="F107545" s="1"/>
      <c r="G107545" s="1"/>
      <c r="H107545" s="1"/>
      <c r="I107545" s="1"/>
      <c r="J107545" s="1"/>
      <c r="K107545" s="1"/>
      <c r="L107545" s="1"/>
      <c r="M107545" s="1"/>
      <c r="N107545" s="1"/>
      <c r="O107545" s="1"/>
      <c r="P107545" s="1"/>
      <c r="Q107545" s="1"/>
      <c r="R107545" s="1"/>
      <c r="S107545" s="1"/>
      <c r="T107545" s="1"/>
    </row>
    <row r="107546" spans="2:20">
      <c r="B107546" s="27"/>
      <c r="C107546" s="1"/>
      <c r="D107546" s="1"/>
      <c r="E107546" s="1"/>
      <c r="F107546" s="1"/>
      <c r="G107546" s="1"/>
      <c r="H107546" s="1"/>
      <c r="I107546" s="1"/>
      <c r="J107546" s="1"/>
      <c r="K107546" s="1"/>
      <c r="L107546" s="1"/>
      <c r="M107546" s="1"/>
      <c r="N107546" s="1"/>
      <c r="O107546" s="1"/>
      <c r="P107546" s="1"/>
      <c r="Q107546" s="1"/>
      <c r="R107546" s="1"/>
      <c r="S107546" s="1"/>
      <c r="T107546" s="1"/>
    </row>
    <row r="107547" spans="2:20">
      <c r="B107547" s="27"/>
      <c r="C107547" s="1"/>
      <c r="D107547" s="1"/>
      <c r="E107547" s="1"/>
      <c r="F107547" s="1"/>
      <c r="G107547" s="1"/>
      <c r="H107547" s="1"/>
      <c r="I107547" s="1"/>
      <c r="J107547" s="1"/>
      <c r="K107547" s="1"/>
      <c r="L107547" s="1"/>
      <c r="M107547" s="1"/>
      <c r="N107547" s="1"/>
      <c r="O107547" s="1"/>
      <c r="P107547" s="1"/>
      <c r="Q107547" s="1"/>
      <c r="R107547" s="1"/>
      <c r="S107547" s="1"/>
      <c r="T107547" s="1"/>
    </row>
    <row r="107548" spans="2:20">
      <c r="B107548" s="27"/>
      <c r="C107548" s="1"/>
      <c r="D107548" s="1"/>
      <c r="E107548" s="1"/>
      <c r="F107548" s="1"/>
      <c r="G107548" s="1"/>
      <c r="H107548" s="1"/>
      <c r="I107548" s="1"/>
      <c r="J107548" s="1"/>
      <c r="K107548" s="1"/>
      <c r="L107548" s="1"/>
      <c r="M107548" s="1"/>
      <c r="N107548" s="1"/>
      <c r="O107548" s="1"/>
      <c r="P107548" s="1"/>
      <c r="Q107548" s="1"/>
      <c r="R107548" s="1"/>
      <c r="S107548" s="1"/>
      <c r="T107548" s="1"/>
    </row>
    <row r="107549" spans="2:20">
      <c r="B107549" s="27"/>
      <c r="C107549" s="1"/>
      <c r="D107549" s="1"/>
      <c r="E107549" s="1"/>
      <c r="F107549" s="1"/>
      <c r="G107549" s="1"/>
      <c r="H107549" s="1"/>
      <c r="I107549" s="1"/>
      <c r="J107549" s="1"/>
      <c r="K107549" s="1"/>
      <c r="L107549" s="1"/>
      <c r="M107549" s="1"/>
      <c r="N107549" s="1"/>
      <c r="O107549" s="1"/>
      <c r="P107549" s="1"/>
      <c r="Q107549" s="1"/>
      <c r="R107549" s="1"/>
      <c r="S107549" s="1"/>
      <c r="T107549" s="1"/>
    </row>
    <row r="107550" spans="2:20">
      <c r="B107550" s="27"/>
      <c r="C107550" s="1"/>
      <c r="D107550" s="1"/>
      <c r="E107550" s="1"/>
      <c r="F107550" s="1"/>
      <c r="G107550" s="1"/>
      <c r="H107550" s="1"/>
      <c r="I107550" s="1"/>
      <c r="J107550" s="1"/>
      <c r="K107550" s="1"/>
      <c r="L107550" s="1"/>
      <c r="M107550" s="1"/>
      <c r="N107550" s="1"/>
      <c r="O107550" s="1"/>
      <c r="P107550" s="1"/>
      <c r="Q107550" s="1"/>
      <c r="R107550" s="1"/>
      <c r="S107550" s="1"/>
      <c r="T107550" s="1"/>
    </row>
    <row r="107551" spans="2:20">
      <c r="B107551" s="27"/>
      <c r="C107551" s="1"/>
      <c r="D107551" s="1"/>
      <c r="E107551" s="1"/>
      <c r="F107551" s="1"/>
      <c r="G107551" s="1"/>
      <c r="H107551" s="1"/>
      <c r="I107551" s="1"/>
      <c r="J107551" s="1"/>
      <c r="K107551" s="1"/>
      <c r="L107551" s="1"/>
      <c r="M107551" s="1"/>
      <c r="N107551" s="1"/>
      <c r="O107551" s="1"/>
      <c r="P107551" s="1"/>
      <c r="Q107551" s="1"/>
      <c r="R107551" s="1"/>
      <c r="S107551" s="1"/>
      <c r="T107551" s="1"/>
    </row>
    <row r="107552" spans="2:20">
      <c r="B107552" s="27"/>
      <c r="C107552" s="1"/>
      <c r="D107552" s="1"/>
      <c r="E107552" s="1"/>
      <c r="F107552" s="1"/>
      <c r="G107552" s="1"/>
      <c r="H107552" s="1"/>
      <c r="I107552" s="1"/>
      <c r="J107552" s="1"/>
      <c r="K107552" s="1"/>
      <c r="L107552" s="1"/>
      <c r="M107552" s="1"/>
      <c r="N107552" s="1"/>
      <c r="O107552" s="1"/>
      <c r="P107552" s="1"/>
      <c r="Q107552" s="1"/>
      <c r="R107552" s="1"/>
      <c r="S107552" s="1"/>
      <c r="T107552" s="1"/>
    </row>
    <row r="107553" spans="2:20">
      <c r="B107553" s="27"/>
      <c r="C107553" s="1"/>
      <c r="D107553" s="1"/>
      <c r="E107553" s="1"/>
      <c r="F107553" s="1"/>
      <c r="G107553" s="1"/>
      <c r="H107553" s="1"/>
      <c r="I107553" s="1"/>
      <c r="J107553" s="1"/>
      <c r="K107553" s="1"/>
      <c r="L107553" s="1"/>
      <c r="M107553" s="1"/>
      <c r="N107553" s="1"/>
      <c r="O107553" s="1"/>
      <c r="P107553" s="1"/>
      <c r="Q107553" s="1"/>
      <c r="R107553" s="1"/>
      <c r="S107553" s="1"/>
      <c r="T107553" s="1"/>
    </row>
    <row r="107554" spans="2:20">
      <c r="B107554" s="27"/>
      <c r="C107554" s="1"/>
      <c r="D107554" s="1"/>
      <c r="E107554" s="1"/>
      <c r="F107554" s="1"/>
      <c r="G107554" s="1"/>
      <c r="H107554" s="1"/>
      <c r="I107554" s="1"/>
      <c r="J107554" s="1"/>
      <c r="K107554" s="1"/>
      <c r="L107554" s="1"/>
      <c r="M107554" s="1"/>
      <c r="N107554" s="1"/>
      <c r="O107554" s="1"/>
      <c r="P107554" s="1"/>
      <c r="Q107554" s="1"/>
      <c r="R107554" s="1"/>
      <c r="S107554" s="1"/>
      <c r="T107554" s="1"/>
    </row>
    <row r="107555" spans="2:20">
      <c r="B107555" s="27"/>
      <c r="C107555" s="1"/>
      <c r="D107555" s="1"/>
      <c r="E107555" s="1"/>
      <c r="F107555" s="1"/>
      <c r="G107555" s="1"/>
      <c r="H107555" s="1"/>
      <c r="I107555" s="1"/>
      <c r="J107555" s="1"/>
      <c r="K107555" s="1"/>
      <c r="L107555" s="1"/>
      <c r="M107555" s="1"/>
      <c r="N107555" s="1"/>
      <c r="O107555" s="1"/>
      <c r="P107555" s="1"/>
      <c r="Q107555" s="1"/>
      <c r="R107555" s="1"/>
      <c r="S107555" s="1"/>
      <c r="T107555" s="1"/>
    </row>
    <row r="107556" spans="2:20">
      <c r="B107556" s="27"/>
      <c r="C107556" s="1"/>
      <c r="D107556" s="1"/>
      <c r="E107556" s="1"/>
      <c r="F107556" s="1"/>
      <c r="G107556" s="1"/>
      <c r="H107556" s="1"/>
      <c r="I107556" s="1"/>
      <c r="J107556" s="1"/>
      <c r="K107556" s="1"/>
      <c r="L107556" s="1"/>
      <c r="M107556" s="1"/>
      <c r="N107556" s="1"/>
      <c r="O107556" s="1"/>
      <c r="P107556" s="1"/>
      <c r="Q107556" s="1"/>
      <c r="R107556" s="1"/>
      <c r="S107556" s="1"/>
      <c r="T107556" s="1"/>
    </row>
    <row r="107557" spans="2:20">
      <c r="B107557" s="27"/>
      <c r="C107557" s="1"/>
      <c r="D107557" s="1"/>
      <c r="E107557" s="1"/>
      <c r="F107557" s="1"/>
      <c r="G107557" s="1"/>
      <c r="H107557" s="1"/>
      <c r="I107557" s="1"/>
      <c r="J107557" s="1"/>
      <c r="K107557" s="1"/>
      <c r="L107557" s="1"/>
      <c r="M107557" s="1"/>
      <c r="N107557" s="1"/>
      <c r="O107557" s="1"/>
      <c r="P107557" s="1"/>
      <c r="Q107557" s="1"/>
      <c r="R107557" s="1"/>
      <c r="S107557" s="1"/>
      <c r="T107557" s="1"/>
    </row>
    <row r="107558" spans="2:20">
      <c r="B107558" s="27"/>
      <c r="C107558" s="1"/>
      <c r="D107558" s="1"/>
      <c r="E107558" s="1"/>
      <c r="F107558" s="1"/>
      <c r="G107558" s="1"/>
      <c r="H107558" s="1"/>
      <c r="I107558" s="1"/>
      <c r="J107558" s="1"/>
      <c r="K107558" s="1"/>
      <c r="L107558" s="1"/>
      <c r="M107558" s="1"/>
      <c r="N107558" s="1"/>
      <c r="O107558" s="1"/>
      <c r="P107558" s="1"/>
      <c r="Q107558" s="1"/>
      <c r="R107558" s="1"/>
      <c r="S107558" s="1"/>
      <c r="T107558" s="1"/>
    </row>
    <row r="107559" spans="2:20">
      <c r="B107559" s="27"/>
      <c r="C107559" s="1"/>
      <c r="D107559" s="1"/>
      <c r="E107559" s="1"/>
      <c r="F107559" s="1"/>
      <c r="G107559" s="1"/>
      <c r="H107559" s="1"/>
      <c r="I107559" s="1"/>
      <c r="J107559" s="1"/>
      <c r="K107559" s="1"/>
      <c r="L107559" s="1"/>
      <c r="M107559" s="1"/>
      <c r="N107559" s="1"/>
      <c r="O107559" s="1"/>
      <c r="P107559" s="1"/>
      <c r="Q107559" s="1"/>
      <c r="R107559" s="1"/>
      <c r="S107559" s="1"/>
      <c r="T107559" s="1"/>
    </row>
    <row r="107560" spans="2:20">
      <c r="B107560" s="27"/>
      <c r="C107560" s="1"/>
      <c r="D107560" s="1"/>
      <c r="E107560" s="1"/>
      <c r="F107560" s="1"/>
      <c r="G107560" s="1"/>
      <c r="H107560" s="1"/>
      <c r="I107560" s="1"/>
      <c r="J107560" s="1"/>
      <c r="K107560" s="1"/>
      <c r="L107560" s="1"/>
      <c r="M107560" s="1"/>
      <c r="N107560" s="1"/>
      <c r="O107560" s="1"/>
      <c r="P107560" s="1"/>
      <c r="Q107560" s="1"/>
      <c r="R107560" s="1"/>
      <c r="S107560" s="1"/>
      <c r="T107560" s="1"/>
    </row>
    <row r="107561" spans="2:20">
      <c r="B107561" s="27"/>
      <c r="C107561" s="1"/>
      <c r="D107561" s="1"/>
      <c r="E107561" s="1"/>
      <c r="F107561" s="1"/>
      <c r="G107561" s="1"/>
      <c r="H107561" s="1"/>
      <c r="I107561" s="1"/>
      <c r="J107561" s="1"/>
      <c r="K107561" s="1"/>
      <c r="L107561" s="1"/>
      <c r="M107561" s="1"/>
      <c r="N107561" s="1"/>
      <c r="O107561" s="1"/>
      <c r="P107561" s="1"/>
      <c r="Q107561" s="1"/>
      <c r="R107561" s="1"/>
      <c r="S107561" s="1"/>
      <c r="T107561" s="1"/>
    </row>
    <row r="107562" spans="2:20">
      <c r="B107562" s="27"/>
      <c r="C107562" s="1"/>
      <c r="D107562" s="1"/>
      <c r="E107562" s="1"/>
      <c r="F107562" s="1"/>
      <c r="G107562" s="1"/>
      <c r="H107562" s="1"/>
      <c r="I107562" s="1"/>
      <c r="J107562" s="1"/>
      <c r="K107562" s="1"/>
      <c r="L107562" s="1"/>
      <c r="M107562" s="1"/>
      <c r="N107562" s="1"/>
      <c r="O107562" s="1"/>
      <c r="P107562" s="1"/>
      <c r="Q107562" s="1"/>
      <c r="R107562" s="1"/>
      <c r="S107562" s="1"/>
      <c r="T107562" s="1"/>
    </row>
    <row r="107563" spans="2:20">
      <c r="B107563" s="27"/>
      <c r="C107563" s="1"/>
      <c r="D107563" s="1"/>
      <c r="E107563" s="1"/>
      <c r="F107563" s="1"/>
      <c r="G107563" s="1"/>
      <c r="H107563" s="1"/>
      <c r="I107563" s="1"/>
      <c r="J107563" s="1"/>
      <c r="K107563" s="1"/>
      <c r="L107563" s="1"/>
      <c r="M107563" s="1"/>
      <c r="N107563" s="1"/>
      <c r="O107563" s="1"/>
      <c r="P107563" s="1"/>
      <c r="Q107563" s="1"/>
      <c r="R107563" s="1"/>
      <c r="S107563" s="1"/>
      <c r="T107563" s="1"/>
    </row>
    <row r="107564" spans="2:20">
      <c r="B107564" s="27"/>
      <c r="C107564" s="1"/>
      <c r="D107564" s="1"/>
      <c r="E107564" s="1"/>
      <c r="F107564" s="1"/>
      <c r="G107564" s="1"/>
      <c r="H107564" s="1"/>
      <c r="I107564" s="1"/>
      <c r="J107564" s="1"/>
      <c r="K107564" s="1"/>
      <c r="L107564" s="1"/>
      <c r="M107564" s="1"/>
      <c r="N107564" s="1"/>
      <c r="O107564" s="1"/>
      <c r="P107564" s="1"/>
      <c r="Q107564" s="1"/>
      <c r="R107564" s="1"/>
      <c r="S107564" s="1"/>
      <c r="T107564" s="1"/>
    </row>
    <row r="107565" spans="2:20">
      <c r="B107565" s="27"/>
      <c r="C107565" s="1"/>
      <c r="D107565" s="1"/>
      <c r="E107565" s="1"/>
      <c r="F107565" s="1"/>
      <c r="G107565" s="1"/>
      <c r="H107565" s="1"/>
      <c r="I107565" s="1"/>
      <c r="J107565" s="1"/>
      <c r="K107565" s="1"/>
      <c r="L107565" s="1"/>
      <c r="M107565" s="1"/>
      <c r="N107565" s="1"/>
      <c r="O107565" s="1"/>
      <c r="P107565" s="1"/>
      <c r="Q107565" s="1"/>
      <c r="R107565" s="1"/>
      <c r="S107565" s="1"/>
      <c r="T107565" s="1"/>
    </row>
    <row r="107566" spans="2:20">
      <c r="B107566" s="27"/>
      <c r="C107566" s="1"/>
      <c r="D107566" s="1"/>
      <c r="E107566" s="1"/>
      <c r="F107566" s="1"/>
      <c r="G107566" s="1"/>
      <c r="H107566" s="1"/>
      <c r="I107566" s="1"/>
      <c r="J107566" s="1"/>
      <c r="K107566" s="1"/>
      <c r="L107566" s="1"/>
      <c r="M107566" s="1"/>
      <c r="N107566" s="1"/>
      <c r="O107566" s="1"/>
      <c r="P107566" s="1"/>
      <c r="Q107566" s="1"/>
      <c r="R107566" s="1"/>
      <c r="S107566" s="1"/>
      <c r="T107566" s="1"/>
    </row>
    <row r="107567" spans="2:20">
      <c r="B107567" s="27"/>
      <c r="C107567" s="1"/>
      <c r="D107567" s="1"/>
      <c r="E107567" s="1"/>
      <c r="F107567" s="1"/>
      <c r="G107567" s="1"/>
      <c r="H107567" s="1"/>
      <c r="I107567" s="1"/>
      <c r="J107567" s="1"/>
      <c r="K107567" s="1"/>
      <c r="L107567" s="1"/>
      <c r="M107567" s="1"/>
      <c r="N107567" s="1"/>
      <c r="O107567" s="1"/>
      <c r="P107567" s="1"/>
      <c r="Q107567" s="1"/>
      <c r="R107567" s="1"/>
      <c r="S107567" s="1"/>
      <c r="T107567" s="1"/>
    </row>
    <row r="107568" spans="2:20">
      <c r="B107568" s="27"/>
      <c r="C107568" s="1"/>
      <c r="D107568" s="1"/>
      <c r="E107568" s="1"/>
      <c r="F107568" s="1"/>
      <c r="G107568" s="1"/>
      <c r="H107568" s="1"/>
      <c r="I107568" s="1"/>
      <c r="J107568" s="1"/>
      <c r="K107568" s="1"/>
      <c r="L107568" s="1"/>
      <c r="M107568" s="1"/>
      <c r="N107568" s="1"/>
      <c r="O107568" s="1"/>
      <c r="P107568" s="1"/>
      <c r="Q107568" s="1"/>
      <c r="R107568" s="1"/>
      <c r="S107568" s="1"/>
      <c r="T107568" s="1"/>
    </row>
    <row r="107569" spans="2:20">
      <c r="B107569" s="27"/>
      <c r="C107569" s="1"/>
      <c r="D107569" s="1"/>
      <c r="E107569" s="1"/>
      <c r="F107569" s="1"/>
      <c r="G107569" s="1"/>
      <c r="H107569" s="1"/>
      <c r="I107569" s="1"/>
      <c r="J107569" s="1"/>
      <c r="K107569" s="1"/>
      <c r="L107569" s="1"/>
      <c r="M107569" s="1"/>
      <c r="N107569" s="1"/>
      <c r="O107569" s="1"/>
      <c r="P107569" s="1"/>
      <c r="Q107569" s="1"/>
      <c r="R107569" s="1"/>
      <c r="S107569" s="1"/>
      <c r="T107569" s="1"/>
    </row>
    <row r="107570" spans="2:20">
      <c r="B107570" s="27"/>
      <c r="C107570" s="1"/>
      <c r="D107570" s="1"/>
      <c r="E107570" s="1"/>
      <c r="F107570" s="1"/>
      <c r="G107570" s="1"/>
      <c r="H107570" s="1"/>
      <c r="I107570" s="1"/>
      <c r="J107570" s="1"/>
      <c r="K107570" s="1"/>
      <c r="L107570" s="1"/>
      <c r="M107570" s="1"/>
      <c r="N107570" s="1"/>
      <c r="O107570" s="1"/>
      <c r="P107570" s="1"/>
      <c r="Q107570" s="1"/>
      <c r="R107570" s="1"/>
      <c r="S107570" s="1"/>
      <c r="T107570" s="1"/>
    </row>
    <row r="107571" spans="2:20">
      <c r="B107571" s="27"/>
      <c r="C107571" s="1"/>
      <c r="D107571" s="1"/>
      <c r="E107571" s="1"/>
      <c r="F107571" s="1"/>
      <c r="G107571" s="1"/>
      <c r="H107571" s="1"/>
      <c r="I107571" s="1"/>
      <c r="J107571" s="1"/>
      <c r="K107571" s="1"/>
      <c r="L107571" s="1"/>
      <c r="M107571" s="1"/>
      <c r="N107571" s="1"/>
      <c r="O107571" s="1"/>
      <c r="P107571" s="1"/>
      <c r="Q107571" s="1"/>
      <c r="R107571" s="1"/>
      <c r="S107571" s="1"/>
      <c r="T107571" s="1"/>
    </row>
    <row r="107572" spans="2:20">
      <c r="B107572" s="27"/>
      <c r="C107572" s="1"/>
      <c r="D107572" s="1"/>
      <c r="E107572" s="1"/>
      <c r="F107572" s="1"/>
      <c r="G107572" s="1"/>
      <c r="H107572" s="1"/>
      <c r="I107572" s="1"/>
      <c r="J107572" s="1"/>
      <c r="K107572" s="1"/>
      <c r="L107572" s="1"/>
      <c r="M107572" s="1"/>
      <c r="N107572" s="1"/>
      <c r="O107572" s="1"/>
      <c r="P107572" s="1"/>
      <c r="Q107572" s="1"/>
      <c r="R107572" s="1"/>
      <c r="S107572" s="1"/>
      <c r="T107572" s="1"/>
    </row>
    <row r="107573" spans="2:20">
      <c r="B107573" s="27"/>
      <c r="C107573" s="1"/>
      <c r="D107573" s="1"/>
      <c r="E107573" s="1"/>
      <c r="F107573" s="1"/>
      <c r="G107573" s="1"/>
      <c r="H107573" s="1"/>
      <c r="I107573" s="1"/>
      <c r="J107573" s="1"/>
      <c r="K107573" s="1"/>
      <c r="L107573" s="1"/>
      <c r="M107573" s="1"/>
      <c r="N107573" s="1"/>
      <c r="O107573" s="1"/>
      <c r="P107573" s="1"/>
      <c r="Q107573" s="1"/>
      <c r="R107573" s="1"/>
      <c r="S107573" s="1"/>
      <c r="T107573" s="1"/>
    </row>
    <row r="107574" spans="2:20">
      <c r="B107574" s="27"/>
      <c r="C107574" s="1"/>
      <c r="D107574" s="1"/>
      <c r="E107574" s="1"/>
      <c r="F107574" s="1"/>
      <c r="G107574" s="1"/>
      <c r="H107574" s="1"/>
      <c r="I107574" s="1"/>
      <c r="J107574" s="1"/>
      <c r="K107574" s="1"/>
      <c r="L107574" s="1"/>
      <c r="M107574" s="1"/>
      <c r="N107574" s="1"/>
      <c r="O107574" s="1"/>
      <c r="P107574" s="1"/>
      <c r="Q107574" s="1"/>
      <c r="R107574" s="1"/>
      <c r="S107574" s="1"/>
      <c r="T107574" s="1"/>
    </row>
    <row r="107575" spans="2:20">
      <c r="B107575" s="27"/>
      <c r="C107575" s="1"/>
      <c r="D107575" s="1"/>
      <c r="E107575" s="1"/>
      <c r="F107575" s="1"/>
      <c r="G107575" s="1"/>
      <c r="H107575" s="1"/>
      <c r="I107575" s="1"/>
      <c r="J107575" s="1"/>
      <c r="K107575" s="1"/>
      <c r="L107575" s="1"/>
      <c r="M107575" s="1"/>
      <c r="N107575" s="1"/>
      <c r="O107575" s="1"/>
      <c r="P107575" s="1"/>
      <c r="Q107575" s="1"/>
      <c r="R107575" s="1"/>
      <c r="S107575" s="1"/>
      <c r="T107575" s="1"/>
    </row>
    <row r="107576" spans="2:20">
      <c r="B107576" s="27"/>
      <c r="C107576" s="1"/>
      <c r="D107576" s="1"/>
      <c r="E107576" s="1"/>
      <c r="F107576" s="1"/>
      <c r="G107576" s="1"/>
      <c r="H107576" s="1"/>
      <c r="I107576" s="1"/>
      <c r="J107576" s="1"/>
      <c r="K107576" s="1"/>
      <c r="L107576" s="1"/>
      <c r="M107576" s="1"/>
      <c r="N107576" s="1"/>
      <c r="O107576" s="1"/>
      <c r="P107576" s="1"/>
      <c r="Q107576" s="1"/>
      <c r="R107576" s="1"/>
      <c r="S107576" s="1"/>
      <c r="T107576" s="1"/>
    </row>
    <row r="107577" spans="2:20">
      <c r="B107577" s="27"/>
      <c r="C107577" s="1"/>
      <c r="D107577" s="1"/>
      <c r="E107577" s="1"/>
      <c r="F107577" s="1"/>
      <c r="G107577" s="1"/>
      <c r="H107577" s="1"/>
      <c r="I107577" s="1"/>
      <c r="J107577" s="1"/>
      <c r="K107577" s="1"/>
      <c r="L107577" s="1"/>
      <c r="M107577" s="1"/>
      <c r="N107577" s="1"/>
      <c r="O107577" s="1"/>
      <c r="P107577" s="1"/>
      <c r="Q107577" s="1"/>
      <c r="R107577" s="1"/>
      <c r="S107577" s="1"/>
      <c r="T107577" s="1"/>
    </row>
    <row r="107578" spans="2:20">
      <c r="B107578" s="27"/>
      <c r="C107578" s="1"/>
      <c r="D107578" s="1"/>
      <c r="E107578" s="1"/>
      <c r="F107578" s="1"/>
      <c r="G107578" s="1"/>
      <c r="H107578" s="1"/>
      <c r="I107578" s="1"/>
      <c r="J107578" s="1"/>
      <c r="K107578" s="1"/>
      <c r="L107578" s="1"/>
      <c r="M107578" s="1"/>
      <c r="N107578" s="1"/>
      <c r="O107578" s="1"/>
      <c r="P107578" s="1"/>
      <c r="Q107578" s="1"/>
      <c r="R107578" s="1"/>
      <c r="S107578" s="1"/>
      <c r="T107578" s="1"/>
    </row>
    <row r="107579" spans="2:20">
      <c r="B107579" s="27"/>
      <c r="C107579" s="1"/>
      <c r="D107579" s="1"/>
      <c r="E107579" s="1"/>
      <c r="F107579" s="1"/>
      <c r="G107579" s="1"/>
      <c r="H107579" s="1"/>
      <c r="I107579" s="1"/>
      <c r="J107579" s="1"/>
      <c r="K107579" s="1"/>
      <c r="L107579" s="1"/>
      <c r="M107579" s="1"/>
      <c r="N107579" s="1"/>
      <c r="O107579" s="1"/>
      <c r="P107579" s="1"/>
      <c r="Q107579" s="1"/>
      <c r="R107579" s="1"/>
      <c r="S107579" s="1"/>
      <c r="T107579" s="1"/>
    </row>
    <row r="107580" spans="2:20">
      <c r="B107580" s="27"/>
      <c r="C107580" s="1"/>
      <c r="D107580" s="1"/>
      <c r="E107580" s="1"/>
      <c r="F107580" s="1"/>
      <c r="G107580" s="1"/>
      <c r="H107580" s="1"/>
      <c r="I107580" s="1"/>
      <c r="J107580" s="1"/>
      <c r="K107580" s="1"/>
      <c r="L107580" s="1"/>
      <c r="M107580" s="1"/>
      <c r="N107580" s="1"/>
      <c r="O107580" s="1"/>
      <c r="P107580" s="1"/>
      <c r="Q107580" s="1"/>
      <c r="R107580" s="1"/>
      <c r="S107580" s="1"/>
      <c r="T107580" s="1"/>
    </row>
    <row r="107581" spans="2:20">
      <c r="B107581" s="27"/>
      <c r="C107581" s="1"/>
      <c r="D107581" s="1"/>
      <c r="E107581" s="1"/>
      <c r="F107581" s="1"/>
      <c r="G107581" s="1"/>
      <c r="H107581" s="1"/>
      <c r="I107581" s="1"/>
      <c r="J107581" s="1"/>
      <c r="K107581" s="1"/>
      <c r="L107581" s="1"/>
      <c r="M107581" s="1"/>
      <c r="N107581" s="1"/>
      <c r="O107581" s="1"/>
      <c r="P107581" s="1"/>
      <c r="Q107581" s="1"/>
      <c r="R107581" s="1"/>
      <c r="S107581" s="1"/>
      <c r="T107581" s="1"/>
    </row>
    <row r="107582" spans="2:20">
      <c r="B107582" s="27"/>
      <c r="C107582" s="1"/>
      <c r="D107582" s="1"/>
      <c r="E107582" s="1"/>
      <c r="F107582" s="1"/>
      <c r="G107582" s="1"/>
      <c r="H107582" s="1"/>
      <c r="I107582" s="1"/>
      <c r="J107582" s="1"/>
      <c r="K107582" s="1"/>
      <c r="L107582" s="1"/>
      <c r="M107582" s="1"/>
      <c r="N107582" s="1"/>
      <c r="O107582" s="1"/>
      <c r="P107582" s="1"/>
      <c r="Q107582" s="1"/>
      <c r="R107582" s="1"/>
      <c r="S107582" s="1"/>
      <c r="T107582" s="1"/>
    </row>
    <row r="107583" spans="2:20">
      <c r="B107583" s="27"/>
      <c r="C107583" s="1"/>
      <c r="D107583" s="1"/>
      <c r="E107583" s="1"/>
      <c r="F107583" s="1"/>
      <c r="G107583" s="1"/>
      <c r="H107583" s="1"/>
      <c r="I107583" s="1"/>
      <c r="J107583" s="1"/>
      <c r="K107583" s="1"/>
      <c r="L107583" s="1"/>
      <c r="M107583" s="1"/>
      <c r="N107583" s="1"/>
      <c r="O107583" s="1"/>
      <c r="P107583" s="1"/>
      <c r="Q107583" s="1"/>
      <c r="R107583" s="1"/>
      <c r="S107583" s="1"/>
      <c r="T107583" s="1"/>
    </row>
    <row r="107584" spans="2:20">
      <c r="B107584" s="27"/>
      <c r="C107584" s="1"/>
      <c r="D107584" s="1"/>
      <c r="E107584" s="1"/>
      <c r="F107584" s="1"/>
      <c r="G107584" s="1"/>
      <c r="H107584" s="1"/>
      <c r="I107584" s="1"/>
      <c r="J107584" s="1"/>
      <c r="K107584" s="1"/>
      <c r="L107584" s="1"/>
      <c r="M107584" s="1"/>
      <c r="N107584" s="1"/>
      <c r="O107584" s="1"/>
      <c r="P107584" s="1"/>
      <c r="Q107584" s="1"/>
      <c r="R107584" s="1"/>
      <c r="S107584" s="1"/>
      <c r="T107584" s="1"/>
    </row>
    <row r="107585" spans="2:20">
      <c r="B107585" s="27"/>
      <c r="C107585" s="1"/>
      <c r="D107585" s="1"/>
      <c r="E107585" s="1"/>
      <c r="F107585" s="1"/>
      <c r="G107585" s="1"/>
      <c r="H107585" s="1"/>
      <c r="I107585" s="1"/>
      <c r="J107585" s="1"/>
      <c r="K107585" s="1"/>
      <c r="L107585" s="1"/>
      <c r="M107585" s="1"/>
      <c r="N107585" s="1"/>
      <c r="O107585" s="1"/>
      <c r="P107585" s="1"/>
      <c r="Q107585" s="1"/>
      <c r="R107585" s="1"/>
      <c r="S107585" s="1"/>
      <c r="T107585" s="1"/>
    </row>
    <row r="107586" spans="2:20">
      <c r="B107586" s="27"/>
      <c r="C107586" s="1"/>
      <c r="D107586" s="1"/>
      <c r="E107586" s="1"/>
      <c r="F107586" s="1"/>
      <c r="G107586" s="1"/>
      <c r="H107586" s="1"/>
      <c r="I107586" s="1"/>
      <c r="J107586" s="1"/>
      <c r="K107586" s="1"/>
      <c r="L107586" s="1"/>
      <c r="M107586" s="1"/>
      <c r="N107586" s="1"/>
      <c r="O107586" s="1"/>
      <c r="P107586" s="1"/>
      <c r="Q107586" s="1"/>
      <c r="R107586" s="1"/>
      <c r="S107586" s="1"/>
      <c r="T107586" s="1"/>
    </row>
    <row r="107587" spans="2:20">
      <c r="B107587" s="27"/>
      <c r="C107587" s="1"/>
      <c r="D107587" s="1"/>
      <c r="E107587" s="1"/>
      <c r="F107587" s="1"/>
      <c r="G107587" s="1"/>
      <c r="H107587" s="1"/>
      <c r="I107587" s="1"/>
      <c r="J107587" s="1"/>
      <c r="K107587" s="1"/>
      <c r="L107587" s="1"/>
      <c r="M107587" s="1"/>
      <c r="N107587" s="1"/>
      <c r="O107587" s="1"/>
      <c r="P107587" s="1"/>
      <c r="Q107587" s="1"/>
      <c r="R107587" s="1"/>
      <c r="S107587" s="1"/>
      <c r="T107587" s="1"/>
    </row>
    <row r="107588" spans="2:20">
      <c r="B107588" s="27"/>
      <c r="C107588" s="1"/>
      <c r="D107588" s="1"/>
      <c r="E107588" s="1"/>
      <c r="F107588" s="1"/>
      <c r="G107588" s="1"/>
      <c r="H107588" s="1"/>
      <c r="I107588" s="1"/>
      <c r="J107588" s="1"/>
      <c r="K107588" s="1"/>
      <c r="L107588" s="1"/>
      <c r="M107588" s="1"/>
      <c r="N107588" s="1"/>
      <c r="O107588" s="1"/>
      <c r="P107588" s="1"/>
      <c r="Q107588" s="1"/>
      <c r="R107588" s="1"/>
      <c r="S107588" s="1"/>
      <c r="T107588" s="1"/>
    </row>
    <row r="107589" spans="2:20">
      <c r="B107589" s="27"/>
      <c r="C107589" s="1"/>
      <c r="D107589" s="1"/>
      <c r="E107589" s="1"/>
      <c r="F107589" s="1"/>
      <c r="G107589" s="1"/>
      <c r="H107589" s="1"/>
      <c r="I107589" s="1"/>
      <c r="J107589" s="1"/>
      <c r="K107589" s="1"/>
      <c r="L107589" s="1"/>
      <c r="M107589" s="1"/>
      <c r="N107589" s="1"/>
      <c r="O107589" s="1"/>
      <c r="P107589" s="1"/>
      <c r="Q107589" s="1"/>
      <c r="R107589" s="1"/>
      <c r="S107589" s="1"/>
      <c r="T107589" s="1"/>
    </row>
    <row r="107590" spans="2:20">
      <c r="B107590" s="27"/>
      <c r="C107590" s="1"/>
      <c r="D107590" s="1"/>
      <c r="E107590" s="1"/>
      <c r="F107590" s="1"/>
      <c r="G107590" s="1"/>
      <c r="H107590" s="1"/>
      <c r="I107590" s="1"/>
      <c r="J107590" s="1"/>
      <c r="K107590" s="1"/>
      <c r="L107590" s="1"/>
      <c r="M107590" s="1"/>
      <c r="N107590" s="1"/>
      <c r="O107590" s="1"/>
      <c r="P107590" s="1"/>
      <c r="Q107590" s="1"/>
      <c r="R107590" s="1"/>
      <c r="S107590" s="1"/>
      <c r="T107590" s="1"/>
    </row>
    <row r="107591" spans="2:20">
      <c r="B107591" s="27"/>
      <c r="C107591" s="1"/>
      <c r="D107591" s="1"/>
      <c r="E107591" s="1"/>
      <c r="F107591" s="1"/>
      <c r="G107591" s="1"/>
      <c r="H107591" s="1"/>
      <c r="I107591" s="1"/>
      <c r="J107591" s="1"/>
      <c r="K107591" s="1"/>
      <c r="L107591" s="1"/>
      <c r="M107591" s="1"/>
      <c r="N107591" s="1"/>
      <c r="O107591" s="1"/>
      <c r="P107591" s="1"/>
      <c r="Q107591" s="1"/>
      <c r="R107591" s="1"/>
      <c r="S107591" s="1"/>
      <c r="T107591" s="1"/>
    </row>
    <row r="107592" spans="2:20">
      <c r="B107592" s="27"/>
      <c r="C107592" s="1"/>
      <c r="D107592" s="1"/>
      <c r="E107592" s="1"/>
      <c r="F107592" s="1"/>
      <c r="G107592" s="1"/>
      <c r="H107592" s="1"/>
      <c r="I107592" s="1"/>
      <c r="J107592" s="1"/>
      <c r="K107592" s="1"/>
      <c r="L107592" s="1"/>
      <c r="M107592" s="1"/>
      <c r="N107592" s="1"/>
      <c r="O107592" s="1"/>
      <c r="P107592" s="1"/>
      <c r="Q107592" s="1"/>
      <c r="R107592" s="1"/>
      <c r="S107592" s="1"/>
      <c r="T107592" s="1"/>
    </row>
    <row r="107593" spans="2:20">
      <c r="B107593" s="27"/>
      <c r="C107593" s="1"/>
      <c r="D107593" s="1"/>
      <c r="E107593" s="1"/>
      <c r="F107593" s="1"/>
      <c r="G107593" s="1"/>
      <c r="H107593" s="1"/>
      <c r="I107593" s="1"/>
      <c r="J107593" s="1"/>
      <c r="K107593" s="1"/>
      <c r="L107593" s="1"/>
      <c r="M107593" s="1"/>
      <c r="N107593" s="1"/>
      <c r="O107593" s="1"/>
      <c r="P107593" s="1"/>
      <c r="Q107593" s="1"/>
      <c r="R107593" s="1"/>
      <c r="S107593" s="1"/>
      <c r="T107593" s="1"/>
    </row>
    <row r="107594" spans="2:20">
      <c r="B107594" s="27"/>
      <c r="C107594" s="1"/>
      <c r="D107594" s="1"/>
      <c r="E107594" s="1"/>
      <c r="F107594" s="1"/>
      <c r="G107594" s="1"/>
      <c r="H107594" s="1"/>
      <c r="I107594" s="1"/>
      <c r="J107594" s="1"/>
      <c r="K107594" s="1"/>
      <c r="L107594" s="1"/>
      <c r="M107594" s="1"/>
      <c r="N107594" s="1"/>
      <c r="O107594" s="1"/>
      <c r="P107594" s="1"/>
      <c r="Q107594" s="1"/>
      <c r="R107594" s="1"/>
      <c r="S107594" s="1"/>
      <c r="T107594" s="1"/>
    </row>
    <row r="107595" spans="2:20">
      <c r="B107595" s="27"/>
      <c r="C107595" s="1"/>
      <c r="D107595" s="1"/>
      <c r="E107595" s="1"/>
      <c r="F107595" s="1"/>
      <c r="G107595" s="1"/>
      <c r="H107595" s="1"/>
      <c r="I107595" s="1"/>
      <c r="J107595" s="1"/>
      <c r="K107595" s="1"/>
      <c r="L107595" s="1"/>
      <c r="M107595" s="1"/>
      <c r="N107595" s="1"/>
      <c r="O107595" s="1"/>
      <c r="P107595" s="1"/>
      <c r="Q107595" s="1"/>
      <c r="R107595" s="1"/>
      <c r="S107595" s="1"/>
      <c r="T107595" s="1"/>
    </row>
    <row r="107596" spans="2:20">
      <c r="B107596" s="27"/>
      <c r="C107596" s="1"/>
      <c r="D107596" s="1"/>
      <c r="E107596" s="1"/>
      <c r="F107596" s="1"/>
      <c r="G107596" s="1"/>
      <c r="H107596" s="1"/>
      <c r="I107596" s="1"/>
      <c r="J107596" s="1"/>
      <c r="K107596" s="1"/>
      <c r="L107596" s="1"/>
      <c r="M107596" s="1"/>
      <c r="N107596" s="1"/>
      <c r="O107596" s="1"/>
      <c r="P107596" s="1"/>
      <c r="Q107596" s="1"/>
      <c r="R107596" s="1"/>
      <c r="S107596" s="1"/>
      <c r="T107596" s="1"/>
    </row>
    <row r="107597" spans="2:20">
      <c r="B107597" s="27"/>
      <c r="C107597" s="1"/>
      <c r="D107597" s="1"/>
      <c r="E107597" s="1"/>
      <c r="F107597" s="1"/>
      <c r="G107597" s="1"/>
      <c r="H107597" s="1"/>
      <c r="I107597" s="1"/>
      <c r="J107597" s="1"/>
      <c r="K107597" s="1"/>
      <c r="L107597" s="1"/>
      <c r="M107597" s="1"/>
      <c r="N107597" s="1"/>
      <c r="O107597" s="1"/>
      <c r="P107597" s="1"/>
      <c r="Q107597" s="1"/>
      <c r="R107597" s="1"/>
      <c r="S107597" s="1"/>
      <c r="T107597" s="1"/>
    </row>
    <row r="107598" spans="2:20">
      <c r="B107598" s="27"/>
      <c r="C107598" s="1"/>
      <c r="D107598" s="1"/>
      <c r="E107598" s="1"/>
      <c r="F107598" s="1"/>
      <c r="G107598" s="1"/>
      <c r="H107598" s="1"/>
      <c r="I107598" s="1"/>
      <c r="J107598" s="1"/>
      <c r="K107598" s="1"/>
      <c r="L107598" s="1"/>
      <c r="M107598" s="1"/>
      <c r="N107598" s="1"/>
      <c r="O107598" s="1"/>
      <c r="P107598" s="1"/>
      <c r="Q107598" s="1"/>
      <c r="R107598" s="1"/>
      <c r="S107598" s="1"/>
      <c r="T107598" s="1"/>
    </row>
    <row r="107599" spans="2:20">
      <c r="B107599" s="27"/>
      <c r="C107599" s="1"/>
      <c r="D107599" s="1"/>
      <c r="E107599" s="1"/>
      <c r="F107599" s="1"/>
      <c r="G107599" s="1"/>
      <c r="H107599" s="1"/>
      <c r="I107599" s="1"/>
      <c r="J107599" s="1"/>
      <c r="K107599" s="1"/>
      <c r="L107599" s="1"/>
      <c r="M107599" s="1"/>
      <c r="N107599" s="1"/>
      <c r="O107599" s="1"/>
      <c r="P107599" s="1"/>
      <c r="Q107599" s="1"/>
      <c r="R107599" s="1"/>
      <c r="S107599" s="1"/>
      <c r="T107599" s="1"/>
    </row>
    <row r="107600" spans="2:20">
      <c r="B107600" s="27"/>
      <c r="C107600" s="1"/>
      <c r="D107600" s="1"/>
      <c r="E107600" s="1"/>
      <c r="F107600" s="1"/>
      <c r="G107600" s="1"/>
      <c r="H107600" s="1"/>
      <c r="I107600" s="1"/>
      <c r="J107600" s="1"/>
      <c r="K107600" s="1"/>
      <c r="L107600" s="1"/>
      <c r="M107600" s="1"/>
      <c r="N107600" s="1"/>
      <c r="O107600" s="1"/>
      <c r="P107600" s="1"/>
      <c r="Q107600" s="1"/>
      <c r="R107600" s="1"/>
      <c r="S107600" s="1"/>
      <c r="T107600" s="1"/>
    </row>
    <row r="107601" spans="2:20">
      <c r="B107601" s="27"/>
      <c r="C107601" s="1"/>
      <c r="D107601" s="1"/>
      <c r="E107601" s="1"/>
      <c r="F107601" s="1"/>
      <c r="G107601" s="1"/>
      <c r="H107601" s="1"/>
      <c r="I107601" s="1"/>
      <c r="J107601" s="1"/>
      <c r="K107601" s="1"/>
      <c r="L107601" s="1"/>
      <c r="M107601" s="1"/>
      <c r="N107601" s="1"/>
      <c r="O107601" s="1"/>
      <c r="P107601" s="1"/>
      <c r="Q107601" s="1"/>
      <c r="R107601" s="1"/>
      <c r="S107601" s="1"/>
      <c r="T107601" s="1"/>
    </row>
    <row r="107602" spans="2:20">
      <c r="B107602" s="27"/>
      <c r="C107602" s="1"/>
      <c r="D107602" s="1"/>
      <c r="E107602" s="1"/>
      <c r="F107602" s="1"/>
      <c r="G107602" s="1"/>
      <c r="H107602" s="1"/>
      <c r="I107602" s="1"/>
      <c r="J107602" s="1"/>
      <c r="K107602" s="1"/>
      <c r="L107602" s="1"/>
      <c r="M107602" s="1"/>
      <c r="N107602" s="1"/>
      <c r="O107602" s="1"/>
      <c r="P107602" s="1"/>
      <c r="Q107602" s="1"/>
      <c r="R107602" s="1"/>
      <c r="S107602" s="1"/>
      <c r="T107602" s="1"/>
    </row>
    <row r="107603" spans="2:20">
      <c r="B107603" s="27"/>
      <c r="C107603" s="1"/>
      <c r="D107603" s="1"/>
      <c r="E107603" s="1"/>
      <c r="F107603" s="1"/>
      <c r="G107603" s="1"/>
      <c r="H107603" s="1"/>
      <c r="I107603" s="1"/>
      <c r="J107603" s="1"/>
      <c r="K107603" s="1"/>
      <c r="L107603" s="1"/>
      <c r="M107603" s="1"/>
      <c r="N107603" s="1"/>
      <c r="O107603" s="1"/>
      <c r="P107603" s="1"/>
      <c r="Q107603" s="1"/>
      <c r="R107603" s="1"/>
      <c r="S107603" s="1"/>
      <c r="T107603" s="1"/>
    </row>
    <row r="107604" spans="2:20">
      <c r="B107604" s="27"/>
      <c r="C107604" s="1"/>
      <c r="D107604" s="1"/>
      <c r="E107604" s="1"/>
      <c r="F107604" s="1"/>
      <c r="G107604" s="1"/>
      <c r="H107604" s="1"/>
      <c r="I107604" s="1"/>
      <c r="J107604" s="1"/>
      <c r="K107604" s="1"/>
      <c r="L107604" s="1"/>
      <c r="M107604" s="1"/>
      <c r="N107604" s="1"/>
      <c r="O107604" s="1"/>
      <c r="P107604" s="1"/>
      <c r="Q107604" s="1"/>
      <c r="R107604" s="1"/>
      <c r="S107604" s="1"/>
      <c r="T107604" s="1"/>
    </row>
    <row r="107605" spans="2:20">
      <c r="B107605" s="27"/>
      <c r="C107605" s="1"/>
      <c r="D107605" s="1"/>
      <c r="E107605" s="1"/>
      <c r="F107605" s="1"/>
      <c r="G107605" s="1"/>
      <c r="H107605" s="1"/>
      <c r="I107605" s="1"/>
      <c r="J107605" s="1"/>
      <c r="K107605" s="1"/>
      <c r="L107605" s="1"/>
      <c r="M107605" s="1"/>
      <c r="N107605" s="1"/>
      <c r="O107605" s="1"/>
      <c r="P107605" s="1"/>
      <c r="Q107605" s="1"/>
      <c r="R107605" s="1"/>
      <c r="S107605" s="1"/>
      <c r="T107605" s="1"/>
    </row>
    <row r="107606" spans="2:20">
      <c r="B107606" s="27"/>
      <c r="C107606" s="1"/>
      <c r="D107606" s="1"/>
      <c r="E107606" s="1"/>
      <c r="F107606" s="1"/>
      <c r="G107606" s="1"/>
      <c r="H107606" s="1"/>
      <c r="I107606" s="1"/>
      <c r="J107606" s="1"/>
      <c r="K107606" s="1"/>
      <c r="L107606" s="1"/>
      <c r="M107606" s="1"/>
      <c r="N107606" s="1"/>
      <c r="O107606" s="1"/>
      <c r="P107606" s="1"/>
      <c r="Q107606" s="1"/>
      <c r="R107606" s="1"/>
      <c r="S107606" s="1"/>
      <c r="T107606" s="1"/>
    </row>
    <row r="107607" spans="2:20">
      <c r="B107607" s="27"/>
      <c r="C107607" s="1"/>
      <c r="D107607" s="1"/>
      <c r="E107607" s="1"/>
      <c r="F107607" s="1"/>
      <c r="G107607" s="1"/>
      <c r="H107607" s="1"/>
      <c r="I107607" s="1"/>
      <c r="J107607" s="1"/>
      <c r="K107607" s="1"/>
      <c r="L107607" s="1"/>
      <c r="M107607" s="1"/>
      <c r="N107607" s="1"/>
      <c r="O107607" s="1"/>
      <c r="P107607" s="1"/>
      <c r="Q107607" s="1"/>
      <c r="R107607" s="1"/>
      <c r="S107607" s="1"/>
      <c r="T107607" s="1"/>
    </row>
    <row r="107608" spans="2:20">
      <c r="B107608" s="27"/>
      <c r="C107608" s="1"/>
      <c r="D107608" s="1"/>
      <c r="E107608" s="1"/>
      <c r="F107608" s="1"/>
      <c r="G107608" s="1"/>
      <c r="H107608" s="1"/>
      <c r="I107608" s="1"/>
      <c r="J107608" s="1"/>
      <c r="K107608" s="1"/>
      <c r="L107608" s="1"/>
      <c r="M107608" s="1"/>
      <c r="N107608" s="1"/>
      <c r="O107608" s="1"/>
      <c r="P107608" s="1"/>
      <c r="Q107608" s="1"/>
      <c r="R107608" s="1"/>
      <c r="S107608" s="1"/>
      <c r="T107608" s="1"/>
    </row>
    <row r="107609" spans="2:20">
      <c r="B107609" s="27"/>
      <c r="C107609" s="1"/>
      <c r="D107609" s="1"/>
      <c r="E107609" s="1"/>
      <c r="F107609" s="1"/>
      <c r="G107609" s="1"/>
      <c r="H107609" s="1"/>
      <c r="I107609" s="1"/>
      <c r="J107609" s="1"/>
      <c r="K107609" s="1"/>
      <c r="L107609" s="1"/>
      <c r="M107609" s="1"/>
      <c r="N107609" s="1"/>
      <c r="O107609" s="1"/>
      <c r="P107609" s="1"/>
      <c r="Q107609" s="1"/>
      <c r="R107609" s="1"/>
      <c r="S107609" s="1"/>
      <c r="T107609" s="1"/>
    </row>
    <row r="107610" spans="2:20">
      <c r="B107610" s="27"/>
      <c r="C107610" s="1"/>
      <c r="D107610" s="1"/>
      <c r="E107610" s="1"/>
      <c r="F107610" s="1"/>
      <c r="G107610" s="1"/>
      <c r="H107610" s="1"/>
      <c r="I107610" s="1"/>
      <c r="J107610" s="1"/>
      <c r="K107610" s="1"/>
      <c r="L107610" s="1"/>
      <c r="M107610" s="1"/>
      <c r="N107610" s="1"/>
      <c r="O107610" s="1"/>
      <c r="P107610" s="1"/>
      <c r="Q107610" s="1"/>
      <c r="R107610" s="1"/>
      <c r="S107610" s="1"/>
      <c r="T107610" s="1"/>
    </row>
    <row r="107611" spans="2:20">
      <c r="B107611" s="27"/>
      <c r="C107611" s="1"/>
      <c r="D107611" s="1"/>
      <c r="E107611" s="1"/>
      <c r="F107611" s="1"/>
      <c r="G107611" s="1"/>
      <c r="H107611" s="1"/>
      <c r="I107611" s="1"/>
      <c r="J107611" s="1"/>
      <c r="K107611" s="1"/>
      <c r="L107611" s="1"/>
      <c r="M107611" s="1"/>
      <c r="N107611" s="1"/>
      <c r="O107611" s="1"/>
      <c r="P107611" s="1"/>
      <c r="Q107611" s="1"/>
      <c r="R107611" s="1"/>
      <c r="S107611" s="1"/>
      <c r="T107611" s="1"/>
    </row>
    <row r="107612" spans="2:20">
      <c r="B107612" s="27"/>
      <c r="C107612" s="1"/>
      <c r="D107612" s="1"/>
      <c r="E107612" s="1"/>
      <c r="F107612" s="1"/>
      <c r="G107612" s="1"/>
      <c r="H107612" s="1"/>
      <c r="I107612" s="1"/>
      <c r="J107612" s="1"/>
      <c r="K107612" s="1"/>
      <c r="L107612" s="1"/>
      <c r="M107612" s="1"/>
      <c r="N107612" s="1"/>
      <c r="O107612" s="1"/>
      <c r="P107612" s="1"/>
      <c r="Q107612" s="1"/>
      <c r="R107612" s="1"/>
      <c r="S107612" s="1"/>
      <c r="T107612" s="1"/>
    </row>
    <row r="107613" spans="2:20">
      <c r="B107613" s="27"/>
      <c r="C107613" s="1"/>
      <c r="D107613" s="1"/>
      <c r="E107613" s="1"/>
      <c r="F107613" s="1"/>
      <c r="G107613" s="1"/>
      <c r="H107613" s="1"/>
      <c r="I107613" s="1"/>
      <c r="J107613" s="1"/>
      <c r="K107613" s="1"/>
      <c r="L107613" s="1"/>
      <c r="M107613" s="1"/>
      <c r="N107613" s="1"/>
      <c r="O107613" s="1"/>
      <c r="P107613" s="1"/>
      <c r="Q107613" s="1"/>
      <c r="R107613" s="1"/>
      <c r="S107613" s="1"/>
      <c r="T107613" s="1"/>
    </row>
    <row r="107614" spans="2:20">
      <c r="B107614" s="27"/>
      <c r="C107614" s="1"/>
      <c r="D107614" s="1"/>
      <c r="E107614" s="1"/>
      <c r="F107614" s="1"/>
      <c r="G107614" s="1"/>
      <c r="H107614" s="1"/>
      <c r="I107614" s="1"/>
      <c r="J107614" s="1"/>
      <c r="K107614" s="1"/>
      <c r="L107614" s="1"/>
      <c r="M107614" s="1"/>
      <c r="N107614" s="1"/>
      <c r="O107614" s="1"/>
      <c r="P107614" s="1"/>
      <c r="Q107614" s="1"/>
      <c r="R107614" s="1"/>
      <c r="S107614" s="1"/>
      <c r="T107614" s="1"/>
    </row>
    <row r="107615" spans="2:20">
      <c r="B107615" s="27"/>
      <c r="C107615" s="1"/>
      <c r="D107615" s="1"/>
      <c r="E107615" s="1"/>
      <c r="F107615" s="1"/>
      <c r="G107615" s="1"/>
      <c r="H107615" s="1"/>
      <c r="I107615" s="1"/>
      <c r="J107615" s="1"/>
      <c r="K107615" s="1"/>
      <c r="L107615" s="1"/>
      <c r="M107615" s="1"/>
      <c r="N107615" s="1"/>
      <c r="O107615" s="1"/>
      <c r="P107615" s="1"/>
      <c r="Q107615" s="1"/>
      <c r="R107615" s="1"/>
      <c r="S107615" s="1"/>
      <c r="T107615" s="1"/>
    </row>
    <row r="107616" spans="2:20">
      <c r="B107616" s="27"/>
      <c r="C107616" s="1"/>
      <c r="D107616" s="1"/>
      <c r="E107616" s="1"/>
      <c r="F107616" s="1"/>
      <c r="G107616" s="1"/>
      <c r="H107616" s="1"/>
      <c r="I107616" s="1"/>
      <c r="J107616" s="1"/>
      <c r="K107616" s="1"/>
      <c r="L107616" s="1"/>
      <c r="M107616" s="1"/>
      <c r="N107616" s="1"/>
      <c r="O107616" s="1"/>
      <c r="P107616" s="1"/>
      <c r="Q107616" s="1"/>
      <c r="R107616" s="1"/>
      <c r="S107616" s="1"/>
      <c r="T107616" s="1"/>
    </row>
    <row r="107617" spans="2:20">
      <c r="B107617" s="27"/>
      <c r="C107617" s="1"/>
      <c r="D107617" s="1"/>
      <c r="E107617" s="1"/>
      <c r="F107617" s="1"/>
      <c r="G107617" s="1"/>
      <c r="H107617" s="1"/>
      <c r="I107617" s="1"/>
      <c r="J107617" s="1"/>
      <c r="K107617" s="1"/>
      <c r="L107617" s="1"/>
      <c r="M107617" s="1"/>
      <c r="N107617" s="1"/>
      <c r="O107617" s="1"/>
      <c r="P107617" s="1"/>
      <c r="Q107617" s="1"/>
      <c r="R107617" s="1"/>
      <c r="S107617" s="1"/>
      <c r="T107617" s="1"/>
    </row>
    <row r="107618" spans="2:20">
      <c r="B107618" s="27"/>
      <c r="C107618" s="1"/>
      <c r="D107618" s="1"/>
      <c r="E107618" s="1"/>
      <c r="F107618" s="1"/>
      <c r="G107618" s="1"/>
      <c r="H107618" s="1"/>
      <c r="I107618" s="1"/>
      <c r="J107618" s="1"/>
      <c r="K107618" s="1"/>
      <c r="L107618" s="1"/>
      <c r="M107618" s="1"/>
      <c r="N107618" s="1"/>
      <c r="O107618" s="1"/>
      <c r="P107618" s="1"/>
      <c r="Q107618" s="1"/>
      <c r="R107618" s="1"/>
      <c r="S107618" s="1"/>
      <c r="T107618" s="1"/>
    </row>
    <row r="107619" spans="2:20">
      <c r="B107619" s="27"/>
      <c r="C107619" s="1"/>
      <c r="D107619" s="1"/>
      <c r="E107619" s="1"/>
      <c r="F107619" s="1"/>
      <c r="G107619" s="1"/>
      <c r="H107619" s="1"/>
      <c r="I107619" s="1"/>
      <c r="J107619" s="1"/>
      <c r="K107619" s="1"/>
      <c r="L107619" s="1"/>
      <c r="M107619" s="1"/>
      <c r="N107619" s="1"/>
      <c r="O107619" s="1"/>
      <c r="P107619" s="1"/>
      <c r="Q107619" s="1"/>
      <c r="R107619" s="1"/>
      <c r="S107619" s="1"/>
      <c r="T107619" s="1"/>
    </row>
    <row r="107620" spans="2:20">
      <c r="B107620" s="27"/>
      <c r="C107620" s="1"/>
      <c r="D107620" s="1"/>
      <c r="E107620" s="1"/>
      <c r="F107620" s="1"/>
      <c r="G107620" s="1"/>
      <c r="H107620" s="1"/>
      <c r="I107620" s="1"/>
      <c r="J107620" s="1"/>
      <c r="K107620" s="1"/>
      <c r="L107620" s="1"/>
      <c r="M107620" s="1"/>
      <c r="N107620" s="1"/>
      <c r="O107620" s="1"/>
      <c r="P107620" s="1"/>
      <c r="Q107620" s="1"/>
      <c r="R107620" s="1"/>
      <c r="S107620" s="1"/>
      <c r="T107620" s="1"/>
    </row>
    <row r="107621" spans="2:20">
      <c r="B107621" s="27"/>
      <c r="C107621" s="1"/>
      <c r="D107621" s="1"/>
      <c r="E107621" s="1"/>
      <c r="F107621" s="1"/>
      <c r="G107621" s="1"/>
      <c r="H107621" s="1"/>
      <c r="I107621" s="1"/>
      <c r="J107621" s="1"/>
      <c r="K107621" s="1"/>
      <c r="L107621" s="1"/>
      <c r="M107621" s="1"/>
      <c r="N107621" s="1"/>
      <c r="O107621" s="1"/>
      <c r="P107621" s="1"/>
      <c r="Q107621" s="1"/>
      <c r="R107621" s="1"/>
      <c r="S107621" s="1"/>
      <c r="T107621" s="1"/>
    </row>
    <row r="107622" spans="2:20">
      <c r="B107622" s="27"/>
      <c r="C107622" s="1"/>
      <c r="D107622" s="1"/>
      <c r="E107622" s="1"/>
      <c r="F107622" s="1"/>
      <c r="G107622" s="1"/>
      <c r="H107622" s="1"/>
      <c r="I107622" s="1"/>
      <c r="J107622" s="1"/>
      <c r="K107622" s="1"/>
      <c r="L107622" s="1"/>
      <c r="M107622" s="1"/>
      <c r="N107622" s="1"/>
      <c r="O107622" s="1"/>
      <c r="P107622" s="1"/>
      <c r="Q107622" s="1"/>
      <c r="R107622" s="1"/>
      <c r="S107622" s="1"/>
      <c r="T107622" s="1"/>
    </row>
    <row r="107623" spans="2:20">
      <c r="B107623" s="27"/>
      <c r="C107623" s="1"/>
      <c r="D107623" s="1"/>
      <c r="E107623" s="1"/>
      <c r="F107623" s="1"/>
      <c r="G107623" s="1"/>
      <c r="H107623" s="1"/>
      <c r="I107623" s="1"/>
      <c r="J107623" s="1"/>
      <c r="K107623" s="1"/>
      <c r="L107623" s="1"/>
      <c r="M107623" s="1"/>
      <c r="N107623" s="1"/>
      <c r="O107623" s="1"/>
      <c r="P107623" s="1"/>
      <c r="Q107623" s="1"/>
      <c r="R107623" s="1"/>
      <c r="S107623" s="1"/>
      <c r="T107623" s="1"/>
    </row>
    <row r="107624" spans="2:20">
      <c r="B107624" s="27"/>
      <c r="C107624" s="1"/>
      <c r="D107624" s="1"/>
      <c r="E107624" s="1"/>
      <c r="F107624" s="1"/>
      <c r="G107624" s="1"/>
      <c r="H107624" s="1"/>
      <c r="I107624" s="1"/>
      <c r="J107624" s="1"/>
      <c r="K107624" s="1"/>
      <c r="L107624" s="1"/>
      <c r="M107624" s="1"/>
      <c r="N107624" s="1"/>
      <c r="O107624" s="1"/>
      <c r="P107624" s="1"/>
      <c r="Q107624" s="1"/>
      <c r="R107624" s="1"/>
      <c r="S107624" s="1"/>
      <c r="T107624" s="1"/>
    </row>
    <row r="107625" spans="2:20">
      <c r="B107625" s="27"/>
      <c r="C107625" s="1"/>
      <c r="D107625" s="1"/>
      <c r="E107625" s="1"/>
      <c r="F107625" s="1"/>
      <c r="G107625" s="1"/>
      <c r="H107625" s="1"/>
      <c r="I107625" s="1"/>
      <c r="J107625" s="1"/>
      <c r="K107625" s="1"/>
      <c r="L107625" s="1"/>
      <c r="M107625" s="1"/>
      <c r="N107625" s="1"/>
      <c r="O107625" s="1"/>
      <c r="P107625" s="1"/>
      <c r="Q107625" s="1"/>
      <c r="R107625" s="1"/>
      <c r="S107625" s="1"/>
      <c r="T107625" s="1"/>
    </row>
    <row r="107626" spans="2:20">
      <c r="B107626" s="27"/>
      <c r="C107626" s="1"/>
      <c r="D107626" s="1"/>
      <c r="E107626" s="1"/>
      <c r="F107626" s="1"/>
      <c r="G107626" s="1"/>
      <c r="H107626" s="1"/>
      <c r="I107626" s="1"/>
      <c r="J107626" s="1"/>
      <c r="K107626" s="1"/>
      <c r="L107626" s="1"/>
      <c r="M107626" s="1"/>
      <c r="N107626" s="1"/>
      <c r="O107626" s="1"/>
      <c r="P107626" s="1"/>
      <c r="Q107626" s="1"/>
      <c r="R107626" s="1"/>
      <c r="S107626" s="1"/>
      <c r="T107626" s="1"/>
    </row>
    <row r="107627" spans="2:20">
      <c r="B107627" s="27"/>
      <c r="C107627" s="1"/>
      <c r="D107627" s="1"/>
      <c r="E107627" s="1"/>
      <c r="F107627" s="1"/>
      <c r="G107627" s="1"/>
      <c r="H107627" s="1"/>
      <c r="I107627" s="1"/>
      <c r="J107627" s="1"/>
      <c r="K107627" s="1"/>
      <c r="L107627" s="1"/>
      <c r="M107627" s="1"/>
      <c r="N107627" s="1"/>
      <c r="O107627" s="1"/>
      <c r="P107627" s="1"/>
      <c r="Q107627" s="1"/>
      <c r="R107627" s="1"/>
      <c r="S107627" s="1"/>
      <c r="T107627" s="1"/>
    </row>
    <row r="107628" spans="2:20">
      <c r="B107628" s="27"/>
      <c r="C107628" s="1"/>
      <c r="D107628" s="1"/>
      <c r="E107628" s="1"/>
      <c r="F107628" s="1"/>
      <c r="G107628" s="1"/>
      <c r="H107628" s="1"/>
      <c r="I107628" s="1"/>
      <c r="J107628" s="1"/>
      <c r="K107628" s="1"/>
      <c r="L107628" s="1"/>
      <c r="M107628" s="1"/>
      <c r="N107628" s="1"/>
      <c r="O107628" s="1"/>
      <c r="P107628" s="1"/>
      <c r="Q107628" s="1"/>
      <c r="R107628" s="1"/>
      <c r="S107628" s="1"/>
      <c r="T107628" s="1"/>
    </row>
    <row r="107629" spans="2:20">
      <c r="B107629" s="27"/>
      <c r="C107629" s="1"/>
      <c r="D107629" s="1"/>
      <c r="E107629" s="1"/>
      <c r="F107629" s="1"/>
      <c r="G107629" s="1"/>
      <c r="H107629" s="1"/>
      <c r="I107629" s="1"/>
      <c r="J107629" s="1"/>
      <c r="K107629" s="1"/>
      <c r="L107629" s="1"/>
      <c r="M107629" s="1"/>
      <c r="N107629" s="1"/>
      <c r="O107629" s="1"/>
      <c r="P107629" s="1"/>
      <c r="Q107629" s="1"/>
      <c r="R107629" s="1"/>
      <c r="S107629" s="1"/>
      <c r="T107629" s="1"/>
    </row>
    <row r="107630" spans="2:20">
      <c r="B107630" s="27"/>
      <c r="C107630" s="1"/>
      <c r="D107630" s="1"/>
      <c r="E107630" s="1"/>
      <c r="F107630" s="1"/>
      <c r="G107630" s="1"/>
      <c r="H107630" s="1"/>
      <c r="I107630" s="1"/>
      <c r="J107630" s="1"/>
      <c r="K107630" s="1"/>
      <c r="L107630" s="1"/>
      <c r="M107630" s="1"/>
      <c r="N107630" s="1"/>
      <c r="O107630" s="1"/>
      <c r="P107630" s="1"/>
      <c r="Q107630" s="1"/>
      <c r="R107630" s="1"/>
      <c r="S107630" s="1"/>
      <c r="T107630" s="1"/>
    </row>
    <row r="107631" spans="2:20">
      <c r="B107631" s="27"/>
      <c r="C107631" s="1"/>
      <c r="D107631" s="1"/>
      <c r="E107631" s="1"/>
      <c r="F107631" s="1"/>
      <c r="G107631" s="1"/>
      <c r="H107631" s="1"/>
      <c r="I107631" s="1"/>
      <c r="J107631" s="1"/>
      <c r="K107631" s="1"/>
      <c r="L107631" s="1"/>
      <c r="M107631" s="1"/>
      <c r="N107631" s="1"/>
      <c r="O107631" s="1"/>
      <c r="P107631" s="1"/>
      <c r="Q107631" s="1"/>
      <c r="R107631" s="1"/>
      <c r="S107631" s="1"/>
      <c r="T107631" s="1"/>
    </row>
    <row r="107632" spans="2:20">
      <c r="B107632" s="27"/>
      <c r="C107632" s="1"/>
      <c r="D107632" s="1"/>
      <c r="E107632" s="1"/>
      <c r="F107632" s="1"/>
      <c r="G107632" s="1"/>
      <c r="H107632" s="1"/>
      <c r="I107632" s="1"/>
      <c r="J107632" s="1"/>
      <c r="K107632" s="1"/>
      <c r="L107632" s="1"/>
      <c r="M107632" s="1"/>
      <c r="N107632" s="1"/>
      <c r="O107632" s="1"/>
      <c r="P107632" s="1"/>
      <c r="Q107632" s="1"/>
      <c r="R107632" s="1"/>
      <c r="S107632" s="1"/>
      <c r="T107632" s="1"/>
    </row>
    <row r="107633" spans="2:20">
      <c r="B107633" s="27"/>
      <c r="C107633" s="1"/>
      <c r="D107633" s="1"/>
      <c r="E107633" s="1"/>
      <c r="F107633" s="1"/>
      <c r="G107633" s="1"/>
      <c r="H107633" s="1"/>
      <c r="I107633" s="1"/>
      <c r="J107633" s="1"/>
      <c r="K107633" s="1"/>
      <c r="L107633" s="1"/>
      <c r="M107633" s="1"/>
      <c r="N107633" s="1"/>
      <c r="O107633" s="1"/>
      <c r="P107633" s="1"/>
      <c r="Q107633" s="1"/>
      <c r="R107633" s="1"/>
      <c r="S107633" s="1"/>
      <c r="T107633" s="1"/>
    </row>
    <row r="107634" spans="2:20">
      <c r="B107634" s="27"/>
      <c r="C107634" s="1"/>
      <c r="D107634" s="1"/>
      <c r="E107634" s="1"/>
      <c r="F107634" s="1"/>
      <c r="G107634" s="1"/>
      <c r="H107634" s="1"/>
      <c r="I107634" s="1"/>
      <c r="J107634" s="1"/>
      <c r="K107634" s="1"/>
      <c r="L107634" s="1"/>
      <c r="M107634" s="1"/>
      <c r="N107634" s="1"/>
      <c r="O107634" s="1"/>
      <c r="P107634" s="1"/>
      <c r="Q107634" s="1"/>
      <c r="R107634" s="1"/>
      <c r="S107634" s="1"/>
      <c r="T107634" s="1"/>
    </row>
    <row r="107635" spans="2:20">
      <c r="B107635" s="27"/>
      <c r="C107635" s="1"/>
      <c r="D107635" s="1"/>
      <c r="E107635" s="1"/>
      <c r="F107635" s="1"/>
      <c r="G107635" s="1"/>
      <c r="H107635" s="1"/>
      <c r="I107635" s="1"/>
      <c r="J107635" s="1"/>
      <c r="K107635" s="1"/>
      <c r="L107635" s="1"/>
      <c r="M107635" s="1"/>
      <c r="N107635" s="1"/>
      <c r="O107635" s="1"/>
      <c r="P107635" s="1"/>
      <c r="Q107635" s="1"/>
      <c r="R107635" s="1"/>
      <c r="S107635" s="1"/>
      <c r="T107635" s="1"/>
    </row>
    <row r="107636" spans="2:20">
      <c r="B107636" s="27"/>
      <c r="C107636" s="1"/>
      <c r="D107636" s="1"/>
      <c r="E107636" s="1"/>
      <c r="F107636" s="1"/>
      <c r="G107636" s="1"/>
      <c r="H107636" s="1"/>
      <c r="I107636" s="1"/>
      <c r="J107636" s="1"/>
      <c r="K107636" s="1"/>
      <c r="L107636" s="1"/>
      <c r="M107636" s="1"/>
      <c r="N107636" s="1"/>
      <c r="O107636" s="1"/>
      <c r="P107636" s="1"/>
      <c r="Q107636" s="1"/>
      <c r="R107636" s="1"/>
      <c r="S107636" s="1"/>
      <c r="T107636" s="1"/>
    </row>
    <row r="107637" spans="2:20">
      <c r="B107637" s="27"/>
      <c r="C107637" s="1"/>
      <c r="D107637" s="1"/>
      <c r="E107637" s="1"/>
      <c r="F107637" s="1"/>
      <c r="G107637" s="1"/>
      <c r="H107637" s="1"/>
      <c r="I107637" s="1"/>
      <c r="J107637" s="1"/>
      <c r="K107637" s="1"/>
      <c r="L107637" s="1"/>
      <c r="M107637" s="1"/>
      <c r="N107637" s="1"/>
      <c r="O107637" s="1"/>
      <c r="P107637" s="1"/>
      <c r="Q107637" s="1"/>
      <c r="R107637" s="1"/>
      <c r="S107637" s="1"/>
      <c r="T107637" s="1"/>
    </row>
    <row r="107638" spans="2:20">
      <c r="B107638" s="27"/>
      <c r="C107638" s="1"/>
      <c r="D107638" s="1"/>
      <c r="E107638" s="1"/>
      <c r="F107638" s="1"/>
      <c r="G107638" s="1"/>
      <c r="H107638" s="1"/>
      <c r="I107638" s="1"/>
      <c r="J107638" s="1"/>
      <c r="K107638" s="1"/>
      <c r="L107638" s="1"/>
      <c r="M107638" s="1"/>
      <c r="N107638" s="1"/>
      <c r="O107638" s="1"/>
      <c r="P107638" s="1"/>
      <c r="Q107638" s="1"/>
      <c r="R107638" s="1"/>
      <c r="S107638" s="1"/>
      <c r="T107638" s="1"/>
    </row>
    <row r="107639" spans="2:20">
      <c r="B107639" s="27"/>
      <c r="C107639" s="1"/>
      <c r="D107639" s="1"/>
      <c r="E107639" s="1"/>
      <c r="F107639" s="1"/>
      <c r="G107639" s="1"/>
      <c r="H107639" s="1"/>
      <c r="I107639" s="1"/>
      <c r="J107639" s="1"/>
      <c r="K107639" s="1"/>
      <c r="L107639" s="1"/>
      <c r="M107639" s="1"/>
      <c r="N107639" s="1"/>
      <c r="O107639" s="1"/>
      <c r="P107639" s="1"/>
      <c r="Q107639" s="1"/>
      <c r="R107639" s="1"/>
      <c r="S107639" s="1"/>
      <c r="T107639" s="1"/>
    </row>
    <row r="107640" spans="2:20">
      <c r="B107640" s="27"/>
      <c r="C107640" s="1"/>
      <c r="D107640" s="1"/>
      <c r="E107640" s="1"/>
      <c r="F107640" s="1"/>
      <c r="G107640" s="1"/>
      <c r="H107640" s="1"/>
      <c r="I107640" s="1"/>
      <c r="J107640" s="1"/>
      <c r="K107640" s="1"/>
      <c r="L107640" s="1"/>
      <c r="M107640" s="1"/>
      <c r="N107640" s="1"/>
      <c r="O107640" s="1"/>
      <c r="P107640" s="1"/>
      <c r="Q107640" s="1"/>
      <c r="R107640" s="1"/>
      <c r="S107640" s="1"/>
      <c r="T107640" s="1"/>
    </row>
    <row r="107641" spans="2:20">
      <c r="B107641" s="27"/>
      <c r="C107641" s="1"/>
      <c r="D107641" s="1"/>
      <c r="E107641" s="1"/>
      <c r="F107641" s="1"/>
      <c r="G107641" s="1"/>
      <c r="H107641" s="1"/>
      <c r="I107641" s="1"/>
      <c r="J107641" s="1"/>
      <c r="K107641" s="1"/>
      <c r="L107641" s="1"/>
      <c r="M107641" s="1"/>
      <c r="N107641" s="1"/>
      <c r="O107641" s="1"/>
      <c r="P107641" s="1"/>
      <c r="Q107641" s="1"/>
      <c r="R107641" s="1"/>
      <c r="S107641" s="1"/>
      <c r="T107641" s="1"/>
    </row>
    <row r="107642" spans="2:20">
      <c r="B107642" s="27"/>
      <c r="C107642" s="1"/>
      <c r="D107642" s="1"/>
      <c r="E107642" s="1"/>
      <c r="F107642" s="1"/>
      <c r="G107642" s="1"/>
      <c r="H107642" s="1"/>
      <c r="I107642" s="1"/>
      <c r="J107642" s="1"/>
      <c r="K107642" s="1"/>
      <c r="L107642" s="1"/>
      <c r="M107642" s="1"/>
      <c r="N107642" s="1"/>
      <c r="O107642" s="1"/>
      <c r="P107642" s="1"/>
      <c r="Q107642" s="1"/>
      <c r="R107642" s="1"/>
      <c r="S107642" s="1"/>
      <c r="T107642" s="1"/>
    </row>
    <row r="107643" spans="2:20">
      <c r="B107643" s="27"/>
      <c r="C107643" s="1"/>
      <c r="D107643" s="1"/>
      <c r="E107643" s="1"/>
      <c r="F107643" s="1"/>
      <c r="G107643" s="1"/>
      <c r="H107643" s="1"/>
      <c r="I107643" s="1"/>
      <c r="J107643" s="1"/>
      <c r="K107643" s="1"/>
      <c r="L107643" s="1"/>
      <c r="M107643" s="1"/>
      <c r="N107643" s="1"/>
      <c r="O107643" s="1"/>
      <c r="P107643" s="1"/>
      <c r="Q107643" s="1"/>
      <c r="R107643" s="1"/>
      <c r="S107643" s="1"/>
      <c r="T107643" s="1"/>
    </row>
    <row r="107644" spans="2:20">
      <c r="B107644" s="27"/>
      <c r="C107644" s="1"/>
      <c r="D107644" s="1"/>
      <c r="E107644" s="1"/>
      <c r="F107644" s="1"/>
      <c r="G107644" s="1"/>
      <c r="H107644" s="1"/>
      <c r="I107644" s="1"/>
      <c r="J107644" s="1"/>
      <c r="K107644" s="1"/>
      <c r="L107644" s="1"/>
      <c r="M107644" s="1"/>
      <c r="N107644" s="1"/>
      <c r="O107644" s="1"/>
      <c r="P107644" s="1"/>
      <c r="Q107644" s="1"/>
      <c r="R107644" s="1"/>
      <c r="S107644" s="1"/>
      <c r="T107644" s="1"/>
    </row>
    <row r="107645" spans="2:20">
      <c r="B107645" s="27"/>
      <c r="C107645" s="1"/>
      <c r="D107645" s="1"/>
      <c r="E107645" s="1"/>
      <c r="F107645" s="1"/>
      <c r="G107645" s="1"/>
      <c r="H107645" s="1"/>
      <c r="I107645" s="1"/>
      <c r="J107645" s="1"/>
      <c r="K107645" s="1"/>
      <c r="L107645" s="1"/>
      <c r="M107645" s="1"/>
      <c r="N107645" s="1"/>
      <c r="O107645" s="1"/>
      <c r="P107645" s="1"/>
      <c r="Q107645" s="1"/>
      <c r="R107645" s="1"/>
      <c r="S107645" s="1"/>
      <c r="T107645" s="1"/>
    </row>
    <row r="107646" spans="2:20">
      <c r="B107646" s="27"/>
      <c r="C107646" s="1"/>
      <c r="D107646" s="1"/>
      <c r="E107646" s="1"/>
      <c r="F107646" s="1"/>
      <c r="G107646" s="1"/>
      <c r="H107646" s="1"/>
      <c r="I107646" s="1"/>
      <c r="J107646" s="1"/>
      <c r="K107646" s="1"/>
      <c r="L107646" s="1"/>
      <c r="M107646" s="1"/>
      <c r="N107646" s="1"/>
      <c r="O107646" s="1"/>
      <c r="P107646" s="1"/>
      <c r="Q107646" s="1"/>
      <c r="R107646" s="1"/>
      <c r="S107646" s="1"/>
      <c r="T107646" s="1"/>
    </row>
    <row r="107647" spans="2:20">
      <c r="B107647" s="27"/>
      <c r="C107647" s="1"/>
      <c r="D107647" s="1"/>
      <c r="E107647" s="1"/>
      <c r="F107647" s="1"/>
      <c r="G107647" s="1"/>
      <c r="H107647" s="1"/>
      <c r="I107647" s="1"/>
      <c r="J107647" s="1"/>
      <c r="K107647" s="1"/>
      <c r="L107647" s="1"/>
      <c r="M107647" s="1"/>
      <c r="N107647" s="1"/>
      <c r="O107647" s="1"/>
      <c r="P107647" s="1"/>
      <c r="Q107647" s="1"/>
      <c r="R107647" s="1"/>
      <c r="S107647" s="1"/>
      <c r="T107647" s="1"/>
    </row>
    <row r="107648" spans="2:20">
      <c r="B107648" s="27"/>
      <c r="C107648" s="1"/>
      <c r="D107648" s="1"/>
      <c r="E107648" s="1"/>
      <c r="F107648" s="1"/>
      <c r="G107648" s="1"/>
      <c r="H107648" s="1"/>
      <c r="I107648" s="1"/>
      <c r="J107648" s="1"/>
      <c r="K107648" s="1"/>
      <c r="L107648" s="1"/>
      <c r="M107648" s="1"/>
      <c r="N107648" s="1"/>
      <c r="O107648" s="1"/>
      <c r="P107648" s="1"/>
      <c r="Q107648" s="1"/>
      <c r="R107648" s="1"/>
      <c r="S107648" s="1"/>
      <c r="T107648" s="1"/>
    </row>
    <row r="107649" spans="2:20">
      <c r="B107649" s="27"/>
      <c r="C107649" s="1"/>
      <c r="D107649" s="1"/>
      <c r="E107649" s="1"/>
      <c r="F107649" s="1"/>
      <c r="G107649" s="1"/>
      <c r="H107649" s="1"/>
      <c r="I107649" s="1"/>
      <c r="J107649" s="1"/>
      <c r="K107649" s="1"/>
      <c r="L107649" s="1"/>
      <c r="M107649" s="1"/>
      <c r="N107649" s="1"/>
      <c r="O107649" s="1"/>
      <c r="P107649" s="1"/>
      <c r="Q107649" s="1"/>
      <c r="R107649" s="1"/>
      <c r="S107649" s="1"/>
      <c r="T107649" s="1"/>
    </row>
    <row r="107650" spans="2:20">
      <c r="B107650" s="27"/>
      <c r="C107650" s="1"/>
      <c r="D107650" s="1"/>
      <c r="E107650" s="1"/>
      <c r="F107650" s="1"/>
      <c r="G107650" s="1"/>
      <c r="H107650" s="1"/>
      <c r="I107650" s="1"/>
      <c r="J107650" s="1"/>
      <c r="K107650" s="1"/>
      <c r="L107650" s="1"/>
      <c r="M107650" s="1"/>
      <c r="N107650" s="1"/>
      <c r="O107650" s="1"/>
      <c r="P107650" s="1"/>
      <c r="Q107650" s="1"/>
      <c r="R107650" s="1"/>
      <c r="S107650" s="1"/>
      <c r="T107650" s="1"/>
    </row>
    <row r="107651" spans="2:20">
      <c r="B107651" s="27"/>
      <c r="C107651" s="1"/>
      <c r="D107651" s="1"/>
      <c r="E107651" s="1"/>
      <c r="F107651" s="1"/>
      <c r="G107651" s="1"/>
      <c r="H107651" s="1"/>
      <c r="I107651" s="1"/>
      <c r="J107651" s="1"/>
      <c r="K107651" s="1"/>
      <c r="L107651" s="1"/>
      <c r="M107651" s="1"/>
      <c r="N107651" s="1"/>
      <c r="O107651" s="1"/>
      <c r="P107651" s="1"/>
      <c r="Q107651" s="1"/>
      <c r="R107651" s="1"/>
      <c r="S107651" s="1"/>
      <c r="T107651" s="1"/>
    </row>
    <row r="107652" spans="2:20">
      <c r="B107652" s="27"/>
      <c r="C107652" s="1"/>
      <c r="D107652" s="1"/>
      <c r="E107652" s="1"/>
      <c r="F107652" s="1"/>
      <c r="G107652" s="1"/>
      <c r="H107652" s="1"/>
      <c r="I107652" s="1"/>
      <c r="J107652" s="1"/>
      <c r="K107652" s="1"/>
      <c r="L107652" s="1"/>
      <c r="M107652" s="1"/>
      <c r="N107652" s="1"/>
      <c r="O107652" s="1"/>
      <c r="P107652" s="1"/>
      <c r="Q107652" s="1"/>
      <c r="R107652" s="1"/>
      <c r="S107652" s="1"/>
      <c r="T107652" s="1"/>
    </row>
    <row r="107653" spans="2:20">
      <c r="B107653" s="27"/>
      <c r="C107653" s="1"/>
      <c r="D107653" s="1"/>
      <c r="E107653" s="1"/>
      <c r="F107653" s="1"/>
      <c r="G107653" s="1"/>
      <c r="H107653" s="1"/>
      <c r="I107653" s="1"/>
      <c r="J107653" s="1"/>
      <c r="K107653" s="1"/>
      <c r="L107653" s="1"/>
      <c r="M107653" s="1"/>
      <c r="N107653" s="1"/>
      <c r="O107653" s="1"/>
      <c r="P107653" s="1"/>
      <c r="Q107653" s="1"/>
      <c r="R107653" s="1"/>
      <c r="S107653" s="1"/>
      <c r="T107653" s="1"/>
    </row>
    <row r="107654" spans="2:20">
      <c r="B107654" s="27"/>
      <c r="C107654" s="1"/>
      <c r="D107654" s="1"/>
      <c r="E107654" s="1"/>
      <c r="F107654" s="1"/>
      <c r="G107654" s="1"/>
      <c r="H107654" s="1"/>
      <c r="I107654" s="1"/>
      <c r="J107654" s="1"/>
      <c r="K107654" s="1"/>
      <c r="L107654" s="1"/>
      <c r="M107654" s="1"/>
      <c r="N107654" s="1"/>
      <c r="O107654" s="1"/>
      <c r="P107654" s="1"/>
      <c r="Q107654" s="1"/>
      <c r="R107654" s="1"/>
      <c r="S107654" s="1"/>
      <c r="T107654" s="1"/>
    </row>
    <row r="107655" spans="2:20">
      <c r="B107655" s="27"/>
      <c r="C107655" s="1"/>
      <c r="D107655" s="1"/>
      <c r="E107655" s="1"/>
      <c r="F107655" s="1"/>
      <c r="G107655" s="1"/>
      <c r="H107655" s="1"/>
      <c r="I107655" s="1"/>
      <c r="J107655" s="1"/>
      <c r="K107655" s="1"/>
      <c r="L107655" s="1"/>
      <c r="M107655" s="1"/>
      <c r="N107655" s="1"/>
      <c r="O107655" s="1"/>
      <c r="P107655" s="1"/>
      <c r="Q107655" s="1"/>
      <c r="R107655" s="1"/>
      <c r="S107655" s="1"/>
      <c r="T107655" s="1"/>
    </row>
    <row r="107656" spans="2:20">
      <c r="B107656" s="27"/>
      <c r="C107656" s="1"/>
      <c r="D107656" s="1"/>
      <c r="E107656" s="1"/>
      <c r="F107656" s="1"/>
      <c r="G107656" s="1"/>
      <c r="H107656" s="1"/>
      <c r="I107656" s="1"/>
      <c r="J107656" s="1"/>
      <c r="K107656" s="1"/>
      <c r="L107656" s="1"/>
      <c r="M107656" s="1"/>
      <c r="N107656" s="1"/>
      <c r="O107656" s="1"/>
      <c r="P107656" s="1"/>
      <c r="Q107656" s="1"/>
      <c r="R107656" s="1"/>
      <c r="S107656" s="1"/>
      <c r="T107656" s="1"/>
    </row>
    <row r="107657" spans="2:20">
      <c r="B107657" s="27"/>
      <c r="C107657" s="1"/>
      <c r="D107657" s="1"/>
      <c r="E107657" s="1"/>
      <c r="F107657" s="1"/>
      <c r="G107657" s="1"/>
      <c r="H107657" s="1"/>
      <c r="I107657" s="1"/>
      <c r="J107657" s="1"/>
      <c r="K107657" s="1"/>
      <c r="L107657" s="1"/>
      <c r="M107657" s="1"/>
      <c r="N107657" s="1"/>
      <c r="O107657" s="1"/>
      <c r="P107657" s="1"/>
      <c r="Q107657" s="1"/>
      <c r="R107657" s="1"/>
      <c r="S107657" s="1"/>
      <c r="T107657" s="1"/>
    </row>
    <row r="107658" spans="2:20">
      <c r="B107658" s="27"/>
      <c r="C107658" s="1"/>
      <c r="D107658" s="1"/>
      <c r="E107658" s="1"/>
      <c r="F107658" s="1"/>
      <c r="G107658" s="1"/>
      <c r="H107658" s="1"/>
      <c r="I107658" s="1"/>
      <c r="J107658" s="1"/>
      <c r="K107658" s="1"/>
      <c r="L107658" s="1"/>
      <c r="M107658" s="1"/>
      <c r="N107658" s="1"/>
      <c r="O107658" s="1"/>
      <c r="P107658" s="1"/>
      <c r="Q107658" s="1"/>
      <c r="R107658" s="1"/>
      <c r="S107658" s="1"/>
      <c r="T107658" s="1"/>
    </row>
    <row r="107659" spans="2:20">
      <c r="B107659" s="27"/>
      <c r="C107659" s="1"/>
      <c r="D107659" s="1"/>
      <c r="E107659" s="1"/>
      <c r="F107659" s="1"/>
      <c r="G107659" s="1"/>
      <c r="H107659" s="1"/>
      <c r="I107659" s="1"/>
      <c r="J107659" s="1"/>
      <c r="K107659" s="1"/>
      <c r="L107659" s="1"/>
      <c r="M107659" s="1"/>
      <c r="N107659" s="1"/>
      <c r="O107659" s="1"/>
      <c r="P107659" s="1"/>
      <c r="Q107659" s="1"/>
      <c r="R107659" s="1"/>
      <c r="S107659" s="1"/>
      <c r="T107659" s="1"/>
    </row>
    <row r="107660" spans="2:20">
      <c r="B107660" s="27"/>
      <c r="C107660" s="1"/>
      <c r="D107660" s="1"/>
      <c r="E107660" s="1"/>
      <c r="F107660" s="1"/>
      <c r="G107660" s="1"/>
      <c r="H107660" s="1"/>
      <c r="I107660" s="1"/>
      <c r="J107660" s="1"/>
      <c r="K107660" s="1"/>
      <c r="L107660" s="1"/>
      <c r="M107660" s="1"/>
      <c r="N107660" s="1"/>
      <c r="O107660" s="1"/>
      <c r="P107660" s="1"/>
      <c r="Q107660" s="1"/>
      <c r="R107660" s="1"/>
      <c r="S107660" s="1"/>
      <c r="T107660" s="1"/>
    </row>
    <row r="107661" spans="2:20">
      <c r="B107661" s="27"/>
      <c r="C107661" s="1"/>
      <c r="D107661" s="1"/>
      <c r="E107661" s="1"/>
      <c r="F107661" s="1"/>
      <c r="G107661" s="1"/>
      <c r="H107661" s="1"/>
      <c r="I107661" s="1"/>
      <c r="J107661" s="1"/>
      <c r="K107661" s="1"/>
      <c r="L107661" s="1"/>
      <c r="M107661" s="1"/>
      <c r="N107661" s="1"/>
      <c r="O107661" s="1"/>
      <c r="P107661" s="1"/>
      <c r="Q107661" s="1"/>
      <c r="R107661" s="1"/>
      <c r="S107661" s="1"/>
      <c r="T107661" s="1"/>
    </row>
    <row r="107662" spans="2:20">
      <c r="B107662" s="27"/>
      <c r="C107662" s="1"/>
      <c r="D107662" s="1"/>
      <c r="E107662" s="1"/>
      <c r="F107662" s="1"/>
      <c r="G107662" s="1"/>
      <c r="H107662" s="1"/>
      <c r="I107662" s="1"/>
      <c r="J107662" s="1"/>
      <c r="K107662" s="1"/>
      <c r="L107662" s="1"/>
      <c r="M107662" s="1"/>
      <c r="N107662" s="1"/>
      <c r="O107662" s="1"/>
      <c r="P107662" s="1"/>
      <c r="Q107662" s="1"/>
      <c r="R107662" s="1"/>
      <c r="S107662" s="1"/>
      <c r="T107662" s="1"/>
    </row>
    <row r="107663" spans="2:20">
      <c r="B107663" s="27"/>
      <c r="C107663" s="1"/>
      <c r="D107663" s="1"/>
      <c r="E107663" s="1"/>
      <c r="F107663" s="1"/>
      <c r="G107663" s="1"/>
      <c r="H107663" s="1"/>
      <c r="I107663" s="1"/>
      <c r="J107663" s="1"/>
      <c r="K107663" s="1"/>
      <c r="L107663" s="1"/>
      <c r="M107663" s="1"/>
      <c r="N107663" s="1"/>
      <c r="O107663" s="1"/>
      <c r="P107663" s="1"/>
      <c r="Q107663" s="1"/>
      <c r="R107663" s="1"/>
      <c r="S107663" s="1"/>
      <c r="T107663" s="1"/>
    </row>
    <row r="107664" spans="2:20">
      <c r="B107664" s="27"/>
      <c r="C107664" s="1"/>
      <c r="D107664" s="1"/>
      <c r="E107664" s="1"/>
      <c r="F107664" s="1"/>
      <c r="G107664" s="1"/>
      <c r="H107664" s="1"/>
      <c r="I107664" s="1"/>
      <c r="J107664" s="1"/>
      <c r="K107664" s="1"/>
      <c r="L107664" s="1"/>
      <c r="M107664" s="1"/>
      <c r="N107664" s="1"/>
      <c r="O107664" s="1"/>
      <c r="P107664" s="1"/>
      <c r="Q107664" s="1"/>
      <c r="R107664" s="1"/>
      <c r="S107664" s="1"/>
      <c r="T107664" s="1"/>
    </row>
    <row r="107665" spans="2:20">
      <c r="B107665" s="27"/>
      <c r="C107665" s="1"/>
      <c r="D107665" s="1"/>
      <c r="E107665" s="1"/>
      <c r="F107665" s="1"/>
      <c r="G107665" s="1"/>
      <c r="H107665" s="1"/>
      <c r="I107665" s="1"/>
      <c r="J107665" s="1"/>
      <c r="K107665" s="1"/>
      <c r="L107665" s="1"/>
      <c r="M107665" s="1"/>
      <c r="N107665" s="1"/>
      <c r="O107665" s="1"/>
      <c r="P107665" s="1"/>
      <c r="Q107665" s="1"/>
      <c r="R107665" s="1"/>
      <c r="S107665" s="1"/>
      <c r="T107665" s="1"/>
    </row>
    <row r="107666" spans="2:20">
      <c r="B107666" s="27"/>
      <c r="C107666" s="1"/>
      <c r="D107666" s="1"/>
      <c r="E107666" s="1"/>
      <c r="F107666" s="1"/>
      <c r="G107666" s="1"/>
      <c r="H107666" s="1"/>
      <c r="I107666" s="1"/>
      <c r="J107666" s="1"/>
      <c r="K107666" s="1"/>
      <c r="L107666" s="1"/>
      <c r="M107666" s="1"/>
      <c r="N107666" s="1"/>
      <c r="O107666" s="1"/>
      <c r="P107666" s="1"/>
      <c r="Q107666" s="1"/>
      <c r="R107666" s="1"/>
      <c r="S107666" s="1"/>
      <c r="T107666" s="1"/>
    </row>
    <row r="107667" spans="2:20">
      <c r="B107667" s="27"/>
      <c r="C107667" s="1"/>
      <c r="D107667" s="1"/>
      <c r="E107667" s="1"/>
      <c r="F107667" s="1"/>
      <c r="G107667" s="1"/>
      <c r="H107667" s="1"/>
      <c r="I107667" s="1"/>
      <c r="J107667" s="1"/>
      <c r="K107667" s="1"/>
      <c r="L107667" s="1"/>
      <c r="M107667" s="1"/>
      <c r="N107667" s="1"/>
      <c r="O107667" s="1"/>
      <c r="P107667" s="1"/>
      <c r="Q107667" s="1"/>
      <c r="R107667" s="1"/>
      <c r="S107667" s="1"/>
      <c r="T107667" s="1"/>
    </row>
    <row r="107668" spans="2:20">
      <c r="B107668" s="27"/>
      <c r="C107668" s="1"/>
      <c r="D107668" s="1"/>
      <c r="E107668" s="1"/>
      <c r="F107668" s="1"/>
      <c r="G107668" s="1"/>
      <c r="H107668" s="1"/>
      <c r="I107668" s="1"/>
      <c r="J107668" s="1"/>
      <c r="K107668" s="1"/>
      <c r="L107668" s="1"/>
      <c r="M107668" s="1"/>
      <c r="N107668" s="1"/>
      <c r="O107668" s="1"/>
      <c r="P107668" s="1"/>
      <c r="Q107668" s="1"/>
      <c r="R107668" s="1"/>
      <c r="S107668" s="1"/>
      <c r="T107668" s="1"/>
    </row>
    <row r="107669" spans="2:20">
      <c r="B107669" s="27"/>
      <c r="C107669" s="1"/>
      <c r="D107669" s="1"/>
      <c r="E107669" s="1"/>
      <c r="F107669" s="1"/>
      <c r="G107669" s="1"/>
      <c r="H107669" s="1"/>
      <c r="I107669" s="1"/>
      <c r="J107669" s="1"/>
      <c r="K107669" s="1"/>
      <c r="L107669" s="1"/>
      <c r="M107669" s="1"/>
      <c r="N107669" s="1"/>
      <c r="O107669" s="1"/>
      <c r="P107669" s="1"/>
      <c r="Q107669" s="1"/>
      <c r="R107669" s="1"/>
      <c r="S107669" s="1"/>
      <c r="T107669" s="1"/>
    </row>
    <row r="107670" spans="2:20">
      <c r="B107670" s="27"/>
      <c r="C107670" s="1"/>
      <c r="D107670" s="1"/>
      <c r="E107670" s="1"/>
      <c r="F107670" s="1"/>
      <c r="G107670" s="1"/>
      <c r="H107670" s="1"/>
      <c r="I107670" s="1"/>
      <c r="J107670" s="1"/>
      <c r="K107670" s="1"/>
      <c r="L107670" s="1"/>
      <c r="M107670" s="1"/>
      <c r="N107670" s="1"/>
      <c r="O107670" s="1"/>
      <c r="P107670" s="1"/>
      <c r="Q107670" s="1"/>
      <c r="R107670" s="1"/>
      <c r="S107670" s="1"/>
      <c r="T107670" s="1"/>
    </row>
    <row r="107671" spans="2:20">
      <c r="B107671" s="27"/>
      <c r="C107671" s="1"/>
      <c r="D107671" s="1"/>
      <c r="E107671" s="1"/>
      <c r="F107671" s="1"/>
      <c r="G107671" s="1"/>
      <c r="H107671" s="1"/>
      <c r="I107671" s="1"/>
      <c r="J107671" s="1"/>
      <c r="K107671" s="1"/>
      <c r="L107671" s="1"/>
      <c r="M107671" s="1"/>
      <c r="N107671" s="1"/>
      <c r="O107671" s="1"/>
      <c r="P107671" s="1"/>
      <c r="Q107671" s="1"/>
      <c r="R107671" s="1"/>
      <c r="S107671" s="1"/>
      <c r="T107671" s="1"/>
    </row>
    <row r="107672" spans="2:20">
      <c r="B107672" s="27"/>
      <c r="C107672" s="1"/>
      <c r="D107672" s="1"/>
      <c r="E107672" s="1"/>
      <c r="F107672" s="1"/>
      <c r="G107672" s="1"/>
      <c r="H107672" s="1"/>
      <c r="I107672" s="1"/>
      <c r="J107672" s="1"/>
      <c r="K107672" s="1"/>
      <c r="L107672" s="1"/>
      <c r="M107672" s="1"/>
      <c r="N107672" s="1"/>
      <c r="O107672" s="1"/>
      <c r="P107672" s="1"/>
      <c r="Q107672" s="1"/>
      <c r="R107672" s="1"/>
      <c r="S107672" s="1"/>
      <c r="T107672" s="1"/>
    </row>
    <row r="107673" spans="2:20">
      <c r="B107673" s="27"/>
      <c r="C107673" s="1"/>
      <c r="D107673" s="1"/>
      <c r="E107673" s="1"/>
      <c r="F107673" s="1"/>
      <c r="G107673" s="1"/>
      <c r="H107673" s="1"/>
      <c r="I107673" s="1"/>
      <c r="J107673" s="1"/>
      <c r="K107673" s="1"/>
      <c r="L107673" s="1"/>
      <c r="M107673" s="1"/>
      <c r="N107673" s="1"/>
      <c r="O107673" s="1"/>
      <c r="P107673" s="1"/>
      <c r="Q107673" s="1"/>
      <c r="R107673" s="1"/>
      <c r="S107673" s="1"/>
      <c r="T107673" s="1"/>
    </row>
    <row r="107674" spans="2:20">
      <c r="B107674" s="27"/>
      <c r="C107674" s="1"/>
      <c r="D107674" s="1"/>
      <c r="E107674" s="1"/>
      <c r="F107674" s="1"/>
      <c r="G107674" s="1"/>
      <c r="H107674" s="1"/>
      <c r="I107674" s="1"/>
      <c r="J107674" s="1"/>
      <c r="K107674" s="1"/>
      <c r="L107674" s="1"/>
      <c r="M107674" s="1"/>
      <c r="N107674" s="1"/>
      <c r="O107674" s="1"/>
      <c r="P107674" s="1"/>
      <c r="Q107674" s="1"/>
      <c r="R107674" s="1"/>
      <c r="S107674" s="1"/>
      <c r="T107674" s="1"/>
    </row>
    <row r="107675" spans="2:20">
      <c r="B107675" s="27"/>
      <c r="C107675" s="1"/>
      <c r="D107675" s="1"/>
      <c r="E107675" s="1"/>
      <c r="F107675" s="1"/>
      <c r="G107675" s="1"/>
      <c r="H107675" s="1"/>
      <c r="I107675" s="1"/>
      <c r="J107675" s="1"/>
      <c r="K107675" s="1"/>
      <c r="L107675" s="1"/>
      <c r="M107675" s="1"/>
      <c r="N107675" s="1"/>
      <c r="O107675" s="1"/>
      <c r="P107675" s="1"/>
      <c r="Q107675" s="1"/>
      <c r="R107675" s="1"/>
      <c r="S107675" s="1"/>
      <c r="T107675" s="1"/>
    </row>
    <row r="107676" spans="2:20">
      <c r="B107676" s="27"/>
      <c r="C107676" s="1"/>
      <c r="D107676" s="1"/>
      <c r="E107676" s="1"/>
      <c r="F107676" s="1"/>
      <c r="G107676" s="1"/>
      <c r="H107676" s="1"/>
      <c r="I107676" s="1"/>
      <c r="J107676" s="1"/>
      <c r="K107676" s="1"/>
      <c r="L107676" s="1"/>
      <c r="M107676" s="1"/>
      <c r="N107676" s="1"/>
      <c r="O107676" s="1"/>
      <c r="P107676" s="1"/>
      <c r="Q107676" s="1"/>
      <c r="R107676" s="1"/>
      <c r="S107676" s="1"/>
      <c r="T107676" s="1"/>
    </row>
    <row r="107677" spans="2:20">
      <c r="B107677" s="27"/>
      <c r="C107677" s="1"/>
      <c r="D107677" s="1"/>
      <c r="E107677" s="1"/>
      <c r="F107677" s="1"/>
      <c r="G107677" s="1"/>
      <c r="H107677" s="1"/>
      <c r="I107677" s="1"/>
      <c r="J107677" s="1"/>
      <c r="K107677" s="1"/>
      <c r="L107677" s="1"/>
      <c r="M107677" s="1"/>
      <c r="N107677" s="1"/>
      <c r="O107677" s="1"/>
      <c r="P107677" s="1"/>
      <c r="Q107677" s="1"/>
      <c r="R107677" s="1"/>
      <c r="S107677" s="1"/>
      <c r="T107677" s="1"/>
    </row>
    <row r="107678" spans="2:20">
      <c r="B107678" s="27"/>
      <c r="C107678" s="1"/>
      <c r="D107678" s="1"/>
      <c r="E107678" s="1"/>
      <c r="F107678" s="1"/>
      <c r="G107678" s="1"/>
      <c r="H107678" s="1"/>
      <c r="I107678" s="1"/>
      <c r="J107678" s="1"/>
      <c r="K107678" s="1"/>
      <c r="L107678" s="1"/>
      <c r="M107678" s="1"/>
      <c r="N107678" s="1"/>
      <c r="O107678" s="1"/>
      <c r="P107678" s="1"/>
      <c r="Q107678" s="1"/>
      <c r="R107678" s="1"/>
      <c r="S107678" s="1"/>
      <c r="T107678" s="1"/>
    </row>
    <row r="107679" spans="2:20">
      <c r="B107679" s="27"/>
      <c r="C107679" s="1"/>
      <c r="D107679" s="1"/>
      <c r="E107679" s="1"/>
      <c r="F107679" s="1"/>
      <c r="G107679" s="1"/>
      <c r="H107679" s="1"/>
      <c r="I107679" s="1"/>
      <c r="J107679" s="1"/>
      <c r="K107679" s="1"/>
      <c r="L107679" s="1"/>
      <c r="M107679" s="1"/>
      <c r="N107679" s="1"/>
      <c r="O107679" s="1"/>
      <c r="P107679" s="1"/>
      <c r="Q107679" s="1"/>
      <c r="R107679" s="1"/>
      <c r="S107679" s="1"/>
      <c r="T107679" s="1"/>
    </row>
    <row r="107680" spans="2:20">
      <c r="B107680" s="27"/>
      <c r="C107680" s="1"/>
      <c r="D107680" s="1"/>
      <c r="E107680" s="1"/>
      <c r="F107680" s="1"/>
      <c r="G107680" s="1"/>
      <c r="H107680" s="1"/>
      <c r="I107680" s="1"/>
      <c r="J107680" s="1"/>
      <c r="K107680" s="1"/>
      <c r="L107680" s="1"/>
      <c r="M107680" s="1"/>
      <c r="N107680" s="1"/>
      <c r="O107680" s="1"/>
      <c r="P107680" s="1"/>
      <c r="Q107680" s="1"/>
      <c r="R107680" s="1"/>
      <c r="S107680" s="1"/>
      <c r="T107680" s="1"/>
    </row>
    <row r="107681" spans="2:20">
      <c r="B107681" s="27"/>
      <c r="C107681" s="1"/>
      <c r="D107681" s="1"/>
      <c r="E107681" s="1"/>
      <c r="F107681" s="1"/>
      <c r="G107681" s="1"/>
      <c r="H107681" s="1"/>
      <c r="I107681" s="1"/>
      <c r="J107681" s="1"/>
      <c r="K107681" s="1"/>
      <c r="L107681" s="1"/>
      <c r="M107681" s="1"/>
      <c r="N107681" s="1"/>
      <c r="O107681" s="1"/>
      <c r="P107681" s="1"/>
      <c r="Q107681" s="1"/>
      <c r="R107681" s="1"/>
      <c r="S107681" s="1"/>
      <c r="T107681" s="1"/>
    </row>
    <row r="107682" spans="2:20">
      <c r="B107682" s="27"/>
      <c r="C107682" s="1"/>
      <c r="D107682" s="1"/>
      <c r="E107682" s="1"/>
      <c r="F107682" s="1"/>
      <c r="G107682" s="1"/>
      <c r="H107682" s="1"/>
      <c r="I107682" s="1"/>
      <c r="J107682" s="1"/>
      <c r="K107682" s="1"/>
      <c r="L107682" s="1"/>
      <c r="M107682" s="1"/>
      <c r="N107682" s="1"/>
      <c r="O107682" s="1"/>
      <c r="P107682" s="1"/>
      <c r="Q107682" s="1"/>
      <c r="R107682" s="1"/>
      <c r="S107682" s="1"/>
      <c r="T107682" s="1"/>
    </row>
    <row r="107683" spans="2:20">
      <c r="B107683" s="27"/>
      <c r="C107683" s="1"/>
      <c r="D107683" s="1"/>
      <c r="E107683" s="1"/>
      <c r="F107683" s="1"/>
      <c r="G107683" s="1"/>
      <c r="H107683" s="1"/>
      <c r="I107683" s="1"/>
      <c r="J107683" s="1"/>
      <c r="K107683" s="1"/>
      <c r="L107683" s="1"/>
      <c r="M107683" s="1"/>
      <c r="N107683" s="1"/>
      <c r="O107683" s="1"/>
      <c r="P107683" s="1"/>
      <c r="Q107683" s="1"/>
      <c r="R107683" s="1"/>
      <c r="S107683" s="1"/>
      <c r="T107683" s="1"/>
    </row>
    <row r="107684" spans="2:20">
      <c r="B107684" s="27"/>
      <c r="C107684" s="1"/>
      <c r="D107684" s="1"/>
      <c r="E107684" s="1"/>
      <c r="F107684" s="1"/>
      <c r="G107684" s="1"/>
      <c r="H107684" s="1"/>
      <c r="I107684" s="1"/>
      <c r="J107684" s="1"/>
      <c r="K107684" s="1"/>
      <c r="L107684" s="1"/>
      <c r="M107684" s="1"/>
      <c r="N107684" s="1"/>
      <c r="O107684" s="1"/>
      <c r="P107684" s="1"/>
      <c r="Q107684" s="1"/>
      <c r="R107684" s="1"/>
      <c r="S107684" s="1"/>
      <c r="T107684" s="1"/>
    </row>
    <row r="107685" spans="2:20">
      <c r="B107685" s="27"/>
      <c r="C107685" s="1"/>
      <c r="D107685" s="1"/>
      <c r="E107685" s="1"/>
      <c r="F107685" s="1"/>
      <c r="G107685" s="1"/>
      <c r="H107685" s="1"/>
      <c r="I107685" s="1"/>
      <c r="J107685" s="1"/>
      <c r="K107685" s="1"/>
      <c r="L107685" s="1"/>
      <c r="M107685" s="1"/>
      <c r="N107685" s="1"/>
      <c r="O107685" s="1"/>
      <c r="P107685" s="1"/>
      <c r="Q107685" s="1"/>
      <c r="R107685" s="1"/>
      <c r="S107685" s="1"/>
      <c r="T107685" s="1"/>
    </row>
    <row r="107686" spans="2:20">
      <c r="B107686" s="27"/>
      <c r="C107686" s="1"/>
      <c r="D107686" s="1"/>
      <c r="E107686" s="1"/>
      <c r="F107686" s="1"/>
      <c r="G107686" s="1"/>
      <c r="H107686" s="1"/>
      <c r="I107686" s="1"/>
      <c r="J107686" s="1"/>
      <c r="K107686" s="1"/>
      <c r="L107686" s="1"/>
      <c r="M107686" s="1"/>
      <c r="N107686" s="1"/>
      <c r="O107686" s="1"/>
      <c r="P107686" s="1"/>
      <c r="Q107686" s="1"/>
      <c r="R107686" s="1"/>
      <c r="S107686" s="1"/>
      <c r="T107686" s="1"/>
    </row>
    <row r="107687" spans="2:20">
      <c r="B107687" s="27"/>
      <c r="C107687" s="1"/>
      <c r="D107687" s="1"/>
      <c r="E107687" s="1"/>
      <c r="F107687" s="1"/>
      <c r="G107687" s="1"/>
      <c r="H107687" s="1"/>
      <c r="I107687" s="1"/>
      <c r="J107687" s="1"/>
      <c r="K107687" s="1"/>
      <c r="L107687" s="1"/>
      <c r="M107687" s="1"/>
      <c r="N107687" s="1"/>
      <c r="O107687" s="1"/>
      <c r="P107687" s="1"/>
      <c r="Q107687" s="1"/>
      <c r="R107687" s="1"/>
      <c r="S107687" s="1"/>
      <c r="T107687" s="1"/>
    </row>
    <row r="107688" spans="2:20">
      <c r="B107688" s="27"/>
      <c r="C107688" s="1"/>
      <c r="D107688" s="1"/>
      <c r="E107688" s="1"/>
      <c r="F107688" s="1"/>
      <c r="G107688" s="1"/>
      <c r="H107688" s="1"/>
      <c r="I107688" s="1"/>
      <c r="J107688" s="1"/>
      <c r="K107688" s="1"/>
      <c r="L107688" s="1"/>
      <c r="M107688" s="1"/>
      <c r="N107688" s="1"/>
      <c r="O107688" s="1"/>
      <c r="P107688" s="1"/>
      <c r="Q107688" s="1"/>
      <c r="R107688" s="1"/>
      <c r="S107688" s="1"/>
      <c r="T107688" s="1"/>
    </row>
    <row r="107689" spans="2:20">
      <c r="B107689" s="27"/>
      <c r="C107689" s="1"/>
      <c r="D107689" s="1"/>
      <c r="E107689" s="1"/>
      <c r="F107689" s="1"/>
      <c r="G107689" s="1"/>
      <c r="H107689" s="1"/>
      <c r="I107689" s="1"/>
      <c r="J107689" s="1"/>
      <c r="K107689" s="1"/>
      <c r="L107689" s="1"/>
      <c r="M107689" s="1"/>
      <c r="N107689" s="1"/>
      <c r="O107689" s="1"/>
      <c r="P107689" s="1"/>
      <c r="Q107689" s="1"/>
      <c r="R107689" s="1"/>
      <c r="S107689" s="1"/>
      <c r="T107689" s="1"/>
    </row>
    <row r="107690" spans="2:20">
      <c r="B107690" s="27"/>
      <c r="C107690" s="1"/>
      <c r="D107690" s="1"/>
      <c r="E107690" s="1"/>
      <c r="F107690" s="1"/>
      <c r="G107690" s="1"/>
      <c r="H107690" s="1"/>
      <c r="I107690" s="1"/>
      <c r="J107690" s="1"/>
      <c r="K107690" s="1"/>
      <c r="L107690" s="1"/>
      <c r="M107690" s="1"/>
      <c r="N107690" s="1"/>
      <c r="O107690" s="1"/>
      <c r="P107690" s="1"/>
      <c r="Q107690" s="1"/>
      <c r="R107690" s="1"/>
      <c r="S107690" s="1"/>
      <c r="T107690" s="1"/>
    </row>
    <row r="107691" spans="2:20">
      <c r="B107691" s="27"/>
      <c r="C107691" s="1"/>
      <c r="D107691" s="1"/>
      <c r="E107691" s="1"/>
      <c r="F107691" s="1"/>
      <c r="G107691" s="1"/>
      <c r="H107691" s="1"/>
      <c r="I107691" s="1"/>
      <c r="J107691" s="1"/>
      <c r="K107691" s="1"/>
      <c r="L107691" s="1"/>
      <c r="M107691" s="1"/>
      <c r="N107691" s="1"/>
      <c r="O107691" s="1"/>
      <c r="P107691" s="1"/>
      <c r="Q107691" s="1"/>
      <c r="R107691" s="1"/>
      <c r="S107691" s="1"/>
      <c r="T107691" s="1"/>
    </row>
    <row r="107692" spans="2:20">
      <c r="B107692" s="27"/>
      <c r="C107692" s="1"/>
      <c r="D107692" s="1"/>
      <c r="E107692" s="1"/>
      <c r="F107692" s="1"/>
      <c r="G107692" s="1"/>
      <c r="H107692" s="1"/>
      <c r="I107692" s="1"/>
      <c r="J107692" s="1"/>
      <c r="K107692" s="1"/>
      <c r="L107692" s="1"/>
      <c r="M107692" s="1"/>
      <c r="N107692" s="1"/>
      <c r="O107692" s="1"/>
      <c r="P107692" s="1"/>
      <c r="Q107692" s="1"/>
      <c r="R107692" s="1"/>
      <c r="S107692" s="1"/>
      <c r="T107692" s="1"/>
    </row>
    <row r="107693" spans="2:20">
      <c r="B107693" s="27"/>
      <c r="C107693" s="1"/>
      <c r="D107693" s="1"/>
      <c r="E107693" s="1"/>
      <c r="F107693" s="1"/>
      <c r="G107693" s="1"/>
      <c r="H107693" s="1"/>
      <c r="I107693" s="1"/>
      <c r="J107693" s="1"/>
      <c r="K107693" s="1"/>
      <c r="L107693" s="1"/>
      <c r="M107693" s="1"/>
      <c r="N107693" s="1"/>
      <c r="O107693" s="1"/>
      <c r="P107693" s="1"/>
      <c r="Q107693" s="1"/>
      <c r="R107693" s="1"/>
      <c r="S107693" s="1"/>
      <c r="T107693" s="1"/>
    </row>
    <row r="107694" spans="2:20">
      <c r="B107694" s="27"/>
      <c r="C107694" s="1"/>
      <c r="D107694" s="1"/>
      <c r="E107694" s="1"/>
      <c r="F107694" s="1"/>
      <c r="G107694" s="1"/>
      <c r="H107694" s="1"/>
      <c r="I107694" s="1"/>
      <c r="J107694" s="1"/>
      <c r="K107694" s="1"/>
      <c r="L107694" s="1"/>
      <c r="M107694" s="1"/>
      <c r="N107694" s="1"/>
      <c r="O107694" s="1"/>
      <c r="P107694" s="1"/>
      <c r="Q107694" s="1"/>
      <c r="R107694" s="1"/>
      <c r="S107694" s="1"/>
      <c r="T107694" s="1"/>
    </row>
    <row r="107695" spans="2:20">
      <c r="B107695" s="27"/>
      <c r="C107695" s="1"/>
      <c r="D107695" s="1"/>
      <c r="E107695" s="1"/>
      <c r="F107695" s="1"/>
      <c r="G107695" s="1"/>
      <c r="H107695" s="1"/>
      <c r="I107695" s="1"/>
      <c r="J107695" s="1"/>
      <c r="K107695" s="1"/>
      <c r="L107695" s="1"/>
      <c r="M107695" s="1"/>
      <c r="N107695" s="1"/>
      <c r="O107695" s="1"/>
      <c r="P107695" s="1"/>
      <c r="Q107695" s="1"/>
      <c r="R107695" s="1"/>
      <c r="S107695" s="1"/>
      <c r="T107695" s="1"/>
    </row>
    <row r="107696" spans="2:20">
      <c r="B107696" s="27"/>
      <c r="C107696" s="1"/>
      <c r="D107696" s="1"/>
      <c r="E107696" s="1"/>
      <c r="F107696" s="1"/>
      <c r="G107696" s="1"/>
      <c r="H107696" s="1"/>
      <c r="I107696" s="1"/>
      <c r="J107696" s="1"/>
      <c r="K107696" s="1"/>
      <c r="L107696" s="1"/>
      <c r="M107696" s="1"/>
      <c r="N107696" s="1"/>
      <c r="O107696" s="1"/>
      <c r="P107696" s="1"/>
      <c r="Q107696" s="1"/>
      <c r="R107696" s="1"/>
      <c r="S107696" s="1"/>
      <c r="T107696" s="1"/>
    </row>
    <row r="107697" spans="2:20">
      <c r="B107697" s="27"/>
      <c r="C107697" s="1"/>
      <c r="D107697" s="1"/>
      <c r="E107697" s="1"/>
      <c r="F107697" s="1"/>
      <c r="G107697" s="1"/>
      <c r="H107697" s="1"/>
      <c r="I107697" s="1"/>
      <c r="J107697" s="1"/>
      <c r="K107697" s="1"/>
      <c r="L107697" s="1"/>
      <c r="M107697" s="1"/>
      <c r="N107697" s="1"/>
      <c r="O107697" s="1"/>
      <c r="P107697" s="1"/>
      <c r="Q107697" s="1"/>
      <c r="R107697" s="1"/>
      <c r="S107697" s="1"/>
      <c r="T107697" s="1"/>
    </row>
    <row r="107698" spans="2:20">
      <c r="B107698" s="27"/>
      <c r="C107698" s="1"/>
      <c r="D107698" s="1"/>
      <c r="E107698" s="1"/>
      <c r="F107698" s="1"/>
      <c r="G107698" s="1"/>
      <c r="H107698" s="1"/>
      <c r="I107698" s="1"/>
      <c r="J107698" s="1"/>
      <c r="K107698" s="1"/>
      <c r="L107698" s="1"/>
      <c r="M107698" s="1"/>
      <c r="N107698" s="1"/>
      <c r="O107698" s="1"/>
      <c r="P107698" s="1"/>
      <c r="Q107698" s="1"/>
      <c r="R107698" s="1"/>
      <c r="S107698" s="1"/>
      <c r="T107698" s="1"/>
    </row>
    <row r="107699" spans="2:20">
      <c r="B107699" s="27"/>
      <c r="C107699" s="1"/>
      <c r="D107699" s="1"/>
      <c r="E107699" s="1"/>
      <c r="F107699" s="1"/>
      <c r="G107699" s="1"/>
      <c r="H107699" s="1"/>
      <c r="I107699" s="1"/>
      <c r="J107699" s="1"/>
      <c r="K107699" s="1"/>
      <c r="L107699" s="1"/>
      <c r="M107699" s="1"/>
      <c r="N107699" s="1"/>
      <c r="O107699" s="1"/>
      <c r="P107699" s="1"/>
      <c r="Q107699" s="1"/>
      <c r="R107699" s="1"/>
      <c r="S107699" s="1"/>
      <c r="T107699" s="1"/>
    </row>
    <row r="107700" spans="2:20">
      <c r="B107700" s="27"/>
      <c r="C107700" s="1"/>
      <c r="D107700" s="1"/>
      <c r="E107700" s="1"/>
      <c r="F107700" s="1"/>
      <c r="G107700" s="1"/>
      <c r="H107700" s="1"/>
      <c r="I107700" s="1"/>
      <c r="J107700" s="1"/>
      <c r="K107700" s="1"/>
      <c r="L107700" s="1"/>
      <c r="M107700" s="1"/>
      <c r="N107700" s="1"/>
      <c r="O107700" s="1"/>
      <c r="P107700" s="1"/>
      <c r="Q107700" s="1"/>
      <c r="R107700" s="1"/>
      <c r="S107700" s="1"/>
      <c r="T107700" s="1"/>
    </row>
    <row r="107701" spans="2:20">
      <c r="B107701" s="27"/>
      <c r="C107701" s="1"/>
      <c r="D107701" s="1"/>
      <c r="E107701" s="1"/>
      <c r="F107701" s="1"/>
      <c r="G107701" s="1"/>
      <c r="H107701" s="1"/>
      <c r="I107701" s="1"/>
      <c r="J107701" s="1"/>
      <c r="K107701" s="1"/>
      <c r="L107701" s="1"/>
      <c r="M107701" s="1"/>
      <c r="N107701" s="1"/>
      <c r="O107701" s="1"/>
      <c r="P107701" s="1"/>
      <c r="Q107701" s="1"/>
      <c r="R107701" s="1"/>
      <c r="S107701" s="1"/>
      <c r="T107701" s="1"/>
    </row>
    <row r="107702" spans="2:20">
      <c r="B107702" s="27"/>
      <c r="C107702" s="1"/>
      <c r="D107702" s="1"/>
      <c r="E107702" s="1"/>
      <c r="F107702" s="1"/>
      <c r="G107702" s="1"/>
      <c r="H107702" s="1"/>
      <c r="I107702" s="1"/>
      <c r="J107702" s="1"/>
      <c r="K107702" s="1"/>
      <c r="L107702" s="1"/>
      <c r="M107702" s="1"/>
      <c r="N107702" s="1"/>
      <c r="O107702" s="1"/>
      <c r="P107702" s="1"/>
      <c r="Q107702" s="1"/>
      <c r="R107702" s="1"/>
      <c r="S107702" s="1"/>
      <c r="T107702" s="1"/>
    </row>
    <row r="107703" spans="2:20">
      <c r="B107703" s="27"/>
      <c r="C107703" s="1"/>
      <c r="D107703" s="1"/>
      <c r="E107703" s="1"/>
      <c r="F107703" s="1"/>
      <c r="G107703" s="1"/>
      <c r="H107703" s="1"/>
      <c r="I107703" s="1"/>
      <c r="J107703" s="1"/>
      <c r="K107703" s="1"/>
      <c r="L107703" s="1"/>
      <c r="M107703" s="1"/>
      <c r="N107703" s="1"/>
      <c r="O107703" s="1"/>
      <c r="P107703" s="1"/>
      <c r="Q107703" s="1"/>
      <c r="R107703" s="1"/>
      <c r="S107703" s="1"/>
      <c r="T107703" s="1"/>
    </row>
    <row r="107704" spans="2:20">
      <c r="B107704" s="27"/>
      <c r="C107704" s="1"/>
      <c r="D107704" s="1"/>
      <c r="E107704" s="1"/>
      <c r="F107704" s="1"/>
      <c r="G107704" s="1"/>
      <c r="H107704" s="1"/>
      <c r="I107704" s="1"/>
      <c r="J107704" s="1"/>
      <c r="K107704" s="1"/>
      <c r="L107704" s="1"/>
      <c r="M107704" s="1"/>
      <c r="N107704" s="1"/>
      <c r="O107704" s="1"/>
      <c r="P107704" s="1"/>
      <c r="Q107704" s="1"/>
      <c r="R107704" s="1"/>
      <c r="S107704" s="1"/>
      <c r="T107704" s="1"/>
    </row>
    <row r="107705" spans="2:20">
      <c r="B107705" s="27"/>
      <c r="C107705" s="1"/>
      <c r="D107705" s="1"/>
      <c r="E107705" s="1"/>
      <c r="F107705" s="1"/>
      <c r="G107705" s="1"/>
      <c r="H107705" s="1"/>
      <c r="I107705" s="1"/>
      <c r="J107705" s="1"/>
      <c r="K107705" s="1"/>
      <c r="L107705" s="1"/>
      <c r="M107705" s="1"/>
      <c r="N107705" s="1"/>
      <c r="O107705" s="1"/>
      <c r="P107705" s="1"/>
      <c r="Q107705" s="1"/>
      <c r="R107705" s="1"/>
      <c r="S107705" s="1"/>
      <c r="T107705" s="1"/>
    </row>
    <row r="107706" spans="2:20">
      <c r="B107706" s="27"/>
      <c r="C107706" s="1"/>
      <c r="D107706" s="1"/>
      <c r="E107706" s="1"/>
      <c r="F107706" s="1"/>
      <c r="G107706" s="1"/>
      <c r="H107706" s="1"/>
      <c r="I107706" s="1"/>
      <c r="J107706" s="1"/>
      <c r="K107706" s="1"/>
      <c r="L107706" s="1"/>
      <c r="M107706" s="1"/>
      <c r="N107706" s="1"/>
      <c r="O107706" s="1"/>
      <c r="P107706" s="1"/>
      <c r="Q107706" s="1"/>
      <c r="R107706" s="1"/>
      <c r="S107706" s="1"/>
      <c r="T107706" s="1"/>
    </row>
    <row r="107707" spans="2:20">
      <c r="B107707" s="27"/>
      <c r="C107707" s="1"/>
      <c r="D107707" s="1"/>
      <c r="E107707" s="1"/>
      <c r="F107707" s="1"/>
      <c r="G107707" s="1"/>
      <c r="H107707" s="1"/>
      <c r="I107707" s="1"/>
      <c r="J107707" s="1"/>
      <c r="K107707" s="1"/>
      <c r="L107707" s="1"/>
      <c r="M107707" s="1"/>
      <c r="N107707" s="1"/>
      <c r="O107707" s="1"/>
      <c r="P107707" s="1"/>
      <c r="Q107707" s="1"/>
      <c r="R107707" s="1"/>
      <c r="S107707" s="1"/>
      <c r="T107707" s="1"/>
    </row>
    <row r="107708" spans="2:20">
      <c r="B107708" s="27"/>
      <c r="C107708" s="1"/>
      <c r="D107708" s="1"/>
      <c r="E107708" s="1"/>
      <c r="F107708" s="1"/>
      <c r="G107708" s="1"/>
      <c r="H107708" s="1"/>
      <c r="I107708" s="1"/>
      <c r="J107708" s="1"/>
      <c r="K107708" s="1"/>
      <c r="L107708" s="1"/>
      <c r="M107708" s="1"/>
      <c r="N107708" s="1"/>
      <c r="O107708" s="1"/>
      <c r="P107708" s="1"/>
      <c r="Q107708" s="1"/>
      <c r="R107708" s="1"/>
      <c r="S107708" s="1"/>
      <c r="T107708" s="1"/>
    </row>
    <row r="107709" spans="2:20">
      <c r="B107709" s="27"/>
      <c r="C107709" s="1"/>
      <c r="D107709" s="1"/>
      <c r="E107709" s="1"/>
      <c r="F107709" s="1"/>
      <c r="G107709" s="1"/>
      <c r="H107709" s="1"/>
      <c r="I107709" s="1"/>
      <c r="J107709" s="1"/>
      <c r="K107709" s="1"/>
      <c r="L107709" s="1"/>
      <c r="M107709" s="1"/>
      <c r="N107709" s="1"/>
      <c r="O107709" s="1"/>
      <c r="P107709" s="1"/>
      <c r="Q107709" s="1"/>
      <c r="R107709" s="1"/>
      <c r="S107709" s="1"/>
      <c r="T107709" s="1"/>
    </row>
    <row r="107710" spans="2:20">
      <c r="B107710" s="27"/>
      <c r="C107710" s="1"/>
      <c r="D107710" s="1"/>
      <c r="E107710" s="1"/>
      <c r="F107710" s="1"/>
      <c r="G107710" s="1"/>
      <c r="H107710" s="1"/>
      <c r="I107710" s="1"/>
      <c r="J107710" s="1"/>
      <c r="K107710" s="1"/>
      <c r="L107710" s="1"/>
      <c r="M107710" s="1"/>
      <c r="N107710" s="1"/>
      <c r="O107710" s="1"/>
      <c r="P107710" s="1"/>
      <c r="Q107710" s="1"/>
      <c r="R107710" s="1"/>
      <c r="S107710" s="1"/>
      <c r="T107710" s="1"/>
    </row>
    <row r="107711" spans="2:20">
      <c r="B107711" s="27"/>
      <c r="C107711" s="1"/>
      <c r="D107711" s="1"/>
      <c r="E107711" s="1"/>
      <c r="F107711" s="1"/>
      <c r="G107711" s="1"/>
      <c r="H107711" s="1"/>
      <c r="I107711" s="1"/>
      <c r="J107711" s="1"/>
      <c r="K107711" s="1"/>
      <c r="L107711" s="1"/>
      <c r="M107711" s="1"/>
      <c r="N107711" s="1"/>
      <c r="O107711" s="1"/>
      <c r="P107711" s="1"/>
      <c r="Q107711" s="1"/>
      <c r="R107711" s="1"/>
      <c r="S107711" s="1"/>
      <c r="T107711" s="1"/>
    </row>
    <row r="107712" spans="2:20">
      <c r="B107712" s="27"/>
      <c r="C107712" s="1"/>
      <c r="D107712" s="1"/>
      <c r="E107712" s="1"/>
      <c r="F107712" s="1"/>
      <c r="G107712" s="1"/>
      <c r="H107712" s="1"/>
      <c r="I107712" s="1"/>
      <c r="J107712" s="1"/>
      <c r="K107712" s="1"/>
      <c r="L107712" s="1"/>
      <c r="M107712" s="1"/>
      <c r="N107712" s="1"/>
      <c r="O107712" s="1"/>
      <c r="P107712" s="1"/>
      <c r="Q107712" s="1"/>
      <c r="R107712" s="1"/>
      <c r="S107712" s="1"/>
      <c r="T107712" s="1"/>
    </row>
    <row r="107713" spans="2:20">
      <c r="B107713" s="27"/>
      <c r="C107713" s="1"/>
      <c r="D107713" s="1"/>
      <c r="E107713" s="1"/>
      <c r="F107713" s="1"/>
      <c r="G107713" s="1"/>
      <c r="H107713" s="1"/>
      <c r="I107713" s="1"/>
      <c r="J107713" s="1"/>
      <c r="K107713" s="1"/>
      <c r="L107713" s="1"/>
      <c r="M107713" s="1"/>
      <c r="N107713" s="1"/>
      <c r="O107713" s="1"/>
      <c r="P107713" s="1"/>
      <c r="Q107713" s="1"/>
      <c r="R107713" s="1"/>
      <c r="S107713" s="1"/>
      <c r="T107713" s="1"/>
    </row>
    <row r="107714" spans="2:20">
      <c r="B107714" s="27"/>
      <c r="C107714" s="1"/>
      <c r="D107714" s="1"/>
      <c r="E107714" s="1"/>
      <c r="F107714" s="1"/>
      <c r="G107714" s="1"/>
      <c r="H107714" s="1"/>
      <c r="I107714" s="1"/>
      <c r="J107714" s="1"/>
      <c r="K107714" s="1"/>
      <c r="L107714" s="1"/>
      <c r="M107714" s="1"/>
      <c r="N107714" s="1"/>
      <c r="O107714" s="1"/>
      <c r="P107714" s="1"/>
      <c r="Q107714" s="1"/>
      <c r="R107714" s="1"/>
      <c r="S107714" s="1"/>
      <c r="T107714" s="1"/>
    </row>
    <row r="107715" spans="2:20">
      <c r="B107715" s="27"/>
      <c r="C107715" s="1"/>
      <c r="D107715" s="1"/>
      <c r="E107715" s="1"/>
      <c r="F107715" s="1"/>
      <c r="G107715" s="1"/>
      <c r="H107715" s="1"/>
      <c r="I107715" s="1"/>
      <c r="J107715" s="1"/>
      <c r="K107715" s="1"/>
      <c r="L107715" s="1"/>
      <c r="M107715" s="1"/>
      <c r="N107715" s="1"/>
      <c r="O107715" s="1"/>
      <c r="P107715" s="1"/>
      <c r="Q107715" s="1"/>
      <c r="R107715" s="1"/>
      <c r="S107715" s="1"/>
      <c r="T107715" s="1"/>
    </row>
    <row r="107716" spans="2:20">
      <c r="B107716" s="27"/>
      <c r="C107716" s="1"/>
      <c r="D107716" s="1"/>
      <c r="E107716" s="1"/>
      <c r="F107716" s="1"/>
      <c r="G107716" s="1"/>
      <c r="H107716" s="1"/>
      <c r="I107716" s="1"/>
      <c r="J107716" s="1"/>
      <c r="K107716" s="1"/>
      <c r="L107716" s="1"/>
      <c r="M107716" s="1"/>
      <c r="N107716" s="1"/>
      <c r="O107716" s="1"/>
      <c r="P107716" s="1"/>
      <c r="Q107716" s="1"/>
      <c r="R107716" s="1"/>
      <c r="S107716" s="1"/>
      <c r="T107716" s="1"/>
    </row>
    <row r="107717" spans="2:20">
      <c r="B107717" s="27"/>
      <c r="C107717" s="1"/>
      <c r="D107717" s="1"/>
      <c r="E107717" s="1"/>
      <c r="F107717" s="1"/>
      <c r="G107717" s="1"/>
      <c r="H107717" s="1"/>
      <c r="I107717" s="1"/>
      <c r="J107717" s="1"/>
      <c r="K107717" s="1"/>
      <c r="L107717" s="1"/>
      <c r="M107717" s="1"/>
      <c r="N107717" s="1"/>
      <c r="O107717" s="1"/>
      <c r="P107717" s="1"/>
      <c r="Q107717" s="1"/>
      <c r="R107717" s="1"/>
      <c r="S107717" s="1"/>
      <c r="T107717" s="1"/>
    </row>
    <row r="107718" spans="2:20">
      <c r="B107718" s="27"/>
      <c r="C107718" s="1"/>
      <c r="D107718" s="1"/>
      <c r="E107718" s="1"/>
      <c r="F107718" s="1"/>
      <c r="G107718" s="1"/>
      <c r="H107718" s="1"/>
      <c r="I107718" s="1"/>
      <c r="J107718" s="1"/>
      <c r="K107718" s="1"/>
      <c r="L107718" s="1"/>
      <c r="M107718" s="1"/>
      <c r="N107718" s="1"/>
      <c r="O107718" s="1"/>
      <c r="P107718" s="1"/>
      <c r="Q107718" s="1"/>
      <c r="R107718" s="1"/>
      <c r="S107718" s="1"/>
      <c r="T107718" s="1"/>
    </row>
    <row r="107719" spans="2:20">
      <c r="B107719" s="27"/>
      <c r="C107719" s="1"/>
      <c r="D107719" s="1"/>
      <c r="E107719" s="1"/>
      <c r="F107719" s="1"/>
      <c r="G107719" s="1"/>
      <c r="H107719" s="1"/>
      <c r="I107719" s="1"/>
      <c r="J107719" s="1"/>
      <c r="K107719" s="1"/>
      <c r="L107719" s="1"/>
      <c r="M107719" s="1"/>
      <c r="N107719" s="1"/>
      <c r="O107719" s="1"/>
      <c r="P107719" s="1"/>
      <c r="Q107719" s="1"/>
      <c r="R107719" s="1"/>
      <c r="S107719" s="1"/>
      <c r="T107719" s="1"/>
    </row>
    <row r="107720" spans="2:20">
      <c r="B107720" s="27"/>
      <c r="C107720" s="1"/>
      <c r="D107720" s="1"/>
      <c r="E107720" s="1"/>
      <c r="F107720" s="1"/>
      <c r="G107720" s="1"/>
      <c r="H107720" s="1"/>
      <c r="I107720" s="1"/>
      <c r="J107720" s="1"/>
      <c r="K107720" s="1"/>
      <c r="L107720" s="1"/>
      <c r="M107720" s="1"/>
      <c r="N107720" s="1"/>
      <c r="O107720" s="1"/>
      <c r="P107720" s="1"/>
      <c r="Q107720" s="1"/>
      <c r="R107720" s="1"/>
      <c r="S107720" s="1"/>
      <c r="T107720" s="1"/>
    </row>
    <row r="107721" spans="2:20">
      <c r="B107721" s="27"/>
      <c r="C107721" s="1"/>
      <c r="D107721" s="1"/>
      <c r="E107721" s="1"/>
      <c r="F107721" s="1"/>
      <c r="G107721" s="1"/>
      <c r="H107721" s="1"/>
      <c r="I107721" s="1"/>
      <c r="J107721" s="1"/>
      <c r="K107721" s="1"/>
      <c r="L107721" s="1"/>
      <c r="M107721" s="1"/>
      <c r="N107721" s="1"/>
      <c r="O107721" s="1"/>
      <c r="P107721" s="1"/>
      <c r="Q107721" s="1"/>
      <c r="R107721" s="1"/>
      <c r="S107721" s="1"/>
      <c r="T107721" s="1"/>
    </row>
    <row r="107722" spans="2:20">
      <c r="B107722" s="27"/>
      <c r="C107722" s="1"/>
      <c r="D107722" s="1"/>
      <c r="E107722" s="1"/>
      <c r="F107722" s="1"/>
      <c r="G107722" s="1"/>
      <c r="H107722" s="1"/>
      <c r="I107722" s="1"/>
      <c r="J107722" s="1"/>
      <c r="K107722" s="1"/>
      <c r="L107722" s="1"/>
      <c r="M107722" s="1"/>
      <c r="N107722" s="1"/>
      <c r="O107722" s="1"/>
      <c r="P107722" s="1"/>
      <c r="Q107722" s="1"/>
      <c r="R107722" s="1"/>
      <c r="S107722" s="1"/>
      <c r="T107722" s="1"/>
    </row>
    <row r="107723" spans="2:20">
      <c r="B107723" s="27"/>
      <c r="C107723" s="1"/>
      <c r="D107723" s="1"/>
      <c r="E107723" s="1"/>
      <c r="F107723" s="1"/>
      <c r="G107723" s="1"/>
      <c r="H107723" s="1"/>
      <c r="I107723" s="1"/>
      <c r="J107723" s="1"/>
      <c r="K107723" s="1"/>
      <c r="L107723" s="1"/>
      <c r="M107723" s="1"/>
      <c r="N107723" s="1"/>
      <c r="O107723" s="1"/>
      <c r="P107723" s="1"/>
      <c r="Q107723" s="1"/>
      <c r="R107723" s="1"/>
      <c r="S107723" s="1"/>
      <c r="T107723" s="1"/>
    </row>
    <row r="107724" spans="2:20">
      <c r="B107724" s="27"/>
      <c r="C107724" s="1"/>
      <c r="D107724" s="1"/>
      <c r="E107724" s="1"/>
      <c r="F107724" s="1"/>
      <c r="G107724" s="1"/>
      <c r="H107724" s="1"/>
      <c r="I107724" s="1"/>
      <c r="J107724" s="1"/>
      <c r="K107724" s="1"/>
      <c r="L107724" s="1"/>
      <c r="M107724" s="1"/>
      <c r="N107724" s="1"/>
      <c r="O107724" s="1"/>
      <c r="P107724" s="1"/>
      <c r="Q107724" s="1"/>
      <c r="R107724" s="1"/>
      <c r="S107724" s="1"/>
      <c r="T107724" s="1"/>
    </row>
    <row r="107725" spans="2:20">
      <c r="B107725" s="27"/>
      <c r="C107725" s="1"/>
      <c r="D107725" s="1"/>
      <c r="E107725" s="1"/>
      <c r="F107725" s="1"/>
      <c r="G107725" s="1"/>
      <c r="H107725" s="1"/>
      <c r="I107725" s="1"/>
      <c r="J107725" s="1"/>
      <c r="K107725" s="1"/>
      <c r="L107725" s="1"/>
      <c r="M107725" s="1"/>
      <c r="N107725" s="1"/>
      <c r="O107725" s="1"/>
      <c r="P107725" s="1"/>
      <c r="Q107725" s="1"/>
      <c r="R107725" s="1"/>
      <c r="S107725" s="1"/>
      <c r="T107725" s="1"/>
    </row>
    <row r="107726" spans="2:20">
      <c r="B107726" s="27"/>
      <c r="C107726" s="1"/>
      <c r="D107726" s="1"/>
      <c r="E107726" s="1"/>
      <c r="F107726" s="1"/>
      <c r="G107726" s="1"/>
      <c r="H107726" s="1"/>
      <c r="I107726" s="1"/>
      <c r="J107726" s="1"/>
      <c r="K107726" s="1"/>
      <c r="L107726" s="1"/>
      <c r="M107726" s="1"/>
      <c r="N107726" s="1"/>
      <c r="O107726" s="1"/>
      <c r="P107726" s="1"/>
      <c r="Q107726" s="1"/>
      <c r="R107726" s="1"/>
      <c r="S107726" s="1"/>
      <c r="T107726" s="1"/>
    </row>
    <row r="107727" spans="2:20">
      <c r="B107727" s="27"/>
      <c r="C107727" s="1"/>
      <c r="D107727" s="1"/>
      <c r="E107727" s="1"/>
      <c r="F107727" s="1"/>
      <c r="G107727" s="1"/>
      <c r="H107727" s="1"/>
      <c r="I107727" s="1"/>
      <c r="J107727" s="1"/>
      <c r="K107727" s="1"/>
      <c r="L107727" s="1"/>
      <c r="M107727" s="1"/>
      <c r="N107727" s="1"/>
      <c r="O107727" s="1"/>
      <c r="P107727" s="1"/>
      <c r="Q107727" s="1"/>
      <c r="R107727" s="1"/>
      <c r="S107727" s="1"/>
      <c r="T107727" s="1"/>
    </row>
    <row r="107728" spans="2:20">
      <c r="B107728" s="27"/>
      <c r="C107728" s="1"/>
      <c r="D107728" s="1"/>
      <c r="E107728" s="1"/>
      <c r="F107728" s="1"/>
      <c r="G107728" s="1"/>
      <c r="H107728" s="1"/>
      <c r="I107728" s="1"/>
      <c r="J107728" s="1"/>
      <c r="K107728" s="1"/>
      <c r="L107728" s="1"/>
      <c r="M107728" s="1"/>
      <c r="N107728" s="1"/>
      <c r="O107728" s="1"/>
      <c r="P107728" s="1"/>
      <c r="Q107728" s="1"/>
      <c r="R107728" s="1"/>
      <c r="S107728" s="1"/>
      <c r="T107728" s="1"/>
    </row>
    <row r="107729" spans="2:20">
      <c r="B107729" s="27"/>
      <c r="C107729" s="1"/>
      <c r="D107729" s="1"/>
      <c r="E107729" s="1"/>
      <c r="F107729" s="1"/>
      <c r="G107729" s="1"/>
      <c r="H107729" s="1"/>
      <c r="I107729" s="1"/>
      <c r="J107729" s="1"/>
      <c r="K107729" s="1"/>
      <c r="L107729" s="1"/>
      <c r="M107729" s="1"/>
      <c r="N107729" s="1"/>
      <c r="O107729" s="1"/>
      <c r="P107729" s="1"/>
      <c r="Q107729" s="1"/>
      <c r="R107729" s="1"/>
      <c r="S107729" s="1"/>
      <c r="T107729" s="1"/>
    </row>
    <row r="107730" spans="2:20">
      <c r="B107730" s="27"/>
      <c r="C107730" s="1"/>
      <c r="D107730" s="1"/>
      <c r="E107730" s="1"/>
      <c r="F107730" s="1"/>
      <c r="G107730" s="1"/>
      <c r="H107730" s="1"/>
      <c r="I107730" s="1"/>
      <c r="J107730" s="1"/>
      <c r="K107730" s="1"/>
      <c r="L107730" s="1"/>
      <c r="M107730" s="1"/>
      <c r="N107730" s="1"/>
      <c r="O107730" s="1"/>
      <c r="P107730" s="1"/>
      <c r="Q107730" s="1"/>
      <c r="R107730" s="1"/>
      <c r="S107730" s="1"/>
      <c r="T107730" s="1"/>
    </row>
    <row r="107731" spans="2:20">
      <c r="B107731" s="27"/>
      <c r="C107731" s="1"/>
      <c r="D107731" s="1"/>
      <c r="E107731" s="1"/>
      <c r="F107731" s="1"/>
      <c r="G107731" s="1"/>
      <c r="H107731" s="1"/>
      <c r="I107731" s="1"/>
      <c r="J107731" s="1"/>
      <c r="K107731" s="1"/>
      <c r="L107731" s="1"/>
      <c r="M107731" s="1"/>
      <c r="N107731" s="1"/>
      <c r="O107731" s="1"/>
      <c r="P107731" s="1"/>
      <c r="Q107731" s="1"/>
      <c r="R107731" s="1"/>
      <c r="S107731" s="1"/>
      <c r="T107731" s="1"/>
    </row>
    <row r="107732" spans="2:20">
      <c r="B107732" s="27"/>
      <c r="C107732" s="1"/>
      <c r="D107732" s="1"/>
      <c r="E107732" s="1"/>
      <c r="F107732" s="1"/>
      <c r="G107732" s="1"/>
      <c r="H107732" s="1"/>
      <c r="I107732" s="1"/>
      <c r="J107732" s="1"/>
      <c r="K107732" s="1"/>
      <c r="L107732" s="1"/>
      <c r="M107732" s="1"/>
      <c r="N107732" s="1"/>
      <c r="O107732" s="1"/>
      <c r="P107732" s="1"/>
      <c r="Q107732" s="1"/>
      <c r="R107732" s="1"/>
      <c r="S107732" s="1"/>
      <c r="T107732" s="1"/>
    </row>
    <row r="107733" spans="2:20">
      <c r="B107733" s="27"/>
      <c r="C107733" s="1"/>
      <c r="D107733" s="1"/>
      <c r="E107733" s="1"/>
      <c r="F107733" s="1"/>
      <c r="G107733" s="1"/>
      <c r="H107733" s="1"/>
      <c r="I107733" s="1"/>
      <c r="J107733" s="1"/>
      <c r="K107733" s="1"/>
      <c r="L107733" s="1"/>
      <c r="M107733" s="1"/>
      <c r="N107733" s="1"/>
      <c r="O107733" s="1"/>
      <c r="P107733" s="1"/>
      <c r="Q107733" s="1"/>
      <c r="R107733" s="1"/>
      <c r="S107733" s="1"/>
      <c r="T107733" s="1"/>
    </row>
    <row r="107734" spans="2:20">
      <c r="B107734" s="27"/>
      <c r="C107734" s="1"/>
      <c r="D107734" s="1"/>
      <c r="E107734" s="1"/>
      <c r="F107734" s="1"/>
      <c r="G107734" s="1"/>
      <c r="H107734" s="1"/>
      <c r="I107734" s="1"/>
      <c r="J107734" s="1"/>
      <c r="K107734" s="1"/>
      <c r="L107734" s="1"/>
      <c r="M107734" s="1"/>
      <c r="N107734" s="1"/>
      <c r="O107734" s="1"/>
      <c r="P107734" s="1"/>
      <c r="Q107734" s="1"/>
      <c r="R107734" s="1"/>
      <c r="S107734" s="1"/>
      <c r="T107734" s="1"/>
    </row>
    <row r="107735" spans="2:20">
      <c r="B107735" s="27"/>
      <c r="C107735" s="1"/>
      <c r="D107735" s="1"/>
      <c r="E107735" s="1"/>
      <c r="F107735" s="1"/>
      <c r="G107735" s="1"/>
      <c r="H107735" s="1"/>
      <c r="I107735" s="1"/>
      <c r="J107735" s="1"/>
      <c r="K107735" s="1"/>
      <c r="L107735" s="1"/>
      <c r="M107735" s="1"/>
      <c r="N107735" s="1"/>
      <c r="O107735" s="1"/>
      <c r="P107735" s="1"/>
      <c r="Q107735" s="1"/>
      <c r="R107735" s="1"/>
      <c r="S107735" s="1"/>
      <c r="T107735" s="1"/>
    </row>
    <row r="107736" spans="2:20">
      <c r="B107736" s="27"/>
      <c r="C107736" s="1"/>
      <c r="D107736" s="1"/>
      <c r="E107736" s="1"/>
      <c r="F107736" s="1"/>
      <c r="G107736" s="1"/>
      <c r="H107736" s="1"/>
      <c r="I107736" s="1"/>
      <c r="J107736" s="1"/>
      <c r="K107736" s="1"/>
      <c r="L107736" s="1"/>
      <c r="M107736" s="1"/>
      <c r="N107736" s="1"/>
      <c r="O107736" s="1"/>
      <c r="P107736" s="1"/>
      <c r="Q107736" s="1"/>
      <c r="R107736" s="1"/>
      <c r="S107736" s="1"/>
      <c r="T107736" s="1"/>
    </row>
    <row r="107737" spans="2:20">
      <c r="B107737" s="27"/>
      <c r="C107737" s="1"/>
      <c r="D107737" s="1"/>
      <c r="E107737" s="1"/>
      <c r="F107737" s="1"/>
      <c r="G107737" s="1"/>
      <c r="H107737" s="1"/>
      <c r="I107737" s="1"/>
      <c r="J107737" s="1"/>
      <c r="K107737" s="1"/>
      <c r="L107737" s="1"/>
      <c r="M107737" s="1"/>
      <c r="N107737" s="1"/>
      <c r="O107737" s="1"/>
      <c r="P107737" s="1"/>
      <c r="Q107737" s="1"/>
      <c r="R107737" s="1"/>
      <c r="S107737" s="1"/>
      <c r="T107737" s="1"/>
    </row>
    <row r="107738" spans="2:20">
      <c r="B107738" s="27"/>
      <c r="C107738" s="1"/>
      <c r="D107738" s="1"/>
      <c r="E107738" s="1"/>
      <c r="F107738" s="1"/>
      <c r="G107738" s="1"/>
      <c r="H107738" s="1"/>
      <c r="I107738" s="1"/>
      <c r="J107738" s="1"/>
      <c r="K107738" s="1"/>
      <c r="L107738" s="1"/>
      <c r="M107738" s="1"/>
      <c r="N107738" s="1"/>
      <c r="O107738" s="1"/>
      <c r="P107738" s="1"/>
      <c r="Q107738" s="1"/>
      <c r="R107738" s="1"/>
      <c r="S107738" s="1"/>
      <c r="T107738" s="1"/>
    </row>
    <row r="107739" spans="2:20">
      <c r="B107739" s="27"/>
      <c r="C107739" s="1"/>
      <c r="D107739" s="1"/>
      <c r="E107739" s="1"/>
      <c r="F107739" s="1"/>
      <c r="G107739" s="1"/>
      <c r="H107739" s="1"/>
      <c r="I107739" s="1"/>
      <c r="J107739" s="1"/>
      <c r="K107739" s="1"/>
      <c r="L107739" s="1"/>
      <c r="M107739" s="1"/>
      <c r="N107739" s="1"/>
      <c r="O107739" s="1"/>
      <c r="P107739" s="1"/>
      <c r="Q107739" s="1"/>
      <c r="R107739" s="1"/>
      <c r="S107739" s="1"/>
      <c r="T107739" s="1"/>
    </row>
    <row r="107740" spans="2:20">
      <c r="B107740" s="27"/>
      <c r="C107740" s="1"/>
      <c r="D107740" s="1"/>
      <c r="E107740" s="1"/>
      <c r="F107740" s="1"/>
      <c r="G107740" s="1"/>
      <c r="H107740" s="1"/>
      <c r="I107740" s="1"/>
      <c r="J107740" s="1"/>
      <c r="K107740" s="1"/>
      <c r="L107740" s="1"/>
      <c r="M107740" s="1"/>
      <c r="N107740" s="1"/>
      <c r="O107740" s="1"/>
      <c r="P107740" s="1"/>
      <c r="Q107740" s="1"/>
      <c r="R107740" s="1"/>
      <c r="S107740" s="1"/>
      <c r="T107740" s="1"/>
    </row>
    <row r="107741" spans="2:20">
      <c r="B107741" s="27"/>
      <c r="C107741" s="1"/>
      <c r="D107741" s="1"/>
      <c r="E107741" s="1"/>
      <c r="F107741" s="1"/>
      <c r="G107741" s="1"/>
      <c r="H107741" s="1"/>
      <c r="I107741" s="1"/>
      <c r="J107741" s="1"/>
      <c r="K107741" s="1"/>
      <c r="L107741" s="1"/>
      <c r="M107741" s="1"/>
      <c r="N107741" s="1"/>
      <c r="O107741" s="1"/>
      <c r="P107741" s="1"/>
      <c r="Q107741" s="1"/>
      <c r="R107741" s="1"/>
      <c r="S107741" s="1"/>
      <c r="T107741" s="1"/>
    </row>
    <row r="107742" spans="2:20">
      <c r="B107742" s="27"/>
      <c r="C107742" s="1"/>
      <c r="D107742" s="1"/>
      <c r="E107742" s="1"/>
      <c r="F107742" s="1"/>
      <c r="G107742" s="1"/>
      <c r="H107742" s="1"/>
      <c r="I107742" s="1"/>
      <c r="J107742" s="1"/>
      <c r="K107742" s="1"/>
      <c r="L107742" s="1"/>
      <c r="M107742" s="1"/>
      <c r="N107742" s="1"/>
      <c r="O107742" s="1"/>
      <c r="P107742" s="1"/>
      <c r="Q107742" s="1"/>
      <c r="R107742" s="1"/>
      <c r="S107742" s="1"/>
      <c r="T107742" s="1"/>
    </row>
    <row r="107743" spans="2:20">
      <c r="B107743" s="27"/>
      <c r="C107743" s="1"/>
      <c r="D107743" s="1"/>
      <c r="E107743" s="1"/>
      <c r="F107743" s="1"/>
      <c r="G107743" s="1"/>
      <c r="H107743" s="1"/>
      <c r="I107743" s="1"/>
      <c r="J107743" s="1"/>
      <c r="K107743" s="1"/>
      <c r="L107743" s="1"/>
      <c r="M107743" s="1"/>
      <c r="N107743" s="1"/>
      <c r="O107743" s="1"/>
      <c r="P107743" s="1"/>
      <c r="Q107743" s="1"/>
      <c r="R107743" s="1"/>
      <c r="S107743" s="1"/>
      <c r="T107743" s="1"/>
    </row>
    <row r="107744" spans="2:20">
      <c r="B107744" s="27"/>
      <c r="C107744" s="1"/>
      <c r="D107744" s="1"/>
      <c r="E107744" s="1"/>
      <c r="F107744" s="1"/>
      <c r="G107744" s="1"/>
      <c r="H107744" s="1"/>
      <c r="I107744" s="1"/>
      <c r="J107744" s="1"/>
      <c r="K107744" s="1"/>
      <c r="L107744" s="1"/>
      <c r="M107744" s="1"/>
      <c r="N107744" s="1"/>
      <c r="O107744" s="1"/>
      <c r="P107744" s="1"/>
      <c r="Q107744" s="1"/>
      <c r="R107744" s="1"/>
      <c r="S107744" s="1"/>
      <c r="T107744" s="1"/>
    </row>
    <row r="107745" spans="2:20">
      <c r="B107745" s="27"/>
      <c r="C107745" s="1"/>
      <c r="D107745" s="1"/>
      <c r="E107745" s="1"/>
      <c r="F107745" s="1"/>
      <c r="G107745" s="1"/>
      <c r="H107745" s="1"/>
      <c r="I107745" s="1"/>
      <c r="J107745" s="1"/>
      <c r="K107745" s="1"/>
      <c r="L107745" s="1"/>
      <c r="M107745" s="1"/>
      <c r="N107745" s="1"/>
      <c r="O107745" s="1"/>
      <c r="P107745" s="1"/>
      <c r="Q107745" s="1"/>
      <c r="R107745" s="1"/>
      <c r="S107745" s="1"/>
      <c r="T107745" s="1"/>
    </row>
    <row r="107746" spans="2:20">
      <c r="B107746" s="27"/>
      <c r="C107746" s="1"/>
      <c r="D107746" s="1"/>
      <c r="E107746" s="1"/>
      <c r="F107746" s="1"/>
      <c r="G107746" s="1"/>
      <c r="H107746" s="1"/>
      <c r="I107746" s="1"/>
      <c r="J107746" s="1"/>
      <c r="K107746" s="1"/>
      <c r="L107746" s="1"/>
      <c r="M107746" s="1"/>
      <c r="N107746" s="1"/>
      <c r="O107746" s="1"/>
      <c r="P107746" s="1"/>
      <c r="Q107746" s="1"/>
      <c r="R107746" s="1"/>
      <c r="S107746" s="1"/>
      <c r="T107746" s="1"/>
    </row>
    <row r="107747" spans="2:20">
      <c r="B107747" s="27"/>
      <c r="C107747" s="1"/>
      <c r="D107747" s="1"/>
      <c r="E107747" s="1"/>
      <c r="F107747" s="1"/>
      <c r="G107747" s="1"/>
      <c r="H107747" s="1"/>
      <c r="I107747" s="1"/>
      <c r="J107747" s="1"/>
      <c r="K107747" s="1"/>
      <c r="L107747" s="1"/>
      <c r="M107747" s="1"/>
      <c r="N107747" s="1"/>
      <c r="O107747" s="1"/>
      <c r="P107747" s="1"/>
      <c r="Q107747" s="1"/>
      <c r="R107747" s="1"/>
      <c r="S107747" s="1"/>
      <c r="T107747" s="1"/>
    </row>
    <row r="107748" spans="2:20">
      <c r="B107748" s="27"/>
      <c r="C107748" s="1"/>
      <c r="D107748" s="1"/>
      <c r="E107748" s="1"/>
      <c r="F107748" s="1"/>
      <c r="G107748" s="1"/>
      <c r="H107748" s="1"/>
      <c r="I107748" s="1"/>
      <c r="J107748" s="1"/>
      <c r="K107748" s="1"/>
      <c r="L107748" s="1"/>
      <c r="M107748" s="1"/>
      <c r="N107748" s="1"/>
      <c r="O107748" s="1"/>
      <c r="P107748" s="1"/>
      <c r="Q107748" s="1"/>
      <c r="R107748" s="1"/>
      <c r="S107748" s="1"/>
      <c r="T107748" s="1"/>
    </row>
    <row r="107749" spans="2:20">
      <c r="B107749" s="27"/>
      <c r="C107749" s="1"/>
      <c r="D107749" s="1"/>
      <c r="E107749" s="1"/>
      <c r="F107749" s="1"/>
      <c r="G107749" s="1"/>
      <c r="H107749" s="1"/>
      <c r="I107749" s="1"/>
      <c r="J107749" s="1"/>
      <c r="K107749" s="1"/>
      <c r="L107749" s="1"/>
      <c r="M107749" s="1"/>
      <c r="N107749" s="1"/>
      <c r="O107749" s="1"/>
      <c r="P107749" s="1"/>
      <c r="Q107749" s="1"/>
      <c r="R107749" s="1"/>
      <c r="S107749" s="1"/>
      <c r="T107749" s="1"/>
    </row>
    <row r="107750" spans="2:20">
      <c r="B107750" s="27"/>
      <c r="C107750" s="1"/>
      <c r="D107750" s="1"/>
      <c r="E107750" s="1"/>
      <c r="F107750" s="1"/>
      <c r="G107750" s="1"/>
      <c r="H107750" s="1"/>
      <c r="I107750" s="1"/>
      <c r="J107750" s="1"/>
      <c r="K107750" s="1"/>
      <c r="L107750" s="1"/>
      <c r="M107750" s="1"/>
      <c r="N107750" s="1"/>
      <c r="O107750" s="1"/>
      <c r="P107750" s="1"/>
      <c r="Q107750" s="1"/>
      <c r="R107750" s="1"/>
      <c r="S107750" s="1"/>
      <c r="T107750" s="1"/>
    </row>
    <row r="107751" spans="2:20">
      <c r="B107751" s="27"/>
      <c r="C107751" s="1"/>
      <c r="D107751" s="1"/>
      <c r="E107751" s="1"/>
      <c r="F107751" s="1"/>
      <c r="G107751" s="1"/>
      <c r="H107751" s="1"/>
      <c r="I107751" s="1"/>
      <c r="J107751" s="1"/>
      <c r="K107751" s="1"/>
      <c r="L107751" s="1"/>
      <c r="M107751" s="1"/>
      <c r="N107751" s="1"/>
      <c r="O107751" s="1"/>
      <c r="P107751" s="1"/>
      <c r="Q107751" s="1"/>
      <c r="R107751" s="1"/>
      <c r="S107751" s="1"/>
      <c r="T107751" s="1"/>
    </row>
    <row r="107752" spans="2:20">
      <c r="B107752" s="27"/>
      <c r="C107752" s="1"/>
      <c r="D107752" s="1"/>
      <c r="E107752" s="1"/>
      <c r="F107752" s="1"/>
      <c r="G107752" s="1"/>
      <c r="H107752" s="1"/>
      <c r="I107752" s="1"/>
      <c r="J107752" s="1"/>
      <c r="K107752" s="1"/>
      <c r="L107752" s="1"/>
      <c r="M107752" s="1"/>
      <c r="N107752" s="1"/>
      <c r="O107752" s="1"/>
      <c r="P107752" s="1"/>
      <c r="Q107752" s="1"/>
      <c r="R107752" s="1"/>
      <c r="S107752" s="1"/>
      <c r="T107752" s="1"/>
    </row>
    <row r="107753" spans="2:20">
      <c r="B107753" s="27"/>
      <c r="C107753" s="1"/>
      <c r="D107753" s="1"/>
      <c r="E107753" s="1"/>
      <c r="F107753" s="1"/>
      <c r="G107753" s="1"/>
      <c r="H107753" s="1"/>
      <c r="I107753" s="1"/>
      <c r="J107753" s="1"/>
      <c r="K107753" s="1"/>
      <c r="L107753" s="1"/>
      <c r="M107753" s="1"/>
      <c r="N107753" s="1"/>
      <c r="O107753" s="1"/>
      <c r="P107753" s="1"/>
      <c r="Q107753" s="1"/>
      <c r="R107753" s="1"/>
      <c r="S107753" s="1"/>
      <c r="T107753" s="1"/>
    </row>
    <row r="107754" spans="2:20">
      <c r="B107754" s="27"/>
      <c r="C107754" s="1"/>
      <c r="D107754" s="1"/>
      <c r="E107754" s="1"/>
      <c r="F107754" s="1"/>
      <c r="G107754" s="1"/>
      <c r="H107754" s="1"/>
      <c r="I107754" s="1"/>
      <c r="J107754" s="1"/>
      <c r="K107754" s="1"/>
      <c r="L107754" s="1"/>
      <c r="M107754" s="1"/>
      <c r="N107754" s="1"/>
      <c r="O107754" s="1"/>
      <c r="P107754" s="1"/>
      <c r="Q107754" s="1"/>
      <c r="R107754" s="1"/>
      <c r="S107754" s="1"/>
      <c r="T107754" s="1"/>
    </row>
    <row r="107755" spans="2:20">
      <c r="B107755" s="27"/>
      <c r="C107755" s="1"/>
      <c r="D107755" s="1"/>
      <c r="E107755" s="1"/>
      <c r="F107755" s="1"/>
      <c r="G107755" s="1"/>
      <c r="H107755" s="1"/>
      <c r="I107755" s="1"/>
      <c r="J107755" s="1"/>
      <c r="K107755" s="1"/>
      <c r="L107755" s="1"/>
      <c r="M107755" s="1"/>
      <c r="N107755" s="1"/>
      <c r="O107755" s="1"/>
      <c r="P107755" s="1"/>
      <c r="Q107755" s="1"/>
      <c r="R107755" s="1"/>
      <c r="S107755" s="1"/>
      <c r="T107755" s="1"/>
    </row>
    <row r="107756" spans="2:20">
      <c r="B107756" s="27"/>
      <c r="C107756" s="1"/>
      <c r="D107756" s="1"/>
      <c r="E107756" s="1"/>
      <c r="F107756" s="1"/>
      <c r="G107756" s="1"/>
      <c r="H107756" s="1"/>
      <c r="I107756" s="1"/>
      <c r="J107756" s="1"/>
      <c r="K107756" s="1"/>
      <c r="L107756" s="1"/>
      <c r="M107756" s="1"/>
      <c r="N107756" s="1"/>
      <c r="O107756" s="1"/>
      <c r="P107756" s="1"/>
      <c r="Q107756" s="1"/>
      <c r="R107756" s="1"/>
      <c r="S107756" s="1"/>
      <c r="T107756" s="1"/>
    </row>
    <row r="107757" spans="2:20">
      <c r="B107757" s="27"/>
      <c r="C107757" s="1"/>
      <c r="D107757" s="1"/>
      <c r="E107757" s="1"/>
      <c r="F107757" s="1"/>
      <c r="G107757" s="1"/>
      <c r="H107757" s="1"/>
      <c r="I107757" s="1"/>
      <c r="J107757" s="1"/>
      <c r="K107757" s="1"/>
      <c r="L107757" s="1"/>
      <c r="M107757" s="1"/>
      <c r="N107757" s="1"/>
      <c r="O107757" s="1"/>
      <c r="P107757" s="1"/>
      <c r="Q107757" s="1"/>
      <c r="R107757" s="1"/>
      <c r="S107757" s="1"/>
      <c r="T107757" s="1"/>
    </row>
    <row r="107758" spans="2:20">
      <c r="B107758" s="27"/>
      <c r="C107758" s="1"/>
      <c r="D107758" s="1"/>
      <c r="E107758" s="1"/>
      <c r="F107758" s="1"/>
      <c r="G107758" s="1"/>
      <c r="H107758" s="1"/>
      <c r="I107758" s="1"/>
      <c r="J107758" s="1"/>
      <c r="K107758" s="1"/>
      <c r="L107758" s="1"/>
      <c r="M107758" s="1"/>
      <c r="N107758" s="1"/>
      <c r="O107758" s="1"/>
      <c r="P107758" s="1"/>
      <c r="Q107758" s="1"/>
      <c r="R107758" s="1"/>
      <c r="S107758" s="1"/>
      <c r="T107758" s="1"/>
    </row>
    <row r="107759" spans="2:20">
      <c r="B107759" s="27"/>
      <c r="C107759" s="1"/>
      <c r="D107759" s="1"/>
      <c r="E107759" s="1"/>
      <c r="F107759" s="1"/>
      <c r="G107759" s="1"/>
      <c r="H107759" s="1"/>
      <c r="I107759" s="1"/>
      <c r="J107759" s="1"/>
      <c r="K107759" s="1"/>
      <c r="L107759" s="1"/>
      <c r="M107759" s="1"/>
      <c r="N107759" s="1"/>
      <c r="O107759" s="1"/>
      <c r="P107759" s="1"/>
      <c r="Q107759" s="1"/>
      <c r="R107759" s="1"/>
      <c r="S107759" s="1"/>
      <c r="T107759" s="1"/>
    </row>
    <row r="107760" spans="2:20">
      <c r="B107760" s="27"/>
      <c r="C107760" s="1"/>
      <c r="D107760" s="1"/>
      <c r="E107760" s="1"/>
      <c r="F107760" s="1"/>
      <c r="G107760" s="1"/>
      <c r="H107760" s="1"/>
      <c r="I107760" s="1"/>
      <c r="J107760" s="1"/>
      <c r="K107760" s="1"/>
      <c r="L107760" s="1"/>
      <c r="M107760" s="1"/>
      <c r="N107760" s="1"/>
      <c r="O107760" s="1"/>
      <c r="P107760" s="1"/>
      <c r="Q107760" s="1"/>
      <c r="R107760" s="1"/>
      <c r="S107760" s="1"/>
      <c r="T107760" s="1"/>
    </row>
    <row r="107761" spans="2:20">
      <c r="B107761" s="27"/>
      <c r="C107761" s="1"/>
      <c r="D107761" s="1"/>
      <c r="E107761" s="1"/>
      <c r="F107761" s="1"/>
      <c r="G107761" s="1"/>
      <c r="H107761" s="1"/>
      <c r="I107761" s="1"/>
      <c r="J107761" s="1"/>
      <c r="K107761" s="1"/>
      <c r="L107761" s="1"/>
      <c r="M107761" s="1"/>
      <c r="N107761" s="1"/>
      <c r="O107761" s="1"/>
      <c r="P107761" s="1"/>
      <c r="Q107761" s="1"/>
      <c r="R107761" s="1"/>
      <c r="S107761" s="1"/>
      <c r="T107761" s="1"/>
    </row>
    <row r="107762" spans="2:20">
      <c r="B107762" s="27"/>
      <c r="C107762" s="1"/>
      <c r="D107762" s="1"/>
      <c r="E107762" s="1"/>
      <c r="F107762" s="1"/>
      <c r="G107762" s="1"/>
      <c r="H107762" s="1"/>
      <c r="I107762" s="1"/>
      <c r="J107762" s="1"/>
      <c r="K107762" s="1"/>
      <c r="L107762" s="1"/>
      <c r="M107762" s="1"/>
      <c r="N107762" s="1"/>
      <c r="O107762" s="1"/>
      <c r="P107762" s="1"/>
      <c r="Q107762" s="1"/>
      <c r="R107762" s="1"/>
      <c r="S107762" s="1"/>
      <c r="T107762" s="1"/>
    </row>
    <row r="107763" spans="2:20">
      <c r="B107763" s="27"/>
      <c r="C107763" s="1"/>
      <c r="D107763" s="1"/>
      <c r="E107763" s="1"/>
      <c r="F107763" s="1"/>
      <c r="G107763" s="1"/>
      <c r="H107763" s="1"/>
      <c r="I107763" s="1"/>
      <c r="J107763" s="1"/>
      <c r="K107763" s="1"/>
      <c r="L107763" s="1"/>
      <c r="M107763" s="1"/>
      <c r="N107763" s="1"/>
      <c r="O107763" s="1"/>
      <c r="P107763" s="1"/>
      <c r="Q107763" s="1"/>
      <c r="R107763" s="1"/>
      <c r="S107763" s="1"/>
      <c r="T107763" s="1"/>
    </row>
    <row r="107764" spans="2:20">
      <c r="B107764" s="27"/>
      <c r="C107764" s="1"/>
      <c r="D107764" s="1"/>
      <c r="E107764" s="1"/>
      <c r="F107764" s="1"/>
      <c r="G107764" s="1"/>
      <c r="H107764" s="1"/>
      <c r="I107764" s="1"/>
      <c r="J107764" s="1"/>
      <c r="K107764" s="1"/>
      <c r="L107764" s="1"/>
      <c r="M107764" s="1"/>
      <c r="N107764" s="1"/>
      <c r="O107764" s="1"/>
      <c r="P107764" s="1"/>
      <c r="Q107764" s="1"/>
      <c r="R107764" s="1"/>
      <c r="S107764" s="1"/>
      <c r="T107764" s="1"/>
    </row>
    <row r="107765" spans="2:20">
      <c r="B107765" s="27"/>
      <c r="C107765" s="1"/>
      <c r="D107765" s="1"/>
      <c r="E107765" s="1"/>
      <c r="F107765" s="1"/>
      <c r="G107765" s="1"/>
      <c r="H107765" s="1"/>
      <c r="I107765" s="1"/>
      <c r="J107765" s="1"/>
      <c r="K107765" s="1"/>
      <c r="L107765" s="1"/>
      <c r="M107765" s="1"/>
      <c r="N107765" s="1"/>
      <c r="O107765" s="1"/>
      <c r="P107765" s="1"/>
      <c r="Q107765" s="1"/>
      <c r="R107765" s="1"/>
      <c r="S107765" s="1"/>
      <c r="T107765" s="1"/>
    </row>
    <row r="107766" spans="2:20">
      <c r="B107766" s="27"/>
      <c r="C107766" s="1"/>
      <c r="D107766" s="1"/>
      <c r="E107766" s="1"/>
      <c r="F107766" s="1"/>
      <c r="G107766" s="1"/>
      <c r="H107766" s="1"/>
      <c r="I107766" s="1"/>
      <c r="J107766" s="1"/>
      <c r="K107766" s="1"/>
      <c r="L107766" s="1"/>
      <c r="M107766" s="1"/>
      <c r="N107766" s="1"/>
      <c r="O107766" s="1"/>
      <c r="P107766" s="1"/>
      <c r="Q107766" s="1"/>
      <c r="R107766" s="1"/>
      <c r="S107766" s="1"/>
      <c r="T107766" s="1"/>
    </row>
    <row r="107767" spans="2:20">
      <c r="B107767" s="27"/>
      <c r="C107767" s="1"/>
      <c r="D107767" s="1"/>
      <c r="E107767" s="1"/>
      <c r="F107767" s="1"/>
      <c r="G107767" s="1"/>
      <c r="H107767" s="1"/>
      <c r="I107767" s="1"/>
      <c r="J107767" s="1"/>
      <c r="K107767" s="1"/>
      <c r="L107767" s="1"/>
      <c r="M107767" s="1"/>
      <c r="N107767" s="1"/>
      <c r="O107767" s="1"/>
      <c r="P107767" s="1"/>
      <c r="Q107767" s="1"/>
      <c r="R107767" s="1"/>
      <c r="S107767" s="1"/>
      <c r="T107767" s="1"/>
    </row>
    <row r="107768" spans="2:20">
      <c r="B107768" s="27"/>
      <c r="C107768" s="1"/>
      <c r="D107768" s="1"/>
      <c r="E107768" s="1"/>
      <c r="F107768" s="1"/>
      <c r="G107768" s="1"/>
      <c r="H107768" s="1"/>
      <c r="I107768" s="1"/>
      <c r="J107768" s="1"/>
      <c r="K107768" s="1"/>
      <c r="L107768" s="1"/>
      <c r="M107768" s="1"/>
      <c r="N107768" s="1"/>
      <c r="O107768" s="1"/>
      <c r="P107768" s="1"/>
      <c r="Q107768" s="1"/>
      <c r="R107768" s="1"/>
      <c r="S107768" s="1"/>
      <c r="T107768" s="1"/>
    </row>
    <row r="107769" spans="2:20">
      <c r="B107769" s="27"/>
      <c r="C107769" s="1"/>
      <c r="D107769" s="1"/>
      <c r="E107769" s="1"/>
      <c r="F107769" s="1"/>
      <c r="G107769" s="1"/>
      <c r="H107769" s="1"/>
      <c r="I107769" s="1"/>
      <c r="J107769" s="1"/>
      <c r="K107769" s="1"/>
      <c r="L107769" s="1"/>
      <c r="M107769" s="1"/>
      <c r="N107769" s="1"/>
      <c r="O107769" s="1"/>
      <c r="P107769" s="1"/>
      <c r="Q107769" s="1"/>
      <c r="R107769" s="1"/>
      <c r="S107769" s="1"/>
      <c r="T107769" s="1"/>
    </row>
    <row r="107770" spans="2:20">
      <c r="B107770" s="27"/>
      <c r="C107770" s="1"/>
      <c r="D107770" s="1"/>
      <c r="E107770" s="1"/>
      <c r="F107770" s="1"/>
      <c r="G107770" s="1"/>
      <c r="H107770" s="1"/>
      <c r="I107770" s="1"/>
      <c r="J107770" s="1"/>
      <c r="K107770" s="1"/>
      <c r="L107770" s="1"/>
      <c r="M107770" s="1"/>
      <c r="N107770" s="1"/>
      <c r="O107770" s="1"/>
      <c r="P107770" s="1"/>
      <c r="Q107770" s="1"/>
      <c r="R107770" s="1"/>
      <c r="S107770" s="1"/>
      <c r="T107770" s="1"/>
    </row>
    <row r="107771" spans="2:20">
      <c r="B107771" s="27"/>
      <c r="C107771" s="1"/>
      <c r="D107771" s="1"/>
      <c r="E107771" s="1"/>
      <c r="F107771" s="1"/>
      <c r="G107771" s="1"/>
      <c r="H107771" s="1"/>
      <c r="I107771" s="1"/>
      <c r="J107771" s="1"/>
      <c r="K107771" s="1"/>
      <c r="L107771" s="1"/>
      <c r="M107771" s="1"/>
      <c r="N107771" s="1"/>
      <c r="O107771" s="1"/>
      <c r="P107771" s="1"/>
      <c r="Q107771" s="1"/>
      <c r="R107771" s="1"/>
      <c r="S107771" s="1"/>
      <c r="T107771" s="1"/>
    </row>
    <row r="107772" spans="2:20">
      <c r="B107772" s="27"/>
      <c r="C107772" s="1"/>
      <c r="D107772" s="1"/>
      <c r="E107772" s="1"/>
      <c r="F107772" s="1"/>
      <c r="G107772" s="1"/>
      <c r="H107772" s="1"/>
      <c r="I107772" s="1"/>
      <c r="J107772" s="1"/>
      <c r="K107772" s="1"/>
      <c r="L107772" s="1"/>
      <c r="M107772" s="1"/>
      <c r="N107772" s="1"/>
      <c r="O107772" s="1"/>
      <c r="P107772" s="1"/>
      <c r="Q107772" s="1"/>
      <c r="R107772" s="1"/>
      <c r="S107772" s="1"/>
      <c r="T107772" s="1"/>
    </row>
    <row r="107773" spans="2:20">
      <c r="B107773" s="27"/>
      <c r="C107773" s="1"/>
      <c r="D107773" s="1"/>
      <c r="E107773" s="1"/>
      <c r="F107773" s="1"/>
      <c r="G107773" s="1"/>
      <c r="H107773" s="1"/>
      <c r="I107773" s="1"/>
      <c r="J107773" s="1"/>
      <c r="K107773" s="1"/>
      <c r="L107773" s="1"/>
      <c r="M107773" s="1"/>
      <c r="N107773" s="1"/>
      <c r="O107773" s="1"/>
      <c r="P107773" s="1"/>
      <c r="Q107773" s="1"/>
      <c r="R107773" s="1"/>
      <c r="S107773" s="1"/>
      <c r="T107773" s="1"/>
    </row>
    <row r="107774" spans="2:20">
      <c r="B107774" s="27"/>
      <c r="C107774" s="1"/>
      <c r="D107774" s="1"/>
      <c r="E107774" s="1"/>
      <c r="F107774" s="1"/>
      <c r="G107774" s="1"/>
      <c r="H107774" s="1"/>
      <c r="I107774" s="1"/>
      <c r="J107774" s="1"/>
      <c r="K107774" s="1"/>
      <c r="L107774" s="1"/>
      <c r="M107774" s="1"/>
      <c r="N107774" s="1"/>
      <c r="O107774" s="1"/>
      <c r="P107774" s="1"/>
      <c r="Q107774" s="1"/>
      <c r="R107774" s="1"/>
      <c r="S107774" s="1"/>
      <c r="T107774" s="1"/>
    </row>
    <row r="107775" spans="2:20">
      <c r="B107775" s="27"/>
      <c r="C107775" s="1"/>
      <c r="D107775" s="1"/>
      <c r="E107775" s="1"/>
      <c r="F107775" s="1"/>
      <c r="G107775" s="1"/>
      <c r="H107775" s="1"/>
      <c r="I107775" s="1"/>
      <c r="J107775" s="1"/>
      <c r="K107775" s="1"/>
      <c r="L107775" s="1"/>
      <c r="M107775" s="1"/>
      <c r="N107775" s="1"/>
      <c r="O107775" s="1"/>
      <c r="P107775" s="1"/>
      <c r="Q107775" s="1"/>
      <c r="R107775" s="1"/>
      <c r="S107775" s="1"/>
      <c r="T107775" s="1"/>
    </row>
    <row r="107776" spans="2:20">
      <c r="B107776" s="27"/>
      <c r="C107776" s="1"/>
      <c r="D107776" s="1"/>
      <c r="E107776" s="1"/>
      <c r="F107776" s="1"/>
      <c r="G107776" s="1"/>
      <c r="H107776" s="1"/>
      <c r="I107776" s="1"/>
      <c r="J107776" s="1"/>
      <c r="K107776" s="1"/>
      <c r="L107776" s="1"/>
      <c r="M107776" s="1"/>
      <c r="N107776" s="1"/>
      <c r="O107776" s="1"/>
      <c r="P107776" s="1"/>
      <c r="Q107776" s="1"/>
      <c r="R107776" s="1"/>
      <c r="S107776" s="1"/>
      <c r="T107776" s="1"/>
    </row>
    <row r="107777" spans="2:20">
      <c r="B107777" s="27"/>
      <c r="C107777" s="1"/>
      <c r="D107777" s="1"/>
      <c r="E107777" s="1"/>
      <c r="F107777" s="1"/>
      <c r="G107777" s="1"/>
      <c r="H107777" s="1"/>
      <c r="I107777" s="1"/>
      <c r="J107777" s="1"/>
      <c r="K107777" s="1"/>
      <c r="L107777" s="1"/>
      <c r="M107777" s="1"/>
      <c r="N107777" s="1"/>
      <c r="O107777" s="1"/>
      <c r="P107777" s="1"/>
      <c r="Q107777" s="1"/>
      <c r="R107777" s="1"/>
      <c r="S107777" s="1"/>
      <c r="T107777" s="1"/>
    </row>
    <row r="107778" spans="2:20">
      <c r="B107778" s="27"/>
      <c r="C107778" s="1"/>
      <c r="D107778" s="1"/>
      <c r="E107778" s="1"/>
      <c r="F107778" s="1"/>
      <c r="G107778" s="1"/>
      <c r="H107778" s="1"/>
      <c r="I107778" s="1"/>
      <c r="J107778" s="1"/>
      <c r="K107778" s="1"/>
      <c r="L107778" s="1"/>
      <c r="M107778" s="1"/>
      <c r="N107778" s="1"/>
      <c r="O107778" s="1"/>
      <c r="P107778" s="1"/>
      <c r="Q107778" s="1"/>
      <c r="R107778" s="1"/>
      <c r="S107778" s="1"/>
      <c r="T107778" s="1"/>
    </row>
    <row r="107779" spans="2:20">
      <c r="B107779" s="27"/>
      <c r="C107779" s="1"/>
      <c r="D107779" s="1"/>
      <c r="E107779" s="1"/>
      <c r="F107779" s="1"/>
      <c r="G107779" s="1"/>
      <c r="H107779" s="1"/>
      <c r="I107779" s="1"/>
      <c r="J107779" s="1"/>
      <c r="K107779" s="1"/>
      <c r="L107779" s="1"/>
      <c r="M107779" s="1"/>
      <c r="N107779" s="1"/>
      <c r="O107779" s="1"/>
      <c r="P107779" s="1"/>
      <c r="Q107779" s="1"/>
      <c r="R107779" s="1"/>
      <c r="S107779" s="1"/>
      <c r="T107779" s="1"/>
    </row>
    <row r="107780" spans="2:20">
      <c r="B107780" s="27"/>
      <c r="C107780" s="1"/>
      <c r="D107780" s="1"/>
      <c r="E107780" s="1"/>
      <c r="F107780" s="1"/>
      <c r="G107780" s="1"/>
      <c r="H107780" s="1"/>
      <c r="I107780" s="1"/>
      <c r="J107780" s="1"/>
      <c r="K107780" s="1"/>
      <c r="L107780" s="1"/>
      <c r="M107780" s="1"/>
      <c r="N107780" s="1"/>
      <c r="O107780" s="1"/>
      <c r="P107780" s="1"/>
      <c r="Q107780" s="1"/>
      <c r="R107780" s="1"/>
      <c r="S107780" s="1"/>
      <c r="T107780" s="1"/>
    </row>
    <row r="107781" spans="2:20">
      <c r="B107781" s="27"/>
      <c r="C107781" s="1"/>
      <c r="D107781" s="1"/>
      <c r="E107781" s="1"/>
      <c r="F107781" s="1"/>
      <c r="G107781" s="1"/>
      <c r="H107781" s="1"/>
      <c r="I107781" s="1"/>
      <c r="J107781" s="1"/>
      <c r="K107781" s="1"/>
      <c r="L107781" s="1"/>
      <c r="M107781" s="1"/>
      <c r="N107781" s="1"/>
      <c r="O107781" s="1"/>
      <c r="P107781" s="1"/>
      <c r="Q107781" s="1"/>
      <c r="R107781" s="1"/>
      <c r="S107781" s="1"/>
      <c r="T107781" s="1"/>
    </row>
    <row r="107782" spans="2:20">
      <c r="B107782" s="27"/>
      <c r="C107782" s="1"/>
      <c r="D107782" s="1"/>
      <c r="E107782" s="1"/>
      <c r="F107782" s="1"/>
      <c r="G107782" s="1"/>
      <c r="H107782" s="1"/>
      <c r="I107782" s="1"/>
      <c r="J107782" s="1"/>
      <c r="K107782" s="1"/>
      <c r="L107782" s="1"/>
      <c r="M107782" s="1"/>
      <c r="N107782" s="1"/>
      <c r="O107782" s="1"/>
      <c r="P107782" s="1"/>
      <c r="Q107782" s="1"/>
      <c r="R107782" s="1"/>
      <c r="S107782" s="1"/>
      <c r="T107782" s="1"/>
    </row>
    <row r="107783" spans="2:20">
      <c r="B107783" s="27"/>
      <c r="C107783" s="1"/>
      <c r="D107783" s="1"/>
      <c r="E107783" s="1"/>
      <c r="F107783" s="1"/>
      <c r="G107783" s="1"/>
      <c r="H107783" s="1"/>
      <c r="I107783" s="1"/>
      <c r="J107783" s="1"/>
      <c r="K107783" s="1"/>
      <c r="L107783" s="1"/>
      <c r="M107783" s="1"/>
      <c r="N107783" s="1"/>
      <c r="O107783" s="1"/>
      <c r="P107783" s="1"/>
      <c r="Q107783" s="1"/>
      <c r="R107783" s="1"/>
      <c r="S107783" s="1"/>
      <c r="T107783" s="1"/>
    </row>
    <row r="107784" spans="2:20">
      <c r="B107784" s="27"/>
      <c r="C107784" s="1"/>
      <c r="D107784" s="1"/>
      <c r="E107784" s="1"/>
      <c r="F107784" s="1"/>
      <c r="G107784" s="1"/>
      <c r="H107784" s="1"/>
      <c r="I107784" s="1"/>
      <c r="J107784" s="1"/>
      <c r="K107784" s="1"/>
      <c r="L107784" s="1"/>
      <c r="M107784" s="1"/>
      <c r="N107784" s="1"/>
      <c r="O107784" s="1"/>
      <c r="P107784" s="1"/>
      <c r="Q107784" s="1"/>
      <c r="R107784" s="1"/>
      <c r="S107784" s="1"/>
      <c r="T107784" s="1"/>
    </row>
    <row r="107785" spans="2:20">
      <c r="B107785" s="27"/>
      <c r="C107785" s="1"/>
      <c r="D107785" s="1"/>
      <c r="E107785" s="1"/>
      <c r="F107785" s="1"/>
      <c r="G107785" s="1"/>
      <c r="H107785" s="1"/>
      <c r="I107785" s="1"/>
      <c r="J107785" s="1"/>
      <c r="K107785" s="1"/>
      <c r="L107785" s="1"/>
      <c r="M107785" s="1"/>
      <c r="N107785" s="1"/>
      <c r="O107785" s="1"/>
      <c r="P107785" s="1"/>
      <c r="Q107785" s="1"/>
      <c r="R107785" s="1"/>
      <c r="S107785" s="1"/>
      <c r="T107785" s="1"/>
    </row>
    <row r="107786" spans="2:20">
      <c r="B107786" s="27"/>
      <c r="C107786" s="1"/>
      <c r="D107786" s="1"/>
      <c r="E107786" s="1"/>
      <c r="F107786" s="1"/>
      <c r="G107786" s="1"/>
      <c r="H107786" s="1"/>
      <c r="I107786" s="1"/>
      <c r="J107786" s="1"/>
      <c r="K107786" s="1"/>
      <c r="L107786" s="1"/>
      <c r="M107786" s="1"/>
      <c r="N107786" s="1"/>
      <c r="O107786" s="1"/>
      <c r="P107786" s="1"/>
      <c r="Q107786" s="1"/>
      <c r="R107786" s="1"/>
      <c r="S107786" s="1"/>
      <c r="T107786" s="1"/>
    </row>
    <row r="107787" spans="2:20">
      <c r="B107787" s="27"/>
      <c r="C107787" s="1"/>
      <c r="D107787" s="1"/>
      <c r="E107787" s="1"/>
      <c r="F107787" s="1"/>
      <c r="G107787" s="1"/>
      <c r="H107787" s="1"/>
      <c r="I107787" s="1"/>
      <c r="J107787" s="1"/>
      <c r="K107787" s="1"/>
      <c r="L107787" s="1"/>
      <c r="M107787" s="1"/>
      <c r="N107787" s="1"/>
      <c r="O107787" s="1"/>
      <c r="P107787" s="1"/>
      <c r="Q107787" s="1"/>
      <c r="R107787" s="1"/>
      <c r="S107787" s="1"/>
      <c r="T107787" s="1"/>
    </row>
    <row r="107788" spans="2:20">
      <c r="B107788" s="27"/>
      <c r="C107788" s="1"/>
      <c r="D107788" s="1"/>
      <c r="E107788" s="1"/>
      <c r="F107788" s="1"/>
      <c r="G107788" s="1"/>
      <c r="H107788" s="1"/>
      <c r="I107788" s="1"/>
      <c r="J107788" s="1"/>
      <c r="K107788" s="1"/>
      <c r="L107788" s="1"/>
      <c r="M107788" s="1"/>
      <c r="N107788" s="1"/>
      <c r="O107788" s="1"/>
      <c r="P107788" s="1"/>
      <c r="Q107788" s="1"/>
      <c r="R107788" s="1"/>
      <c r="S107788" s="1"/>
      <c r="T107788" s="1"/>
    </row>
    <row r="107789" spans="2:20">
      <c r="B107789" s="27"/>
      <c r="C107789" s="1"/>
      <c r="D107789" s="1"/>
      <c r="E107789" s="1"/>
      <c r="F107789" s="1"/>
      <c r="G107789" s="1"/>
      <c r="H107789" s="1"/>
      <c r="I107789" s="1"/>
      <c r="J107789" s="1"/>
      <c r="K107789" s="1"/>
      <c r="L107789" s="1"/>
      <c r="M107789" s="1"/>
      <c r="N107789" s="1"/>
      <c r="O107789" s="1"/>
      <c r="P107789" s="1"/>
      <c r="Q107789" s="1"/>
      <c r="R107789" s="1"/>
      <c r="S107789" s="1"/>
      <c r="T107789" s="1"/>
    </row>
    <row r="107790" spans="2:20">
      <c r="B107790" s="27"/>
      <c r="C107790" s="1"/>
      <c r="D107790" s="1"/>
      <c r="E107790" s="1"/>
      <c r="F107790" s="1"/>
      <c r="G107790" s="1"/>
      <c r="H107790" s="1"/>
      <c r="I107790" s="1"/>
      <c r="J107790" s="1"/>
      <c r="K107790" s="1"/>
      <c r="L107790" s="1"/>
      <c r="M107790" s="1"/>
      <c r="N107790" s="1"/>
      <c r="O107790" s="1"/>
      <c r="P107790" s="1"/>
      <c r="Q107790" s="1"/>
      <c r="R107790" s="1"/>
      <c r="S107790" s="1"/>
      <c r="T107790" s="1"/>
    </row>
    <row r="107791" spans="2:20">
      <c r="B107791" s="27"/>
      <c r="C107791" s="1"/>
      <c r="D107791" s="1"/>
      <c r="E107791" s="1"/>
      <c r="F107791" s="1"/>
      <c r="G107791" s="1"/>
      <c r="H107791" s="1"/>
      <c r="I107791" s="1"/>
      <c r="J107791" s="1"/>
      <c r="K107791" s="1"/>
      <c r="L107791" s="1"/>
      <c r="M107791" s="1"/>
      <c r="N107791" s="1"/>
      <c r="O107791" s="1"/>
      <c r="P107791" s="1"/>
      <c r="Q107791" s="1"/>
      <c r="R107791" s="1"/>
      <c r="S107791" s="1"/>
      <c r="T107791" s="1"/>
    </row>
    <row r="107792" spans="2:20">
      <c r="B107792" s="27"/>
      <c r="C107792" s="1"/>
      <c r="D107792" s="1"/>
      <c r="E107792" s="1"/>
      <c r="F107792" s="1"/>
      <c r="G107792" s="1"/>
      <c r="H107792" s="1"/>
      <c r="I107792" s="1"/>
      <c r="J107792" s="1"/>
      <c r="K107792" s="1"/>
      <c r="L107792" s="1"/>
      <c r="M107792" s="1"/>
      <c r="N107792" s="1"/>
      <c r="O107792" s="1"/>
      <c r="P107792" s="1"/>
      <c r="Q107792" s="1"/>
      <c r="R107792" s="1"/>
      <c r="S107792" s="1"/>
      <c r="T107792" s="1"/>
    </row>
    <row r="107793" spans="2:20">
      <c r="B107793" s="27"/>
      <c r="C107793" s="1"/>
      <c r="D107793" s="1"/>
      <c r="E107793" s="1"/>
      <c r="F107793" s="1"/>
      <c r="G107793" s="1"/>
      <c r="H107793" s="1"/>
      <c r="I107793" s="1"/>
      <c r="J107793" s="1"/>
      <c r="K107793" s="1"/>
      <c r="L107793" s="1"/>
      <c r="M107793" s="1"/>
      <c r="N107793" s="1"/>
      <c r="O107793" s="1"/>
      <c r="P107793" s="1"/>
      <c r="Q107793" s="1"/>
      <c r="R107793" s="1"/>
      <c r="S107793" s="1"/>
      <c r="T107793" s="1"/>
    </row>
    <row r="107794" spans="2:20">
      <c r="B107794" s="27"/>
      <c r="C107794" s="1"/>
      <c r="D107794" s="1"/>
      <c r="E107794" s="1"/>
      <c r="F107794" s="1"/>
      <c r="G107794" s="1"/>
      <c r="H107794" s="1"/>
      <c r="I107794" s="1"/>
      <c r="J107794" s="1"/>
      <c r="K107794" s="1"/>
      <c r="L107794" s="1"/>
      <c r="M107794" s="1"/>
      <c r="N107794" s="1"/>
      <c r="O107794" s="1"/>
      <c r="P107794" s="1"/>
      <c r="Q107794" s="1"/>
      <c r="R107794" s="1"/>
      <c r="S107794" s="1"/>
      <c r="T107794" s="1"/>
    </row>
    <row r="107795" spans="2:20">
      <c r="B107795" s="27"/>
      <c r="C107795" s="1"/>
      <c r="D107795" s="1"/>
      <c r="E107795" s="1"/>
      <c r="F107795" s="1"/>
      <c r="G107795" s="1"/>
      <c r="H107795" s="1"/>
      <c r="I107795" s="1"/>
      <c r="J107795" s="1"/>
      <c r="K107795" s="1"/>
      <c r="L107795" s="1"/>
      <c r="M107795" s="1"/>
      <c r="N107795" s="1"/>
      <c r="O107795" s="1"/>
      <c r="P107795" s="1"/>
      <c r="Q107795" s="1"/>
      <c r="R107795" s="1"/>
      <c r="S107795" s="1"/>
      <c r="T107795" s="1"/>
    </row>
    <row r="107796" spans="2:20">
      <c r="B107796" s="27"/>
      <c r="C107796" s="1"/>
      <c r="D107796" s="1"/>
      <c r="E107796" s="1"/>
      <c r="F107796" s="1"/>
      <c r="G107796" s="1"/>
      <c r="H107796" s="1"/>
      <c r="I107796" s="1"/>
      <c r="J107796" s="1"/>
      <c r="K107796" s="1"/>
      <c r="L107796" s="1"/>
      <c r="M107796" s="1"/>
      <c r="N107796" s="1"/>
      <c r="O107796" s="1"/>
      <c r="P107796" s="1"/>
      <c r="Q107796" s="1"/>
      <c r="R107796" s="1"/>
      <c r="S107796" s="1"/>
      <c r="T107796" s="1"/>
    </row>
    <row r="107797" spans="2:20">
      <c r="B107797" s="27"/>
      <c r="C107797" s="1"/>
      <c r="D107797" s="1"/>
      <c r="E107797" s="1"/>
      <c r="F107797" s="1"/>
      <c r="G107797" s="1"/>
      <c r="H107797" s="1"/>
      <c r="I107797" s="1"/>
      <c r="J107797" s="1"/>
      <c r="K107797" s="1"/>
      <c r="L107797" s="1"/>
      <c r="M107797" s="1"/>
      <c r="N107797" s="1"/>
      <c r="O107797" s="1"/>
      <c r="P107797" s="1"/>
      <c r="Q107797" s="1"/>
      <c r="R107797" s="1"/>
      <c r="S107797" s="1"/>
      <c r="T107797" s="1"/>
    </row>
    <row r="107798" spans="2:20">
      <c r="B107798" s="27"/>
      <c r="C107798" s="1"/>
      <c r="D107798" s="1"/>
      <c r="E107798" s="1"/>
      <c r="F107798" s="1"/>
      <c r="G107798" s="1"/>
      <c r="H107798" s="1"/>
      <c r="I107798" s="1"/>
      <c r="J107798" s="1"/>
      <c r="K107798" s="1"/>
      <c r="L107798" s="1"/>
      <c r="M107798" s="1"/>
      <c r="N107798" s="1"/>
      <c r="O107798" s="1"/>
      <c r="P107798" s="1"/>
      <c r="Q107798" s="1"/>
      <c r="R107798" s="1"/>
      <c r="S107798" s="1"/>
      <c r="T107798" s="1"/>
    </row>
    <row r="107799" spans="2:20">
      <c r="B107799" s="27"/>
      <c r="C107799" s="1"/>
      <c r="D107799" s="1"/>
      <c r="E107799" s="1"/>
      <c r="F107799" s="1"/>
      <c r="G107799" s="1"/>
      <c r="H107799" s="1"/>
      <c r="I107799" s="1"/>
      <c r="J107799" s="1"/>
      <c r="K107799" s="1"/>
      <c r="L107799" s="1"/>
      <c r="M107799" s="1"/>
      <c r="N107799" s="1"/>
      <c r="O107799" s="1"/>
      <c r="P107799" s="1"/>
      <c r="Q107799" s="1"/>
      <c r="R107799" s="1"/>
      <c r="S107799" s="1"/>
      <c r="T107799" s="1"/>
    </row>
    <row r="107800" spans="2:20">
      <c r="B107800" s="27"/>
      <c r="C107800" s="1"/>
      <c r="D107800" s="1"/>
      <c r="E107800" s="1"/>
      <c r="F107800" s="1"/>
      <c r="G107800" s="1"/>
      <c r="H107800" s="1"/>
      <c r="I107800" s="1"/>
      <c r="J107800" s="1"/>
      <c r="K107800" s="1"/>
      <c r="L107800" s="1"/>
      <c r="M107800" s="1"/>
      <c r="N107800" s="1"/>
      <c r="O107800" s="1"/>
      <c r="P107800" s="1"/>
      <c r="Q107800" s="1"/>
      <c r="R107800" s="1"/>
      <c r="S107800" s="1"/>
      <c r="T107800" s="1"/>
    </row>
    <row r="107801" spans="2:20">
      <c r="B107801" s="27"/>
      <c r="C107801" s="1"/>
      <c r="D107801" s="1"/>
      <c r="E107801" s="1"/>
      <c r="F107801" s="1"/>
      <c r="G107801" s="1"/>
      <c r="H107801" s="1"/>
      <c r="I107801" s="1"/>
      <c r="J107801" s="1"/>
      <c r="K107801" s="1"/>
      <c r="L107801" s="1"/>
      <c r="M107801" s="1"/>
      <c r="N107801" s="1"/>
      <c r="O107801" s="1"/>
      <c r="P107801" s="1"/>
      <c r="Q107801" s="1"/>
      <c r="R107801" s="1"/>
      <c r="S107801" s="1"/>
      <c r="T107801" s="1"/>
    </row>
    <row r="107802" spans="2:20">
      <c r="B107802" s="27"/>
      <c r="C107802" s="1"/>
      <c r="D107802" s="1"/>
      <c r="E107802" s="1"/>
      <c r="F107802" s="1"/>
      <c r="G107802" s="1"/>
      <c r="H107802" s="1"/>
      <c r="I107802" s="1"/>
      <c r="J107802" s="1"/>
      <c r="K107802" s="1"/>
      <c r="L107802" s="1"/>
      <c r="M107802" s="1"/>
      <c r="N107802" s="1"/>
      <c r="O107802" s="1"/>
      <c r="P107802" s="1"/>
      <c r="Q107802" s="1"/>
      <c r="R107802" s="1"/>
      <c r="S107802" s="1"/>
      <c r="T107802" s="1"/>
    </row>
    <row r="107803" spans="2:20">
      <c r="B107803" s="27"/>
      <c r="C107803" s="1"/>
      <c r="D107803" s="1"/>
      <c r="E107803" s="1"/>
      <c r="F107803" s="1"/>
      <c r="G107803" s="1"/>
      <c r="H107803" s="1"/>
      <c r="I107803" s="1"/>
      <c r="J107803" s="1"/>
      <c r="K107803" s="1"/>
      <c r="L107803" s="1"/>
      <c r="M107803" s="1"/>
      <c r="N107803" s="1"/>
      <c r="O107803" s="1"/>
      <c r="P107803" s="1"/>
      <c r="Q107803" s="1"/>
      <c r="R107803" s="1"/>
      <c r="S107803" s="1"/>
      <c r="T107803" s="1"/>
    </row>
    <row r="107804" spans="2:20">
      <c r="B107804" s="27"/>
      <c r="C107804" s="1"/>
      <c r="D107804" s="1"/>
      <c r="E107804" s="1"/>
      <c r="F107804" s="1"/>
      <c r="G107804" s="1"/>
      <c r="H107804" s="1"/>
      <c r="I107804" s="1"/>
      <c r="J107804" s="1"/>
      <c r="K107804" s="1"/>
      <c r="L107804" s="1"/>
      <c r="M107804" s="1"/>
      <c r="N107804" s="1"/>
      <c r="O107804" s="1"/>
      <c r="P107804" s="1"/>
      <c r="Q107804" s="1"/>
      <c r="R107804" s="1"/>
      <c r="S107804" s="1"/>
      <c r="T107804" s="1"/>
    </row>
    <row r="107805" spans="2:20">
      <c r="B107805" s="27"/>
      <c r="C107805" s="1"/>
      <c r="D107805" s="1"/>
      <c r="E107805" s="1"/>
      <c r="F107805" s="1"/>
      <c r="G107805" s="1"/>
      <c r="H107805" s="1"/>
      <c r="I107805" s="1"/>
      <c r="J107805" s="1"/>
      <c r="K107805" s="1"/>
      <c r="L107805" s="1"/>
      <c r="M107805" s="1"/>
      <c r="N107805" s="1"/>
      <c r="O107805" s="1"/>
      <c r="P107805" s="1"/>
      <c r="Q107805" s="1"/>
      <c r="R107805" s="1"/>
      <c r="S107805" s="1"/>
      <c r="T107805" s="1"/>
    </row>
    <row r="107806" spans="2:20">
      <c r="B107806" s="27"/>
      <c r="C107806" s="1"/>
      <c r="D107806" s="1"/>
      <c r="E107806" s="1"/>
      <c r="F107806" s="1"/>
      <c r="G107806" s="1"/>
      <c r="H107806" s="1"/>
      <c r="I107806" s="1"/>
      <c r="J107806" s="1"/>
      <c r="K107806" s="1"/>
      <c r="L107806" s="1"/>
      <c r="M107806" s="1"/>
      <c r="N107806" s="1"/>
      <c r="O107806" s="1"/>
      <c r="P107806" s="1"/>
      <c r="Q107806" s="1"/>
      <c r="R107806" s="1"/>
      <c r="S107806" s="1"/>
      <c r="T107806" s="1"/>
    </row>
    <row r="107807" spans="2:20">
      <c r="B107807" s="27"/>
      <c r="C107807" s="1"/>
      <c r="D107807" s="1"/>
      <c r="E107807" s="1"/>
      <c r="F107807" s="1"/>
      <c r="G107807" s="1"/>
      <c r="H107807" s="1"/>
      <c r="I107807" s="1"/>
      <c r="J107807" s="1"/>
      <c r="K107807" s="1"/>
      <c r="L107807" s="1"/>
      <c r="M107807" s="1"/>
      <c r="N107807" s="1"/>
      <c r="O107807" s="1"/>
      <c r="P107807" s="1"/>
      <c r="Q107807" s="1"/>
      <c r="R107807" s="1"/>
      <c r="S107807" s="1"/>
      <c r="T107807" s="1"/>
    </row>
    <row r="107808" spans="2:20">
      <c r="B107808" s="27"/>
      <c r="C107808" s="1"/>
      <c r="D107808" s="1"/>
      <c r="E107808" s="1"/>
      <c r="F107808" s="1"/>
      <c r="G107808" s="1"/>
      <c r="H107808" s="1"/>
      <c r="I107808" s="1"/>
      <c r="J107808" s="1"/>
      <c r="K107808" s="1"/>
      <c r="L107808" s="1"/>
      <c r="M107808" s="1"/>
      <c r="N107808" s="1"/>
      <c r="O107808" s="1"/>
      <c r="P107808" s="1"/>
      <c r="Q107808" s="1"/>
      <c r="R107808" s="1"/>
      <c r="S107808" s="1"/>
      <c r="T107808" s="1"/>
    </row>
    <row r="107809" spans="2:20">
      <c r="B107809" s="27"/>
      <c r="C107809" s="1"/>
      <c r="D107809" s="1"/>
      <c r="E107809" s="1"/>
      <c r="F107809" s="1"/>
      <c r="G107809" s="1"/>
      <c r="H107809" s="1"/>
      <c r="I107809" s="1"/>
      <c r="J107809" s="1"/>
      <c r="K107809" s="1"/>
      <c r="L107809" s="1"/>
      <c r="M107809" s="1"/>
      <c r="N107809" s="1"/>
      <c r="O107809" s="1"/>
      <c r="P107809" s="1"/>
      <c r="Q107809" s="1"/>
      <c r="R107809" s="1"/>
      <c r="S107809" s="1"/>
      <c r="T107809" s="1"/>
    </row>
    <row r="107810" spans="2:20">
      <c r="B107810" s="27"/>
      <c r="C107810" s="1"/>
      <c r="D107810" s="1"/>
      <c r="E107810" s="1"/>
      <c r="F107810" s="1"/>
      <c r="G107810" s="1"/>
      <c r="H107810" s="1"/>
      <c r="I107810" s="1"/>
      <c r="J107810" s="1"/>
      <c r="K107810" s="1"/>
      <c r="L107810" s="1"/>
      <c r="M107810" s="1"/>
      <c r="N107810" s="1"/>
      <c r="O107810" s="1"/>
      <c r="P107810" s="1"/>
      <c r="Q107810" s="1"/>
      <c r="R107810" s="1"/>
      <c r="S107810" s="1"/>
      <c r="T107810" s="1"/>
    </row>
    <row r="107811" spans="2:20">
      <c r="B107811" s="27"/>
      <c r="C107811" s="1"/>
      <c r="D107811" s="1"/>
      <c r="E107811" s="1"/>
      <c r="F107811" s="1"/>
      <c r="G107811" s="1"/>
      <c r="H107811" s="1"/>
      <c r="I107811" s="1"/>
      <c r="J107811" s="1"/>
      <c r="K107811" s="1"/>
      <c r="L107811" s="1"/>
      <c r="M107811" s="1"/>
      <c r="N107811" s="1"/>
      <c r="O107811" s="1"/>
      <c r="P107811" s="1"/>
      <c r="Q107811" s="1"/>
      <c r="R107811" s="1"/>
      <c r="S107811" s="1"/>
      <c r="T107811" s="1"/>
    </row>
    <row r="107812" spans="2:20">
      <c r="B107812" s="27"/>
      <c r="C107812" s="1"/>
      <c r="D107812" s="1"/>
      <c r="E107812" s="1"/>
      <c r="F107812" s="1"/>
      <c r="G107812" s="1"/>
      <c r="H107812" s="1"/>
      <c r="I107812" s="1"/>
      <c r="J107812" s="1"/>
      <c r="K107812" s="1"/>
      <c r="L107812" s="1"/>
      <c r="M107812" s="1"/>
      <c r="N107812" s="1"/>
      <c r="O107812" s="1"/>
      <c r="P107812" s="1"/>
      <c r="Q107812" s="1"/>
      <c r="R107812" s="1"/>
      <c r="S107812" s="1"/>
      <c r="T107812" s="1"/>
    </row>
    <row r="107813" spans="2:20">
      <c r="B107813" s="27"/>
      <c r="C107813" s="1"/>
      <c r="D107813" s="1"/>
      <c r="E107813" s="1"/>
      <c r="F107813" s="1"/>
      <c r="G107813" s="1"/>
      <c r="H107813" s="1"/>
      <c r="I107813" s="1"/>
      <c r="J107813" s="1"/>
      <c r="K107813" s="1"/>
      <c r="L107813" s="1"/>
      <c r="M107813" s="1"/>
      <c r="N107813" s="1"/>
      <c r="O107813" s="1"/>
      <c r="P107813" s="1"/>
      <c r="Q107813" s="1"/>
      <c r="R107813" s="1"/>
      <c r="S107813" s="1"/>
      <c r="T107813" s="1"/>
    </row>
    <row r="107814" spans="2:20">
      <c r="B107814" s="27"/>
      <c r="C107814" s="1"/>
      <c r="D107814" s="1"/>
      <c r="E107814" s="1"/>
      <c r="F107814" s="1"/>
      <c r="G107814" s="1"/>
      <c r="H107814" s="1"/>
      <c r="I107814" s="1"/>
      <c r="J107814" s="1"/>
      <c r="K107814" s="1"/>
      <c r="L107814" s="1"/>
      <c r="M107814" s="1"/>
      <c r="N107814" s="1"/>
      <c r="O107814" s="1"/>
      <c r="P107814" s="1"/>
      <c r="Q107814" s="1"/>
      <c r="R107814" s="1"/>
      <c r="S107814" s="1"/>
      <c r="T107814" s="1"/>
    </row>
    <row r="107815" spans="2:20">
      <c r="B107815" s="27"/>
      <c r="C107815" s="1"/>
      <c r="D107815" s="1"/>
      <c r="E107815" s="1"/>
      <c r="F107815" s="1"/>
      <c r="G107815" s="1"/>
      <c r="H107815" s="1"/>
      <c r="I107815" s="1"/>
      <c r="J107815" s="1"/>
      <c r="K107815" s="1"/>
      <c r="L107815" s="1"/>
      <c r="M107815" s="1"/>
      <c r="N107815" s="1"/>
      <c r="O107815" s="1"/>
      <c r="P107815" s="1"/>
      <c r="Q107815" s="1"/>
      <c r="R107815" s="1"/>
      <c r="S107815" s="1"/>
      <c r="T107815" s="1"/>
    </row>
    <row r="107816" spans="2:20">
      <c r="B107816" s="27"/>
      <c r="C107816" s="1"/>
      <c r="D107816" s="1"/>
      <c r="E107816" s="1"/>
      <c r="F107816" s="1"/>
      <c r="G107816" s="1"/>
      <c r="H107816" s="1"/>
      <c r="I107816" s="1"/>
      <c r="J107816" s="1"/>
      <c r="K107816" s="1"/>
      <c r="L107816" s="1"/>
      <c r="M107816" s="1"/>
      <c r="N107816" s="1"/>
      <c r="O107816" s="1"/>
      <c r="P107816" s="1"/>
      <c r="Q107816" s="1"/>
      <c r="R107816" s="1"/>
      <c r="S107816" s="1"/>
      <c r="T107816" s="1"/>
    </row>
    <row r="107817" spans="2:20">
      <c r="B107817" s="27"/>
      <c r="C107817" s="1"/>
      <c r="D107817" s="1"/>
      <c r="E107817" s="1"/>
      <c r="F107817" s="1"/>
      <c r="G107817" s="1"/>
      <c r="H107817" s="1"/>
      <c r="I107817" s="1"/>
      <c r="J107817" s="1"/>
      <c r="K107817" s="1"/>
      <c r="L107817" s="1"/>
      <c r="M107817" s="1"/>
      <c r="N107817" s="1"/>
      <c r="O107817" s="1"/>
      <c r="P107817" s="1"/>
      <c r="Q107817" s="1"/>
      <c r="R107817" s="1"/>
      <c r="S107817" s="1"/>
      <c r="T107817" s="1"/>
    </row>
    <row r="107818" spans="2:20">
      <c r="B107818" s="27"/>
      <c r="C107818" s="1"/>
      <c r="D107818" s="1"/>
      <c r="E107818" s="1"/>
      <c r="F107818" s="1"/>
      <c r="G107818" s="1"/>
      <c r="H107818" s="1"/>
      <c r="I107818" s="1"/>
      <c r="J107818" s="1"/>
      <c r="K107818" s="1"/>
      <c r="L107818" s="1"/>
      <c r="M107818" s="1"/>
      <c r="N107818" s="1"/>
      <c r="O107818" s="1"/>
      <c r="P107818" s="1"/>
      <c r="Q107818" s="1"/>
      <c r="R107818" s="1"/>
      <c r="S107818" s="1"/>
      <c r="T107818" s="1"/>
    </row>
    <row r="107819" spans="2:20">
      <c r="B107819" s="27"/>
      <c r="C107819" s="1"/>
      <c r="D107819" s="1"/>
      <c r="E107819" s="1"/>
      <c r="F107819" s="1"/>
      <c r="G107819" s="1"/>
      <c r="H107819" s="1"/>
      <c r="I107819" s="1"/>
      <c r="J107819" s="1"/>
      <c r="K107819" s="1"/>
      <c r="L107819" s="1"/>
      <c r="M107819" s="1"/>
      <c r="N107819" s="1"/>
      <c r="O107819" s="1"/>
      <c r="P107819" s="1"/>
      <c r="Q107819" s="1"/>
      <c r="R107819" s="1"/>
      <c r="S107819" s="1"/>
      <c r="T107819" s="1"/>
    </row>
    <row r="107820" spans="2:20">
      <c r="B107820" s="27"/>
      <c r="C107820" s="1"/>
      <c r="D107820" s="1"/>
      <c r="E107820" s="1"/>
      <c r="F107820" s="1"/>
      <c r="G107820" s="1"/>
      <c r="H107820" s="1"/>
      <c r="I107820" s="1"/>
      <c r="J107820" s="1"/>
      <c r="K107820" s="1"/>
      <c r="L107820" s="1"/>
      <c r="M107820" s="1"/>
      <c r="N107820" s="1"/>
      <c r="O107820" s="1"/>
      <c r="P107820" s="1"/>
      <c r="Q107820" s="1"/>
      <c r="R107820" s="1"/>
      <c r="S107820" s="1"/>
      <c r="T107820" s="1"/>
    </row>
    <row r="107821" spans="2:20">
      <c r="B107821" s="27"/>
      <c r="C107821" s="1"/>
      <c r="D107821" s="1"/>
      <c r="E107821" s="1"/>
      <c r="F107821" s="1"/>
      <c r="G107821" s="1"/>
      <c r="H107821" s="1"/>
      <c r="I107821" s="1"/>
      <c r="J107821" s="1"/>
      <c r="K107821" s="1"/>
      <c r="L107821" s="1"/>
      <c r="M107821" s="1"/>
      <c r="N107821" s="1"/>
      <c r="O107821" s="1"/>
      <c r="P107821" s="1"/>
      <c r="Q107821" s="1"/>
      <c r="R107821" s="1"/>
      <c r="S107821" s="1"/>
      <c r="T107821" s="1"/>
    </row>
    <row r="107822" spans="2:20">
      <c r="B107822" s="27"/>
      <c r="C107822" s="1"/>
      <c r="D107822" s="1"/>
      <c r="E107822" s="1"/>
      <c r="F107822" s="1"/>
      <c r="G107822" s="1"/>
      <c r="H107822" s="1"/>
      <c r="I107822" s="1"/>
      <c r="J107822" s="1"/>
      <c r="K107822" s="1"/>
      <c r="L107822" s="1"/>
      <c r="M107822" s="1"/>
      <c r="N107822" s="1"/>
      <c r="O107822" s="1"/>
      <c r="P107822" s="1"/>
      <c r="Q107822" s="1"/>
      <c r="R107822" s="1"/>
      <c r="S107822" s="1"/>
      <c r="T107822" s="1"/>
    </row>
    <row r="107823" spans="2:20">
      <c r="B107823" s="27"/>
      <c r="C107823" s="1"/>
      <c r="D107823" s="1"/>
      <c r="E107823" s="1"/>
      <c r="F107823" s="1"/>
      <c r="G107823" s="1"/>
      <c r="H107823" s="1"/>
      <c r="I107823" s="1"/>
      <c r="J107823" s="1"/>
      <c r="K107823" s="1"/>
      <c r="L107823" s="1"/>
      <c r="M107823" s="1"/>
      <c r="N107823" s="1"/>
      <c r="O107823" s="1"/>
      <c r="P107823" s="1"/>
      <c r="Q107823" s="1"/>
      <c r="R107823" s="1"/>
      <c r="S107823" s="1"/>
      <c r="T107823" s="1"/>
    </row>
    <row r="107824" spans="2:20">
      <c r="B107824" s="27"/>
      <c r="C107824" s="1"/>
      <c r="D107824" s="1"/>
      <c r="E107824" s="1"/>
      <c r="F107824" s="1"/>
      <c r="G107824" s="1"/>
      <c r="H107824" s="1"/>
      <c r="I107824" s="1"/>
      <c r="J107824" s="1"/>
      <c r="K107824" s="1"/>
      <c r="L107824" s="1"/>
      <c r="M107824" s="1"/>
      <c r="N107824" s="1"/>
      <c r="O107824" s="1"/>
      <c r="P107824" s="1"/>
      <c r="Q107824" s="1"/>
      <c r="R107824" s="1"/>
      <c r="S107824" s="1"/>
      <c r="T107824" s="1"/>
    </row>
    <row r="107825" spans="2:20">
      <c r="B107825" s="27"/>
      <c r="C107825" s="1"/>
      <c r="D107825" s="1"/>
      <c r="E107825" s="1"/>
      <c r="F107825" s="1"/>
      <c r="G107825" s="1"/>
      <c r="H107825" s="1"/>
      <c r="I107825" s="1"/>
      <c r="J107825" s="1"/>
      <c r="K107825" s="1"/>
      <c r="L107825" s="1"/>
      <c r="M107825" s="1"/>
      <c r="N107825" s="1"/>
      <c r="O107825" s="1"/>
      <c r="P107825" s="1"/>
      <c r="Q107825" s="1"/>
      <c r="R107825" s="1"/>
      <c r="S107825" s="1"/>
      <c r="T107825" s="1"/>
    </row>
    <row r="107826" spans="2:20">
      <c r="B107826" s="27"/>
      <c r="C107826" s="1"/>
      <c r="D107826" s="1"/>
      <c r="E107826" s="1"/>
      <c r="F107826" s="1"/>
      <c r="G107826" s="1"/>
      <c r="H107826" s="1"/>
      <c r="I107826" s="1"/>
      <c r="J107826" s="1"/>
      <c r="K107826" s="1"/>
      <c r="L107826" s="1"/>
      <c r="M107826" s="1"/>
      <c r="N107826" s="1"/>
      <c r="O107826" s="1"/>
      <c r="P107826" s="1"/>
      <c r="Q107826" s="1"/>
      <c r="R107826" s="1"/>
      <c r="S107826" s="1"/>
      <c r="T107826" s="1"/>
    </row>
    <row r="107827" spans="2:20">
      <c r="B107827" s="27"/>
      <c r="C107827" s="1"/>
      <c r="D107827" s="1"/>
      <c r="E107827" s="1"/>
      <c r="F107827" s="1"/>
      <c r="G107827" s="1"/>
      <c r="H107827" s="1"/>
      <c r="I107827" s="1"/>
      <c r="J107827" s="1"/>
      <c r="K107827" s="1"/>
      <c r="L107827" s="1"/>
      <c r="M107827" s="1"/>
      <c r="N107827" s="1"/>
      <c r="O107827" s="1"/>
      <c r="P107827" s="1"/>
      <c r="Q107827" s="1"/>
      <c r="R107827" s="1"/>
      <c r="S107827" s="1"/>
      <c r="T107827" s="1"/>
    </row>
    <row r="107828" spans="2:20">
      <c r="B107828" s="27"/>
      <c r="C107828" s="1"/>
      <c r="D107828" s="1"/>
      <c r="E107828" s="1"/>
      <c r="F107828" s="1"/>
      <c r="G107828" s="1"/>
      <c r="H107828" s="1"/>
      <c r="I107828" s="1"/>
      <c r="J107828" s="1"/>
      <c r="K107828" s="1"/>
      <c r="L107828" s="1"/>
      <c r="M107828" s="1"/>
      <c r="N107828" s="1"/>
      <c r="O107828" s="1"/>
      <c r="P107828" s="1"/>
      <c r="Q107828" s="1"/>
      <c r="R107828" s="1"/>
      <c r="S107828" s="1"/>
      <c r="T107828" s="1"/>
    </row>
    <row r="107829" spans="2:20">
      <c r="B107829" s="27"/>
      <c r="C107829" s="1"/>
      <c r="D107829" s="1"/>
      <c r="E107829" s="1"/>
      <c r="F107829" s="1"/>
      <c r="G107829" s="1"/>
      <c r="H107829" s="1"/>
      <c r="I107829" s="1"/>
      <c r="J107829" s="1"/>
      <c r="K107829" s="1"/>
      <c r="L107829" s="1"/>
      <c r="M107829" s="1"/>
      <c r="N107829" s="1"/>
      <c r="O107829" s="1"/>
      <c r="P107829" s="1"/>
      <c r="Q107829" s="1"/>
      <c r="R107829" s="1"/>
      <c r="S107829" s="1"/>
      <c r="T107829" s="1"/>
    </row>
    <row r="107830" spans="2:20">
      <c r="B107830" s="27"/>
      <c r="C107830" s="1"/>
      <c r="D107830" s="1"/>
      <c r="E107830" s="1"/>
      <c r="F107830" s="1"/>
      <c r="G107830" s="1"/>
      <c r="H107830" s="1"/>
      <c r="I107830" s="1"/>
      <c r="J107830" s="1"/>
      <c r="K107830" s="1"/>
      <c r="L107830" s="1"/>
      <c r="M107830" s="1"/>
      <c r="N107830" s="1"/>
      <c r="O107830" s="1"/>
      <c r="P107830" s="1"/>
      <c r="Q107830" s="1"/>
      <c r="R107830" s="1"/>
      <c r="S107830" s="1"/>
      <c r="T107830" s="1"/>
    </row>
    <row r="107831" spans="2:20">
      <c r="B107831" s="27"/>
      <c r="C107831" s="1"/>
      <c r="D107831" s="1"/>
      <c r="E107831" s="1"/>
      <c r="F107831" s="1"/>
      <c r="G107831" s="1"/>
      <c r="H107831" s="1"/>
      <c r="I107831" s="1"/>
      <c r="J107831" s="1"/>
      <c r="K107831" s="1"/>
      <c r="L107831" s="1"/>
      <c r="M107831" s="1"/>
      <c r="N107831" s="1"/>
      <c r="O107831" s="1"/>
      <c r="P107831" s="1"/>
      <c r="Q107831" s="1"/>
      <c r="R107831" s="1"/>
      <c r="S107831" s="1"/>
      <c r="T107831" s="1"/>
    </row>
    <row r="107832" spans="2:20">
      <c r="B107832" s="27"/>
      <c r="C107832" s="1"/>
      <c r="D107832" s="1"/>
      <c r="E107832" s="1"/>
      <c r="F107832" s="1"/>
      <c r="G107832" s="1"/>
      <c r="H107832" s="1"/>
      <c r="I107832" s="1"/>
      <c r="J107832" s="1"/>
      <c r="K107832" s="1"/>
      <c r="L107832" s="1"/>
      <c r="M107832" s="1"/>
      <c r="N107832" s="1"/>
      <c r="O107832" s="1"/>
      <c r="P107832" s="1"/>
      <c r="Q107832" s="1"/>
      <c r="R107832" s="1"/>
      <c r="S107832" s="1"/>
      <c r="T107832" s="1"/>
    </row>
    <row r="107833" spans="2:20">
      <c r="B107833" s="27"/>
      <c r="C107833" s="1"/>
      <c r="D107833" s="1"/>
      <c r="E107833" s="1"/>
      <c r="F107833" s="1"/>
      <c r="G107833" s="1"/>
      <c r="H107833" s="1"/>
      <c r="I107833" s="1"/>
      <c r="J107833" s="1"/>
      <c r="K107833" s="1"/>
      <c r="L107833" s="1"/>
      <c r="M107833" s="1"/>
      <c r="N107833" s="1"/>
      <c r="O107833" s="1"/>
      <c r="P107833" s="1"/>
      <c r="Q107833" s="1"/>
      <c r="R107833" s="1"/>
      <c r="S107833" s="1"/>
      <c r="T107833" s="1"/>
    </row>
    <row r="107834" spans="2:20">
      <c r="B107834" s="27"/>
      <c r="C107834" s="1"/>
      <c r="D107834" s="1"/>
      <c r="E107834" s="1"/>
      <c r="F107834" s="1"/>
      <c r="G107834" s="1"/>
      <c r="H107834" s="1"/>
      <c r="I107834" s="1"/>
      <c r="J107834" s="1"/>
      <c r="K107834" s="1"/>
      <c r="L107834" s="1"/>
      <c r="M107834" s="1"/>
      <c r="N107834" s="1"/>
      <c r="O107834" s="1"/>
      <c r="P107834" s="1"/>
      <c r="Q107834" s="1"/>
      <c r="R107834" s="1"/>
      <c r="S107834" s="1"/>
      <c r="T107834" s="1"/>
    </row>
    <row r="107835" spans="2:20">
      <c r="B107835" s="27"/>
      <c r="C107835" s="1"/>
      <c r="D107835" s="1"/>
      <c r="E107835" s="1"/>
      <c r="F107835" s="1"/>
      <c r="G107835" s="1"/>
      <c r="H107835" s="1"/>
      <c r="I107835" s="1"/>
      <c r="J107835" s="1"/>
      <c r="K107835" s="1"/>
      <c r="L107835" s="1"/>
      <c r="M107835" s="1"/>
      <c r="N107835" s="1"/>
      <c r="O107835" s="1"/>
      <c r="P107835" s="1"/>
      <c r="Q107835" s="1"/>
      <c r="R107835" s="1"/>
      <c r="S107835" s="1"/>
      <c r="T107835" s="1"/>
    </row>
    <row r="107836" spans="2:20">
      <c r="B107836" s="27"/>
      <c r="C107836" s="1"/>
      <c r="D107836" s="1"/>
      <c r="E107836" s="1"/>
      <c r="F107836" s="1"/>
      <c r="G107836" s="1"/>
      <c r="H107836" s="1"/>
      <c r="I107836" s="1"/>
      <c r="J107836" s="1"/>
      <c r="K107836" s="1"/>
      <c r="L107836" s="1"/>
      <c r="M107836" s="1"/>
      <c r="N107836" s="1"/>
      <c r="O107836" s="1"/>
      <c r="P107836" s="1"/>
      <c r="Q107836" s="1"/>
      <c r="R107836" s="1"/>
      <c r="S107836" s="1"/>
      <c r="T107836" s="1"/>
    </row>
    <row r="107837" spans="2:20">
      <c r="B107837" s="27"/>
      <c r="C107837" s="1"/>
      <c r="D107837" s="1"/>
      <c r="E107837" s="1"/>
      <c r="F107837" s="1"/>
      <c r="G107837" s="1"/>
      <c r="H107837" s="1"/>
      <c r="I107837" s="1"/>
      <c r="J107837" s="1"/>
      <c r="K107837" s="1"/>
      <c r="L107837" s="1"/>
      <c r="M107837" s="1"/>
      <c r="N107837" s="1"/>
      <c r="O107837" s="1"/>
      <c r="P107837" s="1"/>
      <c r="Q107837" s="1"/>
      <c r="R107837" s="1"/>
      <c r="S107837" s="1"/>
      <c r="T107837" s="1"/>
    </row>
    <row r="107838" spans="2:20">
      <c r="B107838" s="27"/>
      <c r="C107838" s="1"/>
      <c r="D107838" s="1"/>
      <c r="E107838" s="1"/>
      <c r="F107838" s="1"/>
      <c r="G107838" s="1"/>
      <c r="H107838" s="1"/>
      <c r="I107838" s="1"/>
      <c r="J107838" s="1"/>
      <c r="K107838" s="1"/>
      <c r="L107838" s="1"/>
      <c r="M107838" s="1"/>
      <c r="N107838" s="1"/>
      <c r="O107838" s="1"/>
      <c r="P107838" s="1"/>
      <c r="Q107838" s="1"/>
      <c r="R107838" s="1"/>
      <c r="S107838" s="1"/>
      <c r="T107838" s="1"/>
    </row>
    <row r="107839" spans="2:20">
      <c r="B107839" s="27"/>
      <c r="C107839" s="1"/>
      <c r="D107839" s="1"/>
      <c r="E107839" s="1"/>
      <c r="F107839" s="1"/>
      <c r="G107839" s="1"/>
      <c r="H107839" s="1"/>
      <c r="I107839" s="1"/>
      <c r="J107839" s="1"/>
      <c r="K107839" s="1"/>
      <c r="L107839" s="1"/>
      <c r="M107839" s="1"/>
      <c r="N107839" s="1"/>
      <c r="O107839" s="1"/>
      <c r="P107839" s="1"/>
      <c r="Q107839" s="1"/>
      <c r="R107839" s="1"/>
      <c r="S107839" s="1"/>
      <c r="T107839" s="1"/>
    </row>
    <row r="107840" spans="2:20">
      <c r="B107840" s="27"/>
      <c r="C107840" s="1"/>
      <c r="D107840" s="1"/>
      <c r="E107840" s="1"/>
      <c r="F107840" s="1"/>
      <c r="G107840" s="1"/>
      <c r="H107840" s="1"/>
      <c r="I107840" s="1"/>
      <c r="J107840" s="1"/>
      <c r="K107840" s="1"/>
      <c r="L107840" s="1"/>
      <c r="M107840" s="1"/>
      <c r="N107840" s="1"/>
      <c r="O107840" s="1"/>
      <c r="P107840" s="1"/>
      <c r="Q107840" s="1"/>
      <c r="R107840" s="1"/>
      <c r="S107840" s="1"/>
      <c r="T107840" s="1"/>
    </row>
    <row r="107841" spans="2:20">
      <c r="B107841" s="27"/>
      <c r="C107841" s="1"/>
      <c r="D107841" s="1"/>
      <c r="E107841" s="1"/>
      <c r="F107841" s="1"/>
      <c r="G107841" s="1"/>
      <c r="H107841" s="1"/>
      <c r="I107841" s="1"/>
      <c r="J107841" s="1"/>
      <c r="K107841" s="1"/>
      <c r="L107841" s="1"/>
      <c r="M107841" s="1"/>
      <c r="N107841" s="1"/>
      <c r="O107841" s="1"/>
      <c r="P107841" s="1"/>
      <c r="Q107841" s="1"/>
      <c r="R107841" s="1"/>
      <c r="S107841" s="1"/>
      <c r="T107841" s="1"/>
    </row>
    <row r="107842" spans="2:20">
      <c r="B107842" s="27"/>
      <c r="C107842" s="1"/>
      <c r="D107842" s="1"/>
      <c r="E107842" s="1"/>
      <c r="F107842" s="1"/>
      <c r="G107842" s="1"/>
      <c r="H107842" s="1"/>
      <c r="I107842" s="1"/>
      <c r="J107842" s="1"/>
      <c r="K107842" s="1"/>
      <c r="L107842" s="1"/>
      <c r="M107842" s="1"/>
      <c r="N107842" s="1"/>
      <c r="O107842" s="1"/>
      <c r="P107842" s="1"/>
      <c r="Q107842" s="1"/>
      <c r="R107842" s="1"/>
      <c r="S107842" s="1"/>
      <c r="T107842" s="1"/>
    </row>
    <row r="107843" spans="2:20">
      <c r="B107843" s="27"/>
      <c r="C107843" s="1"/>
      <c r="D107843" s="1"/>
      <c r="E107843" s="1"/>
      <c r="F107843" s="1"/>
      <c r="G107843" s="1"/>
      <c r="H107843" s="1"/>
      <c r="I107843" s="1"/>
      <c r="J107843" s="1"/>
      <c r="K107843" s="1"/>
      <c r="L107843" s="1"/>
      <c r="M107843" s="1"/>
      <c r="N107843" s="1"/>
      <c r="O107843" s="1"/>
      <c r="P107843" s="1"/>
      <c r="Q107843" s="1"/>
      <c r="R107843" s="1"/>
      <c r="S107843" s="1"/>
      <c r="T107843" s="1"/>
    </row>
    <row r="107844" spans="2:20">
      <c r="B107844" s="27"/>
      <c r="C107844" s="1"/>
      <c r="D107844" s="1"/>
      <c r="E107844" s="1"/>
      <c r="F107844" s="1"/>
      <c r="G107844" s="1"/>
      <c r="H107844" s="1"/>
      <c r="I107844" s="1"/>
      <c r="J107844" s="1"/>
      <c r="K107844" s="1"/>
      <c r="L107844" s="1"/>
      <c r="M107844" s="1"/>
      <c r="N107844" s="1"/>
      <c r="O107844" s="1"/>
      <c r="P107844" s="1"/>
      <c r="Q107844" s="1"/>
      <c r="R107844" s="1"/>
      <c r="S107844" s="1"/>
      <c r="T107844" s="1"/>
    </row>
    <row r="107845" spans="2:20">
      <c r="B107845" s="27"/>
      <c r="C107845" s="1"/>
      <c r="D107845" s="1"/>
      <c r="E107845" s="1"/>
      <c r="F107845" s="1"/>
      <c r="G107845" s="1"/>
      <c r="H107845" s="1"/>
      <c r="I107845" s="1"/>
      <c r="J107845" s="1"/>
      <c r="K107845" s="1"/>
      <c r="L107845" s="1"/>
      <c r="M107845" s="1"/>
      <c r="N107845" s="1"/>
      <c r="O107845" s="1"/>
      <c r="P107845" s="1"/>
      <c r="Q107845" s="1"/>
      <c r="R107845" s="1"/>
      <c r="S107845" s="1"/>
      <c r="T107845" s="1"/>
    </row>
    <row r="107846" spans="2:20">
      <c r="B107846" s="27"/>
      <c r="C107846" s="1"/>
      <c r="D107846" s="1"/>
      <c r="E107846" s="1"/>
      <c r="F107846" s="1"/>
      <c r="G107846" s="1"/>
      <c r="H107846" s="1"/>
      <c r="I107846" s="1"/>
      <c r="J107846" s="1"/>
      <c r="K107846" s="1"/>
      <c r="L107846" s="1"/>
      <c r="M107846" s="1"/>
      <c r="N107846" s="1"/>
      <c r="O107846" s="1"/>
      <c r="P107846" s="1"/>
      <c r="Q107846" s="1"/>
      <c r="R107846" s="1"/>
      <c r="S107846" s="1"/>
      <c r="T107846" s="1"/>
    </row>
    <row r="107847" spans="2:20">
      <c r="B107847" s="27"/>
      <c r="C107847" s="1"/>
      <c r="D107847" s="1"/>
      <c r="E107847" s="1"/>
      <c r="F107847" s="1"/>
      <c r="G107847" s="1"/>
      <c r="H107847" s="1"/>
      <c r="I107847" s="1"/>
      <c r="J107847" s="1"/>
      <c r="K107847" s="1"/>
      <c r="L107847" s="1"/>
      <c r="M107847" s="1"/>
      <c r="N107847" s="1"/>
      <c r="O107847" s="1"/>
      <c r="P107847" s="1"/>
      <c r="Q107847" s="1"/>
      <c r="R107847" s="1"/>
      <c r="S107847" s="1"/>
      <c r="T107847" s="1"/>
    </row>
    <row r="107848" spans="2:20">
      <c r="B107848" s="27"/>
      <c r="C107848" s="1"/>
      <c r="D107848" s="1"/>
      <c r="E107848" s="1"/>
      <c r="F107848" s="1"/>
      <c r="G107848" s="1"/>
      <c r="H107848" s="1"/>
      <c r="I107848" s="1"/>
      <c r="J107848" s="1"/>
      <c r="K107848" s="1"/>
      <c r="L107848" s="1"/>
      <c r="M107848" s="1"/>
      <c r="N107848" s="1"/>
      <c r="O107848" s="1"/>
      <c r="P107848" s="1"/>
      <c r="Q107848" s="1"/>
      <c r="R107848" s="1"/>
      <c r="S107848" s="1"/>
      <c r="T107848" s="1"/>
    </row>
    <row r="107849" spans="2:20">
      <c r="B107849" s="27"/>
      <c r="C107849" s="1"/>
      <c r="D107849" s="1"/>
      <c r="E107849" s="1"/>
      <c r="F107849" s="1"/>
      <c r="G107849" s="1"/>
      <c r="H107849" s="1"/>
      <c r="I107849" s="1"/>
      <c r="J107849" s="1"/>
      <c r="K107849" s="1"/>
      <c r="L107849" s="1"/>
      <c r="M107849" s="1"/>
      <c r="N107849" s="1"/>
      <c r="O107849" s="1"/>
      <c r="P107849" s="1"/>
      <c r="Q107849" s="1"/>
      <c r="R107849" s="1"/>
      <c r="S107849" s="1"/>
      <c r="T107849" s="1"/>
    </row>
    <row r="107850" spans="2:20">
      <c r="B107850" s="27"/>
      <c r="C107850" s="1"/>
      <c r="D107850" s="1"/>
      <c r="E107850" s="1"/>
      <c r="F107850" s="1"/>
      <c r="G107850" s="1"/>
      <c r="H107850" s="1"/>
      <c r="I107850" s="1"/>
      <c r="J107850" s="1"/>
      <c r="K107850" s="1"/>
      <c r="L107850" s="1"/>
      <c r="M107850" s="1"/>
      <c r="N107850" s="1"/>
      <c r="O107850" s="1"/>
      <c r="P107850" s="1"/>
      <c r="Q107850" s="1"/>
      <c r="R107850" s="1"/>
      <c r="S107850" s="1"/>
      <c r="T107850" s="1"/>
    </row>
    <row r="107851" spans="2:20">
      <c r="B107851" s="27"/>
      <c r="C107851" s="1"/>
      <c r="D107851" s="1"/>
      <c r="E107851" s="1"/>
      <c r="F107851" s="1"/>
      <c r="G107851" s="1"/>
      <c r="H107851" s="1"/>
      <c r="I107851" s="1"/>
      <c r="J107851" s="1"/>
      <c r="K107851" s="1"/>
      <c r="L107851" s="1"/>
      <c r="M107851" s="1"/>
      <c r="N107851" s="1"/>
      <c r="O107851" s="1"/>
      <c r="P107851" s="1"/>
      <c r="Q107851" s="1"/>
      <c r="R107851" s="1"/>
      <c r="S107851" s="1"/>
      <c r="T107851" s="1"/>
    </row>
    <row r="107852" spans="2:20">
      <c r="B107852" s="27"/>
      <c r="C107852" s="1"/>
      <c r="D107852" s="1"/>
      <c r="E107852" s="1"/>
      <c r="F107852" s="1"/>
      <c r="G107852" s="1"/>
      <c r="H107852" s="1"/>
      <c r="I107852" s="1"/>
      <c r="J107852" s="1"/>
      <c r="K107852" s="1"/>
      <c r="L107852" s="1"/>
      <c r="M107852" s="1"/>
      <c r="N107852" s="1"/>
      <c r="O107852" s="1"/>
      <c r="P107852" s="1"/>
      <c r="Q107852" s="1"/>
      <c r="R107852" s="1"/>
      <c r="S107852" s="1"/>
      <c r="T107852" s="1"/>
    </row>
    <row r="107853" spans="2:20">
      <c r="B107853" s="27"/>
      <c r="C107853" s="1"/>
      <c r="D107853" s="1"/>
      <c r="E107853" s="1"/>
      <c r="F107853" s="1"/>
      <c r="G107853" s="1"/>
      <c r="H107853" s="1"/>
      <c r="I107853" s="1"/>
      <c r="J107853" s="1"/>
      <c r="K107853" s="1"/>
      <c r="L107853" s="1"/>
      <c r="M107853" s="1"/>
      <c r="N107853" s="1"/>
      <c r="O107853" s="1"/>
      <c r="P107853" s="1"/>
      <c r="Q107853" s="1"/>
      <c r="R107853" s="1"/>
      <c r="S107853" s="1"/>
      <c r="T107853" s="1"/>
    </row>
    <row r="107854" spans="2:20">
      <c r="B107854" s="27"/>
      <c r="C107854" s="1"/>
      <c r="D107854" s="1"/>
      <c r="E107854" s="1"/>
      <c r="F107854" s="1"/>
      <c r="G107854" s="1"/>
      <c r="H107854" s="1"/>
      <c r="I107854" s="1"/>
      <c r="J107854" s="1"/>
      <c r="K107854" s="1"/>
      <c r="L107854" s="1"/>
      <c r="M107854" s="1"/>
      <c r="N107854" s="1"/>
      <c r="O107854" s="1"/>
      <c r="P107854" s="1"/>
      <c r="Q107854" s="1"/>
      <c r="R107854" s="1"/>
      <c r="S107854" s="1"/>
      <c r="T107854" s="1"/>
    </row>
    <row r="107855" spans="2:20">
      <c r="B107855" s="27"/>
      <c r="C107855" s="1"/>
      <c r="D107855" s="1"/>
      <c r="E107855" s="1"/>
      <c r="F107855" s="1"/>
      <c r="G107855" s="1"/>
      <c r="H107855" s="1"/>
      <c r="I107855" s="1"/>
      <c r="J107855" s="1"/>
      <c r="K107855" s="1"/>
      <c r="L107855" s="1"/>
      <c r="M107855" s="1"/>
      <c r="N107855" s="1"/>
      <c r="O107855" s="1"/>
      <c r="P107855" s="1"/>
      <c r="Q107855" s="1"/>
      <c r="R107855" s="1"/>
      <c r="S107855" s="1"/>
      <c r="T107855" s="1"/>
    </row>
    <row r="107856" spans="2:20">
      <c r="B107856" s="27"/>
      <c r="C107856" s="1"/>
      <c r="D107856" s="1"/>
      <c r="E107856" s="1"/>
      <c r="F107856" s="1"/>
      <c r="G107856" s="1"/>
      <c r="H107856" s="1"/>
      <c r="I107856" s="1"/>
      <c r="J107856" s="1"/>
      <c r="K107856" s="1"/>
      <c r="L107856" s="1"/>
      <c r="M107856" s="1"/>
      <c r="N107856" s="1"/>
      <c r="O107856" s="1"/>
      <c r="P107856" s="1"/>
      <c r="Q107856" s="1"/>
      <c r="R107856" s="1"/>
      <c r="S107856" s="1"/>
      <c r="T107856" s="1"/>
    </row>
    <row r="107857" spans="2:20">
      <c r="B107857" s="27"/>
      <c r="C107857" s="1"/>
      <c r="D107857" s="1"/>
      <c r="E107857" s="1"/>
      <c r="F107857" s="1"/>
      <c r="G107857" s="1"/>
      <c r="H107857" s="1"/>
      <c r="I107857" s="1"/>
      <c r="J107857" s="1"/>
      <c r="K107857" s="1"/>
      <c r="L107857" s="1"/>
      <c r="M107857" s="1"/>
      <c r="N107857" s="1"/>
      <c r="O107857" s="1"/>
      <c r="P107857" s="1"/>
      <c r="Q107857" s="1"/>
      <c r="R107857" s="1"/>
      <c r="S107857" s="1"/>
      <c r="T107857" s="1"/>
    </row>
    <row r="107858" spans="2:20">
      <c r="B107858" s="27"/>
      <c r="C107858" s="1"/>
      <c r="D107858" s="1"/>
      <c r="E107858" s="1"/>
      <c r="F107858" s="1"/>
      <c r="G107858" s="1"/>
      <c r="H107858" s="1"/>
      <c r="I107858" s="1"/>
      <c r="J107858" s="1"/>
      <c r="K107858" s="1"/>
      <c r="L107858" s="1"/>
      <c r="M107858" s="1"/>
      <c r="N107858" s="1"/>
      <c r="O107858" s="1"/>
      <c r="P107858" s="1"/>
      <c r="Q107858" s="1"/>
      <c r="R107858" s="1"/>
      <c r="S107858" s="1"/>
      <c r="T107858" s="1"/>
    </row>
    <row r="107859" spans="2:20">
      <c r="B107859" s="27"/>
      <c r="C107859" s="1"/>
      <c r="D107859" s="1"/>
      <c r="E107859" s="1"/>
      <c r="F107859" s="1"/>
      <c r="G107859" s="1"/>
      <c r="H107859" s="1"/>
      <c r="I107859" s="1"/>
      <c r="J107859" s="1"/>
      <c r="K107859" s="1"/>
      <c r="L107859" s="1"/>
      <c r="M107859" s="1"/>
      <c r="N107859" s="1"/>
      <c r="O107859" s="1"/>
      <c r="P107859" s="1"/>
      <c r="Q107859" s="1"/>
      <c r="R107859" s="1"/>
      <c r="S107859" s="1"/>
      <c r="T107859" s="1"/>
    </row>
    <row r="107860" spans="2:20">
      <c r="B107860" s="27"/>
      <c r="C107860" s="1"/>
      <c r="D107860" s="1"/>
      <c r="E107860" s="1"/>
      <c r="F107860" s="1"/>
      <c r="G107860" s="1"/>
      <c r="H107860" s="1"/>
      <c r="I107860" s="1"/>
      <c r="J107860" s="1"/>
      <c r="K107860" s="1"/>
      <c r="L107860" s="1"/>
      <c r="M107860" s="1"/>
      <c r="N107860" s="1"/>
      <c r="O107860" s="1"/>
      <c r="P107860" s="1"/>
      <c r="Q107860" s="1"/>
      <c r="R107860" s="1"/>
      <c r="S107860" s="1"/>
      <c r="T107860" s="1"/>
    </row>
    <row r="107861" spans="2:20">
      <c r="B107861" s="27"/>
      <c r="C107861" s="1"/>
      <c r="D107861" s="1"/>
      <c r="E107861" s="1"/>
      <c r="F107861" s="1"/>
      <c r="G107861" s="1"/>
      <c r="H107861" s="1"/>
      <c r="I107861" s="1"/>
      <c r="J107861" s="1"/>
      <c r="K107861" s="1"/>
      <c r="L107861" s="1"/>
      <c r="M107861" s="1"/>
      <c r="N107861" s="1"/>
      <c r="O107861" s="1"/>
      <c r="P107861" s="1"/>
      <c r="Q107861" s="1"/>
      <c r="R107861" s="1"/>
      <c r="S107861" s="1"/>
      <c r="T107861" s="1"/>
    </row>
    <row r="107862" spans="2:20">
      <c r="B107862" s="27"/>
      <c r="C107862" s="1"/>
      <c r="D107862" s="1"/>
      <c r="E107862" s="1"/>
      <c r="F107862" s="1"/>
      <c r="G107862" s="1"/>
      <c r="H107862" s="1"/>
      <c r="I107862" s="1"/>
      <c r="J107862" s="1"/>
      <c r="K107862" s="1"/>
      <c r="L107862" s="1"/>
      <c r="M107862" s="1"/>
      <c r="N107862" s="1"/>
      <c r="O107862" s="1"/>
      <c r="P107862" s="1"/>
      <c r="Q107862" s="1"/>
      <c r="R107862" s="1"/>
      <c r="S107862" s="1"/>
      <c r="T107862" s="1"/>
    </row>
    <row r="107863" spans="2:20">
      <c r="B107863" s="27"/>
      <c r="C107863" s="1"/>
      <c r="D107863" s="1"/>
      <c r="E107863" s="1"/>
      <c r="F107863" s="1"/>
      <c r="G107863" s="1"/>
      <c r="H107863" s="1"/>
      <c r="I107863" s="1"/>
      <c r="J107863" s="1"/>
      <c r="K107863" s="1"/>
      <c r="L107863" s="1"/>
      <c r="M107863" s="1"/>
      <c r="N107863" s="1"/>
      <c r="O107863" s="1"/>
      <c r="P107863" s="1"/>
      <c r="Q107863" s="1"/>
      <c r="R107863" s="1"/>
      <c r="S107863" s="1"/>
      <c r="T107863" s="1"/>
    </row>
    <row r="107864" spans="2:20">
      <c r="B107864" s="27"/>
      <c r="C107864" s="1"/>
      <c r="D107864" s="1"/>
      <c r="E107864" s="1"/>
      <c r="F107864" s="1"/>
      <c r="G107864" s="1"/>
      <c r="H107864" s="1"/>
      <c r="I107864" s="1"/>
      <c r="J107864" s="1"/>
      <c r="K107864" s="1"/>
      <c r="L107864" s="1"/>
      <c r="M107864" s="1"/>
      <c r="N107864" s="1"/>
      <c r="O107864" s="1"/>
      <c r="P107864" s="1"/>
      <c r="Q107864" s="1"/>
      <c r="R107864" s="1"/>
      <c r="S107864" s="1"/>
      <c r="T107864" s="1"/>
    </row>
    <row r="107865" spans="2:20">
      <c r="B107865" s="27"/>
      <c r="C107865" s="1"/>
      <c r="D107865" s="1"/>
      <c r="E107865" s="1"/>
      <c r="F107865" s="1"/>
      <c r="G107865" s="1"/>
      <c r="H107865" s="1"/>
      <c r="I107865" s="1"/>
      <c r="J107865" s="1"/>
      <c r="K107865" s="1"/>
      <c r="L107865" s="1"/>
      <c r="M107865" s="1"/>
      <c r="N107865" s="1"/>
      <c r="O107865" s="1"/>
      <c r="P107865" s="1"/>
      <c r="Q107865" s="1"/>
      <c r="R107865" s="1"/>
      <c r="S107865" s="1"/>
      <c r="T107865" s="1"/>
    </row>
    <row r="107866" spans="2:20">
      <c r="B107866" s="27"/>
      <c r="C107866" s="1"/>
      <c r="D107866" s="1"/>
      <c r="E107866" s="1"/>
      <c r="F107866" s="1"/>
      <c r="G107866" s="1"/>
      <c r="H107866" s="1"/>
      <c r="I107866" s="1"/>
      <c r="J107866" s="1"/>
      <c r="K107866" s="1"/>
      <c r="L107866" s="1"/>
      <c r="M107866" s="1"/>
      <c r="N107866" s="1"/>
      <c r="O107866" s="1"/>
      <c r="P107866" s="1"/>
      <c r="Q107866" s="1"/>
      <c r="R107866" s="1"/>
      <c r="S107866" s="1"/>
      <c r="T107866" s="1"/>
    </row>
    <row r="107867" spans="2:20">
      <c r="B107867" s="27"/>
      <c r="C107867" s="1"/>
      <c r="D107867" s="1"/>
      <c r="E107867" s="1"/>
      <c r="F107867" s="1"/>
      <c r="G107867" s="1"/>
      <c r="H107867" s="1"/>
      <c r="I107867" s="1"/>
      <c r="J107867" s="1"/>
      <c r="K107867" s="1"/>
      <c r="L107867" s="1"/>
      <c r="M107867" s="1"/>
      <c r="N107867" s="1"/>
      <c r="O107867" s="1"/>
      <c r="P107867" s="1"/>
      <c r="Q107867" s="1"/>
      <c r="R107867" s="1"/>
      <c r="S107867" s="1"/>
      <c r="T107867" s="1"/>
    </row>
    <row r="107868" spans="2:20">
      <c r="B107868" s="27"/>
      <c r="C107868" s="1"/>
      <c r="D107868" s="1"/>
      <c r="E107868" s="1"/>
      <c r="F107868" s="1"/>
      <c r="G107868" s="1"/>
      <c r="H107868" s="1"/>
      <c r="I107868" s="1"/>
      <c r="J107868" s="1"/>
      <c r="K107868" s="1"/>
      <c r="L107868" s="1"/>
      <c r="M107868" s="1"/>
      <c r="N107868" s="1"/>
      <c r="O107868" s="1"/>
      <c r="P107868" s="1"/>
      <c r="Q107868" s="1"/>
      <c r="R107868" s="1"/>
      <c r="S107868" s="1"/>
      <c r="T107868" s="1"/>
    </row>
    <row r="107869" spans="2:20">
      <c r="B107869" s="27"/>
      <c r="C107869" s="1"/>
      <c r="D107869" s="1"/>
      <c r="E107869" s="1"/>
      <c r="F107869" s="1"/>
      <c r="G107869" s="1"/>
      <c r="H107869" s="1"/>
      <c r="I107869" s="1"/>
      <c r="J107869" s="1"/>
      <c r="K107869" s="1"/>
      <c r="L107869" s="1"/>
      <c r="M107869" s="1"/>
      <c r="N107869" s="1"/>
      <c r="O107869" s="1"/>
      <c r="P107869" s="1"/>
      <c r="Q107869" s="1"/>
      <c r="R107869" s="1"/>
      <c r="S107869" s="1"/>
      <c r="T107869" s="1"/>
    </row>
    <row r="107870" spans="2:20">
      <c r="B107870" s="27"/>
      <c r="C107870" s="1"/>
      <c r="D107870" s="1"/>
      <c r="E107870" s="1"/>
      <c r="F107870" s="1"/>
      <c r="G107870" s="1"/>
      <c r="H107870" s="1"/>
      <c r="I107870" s="1"/>
      <c r="J107870" s="1"/>
      <c r="K107870" s="1"/>
      <c r="L107870" s="1"/>
      <c r="M107870" s="1"/>
      <c r="N107870" s="1"/>
      <c r="O107870" s="1"/>
      <c r="P107870" s="1"/>
      <c r="Q107870" s="1"/>
      <c r="R107870" s="1"/>
      <c r="S107870" s="1"/>
      <c r="T107870" s="1"/>
    </row>
    <row r="107871" spans="2:20">
      <c r="B107871" s="27"/>
      <c r="C107871" s="1"/>
      <c r="D107871" s="1"/>
      <c r="E107871" s="1"/>
      <c r="F107871" s="1"/>
      <c r="G107871" s="1"/>
      <c r="H107871" s="1"/>
      <c r="I107871" s="1"/>
      <c r="J107871" s="1"/>
      <c r="K107871" s="1"/>
      <c r="L107871" s="1"/>
      <c r="M107871" s="1"/>
      <c r="N107871" s="1"/>
      <c r="O107871" s="1"/>
      <c r="P107871" s="1"/>
      <c r="Q107871" s="1"/>
      <c r="R107871" s="1"/>
      <c r="S107871" s="1"/>
      <c r="T107871" s="1"/>
    </row>
    <row r="107872" spans="2:20">
      <c r="B107872" s="27"/>
      <c r="C107872" s="1"/>
      <c r="D107872" s="1"/>
      <c r="E107872" s="1"/>
      <c r="F107872" s="1"/>
      <c r="G107872" s="1"/>
      <c r="H107872" s="1"/>
      <c r="I107872" s="1"/>
      <c r="J107872" s="1"/>
      <c r="K107872" s="1"/>
      <c r="L107872" s="1"/>
      <c r="M107872" s="1"/>
      <c r="N107872" s="1"/>
      <c r="O107872" s="1"/>
      <c r="P107872" s="1"/>
      <c r="Q107872" s="1"/>
      <c r="R107872" s="1"/>
      <c r="S107872" s="1"/>
      <c r="T107872" s="1"/>
    </row>
    <row r="107873" spans="2:20">
      <c r="B107873" s="27"/>
      <c r="C107873" s="1"/>
      <c r="D107873" s="1"/>
      <c r="E107873" s="1"/>
      <c r="F107873" s="1"/>
      <c r="G107873" s="1"/>
      <c r="H107873" s="1"/>
      <c r="I107873" s="1"/>
      <c r="J107873" s="1"/>
      <c r="K107873" s="1"/>
      <c r="L107873" s="1"/>
      <c r="M107873" s="1"/>
      <c r="N107873" s="1"/>
      <c r="O107873" s="1"/>
      <c r="P107873" s="1"/>
      <c r="Q107873" s="1"/>
      <c r="R107873" s="1"/>
      <c r="S107873" s="1"/>
      <c r="T107873" s="1"/>
    </row>
    <row r="107874" spans="2:20">
      <c r="B107874" s="27"/>
      <c r="C107874" s="1"/>
      <c r="D107874" s="1"/>
      <c r="E107874" s="1"/>
      <c r="F107874" s="1"/>
      <c r="G107874" s="1"/>
      <c r="H107874" s="1"/>
      <c r="I107874" s="1"/>
      <c r="J107874" s="1"/>
      <c r="K107874" s="1"/>
      <c r="L107874" s="1"/>
      <c r="M107874" s="1"/>
      <c r="N107874" s="1"/>
      <c r="O107874" s="1"/>
      <c r="P107874" s="1"/>
      <c r="Q107874" s="1"/>
      <c r="R107874" s="1"/>
      <c r="S107874" s="1"/>
      <c r="T107874" s="1"/>
    </row>
    <row r="107875" spans="2:20">
      <c r="B107875" s="27"/>
      <c r="C107875" s="1"/>
      <c r="D107875" s="1"/>
      <c r="E107875" s="1"/>
      <c r="F107875" s="1"/>
      <c r="G107875" s="1"/>
      <c r="H107875" s="1"/>
      <c r="I107875" s="1"/>
      <c r="J107875" s="1"/>
      <c r="K107875" s="1"/>
      <c r="L107875" s="1"/>
      <c r="M107875" s="1"/>
      <c r="N107875" s="1"/>
      <c r="O107875" s="1"/>
      <c r="P107875" s="1"/>
      <c r="Q107875" s="1"/>
      <c r="R107875" s="1"/>
      <c r="S107875" s="1"/>
      <c r="T107875" s="1"/>
    </row>
    <row r="107876" spans="2:20">
      <c r="B107876" s="27"/>
      <c r="C107876" s="1"/>
      <c r="D107876" s="1"/>
      <c r="E107876" s="1"/>
      <c r="F107876" s="1"/>
      <c r="G107876" s="1"/>
      <c r="H107876" s="1"/>
      <c r="I107876" s="1"/>
      <c r="J107876" s="1"/>
      <c r="K107876" s="1"/>
      <c r="L107876" s="1"/>
      <c r="M107876" s="1"/>
      <c r="N107876" s="1"/>
      <c r="O107876" s="1"/>
      <c r="P107876" s="1"/>
      <c r="Q107876" s="1"/>
      <c r="R107876" s="1"/>
      <c r="S107876" s="1"/>
      <c r="T107876" s="1"/>
    </row>
    <row r="107877" spans="2:20">
      <c r="B107877" s="27"/>
      <c r="C107877" s="1"/>
      <c r="D107877" s="1"/>
      <c r="E107877" s="1"/>
      <c r="F107877" s="1"/>
      <c r="G107877" s="1"/>
      <c r="H107877" s="1"/>
      <c r="I107877" s="1"/>
      <c r="J107877" s="1"/>
      <c r="K107877" s="1"/>
      <c r="L107877" s="1"/>
      <c r="M107877" s="1"/>
      <c r="N107877" s="1"/>
      <c r="O107877" s="1"/>
      <c r="P107877" s="1"/>
      <c r="Q107877" s="1"/>
      <c r="R107877" s="1"/>
      <c r="S107877" s="1"/>
      <c r="T107877" s="1"/>
    </row>
    <row r="107878" spans="2:20">
      <c r="B107878" s="27"/>
      <c r="C107878" s="1"/>
      <c r="D107878" s="1"/>
      <c r="E107878" s="1"/>
      <c r="F107878" s="1"/>
      <c r="G107878" s="1"/>
      <c r="H107878" s="1"/>
      <c r="I107878" s="1"/>
      <c r="J107878" s="1"/>
      <c r="K107878" s="1"/>
      <c r="L107878" s="1"/>
      <c r="M107878" s="1"/>
      <c r="N107878" s="1"/>
      <c r="O107878" s="1"/>
      <c r="P107878" s="1"/>
      <c r="Q107878" s="1"/>
      <c r="R107878" s="1"/>
      <c r="S107878" s="1"/>
      <c r="T107878" s="1"/>
    </row>
    <row r="107879" spans="2:20">
      <c r="B107879" s="27"/>
      <c r="C107879" s="1"/>
      <c r="D107879" s="1"/>
      <c r="E107879" s="1"/>
      <c r="F107879" s="1"/>
      <c r="G107879" s="1"/>
      <c r="H107879" s="1"/>
      <c r="I107879" s="1"/>
      <c r="J107879" s="1"/>
      <c r="K107879" s="1"/>
      <c r="L107879" s="1"/>
      <c r="M107879" s="1"/>
      <c r="N107879" s="1"/>
      <c r="O107879" s="1"/>
      <c r="P107879" s="1"/>
      <c r="Q107879" s="1"/>
      <c r="R107879" s="1"/>
      <c r="S107879" s="1"/>
      <c r="T107879" s="1"/>
    </row>
    <row r="107880" spans="2:20">
      <c r="B107880" s="27"/>
      <c r="C107880" s="1"/>
      <c r="D107880" s="1"/>
      <c r="E107880" s="1"/>
      <c r="F107880" s="1"/>
      <c r="G107880" s="1"/>
      <c r="H107880" s="1"/>
      <c r="I107880" s="1"/>
      <c r="J107880" s="1"/>
      <c r="K107880" s="1"/>
      <c r="L107880" s="1"/>
      <c r="M107880" s="1"/>
      <c r="N107880" s="1"/>
      <c r="O107880" s="1"/>
      <c r="P107880" s="1"/>
      <c r="Q107880" s="1"/>
      <c r="R107880" s="1"/>
      <c r="S107880" s="1"/>
      <c r="T107880" s="1"/>
    </row>
    <row r="107881" spans="2:20">
      <c r="B107881" s="27"/>
      <c r="C107881" s="1"/>
      <c r="D107881" s="1"/>
      <c r="E107881" s="1"/>
      <c r="F107881" s="1"/>
      <c r="G107881" s="1"/>
      <c r="H107881" s="1"/>
      <c r="I107881" s="1"/>
      <c r="J107881" s="1"/>
      <c r="K107881" s="1"/>
      <c r="L107881" s="1"/>
      <c r="M107881" s="1"/>
      <c r="N107881" s="1"/>
      <c r="O107881" s="1"/>
      <c r="P107881" s="1"/>
      <c r="Q107881" s="1"/>
      <c r="R107881" s="1"/>
      <c r="S107881" s="1"/>
      <c r="T107881" s="1"/>
    </row>
    <row r="107882" spans="2:20">
      <c r="B107882" s="27"/>
      <c r="C107882" s="1"/>
      <c r="D107882" s="1"/>
      <c r="E107882" s="1"/>
      <c r="F107882" s="1"/>
      <c r="G107882" s="1"/>
      <c r="H107882" s="1"/>
      <c r="I107882" s="1"/>
      <c r="J107882" s="1"/>
      <c r="K107882" s="1"/>
      <c r="L107882" s="1"/>
      <c r="M107882" s="1"/>
      <c r="N107882" s="1"/>
      <c r="O107882" s="1"/>
      <c r="P107882" s="1"/>
      <c r="Q107882" s="1"/>
      <c r="R107882" s="1"/>
      <c r="S107882" s="1"/>
      <c r="T107882" s="1"/>
    </row>
    <row r="107883" spans="2:20">
      <c r="B107883" s="27"/>
      <c r="C107883" s="1"/>
      <c r="D107883" s="1"/>
      <c r="E107883" s="1"/>
      <c r="F107883" s="1"/>
      <c r="G107883" s="1"/>
      <c r="H107883" s="1"/>
      <c r="I107883" s="1"/>
      <c r="J107883" s="1"/>
      <c r="K107883" s="1"/>
      <c r="L107883" s="1"/>
      <c r="M107883" s="1"/>
      <c r="N107883" s="1"/>
      <c r="O107883" s="1"/>
      <c r="P107883" s="1"/>
      <c r="Q107883" s="1"/>
      <c r="R107883" s="1"/>
      <c r="S107883" s="1"/>
      <c r="T107883" s="1"/>
    </row>
    <row r="107884" spans="2:20">
      <c r="B107884" s="27"/>
      <c r="C107884" s="1"/>
      <c r="D107884" s="1"/>
      <c r="E107884" s="1"/>
      <c r="F107884" s="1"/>
      <c r="G107884" s="1"/>
      <c r="H107884" s="1"/>
      <c r="I107884" s="1"/>
      <c r="J107884" s="1"/>
      <c r="K107884" s="1"/>
      <c r="L107884" s="1"/>
      <c r="M107884" s="1"/>
      <c r="N107884" s="1"/>
      <c r="O107884" s="1"/>
      <c r="P107884" s="1"/>
      <c r="Q107884" s="1"/>
      <c r="R107884" s="1"/>
      <c r="S107884" s="1"/>
      <c r="T107884" s="1"/>
    </row>
    <row r="107885" spans="2:20">
      <c r="B107885" s="27"/>
      <c r="C107885" s="1"/>
      <c r="D107885" s="1"/>
      <c r="E107885" s="1"/>
      <c r="F107885" s="1"/>
      <c r="G107885" s="1"/>
      <c r="H107885" s="1"/>
      <c r="I107885" s="1"/>
      <c r="J107885" s="1"/>
      <c r="K107885" s="1"/>
      <c r="L107885" s="1"/>
      <c r="M107885" s="1"/>
      <c r="N107885" s="1"/>
      <c r="O107885" s="1"/>
      <c r="P107885" s="1"/>
      <c r="Q107885" s="1"/>
      <c r="R107885" s="1"/>
      <c r="S107885" s="1"/>
      <c r="T107885" s="1"/>
    </row>
    <row r="107886" spans="2:20">
      <c r="B107886" s="27"/>
      <c r="C107886" s="1"/>
      <c r="D107886" s="1"/>
      <c r="E107886" s="1"/>
      <c r="F107886" s="1"/>
      <c r="G107886" s="1"/>
      <c r="H107886" s="1"/>
      <c r="I107886" s="1"/>
      <c r="J107886" s="1"/>
      <c r="K107886" s="1"/>
      <c r="L107886" s="1"/>
      <c r="M107886" s="1"/>
      <c r="N107886" s="1"/>
      <c r="O107886" s="1"/>
      <c r="P107886" s="1"/>
      <c r="Q107886" s="1"/>
      <c r="R107886" s="1"/>
      <c r="S107886" s="1"/>
      <c r="T107886" s="1"/>
    </row>
    <row r="107887" spans="2:20">
      <c r="B107887" s="27"/>
      <c r="C107887" s="1"/>
      <c r="D107887" s="1"/>
      <c r="E107887" s="1"/>
      <c r="F107887" s="1"/>
      <c r="G107887" s="1"/>
      <c r="H107887" s="1"/>
      <c r="I107887" s="1"/>
      <c r="J107887" s="1"/>
      <c r="K107887" s="1"/>
      <c r="L107887" s="1"/>
      <c r="M107887" s="1"/>
      <c r="N107887" s="1"/>
      <c r="O107887" s="1"/>
      <c r="P107887" s="1"/>
      <c r="Q107887" s="1"/>
      <c r="R107887" s="1"/>
      <c r="S107887" s="1"/>
      <c r="T107887" s="1"/>
    </row>
    <row r="107888" spans="2:20">
      <c r="B107888" s="27"/>
      <c r="C107888" s="1"/>
      <c r="D107888" s="1"/>
      <c r="E107888" s="1"/>
      <c r="F107888" s="1"/>
      <c r="G107888" s="1"/>
      <c r="H107888" s="1"/>
      <c r="I107888" s="1"/>
      <c r="J107888" s="1"/>
      <c r="K107888" s="1"/>
      <c r="L107888" s="1"/>
      <c r="M107888" s="1"/>
      <c r="N107888" s="1"/>
      <c r="O107888" s="1"/>
      <c r="P107888" s="1"/>
      <c r="Q107888" s="1"/>
      <c r="R107888" s="1"/>
      <c r="S107888" s="1"/>
      <c r="T107888" s="1"/>
    </row>
    <row r="107889" spans="2:20">
      <c r="B107889" s="27"/>
      <c r="C107889" s="1"/>
      <c r="D107889" s="1"/>
      <c r="E107889" s="1"/>
      <c r="F107889" s="1"/>
      <c r="G107889" s="1"/>
      <c r="H107889" s="1"/>
      <c r="I107889" s="1"/>
      <c r="J107889" s="1"/>
      <c r="K107889" s="1"/>
      <c r="L107889" s="1"/>
      <c r="M107889" s="1"/>
      <c r="N107889" s="1"/>
      <c r="O107889" s="1"/>
      <c r="P107889" s="1"/>
      <c r="Q107889" s="1"/>
      <c r="R107889" s="1"/>
      <c r="S107889" s="1"/>
      <c r="T107889" s="1"/>
    </row>
    <row r="107890" spans="2:20">
      <c r="B107890" s="27"/>
      <c r="C107890" s="1"/>
      <c r="D107890" s="1"/>
      <c r="E107890" s="1"/>
      <c r="F107890" s="1"/>
      <c r="G107890" s="1"/>
      <c r="H107890" s="1"/>
      <c r="I107890" s="1"/>
      <c r="J107890" s="1"/>
      <c r="K107890" s="1"/>
      <c r="L107890" s="1"/>
      <c r="M107890" s="1"/>
      <c r="N107890" s="1"/>
      <c r="O107890" s="1"/>
      <c r="P107890" s="1"/>
      <c r="Q107890" s="1"/>
      <c r="R107890" s="1"/>
      <c r="S107890" s="1"/>
      <c r="T107890" s="1"/>
    </row>
    <row r="107891" spans="2:20">
      <c r="B107891" s="27"/>
      <c r="C107891" s="1"/>
      <c r="D107891" s="1"/>
      <c r="E107891" s="1"/>
      <c r="F107891" s="1"/>
      <c r="G107891" s="1"/>
      <c r="H107891" s="1"/>
      <c r="I107891" s="1"/>
      <c r="J107891" s="1"/>
      <c r="K107891" s="1"/>
      <c r="L107891" s="1"/>
      <c r="M107891" s="1"/>
      <c r="N107891" s="1"/>
      <c r="O107891" s="1"/>
      <c r="P107891" s="1"/>
      <c r="Q107891" s="1"/>
      <c r="R107891" s="1"/>
      <c r="S107891" s="1"/>
      <c r="T107891" s="1"/>
    </row>
    <row r="107892" spans="2:20">
      <c r="B107892" s="27"/>
      <c r="C107892" s="1"/>
      <c r="D107892" s="1"/>
      <c r="E107892" s="1"/>
      <c r="F107892" s="1"/>
      <c r="G107892" s="1"/>
      <c r="H107892" s="1"/>
      <c r="I107892" s="1"/>
      <c r="J107892" s="1"/>
      <c r="K107892" s="1"/>
      <c r="L107892" s="1"/>
      <c r="M107892" s="1"/>
      <c r="N107892" s="1"/>
      <c r="O107892" s="1"/>
      <c r="P107892" s="1"/>
      <c r="Q107892" s="1"/>
      <c r="R107892" s="1"/>
      <c r="S107892" s="1"/>
      <c r="T107892" s="1"/>
    </row>
    <row r="107893" spans="2:20">
      <c r="B107893" s="27"/>
      <c r="C107893" s="1"/>
      <c r="D107893" s="1"/>
      <c r="E107893" s="1"/>
      <c r="F107893" s="1"/>
      <c r="G107893" s="1"/>
      <c r="H107893" s="1"/>
      <c r="I107893" s="1"/>
      <c r="J107893" s="1"/>
      <c r="K107893" s="1"/>
      <c r="L107893" s="1"/>
      <c r="M107893" s="1"/>
      <c r="N107893" s="1"/>
      <c r="O107893" s="1"/>
      <c r="P107893" s="1"/>
      <c r="Q107893" s="1"/>
      <c r="R107893" s="1"/>
      <c r="S107893" s="1"/>
      <c r="T107893" s="1"/>
    </row>
    <row r="107894" spans="2:20">
      <c r="B107894" s="27"/>
      <c r="C107894" s="1"/>
      <c r="D107894" s="1"/>
      <c r="E107894" s="1"/>
      <c r="F107894" s="1"/>
      <c r="G107894" s="1"/>
      <c r="H107894" s="1"/>
      <c r="I107894" s="1"/>
      <c r="J107894" s="1"/>
      <c r="K107894" s="1"/>
      <c r="L107894" s="1"/>
      <c r="M107894" s="1"/>
      <c r="N107894" s="1"/>
      <c r="O107894" s="1"/>
      <c r="P107894" s="1"/>
      <c r="Q107894" s="1"/>
      <c r="R107894" s="1"/>
      <c r="S107894" s="1"/>
      <c r="T107894" s="1"/>
    </row>
    <row r="107895" spans="2:20">
      <c r="B107895" s="27"/>
      <c r="C107895" s="1"/>
      <c r="D107895" s="1"/>
      <c r="E107895" s="1"/>
      <c r="F107895" s="1"/>
      <c r="G107895" s="1"/>
      <c r="H107895" s="1"/>
      <c r="I107895" s="1"/>
      <c r="J107895" s="1"/>
      <c r="K107895" s="1"/>
      <c r="L107895" s="1"/>
      <c r="M107895" s="1"/>
      <c r="N107895" s="1"/>
      <c r="O107895" s="1"/>
      <c r="P107895" s="1"/>
      <c r="Q107895" s="1"/>
      <c r="R107895" s="1"/>
      <c r="S107895" s="1"/>
      <c r="T107895" s="1"/>
    </row>
    <row r="107896" spans="2:20">
      <c r="B107896" s="27"/>
      <c r="C107896" s="1"/>
      <c r="D107896" s="1"/>
      <c r="E107896" s="1"/>
      <c r="F107896" s="1"/>
      <c r="G107896" s="1"/>
      <c r="H107896" s="1"/>
      <c r="I107896" s="1"/>
      <c r="J107896" s="1"/>
      <c r="K107896" s="1"/>
      <c r="L107896" s="1"/>
      <c r="M107896" s="1"/>
      <c r="N107896" s="1"/>
      <c r="O107896" s="1"/>
      <c r="P107896" s="1"/>
      <c r="Q107896" s="1"/>
      <c r="R107896" s="1"/>
      <c r="S107896" s="1"/>
      <c r="T107896" s="1"/>
    </row>
    <row r="107897" spans="2:20">
      <c r="B107897" s="27"/>
      <c r="C107897" s="1"/>
      <c r="D107897" s="1"/>
      <c r="E107897" s="1"/>
      <c r="F107897" s="1"/>
      <c r="G107897" s="1"/>
      <c r="H107897" s="1"/>
      <c r="I107897" s="1"/>
      <c r="J107897" s="1"/>
      <c r="K107897" s="1"/>
      <c r="L107897" s="1"/>
      <c r="M107897" s="1"/>
      <c r="N107897" s="1"/>
      <c r="O107897" s="1"/>
      <c r="P107897" s="1"/>
      <c r="Q107897" s="1"/>
      <c r="R107897" s="1"/>
      <c r="S107897" s="1"/>
      <c r="T107897" s="1"/>
    </row>
    <row r="107898" spans="2:20">
      <c r="B107898" s="27"/>
      <c r="C107898" s="1"/>
      <c r="D107898" s="1"/>
      <c r="E107898" s="1"/>
      <c r="F107898" s="1"/>
      <c r="G107898" s="1"/>
      <c r="H107898" s="1"/>
      <c r="I107898" s="1"/>
      <c r="J107898" s="1"/>
      <c r="K107898" s="1"/>
      <c r="L107898" s="1"/>
      <c r="M107898" s="1"/>
      <c r="N107898" s="1"/>
      <c r="O107898" s="1"/>
      <c r="P107898" s="1"/>
      <c r="Q107898" s="1"/>
      <c r="R107898" s="1"/>
      <c r="S107898" s="1"/>
      <c r="T107898" s="1"/>
    </row>
    <row r="107899" spans="2:20">
      <c r="B107899" s="27"/>
      <c r="C107899" s="1"/>
      <c r="D107899" s="1"/>
      <c r="E107899" s="1"/>
      <c r="F107899" s="1"/>
      <c r="G107899" s="1"/>
      <c r="H107899" s="1"/>
      <c r="I107899" s="1"/>
      <c r="J107899" s="1"/>
      <c r="K107899" s="1"/>
      <c r="L107899" s="1"/>
      <c r="M107899" s="1"/>
      <c r="N107899" s="1"/>
      <c r="O107899" s="1"/>
      <c r="P107899" s="1"/>
      <c r="Q107899" s="1"/>
      <c r="R107899" s="1"/>
      <c r="S107899" s="1"/>
      <c r="T107899" s="1"/>
    </row>
    <row r="107900" spans="2:20">
      <c r="B107900" s="27"/>
      <c r="C107900" s="1"/>
      <c r="D107900" s="1"/>
      <c r="E107900" s="1"/>
      <c r="F107900" s="1"/>
      <c r="G107900" s="1"/>
      <c r="H107900" s="1"/>
      <c r="I107900" s="1"/>
      <c r="J107900" s="1"/>
      <c r="K107900" s="1"/>
      <c r="L107900" s="1"/>
      <c r="M107900" s="1"/>
      <c r="N107900" s="1"/>
      <c r="O107900" s="1"/>
      <c r="P107900" s="1"/>
      <c r="Q107900" s="1"/>
      <c r="R107900" s="1"/>
      <c r="S107900" s="1"/>
      <c r="T107900" s="1"/>
    </row>
    <row r="107901" spans="2:20">
      <c r="B107901" s="27"/>
      <c r="C107901" s="1"/>
      <c r="D107901" s="1"/>
      <c r="E107901" s="1"/>
      <c r="F107901" s="1"/>
      <c r="G107901" s="1"/>
      <c r="H107901" s="1"/>
      <c r="I107901" s="1"/>
      <c r="J107901" s="1"/>
      <c r="K107901" s="1"/>
      <c r="L107901" s="1"/>
      <c r="M107901" s="1"/>
      <c r="N107901" s="1"/>
      <c r="O107901" s="1"/>
      <c r="P107901" s="1"/>
      <c r="Q107901" s="1"/>
      <c r="R107901" s="1"/>
      <c r="S107901" s="1"/>
      <c r="T107901" s="1"/>
    </row>
    <row r="107902" spans="2:20">
      <c r="B107902" s="27"/>
      <c r="C107902" s="1"/>
      <c r="D107902" s="1"/>
      <c r="E107902" s="1"/>
      <c r="F107902" s="1"/>
      <c r="G107902" s="1"/>
      <c r="H107902" s="1"/>
      <c r="I107902" s="1"/>
      <c r="J107902" s="1"/>
      <c r="K107902" s="1"/>
      <c r="L107902" s="1"/>
      <c r="M107902" s="1"/>
      <c r="N107902" s="1"/>
      <c r="O107902" s="1"/>
      <c r="P107902" s="1"/>
      <c r="Q107902" s="1"/>
      <c r="R107902" s="1"/>
      <c r="S107902" s="1"/>
      <c r="T107902" s="1"/>
    </row>
    <row r="107903" spans="2:20">
      <c r="B107903" s="27"/>
      <c r="C107903" s="1"/>
      <c r="D107903" s="1"/>
      <c r="E107903" s="1"/>
      <c r="F107903" s="1"/>
      <c r="G107903" s="1"/>
      <c r="H107903" s="1"/>
      <c r="I107903" s="1"/>
      <c r="J107903" s="1"/>
      <c r="K107903" s="1"/>
      <c r="L107903" s="1"/>
      <c r="M107903" s="1"/>
      <c r="N107903" s="1"/>
      <c r="O107903" s="1"/>
      <c r="P107903" s="1"/>
      <c r="Q107903" s="1"/>
      <c r="R107903" s="1"/>
      <c r="S107903" s="1"/>
      <c r="T107903" s="1"/>
    </row>
    <row r="107904" spans="2:20">
      <c r="B107904" s="27"/>
      <c r="C107904" s="1"/>
      <c r="D107904" s="1"/>
      <c r="E107904" s="1"/>
      <c r="F107904" s="1"/>
      <c r="G107904" s="1"/>
      <c r="H107904" s="1"/>
      <c r="I107904" s="1"/>
      <c r="J107904" s="1"/>
      <c r="K107904" s="1"/>
      <c r="L107904" s="1"/>
      <c r="M107904" s="1"/>
      <c r="N107904" s="1"/>
      <c r="O107904" s="1"/>
      <c r="P107904" s="1"/>
      <c r="Q107904" s="1"/>
      <c r="R107904" s="1"/>
      <c r="S107904" s="1"/>
      <c r="T107904" s="1"/>
    </row>
    <row r="107905" spans="2:20">
      <c r="B107905" s="27"/>
      <c r="C107905" s="1"/>
      <c r="D107905" s="1"/>
      <c r="E107905" s="1"/>
      <c r="F107905" s="1"/>
      <c r="G107905" s="1"/>
      <c r="H107905" s="1"/>
      <c r="I107905" s="1"/>
      <c r="J107905" s="1"/>
      <c r="K107905" s="1"/>
      <c r="L107905" s="1"/>
      <c r="M107905" s="1"/>
      <c r="N107905" s="1"/>
      <c r="O107905" s="1"/>
      <c r="P107905" s="1"/>
      <c r="Q107905" s="1"/>
      <c r="R107905" s="1"/>
      <c r="S107905" s="1"/>
      <c r="T107905" s="1"/>
    </row>
    <row r="107906" spans="2:20">
      <c r="B107906" s="27"/>
      <c r="C107906" s="1"/>
      <c r="D107906" s="1"/>
      <c r="E107906" s="1"/>
      <c r="F107906" s="1"/>
      <c r="G107906" s="1"/>
      <c r="H107906" s="1"/>
      <c r="I107906" s="1"/>
      <c r="J107906" s="1"/>
      <c r="K107906" s="1"/>
      <c r="L107906" s="1"/>
      <c r="M107906" s="1"/>
      <c r="N107906" s="1"/>
      <c r="O107906" s="1"/>
      <c r="P107906" s="1"/>
      <c r="Q107906" s="1"/>
      <c r="R107906" s="1"/>
      <c r="S107906" s="1"/>
      <c r="T107906" s="1"/>
    </row>
    <row r="107907" spans="2:20">
      <c r="B107907" s="27"/>
      <c r="C107907" s="1"/>
      <c r="D107907" s="1"/>
      <c r="E107907" s="1"/>
      <c r="F107907" s="1"/>
      <c r="G107907" s="1"/>
      <c r="H107907" s="1"/>
      <c r="I107907" s="1"/>
      <c r="J107907" s="1"/>
      <c r="K107907" s="1"/>
      <c r="L107907" s="1"/>
      <c r="M107907" s="1"/>
      <c r="N107907" s="1"/>
      <c r="O107907" s="1"/>
      <c r="P107907" s="1"/>
      <c r="Q107907" s="1"/>
      <c r="R107907" s="1"/>
      <c r="S107907" s="1"/>
      <c r="T107907" s="1"/>
    </row>
    <row r="107908" spans="2:20">
      <c r="B107908" s="27"/>
      <c r="C107908" s="1"/>
      <c r="D107908" s="1"/>
      <c r="E107908" s="1"/>
      <c r="F107908" s="1"/>
      <c r="G107908" s="1"/>
      <c r="H107908" s="1"/>
      <c r="I107908" s="1"/>
      <c r="J107908" s="1"/>
      <c r="K107908" s="1"/>
      <c r="L107908" s="1"/>
      <c r="M107908" s="1"/>
      <c r="N107908" s="1"/>
      <c r="O107908" s="1"/>
      <c r="P107908" s="1"/>
      <c r="Q107908" s="1"/>
      <c r="R107908" s="1"/>
      <c r="S107908" s="1"/>
      <c r="T107908" s="1"/>
    </row>
    <row r="107909" spans="2:20">
      <c r="B107909" s="27"/>
      <c r="C107909" s="1"/>
      <c r="D107909" s="1"/>
      <c r="E107909" s="1"/>
      <c r="F107909" s="1"/>
      <c r="G107909" s="1"/>
      <c r="H107909" s="1"/>
      <c r="I107909" s="1"/>
      <c r="J107909" s="1"/>
      <c r="K107909" s="1"/>
      <c r="L107909" s="1"/>
      <c r="M107909" s="1"/>
      <c r="N107909" s="1"/>
      <c r="O107909" s="1"/>
      <c r="P107909" s="1"/>
      <c r="Q107909" s="1"/>
      <c r="R107909" s="1"/>
      <c r="S107909" s="1"/>
      <c r="T107909" s="1"/>
    </row>
    <row r="107910" spans="2:20">
      <c r="B107910" s="27"/>
      <c r="C107910" s="1"/>
      <c r="D107910" s="1"/>
      <c r="E107910" s="1"/>
      <c r="F107910" s="1"/>
      <c r="G107910" s="1"/>
      <c r="H107910" s="1"/>
      <c r="I107910" s="1"/>
      <c r="J107910" s="1"/>
      <c r="K107910" s="1"/>
      <c r="L107910" s="1"/>
      <c r="M107910" s="1"/>
      <c r="N107910" s="1"/>
      <c r="O107910" s="1"/>
      <c r="P107910" s="1"/>
      <c r="Q107910" s="1"/>
      <c r="R107910" s="1"/>
      <c r="S107910" s="1"/>
      <c r="T107910" s="1"/>
    </row>
    <row r="107911" spans="2:20">
      <c r="B107911" s="27"/>
      <c r="C107911" s="1"/>
      <c r="D107911" s="1"/>
      <c r="E107911" s="1"/>
      <c r="F107911" s="1"/>
      <c r="G107911" s="1"/>
      <c r="H107911" s="1"/>
      <c r="I107911" s="1"/>
      <c r="J107911" s="1"/>
      <c r="K107911" s="1"/>
      <c r="L107911" s="1"/>
      <c r="M107911" s="1"/>
      <c r="N107911" s="1"/>
      <c r="O107911" s="1"/>
      <c r="P107911" s="1"/>
      <c r="Q107911" s="1"/>
      <c r="R107911" s="1"/>
      <c r="S107911" s="1"/>
      <c r="T107911" s="1"/>
    </row>
    <row r="107912" spans="2:20">
      <c r="B107912" s="27"/>
      <c r="C107912" s="1"/>
      <c r="D107912" s="1"/>
      <c r="E107912" s="1"/>
      <c r="F107912" s="1"/>
      <c r="G107912" s="1"/>
      <c r="H107912" s="1"/>
      <c r="I107912" s="1"/>
      <c r="J107912" s="1"/>
      <c r="K107912" s="1"/>
      <c r="L107912" s="1"/>
      <c r="M107912" s="1"/>
      <c r="N107912" s="1"/>
      <c r="O107912" s="1"/>
      <c r="P107912" s="1"/>
      <c r="Q107912" s="1"/>
      <c r="R107912" s="1"/>
      <c r="S107912" s="1"/>
      <c r="T107912" s="1"/>
    </row>
    <row r="107913" spans="2:20">
      <c r="B107913" s="27"/>
      <c r="C107913" s="1"/>
      <c r="D107913" s="1"/>
      <c r="E107913" s="1"/>
      <c r="F107913" s="1"/>
      <c r="G107913" s="1"/>
      <c r="H107913" s="1"/>
      <c r="I107913" s="1"/>
      <c r="J107913" s="1"/>
      <c r="K107913" s="1"/>
      <c r="L107913" s="1"/>
      <c r="M107913" s="1"/>
      <c r="N107913" s="1"/>
      <c r="O107913" s="1"/>
      <c r="P107913" s="1"/>
      <c r="Q107913" s="1"/>
      <c r="R107913" s="1"/>
      <c r="S107913" s="1"/>
      <c r="T107913" s="1"/>
    </row>
    <row r="107914" spans="2:20">
      <c r="B107914" s="27"/>
      <c r="C107914" s="1"/>
      <c r="D107914" s="1"/>
      <c r="E107914" s="1"/>
      <c r="F107914" s="1"/>
      <c r="G107914" s="1"/>
      <c r="H107914" s="1"/>
      <c r="I107914" s="1"/>
      <c r="J107914" s="1"/>
      <c r="K107914" s="1"/>
      <c r="L107914" s="1"/>
      <c r="M107914" s="1"/>
      <c r="N107914" s="1"/>
      <c r="O107914" s="1"/>
      <c r="P107914" s="1"/>
      <c r="Q107914" s="1"/>
      <c r="R107914" s="1"/>
      <c r="S107914" s="1"/>
      <c r="T107914" s="1"/>
    </row>
    <row r="107915" spans="2:20">
      <c r="B107915" s="27"/>
      <c r="C107915" s="1"/>
      <c r="D107915" s="1"/>
      <c r="E107915" s="1"/>
      <c r="F107915" s="1"/>
      <c r="G107915" s="1"/>
      <c r="H107915" s="1"/>
      <c r="I107915" s="1"/>
      <c r="J107915" s="1"/>
      <c r="K107915" s="1"/>
      <c r="L107915" s="1"/>
      <c r="M107915" s="1"/>
      <c r="N107915" s="1"/>
      <c r="O107915" s="1"/>
      <c r="P107915" s="1"/>
      <c r="Q107915" s="1"/>
      <c r="R107915" s="1"/>
      <c r="S107915" s="1"/>
      <c r="T107915" s="1"/>
    </row>
    <row r="107916" spans="2:20">
      <c r="B107916" s="27"/>
      <c r="C107916" s="1"/>
      <c r="D107916" s="1"/>
      <c r="E107916" s="1"/>
      <c r="F107916" s="1"/>
      <c r="G107916" s="1"/>
      <c r="H107916" s="1"/>
      <c r="I107916" s="1"/>
      <c r="J107916" s="1"/>
      <c r="K107916" s="1"/>
      <c r="L107916" s="1"/>
      <c r="M107916" s="1"/>
      <c r="N107916" s="1"/>
      <c r="O107916" s="1"/>
      <c r="P107916" s="1"/>
      <c r="Q107916" s="1"/>
      <c r="R107916" s="1"/>
      <c r="S107916" s="1"/>
      <c r="T107916" s="1"/>
    </row>
    <row r="107917" spans="2:20">
      <c r="B107917" s="27"/>
      <c r="C107917" s="1"/>
      <c r="D107917" s="1"/>
      <c r="E107917" s="1"/>
      <c r="F107917" s="1"/>
      <c r="G107917" s="1"/>
      <c r="H107917" s="1"/>
      <c r="I107917" s="1"/>
      <c r="J107917" s="1"/>
      <c r="K107917" s="1"/>
      <c r="L107917" s="1"/>
      <c r="M107917" s="1"/>
      <c r="N107917" s="1"/>
      <c r="O107917" s="1"/>
      <c r="P107917" s="1"/>
      <c r="Q107917" s="1"/>
      <c r="R107917" s="1"/>
      <c r="S107917" s="1"/>
      <c r="T107917" s="1"/>
    </row>
    <row r="107918" spans="2:20">
      <c r="B107918" s="27"/>
      <c r="C107918" s="1"/>
      <c r="D107918" s="1"/>
      <c r="E107918" s="1"/>
      <c r="F107918" s="1"/>
      <c r="G107918" s="1"/>
      <c r="H107918" s="1"/>
      <c r="I107918" s="1"/>
      <c r="J107918" s="1"/>
      <c r="K107918" s="1"/>
      <c r="L107918" s="1"/>
      <c r="M107918" s="1"/>
      <c r="N107918" s="1"/>
      <c r="O107918" s="1"/>
      <c r="P107918" s="1"/>
      <c r="Q107918" s="1"/>
      <c r="R107918" s="1"/>
      <c r="S107918" s="1"/>
      <c r="T107918" s="1"/>
    </row>
    <row r="107919" spans="2:20">
      <c r="B107919" s="27"/>
      <c r="C107919" s="1"/>
      <c r="D107919" s="1"/>
      <c r="E107919" s="1"/>
      <c r="F107919" s="1"/>
      <c r="G107919" s="1"/>
      <c r="H107919" s="1"/>
      <c r="I107919" s="1"/>
      <c r="J107919" s="1"/>
      <c r="K107919" s="1"/>
      <c r="L107919" s="1"/>
      <c r="M107919" s="1"/>
      <c r="N107919" s="1"/>
      <c r="O107919" s="1"/>
      <c r="P107919" s="1"/>
      <c r="Q107919" s="1"/>
      <c r="R107919" s="1"/>
      <c r="S107919" s="1"/>
      <c r="T107919" s="1"/>
    </row>
    <row r="107920" spans="2:20">
      <c r="B107920" s="27"/>
      <c r="C107920" s="1"/>
      <c r="D107920" s="1"/>
      <c r="E107920" s="1"/>
      <c r="F107920" s="1"/>
      <c r="G107920" s="1"/>
      <c r="H107920" s="1"/>
      <c r="I107920" s="1"/>
      <c r="J107920" s="1"/>
      <c r="K107920" s="1"/>
      <c r="L107920" s="1"/>
      <c r="M107920" s="1"/>
      <c r="N107920" s="1"/>
      <c r="O107920" s="1"/>
      <c r="P107920" s="1"/>
      <c r="Q107920" s="1"/>
      <c r="R107920" s="1"/>
      <c r="S107920" s="1"/>
      <c r="T107920" s="1"/>
    </row>
    <row r="107921" spans="2:20">
      <c r="B107921" s="27"/>
      <c r="C107921" s="1"/>
      <c r="D107921" s="1"/>
      <c r="E107921" s="1"/>
      <c r="F107921" s="1"/>
      <c r="G107921" s="1"/>
      <c r="H107921" s="1"/>
      <c r="I107921" s="1"/>
      <c r="J107921" s="1"/>
      <c r="K107921" s="1"/>
      <c r="L107921" s="1"/>
      <c r="M107921" s="1"/>
      <c r="N107921" s="1"/>
      <c r="O107921" s="1"/>
      <c r="P107921" s="1"/>
      <c r="Q107921" s="1"/>
      <c r="R107921" s="1"/>
      <c r="S107921" s="1"/>
      <c r="T107921" s="1"/>
    </row>
    <row r="107922" spans="2:20">
      <c r="B107922" s="27"/>
      <c r="C107922" s="1"/>
      <c r="D107922" s="1"/>
      <c r="E107922" s="1"/>
      <c r="F107922" s="1"/>
      <c r="G107922" s="1"/>
      <c r="H107922" s="1"/>
      <c r="I107922" s="1"/>
      <c r="J107922" s="1"/>
      <c r="K107922" s="1"/>
      <c r="L107922" s="1"/>
      <c r="M107922" s="1"/>
      <c r="N107922" s="1"/>
      <c r="O107922" s="1"/>
      <c r="P107922" s="1"/>
      <c r="Q107922" s="1"/>
      <c r="R107922" s="1"/>
      <c r="S107922" s="1"/>
      <c r="T107922" s="1"/>
    </row>
    <row r="107923" spans="2:20">
      <c r="B107923" s="27"/>
      <c r="C107923" s="1"/>
      <c r="D107923" s="1"/>
      <c r="E107923" s="1"/>
      <c r="F107923" s="1"/>
      <c r="G107923" s="1"/>
      <c r="H107923" s="1"/>
      <c r="I107923" s="1"/>
      <c r="J107923" s="1"/>
      <c r="K107923" s="1"/>
      <c r="L107923" s="1"/>
      <c r="M107923" s="1"/>
      <c r="N107923" s="1"/>
      <c r="O107923" s="1"/>
      <c r="P107923" s="1"/>
      <c r="Q107923" s="1"/>
      <c r="R107923" s="1"/>
      <c r="S107923" s="1"/>
      <c r="T107923" s="1"/>
    </row>
    <row r="107924" spans="2:20">
      <c r="B107924" s="27"/>
      <c r="C107924" s="1"/>
      <c r="D107924" s="1"/>
      <c r="E107924" s="1"/>
      <c r="F107924" s="1"/>
      <c r="G107924" s="1"/>
      <c r="H107924" s="1"/>
      <c r="I107924" s="1"/>
      <c r="J107924" s="1"/>
      <c r="K107924" s="1"/>
      <c r="L107924" s="1"/>
      <c r="M107924" s="1"/>
      <c r="N107924" s="1"/>
      <c r="O107924" s="1"/>
      <c r="P107924" s="1"/>
      <c r="Q107924" s="1"/>
      <c r="R107924" s="1"/>
      <c r="S107924" s="1"/>
      <c r="T107924" s="1"/>
    </row>
    <row r="107925" spans="2:20">
      <c r="B107925" s="27"/>
      <c r="C107925" s="1"/>
      <c r="D107925" s="1"/>
      <c r="E107925" s="1"/>
      <c r="F107925" s="1"/>
      <c r="G107925" s="1"/>
      <c r="H107925" s="1"/>
      <c r="I107925" s="1"/>
      <c r="J107925" s="1"/>
      <c r="K107925" s="1"/>
      <c r="L107925" s="1"/>
      <c r="M107925" s="1"/>
      <c r="N107925" s="1"/>
      <c r="O107925" s="1"/>
      <c r="P107925" s="1"/>
      <c r="Q107925" s="1"/>
      <c r="R107925" s="1"/>
      <c r="S107925" s="1"/>
      <c r="T107925" s="1"/>
    </row>
    <row r="107926" spans="2:20">
      <c r="B107926" s="27"/>
      <c r="C107926" s="1"/>
      <c r="D107926" s="1"/>
      <c r="E107926" s="1"/>
      <c r="F107926" s="1"/>
      <c r="G107926" s="1"/>
      <c r="H107926" s="1"/>
      <c r="I107926" s="1"/>
      <c r="J107926" s="1"/>
      <c r="K107926" s="1"/>
      <c r="L107926" s="1"/>
      <c r="M107926" s="1"/>
      <c r="N107926" s="1"/>
      <c r="O107926" s="1"/>
      <c r="P107926" s="1"/>
      <c r="Q107926" s="1"/>
      <c r="R107926" s="1"/>
      <c r="S107926" s="1"/>
      <c r="T107926" s="1"/>
    </row>
    <row r="107927" spans="2:20">
      <c r="B107927" s="27"/>
      <c r="C107927" s="1"/>
      <c r="D107927" s="1"/>
      <c r="E107927" s="1"/>
      <c r="F107927" s="1"/>
      <c r="G107927" s="1"/>
      <c r="H107927" s="1"/>
      <c r="I107927" s="1"/>
      <c r="J107927" s="1"/>
      <c r="K107927" s="1"/>
      <c r="L107927" s="1"/>
      <c r="M107927" s="1"/>
      <c r="N107927" s="1"/>
      <c r="O107927" s="1"/>
      <c r="P107927" s="1"/>
      <c r="Q107927" s="1"/>
      <c r="R107927" s="1"/>
      <c r="S107927" s="1"/>
      <c r="T107927" s="1"/>
    </row>
    <row r="107928" spans="2:20">
      <c r="B107928" s="27"/>
      <c r="C107928" s="1"/>
      <c r="D107928" s="1"/>
      <c r="E107928" s="1"/>
      <c r="F107928" s="1"/>
      <c r="G107928" s="1"/>
      <c r="H107928" s="1"/>
      <c r="I107928" s="1"/>
      <c r="J107928" s="1"/>
      <c r="K107928" s="1"/>
      <c r="L107928" s="1"/>
      <c r="M107928" s="1"/>
      <c r="N107928" s="1"/>
      <c r="O107928" s="1"/>
      <c r="P107928" s="1"/>
      <c r="Q107928" s="1"/>
      <c r="R107928" s="1"/>
      <c r="S107928" s="1"/>
      <c r="T107928" s="1"/>
    </row>
    <row r="107929" spans="2:20">
      <c r="B107929" s="27"/>
      <c r="C107929" s="1"/>
      <c r="D107929" s="1"/>
      <c r="E107929" s="1"/>
      <c r="F107929" s="1"/>
      <c r="G107929" s="1"/>
      <c r="H107929" s="1"/>
      <c r="I107929" s="1"/>
      <c r="J107929" s="1"/>
      <c r="K107929" s="1"/>
      <c r="L107929" s="1"/>
      <c r="M107929" s="1"/>
      <c r="N107929" s="1"/>
      <c r="O107929" s="1"/>
      <c r="P107929" s="1"/>
      <c r="Q107929" s="1"/>
      <c r="R107929" s="1"/>
      <c r="S107929" s="1"/>
      <c r="T107929" s="1"/>
    </row>
    <row r="107930" spans="2:20">
      <c r="B107930" s="27"/>
      <c r="C107930" s="1"/>
      <c r="D107930" s="1"/>
      <c r="E107930" s="1"/>
      <c r="F107930" s="1"/>
      <c r="G107930" s="1"/>
      <c r="H107930" s="1"/>
      <c r="I107930" s="1"/>
      <c r="J107930" s="1"/>
      <c r="K107930" s="1"/>
      <c r="L107930" s="1"/>
      <c r="M107930" s="1"/>
      <c r="N107930" s="1"/>
      <c r="O107930" s="1"/>
      <c r="P107930" s="1"/>
      <c r="Q107930" s="1"/>
      <c r="R107930" s="1"/>
      <c r="S107930" s="1"/>
      <c r="T107930" s="1"/>
    </row>
    <row r="107931" spans="2:20">
      <c r="B107931" s="27"/>
      <c r="C107931" s="1"/>
      <c r="D107931" s="1"/>
      <c r="E107931" s="1"/>
      <c r="F107931" s="1"/>
      <c r="G107931" s="1"/>
      <c r="H107931" s="1"/>
      <c r="I107931" s="1"/>
      <c r="J107931" s="1"/>
      <c r="K107931" s="1"/>
      <c r="L107931" s="1"/>
      <c r="M107931" s="1"/>
      <c r="N107931" s="1"/>
      <c r="O107931" s="1"/>
      <c r="P107931" s="1"/>
      <c r="Q107931" s="1"/>
      <c r="R107931" s="1"/>
      <c r="S107931" s="1"/>
      <c r="T107931" s="1"/>
    </row>
    <row r="107932" spans="2:20">
      <c r="B107932" s="27"/>
      <c r="C107932" s="1"/>
      <c r="D107932" s="1"/>
      <c r="E107932" s="1"/>
      <c r="F107932" s="1"/>
      <c r="G107932" s="1"/>
      <c r="H107932" s="1"/>
      <c r="I107932" s="1"/>
      <c r="J107932" s="1"/>
      <c r="K107932" s="1"/>
      <c r="L107932" s="1"/>
      <c r="M107932" s="1"/>
      <c r="N107932" s="1"/>
      <c r="O107932" s="1"/>
      <c r="P107932" s="1"/>
      <c r="Q107932" s="1"/>
      <c r="R107932" s="1"/>
      <c r="S107932" s="1"/>
      <c r="T107932" s="1"/>
    </row>
    <row r="107933" spans="2:20">
      <c r="B107933" s="27"/>
      <c r="C107933" s="1"/>
      <c r="D107933" s="1"/>
      <c r="E107933" s="1"/>
      <c r="F107933" s="1"/>
      <c r="G107933" s="1"/>
      <c r="H107933" s="1"/>
      <c r="I107933" s="1"/>
      <c r="J107933" s="1"/>
      <c r="K107933" s="1"/>
      <c r="L107933" s="1"/>
      <c r="M107933" s="1"/>
      <c r="N107933" s="1"/>
      <c r="O107933" s="1"/>
      <c r="P107933" s="1"/>
      <c r="Q107933" s="1"/>
      <c r="R107933" s="1"/>
      <c r="S107933" s="1"/>
      <c r="T107933" s="1"/>
    </row>
    <row r="107934" spans="2:20">
      <c r="B107934" s="27"/>
      <c r="C107934" s="1"/>
      <c r="D107934" s="1"/>
      <c r="E107934" s="1"/>
      <c r="F107934" s="1"/>
      <c r="G107934" s="1"/>
      <c r="H107934" s="1"/>
      <c r="I107934" s="1"/>
      <c r="J107934" s="1"/>
      <c r="K107934" s="1"/>
      <c r="L107934" s="1"/>
      <c r="M107934" s="1"/>
      <c r="N107934" s="1"/>
      <c r="O107934" s="1"/>
      <c r="P107934" s="1"/>
      <c r="Q107934" s="1"/>
      <c r="R107934" s="1"/>
      <c r="S107934" s="1"/>
      <c r="T107934" s="1"/>
    </row>
    <row r="107935" spans="2:20">
      <c r="B107935" s="27"/>
      <c r="C107935" s="1"/>
      <c r="D107935" s="1"/>
      <c r="E107935" s="1"/>
      <c r="F107935" s="1"/>
      <c r="G107935" s="1"/>
      <c r="H107935" s="1"/>
      <c r="I107935" s="1"/>
      <c r="J107935" s="1"/>
      <c r="K107935" s="1"/>
      <c r="L107935" s="1"/>
      <c r="M107935" s="1"/>
      <c r="N107935" s="1"/>
      <c r="O107935" s="1"/>
      <c r="P107935" s="1"/>
      <c r="Q107935" s="1"/>
      <c r="R107935" s="1"/>
      <c r="S107935" s="1"/>
      <c r="T107935" s="1"/>
    </row>
    <row r="107936" spans="2:20">
      <c r="B107936" s="27"/>
      <c r="C107936" s="1"/>
      <c r="D107936" s="1"/>
      <c r="E107936" s="1"/>
      <c r="F107936" s="1"/>
      <c r="G107936" s="1"/>
      <c r="H107936" s="1"/>
      <c r="I107936" s="1"/>
      <c r="J107936" s="1"/>
      <c r="K107936" s="1"/>
      <c r="L107936" s="1"/>
      <c r="M107936" s="1"/>
      <c r="N107936" s="1"/>
      <c r="O107936" s="1"/>
      <c r="P107936" s="1"/>
      <c r="Q107936" s="1"/>
      <c r="R107936" s="1"/>
      <c r="S107936" s="1"/>
      <c r="T107936" s="1"/>
    </row>
    <row r="107937" spans="2:20">
      <c r="B107937" s="27"/>
      <c r="C107937" s="1"/>
      <c r="D107937" s="1"/>
      <c r="E107937" s="1"/>
      <c r="F107937" s="1"/>
      <c r="G107937" s="1"/>
      <c r="H107937" s="1"/>
      <c r="I107937" s="1"/>
      <c r="J107937" s="1"/>
      <c r="K107937" s="1"/>
      <c r="L107937" s="1"/>
      <c r="M107937" s="1"/>
      <c r="N107937" s="1"/>
      <c r="O107937" s="1"/>
      <c r="P107937" s="1"/>
      <c r="Q107937" s="1"/>
      <c r="R107937" s="1"/>
      <c r="S107937" s="1"/>
      <c r="T107937" s="1"/>
    </row>
    <row r="107938" spans="2:20">
      <c r="B107938" s="27"/>
      <c r="C107938" s="1"/>
      <c r="D107938" s="1"/>
      <c r="E107938" s="1"/>
      <c r="F107938" s="1"/>
      <c r="G107938" s="1"/>
      <c r="H107938" s="1"/>
      <c r="I107938" s="1"/>
      <c r="J107938" s="1"/>
      <c r="K107938" s="1"/>
      <c r="L107938" s="1"/>
      <c r="M107938" s="1"/>
      <c r="N107938" s="1"/>
      <c r="O107938" s="1"/>
      <c r="P107938" s="1"/>
      <c r="Q107938" s="1"/>
      <c r="R107938" s="1"/>
      <c r="S107938" s="1"/>
      <c r="T107938" s="1"/>
    </row>
    <row r="107939" spans="2:20">
      <c r="B107939" s="27"/>
      <c r="C107939" s="1"/>
      <c r="D107939" s="1"/>
      <c r="E107939" s="1"/>
      <c r="F107939" s="1"/>
      <c r="G107939" s="1"/>
      <c r="H107939" s="1"/>
      <c r="I107939" s="1"/>
      <c r="J107939" s="1"/>
      <c r="K107939" s="1"/>
      <c r="L107939" s="1"/>
      <c r="M107939" s="1"/>
      <c r="N107939" s="1"/>
      <c r="O107939" s="1"/>
      <c r="P107939" s="1"/>
      <c r="Q107939" s="1"/>
      <c r="R107939" s="1"/>
      <c r="S107939" s="1"/>
      <c r="T107939" s="1"/>
    </row>
    <row r="107940" spans="2:20">
      <c r="B107940" s="27"/>
      <c r="C107940" s="1"/>
      <c r="D107940" s="1"/>
      <c r="E107940" s="1"/>
      <c r="F107940" s="1"/>
      <c r="G107940" s="1"/>
      <c r="H107940" s="1"/>
      <c r="I107940" s="1"/>
      <c r="J107940" s="1"/>
      <c r="K107940" s="1"/>
      <c r="L107940" s="1"/>
      <c r="M107940" s="1"/>
      <c r="N107940" s="1"/>
      <c r="O107940" s="1"/>
      <c r="P107940" s="1"/>
      <c r="Q107940" s="1"/>
      <c r="R107940" s="1"/>
      <c r="S107940" s="1"/>
      <c r="T107940" s="1"/>
    </row>
    <row r="107941" spans="2:20">
      <c r="B107941" s="27"/>
      <c r="C107941" s="1"/>
      <c r="D107941" s="1"/>
      <c r="E107941" s="1"/>
      <c r="F107941" s="1"/>
      <c r="G107941" s="1"/>
      <c r="H107941" s="1"/>
      <c r="I107941" s="1"/>
      <c r="J107941" s="1"/>
      <c r="K107941" s="1"/>
      <c r="L107941" s="1"/>
      <c r="M107941" s="1"/>
      <c r="N107941" s="1"/>
      <c r="O107941" s="1"/>
      <c r="P107941" s="1"/>
      <c r="Q107941" s="1"/>
      <c r="R107941" s="1"/>
      <c r="S107941" s="1"/>
      <c r="T107941" s="1"/>
    </row>
    <row r="107942" spans="2:20">
      <c r="B107942" s="27"/>
      <c r="C107942" s="1"/>
      <c r="D107942" s="1"/>
      <c r="E107942" s="1"/>
      <c r="F107942" s="1"/>
      <c r="G107942" s="1"/>
      <c r="H107942" s="1"/>
      <c r="I107942" s="1"/>
      <c r="J107942" s="1"/>
      <c r="K107942" s="1"/>
      <c r="L107942" s="1"/>
      <c r="M107942" s="1"/>
      <c r="N107942" s="1"/>
      <c r="O107942" s="1"/>
      <c r="P107942" s="1"/>
      <c r="Q107942" s="1"/>
      <c r="R107942" s="1"/>
      <c r="S107942" s="1"/>
      <c r="T107942" s="1"/>
    </row>
    <row r="107943" spans="2:20">
      <c r="B107943" s="27"/>
      <c r="C107943" s="1"/>
      <c r="D107943" s="1"/>
      <c r="E107943" s="1"/>
      <c r="F107943" s="1"/>
      <c r="G107943" s="1"/>
      <c r="H107943" s="1"/>
      <c r="I107943" s="1"/>
      <c r="J107943" s="1"/>
      <c r="K107943" s="1"/>
      <c r="L107943" s="1"/>
      <c r="M107943" s="1"/>
      <c r="N107943" s="1"/>
      <c r="O107943" s="1"/>
      <c r="P107943" s="1"/>
      <c r="Q107943" s="1"/>
      <c r="R107943" s="1"/>
      <c r="S107943" s="1"/>
      <c r="T107943" s="1"/>
    </row>
    <row r="107944" spans="2:20">
      <c r="B107944" s="27"/>
      <c r="C107944" s="1"/>
      <c r="D107944" s="1"/>
      <c r="E107944" s="1"/>
      <c r="F107944" s="1"/>
      <c r="G107944" s="1"/>
      <c r="H107944" s="1"/>
      <c r="I107944" s="1"/>
      <c r="J107944" s="1"/>
      <c r="K107944" s="1"/>
      <c r="L107944" s="1"/>
      <c r="M107944" s="1"/>
      <c r="N107944" s="1"/>
      <c r="O107944" s="1"/>
      <c r="P107944" s="1"/>
      <c r="Q107944" s="1"/>
      <c r="R107944" s="1"/>
      <c r="S107944" s="1"/>
      <c r="T107944" s="1"/>
    </row>
    <row r="107945" spans="2:20">
      <c r="B107945" s="27"/>
      <c r="C107945" s="1"/>
      <c r="D107945" s="1"/>
      <c r="E107945" s="1"/>
      <c r="F107945" s="1"/>
      <c r="G107945" s="1"/>
      <c r="H107945" s="1"/>
      <c r="I107945" s="1"/>
      <c r="J107945" s="1"/>
      <c r="K107945" s="1"/>
      <c r="L107945" s="1"/>
      <c r="M107945" s="1"/>
      <c r="N107945" s="1"/>
      <c r="O107945" s="1"/>
      <c r="P107945" s="1"/>
      <c r="Q107945" s="1"/>
      <c r="R107945" s="1"/>
      <c r="S107945" s="1"/>
      <c r="T107945" s="1"/>
    </row>
    <row r="107946" spans="2:20">
      <c r="B107946" s="27"/>
      <c r="C107946" s="1"/>
      <c r="D107946" s="1"/>
      <c r="E107946" s="1"/>
      <c r="F107946" s="1"/>
      <c r="G107946" s="1"/>
      <c r="H107946" s="1"/>
      <c r="I107946" s="1"/>
      <c r="J107946" s="1"/>
      <c r="K107946" s="1"/>
      <c r="L107946" s="1"/>
      <c r="M107946" s="1"/>
      <c r="N107946" s="1"/>
      <c r="O107946" s="1"/>
      <c r="P107946" s="1"/>
      <c r="Q107946" s="1"/>
      <c r="R107946" s="1"/>
      <c r="S107946" s="1"/>
      <c r="T107946" s="1"/>
    </row>
    <row r="107947" spans="2:20">
      <c r="B107947" s="27"/>
      <c r="C107947" s="1"/>
      <c r="D107947" s="1"/>
      <c r="E107947" s="1"/>
      <c r="F107947" s="1"/>
      <c r="G107947" s="1"/>
      <c r="H107947" s="1"/>
      <c r="I107947" s="1"/>
      <c r="J107947" s="1"/>
      <c r="K107947" s="1"/>
      <c r="L107947" s="1"/>
      <c r="M107947" s="1"/>
      <c r="N107947" s="1"/>
      <c r="O107947" s="1"/>
      <c r="P107947" s="1"/>
      <c r="Q107947" s="1"/>
      <c r="R107947" s="1"/>
      <c r="S107947" s="1"/>
      <c r="T107947" s="1"/>
    </row>
    <row r="107948" spans="2:20">
      <c r="B107948" s="27"/>
      <c r="C107948" s="1"/>
      <c r="D107948" s="1"/>
      <c r="E107948" s="1"/>
      <c r="F107948" s="1"/>
      <c r="G107948" s="1"/>
      <c r="H107948" s="1"/>
      <c r="I107948" s="1"/>
      <c r="J107948" s="1"/>
      <c r="K107948" s="1"/>
      <c r="L107948" s="1"/>
      <c r="M107948" s="1"/>
      <c r="N107948" s="1"/>
      <c r="O107948" s="1"/>
      <c r="P107948" s="1"/>
      <c r="Q107948" s="1"/>
      <c r="R107948" s="1"/>
      <c r="S107948" s="1"/>
      <c r="T107948" s="1"/>
    </row>
    <row r="107949" spans="2:20">
      <c r="B107949" s="27"/>
      <c r="C107949" s="1"/>
      <c r="D107949" s="1"/>
      <c r="E107949" s="1"/>
      <c r="F107949" s="1"/>
      <c r="G107949" s="1"/>
      <c r="H107949" s="1"/>
      <c r="I107949" s="1"/>
      <c r="J107949" s="1"/>
      <c r="K107949" s="1"/>
      <c r="L107949" s="1"/>
      <c r="M107949" s="1"/>
      <c r="N107949" s="1"/>
      <c r="O107949" s="1"/>
      <c r="P107949" s="1"/>
      <c r="Q107949" s="1"/>
      <c r="R107949" s="1"/>
      <c r="S107949" s="1"/>
      <c r="T107949" s="1"/>
    </row>
    <row r="107950" spans="2:20">
      <c r="B107950" s="27"/>
      <c r="C107950" s="1"/>
      <c r="D107950" s="1"/>
      <c r="E107950" s="1"/>
      <c r="F107950" s="1"/>
      <c r="G107950" s="1"/>
      <c r="H107950" s="1"/>
      <c r="I107950" s="1"/>
      <c r="J107950" s="1"/>
      <c r="K107950" s="1"/>
      <c r="L107950" s="1"/>
      <c r="M107950" s="1"/>
      <c r="N107950" s="1"/>
      <c r="O107950" s="1"/>
      <c r="P107950" s="1"/>
      <c r="Q107950" s="1"/>
      <c r="R107950" s="1"/>
      <c r="S107950" s="1"/>
      <c r="T107950" s="1"/>
    </row>
    <row r="107951" spans="2:20">
      <c r="B107951" s="27"/>
      <c r="C107951" s="1"/>
      <c r="D107951" s="1"/>
      <c r="E107951" s="1"/>
      <c r="F107951" s="1"/>
      <c r="G107951" s="1"/>
      <c r="H107951" s="1"/>
      <c r="I107951" s="1"/>
      <c r="J107951" s="1"/>
      <c r="K107951" s="1"/>
      <c r="L107951" s="1"/>
      <c r="M107951" s="1"/>
      <c r="N107951" s="1"/>
      <c r="O107951" s="1"/>
      <c r="P107951" s="1"/>
      <c r="Q107951" s="1"/>
      <c r="R107951" s="1"/>
      <c r="S107951" s="1"/>
      <c r="T107951" s="1"/>
    </row>
    <row r="107952" spans="2:20">
      <c r="B107952" s="27"/>
      <c r="C107952" s="1"/>
      <c r="D107952" s="1"/>
      <c r="E107952" s="1"/>
      <c r="F107952" s="1"/>
      <c r="G107952" s="1"/>
      <c r="H107952" s="1"/>
      <c r="I107952" s="1"/>
      <c r="J107952" s="1"/>
      <c r="K107952" s="1"/>
      <c r="L107952" s="1"/>
      <c r="M107952" s="1"/>
      <c r="N107952" s="1"/>
      <c r="O107952" s="1"/>
      <c r="P107952" s="1"/>
      <c r="Q107952" s="1"/>
      <c r="R107952" s="1"/>
      <c r="S107952" s="1"/>
      <c r="T107952" s="1"/>
    </row>
    <row r="107953" spans="2:20">
      <c r="B107953" s="27"/>
      <c r="C107953" s="1"/>
      <c r="D107953" s="1"/>
      <c r="E107953" s="1"/>
      <c r="F107953" s="1"/>
      <c r="G107953" s="1"/>
      <c r="H107953" s="1"/>
      <c r="I107953" s="1"/>
      <c r="J107953" s="1"/>
      <c r="K107953" s="1"/>
      <c r="L107953" s="1"/>
      <c r="M107953" s="1"/>
      <c r="N107953" s="1"/>
      <c r="O107953" s="1"/>
      <c r="P107953" s="1"/>
      <c r="Q107953" s="1"/>
      <c r="R107953" s="1"/>
      <c r="S107953" s="1"/>
      <c r="T107953" s="1"/>
    </row>
    <row r="107954" spans="2:20">
      <c r="B107954" s="27"/>
      <c r="C107954" s="1"/>
      <c r="D107954" s="1"/>
      <c r="E107954" s="1"/>
      <c r="F107954" s="1"/>
      <c r="G107954" s="1"/>
      <c r="H107954" s="1"/>
      <c r="I107954" s="1"/>
      <c r="J107954" s="1"/>
      <c r="K107954" s="1"/>
      <c r="L107954" s="1"/>
      <c r="M107954" s="1"/>
      <c r="N107954" s="1"/>
      <c r="O107954" s="1"/>
      <c r="P107954" s="1"/>
      <c r="Q107954" s="1"/>
      <c r="R107954" s="1"/>
      <c r="S107954" s="1"/>
      <c r="T107954" s="1"/>
    </row>
    <row r="107955" spans="2:20">
      <c r="B107955" s="27"/>
      <c r="C107955" s="1"/>
      <c r="D107955" s="1"/>
      <c r="E107955" s="1"/>
      <c r="F107955" s="1"/>
      <c r="G107955" s="1"/>
      <c r="H107955" s="1"/>
      <c r="I107955" s="1"/>
      <c r="J107955" s="1"/>
      <c r="K107955" s="1"/>
      <c r="L107955" s="1"/>
      <c r="M107955" s="1"/>
      <c r="N107955" s="1"/>
      <c r="O107955" s="1"/>
      <c r="P107955" s="1"/>
      <c r="Q107955" s="1"/>
      <c r="R107955" s="1"/>
      <c r="S107955" s="1"/>
      <c r="T107955" s="1"/>
    </row>
    <row r="107956" spans="2:20">
      <c r="B107956" s="27"/>
      <c r="C107956" s="1"/>
      <c r="D107956" s="1"/>
      <c r="E107956" s="1"/>
      <c r="F107956" s="1"/>
      <c r="G107956" s="1"/>
      <c r="H107956" s="1"/>
      <c r="I107956" s="1"/>
      <c r="J107956" s="1"/>
      <c r="K107956" s="1"/>
      <c r="L107956" s="1"/>
      <c r="M107956" s="1"/>
      <c r="N107956" s="1"/>
      <c r="O107956" s="1"/>
      <c r="P107956" s="1"/>
      <c r="Q107956" s="1"/>
      <c r="R107956" s="1"/>
      <c r="S107956" s="1"/>
      <c r="T107956" s="1"/>
    </row>
    <row r="107957" spans="2:20">
      <c r="B107957" s="27"/>
      <c r="C107957" s="1"/>
      <c r="D107957" s="1"/>
      <c r="E107957" s="1"/>
      <c r="F107957" s="1"/>
      <c r="G107957" s="1"/>
      <c r="H107957" s="1"/>
      <c r="I107957" s="1"/>
      <c r="J107957" s="1"/>
      <c r="K107957" s="1"/>
      <c r="L107957" s="1"/>
      <c r="M107957" s="1"/>
      <c r="N107957" s="1"/>
      <c r="O107957" s="1"/>
      <c r="P107957" s="1"/>
      <c r="Q107957" s="1"/>
      <c r="R107957" s="1"/>
      <c r="S107957" s="1"/>
      <c r="T107957" s="1"/>
    </row>
    <row r="107958" spans="2:20">
      <c r="B107958" s="27"/>
      <c r="C107958" s="1"/>
      <c r="D107958" s="1"/>
      <c r="E107958" s="1"/>
      <c r="F107958" s="1"/>
      <c r="G107958" s="1"/>
      <c r="H107958" s="1"/>
      <c r="I107958" s="1"/>
      <c r="J107958" s="1"/>
      <c r="K107958" s="1"/>
      <c r="L107958" s="1"/>
      <c r="M107958" s="1"/>
      <c r="N107958" s="1"/>
      <c r="O107958" s="1"/>
      <c r="P107958" s="1"/>
      <c r="Q107958" s="1"/>
      <c r="R107958" s="1"/>
      <c r="S107958" s="1"/>
      <c r="T107958" s="1"/>
    </row>
    <row r="107959" spans="2:20">
      <c r="B107959" s="27"/>
      <c r="C107959" s="1"/>
      <c r="D107959" s="1"/>
      <c r="E107959" s="1"/>
      <c r="F107959" s="1"/>
      <c r="G107959" s="1"/>
      <c r="H107959" s="1"/>
      <c r="I107959" s="1"/>
      <c r="J107959" s="1"/>
      <c r="K107959" s="1"/>
      <c r="L107959" s="1"/>
      <c r="M107959" s="1"/>
      <c r="N107959" s="1"/>
      <c r="O107959" s="1"/>
      <c r="P107959" s="1"/>
      <c r="Q107959" s="1"/>
      <c r="R107959" s="1"/>
      <c r="S107959" s="1"/>
      <c r="T107959" s="1"/>
    </row>
    <row r="107960" spans="2:20">
      <c r="B107960" s="27"/>
      <c r="C107960" s="1"/>
      <c r="D107960" s="1"/>
      <c r="E107960" s="1"/>
      <c r="F107960" s="1"/>
      <c r="G107960" s="1"/>
      <c r="H107960" s="1"/>
      <c r="I107960" s="1"/>
      <c r="J107960" s="1"/>
      <c r="K107960" s="1"/>
      <c r="L107960" s="1"/>
      <c r="M107960" s="1"/>
      <c r="N107960" s="1"/>
      <c r="O107960" s="1"/>
      <c r="P107960" s="1"/>
      <c r="Q107960" s="1"/>
      <c r="R107960" s="1"/>
      <c r="S107960" s="1"/>
      <c r="T107960" s="1"/>
    </row>
    <row r="107961" spans="2:20">
      <c r="B107961" s="27"/>
      <c r="C107961" s="1"/>
      <c r="D107961" s="1"/>
      <c r="E107961" s="1"/>
      <c r="F107961" s="1"/>
      <c r="G107961" s="1"/>
      <c r="H107961" s="1"/>
      <c r="I107961" s="1"/>
      <c r="J107961" s="1"/>
      <c r="K107961" s="1"/>
      <c r="L107961" s="1"/>
      <c r="M107961" s="1"/>
      <c r="N107961" s="1"/>
      <c r="O107961" s="1"/>
      <c r="P107961" s="1"/>
      <c r="Q107961" s="1"/>
      <c r="R107961" s="1"/>
      <c r="S107961" s="1"/>
      <c r="T107961" s="1"/>
    </row>
    <row r="107962" spans="2:20">
      <c r="B107962" s="27"/>
      <c r="C107962" s="1"/>
      <c r="D107962" s="1"/>
      <c r="E107962" s="1"/>
      <c r="F107962" s="1"/>
      <c r="G107962" s="1"/>
      <c r="H107962" s="1"/>
      <c r="I107962" s="1"/>
      <c r="J107962" s="1"/>
      <c r="K107962" s="1"/>
      <c r="L107962" s="1"/>
      <c r="M107962" s="1"/>
      <c r="N107962" s="1"/>
      <c r="O107962" s="1"/>
      <c r="P107962" s="1"/>
      <c r="Q107962" s="1"/>
      <c r="R107962" s="1"/>
      <c r="S107962" s="1"/>
      <c r="T107962" s="1"/>
    </row>
    <row r="107963" spans="2:20">
      <c r="B107963" s="27"/>
      <c r="C107963" s="1"/>
      <c r="D107963" s="1"/>
      <c r="E107963" s="1"/>
      <c r="F107963" s="1"/>
      <c r="G107963" s="1"/>
      <c r="H107963" s="1"/>
      <c r="I107963" s="1"/>
      <c r="J107963" s="1"/>
      <c r="K107963" s="1"/>
      <c r="L107963" s="1"/>
      <c r="M107963" s="1"/>
      <c r="N107963" s="1"/>
      <c r="O107963" s="1"/>
      <c r="P107963" s="1"/>
      <c r="Q107963" s="1"/>
      <c r="R107963" s="1"/>
      <c r="S107963" s="1"/>
      <c r="T107963" s="1"/>
    </row>
    <row r="107964" spans="2:20">
      <c r="B107964" s="27"/>
      <c r="C107964" s="1"/>
      <c r="D107964" s="1"/>
      <c r="E107964" s="1"/>
      <c r="F107964" s="1"/>
      <c r="G107964" s="1"/>
      <c r="H107964" s="1"/>
      <c r="I107964" s="1"/>
      <c r="J107964" s="1"/>
      <c r="K107964" s="1"/>
      <c r="L107964" s="1"/>
      <c r="M107964" s="1"/>
      <c r="N107964" s="1"/>
      <c r="O107964" s="1"/>
      <c r="P107964" s="1"/>
      <c r="Q107964" s="1"/>
      <c r="R107964" s="1"/>
      <c r="S107964" s="1"/>
      <c r="T107964" s="1"/>
    </row>
    <row r="107965" spans="2:20">
      <c r="B107965" s="27"/>
      <c r="C107965" s="1"/>
      <c r="D107965" s="1"/>
      <c r="E107965" s="1"/>
      <c r="F107965" s="1"/>
      <c r="G107965" s="1"/>
      <c r="H107965" s="1"/>
      <c r="I107965" s="1"/>
      <c r="J107965" s="1"/>
      <c r="K107965" s="1"/>
      <c r="L107965" s="1"/>
      <c r="M107965" s="1"/>
      <c r="N107965" s="1"/>
      <c r="O107965" s="1"/>
      <c r="P107965" s="1"/>
      <c r="Q107965" s="1"/>
      <c r="R107965" s="1"/>
      <c r="S107965" s="1"/>
      <c r="T107965" s="1"/>
    </row>
    <row r="107966" spans="2:20">
      <c r="B107966" s="27"/>
      <c r="C107966" s="1"/>
      <c r="D107966" s="1"/>
      <c r="E107966" s="1"/>
      <c r="F107966" s="1"/>
      <c r="G107966" s="1"/>
      <c r="H107966" s="1"/>
      <c r="I107966" s="1"/>
      <c r="J107966" s="1"/>
      <c r="K107966" s="1"/>
      <c r="L107966" s="1"/>
      <c r="M107966" s="1"/>
      <c r="N107966" s="1"/>
      <c r="O107966" s="1"/>
      <c r="P107966" s="1"/>
      <c r="Q107966" s="1"/>
      <c r="R107966" s="1"/>
      <c r="S107966" s="1"/>
      <c r="T107966" s="1"/>
    </row>
    <row r="107967" spans="2:20">
      <c r="B107967" s="27"/>
      <c r="C107967" s="1"/>
      <c r="D107967" s="1"/>
      <c r="E107967" s="1"/>
      <c r="F107967" s="1"/>
      <c r="G107967" s="1"/>
      <c r="H107967" s="1"/>
      <c r="I107967" s="1"/>
      <c r="J107967" s="1"/>
      <c r="K107967" s="1"/>
      <c r="L107967" s="1"/>
      <c r="M107967" s="1"/>
      <c r="N107967" s="1"/>
      <c r="O107967" s="1"/>
      <c r="P107967" s="1"/>
      <c r="Q107967" s="1"/>
      <c r="R107967" s="1"/>
      <c r="S107967" s="1"/>
      <c r="T107967" s="1"/>
    </row>
    <row r="107968" spans="2:20">
      <c r="B107968" s="27"/>
      <c r="C107968" s="1"/>
      <c r="D107968" s="1"/>
      <c r="E107968" s="1"/>
      <c r="F107968" s="1"/>
      <c r="G107968" s="1"/>
      <c r="H107968" s="1"/>
      <c r="I107968" s="1"/>
      <c r="J107968" s="1"/>
      <c r="K107968" s="1"/>
      <c r="L107968" s="1"/>
      <c r="M107968" s="1"/>
      <c r="N107968" s="1"/>
      <c r="O107968" s="1"/>
      <c r="P107968" s="1"/>
      <c r="Q107968" s="1"/>
      <c r="R107968" s="1"/>
      <c r="S107968" s="1"/>
      <c r="T107968" s="1"/>
    </row>
    <row r="107969" spans="2:20">
      <c r="B107969" s="27"/>
      <c r="C107969" s="1"/>
      <c r="D107969" s="1"/>
      <c r="E107969" s="1"/>
      <c r="F107969" s="1"/>
      <c r="G107969" s="1"/>
      <c r="H107969" s="1"/>
      <c r="I107969" s="1"/>
      <c r="J107969" s="1"/>
      <c r="K107969" s="1"/>
      <c r="L107969" s="1"/>
      <c r="M107969" s="1"/>
      <c r="N107969" s="1"/>
      <c r="O107969" s="1"/>
      <c r="P107969" s="1"/>
      <c r="Q107969" s="1"/>
      <c r="R107969" s="1"/>
      <c r="S107969" s="1"/>
      <c r="T107969" s="1"/>
    </row>
    <row r="107970" spans="2:20">
      <c r="B107970" s="27"/>
      <c r="C107970" s="1"/>
      <c r="D107970" s="1"/>
      <c r="E107970" s="1"/>
      <c r="F107970" s="1"/>
      <c r="G107970" s="1"/>
      <c r="H107970" s="1"/>
      <c r="I107970" s="1"/>
      <c r="J107970" s="1"/>
      <c r="K107970" s="1"/>
      <c r="L107970" s="1"/>
      <c r="M107970" s="1"/>
      <c r="N107970" s="1"/>
      <c r="O107970" s="1"/>
      <c r="P107970" s="1"/>
      <c r="Q107970" s="1"/>
      <c r="R107970" s="1"/>
      <c r="S107970" s="1"/>
      <c r="T107970" s="1"/>
    </row>
    <row r="107971" spans="2:20">
      <c r="B107971" s="27"/>
      <c r="C107971" s="1"/>
      <c r="D107971" s="1"/>
      <c r="E107971" s="1"/>
      <c r="F107971" s="1"/>
      <c r="G107971" s="1"/>
      <c r="H107971" s="1"/>
      <c r="I107971" s="1"/>
      <c r="J107971" s="1"/>
      <c r="K107971" s="1"/>
      <c r="L107971" s="1"/>
      <c r="M107971" s="1"/>
      <c r="N107971" s="1"/>
      <c r="O107971" s="1"/>
      <c r="P107971" s="1"/>
      <c r="Q107971" s="1"/>
      <c r="R107971" s="1"/>
      <c r="S107971" s="1"/>
      <c r="T107971" s="1"/>
    </row>
    <row r="107972" spans="2:20">
      <c r="B107972" s="27"/>
      <c r="C107972" s="1"/>
      <c r="D107972" s="1"/>
      <c r="E107972" s="1"/>
      <c r="F107972" s="1"/>
      <c r="G107972" s="1"/>
      <c r="H107972" s="1"/>
      <c r="I107972" s="1"/>
      <c r="J107972" s="1"/>
      <c r="K107972" s="1"/>
      <c r="L107972" s="1"/>
      <c r="M107972" s="1"/>
      <c r="N107972" s="1"/>
      <c r="O107972" s="1"/>
      <c r="P107972" s="1"/>
      <c r="Q107972" s="1"/>
      <c r="R107972" s="1"/>
      <c r="S107972" s="1"/>
      <c r="T107972" s="1"/>
    </row>
    <row r="107973" spans="2:20">
      <c r="B107973" s="27"/>
      <c r="C107973" s="1"/>
      <c r="D107973" s="1"/>
      <c r="E107973" s="1"/>
      <c r="F107973" s="1"/>
      <c r="G107973" s="1"/>
      <c r="H107973" s="1"/>
      <c r="I107973" s="1"/>
      <c r="J107973" s="1"/>
      <c r="K107973" s="1"/>
      <c r="L107973" s="1"/>
      <c r="M107973" s="1"/>
      <c r="N107973" s="1"/>
      <c r="O107973" s="1"/>
      <c r="P107973" s="1"/>
      <c r="Q107973" s="1"/>
      <c r="R107973" s="1"/>
      <c r="S107973" s="1"/>
      <c r="T107973" s="1"/>
    </row>
    <row r="107974" spans="2:20">
      <c r="B107974" s="27"/>
      <c r="C107974" s="1"/>
      <c r="D107974" s="1"/>
      <c r="E107974" s="1"/>
      <c r="F107974" s="1"/>
      <c r="G107974" s="1"/>
      <c r="H107974" s="1"/>
      <c r="I107974" s="1"/>
      <c r="J107974" s="1"/>
      <c r="K107974" s="1"/>
      <c r="L107974" s="1"/>
      <c r="M107974" s="1"/>
      <c r="N107974" s="1"/>
      <c r="O107974" s="1"/>
      <c r="P107974" s="1"/>
      <c r="Q107974" s="1"/>
      <c r="R107974" s="1"/>
      <c r="S107974" s="1"/>
      <c r="T107974" s="1"/>
    </row>
    <row r="107975" spans="2:20">
      <c r="B107975" s="27"/>
      <c r="C107975" s="1"/>
      <c r="D107975" s="1"/>
      <c r="E107975" s="1"/>
      <c r="F107975" s="1"/>
      <c r="G107975" s="1"/>
      <c r="H107975" s="1"/>
      <c r="I107975" s="1"/>
      <c r="J107975" s="1"/>
      <c r="K107975" s="1"/>
      <c r="L107975" s="1"/>
      <c r="M107975" s="1"/>
      <c r="N107975" s="1"/>
      <c r="O107975" s="1"/>
      <c r="P107975" s="1"/>
      <c r="Q107975" s="1"/>
      <c r="R107975" s="1"/>
      <c r="S107975" s="1"/>
      <c r="T107975" s="1"/>
    </row>
    <row r="107976" spans="2:20">
      <c r="B107976" s="27"/>
      <c r="C107976" s="1"/>
      <c r="D107976" s="1"/>
      <c r="E107976" s="1"/>
      <c r="F107976" s="1"/>
      <c r="G107976" s="1"/>
      <c r="H107976" s="1"/>
      <c r="I107976" s="1"/>
      <c r="J107976" s="1"/>
      <c r="K107976" s="1"/>
      <c r="L107976" s="1"/>
      <c r="M107976" s="1"/>
      <c r="N107976" s="1"/>
      <c r="O107976" s="1"/>
      <c r="P107976" s="1"/>
      <c r="Q107976" s="1"/>
      <c r="R107976" s="1"/>
      <c r="S107976" s="1"/>
      <c r="T107976" s="1"/>
    </row>
    <row r="107977" spans="2:20">
      <c r="B107977" s="27"/>
      <c r="C107977" s="1"/>
      <c r="D107977" s="1"/>
      <c r="E107977" s="1"/>
      <c r="F107977" s="1"/>
      <c r="G107977" s="1"/>
      <c r="H107977" s="1"/>
      <c r="I107977" s="1"/>
      <c r="J107977" s="1"/>
      <c r="K107977" s="1"/>
      <c r="L107977" s="1"/>
      <c r="M107977" s="1"/>
      <c r="N107977" s="1"/>
      <c r="O107977" s="1"/>
      <c r="P107977" s="1"/>
      <c r="Q107977" s="1"/>
      <c r="R107977" s="1"/>
      <c r="S107977" s="1"/>
      <c r="T107977" s="1"/>
    </row>
    <row r="107978" spans="2:20">
      <c r="B107978" s="27"/>
      <c r="C107978" s="1"/>
      <c r="D107978" s="1"/>
      <c r="E107978" s="1"/>
      <c r="F107978" s="1"/>
      <c r="G107978" s="1"/>
      <c r="H107978" s="1"/>
      <c r="I107978" s="1"/>
      <c r="J107978" s="1"/>
      <c r="K107978" s="1"/>
      <c r="L107978" s="1"/>
      <c r="M107978" s="1"/>
      <c r="N107978" s="1"/>
      <c r="O107978" s="1"/>
      <c r="P107978" s="1"/>
      <c r="Q107978" s="1"/>
      <c r="R107978" s="1"/>
      <c r="S107978" s="1"/>
      <c r="T107978" s="1"/>
    </row>
    <row r="107979" spans="2:20">
      <c r="B107979" s="27"/>
      <c r="C107979" s="1"/>
      <c r="D107979" s="1"/>
      <c r="E107979" s="1"/>
      <c r="F107979" s="1"/>
      <c r="G107979" s="1"/>
      <c r="H107979" s="1"/>
      <c r="I107979" s="1"/>
      <c r="J107979" s="1"/>
      <c r="K107979" s="1"/>
      <c r="L107979" s="1"/>
      <c r="M107979" s="1"/>
      <c r="N107979" s="1"/>
      <c r="O107979" s="1"/>
      <c r="P107979" s="1"/>
      <c r="Q107979" s="1"/>
      <c r="R107979" s="1"/>
      <c r="S107979" s="1"/>
      <c r="T107979" s="1"/>
    </row>
    <row r="107980" spans="2:20">
      <c r="B107980" s="27"/>
      <c r="C107980" s="1"/>
      <c r="D107980" s="1"/>
      <c r="E107980" s="1"/>
      <c r="F107980" s="1"/>
      <c r="G107980" s="1"/>
      <c r="H107980" s="1"/>
      <c r="I107980" s="1"/>
      <c r="J107980" s="1"/>
      <c r="K107980" s="1"/>
      <c r="L107980" s="1"/>
      <c r="M107980" s="1"/>
      <c r="N107980" s="1"/>
      <c r="O107980" s="1"/>
      <c r="P107980" s="1"/>
      <c r="Q107980" s="1"/>
      <c r="R107980" s="1"/>
      <c r="S107980" s="1"/>
      <c r="T107980" s="1"/>
    </row>
    <row r="107981" spans="2:20">
      <c r="B107981" s="27"/>
      <c r="C107981" s="1"/>
      <c r="D107981" s="1"/>
      <c r="E107981" s="1"/>
      <c r="F107981" s="1"/>
      <c r="G107981" s="1"/>
      <c r="H107981" s="1"/>
      <c r="I107981" s="1"/>
      <c r="J107981" s="1"/>
      <c r="K107981" s="1"/>
      <c r="L107981" s="1"/>
      <c r="M107981" s="1"/>
      <c r="N107981" s="1"/>
      <c r="O107981" s="1"/>
      <c r="P107981" s="1"/>
      <c r="Q107981" s="1"/>
      <c r="R107981" s="1"/>
      <c r="S107981" s="1"/>
      <c r="T107981" s="1"/>
    </row>
    <row r="107982" spans="2:20">
      <c r="B107982" s="27"/>
      <c r="C107982" s="1"/>
      <c r="D107982" s="1"/>
      <c r="E107982" s="1"/>
      <c r="F107982" s="1"/>
      <c r="G107982" s="1"/>
      <c r="H107982" s="1"/>
      <c r="I107982" s="1"/>
      <c r="J107982" s="1"/>
      <c r="K107982" s="1"/>
      <c r="L107982" s="1"/>
      <c r="M107982" s="1"/>
      <c r="N107982" s="1"/>
      <c r="O107982" s="1"/>
      <c r="P107982" s="1"/>
      <c r="Q107982" s="1"/>
      <c r="R107982" s="1"/>
      <c r="S107982" s="1"/>
      <c r="T107982" s="1"/>
    </row>
    <row r="107983" spans="2:20">
      <c r="B107983" s="27"/>
      <c r="C107983" s="1"/>
      <c r="D107983" s="1"/>
      <c r="E107983" s="1"/>
      <c r="F107983" s="1"/>
      <c r="G107983" s="1"/>
      <c r="H107983" s="1"/>
      <c r="I107983" s="1"/>
      <c r="J107983" s="1"/>
      <c r="K107983" s="1"/>
      <c r="L107983" s="1"/>
      <c r="M107983" s="1"/>
      <c r="N107983" s="1"/>
      <c r="O107983" s="1"/>
      <c r="P107983" s="1"/>
      <c r="Q107983" s="1"/>
      <c r="R107983" s="1"/>
      <c r="S107983" s="1"/>
      <c r="T107983" s="1"/>
    </row>
    <row r="107984" spans="2:20">
      <c r="B107984" s="27"/>
      <c r="C107984" s="1"/>
      <c r="D107984" s="1"/>
      <c r="E107984" s="1"/>
      <c r="F107984" s="1"/>
      <c r="G107984" s="1"/>
      <c r="H107984" s="1"/>
      <c r="I107984" s="1"/>
      <c r="J107984" s="1"/>
      <c r="K107984" s="1"/>
      <c r="L107984" s="1"/>
      <c r="M107984" s="1"/>
      <c r="N107984" s="1"/>
      <c r="O107984" s="1"/>
      <c r="P107984" s="1"/>
      <c r="Q107984" s="1"/>
      <c r="R107984" s="1"/>
      <c r="S107984" s="1"/>
      <c r="T107984" s="1"/>
    </row>
    <row r="107985" spans="2:20">
      <c r="B107985" s="27"/>
      <c r="C107985" s="1"/>
      <c r="D107985" s="1"/>
      <c r="E107985" s="1"/>
      <c r="F107985" s="1"/>
      <c r="G107985" s="1"/>
      <c r="H107985" s="1"/>
      <c r="I107985" s="1"/>
      <c r="J107985" s="1"/>
      <c r="K107985" s="1"/>
      <c r="L107985" s="1"/>
      <c r="M107985" s="1"/>
      <c r="N107985" s="1"/>
      <c r="O107985" s="1"/>
      <c r="P107985" s="1"/>
      <c r="Q107985" s="1"/>
      <c r="R107985" s="1"/>
      <c r="S107985" s="1"/>
      <c r="T107985" s="1"/>
    </row>
    <row r="107986" spans="2:20">
      <c r="B107986" s="27"/>
      <c r="C107986" s="1"/>
      <c r="D107986" s="1"/>
      <c r="E107986" s="1"/>
      <c r="F107986" s="1"/>
      <c r="G107986" s="1"/>
      <c r="H107986" s="1"/>
      <c r="I107986" s="1"/>
      <c r="J107986" s="1"/>
      <c r="K107986" s="1"/>
      <c r="L107986" s="1"/>
      <c r="M107986" s="1"/>
      <c r="N107986" s="1"/>
      <c r="O107986" s="1"/>
      <c r="P107986" s="1"/>
      <c r="Q107986" s="1"/>
      <c r="R107986" s="1"/>
      <c r="S107986" s="1"/>
      <c r="T107986" s="1"/>
    </row>
    <row r="107987" spans="2:20">
      <c r="B107987" s="27"/>
      <c r="C107987" s="1"/>
      <c r="D107987" s="1"/>
      <c r="E107987" s="1"/>
      <c r="F107987" s="1"/>
      <c r="G107987" s="1"/>
      <c r="H107987" s="1"/>
      <c r="I107987" s="1"/>
      <c r="J107987" s="1"/>
      <c r="K107987" s="1"/>
      <c r="L107987" s="1"/>
      <c r="M107987" s="1"/>
      <c r="N107987" s="1"/>
      <c r="O107987" s="1"/>
      <c r="P107987" s="1"/>
      <c r="Q107987" s="1"/>
      <c r="R107987" s="1"/>
      <c r="S107987" s="1"/>
      <c r="T107987" s="1"/>
    </row>
    <row r="107988" spans="2:20">
      <c r="B107988" s="27"/>
      <c r="C107988" s="1"/>
      <c r="D107988" s="1"/>
      <c r="E107988" s="1"/>
      <c r="F107988" s="1"/>
      <c r="G107988" s="1"/>
      <c r="H107988" s="1"/>
      <c r="I107988" s="1"/>
      <c r="J107988" s="1"/>
      <c r="K107988" s="1"/>
      <c r="L107988" s="1"/>
      <c r="M107988" s="1"/>
      <c r="N107988" s="1"/>
      <c r="O107988" s="1"/>
      <c r="P107988" s="1"/>
      <c r="Q107988" s="1"/>
      <c r="R107988" s="1"/>
      <c r="S107988" s="1"/>
      <c r="T107988" s="1"/>
    </row>
    <row r="107989" spans="2:20">
      <c r="B107989" s="27"/>
      <c r="C107989" s="1"/>
      <c r="D107989" s="1"/>
      <c r="E107989" s="1"/>
      <c r="F107989" s="1"/>
      <c r="G107989" s="1"/>
      <c r="H107989" s="1"/>
      <c r="I107989" s="1"/>
      <c r="J107989" s="1"/>
      <c r="K107989" s="1"/>
      <c r="L107989" s="1"/>
      <c r="M107989" s="1"/>
      <c r="N107989" s="1"/>
      <c r="O107989" s="1"/>
      <c r="P107989" s="1"/>
      <c r="Q107989" s="1"/>
      <c r="R107989" s="1"/>
      <c r="S107989" s="1"/>
      <c r="T107989" s="1"/>
    </row>
    <row r="107990" spans="2:20">
      <c r="B107990" s="27"/>
      <c r="C107990" s="1"/>
      <c r="D107990" s="1"/>
      <c r="E107990" s="1"/>
      <c r="F107990" s="1"/>
      <c r="G107990" s="1"/>
      <c r="H107990" s="1"/>
      <c r="I107990" s="1"/>
      <c r="J107990" s="1"/>
      <c r="K107990" s="1"/>
      <c r="L107990" s="1"/>
      <c r="M107990" s="1"/>
      <c r="N107990" s="1"/>
      <c r="O107990" s="1"/>
      <c r="P107990" s="1"/>
      <c r="Q107990" s="1"/>
      <c r="R107990" s="1"/>
      <c r="S107990" s="1"/>
      <c r="T107990" s="1"/>
    </row>
    <row r="107991" spans="2:20">
      <c r="B107991" s="27"/>
      <c r="C107991" s="1"/>
      <c r="D107991" s="1"/>
      <c r="E107991" s="1"/>
      <c r="F107991" s="1"/>
      <c r="G107991" s="1"/>
      <c r="H107991" s="1"/>
      <c r="I107991" s="1"/>
      <c r="J107991" s="1"/>
      <c r="K107991" s="1"/>
      <c r="L107991" s="1"/>
      <c r="M107991" s="1"/>
      <c r="N107991" s="1"/>
      <c r="O107991" s="1"/>
      <c r="P107991" s="1"/>
      <c r="Q107991" s="1"/>
      <c r="R107991" s="1"/>
      <c r="S107991" s="1"/>
      <c r="T107991" s="1"/>
    </row>
    <row r="107992" spans="2:20">
      <c r="B107992" s="27"/>
      <c r="C107992" s="1"/>
      <c r="D107992" s="1"/>
      <c r="E107992" s="1"/>
      <c r="F107992" s="1"/>
      <c r="G107992" s="1"/>
      <c r="H107992" s="1"/>
      <c r="I107992" s="1"/>
      <c r="J107992" s="1"/>
      <c r="K107992" s="1"/>
      <c r="L107992" s="1"/>
      <c r="M107992" s="1"/>
      <c r="N107992" s="1"/>
      <c r="O107992" s="1"/>
      <c r="P107992" s="1"/>
      <c r="Q107992" s="1"/>
      <c r="R107992" s="1"/>
      <c r="S107992" s="1"/>
      <c r="T107992" s="1"/>
    </row>
    <row r="107993" spans="2:20">
      <c r="B107993" s="27"/>
      <c r="C107993" s="1"/>
      <c r="D107993" s="1"/>
      <c r="E107993" s="1"/>
      <c r="F107993" s="1"/>
      <c r="G107993" s="1"/>
      <c r="H107993" s="1"/>
      <c r="I107993" s="1"/>
      <c r="J107993" s="1"/>
      <c r="K107993" s="1"/>
      <c r="L107993" s="1"/>
      <c r="M107993" s="1"/>
      <c r="N107993" s="1"/>
      <c r="O107993" s="1"/>
      <c r="P107993" s="1"/>
      <c r="Q107993" s="1"/>
      <c r="R107993" s="1"/>
      <c r="S107993" s="1"/>
      <c r="T107993" s="1"/>
    </row>
    <row r="107994" spans="2:20">
      <c r="B107994" s="27"/>
      <c r="C107994" s="1"/>
      <c r="D107994" s="1"/>
      <c r="E107994" s="1"/>
      <c r="F107994" s="1"/>
      <c r="G107994" s="1"/>
      <c r="H107994" s="1"/>
      <c r="I107994" s="1"/>
      <c r="J107994" s="1"/>
      <c r="K107994" s="1"/>
      <c r="L107994" s="1"/>
      <c r="M107994" s="1"/>
      <c r="N107994" s="1"/>
      <c r="O107994" s="1"/>
      <c r="P107994" s="1"/>
      <c r="Q107994" s="1"/>
      <c r="R107994" s="1"/>
      <c r="S107994" s="1"/>
      <c r="T107994" s="1"/>
    </row>
    <row r="107995" spans="2:20">
      <c r="B107995" s="27"/>
      <c r="C107995" s="1"/>
      <c r="D107995" s="1"/>
      <c r="E107995" s="1"/>
      <c r="F107995" s="1"/>
      <c r="G107995" s="1"/>
      <c r="H107995" s="1"/>
      <c r="I107995" s="1"/>
      <c r="J107995" s="1"/>
      <c r="K107995" s="1"/>
      <c r="L107995" s="1"/>
      <c r="M107995" s="1"/>
      <c r="N107995" s="1"/>
      <c r="O107995" s="1"/>
      <c r="P107995" s="1"/>
      <c r="Q107995" s="1"/>
      <c r="R107995" s="1"/>
      <c r="S107995" s="1"/>
      <c r="T107995" s="1"/>
    </row>
    <row r="107996" spans="2:20">
      <c r="B107996" s="27"/>
      <c r="C107996" s="1"/>
      <c r="D107996" s="1"/>
      <c r="E107996" s="1"/>
      <c r="F107996" s="1"/>
      <c r="G107996" s="1"/>
      <c r="H107996" s="1"/>
      <c r="I107996" s="1"/>
      <c r="J107996" s="1"/>
      <c r="K107996" s="1"/>
      <c r="L107996" s="1"/>
      <c r="M107996" s="1"/>
      <c r="N107996" s="1"/>
      <c r="O107996" s="1"/>
      <c r="P107996" s="1"/>
      <c r="Q107996" s="1"/>
      <c r="R107996" s="1"/>
      <c r="S107996" s="1"/>
      <c r="T107996" s="1"/>
    </row>
    <row r="107997" spans="2:20">
      <c r="B107997" s="27"/>
      <c r="C107997" s="1"/>
      <c r="D107997" s="1"/>
      <c r="E107997" s="1"/>
      <c r="F107997" s="1"/>
      <c r="G107997" s="1"/>
      <c r="H107997" s="1"/>
      <c r="I107997" s="1"/>
      <c r="J107997" s="1"/>
      <c r="K107997" s="1"/>
      <c r="L107997" s="1"/>
      <c r="M107997" s="1"/>
      <c r="N107997" s="1"/>
      <c r="O107997" s="1"/>
      <c r="P107997" s="1"/>
      <c r="Q107997" s="1"/>
      <c r="R107997" s="1"/>
      <c r="S107997" s="1"/>
      <c r="T107997" s="1"/>
    </row>
    <row r="107998" spans="2:20">
      <c r="B107998" s="27"/>
      <c r="C107998" s="1"/>
      <c r="D107998" s="1"/>
      <c r="E107998" s="1"/>
      <c r="F107998" s="1"/>
      <c r="G107998" s="1"/>
      <c r="H107998" s="1"/>
      <c r="I107998" s="1"/>
      <c r="J107998" s="1"/>
      <c r="K107998" s="1"/>
      <c r="L107998" s="1"/>
      <c r="M107998" s="1"/>
      <c r="N107998" s="1"/>
      <c r="O107998" s="1"/>
      <c r="P107998" s="1"/>
      <c r="Q107998" s="1"/>
      <c r="R107998" s="1"/>
      <c r="S107998" s="1"/>
      <c r="T107998" s="1"/>
    </row>
    <row r="107999" spans="2:20">
      <c r="B107999" s="27"/>
      <c r="C107999" s="1"/>
      <c r="D107999" s="1"/>
      <c r="E107999" s="1"/>
      <c r="F107999" s="1"/>
      <c r="G107999" s="1"/>
      <c r="H107999" s="1"/>
      <c r="I107999" s="1"/>
      <c r="J107999" s="1"/>
      <c r="K107999" s="1"/>
      <c r="L107999" s="1"/>
      <c r="M107999" s="1"/>
      <c r="N107999" s="1"/>
      <c r="O107999" s="1"/>
      <c r="P107999" s="1"/>
      <c r="Q107999" s="1"/>
      <c r="R107999" s="1"/>
      <c r="S107999" s="1"/>
      <c r="T107999" s="1"/>
    </row>
    <row r="108000" spans="2:20">
      <c r="B108000" s="27"/>
      <c r="C108000" s="1"/>
      <c r="D108000" s="1"/>
      <c r="E108000" s="1"/>
      <c r="F108000" s="1"/>
      <c r="G108000" s="1"/>
      <c r="H108000" s="1"/>
      <c r="I108000" s="1"/>
      <c r="J108000" s="1"/>
      <c r="K108000" s="1"/>
      <c r="L108000" s="1"/>
      <c r="M108000" s="1"/>
      <c r="N108000" s="1"/>
      <c r="O108000" s="1"/>
      <c r="P108000" s="1"/>
      <c r="Q108000" s="1"/>
      <c r="R108000" s="1"/>
      <c r="S108000" s="1"/>
      <c r="T108000" s="1"/>
    </row>
    <row r="108001" spans="2:20">
      <c r="B108001" s="27"/>
      <c r="C108001" s="1"/>
      <c r="D108001" s="1"/>
      <c r="E108001" s="1"/>
      <c r="F108001" s="1"/>
      <c r="G108001" s="1"/>
      <c r="H108001" s="1"/>
      <c r="I108001" s="1"/>
      <c r="J108001" s="1"/>
      <c r="K108001" s="1"/>
      <c r="L108001" s="1"/>
      <c r="M108001" s="1"/>
      <c r="N108001" s="1"/>
      <c r="O108001" s="1"/>
      <c r="P108001" s="1"/>
      <c r="Q108001" s="1"/>
      <c r="R108001" s="1"/>
      <c r="S108001" s="1"/>
      <c r="T108001" s="1"/>
    </row>
    <row r="108002" spans="2:20">
      <c r="B108002" s="27"/>
      <c r="C108002" s="1"/>
      <c r="D108002" s="1"/>
      <c r="E108002" s="1"/>
      <c r="F108002" s="1"/>
      <c r="G108002" s="1"/>
      <c r="H108002" s="1"/>
      <c r="I108002" s="1"/>
      <c r="J108002" s="1"/>
      <c r="K108002" s="1"/>
      <c r="L108002" s="1"/>
      <c r="M108002" s="1"/>
      <c r="N108002" s="1"/>
      <c r="O108002" s="1"/>
      <c r="P108002" s="1"/>
      <c r="Q108002" s="1"/>
      <c r="R108002" s="1"/>
      <c r="S108002" s="1"/>
      <c r="T108002" s="1"/>
    </row>
    <row r="108003" spans="2:20">
      <c r="B108003" s="27"/>
      <c r="C108003" s="1"/>
      <c r="D108003" s="1"/>
      <c r="E108003" s="1"/>
      <c r="F108003" s="1"/>
      <c r="G108003" s="1"/>
      <c r="H108003" s="1"/>
      <c r="I108003" s="1"/>
      <c r="J108003" s="1"/>
      <c r="K108003" s="1"/>
      <c r="L108003" s="1"/>
      <c r="M108003" s="1"/>
      <c r="N108003" s="1"/>
      <c r="O108003" s="1"/>
      <c r="P108003" s="1"/>
      <c r="Q108003" s="1"/>
      <c r="R108003" s="1"/>
      <c r="S108003" s="1"/>
      <c r="T108003" s="1"/>
    </row>
    <row r="108004" spans="2:20">
      <c r="B108004" s="27"/>
      <c r="C108004" s="1"/>
      <c r="D108004" s="1"/>
      <c r="E108004" s="1"/>
      <c r="F108004" s="1"/>
      <c r="G108004" s="1"/>
      <c r="H108004" s="1"/>
      <c r="I108004" s="1"/>
      <c r="J108004" s="1"/>
      <c r="K108004" s="1"/>
      <c r="L108004" s="1"/>
      <c r="M108004" s="1"/>
      <c r="N108004" s="1"/>
      <c r="O108004" s="1"/>
      <c r="P108004" s="1"/>
      <c r="Q108004" s="1"/>
      <c r="R108004" s="1"/>
      <c r="S108004" s="1"/>
      <c r="T108004" s="1"/>
    </row>
    <row r="108005" spans="2:20">
      <c r="B108005" s="27"/>
      <c r="C108005" s="1"/>
      <c r="D108005" s="1"/>
      <c r="E108005" s="1"/>
      <c r="F108005" s="1"/>
      <c r="G108005" s="1"/>
      <c r="H108005" s="1"/>
      <c r="I108005" s="1"/>
      <c r="J108005" s="1"/>
      <c r="K108005" s="1"/>
      <c r="L108005" s="1"/>
      <c r="M108005" s="1"/>
      <c r="N108005" s="1"/>
      <c r="O108005" s="1"/>
      <c r="P108005" s="1"/>
      <c r="Q108005" s="1"/>
      <c r="R108005" s="1"/>
      <c r="S108005" s="1"/>
      <c r="T108005" s="1"/>
    </row>
    <row r="108006" spans="2:20">
      <c r="B108006" s="27"/>
      <c r="C108006" s="1"/>
      <c r="D108006" s="1"/>
      <c r="E108006" s="1"/>
      <c r="F108006" s="1"/>
      <c r="G108006" s="1"/>
      <c r="H108006" s="1"/>
      <c r="I108006" s="1"/>
      <c r="J108006" s="1"/>
      <c r="K108006" s="1"/>
      <c r="L108006" s="1"/>
      <c r="M108006" s="1"/>
      <c r="N108006" s="1"/>
      <c r="O108006" s="1"/>
      <c r="P108006" s="1"/>
      <c r="Q108006" s="1"/>
      <c r="R108006" s="1"/>
      <c r="S108006" s="1"/>
      <c r="T108006" s="1"/>
    </row>
    <row r="108007" spans="2:20">
      <c r="B108007" s="27"/>
      <c r="C108007" s="1"/>
      <c r="D108007" s="1"/>
      <c r="E108007" s="1"/>
      <c r="F108007" s="1"/>
      <c r="G108007" s="1"/>
      <c r="H108007" s="1"/>
      <c r="I108007" s="1"/>
      <c r="J108007" s="1"/>
      <c r="K108007" s="1"/>
      <c r="L108007" s="1"/>
      <c r="M108007" s="1"/>
      <c r="N108007" s="1"/>
      <c r="O108007" s="1"/>
      <c r="P108007" s="1"/>
      <c r="Q108007" s="1"/>
      <c r="R108007" s="1"/>
      <c r="S108007" s="1"/>
      <c r="T108007" s="1"/>
    </row>
    <row r="108008" spans="2:20">
      <c r="B108008" s="27"/>
      <c r="C108008" s="1"/>
      <c r="D108008" s="1"/>
      <c r="E108008" s="1"/>
      <c r="F108008" s="1"/>
      <c r="G108008" s="1"/>
      <c r="H108008" s="1"/>
      <c r="I108008" s="1"/>
      <c r="J108008" s="1"/>
      <c r="K108008" s="1"/>
      <c r="L108008" s="1"/>
      <c r="M108008" s="1"/>
      <c r="N108008" s="1"/>
      <c r="O108008" s="1"/>
      <c r="P108008" s="1"/>
      <c r="Q108008" s="1"/>
      <c r="R108008" s="1"/>
      <c r="S108008" s="1"/>
      <c r="T108008" s="1"/>
    </row>
    <row r="108009" spans="2:20">
      <c r="B108009" s="27"/>
      <c r="C108009" s="1"/>
      <c r="D108009" s="1"/>
      <c r="E108009" s="1"/>
      <c r="F108009" s="1"/>
      <c r="G108009" s="1"/>
      <c r="H108009" s="1"/>
      <c r="I108009" s="1"/>
      <c r="J108009" s="1"/>
      <c r="K108009" s="1"/>
      <c r="L108009" s="1"/>
      <c r="M108009" s="1"/>
      <c r="N108009" s="1"/>
      <c r="O108009" s="1"/>
      <c r="P108009" s="1"/>
      <c r="Q108009" s="1"/>
      <c r="R108009" s="1"/>
      <c r="S108009" s="1"/>
      <c r="T108009" s="1"/>
    </row>
    <row r="108010" spans="2:20">
      <c r="B108010" s="27"/>
      <c r="C108010" s="1"/>
      <c r="D108010" s="1"/>
      <c r="E108010" s="1"/>
      <c r="F108010" s="1"/>
      <c r="G108010" s="1"/>
      <c r="H108010" s="1"/>
      <c r="I108010" s="1"/>
      <c r="J108010" s="1"/>
      <c r="K108010" s="1"/>
      <c r="L108010" s="1"/>
      <c r="M108010" s="1"/>
      <c r="N108010" s="1"/>
      <c r="O108010" s="1"/>
      <c r="P108010" s="1"/>
      <c r="Q108010" s="1"/>
      <c r="R108010" s="1"/>
      <c r="S108010" s="1"/>
      <c r="T108010" s="1"/>
    </row>
    <row r="108011" spans="2:20">
      <c r="B108011" s="27"/>
      <c r="C108011" s="1"/>
      <c r="D108011" s="1"/>
      <c r="E108011" s="1"/>
      <c r="F108011" s="1"/>
      <c r="G108011" s="1"/>
      <c r="H108011" s="1"/>
      <c r="I108011" s="1"/>
      <c r="J108011" s="1"/>
      <c r="K108011" s="1"/>
      <c r="L108011" s="1"/>
      <c r="M108011" s="1"/>
      <c r="N108011" s="1"/>
      <c r="O108011" s="1"/>
      <c r="P108011" s="1"/>
      <c r="Q108011" s="1"/>
      <c r="R108011" s="1"/>
      <c r="S108011" s="1"/>
      <c r="T108011" s="1"/>
    </row>
    <row r="108012" spans="2:20">
      <c r="B108012" s="27"/>
      <c r="C108012" s="1"/>
      <c r="D108012" s="1"/>
      <c r="E108012" s="1"/>
      <c r="F108012" s="1"/>
      <c r="G108012" s="1"/>
      <c r="H108012" s="1"/>
      <c r="I108012" s="1"/>
      <c r="J108012" s="1"/>
      <c r="K108012" s="1"/>
      <c r="L108012" s="1"/>
      <c r="M108012" s="1"/>
      <c r="N108012" s="1"/>
      <c r="O108012" s="1"/>
      <c r="P108012" s="1"/>
      <c r="Q108012" s="1"/>
      <c r="R108012" s="1"/>
      <c r="S108012" s="1"/>
      <c r="T108012" s="1"/>
    </row>
    <row r="108013" spans="2:20">
      <c r="B108013" s="27"/>
      <c r="C108013" s="1"/>
      <c r="D108013" s="1"/>
      <c r="E108013" s="1"/>
      <c r="F108013" s="1"/>
      <c r="G108013" s="1"/>
      <c r="H108013" s="1"/>
      <c r="I108013" s="1"/>
      <c r="J108013" s="1"/>
      <c r="K108013" s="1"/>
      <c r="L108013" s="1"/>
      <c r="M108013" s="1"/>
      <c r="N108013" s="1"/>
      <c r="O108013" s="1"/>
      <c r="P108013" s="1"/>
      <c r="Q108013" s="1"/>
      <c r="R108013" s="1"/>
      <c r="S108013" s="1"/>
      <c r="T108013" s="1"/>
    </row>
    <row r="108014" spans="2:20">
      <c r="B108014" s="27"/>
      <c r="C108014" s="1"/>
      <c r="D108014" s="1"/>
      <c r="E108014" s="1"/>
      <c r="F108014" s="1"/>
      <c r="G108014" s="1"/>
      <c r="H108014" s="1"/>
      <c r="I108014" s="1"/>
      <c r="J108014" s="1"/>
      <c r="K108014" s="1"/>
      <c r="L108014" s="1"/>
      <c r="M108014" s="1"/>
      <c r="N108014" s="1"/>
      <c r="O108014" s="1"/>
      <c r="P108014" s="1"/>
      <c r="Q108014" s="1"/>
      <c r="R108014" s="1"/>
      <c r="S108014" s="1"/>
      <c r="T108014" s="1"/>
    </row>
    <row r="108015" spans="2:20">
      <c r="B108015" s="27"/>
      <c r="C108015" s="1"/>
      <c r="D108015" s="1"/>
      <c r="E108015" s="1"/>
      <c r="F108015" s="1"/>
      <c r="G108015" s="1"/>
      <c r="H108015" s="1"/>
      <c r="I108015" s="1"/>
      <c r="J108015" s="1"/>
      <c r="K108015" s="1"/>
      <c r="L108015" s="1"/>
      <c r="M108015" s="1"/>
      <c r="N108015" s="1"/>
      <c r="O108015" s="1"/>
      <c r="P108015" s="1"/>
      <c r="Q108015" s="1"/>
      <c r="R108015" s="1"/>
      <c r="S108015" s="1"/>
      <c r="T108015" s="1"/>
    </row>
    <row r="108016" spans="2:20">
      <c r="B108016" s="27"/>
      <c r="C108016" s="1"/>
      <c r="D108016" s="1"/>
      <c r="E108016" s="1"/>
      <c r="F108016" s="1"/>
      <c r="G108016" s="1"/>
      <c r="H108016" s="1"/>
      <c r="I108016" s="1"/>
      <c r="J108016" s="1"/>
      <c r="K108016" s="1"/>
      <c r="L108016" s="1"/>
      <c r="M108016" s="1"/>
      <c r="N108016" s="1"/>
      <c r="O108016" s="1"/>
      <c r="P108016" s="1"/>
      <c r="Q108016" s="1"/>
      <c r="R108016" s="1"/>
      <c r="S108016" s="1"/>
      <c r="T108016" s="1"/>
    </row>
    <row r="108017" spans="2:20">
      <c r="B108017" s="27"/>
      <c r="C108017" s="1"/>
      <c r="D108017" s="1"/>
      <c r="E108017" s="1"/>
      <c r="F108017" s="1"/>
      <c r="G108017" s="1"/>
      <c r="H108017" s="1"/>
      <c r="I108017" s="1"/>
      <c r="J108017" s="1"/>
      <c r="K108017" s="1"/>
      <c r="L108017" s="1"/>
      <c r="M108017" s="1"/>
      <c r="N108017" s="1"/>
      <c r="O108017" s="1"/>
      <c r="P108017" s="1"/>
      <c r="Q108017" s="1"/>
      <c r="R108017" s="1"/>
      <c r="S108017" s="1"/>
      <c r="T108017" s="1"/>
    </row>
    <row r="108018" spans="2:20">
      <c r="B108018" s="27"/>
      <c r="C108018" s="1"/>
      <c r="D108018" s="1"/>
      <c r="E108018" s="1"/>
      <c r="F108018" s="1"/>
      <c r="G108018" s="1"/>
      <c r="H108018" s="1"/>
      <c r="I108018" s="1"/>
      <c r="J108018" s="1"/>
      <c r="K108018" s="1"/>
      <c r="L108018" s="1"/>
      <c r="M108018" s="1"/>
      <c r="N108018" s="1"/>
      <c r="O108018" s="1"/>
      <c r="P108018" s="1"/>
      <c r="Q108018" s="1"/>
      <c r="R108018" s="1"/>
      <c r="S108018" s="1"/>
      <c r="T108018" s="1"/>
    </row>
    <row r="108019" spans="2:20">
      <c r="B108019" s="27"/>
      <c r="C108019" s="1"/>
      <c r="D108019" s="1"/>
      <c r="E108019" s="1"/>
      <c r="F108019" s="1"/>
      <c r="G108019" s="1"/>
      <c r="H108019" s="1"/>
      <c r="I108019" s="1"/>
      <c r="J108019" s="1"/>
      <c r="K108019" s="1"/>
      <c r="L108019" s="1"/>
      <c r="M108019" s="1"/>
      <c r="N108019" s="1"/>
      <c r="O108019" s="1"/>
      <c r="P108019" s="1"/>
      <c r="Q108019" s="1"/>
      <c r="R108019" s="1"/>
      <c r="S108019" s="1"/>
      <c r="T108019" s="1"/>
    </row>
    <row r="108020" spans="2:20">
      <c r="B108020" s="27"/>
      <c r="C108020" s="1"/>
      <c r="D108020" s="1"/>
      <c r="E108020" s="1"/>
      <c r="F108020" s="1"/>
      <c r="G108020" s="1"/>
      <c r="H108020" s="1"/>
      <c r="I108020" s="1"/>
      <c r="J108020" s="1"/>
      <c r="K108020" s="1"/>
      <c r="L108020" s="1"/>
      <c r="M108020" s="1"/>
      <c r="N108020" s="1"/>
      <c r="O108020" s="1"/>
      <c r="P108020" s="1"/>
      <c r="Q108020" s="1"/>
      <c r="R108020" s="1"/>
      <c r="S108020" s="1"/>
      <c r="T108020" s="1"/>
    </row>
    <row r="108021" spans="2:20">
      <c r="B108021" s="27"/>
      <c r="C108021" s="1"/>
      <c r="D108021" s="1"/>
      <c r="E108021" s="1"/>
      <c r="F108021" s="1"/>
      <c r="G108021" s="1"/>
      <c r="H108021" s="1"/>
      <c r="I108021" s="1"/>
      <c r="J108021" s="1"/>
      <c r="K108021" s="1"/>
      <c r="L108021" s="1"/>
      <c r="M108021" s="1"/>
      <c r="N108021" s="1"/>
      <c r="O108021" s="1"/>
      <c r="P108021" s="1"/>
      <c r="Q108021" s="1"/>
      <c r="R108021" s="1"/>
      <c r="S108021" s="1"/>
      <c r="T108021" s="1"/>
    </row>
    <row r="108022" spans="2:20">
      <c r="B108022" s="27"/>
      <c r="C108022" s="1"/>
      <c r="D108022" s="1"/>
      <c r="E108022" s="1"/>
      <c r="F108022" s="1"/>
      <c r="G108022" s="1"/>
      <c r="H108022" s="1"/>
      <c r="I108022" s="1"/>
      <c r="J108022" s="1"/>
      <c r="K108022" s="1"/>
      <c r="L108022" s="1"/>
      <c r="M108022" s="1"/>
      <c r="N108022" s="1"/>
      <c r="O108022" s="1"/>
      <c r="P108022" s="1"/>
      <c r="Q108022" s="1"/>
      <c r="R108022" s="1"/>
      <c r="S108022" s="1"/>
      <c r="T108022" s="1"/>
    </row>
    <row r="108023" spans="2:20">
      <c r="B108023" s="27"/>
      <c r="C108023" s="1"/>
      <c r="D108023" s="1"/>
      <c r="E108023" s="1"/>
      <c r="F108023" s="1"/>
      <c r="G108023" s="1"/>
      <c r="H108023" s="1"/>
      <c r="I108023" s="1"/>
      <c r="J108023" s="1"/>
      <c r="K108023" s="1"/>
      <c r="L108023" s="1"/>
      <c r="M108023" s="1"/>
      <c r="N108023" s="1"/>
      <c r="O108023" s="1"/>
      <c r="P108023" s="1"/>
      <c r="Q108023" s="1"/>
      <c r="R108023" s="1"/>
      <c r="S108023" s="1"/>
      <c r="T108023" s="1"/>
    </row>
    <row r="108024" spans="2:20">
      <c r="B108024" s="27"/>
      <c r="C108024" s="1"/>
      <c r="D108024" s="1"/>
      <c r="E108024" s="1"/>
      <c r="F108024" s="1"/>
      <c r="G108024" s="1"/>
      <c r="H108024" s="1"/>
      <c r="I108024" s="1"/>
      <c r="J108024" s="1"/>
      <c r="K108024" s="1"/>
      <c r="L108024" s="1"/>
      <c r="M108024" s="1"/>
      <c r="N108024" s="1"/>
      <c r="O108024" s="1"/>
      <c r="P108024" s="1"/>
      <c r="Q108024" s="1"/>
      <c r="R108024" s="1"/>
      <c r="S108024" s="1"/>
      <c r="T108024" s="1"/>
    </row>
    <row r="108025" spans="2:20">
      <c r="B108025" s="27"/>
      <c r="C108025" s="1"/>
      <c r="D108025" s="1"/>
      <c r="E108025" s="1"/>
      <c r="F108025" s="1"/>
      <c r="G108025" s="1"/>
      <c r="H108025" s="1"/>
      <c r="I108025" s="1"/>
      <c r="J108025" s="1"/>
      <c r="K108025" s="1"/>
      <c r="L108025" s="1"/>
      <c r="M108025" s="1"/>
      <c r="N108025" s="1"/>
      <c r="O108025" s="1"/>
      <c r="P108025" s="1"/>
      <c r="Q108025" s="1"/>
      <c r="R108025" s="1"/>
      <c r="S108025" s="1"/>
      <c r="T108025" s="1"/>
    </row>
    <row r="108026" spans="2:20">
      <c r="B108026" s="27"/>
      <c r="C108026" s="1"/>
      <c r="D108026" s="1"/>
      <c r="E108026" s="1"/>
      <c r="F108026" s="1"/>
      <c r="G108026" s="1"/>
      <c r="H108026" s="1"/>
      <c r="I108026" s="1"/>
      <c r="J108026" s="1"/>
      <c r="K108026" s="1"/>
      <c r="L108026" s="1"/>
      <c r="M108026" s="1"/>
      <c r="N108026" s="1"/>
      <c r="O108026" s="1"/>
      <c r="P108026" s="1"/>
      <c r="Q108026" s="1"/>
      <c r="R108026" s="1"/>
      <c r="S108026" s="1"/>
      <c r="T108026" s="1"/>
    </row>
    <row r="108027" spans="2:20">
      <c r="B108027" s="27"/>
      <c r="C108027" s="1"/>
      <c r="D108027" s="1"/>
      <c r="E108027" s="1"/>
      <c r="F108027" s="1"/>
      <c r="G108027" s="1"/>
      <c r="H108027" s="1"/>
      <c r="I108027" s="1"/>
      <c r="J108027" s="1"/>
      <c r="K108027" s="1"/>
      <c r="L108027" s="1"/>
      <c r="M108027" s="1"/>
      <c r="N108027" s="1"/>
      <c r="O108027" s="1"/>
      <c r="P108027" s="1"/>
      <c r="Q108027" s="1"/>
      <c r="R108027" s="1"/>
      <c r="S108027" s="1"/>
      <c r="T108027" s="1"/>
    </row>
    <row r="108028" spans="2:20">
      <c r="B108028" s="27"/>
      <c r="C108028" s="1"/>
      <c r="D108028" s="1"/>
      <c r="E108028" s="1"/>
      <c r="F108028" s="1"/>
      <c r="G108028" s="1"/>
      <c r="H108028" s="1"/>
      <c r="I108028" s="1"/>
      <c r="J108028" s="1"/>
      <c r="K108028" s="1"/>
      <c r="L108028" s="1"/>
      <c r="M108028" s="1"/>
      <c r="N108028" s="1"/>
      <c r="O108028" s="1"/>
      <c r="P108028" s="1"/>
      <c r="Q108028" s="1"/>
      <c r="R108028" s="1"/>
      <c r="S108028" s="1"/>
      <c r="T108028" s="1"/>
    </row>
    <row r="108029" spans="2:20">
      <c r="B108029" s="27"/>
      <c r="C108029" s="1"/>
      <c r="D108029" s="1"/>
      <c r="E108029" s="1"/>
      <c r="F108029" s="1"/>
      <c r="G108029" s="1"/>
      <c r="H108029" s="1"/>
      <c r="I108029" s="1"/>
      <c r="J108029" s="1"/>
      <c r="K108029" s="1"/>
      <c r="L108029" s="1"/>
      <c r="M108029" s="1"/>
      <c r="N108029" s="1"/>
      <c r="O108029" s="1"/>
      <c r="P108029" s="1"/>
      <c r="Q108029" s="1"/>
      <c r="R108029" s="1"/>
      <c r="S108029" s="1"/>
      <c r="T108029" s="1"/>
    </row>
    <row r="108030" spans="2:20">
      <c r="B108030" s="27"/>
      <c r="C108030" s="1"/>
      <c r="D108030" s="1"/>
      <c r="E108030" s="1"/>
      <c r="F108030" s="1"/>
      <c r="G108030" s="1"/>
      <c r="H108030" s="1"/>
      <c r="I108030" s="1"/>
      <c r="J108030" s="1"/>
      <c r="K108030" s="1"/>
      <c r="L108030" s="1"/>
      <c r="M108030" s="1"/>
      <c r="N108030" s="1"/>
      <c r="O108030" s="1"/>
      <c r="P108030" s="1"/>
      <c r="Q108030" s="1"/>
      <c r="R108030" s="1"/>
      <c r="S108030" s="1"/>
      <c r="T108030" s="1"/>
    </row>
    <row r="108031" spans="2:20">
      <c r="B108031" s="27"/>
      <c r="C108031" s="1"/>
      <c r="D108031" s="1"/>
      <c r="E108031" s="1"/>
      <c r="F108031" s="1"/>
      <c r="G108031" s="1"/>
      <c r="H108031" s="1"/>
      <c r="I108031" s="1"/>
      <c r="J108031" s="1"/>
      <c r="K108031" s="1"/>
      <c r="L108031" s="1"/>
      <c r="M108031" s="1"/>
      <c r="N108031" s="1"/>
      <c r="O108031" s="1"/>
      <c r="P108031" s="1"/>
      <c r="Q108031" s="1"/>
      <c r="R108031" s="1"/>
      <c r="S108031" s="1"/>
      <c r="T108031" s="1"/>
    </row>
    <row r="108032" spans="2:20">
      <c r="B108032" s="27"/>
      <c r="C108032" s="1"/>
      <c r="D108032" s="1"/>
      <c r="E108032" s="1"/>
      <c r="F108032" s="1"/>
      <c r="G108032" s="1"/>
      <c r="H108032" s="1"/>
      <c r="I108032" s="1"/>
      <c r="J108032" s="1"/>
      <c r="K108032" s="1"/>
      <c r="L108032" s="1"/>
      <c r="M108032" s="1"/>
      <c r="N108032" s="1"/>
      <c r="O108032" s="1"/>
      <c r="P108032" s="1"/>
      <c r="Q108032" s="1"/>
      <c r="R108032" s="1"/>
      <c r="S108032" s="1"/>
      <c r="T108032" s="1"/>
    </row>
    <row r="108033" spans="2:20">
      <c r="B108033" s="27"/>
      <c r="C108033" s="1"/>
      <c r="D108033" s="1"/>
      <c r="E108033" s="1"/>
      <c r="F108033" s="1"/>
      <c r="G108033" s="1"/>
      <c r="H108033" s="1"/>
      <c r="I108033" s="1"/>
      <c r="J108033" s="1"/>
      <c r="K108033" s="1"/>
      <c r="L108033" s="1"/>
      <c r="M108033" s="1"/>
      <c r="N108033" s="1"/>
      <c r="O108033" s="1"/>
      <c r="P108033" s="1"/>
      <c r="Q108033" s="1"/>
      <c r="R108033" s="1"/>
      <c r="S108033" s="1"/>
      <c r="T108033" s="1"/>
    </row>
    <row r="108034" spans="2:20">
      <c r="B108034" s="27"/>
      <c r="C108034" s="1"/>
      <c r="D108034" s="1"/>
      <c r="E108034" s="1"/>
      <c r="F108034" s="1"/>
      <c r="G108034" s="1"/>
      <c r="H108034" s="1"/>
      <c r="I108034" s="1"/>
      <c r="J108034" s="1"/>
      <c r="K108034" s="1"/>
      <c r="L108034" s="1"/>
      <c r="M108034" s="1"/>
      <c r="N108034" s="1"/>
      <c r="O108034" s="1"/>
      <c r="P108034" s="1"/>
      <c r="Q108034" s="1"/>
      <c r="R108034" s="1"/>
      <c r="S108034" s="1"/>
      <c r="T108034" s="1"/>
    </row>
    <row r="108035" spans="2:20">
      <c r="B108035" s="27"/>
      <c r="C108035" s="1"/>
      <c r="D108035" s="1"/>
      <c r="E108035" s="1"/>
      <c r="F108035" s="1"/>
      <c r="G108035" s="1"/>
      <c r="H108035" s="1"/>
      <c r="I108035" s="1"/>
      <c r="J108035" s="1"/>
      <c r="K108035" s="1"/>
      <c r="L108035" s="1"/>
      <c r="M108035" s="1"/>
      <c r="N108035" s="1"/>
      <c r="O108035" s="1"/>
      <c r="P108035" s="1"/>
      <c r="Q108035" s="1"/>
      <c r="R108035" s="1"/>
      <c r="S108035" s="1"/>
      <c r="T108035" s="1"/>
    </row>
    <row r="108036" spans="2:20">
      <c r="B108036" s="27"/>
      <c r="C108036" s="1"/>
      <c r="D108036" s="1"/>
      <c r="E108036" s="1"/>
      <c r="F108036" s="1"/>
      <c r="G108036" s="1"/>
      <c r="H108036" s="1"/>
      <c r="I108036" s="1"/>
      <c r="J108036" s="1"/>
      <c r="K108036" s="1"/>
      <c r="L108036" s="1"/>
      <c r="M108036" s="1"/>
      <c r="N108036" s="1"/>
      <c r="O108036" s="1"/>
      <c r="P108036" s="1"/>
      <c r="Q108036" s="1"/>
      <c r="R108036" s="1"/>
      <c r="S108036" s="1"/>
      <c r="T108036" s="1"/>
    </row>
    <row r="108037" spans="2:20">
      <c r="B108037" s="27"/>
      <c r="C108037" s="1"/>
      <c r="D108037" s="1"/>
      <c r="E108037" s="1"/>
      <c r="F108037" s="1"/>
      <c r="G108037" s="1"/>
      <c r="H108037" s="1"/>
      <c r="I108037" s="1"/>
      <c r="J108037" s="1"/>
      <c r="K108037" s="1"/>
      <c r="L108037" s="1"/>
      <c r="M108037" s="1"/>
      <c r="N108037" s="1"/>
      <c r="O108037" s="1"/>
      <c r="P108037" s="1"/>
      <c r="Q108037" s="1"/>
      <c r="R108037" s="1"/>
      <c r="S108037" s="1"/>
      <c r="T108037" s="1"/>
    </row>
    <row r="108038" spans="2:20">
      <c r="B108038" s="27"/>
      <c r="C108038" s="1"/>
      <c r="D108038" s="1"/>
      <c r="E108038" s="1"/>
      <c r="F108038" s="1"/>
      <c r="G108038" s="1"/>
      <c r="H108038" s="1"/>
      <c r="I108038" s="1"/>
      <c r="J108038" s="1"/>
      <c r="K108038" s="1"/>
      <c r="L108038" s="1"/>
      <c r="M108038" s="1"/>
      <c r="N108038" s="1"/>
      <c r="O108038" s="1"/>
      <c r="P108038" s="1"/>
      <c r="Q108038" s="1"/>
      <c r="R108038" s="1"/>
      <c r="S108038" s="1"/>
      <c r="T108038" s="1"/>
    </row>
    <row r="108039" spans="2:20">
      <c r="B108039" s="27"/>
      <c r="C108039" s="1"/>
      <c r="D108039" s="1"/>
      <c r="E108039" s="1"/>
      <c r="F108039" s="1"/>
      <c r="G108039" s="1"/>
      <c r="H108039" s="1"/>
      <c r="I108039" s="1"/>
      <c r="J108039" s="1"/>
      <c r="K108039" s="1"/>
      <c r="L108039" s="1"/>
      <c r="M108039" s="1"/>
      <c r="N108039" s="1"/>
      <c r="O108039" s="1"/>
      <c r="P108039" s="1"/>
      <c r="Q108039" s="1"/>
      <c r="R108039" s="1"/>
      <c r="S108039" s="1"/>
      <c r="T108039" s="1"/>
    </row>
    <row r="108040" spans="2:20">
      <c r="B108040" s="27"/>
      <c r="C108040" s="1"/>
      <c r="D108040" s="1"/>
      <c r="E108040" s="1"/>
      <c r="F108040" s="1"/>
      <c r="G108040" s="1"/>
      <c r="H108040" s="1"/>
      <c r="I108040" s="1"/>
      <c r="J108040" s="1"/>
      <c r="K108040" s="1"/>
      <c r="L108040" s="1"/>
      <c r="M108040" s="1"/>
      <c r="N108040" s="1"/>
      <c r="O108040" s="1"/>
      <c r="P108040" s="1"/>
      <c r="Q108040" s="1"/>
      <c r="R108040" s="1"/>
      <c r="S108040" s="1"/>
      <c r="T108040" s="1"/>
    </row>
    <row r="108041" spans="2:20">
      <c r="B108041" s="27"/>
      <c r="C108041" s="1"/>
      <c r="D108041" s="1"/>
      <c r="E108041" s="1"/>
      <c r="F108041" s="1"/>
      <c r="G108041" s="1"/>
      <c r="H108041" s="1"/>
      <c r="I108041" s="1"/>
      <c r="J108041" s="1"/>
      <c r="K108041" s="1"/>
      <c r="L108041" s="1"/>
      <c r="M108041" s="1"/>
      <c r="N108041" s="1"/>
      <c r="O108041" s="1"/>
      <c r="P108041" s="1"/>
      <c r="Q108041" s="1"/>
      <c r="R108041" s="1"/>
      <c r="S108041" s="1"/>
      <c r="T108041" s="1"/>
    </row>
    <row r="108042" spans="2:20">
      <c r="B108042" s="27"/>
      <c r="C108042" s="1"/>
      <c r="D108042" s="1"/>
      <c r="E108042" s="1"/>
      <c r="F108042" s="1"/>
      <c r="G108042" s="1"/>
      <c r="H108042" s="1"/>
      <c r="I108042" s="1"/>
      <c r="J108042" s="1"/>
      <c r="K108042" s="1"/>
      <c r="L108042" s="1"/>
      <c r="M108042" s="1"/>
      <c r="N108042" s="1"/>
      <c r="O108042" s="1"/>
      <c r="P108042" s="1"/>
      <c r="Q108042" s="1"/>
      <c r="R108042" s="1"/>
      <c r="S108042" s="1"/>
      <c r="T108042" s="1"/>
    </row>
    <row r="108043" spans="2:20">
      <c r="B108043" s="27"/>
      <c r="C108043" s="1"/>
      <c r="D108043" s="1"/>
      <c r="E108043" s="1"/>
      <c r="F108043" s="1"/>
      <c r="G108043" s="1"/>
      <c r="H108043" s="1"/>
      <c r="I108043" s="1"/>
      <c r="J108043" s="1"/>
      <c r="K108043" s="1"/>
      <c r="L108043" s="1"/>
      <c r="M108043" s="1"/>
      <c r="N108043" s="1"/>
      <c r="O108043" s="1"/>
      <c r="P108043" s="1"/>
      <c r="Q108043" s="1"/>
      <c r="R108043" s="1"/>
      <c r="S108043" s="1"/>
      <c r="T108043" s="1"/>
    </row>
    <row r="108044" spans="2:20">
      <c r="B108044" s="27"/>
      <c r="C108044" s="1"/>
      <c r="D108044" s="1"/>
      <c r="E108044" s="1"/>
      <c r="F108044" s="1"/>
      <c r="G108044" s="1"/>
      <c r="H108044" s="1"/>
      <c r="I108044" s="1"/>
      <c r="J108044" s="1"/>
      <c r="K108044" s="1"/>
      <c r="L108044" s="1"/>
      <c r="M108044" s="1"/>
      <c r="N108044" s="1"/>
      <c r="O108044" s="1"/>
      <c r="P108044" s="1"/>
      <c r="Q108044" s="1"/>
      <c r="R108044" s="1"/>
      <c r="S108044" s="1"/>
      <c r="T108044" s="1"/>
    </row>
    <row r="108045" spans="2:20">
      <c r="B108045" s="27"/>
      <c r="C108045" s="1"/>
      <c r="D108045" s="1"/>
      <c r="E108045" s="1"/>
      <c r="F108045" s="1"/>
      <c r="G108045" s="1"/>
      <c r="H108045" s="1"/>
      <c r="I108045" s="1"/>
      <c r="J108045" s="1"/>
      <c r="K108045" s="1"/>
      <c r="L108045" s="1"/>
      <c r="M108045" s="1"/>
      <c r="N108045" s="1"/>
      <c r="O108045" s="1"/>
      <c r="P108045" s="1"/>
      <c r="Q108045" s="1"/>
      <c r="R108045" s="1"/>
      <c r="S108045" s="1"/>
      <c r="T108045" s="1"/>
    </row>
    <row r="108046" spans="2:20">
      <c r="B108046" s="27"/>
      <c r="C108046" s="1"/>
      <c r="D108046" s="1"/>
      <c r="E108046" s="1"/>
      <c r="F108046" s="1"/>
      <c r="G108046" s="1"/>
      <c r="H108046" s="1"/>
      <c r="I108046" s="1"/>
      <c r="J108046" s="1"/>
      <c r="K108046" s="1"/>
      <c r="L108046" s="1"/>
      <c r="M108046" s="1"/>
      <c r="N108046" s="1"/>
      <c r="O108046" s="1"/>
      <c r="P108046" s="1"/>
      <c r="Q108046" s="1"/>
      <c r="R108046" s="1"/>
      <c r="S108046" s="1"/>
      <c r="T108046" s="1"/>
    </row>
    <row r="108047" spans="2:20">
      <c r="B108047" s="27"/>
      <c r="C108047" s="1"/>
      <c r="D108047" s="1"/>
      <c r="E108047" s="1"/>
      <c r="F108047" s="1"/>
      <c r="G108047" s="1"/>
      <c r="H108047" s="1"/>
      <c r="I108047" s="1"/>
      <c r="J108047" s="1"/>
      <c r="K108047" s="1"/>
      <c r="L108047" s="1"/>
      <c r="M108047" s="1"/>
      <c r="N108047" s="1"/>
      <c r="O108047" s="1"/>
      <c r="P108047" s="1"/>
      <c r="Q108047" s="1"/>
      <c r="R108047" s="1"/>
      <c r="S108047" s="1"/>
      <c r="T108047" s="1"/>
    </row>
    <row r="108048" spans="2:20">
      <c r="B108048" s="27"/>
      <c r="C108048" s="1"/>
      <c r="D108048" s="1"/>
      <c r="E108048" s="1"/>
      <c r="F108048" s="1"/>
      <c r="G108048" s="1"/>
      <c r="H108048" s="1"/>
      <c r="I108048" s="1"/>
      <c r="J108048" s="1"/>
      <c r="K108048" s="1"/>
      <c r="L108048" s="1"/>
      <c r="M108048" s="1"/>
      <c r="N108048" s="1"/>
      <c r="O108048" s="1"/>
      <c r="P108048" s="1"/>
      <c r="Q108048" s="1"/>
      <c r="R108048" s="1"/>
      <c r="S108048" s="1"/>
      <c r="T108048" s="1"/>
    </row>
    <row r="108049" spans="2:20">
      <c r="B108049" s="27"/>
      <c r="C108049" s="1"/>
      <c r="D108049" s="1"/>
      <c r="E108049" s="1"/>
      <c r="F108049" s="1"/>
      <c r="G108049" s="1"/>
      <c r="H108049" s="1"/>
      <c r="I108049" s="1"/>
      <c r="J108049" s="1"/>
      <c r="K108049" s="1"/>
      <c r="L108049" s="1"/>
      <c r="M108049" s="1"/>
      <c r="N108049" s="1"/>
      <c r="O108049" s="1"/>
      <c r="P108049" s="1"/>
      <c r="Q108049" s="1"/>
      <c r="R108049" s="1"/>
      <c r="S108049" s="1"/>
      <c r="T108049" s="1"/>
    </row>
    <row r="108050" spans="2:20">
      <c r="B108050" s="27"/>
      <c r="C108050" s="1"/>
      <c r="D108050" s="1"/>
      <c r="E108050" s="1"/>
      <c r="F108050" s="1"/>
      <c r="G108050" s="1"/>
      <c r="H108050" s="1"/>
      <c r="I108050" s="1"/>
      <c r="J108050" s="1"/>
      <c r="K108050" s="1"/>
      <c r="L108050" s="1"/>
      <c r="M108050" s="1"/>
      <c r="N108050" s="1"/>
      <c r="O108050" s="1"/>
      <c r="P108050" s="1"/>
      <c r="Q108050" s="1"/>
      <c r="R108050" s="1"/>
      <c r="S108050" s="1"/>
      <c r="T108050" s="1"/>
    </row>
    <row r="108051" spans="2:20">
      <c r="B108051" s="27"/>
      <c r="C108051" s="1"/>
      <c r="D108051" s="1"/>
      <c r="E108051" s="1"/>
      <c r="F108051" s="1"/>
      <c r="G108051" s="1"/>
      <c r="H108051" s="1"/>
      <c r="I108051" s="1"/>
      <c r="J108051" s="1"/>
      <c r="K108051" s="1"/>
      <c r="L108051" s="1"/>
      <c r="M108051" s="1"/>
      <c r="N108051" s="1"/>
      <c r="O108051" s="1"/>
      <c r="P108051" s="1"/>
      <c r="Q108051" s="1"/>
      <c r="R108051" s="1"/>
      <c r="S108051" s="1"/>
      <c r="T108051" s="1"/>
    </row>
    <row r="108052" spans="2:20">
      <c r="B108052" s="27"/>
      <c r="C108052" s="1"/>
      <c r="D108052" s="1"/>
      <c r="E108052" s="1"/>
      <c r="F108052" s="1"/>
      <c r="G108052" s="1"/>
      <c r="H108052" s="1"/>
      <c r="I108052" s="1"/>
      <c r="J108052" s="1"/>
      <c r="K108052" s="1"/>
      <c r="L108052" s="1"/>
      <c r="M108052" s="1"/>
      <c r="N108052" s="1"/>
      <c r="O108052" s="1"/>
      <c r="P108052" s="1"/>
      <c r="Q108052" s="1"/>
      <c r="R108052" s="1"/>
      <c r="S108052" s="1"/>
      <c r="T108052" s="1"/>
    </row>
    <row r="108053" spans="2:20">
      <c r="B108053" s="27"/>
      <c r="C108053" s="1"/>
      <c r="D108053" s="1"/>
      <c r="E108053" s="1"/>
      <c r="F108053" s="1"/>
      <c r="G108053" s="1"/>
      <c r="H108053" s="1"/>
      <c r="I108053" s="1"/>
      <c r="J108053" s="1"/>
      <c r="K108053" s="1"/>
      <c r="L108053" s="1"/>
      <c r="M108053" s="1"/>
      <c r="N108053" s="1"/>
      <c r="O108053" s="1"/>
      <c r="P108053" s="1"/>
      <c r="Q108053" s="1"/>
      <c r="R108053" s="1"/>
      <c r="S108053" s="1"/>
      <c r="T108053" s="1"/>
    </row>
    <row r="108054" spans="2:20">
      <c r="B108054" s="27"/>
      <c r="C108054" s="1"/>
      <c r="D108054" s="1"/>
      <c r="E108054" s="1"/>
      <c r="F108054" s="1"/>
      <c r="G108054" s="1"/>
      <c r="H108054" s="1"/>
      <c r="I108054" s="1"/>
      <c r="J108054" s="1"/>
      <c r="K108054" s="1"/>
      <c r="L108054" s="1"/>
      <c r="M108054" s="1"/>
      <c r="N108054" s="1"/>
      <c r="O108054" s="1"/>
      <c r="P108054" s="1"/>
      <c r="Q108054" s="1"/>
      <c r="R108054" s="1"/>
      <c r="S108054" s="1"/>
      <c r="T108054" s="1"/>
    </row>
    <row r="108055" spans="2:20">
      <c r="B108055" s="27"/>
      <c r="C108055" s="1"/>
      <c r="D108055" s="1"/>
      <c r="E108055" s="1"/>
      <c r="F108055" s="1"/>
      <c r="G108055" s="1"/>
      <c r="H108055" s="1"/>
      <c r="I108055" s="1"/>
      <c r="J108055" s="1"/>
      <c r="K108055" s="1"/>
      <c r="L108055" s="1"/>
      <c r="M108055" s="1"/>
      <c r="N108055" s="1"/>
      <c r="O108055" s="1"/>
      <c r="P108055" s="1"/>
      <c r="Q108055" s="1"/>
      <c r="R108055" s="1"/>
      <c r="S108055" s="1"/>
      <c r="T108055" s="1"/>
    </row>
    <row r="108056" spans="2:20">
      <c r="B108056" s="27"/>
      <c r="C108056" s="1"/>
      <c r="D108056" s="1"/>
      <c r="E108056" s="1"/>
      <c r="F108056" s="1"/>
      <c r="G108056" s="1"/>
      <c r="H108056" s="1"/>
      <c r="I108056" s="1"/>
      <c r="J108056" s="1"/>
      <c r="K108056" s="1"/>
      <c r="L108056" s="1"/>
      <c r="M108056" s="1"/>
      <c r="N108056" s="1"/>
      <c r="O108056" s="1"/>
      <c r="P108056" s="1"/>
      <c r="Q108056" s="1"/>
      <c r="R108056" s="1"/>
      <c r="S108056" s="1"/>
      <c r="T108056" s="1"/>
    </row>
    <row r="108057" spans="2:20">
      <c r="B108057" s="27"/>
      <c r="C108057" s="1"/>
      <c r="D108057" s="1"/>
      <c r="E108057" s="1"/>
      <c r="F108057" s="1"/>
      <c r="G108057" s="1"/>
      <c r="H108057" s="1"/>
      <c r="I108057" s="1"/>
      <c r="J108057" s="1"/>
      <c r="K108057" s="1"/>
      <c r="L108057" s="1"/>
      <c r="M108057" s="1"/>
      <c r="N108057" s="1"/>
      <c r="O108057" s="1"/>
      <c r="P108057" s="1"/>
      <c r="Q108057" s="1"/>
      <c r="R108057" s="1"/>
      <c r="S108057" s="1"/>
      <c r="T108057" s="1"/>
    </row>
    <row r="108058" spans="2:20">
      <c r="B108058" s="27"/>
      <c r="C108058" s="1"/>
      <c r="D108058" s="1"/>
      <c r="E108058" s="1"/>
      <c r="F108058" s="1"/>
      <c r="G108058" s="1"/>
      <c r="H108058" s="1"/>
      <c r="I108058" s="1"/>
      <c r="J108058" s="1"/>
      <c r="K108058" s="1"/>
      <c r="L108058" s="1"/>
      <c r="M108058" s="1"/>
      <c r="N108058" s="1"/>
      <c r="O108058" s="1"/>
      <c r="P108058" s="1"/>
      <c r="Q108058" s="1"/>
      <c r="R108058" s="1"/>
      <c r="S108058" s="1"/>
      <c r="T108058" s="1"/>
    </row>
    <row r="108059" spans="2:20">
      <c r="B108059" s="27"/>
      <c r="C108059" s="1"/>
      <c r="D108059" s="1"/>
      <c r="E108059" s="1"/>
      <c r="F108059" s="1"/>
      <c r="G108059" s="1"/>
      <c r="H108059" s="1"/>
      <c r="I108059" s="1"/>
      <c r="J108059" s="1"/>
      <c r="K108059" s="1"/>
      <c r="L108059" s="1"/>
      <c r="M108059" s="1"/>
      <c r="N108059" s="1"/>
      <c r="O108059" s="1"/>
      <c r="P108059" s="1"/>
      <c r="Q108059" s="1"/>
      <c r="R108059" s="1"/>
      <c r="S108059" s="1"/>
      <c r="T108059" s="1"/>
    </row>
    <row r="108060" spans="2:20">
      <c r="B108060" s="27"/>
      <c r="C108060" s="1"/>
      <c r="D108060" s="1"/>
      <c r="E108060" s="1"/>
      <c r="F108060" s="1"/>
      <c r="G108060" s="1"/>
      <c r="H108060" s="1"/>
      <c r="I108060" s="1"/>
      <c r="J108060" s="1"/>
      <c r="K108060" s="1"/>
      <c r="L108060" s="1"/>
      <c r="M108060" s="1"/>
      <c r="N108060" s="1"/>
      <c r="O108060" s="1"/>
      <c r="P108060" s="1"/>
      <c r="Q108060" s="1"/>
      <c r="R108060" s="1"/>
      <c r="S108060" s="1"/>
      <c r="T108060" s="1"/>
    </row>
    <row r="108061" spans="2:20">
      <c r="B108061" s="27"/>
      <c r="C108061" s="1"/>
      <c r="D108061" s="1"/>
      <c r="E108061" s="1"/>
      <c r="F108061" s="1"/>
      <c r="G108061" s="1"/>
      <c r="H108061" s="1"/>
      <c r="I108061" s="1"/>
      <c r="J108061" s="1"/>
      <c r="K108061" s="1"/>
      <c r="L108061" s="1"/>
      <c r="M108061" s="1"/>
      <c r="N108061" s="1"/>
      <c r="O108061" s="1"/>
      <c r="P108061" s="1"/>
      <c r="Q108061" s="1"/>
      <c r="R108061" s="1"/>
      <c r="S108061" s="1"/>
      <c r="T108061" s="1"/>
    </row>
    <row r="108062" spans="2:20">
      <c r="B108062" s="27"/>
      <c r="C108062" s="1"/>
      <c r="D108062" s="1"/>
      <c r="E108062" s="1"/>
      <c r="F108062" s="1"/>
      <c r="G108062" s="1"/>
      <c r="H108062" s="1"/>
      <c r="I108062" s="1"/>
      <c r="J108062" s="1"/>
      <c r="K108062" s="1"/>
      <c r="L108062" s="1"/>
      <c r="M108062" s="1"/>
      <c r="N108062" s="1"/>
      <c r="O108062" s="1"/>
      <c r="P108062" s="1"/>
      <c r="Q108062" s="1"/>
      <c r="R108062" s="1"/>
      <c r="S108062" s="1"/>
      <c r="T108062" s="1"/>
    </row>
    <row r="108063" spans="2:20">
      <c r="B108063" s="27"/>
      <c r="C108063" s="1"/>
      <c r="D108063" s="1"/>
      <c r="E108063" s="1"/>
      <c r="F108063" s="1"/>
      <c r="G108063" s="1"/>
      <c r="H108063" s="1"/>
      <c r="I108063" s="1"/>
      <c r="J108063" s="1"/>
      <c r="K108063" s="1"/>
      <c r="L108063" s="1"/>
      <c r="M108063" s="1"/>
      <c r="N108063" s="1"/>
      <c r="O108063" s="1"/>
      <c r="P108063" s="1"/>
      <c r="Q108063" s="1"/>
      <c r="R108063" s="1"/>
      <c r="S108063" s="1"/>
      <c r="T108063" s="1"/>
    </row>
    <row r="108064" spans="2:20">
      <c r="B108064" s="27"/>
      <c r="C108064" s="1"/>
      <c r="D108064" s="1"/>
      <c r="E108064" s="1"/>
      <c r="F108064" s="1"/>
      <c r="G108064" s="1"/>
      <c r="H108064" s="1"/>
      <c r="I108064" s="1"/>
      <c r="J108064" s="1"/>
      <c r="K108064" s="1"/>
      <c r="L108064" s="1"/>
      <c r="M108064" s="1"/>
      <c r="N108064" s="1"/>
      <c r="O108064" s="1"/>
      <c r="P108064" s="1"/>
      <c r="Q108064" s="1"/>
      <c r="R108064" s="1"/>
      <c r="S108064" s="1"/>
      <c r="T108064" s="1"/>
    </row>
    <row r="108065" spans="2:20">
      <c r="B108065" s="27"/>
      <c r="C108065" s="1"/>
      <c r="D108065" s="1"/>
      <c r="E108065" s="1"/>
      <c r="F108065" s="1"/>
      <c r="G108065" s="1"/>
      <c r="H108065" s="1"/>
      <c r="I108065" s="1"/>
      <c r="J108065" s="1"/>
      <c r="K108065" s="1"/>
      <c r="L108065" s="1"/>
      <c r="M108065" s="1"/>
      <c r="N108065" s="1"/>
      <c r="O108065" s="1"/>
      <c r="P108065" s="1"/>
      <c r="Q108065" s="1"/>
      <c r="R108065" s="1"/>
      <c r="S108065" s="1"/>
      <c r="T108065" s="1"/>
    </row>
    <row r="108066" spans="2:20">
      <c r="B108066" s="27"/>
      <c r="C108066" s="1"/>
      <c r="D108066" s="1"/>
      <c r="E108066" s="1"/>
      <c r="F108066" s="1"/>
      <c r="G108066" s="1"/>
      <c r="H108066" s="1"/>
      <c r="I108066" s="1"/>
      <c r="J108066" s="1"/>
      <c r="K108066" s="1"/>
      <c r="L108066" s="1"/>
      <c r="M108066" s="1"/>
      <c r="N108066" s="1"/>
      <c r="O108066" s="1"/>
      <c r="P108066" s="1"/>
      <c r="Q108066" s="1"/>
      <c r="R108066" s="1"/>
      <c r="S108066" s="1"/>
      <c r="T108066" s="1"/>
    </row>
    <row r="108067" spans="2:20">
      <c r="B108067" s="27"/>
      <c r="C108067" s="1"/>
      <c r="D108067" s="1"/>
      <c r="E108067" s="1"/>
      <c r="F108067" s="1"/>
      <c r="G108067" s="1"/>
      <c r="H108067" s="1"/>
      <c r="I108067" s="1"/>
      <c r="J108067" s="1"/>
      <c r="K108067" s="1"/>
      <c r="L108067" s="1"/>
      <c r="M108067" s="1"/>
      <c r="N108067" s="1"/>
      <c r="O108067" s="1"/>
      <c r="P108067" s="1"/>
      <c r="Q108067" s="1"/>
      <c r="R108067" s="1"/>
      <c r="S108067" s="1"/>
      <c r="T108067" s="1"/>
    </row>
    <row r="108068" spans="2:20">
      <c r="B108068" s="27"/>
      <c r="C108068" s="1"/>
      <c r="D108068" s="1"/>
      <c r="E108068" s="1"/>
      <c r="F108068" s="1"/>
      <c r="G108068" s="1"/>
      <c r="H108068" s="1"/>
      <c r="I108068" s="1"/>
      <c r="J108068" s="1"/>
      <c r="K108068" s="1"/>
      <c r="L108068" s="1"/>
      <c r="M108068" s="1"/>
      <c r="N108068" s="1"/>
      <c r="O108068" s="1"/>
      <c r="P108068" s="1"/>
      <c r="Q108068" s="1"/>
      <c r="R108068" s="1"/>
      <c r="S108068" s="1"/>
      <c r="T108068" s="1"/>
    </row>
    <row r="108069" spans="2:20">
      <c r="B108069" s="27"/>
      <c r="C108069" s="1"/>
      <c r="D108069" s="1"/>
      <c r="E108069" s="1"/>
      <c r="F108069" s="1"/>
      <c r="G108069" s="1"/>
      <c r="H108069" s="1"/>
      <c r="I108069" s="1"/>
      <c r="J108069" s="1"/>
      <c r="K108069" s="1"/>
      <c r="L108069" s="1"/>
      <c r="M108069" s="1"/>
      <c r="N108069" s="1"/>
      <c r="O108069" s="1"/>
      <c r="P108069" s="1"/>
      <c r="Q108069" s="1"/>
      <c r="R108069" s="1"/>
      <c r="S108069" s="1"/>
      <c r="T108069" s="1"/>
    </row>
    <row r="108070" spans="2:20">
      <c r="B108070" s="27"/>
      <c r="C108070" s="1"/>
      <c r="D108070" s="1"/>
      <c r="E108070" s="1"/>
      <c r="F108070" s="1"/>
      <c r="G108070" s="1"/>
      <c r="H108070" s="1"/>
      <c r="I108070" s="1"/>
      <c r="J108070" s="1"/>
      <c r="K108070" s="1"/>
      <c r="L108070" s="1"/>
      <c r="M108070" s="1"/>
      <c r="N108070" s="1"/>
      <c r="O108070" s="1"/>
      <c r="P108070" s="1"/>
      <c r="Q108070" s="1"/>
      <c r="R108070" s="1"/>
      <c r="S108070" s="1"/>
      <c r="T108070" s="1"/>
    </row>
    <row r="108071" spans="2:20">
      <c r="B108071" s="27"/>
      <c r="C108071" s="1"/>
      <c r="D108071" s="1"/>
      <c r="E108071" s="1"/>
      <c r="F108071" s="1"/>
      <c r="G108071" s="1"/>
      <c r="H108071" s="1"/>
      <c r="I108071" s="1"/>
      <c r="J108071" s="1"/>
      <c r="K108071" s="1"/>
      <c r="L108071" s="1"/>
      <c r="M108071" s="1"/>
      <c r="N108071" s="1"/>
      <c r="O108071" s="1"/>
      <c r="P108071" s="1"/>
      <c r="Q108071" s="1"/>
      <c r="R108071" s="1"/>
      <c r="S108071" s="1"/>
      <c r="T108071" s="1"/>
    </row>
    <row r="108072" spans="2:20">
      <c r="B108072" s="27"/>
      <c r="C108072" s="1"/>
      <c r="D108072" s="1"/>
      <c r="E108072" s="1"/>
      <c r="F108072" s="1"/>
      <c r="G108072" s="1"/>
      <c r="H108072" s="1"/>
      <c r="I108072" s="1"/>
      <c r="J108072" s="1"/>
      <c r="K108072" s="1"/>
      <c r="L108072" s="1"/>
      <c r="M108072" s="1"/>
      <c r="N108072" s="1"/>
      <c r="O108072" s="1"/>
      <c r="P108072" s="1"/>
      <c r="Q108072" s="1"/>
      <c r="R108072" s="1"/>
      <c r="S108072" s="1"/>
      <c r="T108072" s="1"/>
    </row>
    <row r="108073" spans="2:20">
      <c r="B108073" s="27"/>
      <c r="C108073" s="1"/>
      <c r="D108073" s="1"/>
      <c r="E108073" s="1"/>
      <c r="F108073" s="1"/>
      <c r="G108073" s="1"/>
      <c r="H108073" s="1"/>
      <c r="I108073" s="1"/>
      <c r="J108073" s="1"/>
      <c r="K108073" s="1"/>
      <c r="L108073" s="1"/>
      <c r="M108073" s="1"/>
      <c r="N108073" s="1"/>
      <c r="O108073" s="1"/>
      <c r="P108073" s="1"/>
      <c r="Q108073" s="1"/>
      <c r="R108073" s="1"/>
      <c r="S108073" s="1"/>
      <c r="T108073" s="1"/>
    </row>
    <row r="108074" spans="2:20">
      <c r="B108074" s="27"/>
      <c r="C108074" s="1"/>
      <c r="D108074" s="1"/>
      <c r="E108074" s="1"/>
      <c r="F108074" s="1"/>
      <c r="G108074" s="1"/>
      <c r="H108074" s="1"/>
      <c r="I108074" s="1"/>
      <c r="J108074" s="1"/>
      <c r="K108074" s="1"/>
      <c r="L108074" s="1"/>
      <c r="M108074" s="1"/>
      <c r="N108074" s="1"/>
      <c r="O108074" s="1"/>
      <c r="P108074" s="1"/>
      <c r="Q108074" s="1"/>
      <c r="R108074" s="1"/>
      <c r="S108074" s="1"/>
      <c r="T108074" s="1"/>
    </row>
    <row r="108075" spans="2:20">
      <c r="B108075" s="27"/>
      <c r="C108075" s="1"/>
      <c r="D108075" s="1"/>
      <c r="E108075" s="1"/>
      <c r="F108075" s="1"/>
      <c r="G108075" s="1"/>
      <c r="H108075" s="1"/>
      <c r="I108075" s="1"/>
      <c r="J108075" s="1"/>
      <c r="K108075" s="1"/>
      <c r="L108075" s="1"/>
      <c r="M108075" s="1"/>
      <c r="N108075" s="1"/>
      <c r="O108075" s="1"/>
      <c r="P108075" s="1"/>
      <c r="Q108075" s="1"/>
      <c r="R108075" s="1"/>
      <c r="S108075" s="1"/>
      <c r="T108075" s="1"/>
    </row>
    <row r="108076" spans="2:20">
      <c r="B108076" s="27"/>
      <c r="C108076" s="1"/>
      <c r="D108076" s="1"/>
      <c r="E108076" s="1"/>
      <c r="F108076" s="1"/>
      <c r="G108076" s="1"/>
      <c r="H108076" s="1"/>
      <c r="I108076" s="1"/>
      <c r="J108076" s="1"/>
      <c r="K108076" s="1"/>
      <c r="L108076" s="1"/>
      <c r="M108076" s="1"/>
      <c r="N108076" s="1"/>
      <c r="O108076" s="1"/>
      <c r="P108076" s="1"/>
      <c r="Q108076" s="1"/>
      <c r="R108076" s="1"/>
      <c r="S108076" s="1"/>
      <c r="T108076" s="1"/>
    </row>
    <row r="108077" spans="2:20">
      <c r="B108077" s="27"/>
      <c r="C108077" s="1"/>
      <c r="D108077" s="1"/>
      <c r="E108077" s="1"/>
      <c r="F108077" s="1"/>
      <c r="G108077" s="1"/>
      <c r="H108077" s="1"/>
      <c r="I108077" s="1"/>
      <c r="J108077" s="1"/>
      <c r="K108077" s="1"/>
      <c r="L108077" s="1"/>
      <c r="M108077" s="1"/>
      <c r="N108077" s="1"/>
      <c r="O108077" s="1"/>
      <c r="P108077" s="1"/>
      <c r="Q108077" s="1"/>
      <c r="R108077" s="1"/>
      <c r="S108077" s="1"/>
      <c r="T108077" s="1"/>
    </row>
    <row r="108078" spans="2:20">
      <c r="B108078" s="27"/>
      <c r="C108078" s="1"/>
      <c r="D108078" s="1"/>
      <c r="E108078" s="1"/>
      <c r="F108078" s="1"/>
      <c r="G108078" s="1"/>
      <c r="H108078" s="1"/>
      <c r="I108078" s="1"/>
      <c r="J108078" s="1"/>
      <c r="K108078" s="1"/>
      <c r="L108078" s="1"/>
      <c r="M108078" s="1"/>
      <c r="N108078" s="1"/>
      <c r="O108078" s="1"/>
      <c r="P108078" s="1"/>
      <c r="Q108078" s="1"/>
      <c r="R108078" s="1"/>
      <c r="S108078" s="1"/>
      <c r="T108078" s="1"/>
    </row>
    <row r="108079" spans="2:20">
      <c r="B108079" s="27"/>
      <c r="C108079" s="1"/>
      <c r="D108079" s="1"/>
      <c r="E108079" s="1"/>
      <c r="F108079" s="1"/>
      <c r="G108079" s="1"/>
      <c r="H108079" s="1"/>
      <c r="I108079" s="1"/>
      <c r="J108079" s="1"/>
      <c r="K108079" s="1"/>
      <c r="L108079" s="1"/>
      <c r="M108079" s="1"/>
      <c r="N108079" s="1"/>
      <c r="O108079" s="1"/>
      <c r="P108079" s="1"/>
      <c r="Q108079" s="1"/>
      <c r="R108079" s="1"/>
      <c r="S108079" s="1"/>
      <c r="T108079" s="1"/>
    </row>
    <row r="108080" spans="2:20">
      <c r="B108080" s="27"/>
      <c r="C108080" s="1"/>
      <c r="D108080" s="1"/>
      <c r="E108080" s="1"/>
      <c r="F108080" s="1"/>
      <c r="G108080" s="1"/>
      <c r="H108080" s="1"/>
      <c r="I108080" s="1"/>
      <c r="J108080" s="1"/>
      <c r="K108080" s="1"/>
      <c r="L108080" s="1"/>
      <c r="M108080" s="1"/>
      <c r="N108080" s="1"/>
      <c r="O108080" s="1"/>
      <c r="P108080" s="1"/>
      <c r="Q108080" s="1"/>
      <c r="R108080" s="1"/>
      <c r="S108080" s="1"/>
      <c r="T108080" s="1"/>
    </row>
    <row r="108081" spans="2:20">
      <c r="B108081" s="27"/>
      <c r="C108081" s="1"/>
      <c r="D108081" s="1"/>
      <c r="E108081" s="1"/>
      <c r="F108081" s="1"/>
      <c r="G108081" s="1"/>
      <c r="H108081" s="1"/>
      <c r="I108081" s="1"/>
      <c r="J108081" s="1"/>
      <c r="K108081" s="1"/>
      <c r="L108081" s="1"/>
      <c r="M108081" s="1"/>
      <c r="N108081" s="1"/>
      <c r="O108081" s="1"/>
      <c r="P108081" s="1"/>
      <c r="Q108081" s="1"/>
      <c r="R108081" s="1"/>
      <c r="S108081" s="1"/>
      <c r="T108081" s="1"/>
    </row>
    <row r="108082" spans="2:20">
      <c r="B108082" s="27"/>
      <c r="C108082" s="1"/>
      <c r="D108082" s="1"/>
      <c r="E108082" s="1"/>
      <c r="F108082" s="1"/>
      <c r="G108082" s="1"/>
      <c r="H108082" s="1"/>
      <c r="I108082" s="1"/>
      <c r="J108082" s="1"/>
      <c r="K108082" s="1"/>
      <c r="L108082" s="1"/>
      <c r="M108082" s="1"/>
      <c r="N108082" s="1"/>
      <c r="O108082" s="1"/>
      <c r="P108082" s="1"/>
      <c r="Q108082" s="1"/>
      <c r="R108082" s="1"/>
      <c r="S108082" s="1"/>
      <c r="T108082" s="1"/>
    </row>
    <row r="108083" spans="2:20">
      <c r="B108083" s="27"/>
      <c r="C108083" s="1"/>
      <c r="D108083" s="1"/>
      <c r="E108083" s="1"/>
      <c r="F108083" s="1"/>
      <c r="G108083" s="1"/>
      <c r="H108083" s="1"/>
      <c r="I108083" s="1"/>
      <c r="J108083" s="1"/>
      <c r="K108083" s="1"/>
      <c r="L108083" s="1"/>
      <c r="M108083" s="1"/>
      <c r="N108083" s="1"/>
      <c r="O108083" s="1"/>
      <c r="P108083" s="1"/>
      <c r="Q108083" s="1"/>
      <c r="R108083" s="1"/>
      <c r="S108083" s="1"/>
      <c r="T108083" s="1"/>
    </row>
    <row r="108084" spans="2:20">
      <c r="B108084" s="27"/>
      <c r="C108084" s="1"/>
      <c r="D108084" s="1"/>
      <c r="E108084" s="1"/>
      <c r="F108084" s="1"/>
      <c r="G108084" s="1"/>
      <c r="H108084" s="1"/>
      <c r="I108084" s="1"/>
      <c r="J108084" s="1"/>
      <c r="K108084" s="1"/>
      <c r="L108084" s="1"/>
      <c r="M108084" s="1"/>
      <c r="N108084" s="1"/>
      <c r="O108084" s="1"/>
      <c r="P108084" s="1"/>
      <c r="Q108084" s="1"/>
      <c r="R108084" s="1"/>
      <c r="S108084" s="1"/>
      <c r="T108084" s="1"/>
    </row>
    <row r="108085" spans="2:20">
      <c r="B108085" s="27"/>
      <c r="C108085" s="1"/>
      <c r="D108085" s="1"/>
      <c r="E108085" s="1"/>
      <c r="F108085" s="1"/>
      <c r="G108085" s="1"/>
      <c r="H108085" s="1"/>
      <c r="I108085" s="1"/>
      <c r="J108085" s="1"/>
      <c r="K108085" s="1"/>
      <c r="L108085" s="1"/>
      <c r="M108085" s="1"/>
      <c r="N108085" s="1"/>
      <c r="O108085" s="1"/>
      <c r="P108085" s="1"/>
      <c r="Q108085" s="1"/>
      <c r="R108085" s="1"/>
      <c r="S108085" s="1"/>
      <c r="T108085" s="1"/>
    </row>
    <row r="108086" spans="2:20">
      <c r="B108086" s="27"/>
      <c r="C108086" s="1"/>
      <c r="D108086" s="1"/>
      <c r="E108086" s="1"/>
      <c r="F108086" s="1"/>
      <c r="G108086" s="1"/>
      <c r="H108086" s="1"/>
      <c r="I108086" s="1"/>
      <c r="J108086" s="1"/>
      <c r="K108086" s="1"/>
      <c r="L108086" s="1"/>
      <c r="M108086" s="1"/>
      <c r="N108086" s="1"/>
      <c r="O108086" s="1"/>
      <c r="P108086" s="1"/>
      <c r="Q108086" s="1"/>
      <c r="R108086" s="1"/>
      <c r="S108086" s="1"/>
      <c r="T108086" s="1"/>
    </row>
    <row r="108087" spans="2:20">
      <c r="B108087" s="27"/>
      <c r="C108087" s="1"/>
      <c r="D108087" s="1"/>
      <c r="E108087" s="1"/>
      <c r="F108087" s="1"/>
      <c r="G108087" s="1"/>
      <c r="H108087" s="1"/>
      <c r="I108087" s="1"/>
      <c r="J108087" s="1"/>
      <c r="K108087" s="1"/>
      <c r="L108087" s="1"/>
      <c r="M108087" s="1"/>
      <c r="N108087" s="1"/>
      <c r="O108087" s="1"/>
      <c r="P108087" s="1"/>
      <c r="Q108087" s="1"/>
      <c r="R108087" s="1"/>
      <c r="S108087" s="1"/>
      <c r="T108087" s="1"/>
    </row>
    <row r="108088" spans="2:20">
      <c r="B108088" s="27"/>
      <c r="C108088" s="1"/>
      <c r="D108088" s="1"/>
      <c r="E108088" s="1"/>
      <c r="F108088" s="1"/>
      <c r="G108088" s="1"/>
      <c r="H108088" s="1"/>
      <c r="I108088" s="1"/>
      <c r="J108088" s="1"/>
      <c r="K108088" s="1"/>
      <c r="L108088" s="1"/>
      <c r="M108088" s="1"/>
      <c r="N108088" s="1"/>
      <c r="O108088" s="1"/>
      <c r="P108088" s="1"/>
      <c r="Q108088" s="1"/>
      <c r="R108088" s="1"/>
      <c r="S108088" s="1"/>
      <c r="T108088" s="1"/>
    </row>
    <row r="108089" spans="2:20">
      <c r="B108089" s="27"/>
      <c r="C108089" s="1"/>
      <c r="D108089" s="1"/>
      <c r="E108089" s="1"/>
      <c r="F108089" s="1"/>
      <c r="G108089" s="1"/>
      <c r="H108089" s="1"/>
      <c r="I108089" s="1"/>
      <c r="J108089" s="1"/>
      <c r="K108089" s="1"/>
      <c r="L108089" s="1"/>
      <c r="M108089" s="1"/>
      <c r="N108089" s="1"/>
      <c r="O108089" s="1"/>
      <c r="P108089" s="1"/>
      <c r="Q108089" s="1"/>
      <c r="R108089" s="1"/>
      <c r="S108089" s="1"/>
      <c r="T108089" s="1"/>
    </row>
    <row r="108090" spans="2:20">
      <c r="B108090" s="27"/>
      <c r="C108090" s="1"/>
      <c r="D108090" s="1"/>
      <c r="E108090" s="1"/>
      <c r="F108090" s="1"/>
      <c r="G108090" s="1"/>
      <c r="H108090" s="1"/>
      <c r="I108090" s="1"/>
      <c r="J108090" s="1"/>
      <c r="K108090" s="1"/>
      <c r="L108090" s="1"/>
      <c r="M108090" s="1"/>
      <c r="N108090" s="1"/>
      <c r="O108090" s="1"/>
      <c r="P108090" s="1"/>
      <c r="Q108090" s="1"/>
      <c r="R108090" s="1"/>
      <c r="S108090" s="1"/>
      <c r="T108090" s="1"/>
    </row>
    <row r="108091" spans="2:20">
      <c r="B108091" s="27"/>
      <c r="C108091" s="1"/>
      <c r="D108091" s="1"/>
      <c r="E108091" s="1"/>
      <c r="F108091" s="1"/>
      <c r="G108091" s="1"/>
      <c r="H108091" s="1"/>
      <c r="I108091" s="1"/>
      <c r="J108091" s="1"/>
      <c r="K108091" s="1"/>
      <c r="L108091" s="1"/>
      <c r="M108091" s="1"/>
      <c r="N108091" s="1"/>
      <c r="O108091" s="1"/>
      <c r="P108091" s="1"/>
      <c r="Q108091" s="1"/>
      <c r="R108091" s="1"/>
      <c r="S108091" s="1"/>
      <c r="T108091" s="1"/>
    </row>
    <row r="108092" spans="2:20">
      <c r="B108092" s="27"/>
      <c r="C108092" s="1"/>
      <c r="D108092" s="1"/>
      <c r="E108092" s="1"/>
      <c r="F108092" s="1"/>
      <c r="G108092" s="1"/>
      <c r="H108092" s="1"/>
      <c r="I108092" s="1"/>
      <c r="J108092" s="1"/>
      <c r="K108092" s="1"/>
      <c r="L108092" s="1"/>
      <c r="M108092" s="1"/>
      <c r="N108092" s="1"/>
      <c r="O108092" s="1"/>
      <c r="P108092" s="1"/>
      <c r="Q108092" s="1"/>
      <c r="R108092" s="1"/>
      <c r="S108092" s="1"/>
      <c r="T108092" s="1"/>
    </row>
    <row r="108093" spans="2:20">
      <c r="B108093" s="27"/>
      <c r="C108093" s="1"/>
      <c r="D108093" s="1"/>
      <c r="E108093" s="1"/>
      <c r="F108093" s="1"/>
      <c r="G108093" s="1"/>
      <c r="H108093" s="1"/>
      <c r="I108093" s="1"/>
      <c r="J108093" s="1"/>
      <c r="K108093" s="1"/>
      <c r="L108093" s="1"/>
      <c r="M108093" s="1"/>
      <c r="N108093" s="1"/>
      <c r="O108093" s="1"/>
      <c r="P108093" s="1"/>
      <c r="Q108093" s="1"/>
      <c r="R108093" s="1"/>
      <c r="S108093" s="1"/>
      <c r="T108093" s="1"/>
    </row>
    <row r="108094" spans="2:20">
      <c r="B108094" s="27"/>
      <c r="C108094" s="1"/>
      <c r="D108094" s="1"/>
      <c r="E108094" s="1"/>
      <c r="F108094" s="1"/>
      <c r="G108094" s="1"/>
      <c r="H108094" s="1"/>
      <c r="I108094" s="1"/>
      <c r="J108094" s="1"/>
      <c r="K108094" s="1"/>
      <c r="L108094" s="1"/>
      <c r="M108094" s="1"/>
      <c r="N108094" s="1"/>
      <c r="O108094" s="1"/>
      <c r="P108094" s="1"/>
      <c r="Q108094" s="1"/>
      <c r="R108094" s="1"/>
      <c r="S108094" s="1"/>
      <c r="T108094" s="1"/>
    </row>
    <row r="108095" spans="2:20">
      <c r="B108095" s="27"/>
      <c r="C108095" s="1"/>
      <c r="D108095" s="1"/>
      <c r="E108095" s="1"/>
      <c r="F108095" s="1"/>
      <c r="G108095" s="1"/>
      <c r="H108095" s="1"/>
      <c r="I108095" s="1"/>
      <c r="J108095" s="1"/>
      <c r="K108095" s="1"/>
      <c r="L108095" s="1"/>
      <c r="M108095" s="1"/>
      <c r="N108095" s="1"/>
      <c r="O108095" s="1"/>
      <c r="P108095" s="1"/>
      <c r="Q108095" s="1"/>
      <c r="R108095" s="1"/>
      <c r="S108095" s="1"/>
      <c r="T108095" s="1"/>
    </row>
    <row r="108096" spans="2:20">
      <c r="B108096" s="27"/>
      <c r="C108096" s="1"/>
      <c r="D108096" s="1"/>
      <c r="E108096" s="1"/>
      <c r="F108096" s="1"/>
      <c r="G108096" s="1"/>
      <c r="H108096" s="1"/>
      <c r="I108096" s="1"/>
      <c r="J108096" s="1"/>
      <c r="K108096" s="1"/>
      <c r="L108096" s="1"/>
      <c r="M108096" s="1"/>
      <c r="N108096" s="1"/>
      <c r="O108096" s="1"/>
      <c r="P108096" s="1"/>
      <c r="Q108096" s="1"/>
      <c r="R108096" s="1"/>
      <c r="S108096" s="1"/>
      <c r="T108096" s="1"/>
    </row>
    <row r="108097" spans="2:20">
      <c r="B108097" s="27"/>
      <c r="C108097" s="1"/>
      <c r="D108097" s="1"/>
      <c r="E108097" s="1"/>
      <c r="F108097" s="1"/>
      <c r="G108097" s="1"/>
      <c r="H108097" s="1"/>
      <c r="I108097" s="1"/>
      <c r="J108097" s="1"/>
      <c r="K108097" s="1"/>
      <c r="L108097" s="1"/>
      <c r="M108097" s="1"/>
      <c r="N108097" s="1"/>
      <c r="O108097" s="1"/>
      <c r="P108097" s="1"/>
      <c r="Q108097" s="1"/>
      <c r="R108097" s="1"/>
      <c r="S108097" s="1"/>
      <c r="T108097" s="1"/>
    </row>
    <row r="108098" spans="2:20">
      <c r="B108098" s="27"/>
      <c r="C108098" s="1"/>
      <c r="D108098" s="1"/>
      <c r="E108098" s="1"/>
      <c r="F108098" s="1"/>
      <c r="G108098" s="1"/>
      <c r="H108098" s="1"/>
      <c r="I108098" s="1"/>
      <c r="J108098" s="1"/>
      <c r="K108098" s="1"/>
      <c r="L108098" s="1"/>
      <c r="M108098" s="1"/>
      <c r="N108098" s="1"/>
      <c r="O108098" s="1"/>
      <c r="P108098" s="1"/>
      <c r="Q108098" s="1"/>
      <c r="R108098" s="1"/>
      <c r="S108098" s="1"/>
      <c r="T108098" s="1"/>
    </row>
    <row r="108099" spans="2:20">
      <c r="B108099" s="27"/>
      <c r="C108099" s="1"/>
      <c r="D108099" s="1"/>
      <c r="E108099" s="1"/>
      <c r="F108099" s="1"/>
      <c r="G108099" s="1"/>
      <c r="H108099" s="1"/>
      <c r="I108099" s="1"/>
      <c r="J108099" s="1"/>
      <c r="K108099" s="1"/>
      <c r="L108099" s="1"/>
      <c r="M108099" s="1"/>
      <c r="N108099" s="1"/>
      <c r="O108099" s="1"/>
      <c r="P108099" s="1"/>
      <c r="Q108099" s="1"/>
      <c r="R108099" s="1"/>
      <c r="S108099" s="1"/>
      <c r="T108099" s="1"/>
    </row>
    <row r="108100" spans="2:20">
      <c r="B108100" s="27"/>
      <c r="C108100" s="1"/>
      <c r="D108100" s="1"/>
      <c r="E108100" s="1"/>
      <c r="F108100" s="1"/>
      <c r="G108100" s="1"/>
      <c r="H108100" s="1"/>
      <c r="I108100" s="1"/>
      <c r="J108100" s="1"/>
      <c r="K108100" s="1"/>
      <c r="L108100" s="1"/>
      <c r="M108100" s="1"/>
      <c r="N108100" s="1"/>
      <c r="O108100" s="1"/>
      <c r="P108100" s="1"/>
      <c r="Q108100" s="1"/>
      <c r="R108100" s="1"/>
      <c r="S108100" s="1"/>
      <c r="T108100" s="1"/>
    </row>
    <row r="108101" spans="2:20">
      <c r="B108101" s="27"/>
      <c r="C108101" s="1"/>
      <c r="D108101" s="1"/>
      <c r="E108101" s="1"/>
      <c r="F108101" s="1"/>
      <c r="G108101" s="1"/>
      <c r="H108101" s="1"/>
      <c r="I108101" s="1"/>
      <c r="J108101" s="1"/>
      <c r="K108101" s="1"/>
      <c r="L108101" s="1"/>
      <c r="M108101" s="1"/>
      <c r="N108101" s="1"/>
      <c r="O108101" s="1"/>
      <c r="P108101" s="1"/>
      <c r="Q108101" s="1"/>
      <c r="R108101" s="1"/>
      <c r="S108101" s="1"/>
      <c r="T108101" s="1"/>
    </row>
    <row r="108102" spans="2:20">
      <c r="B108102" s="27"/>
      <c r="C108102" s="1"/>
      <c r="D108102" s="1"/>
      <c r="E108102" s="1"/>
      <c r="F108102" s="1"/>
      <c r="G108102" s="1"/>
      <c r="H108102" s="1"/>
      <c r="I108102" s="1"/>
      <c r="J108102" s="1"/>
      <c r="K108102" s="1"/>
      <c r="L108102" s="1"/>
      <c r="M108102" s="1"/>
      <c r="N108102" s="1"/>
      <c r="O108102" s="1"/>
      <c r="P108102" s="1"/>
      <c r="Q108102" s="1"/>
      <c r="R108102" s="1"/>
      <c r="S108102" s="1"/>
      <c r="T108102" s="1"/>
    </row>
    <row r="108103" spans="2:20">
      <c r="B108103" s="27"/>
      <c r="C108103" s="1"/>
      <c r="D108103" s="1"/>
      <c r="E108103" s="1"/>
      <c r="F108103" s="1"/>
      <c r="G108103" s="1"/>
      <c r="H108103" s="1"/>
      <c r="I108103" s="1"/>
      <c r="J108103" s="1"/>
      <c r="K108103" s="1"/>
      <c r="L108103" s="1"/>
      <c r="M108103" s="1"/>
      <c r="N108103" s="1"/>
      <c r="O108103" s="1"/>
      <c r="P108103" s="1"/>
      <c r="Q108103" s="1"/>
      <c r="R108103" s="1"/>
      <c r="S108103" s="1"/>
      <c r="T108103" s="1"/>
    </row>
    <row r="108104" spans="2:20">
      <c r="B108104" s="27"/>
      <c r="C108104" s="1"/>
      <c r="D108104" s="1"/>
      <c r="E108104" s="1"/>
      <c r="F108104" s="1"/>
      <c r="G108104" s="1"/>
      <c r="H108104" s="1"/>
      <c r="I108104" s="1"/>
      <c r="J108104" s="1"/>
      <c r="K108104" s="1"/>
      <c r="L108104" s="1"/>
      <c r="M108104" s="1"/>
      <c r="N108104" s="1"/>
      <c r="O108104" s="1"/>
      <c r="P108104" s="1"/>
      <c r="Q108104" s="1"/>
      <c r="R108104" s="1"/>
      <c r="S108104" s="1"/>
      <c r="T108104" s="1"/>
    </row>
    <row r="108105" spans="2:20">
      <c r="B108105" s="27"/>
      <c r="C108105" s="1"/>
      <c r="D108105" s="1"/>
      <c r="E108105" s="1"/>
      <c r="F108105" s="1"/>
      <c r="G108105" s="1"/>
      <c r="H108105" s="1"/>
      <c r="I108105" s="1"/>
      <c r="J108105" s="1"/>
      <c r="K108105" s="1"/>
      <c r="L108105" s="1"/>
      <c r="M108105" s="1"/>
      <c r="N108105" s="1"/>
      <c r="O108105" s="1"/>
      <c r="P108105" s="1"/>
      <c r="Q108105" s="1"/>
      <c r="R108105" s="1"/>
      <c r="S108105" s="1"/>
      <c r="T108105" s="1"/>
    </row>
    <row r="108106" spans="2:20">
      <c r="B108106" s="27"/>
      <c r="C108106" s="1"/>
      <c r="D108106" s="1"/>
      <c r="E108106" s="1"/>
      <c r="F108106" s="1"/>
      <c r="G108106" s="1"/>
      <c r="H108106" s="1"/>
      <c r="I108106" s="1"/>
      <c r="J108106" s="1"/>
      <c r="K108106" s="1"/>
      <c r="L108106" s="1"/>
      <c r="M108106" s="1"/>
      <c r="N108106" s="1"/>
      <c r="O108106" s="1"/>
      <c r="P108106" s="1"/>
      <c r="Q108106" s="1"/>
      <c r="R108106" s="1"/>
      <c r="S108106" s="1"/>
      <c r="T108106" s="1"/>
    </row>
    <row r="108107" spans="2:20">
      <c r="B108107" s="27"/>
      <c r="C108107" s="1"/>
      <c r="D108107" s="1"/>
      <c r="E108107" s="1"/>
      <c r="F108107" s="1"/>
      <c r="G108107" s="1"/>
      <c r="H108107" s="1"/>
      <c r="I108107" s="1"/>
      <c r="J108107" s="1"/>
      <c r="K108107" s="1"/>
      <c r="L108107" s="1"/>
      <c r="M108107" s="1"/>
      <c r="N108107" s="1"/>
      <c r="O108107" s="1"/>
      <c r="P108107" s="1"/>
      <c r="Q108107" s="1"/>
      <c r="R108107" s="1"/>
      <c r="S108107" s="1"/>
      <c r="T108107" s="1"/>
    </row>
    <row r="108108" spans="2:20">
      <c r="B108108" s="27"/>
      <c r="C108108" s="1"/>
      <c r="D108108" s="1"/>
      <c r="E108108" s="1"/>
      <c r="F108108" s="1"/>
      <c r="G108108" s="1"/>
      <c r="H108108" s="1"/>
      <c r="I108108" s="1"/>
      <c r="J108108" s="1"/>
      <c r="K108108" s="1"/>
      <c r="L108108" s="1"/>
      <c r="M108108" s="1"/>
      <c r="N108108" s="1"/>
      <c r="O108108" s="1"/>
      <c r="P108108" s="1"/>
      <c r="Q108108" s="1"/>
      <c r="R108108" s="1"/>
      <c r="S108108" s="1"/>
      <c r="T108108" s="1"/>
    </row>
    <row r="108109" spans="2:20">
      <c r="B108109" s="27"/>
      <c r="C108109" s="1"/>
      <c r="D108109" s="1"/>
      <c r="E108109" s="1"/>
      <c r="F108109" s="1"/>
      <c r="G108109" s="1"/>
      <c r="H108109" s="1"/>
      <c r="I108109" s="1"/>
      <c r="J108109" s="1"/>
      <c r="K108109" s="1"/>
      <c r="L108109" s="1"/>
      <c r="M108109" s="1"/>
      <c r="N108109" s="1"/>
      <c r="O108109" s="1"/>
      <c r="P108109" s="1"/>
      <c r="Q108109" s="1"/>
      <c r="R108109" s="1"/>
      <c r="S108109" s="1"/>
      <c r="T108109" s="1"/>
    </row>
    <row r="108110" spans="2:20">
      <c r="B108110" s="27"/>
      <c r="C108110" s="1"/>
      <c r="D108110" s="1"/>
      <c r="E108110" s="1"/>
      <c r="F108110" s="1"/>
      <c r="G108110" s="1"/>
      <c r="H108110" s="1"/>
      <c r="I108110" s="1"/>
      <c r="J108110" s="1"/>
      <c r="K108110" s="1"/>
      <c r="L108110" s="1"/>
      <c r="M108110" s="1"/>
      <c r="N108110" s="1"/>
      <c r="O108110" s="1"/>
      <c r="P108110" s="1"/>
      <c r="Q108110" s="1"/>
      <c r="R108110" s="1"/>
      <c r="S108110" s="1"/>
      <c r="T108110" s="1"/>
    </row>
    <row r="108111" spans="2:20">
      <c r="B108111" s="27"/>
      <c r="C108111" s="1"/>
      <c r="D108111" s="1"/>
      <c r="E108111" s="1"/>
      <c r="F108111" s="1"/>
      <c r="G108111" s="1"/>
      <c r="H108111" s="1"/>
      <c r="I108111" s="1"/>
      <c r="J108111" s="1"/>
      <c r="K108111" s="1"/>
      <c r="L108111" s="1"/>
      <c r="M108111" s="1"/>
      <c r="N108111" s="1"/>
      <c r="O108111" s="1"/>
      <c r="P108111" s="1"/>
      <c r="Q108111" s="1"/>
      <c r="R108111" s="1"/>
      <c r="S108111" s="1"/>
      <c r="T108111" s="1"/>
    </row>
    <row r="108112" spans="2:20">
      <c r="B108112" s="27"/>
      <c r="C108112" s="1"/>
      <c r="D108112" s="1"/>
      <c r="E108112" s="1"/>
      <c r="F108112" s="1"/>
      <c r="G108112" s="1"/>
      <c r="H108112" s="1"/>
      <c r="I108112" s="1"/>
      <c r="J108112" s="1"/>
      <c r="K108112" s="1"/>
      <c r="L108112" s="1"/>
      <c r="M108112" s="1"/>
      <c r="N108112" s="1"/>
      <c r="O108112" s="1"/>
      <c r="P108112" s="1"/>
      <c r="Q108112" s="1"/>
      <c r="R108112" s="1"/>
      <c r="S108112" s="1"/>
      <c r="T108112" s="1"/>
    </row>
    <row r="108113" spans="2:20">
      <c r="B108113" s="27"/>
      <c r="C108113" s="1"/>
      <c r="D108113" s="1"/>
      <c r="E108113" s="1"/>
      <c r="F108113" s="1"/>
      <c r="G108113" s="1"/>
      <c r="H108113" s="1"/>
      <c r="I108113" s="1"/>
      <c r="J108113" s="1"/>
      <c r="K108113" s="1"/>
      <c r="L108113" s="1"/>
      <c r="M108113" s="1"/>
      <c r="N108113" s="1"/>
      <c r="O108113" s="1"/>
      <c r="P108113" s="1"/>
      <c r="Q108113" s="1"/>
      <c r="R108113" s="1"/>
      <c r="S108113" s="1"/>
      <c r="T108113" s="1"/>
    </row>
    <row r="108114" spans="2:20">
      <c r="B108114" s="27"/>
      <c r="C108114" s="1"/>
      <c r="D108114" s="1"/>
      <c r="E108114" s="1"/>
      <c r="F108114" s="1"/>
      <c r="G108114" s="1"/>
      <c r="H108114" s="1"/>
      <c r="I108114" s="1"/>
      <c r="J108114" s="1"/>
      <c r="K108114" s="1"/>
      <c r="L108114" s="1"/>
      <c r="M108114" s="1"/>
      <c r="N108114" s="1"/>
      <c r="O108114" s="1"/>
      <c r="P108114" s="1"/>
      <c r="Q108114" s="1"/>
      <c r="R108114" s="1"/>
      <c r="S108114" s="1"/>
      <c r="T108114" s="1"/>
    </row>
    <row r="108115" spans="2:20">
      <c r="B108115" s="27"/>
      <c r="C108115" s="1"/>
      <c r="D108115" s="1"/>
      <c r="E108115" s="1"/>
      <c r="F108115" s="1"/>
      <c r="G108115" s="1"/>
      <c r="H108115" s="1"/>
      <c r="I108115" s="1"/>
      <c r="J108115" s="1"/>
      <c r="K108115" s="1"/>
      <c r="L108115" s="1"/>
      <c r="M108115" s="1"/>
      <c r="N108115" s="1"/>
      <c r="O108115" s="1"/>
      <c r="P108115" s="1"/>
      <c r="Q108115" s="1"/>
      <c r="R108115" s="1"/>
      <c r="S108115" s="1"/>
      <c r="T108115" s="1"/>
    </row>
    <row r="108116" spans="2:20">
      <c r="B108116" s="27"/>
      <c r="C108116" s="1"/>
      <c r="D108116" s="1"/>
      <c r="E108116" s="1"/>
      <c r="F108116" s="1"/>
      <c r="G108116" s="1"/>
      <c r="H108116" s="1"/>
      <c r="I108116" s="1"/>
      <c r="J108116" s="1"/>
      <c r="K108116" s="1"/>
      <c r="L108116" s="1"/>
      <c r="M108116" s="1"/>
      <c r="N108116" s="1"/>
      <c r="O108116" s="1"/>
      <c r="P108116" s="1"/>
      <c r="Q108116" s="1"/>
      <c r="R108116" s="1"/>
      <c r="S108116" s="1"/>
      <c r="T108116" s="1"/>
    </row>
    <row r="108117" spans="2:20">
      <c r="B108117" s="27"/>
      <c r="C108117" s="1"/>
      <c r="D108117" s="1"/>
      <c r="E108117" s="1"/>
      <c r="F108117" s="1"/>
      <c r="G108117" s="1"/>
      <c r="H108117" s="1"/>
      <c r="I108117" s="1"/>
      <c r="J108117" s="1"/>
      <c r="K108117" s="1"/>
      <c r="L108117" s="1"/>
      <c r="M108117" s="1"/>
      <c r="N108117" s="1"/>
      <c r="O108117" s="1"/>
      <c r="P108117" s="1"/>
      <c r="Q108117" s="1"/>
      <c r="R108117" s="1"/>
      <c r="S108117" s="1"/>
      <c r="T108117" s="1"/>
    </row>
    <row r="108118" spans="2:20">
      <c r="B108118" s="27"/>
      <c r="C108118" s="1"/>
      <c r="D108118" s="1"/>
      <c r="E108118" s="1"/>
      <c r="F108118" s="1"/>
      <c r="G108118" s="1"/>
      <c r="H108118" s="1"/>
      <c r="I108118" s="1"/>
      <c r="J108118" s="1"/>
      <c r="K108118" s="1"/>
      <c r="L108118" s="1"/>
      <c r="M108118" s="1"/>
      <c r="N108118" s="1"/>
      <c r="O108118" s="1"/>
      <c r="P108118" s="1"/>
      <c r="Q108118" s="1"/>
      <c r="R108118" s="1"/>
      <c r="S108118" s="1"/>
      <c r="T108118" s="1"/>
    </row>
    <row r="108119" spans="2:20">
      <c r="B108119" s="27"/>
      <c r="C108119" s="1"/>
      <c r="D108119" s="1"/>
      <c r="E108119" s="1"/>
      <c r="F108119" s="1"/>
      <c r="G108119" s="1"/>
      <c r="H108119" s="1"/>
      <c r="I108119" s="1"/>
      <c r="J108119" s="1"/>
      <c r="K108119" s="1"/>
      <c r="L108119" s="1"/>
      <c r="M108119" s="1"/>
      <c r="N108119" s="1"/>
      <c r="O108119" s="1"/>
      <c r="P108119" s="1"/>
      <c r="Q108119" s="1"/>
      <c r="R108119" s="1"/>
      <c r="S108119" s="1"/>
      <c r="T108119" s="1"/>
    </row>
    <row r="108120" spans="2:20">
      <c r="B108120" s="27"/>
      <c r="C108120" s="1"/>
      <c r="D108120" s="1"/>
      <c r="E108120" s="1"/>
      <c r="F108120" s="1"/>
      <c r="G108120" s="1"/>
      <c r="H108120" s="1"/>
      <c r="I108120" s="1"/>
      <c r="J108120" s="1"/>
      <c r="K108120" s="1"/>
      <c r="L108120" s="1"/>
      <c r="M108120" s="1"/>
      <c r="N108120" s="1"/>
      <c r="O108120" s="1"/>
      <c r="P108120" s="1"/>
      <c r="Q108120" s="1"/>
      <c r="R108120" s="1"/>
      <c r="S108120" s="1"/>
      <c r="T108120" s="1"/>
    </row>
    <row r="108121" spans="2:20">
      <c r="B108121" s="27"/>
      <c r="C108121" s="1"/>
      <c r="D108121" s="1"/>
      <c r="E108121" s="1"/>
      <c r="F108121" s="1"/>
      <c r="G108121" s="1"/>
      <c r="H108121" s="1"/>
      <c r="I108121" s="1"/>
      <c r="J108121" s="1"/>
      <c r="K108121" s="1"/>
      <c r="L108121" s="1"/>
      <c r="M108121" s="1"/>
      <c r="N108121" s="1"/>
      <c r="O108121" s="1"/>
      <c r="P108121" s="1"/>
      <c r="Q108121" s="1"/>
      <c r="R108121" s="1"/>
      <c r="S108121" s="1"/>
      <c r="T108121" s="1"/>
    </row>
    <row r="108122" spans="2:20">
      <c r="B108122" s="27"/>
      <c r="C108122" s="1"/>
      <c r="D108122" s="1"/>
      <c r="E108122" s="1"/>
      <c r="F108122" s="1"/>
      <c r="G108122" s="1"/>
      <c r="H108122" s="1"/>
      <c r="I108122" s="1"/>
      <c r="J108122" s="1"/>
      <c r="K108122" s="1"/>
      <c r="L108122" s="1"/>
      <c r="M108122" s="1"/>
      <c r="N108122" s="1"/>
      <c r="O108122" s="1"/>
      <c r="P108122" s="1"/>
      <c r="Q108122" s="1"/>
      <c r="R108122" s="1"/>
      <c r="S108122" s="1"/>
      <c r="T108122" s="1"/>
    </row>
    <row r="108123" spans="2:20">
      <c r="B108123" s="27"/>
      <c r="C108123" s="1"/>
      <c r="D108123" s="1"/>
      <c r="E108123" s="1"/>
      <c r="F108123" s="1"/>
      <c r="G108123" s="1"/>
      <c r="H108123" s="1"/>
      <c r="I108123" s="1"/>
      <c r="J108123" s="1"/>
      <c r="K108123" s="1"/>
      <c r="L108123" s="1"/>
      <c r="M108123" s="1"/>
      <c r="N108123" s="1"/>
      <c r="O108123" s="1"/>
      <c r="P108123" s="1"/>
      <c r="Q108123" s="1"/>
      <c r="R108123" s="1"/>
      <c r="S108123" s="1"/>
      <c r="T108123" s="1"/>
    </row>
    <row r="108124" spans="2:20">
      <c r="B108124" s="27"/>
      <c r="C108124" s="1"/>
      <c r="D108124" s="1"/>
      <c r="E108124" s="1"/>
      <c r="F108124" s="1"/>
      <c r="G108124" s="1"/>
      <c r="H108124" s="1"/>
      <c r="I108124" s="1"/>
      <c r="J108124" s="1"/>
      <c r="K108124" s="1"/>
      <c r="L108124" s="1"/>
      <c r="M108124" s="1"/>
      <c r="N108124" s="1"/>
      <c r="O108124" s="1"/>
      <c r="P108124" s="1"/>
      <c r="Q108124" s="1"/>
      <c r="R108124" s="1"/>
      <c r="S108124" s="1"/>
      <c r="T108124" s="1"/>
    </row>
    <row r="108125" spans="2:20">
      <c r="B108125" s="27"/>
      <c r="C108125" s="1"/>
      <c r="D108125" s="1"/>
      <c r="E108125" s="1"/>
      <c r="F108125" s="1"/>
      <c r="G108125" s="1"/>
      <c r="H108125" s="1"/>
      <c r="I108125" s="1"/>
      <c r="J108125" s="1"/>
      <c r="K108125" s="1"/>
      <c r="L108125" s="1"/>
      <c r="M108125" s="1"/>
      <c r="N108125" s="1"/>
      <c r="O108125" s="1"/>
      <c r="P108125" s="1"/>
      <c r="Q108125" s="1"/>
      <c r="R108125" s="1"/>
      <c r="S108125" s="1"/>
      <c r="T108125" s="1"/>
    </row>
    <row r="108126" spans="2:20">
      <c r="B108126" s="27"/>
      <c r="C108126" s="1"/>
      <c r="D108126" s="1"/>
      <c r="E108126" s="1"/>
      <c r="F108126" s="1"/>
      <c r="G108126" s="1"/>
      <c r="H108126" s="1"/>
      <c r="I108126" s="1"/>
      <c r="J108126" s="1"/>
      <c r="K108126" s="1"/>
      <c r="L108126" s="1"/>
      <c r="M108126" s="1"/>
      <c r="N108126" s="1"/>
      <c r="O108126" s="1"/>
      <c r="P108126" s="1"/>
      <c r="Q108126" s="1"/>
      <c r="R108126" s="1"/>
      <c r="S108126" s="1"/>
      <c r="T108126" s="1"/>
    </row>
    <row r="108127" spans="2:20">
      <c r="B108127" s="27"/>
      <c r="C108127" s="1"/>
      <c r="D108127" s="1"/>
      <c r="E108127" s="1"/>
      <c r="F108127" s="1"/>
      <c r="G108127" s="1"/>
      <c r="H108127" s="1"/>
      <c r="I108127" s="1"/>
      <c r="J108127" s="1"/>
      <c r="K108127" s="1"/>
      <c r="L108127" s="1"/>
      <c r="M108127" s="1"/>
      <c r="N108127" s="1"/>
      <c r="O108127" s="1"/>
      <c r="P108127" s="1"/>
      <c r="Q108127" s="1"/>
      <c r="R108127" s="1"/>
      <c r="S108127" s="1"/>
      <c r="T108127" s="1"/>
    </row>
    <row r="108128" spans="2:20">
      <c r="B108128" s="27"/>
      <c r="C108128" s="1"/>
      <c r="D108128" s="1"/>
      <c r="E108128" s="1"/>
      <c r="F108128" s="1"/>
      <c r="G108128" s="1"/>
      <c r="H108128" s="1"/>
      <c r="I108128" s="1"/>
      <c r="J108128" s="1"/>
      <c r="K108128" s="1"/>
      <c r="L108128" s="1"/>
      <c r="M108128" s="1"/>
      <c r="N108128" s="1"/>
      <c r="O108128" s="1"/>
      <c r="P108128" s="1"/>
      <c r="Q108128" s="1"/>
      <c r="R108128" s="1"/>
      <c r="S108128" s="1"/>
      <c r="T108128" s="1"/>
    </row>
    <row r="108129" spans="2:20">
      <c r="B108129" s="27"/>
      <c r="C108129" s="1"/>
      <c r="D108129" s="1"/>
      <c r="E108129" s="1"/>
      <c r="F108129" s="1"/>
      <c r="G108129" s="1"/>
      <c r="H108129" s="1"/>
      <c r="I108129" s="1"/>
      <c r="J108129" s="1"/>
      <c r="K108129" s="1"/>
      <c r="L108129" s="1"/>
      <c r="M108129" s="1"/>
      <c r="N108129" s="1"/>
      <c r="O108129" s="1"/>
      <c r="P108129" s="1"/>
      <c r="Q108129" s="1"/>
      <c r="R108129" s="1"/>
      <c r="S108129" s="1"/>
      <c r="T108129" s="1"/>
    </row>
    <row r="108130" spans="2:20">
      <c r="B108130" s="27"/>
      <c r="C108130" s="1"/>
      <c r="D108130" s="1"/>
      <c r="E108130" s="1"/>
      <c r="F108130" s="1"/>
      <c r="G108130" s="1"/>
      <c r="H108130" s="1"/>
      <c r="I108130" s="1"/>
      <c r="J108130" s="1"/>
      <c r="K108130" s="1"/>
      <c r="L108130" s="1"/>
      <c r="M108130" s="1"/>
      <c r="N108130" s="1"/>
      <c r="O108130" s="1"/>
      <c r="P108130" s="1"/>
      <c r="Q108130" s="1"/>
      <c r="R108130" s="1"/>
      <c r="S108130" s="1"/>
      <c r="T108130" s="1"/>
    </row>
    <row r="108131" spans="2:20">
      <c r="B108131" s="27"/>
      <c r="C108131" s="1"/>
      <c r="D108131" s="1"/>
      <c r="E108131" s="1"/>
      <c r="F108131" s="1"/>
      <c r="G108131" s="1"/>
      <c r="H108131" s="1"/>
      <c r="I108131" s="1"/>
      <c r="J108131" s="1"/>
      <c r="K108131" s="1"/>
      <c r="L108131" s="1"/>
      <c r="M108131" s="1"/>
      <c r="N108131" s="1"/>
      <c r="O108131" s="1"/>
      <c r="P108131" s="1"/>
      <c r="Q108131" s="1"/>
      <c r="R108131" s="1"/>
      <c r="S108131" s="1"/>
      <c r="T108131" s="1"/>
    </row>
    <row r="108132" spans="2:20">
      <c r="B108132" s="27"/>
      <c r="C108132" s="1"/>
      <c r="D108132" s="1"/>
      <c r="E108132" s="1"/>
      <c r="F108132" s="1"/>
      <c r="G108132" s="1"/>
      <c r="H108132" s="1"/>
      <c r="I108132" s="1"/>
      <c r="J108132" s="1"/>
      <c r="K108132" s="1"/>
      <c r="L108132" s="1"/>
      <c r="M108132" s="1"/>
      <c r="N108132" s="1"/>
      <c r="O108132" s="1"/>
      <c r="P108132" s="1"/>
      <c r="Q108132" s="1"/>
      <c r="R108132" s="1"/>
      <c r="S108132" s="1"/>
      <c r="T108132" s="1"/>
    </row>
    <row r="108133" spans="2:20">
      <c r="B108133" s="27"/>
      <c r="C108133" s="1"/>
      <c r="D108133" s="1"/>
      <c r="E108133" s="1"/>
      <c r="F108133" s="1"/>
      <c r="G108133" s="1"/>
      <c r="H108133" s="1"/>
      <c r="I108133" s="1"/>
      <c r="J108133" s="1"/>
      <c r="K108133" s="1"/>
      <c r="L108133" s="1"/>
      <c r="M108133" s="1"/>
      <c r="N108133" s="1"/>
      <c r="O108133" s="1"/>
      <c r="P108133" s="1"/>
      <c r="Q108133" s="1"/>
      <c r="R108133" s="1"/>
      <c r="S108133" s="1"/>
      <c r="T108133" s="1"/>
    </row>
    <row r="108134" spans="2:20">
      <c r="B108134" s="27"/>
      <c r="C108134" s="1"/>
      <c r="D108134" s="1"/>
      <c r="E108134" s="1"/>
      <c r="F108134" s="1"/>
      <c r="G108134" s="1"/>
      <c r="H108134" s="1"/>
      <c r="I108134" s="1"/>
      <c r="J108134" s="1"/>
      <c r="K108134" s="1"/>
      <c r="L108134" s="1"/>
      <c r="M108134" s="1"/>
      <c r="N108134" s="1"/>
      <c r="O108134" s="1"/>
      <c r="P108134" s="1"/>
      <c r="Q108134" s="1"/>
      <c r="R108134" s="1"/>
      <c r="S108134" s="1"/>
      <c r="T108134" s="1"/>
    </row>
    <row r="108135" spans="2:20">
      <c r="B108135" s="27"/>
      <c r="C108135" s="1"/>
      <c r="D108135" s="1"/>
      <c r="E108135" s="1"/>
      <c r="F108135" s="1"/>
      <c r="G108135" s="1"/>
      <c r="H108135" s="1"/>
      <c r="I108135" s="1"/>
      <c r="J108135" s="1"/>
      <c r="K108135" s="1"/>
      <c r="L108135" s="1"/>
      <c r="M108135" s="1"/>
      <c r="N108135" s="1"/>
      <c r="O108135" s="1"/>
      <c r="P108135" s="1"/>
      <c r="Q108135" s="1"/>
      <c r="R108135" s="1"/>
      <c r="S108135" s="1"/>
      <c r="T108135" s="1"/>
    </row>
    <row r="108136" spans="2:20">
      <c r="B108136" s="27"/>
      <c r="C108136" s="1"/>
      <c r="D108136" s="1"/>
      <c r="E108136" s="1"/>
      <c r="F108136" s="1"/>
      <c r="G108136" s="1"/>
      <c r="H108136" s="1"/>
      <c r="I108136" s="1"/>
      <c r="J108136" s="1"/>
      <c r="K108136" s="1"/>
      <c r="L108136" s="1"/>
      <c r="M108136" s="1"/>
      <c r="N108136" s="1"/>
      <c r="O108136" s="1"/>
      <c r="P108136" s="1"/>
      <c r="Q108136" s="1"/>
      <c r="R108136" s="1"/>
      <c r="S108136" s="1"/>
      <c r="T108136" s="1"/>
    </row>
    <row r="108137" spans="2:20">
      <c r="B108137" s="27"/>
      <c r="C108137" s="1"/>
      <c r="D108137" s="1"/>
      <c r="E108137" s="1"/>
      <c r="F108137" s="1"/>
      <c r="G108137" s="1"/>
      <c r="H108137" s="1"/>
      <c r="I108137" s="1"/>
      <c r="J108137" s="1"/>
      <c r="K108137" s="1"/>
      <c r="L108137" s="1"/>
      <c r="M108137" s="1"/>
      <c r="N108137" s="1"/>
      <c r="O108137" s="1"/>
      <c r="P108137" s="1"/>
      <c r="Q108137" s="1"/>
      <c r="R108137" s="1"/>
      <c r="S108137" s="1"/>
      <c r="T108137" s="1"/>
    </row>
    <row r="108138" spans="2:20">
      <c r="B108138" s="27"/>
      <c r="C108138" s="1"/>
      <c r="D108138" s="1"/>
      <c r="E108138" s="1"/>
      <c r="F108138" s="1"/>
      <c r="G108138" s="1"/>
      <c r="H108138" s="1"/>
      <c r="I108138" s="1"/>
      <c r="J108138" s="1"/>
      <c r="K108138" s="1"/>
      <c r="L108138" s="1"/>
      <c r="M108138" s="1"/>
      <c r="N108138" s="1"/>
      <c r="O108138" s="1"/>
      <c r="P108138" s="1"/>
      <c r="Q108138" s="1"/>
      <c r="R108138" s="1"/>
      <c r="S108138" s="1"/>
      <c r="T108138" s="1"/>
    </row>
    <row r="108139" spans="2:20">
      <c r="B108139" s="27"/>
      <c r="C108139" s="1"/>
      <c r="D108139" s="1"/>
      <c r="E108139" s="1"/>
      <c r="F108139" s="1"/>
      <c r="G108139" s="1"/>
      <c r="H108139" s="1"/>
      <c r="I108139" s="1"/>
      <c r="J108139" s="1"/>
      <c r="K108139" s="1"/>
      <c r="L108139" s="1"/>
      <c r="M108139" s="1"/>
      <c r="N108139" s="1"/>
      <c r="O108139" s="1"/>
      <c r="P108139" s="1"/>
      <c r="Q108139" s="1"/>
      <c r="R108139" s="1"/>
      <c r="S108139" s="1"/>
      <c r="T108139" s="1"/>
    </row>
    <row r="108140" spans="2:20">
      <c r="B108140" s="27"/>
      <c r="C108140" s="1"/>
      <c r="D108140" s="1"/>
      <c r="E108140" s="1"/>
      <c r="F108140" s="1"/>
      <c r="G108140" s="1"/>
      <c r="H108140" s="1"/>
      <c r="I108140" s="1"/>
      <c r="J108140" s="1"/>
      <c r="K108140" s="1"/>
      <c r="L108140" s="1"/>
      <c r="M108140" s="1"/>
      <c r="N108140" s="1"/>
      <c r="O108140" s="1"/>
      <c r="P108140" s="1"/>
      <c r="Q108140" s="1"/>
      <c r="R108140" s="1"/>
      <c r="S108140" s="1"/>
      <c r="T108140" s="1"/>
    </row>
    <row r="108141" spans="2:20">
      <c r="B108141" s="27"/>
      <c r="C108141" s="1"/>
      <c r="D108141" s="1"/>
      <c r="E108141" s="1"/>
      <c r="F108141" s="1"/>
      <c r="G108141" s="1"/>
      <c r="H108141" s="1"/>
      <c r="I108141" s="1"/>
      <c r="J108141" s="1"/>
      <c r="K108141" s="1"/>
      <c r="L108141" s="1"/>
      <c r="M108141" s="1"/>
      <c r="N108141" s="1"/>
      <c r="O108141" s="1"/>
      <c r="P108141" s="1"/>
      <c r="Q108141" s="1"/>
      <c r="R108141" s="1"/>
      <c r="S108141" s="1"/>
      <c r="T108141" s="1"/>
    </row>
    <row r="108142" spans="2:20">
      <c r="B108142" s="27"/>
      <c r="C108142" s="1"/>
      <c r="D108142" s="1"/>
      <c r="E108142" s="1"/>
      <c r="F108142" s="1"/>
      <c r="G108142" s="1"/>
      <c r="H108142" s="1"/>
      <c r="I108142" s="1"/>
      <c r="J108142" s="1"/>
      <c r="K108142" s="1"/>
      <c r="L108142" s="1"/>
      <c r="M108142" s="1"/>
      <c r="N108142" s="1"/>
      <c r="O108142" s="1"/>
      <c r="P108142" s="1"/>
      <c r="Q108142" s="1"/>
      <c r="R108142" s="1"/>
      <c r="S108142" s="1"/>
      <c r="T108142" s="1"/>
    </row>
    <row r="108143" spans="2:20">
      <c r="B108143" s="27"/>
      <c r="C108143" s="1"/>
      <c r="D108143" s="1"/>
      <c r="E108143" s="1"/>
      <c r="F108143" s="1"/>
      <c r="G108143" s="1"/>
      <c r="H108143" s="1"/>
      <c r="I108143" s="1"/>
      <c r="J108143" s="1"/>
      <c r="K108143" s="1"/>
      <c r="L108143" s="1"/>
      <c r="M108143" s="1"/>
      <c r="N108143" s="1"/>
      <c r="O108143" s="1"/>
      <c r="P108143" s="1"/>
      <c r="Q108143" s="1"/>
      <c r="R108143" s="1"/>
      <c r="S108143" s="1"/>
      <c r="T108143" s="1"/>
    </row>
    <row r="108144" spans="2:20">
      <c r="B108144" s="27"/>
      <c r="C108144" s="1"/>
      <c r="D108144" s="1"/>
      <c r="E108144" s="1"/>
      <c r="F108144" s="1"/>
      <c r="G108144" s="1"/>
      <c r="H108144" s="1"/>
      <c r="I108144" s="1"/>
      <c r="J108144" s="1"/>
      <c r="K108144" s="1"/>
      <c r="L108144" s="1"/>
      <c r="M108144" s="1"/>
      <c r="N108144" s="1"/>
      <c r="O108144" s="1"/>
      <c r="P108144" s="1"/>
      <c r="Q108144" s="1"/>
      <c r="R108144" s="1"/>
      <c r="S108144" s="1"/>
      <c r="T108144" s="1"/>
    </row>
    <row r="108145" spans="2:20">
      <c r="B108145" s="27"/>
      <c r="C108145" s="1"/>
      <c r="D108145" s="1"/>
      <c r="E108145" s="1"/>
      <c r="F108145" s="1"/>
      <c r="G108145" s="1"/>
      <c r="H108145" s="1"/>
      <c r="I108145" s="1"/>
      <c r="J108145" s="1"/>
      <c r="K108145" s="1"/>
      <c r="L108145" s="1"/>
      <c r="M108145" s="1"/>
      <c r="N108145" s="1"/>
      <c r="O108145" s="1"/>
      <c r="P108145" s="1"/>
      <c r="Q108145" s="1"/>
      <c r="R108145" s="1"/>
      <c r="S108145" s="1"/>
      <c r="T108145" s="1"/>
    </row>
    <row r="108146" spans="2:20">
      <c r="B108146" s="27"/>
      <c r="C108146" s="1"/>
      <c r="D108146" s="1"/>
      <c r="E108146" s="1"/>
      <c r="F108146" s="1"/>
      <c r="G108146" s="1"/>
      <c r="H108146" s="1"/>
      <c r="I108146" s="1"/>
      <c r="J108146" s="1"/>
      <c r="K108146" s="1"/>
      <c r="L108146" s="1"/>
      <c r="M108146" s="1"/>
      <c r="N108146" s="1"/>
      <c r="O108146" s="1"/>
      <c r="P108146" s="1"/>
      <c r="Q108146" s="1"/>
      <c r="R108146" s="1"/>
      <c r="S108146" s="1"/>
      <c r="T108146" s="1"/>
    </row>
    <row r="108147" spans="2:20">
      <c r="B108147" s="27"/>
      <c r="C108147" s="1"/>
      <c r="D108147" s="1"/>
      <c r="E108147" s="1"/>
      <c r="F108147" s="1"/>
      <c r="G108147" s="1"/>
      <c r="H108147" s="1"/>
      <c r="I108147" s="1"/>
      <c r="J108147" s="1"/>
      <c r="K108147" s="1"/>
      <c r="L108147" s="1"/>
      <c r="M108147" s="1"/>
      <c r="N108147" s="1"/>
      <c r="O108147" s="1"/>
      <c r="P108147" s="1"/>
      <c r="Q108147" s="1"/>
      <c r="R108147" s="1"/>
      <c r="S108147" s="1"/>
      <c r="T108147" s="1"/>
    </row>
    <row r="108148" spans="2:20">
      <c r="B108148" s="27"/>
      <c r="C108148" s="1"/>
      <c r="D108148" s="1"/>
      <c r="E108148" s="1"/>
      <c r="F108148" s="1"/>
      <c r="G108148" s="1"/>
      <c r="H108148" s="1"/>
      <c r="I108148" s="1"/>
      <c r="J108148" s="1"/>
      <c r="K108148" s="1"/>
      <c r="L108148" s="1"/>
      <c r="M108148" s="1"/>
      <c r="N108148" s="1"/>
      <c r="O108148" s="1"/>
      <c r="P108148" s="1"/>
      <c r="Q108148" s="1"/>
      <c r="R108148" s="1"/>
      <c r="S108148" s="1"/>
      <c r="T108148" s="1"/>
    </row>
    <row r="108149" spans="2:20">
      <c r="B108149" s="27"/>
      <c r="C108149" s="1"/>
      <c r="D108149" s="1"/>
      <c r="E108149" s="1"/>
      <c r="F108149" s="1"/>
      <c r="G108149" s="1"/>
      <c r="H108149" s="1"/>
      <c r="I108149" s="1"/>
      <c r="J108149" s="1"/>
      <c r="K108149" s="1"/>
      <c r="L108149" s="1"/>
      <c r="M108149" s="1"/>
      <c r="N108149" s="1"/>
      <c r="O108149" s="1"/>
      <c r="P108149" s="1"/>
      <c r="Q108149" s="1"/>
      <c r="R108149" s="1"/>
      <c r="S108149" s="1"/>
      <c r="T108149" s="1"/>
    </row>
    <row r="108150" spans="2:20">
      <c r="B108150" s="27"/>
      <c r="C108150" s="1"/>
      <c r="D108150" s="1"/>
      <c r="E108150" s="1"/>
      <c r="F108150" s="1"/>
      <c r="G108150" s="1"/>
      <c r="H108150" s="1"/>
      <c r="I108150" s="1"/>
      <c r="J108150" s="1"/>
      <c r="K108150" s="1"/>
      <c r="L108150" s="1"/>
      <c r="M108150" s="1"/>
      <c r="N108150" s="1"/>
      <c r="O108150" s="1"/>
      <c r="P108150" s="1"/>
      <c r="Q108150" s="1"/>
      <c r="R108150" s="1"/>
      <c r="S108150" s="1"/>
      <c r="T108150" s="1"/>
    </row>
    <row r="108151" spans="2:20">
      <c r="B108151" s="27"/>
      <c r="C108151" s="1"/>
      <c r="D108151" s="1"/>
      <c r="E108151" s="1"/>
      <c r="F108151" s="1"/>
      <c r="G108151" s="1"/>
      <c r="H108151" s="1"/>
      <c r="I108151" s="1"/>
      <c r="J108151" s="1"/>
      <c r="K108151" s="1"/>
      <c r="L108151" s="1"/>
      <c r="M108151" s="1"/>
      <c r="N108151" s="1"/>
      <c r="O108151" s="1"/>
      <c r="P108151" s="1"/>
      <c r="Q108151" s="1"/>
      <c r="R108151" s="1"/>
      <c r="S108151" s="1"/>
      <c r="T108151" s="1"/>
    </row>
    <row r="108152" spans="2:20">
      <c r="B108152" s="27"/>
      <c r="C108152" s="1"/>
      <c r="D108152" s="1"/>
      <c r="E108152" s="1"/>
      <c r="F108152" s="1"/>
      <c r="G108152" s="1"/>
      <c r="H108152" s="1"/>
      <c r="I108152" s="1"/>
      <c r="J108152" s="1"/>
      <c r="K108152" s="1"/>
      <c r="L108152" s="1"/>
      <c r="M108152" s="1"/>
      <c r="N108152" s="1"/>
      <c r="O108152" s="1"/>
      <c r="P108152" s="1"/>
      <c r="Q108152" s="1"/>
      <c r="R108152" s="1"/>
      <c r="S108152" s="1"/>
      <c r="T108152" s="1"/>
    </row>
    <row r="108153" spans="2:20">
      <c r="B108153" s="27"/>
      <c r="C108153" s="1"/>
      <c r="D108153" s="1"/>
      <c r="E108153" s="1"/>
      <c r="F108153" s="1"/>
      <c r="G108153" s="1"/>
      <c r="H108153" s="1"/>
      <c r="I108153" s="1"/>
      <c r="J108153" s="1"/>
      <c r="K108153" s="1"/>
      <c r="L108153" s="1"/>
      <c r="M108153" s="1"/>
      <c r="N108153" s="1"/>
      <c r="O108153" s="1"/>
      <c r="P108153" s="1"/>
      <c r="Q108153" s="1"/>
      <c r="R108153" s="1"/>
      <c r="S108153" s="1"/>
      <c r="T108153" s="1"/>
    </row>
    <row r="108154" spans="2:20">
      <c r="B108154" s="27"/>
      <c r="C108154" s="1"/>
      <c r="D108154" s="1"/>
      <c r="E108154" s="1"/>
      <c r="F108154" s="1"/>
      <c r="G108154" s="1"/>
      <c r="H108154" s="1"/>
      <c r="I108154" s="1"/>
      <c r="J108154" s="1"/>
      <c r="K108154" s="1"/>
      <c r="L108154" s="1"/>
      <c r="M108154" s="1"/>
      <c r="N108154" s="1"/>
      <c r="O108154" s="1"/>
      <c r="P108154" s="1"/>
      <c r="Q108154" s="1"/>
      <c r="R108154" s="1"/>
      <c r="S108154" s="1"/>
      <c r="T108154" s="1"/>
    </row>
    <row r="108155" spans="2:20">
      <c r="B108155" s="27"/>
      <c r="C108155" s="1"/>
      <c r="D108155" s="1"/>
      <c r="E108155" s="1"/>
      <c r="F108155" s="1"/>
      <c r="G108155" s="1"/>
      <c r="H108155" s="1"/>
      <c r="I108155" s="1"/>
      <c r="J108155" s="1"/>
      <c r="K108155" s="1"/>
      <c r="L108155" s="1"/>
      <c r="M108155" s="1"/>
      <c r="N108155" s="1"/>
      <c r="O108155" s="1"/>
      <c r="P108155" s="1"/>
      <c r="Q108155" s="1"/>
      <c r="R108155" s="1"/>
      <c r="S108155" s="1"/>
      <c r="T108155" s="1"/>
    </row>
    <row r="108156" spans="2:20">
      <c r="B108156" s="27"/>
      <c r="C108156" s="1"/>
      <c r="D108156" s="1"/>
      <c r="E108156" s="1"/>
      <c r="F108156" s="1"/>
      <c r="G108156" s="1"/>
      <c r="H108156" s="1"/>
      <c r="I108156" s="1"/>
      <c r="J108156" s="1"/>
      <c r="K108156" s="1"/>
      <c r="L108156" s="1"/>
      <c r="M108156" s="1"/>
      <c r="N108156" s="1"/>
      <c r="O108156" s="1"/>
      <c r="P108156" s="1"/>
      <c r="Q108156" s="1"/>
      <c r="R108156" s="1"/>
      <c r="S108156" s="1"/>
      <c r="T108156" s="1"/>
    </row>
    <row r="108157" spans="2:20">
      <c r="B108157" s="27"/>
      <c r="C108157" s="1"/>
      <c r="D108157" s="1"/>
      <c r="E108157" s="1"/>
      <c r="F108157" s="1"/>
      <c r="G108157" s="1"/>
      <c r="H108157" s="1"/>
      <c r="I108157" s="1"/>
      <c r="J108157" s="1"/>
      <c r="K108157" s="1"/>
      <c r="L108157" s="1"/>
      <c r="M108157" s="1"/>
      <c r="N108157" s="1"/>
      <c r="O108157" s="1"/>
      <c r="P108157" s="1"/>
      <c r="Q108157" s="1"/>
      <c r="R108157" s="1"/>
      <c r="S108157" s="1"/>
      <c r="T108157" s="1"/>
    </row>
    <row r="108158" spans="2:20">
      <c r="B108158" s="27"/>
      <c r="C108158" s="1"/>
      <c r="D108158" s="1"/>
      <c r="E108158" s="1"/>
      <c r="F108158" s="1"/>
      <c r="G108158" s="1"/>
      <c r="H108158" s="1"/>
      <c r="I108158" s="1"/>
      <c r="J108158" s="1"/>
      <c r="K108158" s="1"/>
      <c r="L108158" s="1"/>
      <c r="M108158" s="1"/>
      <c r="N108158" s="1"/>
      <c r="O108158" s="1"/>
      <c r="P108158" s="1"/>
      <c r="Q108158" s="1"/>
      <c r="R108158" s="1"/>
      <c r="S108158" s="1"/>
      <c r="T108158" s="1"/>
    </row>
    <row r="108159" spans="2:20">
      <c r="B108159" s="27"/>
      <c r="C108159" s="1"/>
      <c r="D108159" s="1"/>
      <c r="E108159" s="1"/>
      <c r="F108159" s="1"/>
      <c r="G108159" s="1"/>
      <c r="H108159" s="1"/>
      <c r="I108159" s="1"/>
      <c r="J108159" s="1"/>
      <c r="K108159" s="1"/>
      <c r="L108159" s="1"/>
      <c r="M108159" s="1"/>
      <c r="N108159" s="1"/>
      <c r="O108159" s="1"/>
      <c r="P108159" s="1"/>
      <c r="Q108159" s="1"/>
      <c r="R108159" s="1"/>
      <c r="S108159" s="1"/>
      <c r="T108159" s="1"/>
    </row>
    <row r="108160" spans="2:20">
      <c r="B108160" s="27"/>
      <c r="C108160" s="1"/>
      <c r="D108160" s="1"/>
      <c r="E108160" s="1"/>
      <c r="F108160" s="1"/>
      <c r="G108160" s="1"/>
      <c r="H108160" s="1"/>
      <c r="I108160" s="1"/>
      <c r="J108160" s="1"/>
      <c r="K108160" s="1"/>
      <c r="L108160" s="1"/>
      <c r="M108160" s="1"/>
      <c r="N108160" s="1"/>
      <c r="O108160" s="1"/>
      <c r="P108160" s="1"/>
      <c r="Q108160" s="1"/>
      <c r="R108160" s="1"/>
      <c r="S108160" s="1"/>
      <c r="T108160" s="1"/>
    </row>
    <row r="108161" spans="2:20">
      <c r="B108161" s="27"/>
      <c r="C108161" s="1"/>
      <c r="D108161" s="1"/>
      <c r="E108161" s="1"/>
      <c r="F108161" s="1"/>
      <c r="G108161" s="1"/>
      <c r="H108161" s="1"/>
      <c r="I108161" s="1"/>
      <c r="J108161" s="1"/>
      <c r="K108161" s="1"/>
      <c r="L108161" s="1"/>
      <c r="M108161" s="1"/>
      <c r="N108161" s="1"/>
      <c r="O108161" s="1"/>
      <c r="P108161" s="1"/>
      <c r="Q108161" s="1"/>
      <c r="R108161" s="1"/>
      <c r="S108161" s="1"/>
      <c r="T108161" s="1"/>
    </row>
    <row r="108162" spans="2:20">
      <c r="B108162" s="27"/>
      <c r="C108162" s="1"/>
      <c r="D108162" s="1"/>
      <c r="E108162" s="1"/>
      <c r="F108162" s="1"/>
      <c r="G108162" s="1"/>
      <c r="H108162" s="1"/>
      <c r="I108162" s="1"/>
      <c r="J108162" s="1"/>
      <c r="K108162" s="1"/>
      <c r="L108162" s="1"/>
      <c r="M108162" s="1"/>
      <c r="N108162" s="1"/>
      <c r="O108162" s="1"/>
      <c r="P108162" s="1"/>
      <c r="Q108162" s="1"/>
      <c r="R108162" s="1"/>
      <c r="S108162" s="1"/>
      <c r="T108162" s="1"/>
    </row>
    <row r="108163" spans="2:20">
      <c r="B108163" s="27"/>
      <c r="C108163" s="1"/>
      <c r="D108163" s="1"/>
      <c r="E108163" s="1"/>
      <c r="F108163" s="1"/>
      <c r="G108163" s="1"/>
      <c r="H108163" s="1"/>
      <c r="I108163" s="1"/>
      <c r="J108163" s="1"/>
      <c r="K108163" s="1"/>
      <c r="L108163" s="1"/>
      <c r="M108163" s="1"/>
      <c r="N108163" s="1"/>
      <c r="O108163" s="1"/>
      <c r="P108163" s="1"/>
      <c r="Q108163" s="1"/>
      <c r="R108163" s="1"/>
      <c r="S108163" s="1"/>
      <c r="T108163" s="1"/>
    </row>
    <row r="108164" spans="2:20">
      <c r="B108164" s="27"/>
      <c r="C108164" s="1"/>
      <c r="D108164" s="1"/>
      <c r="E108164" s="1"/>
      <c r="F108164" s="1"/>
      <c r="G108164" s="1"/>
      <c r="H108164" s="1"/>
      <c r="I108164" s="1"/>
      <c r="J108164" s="1"/>
      <c r="K108164" s="1"/>
      <c r="L108164" s="1"/>
      <c r="M108164" s="1"/>
      <c r="N108164" s="1"/>
      <c r="O108164" s="1"/>
      <c r="P108164" s="1"/>
      <c r="Q108164" s="1"/>
      <c r="R108164" s="1"/>
      <c r="S108164" s="1"/>
      <c r="T108164" s="1"/>
    </row>
    <row r="108165" spans="2:20">
      <c r="B108165" s="27"/>
      <c r="C108165" s="1"/>
      <c r="D108165" s="1"/>
      <c r="E108165" s="1"/>
      <c r="F108165" s="1"/>
      <c r="G108165" s="1"/>
      <c r="H108165" s="1"/>
      <c r="I108165" s="1"/>
      <c r="J108165" s="1"/>
      <c r="K108165" s="1"/>
      <c r="L108165" s="1"/>
      <c r="M108165" s="1"/>
      <c r="N108165" s="1"/>
      <c r="O108165" s="1"/>
      <c r="P108165" s="1"/>
      <c r="Q108165" s="1"/>
      <c r="R108165" s="1"/>
      <c r="S108165" s="1"/>
      <c r="T108165" s="1"/>
    </row>
    <row r="108166" spans="2:20">
      <c r="B108166" s="27"/>
      <c r="C108166" s="1"/>
      <c r="D108166" s="1"/>
      <c r="E108166" s="1"/>
      <c r="F108166" s="1"/>
      <c r="G108166" s="1"/>
      <c r="H108166" s="1"/>
      <c r="I108166" s="1"/>
      <c r="J108166" s="1"/>
      <c r="K108166" s="1"/>
      <c r="L108166" s="1"/>
      <c r="M108166" s="1"/>
      <c r="N108166" s="1"/>
      <c r="O108166" s="1"/>
      <c r="P108166" s="1"/>
      <c r="Q108166" s="1"/>
      <c r="R108166" s="1"/>
      <c r="S108166" s="1"/>
      <c r="T108166" s="1"/>
    </row>
    <row r="108167" spans="2:20">
      <c r="B108167" s="27"/>
      <c r="C108167" s="1"/>
      <c r="D108167" s="1"/>
      <c r="E108167" s="1"/>
      <c r="F108167" s="1"/>
      <c r="G108167" s="1"/>
      <c r="H108167" s="1"/>
      <c r="I108167" s="1"/>
      <c r="J108167" s="1"/>
      <c r="K108167" s="1"/>
      <c r="L108167" s="1"/>
      <c r="M108167" s="1"/>
      <c r="N108167" s="1"/>
      <c r="O108167" s="1"/>
      <c r="P108167" s="1"/>
      <c r="Q108167" s="1"/>
      <c r="R108167" s="1"/>
      <c r="S108167" s="1"/>
      <c r="T108167" s="1"/>
    </row>
    <row r="108168" spans="2:20">
      <c r="B108168" s="27"/>
      <c r="C108168" s="1"/>
      <c r="D108168" s="1"/>
      <c r="E108168" s="1"/>
      <c r="F108168" s="1"/>
      <c r="G108168" s="1"/>
      <c r="H108168" s="1"/>
      <c r="I108168" s="1"/>
      <c r="J108168" s="1"/>
      <c r="K108168" s="1"/>
      <c r="L108168" s="1"/>
      <c r="M108168" s="1"/>
      <c r="N108168" s="1"/>
      <c r="O108168" s="1"/>
      <c r="P108168" s="1"/>
      <c r="Q108168" s="1"/>
      <c r="R108168" s="1"/>
      <c r="S108168" s="1"/>
      <c r="T108168" s="1"/>
    </row>
    <row r="108169" spans="2:20">
      <c r="B108169" s="27"/>
      <c r="C108169" s="1"/>
      <c r="D108169" s="1"/>
      <c r="E108169" s="1"/>
      <c r="F108169" s="1"/>
      <c r="G108169" s="1"/>
      <c r="H108169" s="1"/>
      <c r="I108169" s="1"/>
      <c r="J108169" s="1"/>
      <c r="K108169" s="1"/>
      <c r="L108169" s="1"/>
      <c r="M108169" s="1"/>
      <c r="N108169" s="1"/>
      <c r="O108169" s="1"/>
      <c r="P108169" s="1"/>
      <c r="Q108169" s="1"/>
      <c r="R108169" s="1"/>
      <c r="S108169" s="1"/>
      <c r="T108169" s="1"/>
    </row>
    <row r="108170" spans="2:20">
      <c r="B108170" s="27"/>
      <c r="C108170" s="1"/>
      <c r="D108170" s="1"/>
      <c r="E108170" s="1"/>
      <c r="F108170" s="1"/>
      <c r="G108170" s="1"/>
      <c r="H108170" s="1"/>
      <c r="I108170" s="1"/>
      <c r="J108170" s="1"/>
      <c r="K108170" s="1"/>
      <c r="L108170" s="1"/>
      <c r="M108170" s="1"/>
      <c r="N108170" s="1"/>
      <c r="O108170" s="1"/>
      <c r="P108170" s="1"/>
      <c r="Q108170" s="1"/>
      <c r="R108170" s="1"/>
      <c r="S108170" s="1"/>
      <c r="T108170" s="1"/>
    </row>
    <row r="108171" spans="2:20">
      <c r="B108171" s="27"/>
      <c r="C108171" s="1"/>
      <c r="D108171" s="1"/>
      <c r="E108171" s="1"/>
      <c r="F108171" s="1"/>
      <c r="G108171" s="1"/>
      <c r="H108171" s="1"/>
      <c r="I108171" s="1"/>
      <c r="J108171" s="1"/>
      <c r="K108171" s="1"/>
      <c r="L108171" s="1"/>
      <c r="M108171" s="1"/>
      <c r="N108171" s="1"/>
      <c r="O108171" s="1"/>
      <c r="P108171" s="1"/>
      <c r="Q108171" s="1"/>
      <c r="R108171" s="1"/>
      <c r="S108171" s="1"/>
      <c r="T108171" s="1"/>
    </row>
    <row r="108172" spans="2:20">
      <c r="B108172" s="27"/>
      <c r="C108172" s="1"/>
      <c r="D108172" s="1"/>
      <c r="E108172" s="1"/>
      <c r="F108172" s="1"/>
      <c r="G108172" s="1"/>
      <c r="H108172" s="1"/>
      <c r="I108172" s="1"/>
      <c r="J108172" s="1"/>
      <c r="K108172" s="1"/>
      <c r="L108172" s="1"/>
      <c r="M108172" s="1"/>
      <c r="N108172" s="1"/>
      <c r="O108172" s="1"/>
      <c r="P108172" s="1"/>
      <c r="Q108172" s="1"/>
      <c r="R108172" s="1"/>
      <c r="S108172" s="1"/>
      <c r="T108172" s="1"/>
    </row>
    <row r="108173" spans="2:20">
      <c r="B108173" s="27"/>
      <c r="C108173" s="1"/>
      <c r="D108173" s="1"/>
      <c r="E108173" s="1"/>
      <c r="F108173" s="1"/>
      <c r="G108173" s="1"/>
      <c r="H108173" s="1"/>
      <c r="I108173" s="1"/>
      <c r="J108173" s="1"/>
      <c r="K108173" s="1"/>
      <c r="L108173" s="1"/>
      <c r="M108173" s="1"/>
      <c r="N108173" s="1"/>
      <c r="O108173" s="1"/>
      <c r="P108173" s="1"/>
      <c r="Q108173" s="1"/>
      <c r="R108173" s="1"/>
      <c r="S108173" s="1"/>
      <c r="T108173" s="1"/>
    </row>
    <row r="108174" spans="2:20">
      <c r="B108174" s="27"/>
      <c r="C108174" s="1"/>
      <c r="D108174" s="1"/>
      <c r="E108174" s="1"/>
      <c r="F108174" s="1"/>
      <c r="G108174" s="1"/>
      <c r="H108174" s="1"/>
      <c r="I108174" s="1"/>
      <c r="J108174" s="1"/>
      <c r="K108174" s="1"/>
      <c r="L108174" s="1"/>
      <c r="M108174" s="1"/>
      <c r="N108174" s="1"/>
      <c r="O108174" s="1"/>
      <c r="P108174" s="1"/>
      <c r="Q108174" s="1"/>
      <c r="R108174" s="1"/>
      <c r="S108174" s="1"/>
      <c r="T108174" s="1"/>
    </row>
    <row r="108175" spans="2:20">
      <c r="B108175" s="27"/>
      <c r="C108175" s="1"/>
      <c r="D108175" s="1"/>
      <c r="E108175" s="1"/>
      <c r="F108175" s="1"/>
      <c r="G108175" s="1"/>
      <c r="H108175" s="1"/>
      <c r="I108175" s="1"/>
      <c r="J108175" s="1"/>
      <c r="K108175" s="1"/>
      <c r="L108175" s="1"/>
      <c r="M108175" s="1"/>
      <c r="N108175" s="1"/>
      <c r="O108175" s="1"/>
      <c r="P108175" s="1"/>
      <c r="Q108175" s="1"/>
      <c r="R108175" s="1"/>
      <c r="S108175" s="1"/>
      <c r="T108175" s="1"/>
    </row>
    <row r="108176" spans="2:20">
      <c r="B108176" s="27"/>
      <c r="C108176" s="1"/>
      <c r="D108176" s="1"/>
      <c r="E108176" s="1"/>
      <c r="F108176" s="1"/>
      <c r="G108176" s="1"/>
      <c r="H108176" s="1"/>
      <c r="I108176" s="1"/>
      <c r="J108176" s="1"/>
      <c r="K108176" s="1"/>
      <c r="L108176" s="1"/>
      <c r="M108176" s="1"/>
      <c r="N108176" s="1"/>
      <c r="O108176" s="1"/>
      <c r="P108176" s="1"/>
      <c r="Q108176" s="1"/>
      <c r="R108176" s="1"/>
      <c r="S108176" s="1"/>
      <c r="T108176" s="1"/>
    </row>
    <row r="108177" spans="2:20">
      <c r="B108177" s="27"/>
      <c r="C108177" s="1"/>
      <c r="D108177" s="1"/>
      <c r="E108177" s="1"/>
      <c r="F108177" s="1"/>
      <c r="G108177" s="1"/>
      <c r="H108177" s="1"/>
      <c r="I108177" s="1"/>
      <c r="J108177" s="1"/>
      <c r="K108177" s="1"/>
      <c r="L108177" s="1"/>
      <c r="M108177" s="1"/>
      <c r="N108177" s="1"/>
      <c r="O108177" s="1"/>
      <c r="P108177" s="1"/>
      <c r="Q108177" s="1"/>
      <c r="R108177" s="1"/>
      <c r="S108177" s="1"/>
      <c r="T108177" s="1"/>
    </row>
    <row r="108178" spans="2:20">
      <c r="B108178" s="27"/>
      <c r="C108178" s="1"/>
      <c r="D108178" s="1"/>
      <c r="E108178" s="1"/>
      <c r="F108178" s="1"/>
      <c r="G108178" s="1"/>
      <c r="H108178" s="1"/>
      <c r="I108178" s="1"/>
      <c r="J108178" s="1"/>
      <c r="K108178" s="1"/>
      <c r="L108178" s="1"/>
      <c r="M108178" s="1"/>
      <c r="N108178" s="1"/>
      <c r="O108178" s="1"/>
      <c r="P108178" s="1"/>
      <c r="Q108178" s="1"/>
      <c r="R108178" s="1"/>
      <c r="S108178" s="1"/>
      <c r="T108178" s="1"/>
    </row>
    <row r="108179" spans="2:20">
      <c r="B108179" s="27"/>
      <c r="C108179" s="1"/>
      <c r="D108179" s="1"/>
      <c r="E108179" s="1"/>
      <c r="F108179" s="1"/>
      <c r="G108179" s="1"/>
      <c r="H108179" s="1"/>
      <c r="I108179" s="1"/>
      <c r="J108179" s="1"/>
      <c r="K108179" s="1"/>
      <c r="L108179" s="1"/>
      <c r="M108179" s="1"/>
      <c r="N108179" s="1"/>
      <c r="O108179" s="1"/>
      <c r="P108179" s="1"/>
      <c r="Q108179" s="1"/>
      <c r="R108179" s="1"/>
      <c r="S108179" s="1"/>
      <c r="T108179" s="1"/>
    </row>
    <row r="108180" spans="2:20">
      <c r="B108180" s="27"/>
      <c r="C108180" s="1"/>
      <c r="D108180" s="1"/>
      <c r="E108180" s="1"/>
      <c r="F108180" s="1"/>
      <c r="G108180" s="1"/>
      <c r="H108180" s="1"/>
      <c r="I108180" s="1"/>
      <c r="J108180" s="1"/>
      <c r="K108180" s="1"/>
      <c r="L108180" s="1"/>
      <c r="M108180" s="1"/>
      <c r="N108180" s="1"/>
      <c r="O108180" s="1"/>
      <c r="P108180" s="1"/>
      <c r="Q108180" s="1"/>
      <c r="R108180" s="1"/>
      <c r="S108180" s="1"/>
      <c r="T108180" s="1"/>
    </row>
    <row r="108181" spans="2:20">
      <c r="B108181" s="27"/>
      <c r="C108181" s="1"/>
      <c r="D108181" s="1"/>
      <c r="E108181" s="1"/>
      <c r="F108181" s="1"/>
      <c r="G108181" s="1"/>
      <c r="H108181" s="1"/>
      <c r="I108181" s="1"/>
      <c r="J108181" s="1"/>
      <c r="K108181" s="1"/>
      <c r="L108181" s="1"/>
      <c r="M108181" s="1"/>
      <c r="N108181" s="1"/>
      <c r="O108181" s="1"/>
      <c r="P108181" s="1"/>
      <c r="Q108181" s="1"/>
      <c r="R108181" s="1"/>
      <c r="S108181" s="1"/>
      <c r="T108181" s="1"/>
    </row>
    <row r="108182" spans="2:20">
      <c r="B108182" s="27"/>
      <c r="C108182" s="1"/>
      <c r="D108182" s="1"/>
      <c r="E108182" s="1"/>
      <c r="F108182" s="1"/>
      <c r="G108182" s="1"/>
      <c r="H108182" s="1"/>
      <c r="I108182" s="1"/>
      <c r="J108182" s="1"/>
      <c r="K108182" s="1"/>
      <c r="L108182" s="1"/>
      <c r="M108182" s="1"/>
      <c r="N108182" s="1"/>
      <c r="O108182" s="1"/>
      <c r="P108182" s="1"/>
      <c r="Q108182" s="1"/>
      <c r="R108182" s="1"/>
      <c r="S108182" s="1"/>
      <c r="T108182" s="1"/>
    </row>
    <row r="108183" spans="2:20">
      <c r="B108183" s="27"/>
      <c r="C108183" s="1"/>
      <c r="D108183" s="1"/>
      <c r="E108183" s="1"/>
      <c r="F108183" s="1"/>
      <c r="G108183" s="1"/>
      <c r="H108183" s="1"/>
      <c r="I108183" s="1"/>
      <c r="J108183" s="1"/>
      <c r="K108183" s="1"/>
      <c r="L108183" s="1"/>
      <c r="M108183" s="1"/>
      <c r="N108183" s="1"/>
      <c r="O108183" s="1"/>
      <c r="P108183" s="1"/>
      <c r="Q108183" s="1"/>
      <c r="R108183" s="1"/>
      <c r="S108183" s="1"/>
      <c r="T108183" s="1"/>
    </row>
    <row r="108184" spans="2:20">
      <c r="B108184" s="27"/>
      <c r="C108184" s="1"/>
      <c r="D108184" s="1"/>
      <c r="E108184" s="1"/>
      <c r="F108184" s="1"/>
      <c r="G108184" s="1"/>
      <c r="H108184" s="1"/>
      <c r="I108184" s="1"/>
      <c r="J108184" s="1"/>
      <c r="K108184" s="1"/>
      <c r="L108184" s="1"/>
      <c r="M108184" s="1"/>
      <c r="N108184" s="1"/>
      <c r="O108184" s="1"/>
      <c r="P108184" s="1"/>
      <c r="Q108184" s="1"/>
      <c r="R108184" s="1"/>
      <c r="S108184" s="1"/>
      <c r="T108184" s="1"/>
    </row>
    <row r="108185" spans="2:20">
      <c r="B108185" s="27"/>
      <c r="C108185" s="1"/>
      <c r="D108185" s="1"/>
      <c r="E108185" s="1"/>
      <c r="F108185" s="1"/>
      <c r="G108185" s="1"/>
      <c r="H108185" s="1"/>
      <c r="I108185" s="1"/>
      <c r="J108185" s="1"/>
      <c r="K108185" s="1"/>
      <c r="L108185" s="1"/>
      <c r="M108185" s="1"/>
      <c r="N108185" s="1"/>
      <c r="O108185" s="1"/>
      <c r="P108185" s="1"/>
      <c r="Q108185" s="1"/>
      <c r="R108185" s="1"/>
      <c r="S108185" s="1"/>
      <c r="T108185" s="1"/>
    </row>
    <row r="108186" spans="2:20">
      <c r="B108186" s="27"/>
      <c r="C108186" s="1"/>
      <c r="D108186" s="1"/>
      <c r="E108186" s="1"/>
      <c r="F108186" s="1"/>
      <c r="G108186" s="1"/>
      <c r="H108186" s="1"/>
      <c r="I108186" s="1"/>
      <c r="J108186" s="1"/>
      <c r="K108186" s="1"/>
      <c r="L108186" s="1"/>
      <c r="M108186" s="1"/>
      <c r="N108186" s="1"/>
      <c r="O108186" s="1"/>
      <c r="P108186" s="1"/>
      <c r="Q108186" s="1"/>
      <c r="R108186" s="1"/>
      <c r="S108186" s="1"/>
      <c r="T108186" s="1"/>
    </row>
    <row r="108187" spans="2:20">
      <c r="B108187" s="27"/>
      <c r="C108187" s="1"/>
      <c r="D108187" s="1"/>
      <c r="E108187" s="1"/>
      <c r="F108187" s="1"/>
      <c r="G108187" s="1"/>
      <c r="H108187" s="1"/>
      <c r="I108187" s="1"/>
      <c r="J108187" s="1"/>
      <c r="K108187" s="1"/>
      <c r="L108187" s="1"/>
      <c r="M108187" s="1"/>
      <c r="N108187" s="1"/>
      <c r="O108187" s="1"/>
      <c r="P108187" s="1"/>
      <c r="Q108187" s="1"/>
      <c r="R108187" s="1"/>
      <c r="S108187" s="1"/>
      <c r="T108187" s="1"/>
    </row>
    <row r="108188" spans="2:20">
      <c r="B108188" s="27"/>
      <c r="C108188" s="1"/>
      <c r="D108188" s="1"/>
      <c r="E108188" s="1"/>
      <c r="F108188" s="1"/>
      <c r="G108188" s="1"/>
      <c r="H108188" s="1"/>
      <c r="I108188" s="1"/>
      <c r="J108188" s="1"/>
      <c r="K108188" s="1"/>
      <c r="L108188" s="1"/>
      <c r="M108188" s="1"/>
      <c r="N108188" s="1"/>
      <c r="O108188" s="1"/>
      <c r="P108188" s="1"/>
      <c r="Q108188" s="1"/>
      <c r="R108188" s="1"/>
      <c r="S108188" s="1"/>
      <c r="T108188" s="1"/>
    </row>
    <row r="108189" spans="2:20">
      <c r="B108189" s="27"/>
      <c r="C108189" s="1"/>
      <c r="D108189" s="1"/>
      <c r="E108189" s="1"/>
      <c r="F108189" s="1"/>
      <c r="G108189" s="1"/>
      <c r="H108189" s="1"/>
      <c r="I108189" s="1"/>
      <c r="J108189" s="1"/>
      <c r="K108189" s="1"/>
      <c r="L108189" s="1"/>
      <c r="M108189" s="1"/>
      <c r="N108189" s="1"/>
      <c r="O108189" s="1"/>
      <c r="P108189" s="1"/>
      <c r="Q108189" s="1"/>
      <c r="R108189" s="1"/>
      <c r="S108189" s="1"/>
      <c r="T108189" s="1"/>
    </row>
    <row r="108190" spans="2:20">
      <c r="B108190" s="27"/>
      <c r="C108190" s="1"/>
      <c r="D108190" s="1"/>
      <c r="E108190" s="1"/>
      <c r="F108190" s="1"/>
      <c r="G108190" s="1"/>
      <c r="H108190" s="1"/>
      <c r="I108190" s="1"/>
      <c r="J108190" s="1"/>
      <c r="K108190" s="1"/>
      <c r="L108190" s="1"/>
      <c r="M108190" s="1"/>
      <c r="N108190" s="1"/>
      <c r="O108190" s="1"/>
      <c r="P108190" s="1"/>
      <c r="Q108190" s="1"/>
      <c r="R108190" s="1"/>
      <c r="S108190" s="1"/>
      <c r="T108190" s="1"/>
    </row>
    <row r="108191" spans="2:20">
      <c r="B108191" s="27"/>
      <c r="C108191" s="1"/>
      <c r="D108191" s="1"/>
      <c r="E108191" s="1"/>
      <c r="F108191" s="1"/>
      <c r="G108191" s="1"/>
      <c r="H108191" s="1"/>
      <c r="I108191" s="1"/>
      <c r="J108191" s="1"/>
      <c r="K108191" s="1"/>
      <c r="L108191" s="1"/>
      <c r="M108191" s="1"/>
      <c r="N108191" s="1"/>
      <c r="O108191" s="1"/>
      <c r="P108191" s="1"/>
      <c r="Q108191" s="1"/>
      <c r="R108191" s="1"/>
      <c r="S108191" s="1"/>
      <c r="T108191" s="1"/>
    </row>
    <row r="108192" spans="2:20">
      <c r="B108192" s="27"/>
      <c r="C108192" s="1"/>
      <c r="D108192" s="1"/>
      <c r="E108192" s="1"/>
      <c r="F108192" s="1"/>
      <c r="G108192" s="1"/>
      <c r="H108192" s="1"/>
      <c r="I108192" s="1"/>
      <c r="J108192" s="1"/>
      <c r="K108192" s="1"/>
      <c r="L108192" s="1"/>
      <c r="M108192" s="1"/>
      <c r="N108192" s="1"/>
      <c r="O108192" s="1"/>
      <c r="P108192" s="1"/>
      <c r="Q108192" s="1"/>
      <c r="R108192" s="1"/>
      <c r="S108192" s="1"/>
      <c r="T108192" s="1"/>
    </row>
    <row r="108193" spans="2:20">
      <c r="B108193" s="27"/>
      <c r="C108193" s="1"/>
      <c r="D108193" s="1"/>
      <c r="E108193" s="1"/>
      <c r="F108193" s="1"/>
      <c r="G108193" s="1"/>
      <c r="H108193" s="1"/>
      <c r="I108193" s="1"/>
      <c r="J108193" s="1"/>
      <c r="K108193" s="1"/>
      <c r="L108193" s="1"/>
      <c r="M108193" s="1"/>
      <c r="N108193" s="1"/>
      <c r="O108193" s="1"/>
      <c r="P108193" s="1"/>
      <c r="Q108193" s="1"/>
      <c r="R108193" s="1"/>
      <c r="S108193" s="1"/>
      <c r="T108193" s="1"/>
    </row>
    <row r="108194" spans="2:20">
      <c r="B108194" s="27"/>
      <c r="C108194" s="1"/>
      <c r="D108194" s="1"/>
      <c r="E108194" s="1"/>
      <c r="F108194" s="1"/>
      <c r="G108194" s="1"/>
      <c r="H108194" s="1"/>
      <c r="I108194" s="1"/>
      <c r="J108194" s="1"/>
      <c r="K108194" s="1"/>
      <c r="L108194" s="1"/>
      <c r="M108194" s="1"/>
      <c r="N108194" s="1"/>
      <c r="O108194" s="1"/>
      <c r="P108194" s="1"/>
      <c r="Q108194" s="1"/>
      <c r="R108194" s="1"/>
      <c r="S108194" s="1"/>
      <c r="T108194" s="1"/>
    </row>
    <row r="108195" spans="2:20">
      <c r="B108195" s="27"/>
      <c r="C108195" s="1"/>
      <c r="D108195" s="1"/>
      <c r="E108195" s="1"/>
      <c r="F108195" s="1"/>
      <c r="G108195" s="1"/>
      <c r="H108195" s="1"/>
      <c r="I108195" s="1"/>
      <c r="J108195" s="1"/>
      <c r="K108195" s="1"/>
      <c r="L108195" s="1"/>
      <c r="M108195" s="1"/>
      <c r="N108195" s="1"/>
      <c r="O108195" s="1"/>
      <c r="P108195" s="1"/>
      <c r="Q108195" s="1"/>
      <c r="R108195" s="1"/>
      <c r="S108195" s="1"/>
      <c r="T108195" s="1"/>
    </row>
    <row r="108196" spans="2:20">
      <c r="B108196" s="27"/>
      <c r="C108196" s="1"/>
      <c r="D108196" s="1"/>
      <c r="E108196" s="1"/>
      <c r="F108196" s="1"/>
      <c r="G108196" s="1"/>
      <c r="H108196" s="1"/>
      <c r="I108196" s="1"/>
      <c r="J108196" s="1"/>
      <c r="K108196" s="1"/>
      <c r="L108196" s="1"/>
      <c r="M108196" s="1"/>
      <c r="N108196" s="1"/>
      <c r="O108196" s="1"/>
      <c r="P108196" s="1"/>
      <c r="Q108196" s="1"/>
      <c r="R108196" s="1"/>
      <c r="S108196" s="1"/>
      <c r="T108196" s="1"/>
    </row>
    <row r="108197" spans="2:20">
      <c r="B108197" s="27"/>
      <c r="C108197" s="1"/>
      <c r="D108197" s="1"/>
      <c r="E108197" s="1"/>
      <c r="F108197" s="1"/>
      <c r="G108197" s="1"/>
      <c r="H108197" s="1"/>
      <c r="I108197" s="1"/>
      <c r="J108197" s="1"/>
      <c r="K108197" s="1"/>
      <c r="L108197" s="1"/>
      <c r="M108197" s="1"/>
      <c r="N108197" s="1"/>
      <c r="O108197" s="1"/>
      <c r="P108197" s="1"/>
      <c r="Q108197" s="1"/>
      <c r="R108197" s="1"/>
      <c r="S108197" s="1"/>
      <c r="T108197" s="1"/>
    </row>
    <row r="108198" spans="2:20">
      <c r="B108198" s="27"/>
      <c r="C108198" s="1"/>
      <c r="D108198" s="1"/>
      <c r="E108198" s="1"/>
      <c r="F108198" s="1"/>
      <c r="G108198" s="1"/>
      <c r="H108198" s="1"/>
      <c r="I108198" s="1"/>
      <c r="J108198" s="1"/>
      <c r="K108198" s="1"/>
      <c r="L108198" s="1"/>
      <c r="M108198" s="1"/>
      <c r="N108198" s="1"/>
      <c r="O108198" s="1"/>
      <c r="P108198" s="1"/>
      <c r="Q108198" s="1"/>
      <c r="R108198" s="1"/>
      <c r="S108198" s="1"/>
      <c r="T108198" s="1"/>
    </row>
    <row r="108199" spans="2:20">
      <c r="B108199" s="27"/>
      <c r="C108199" s="1"/>
      <c r="D108199" s="1"/>
      <c r="E108199" s="1"/>
      <c r="F108199" s="1"/>
      <c r="G108199" s="1"/>
      <c r="H108199" s="1"/>
      <c r="I108199" s="1"/>
      <c r="J108199" s="1"/>
      <c r="K108199" s="1"/>
      <c r="L108199" s="1"/>
      <c r="M108199" s="1"/>
      <c r="N108199" s="1"/>
      <c r="O108199" s="1"/>
      <c r="P108199" s="1"/>
      <c r="Q108199" s="1"/>
      <c r="R108199" s="1"/>
      <c r="S108199" s="1"/>
      <c r="T108199" s="1"/>
    </row>
    <row r="108200" spans="2:20">
      <c r="B108200" s="27"/>
      <c r="C108200" s="1"/>
      <c r="D108200" s="1"/>
      <c r="E108200" s="1"/>
      <c r="F108200" s="1"/>
      <c r="G108200" s="1"/>
      <c r="H108200" s="1"/>
      <c r="I108200" s="1"/>
      <c r="J108200" s="1"/>
      <c r="K108200" s="1"/>
      <c r="L108200" s="1"/>
      <c r="M108200" s="1"/>
      <c r="N108200" s="1"/>
      <c r="O108200" s="1"/>
      <c r="P108200" s="1"/>
      <c r="Q108200" s="1"/>
      <c r="R108200" s="1"/>
      <c r="S108200" s="1"/>
      <c r="T108200" s="1"/>
    </row>
    <row r="108201" spans="2:20">
      <c r="B108201" s="27"/>
      <c r="C108201" s="1"/>
      <c r="D108201" s="1"/>
      <c r="E108201" s="1"/>
      <c r="F108201" s="1"/>
      <c r="G108201" s="1"/>
      <c r="H108201" s="1"/>
      <c r="I108201" s="1"/>
      <c r="J108201" s="1"/>
      <c r="K108201" s="1"/>
      <c r="L108201" s="1"/>
      <c r="M108201" s="1"/>
      <c r="N108201" s="1"/>
      <c r="O108201" s="1"/>
      <c r="P108201" s="1"/>
      <c r="Q108201" s="1"/>
      <c r="R108201" s="1"/>
      <c r="S108201" s="1"/>
      <c r="T108201" s="1"/>
    </row>
    <row r="108202" spans="2:20">
      <c r="B108202" s="27"/>
      <c r="C108202" s="1"/>
      <c r="D108202" s="1"/>
      <c r="E108202" s="1"/>
      <c r="F108202" s="1"/>
      <c r="G108202" s="1"/>
      <c r="H108202" s="1"/>
      <c r="I108202" s="1"/>
      <c r="J108202" s="1"/>
      <c r="K108202" s="1"/>
      <c r="L108202" s="1"/>
      <c r="M108202" s="1"/>
      <c r="N108202" s="1"/>
      <c r="O108202" s="1"/>
      <c r="P108202" s="1"/>
      <c r="Q108202" s="1"/>
      <c r="R108202" s="1"/>
      <c r="S108202" s="1"/>
      <c r="T108202" s="1"/>
    </row>
    <row r="108203" spans="2:20">
      <c r="B108203" s="27"/>
      <c r="C108203" s="1"/>
      <c r="D108203" s="1"/>
      <c r="E108203" s="1"/>
      <c r="F108203" s="1"/>
      <c r="G108203" s="1"/>
      <c r="H108203" s="1"/>
      <c r="I108203" s="1"/>
      <c r="J108203" s="1"/>
      <c r="K108203" s="1"/>
      <c r="L108203" s="1"/>
      <c r="M108203" s="1"/>
      <c r="N108203" s="1"/>
      <c r="O108203" s="1"/>
      <c r="P108203" s="1"/>
      <c r="Q108203" s="1"/>
      <c r="R108203" s="1"/>
      <c r="S108203" s="1"/>
      <c r="T108203" s="1"/>
    </row>
    <row r="108204" spans="2:20">
      <c r="B108204" s="27"/>
      <c r="C108204" s="1"/>
      <c r="D108204" s="1"/>
      <c r="E108204" s="1"/>
      <c r="F108204" s="1"/>
      <c r="G108204" s="1"/>
      <c r="H108204" s="1"/>
      <c r="I108204" s="1"/>
      <c r="J108204" s="1"/>
      <c r="K108204" s="1"/>
      <c r="L108204" s="1"/>
      <c r="M108204" s="1"/>
      <c r="N108204" s="1"/>
      <c r="O108204" s="1"/>
      <c r="P108204" s="1"/>
      <c r="Q108204" s="1"/>
      <c r="R108204" s="1"/>
      <c r="S108204" s="1"/>
      <c r="T108204" s="1"/>
    </row>
    <row r="108205" spans="2:20">
      <c r="B108205" s="27"/>
      <c r="C108205" s="1"/>
      <c r="D108205" s="1"/>
      <c r="E108205" s="1"/>
      <c r="F108205" s="1"/>
      <c r="G108205" s="1"/>
      <c r="H108205" s="1"/>
      <c r="I108205" s="1"/>
      <c r="J108205" s="1"/>
      <c r="K108205" s="1"/>
      <c r="L108205" s="1"/>
      <c r="M108205" s="1"/>
      <c r="N108205" s="1"/>
      <c r="O108205" s="1"/>
      <c r="P108205" s="1"/>
      <c r="Q108205" s="1"/>
      <c r="R108205" s="1"/>
      <c r="S108205" s="1"/>
      <c r="T108205" s="1"/>
    </row>
    <row r="108206" spans="2:20">
      <c r="B108206" s="27"/>
      <c r="C108206" s="1"/>
      <c r="D108206" s="1"/>
      <c r="E108206" s="1"/>
      <c r="F108206" s="1"/>
      <c r="G108206" s="1"/>
      <c r="H108206" s="1"/>
      <c r="I108206" s="1"/>
      <c r="J108206" s="1"/>
      <c r="K108206" s="1"/>
      <c r="L108206" s="1"/>
      <c r="M108206" s="1"/>
      <c r="N108206" s="1"/>
      <c r="O108206" s="1"/>
      <c r="P108206" s="1"/>
      <c r="Q108206" s="1"/>
      <c r="R108206" s="1"/>
      <c r="S108206" s="1"/>
      <c r="T108206" s="1"/>
    </row>
    <row r="108207" spans="2:20">
      <c r="B108207" s="27"/>
      <c r="C108207" s="1"/>
      <c r="D108207" s="1"/>
      <c r="E108207" s="1"/>
      <c r="F108207" s="1"/>
      <c r="G108207" s="1"/>
      <c r="H108207" s="1"/>
      <c r="I108207" s="1"/>
      <c r="J108207" s="1"/>
      <c r="K108207" s="1"/>
      <c r="L108207" s="1"/>
      <c r="M108207" s="1"/>
      <c r="N108207" s="1"/>
      <c r="O108207" s="1"/>
      <c r="P108207" s="1"/>
      <c r="Q108207" s="1"/>
      <c r="R108207" s="1"/>
      <c r="S108207" s="1"/>
      <c r="T108207" s="1"/>
    </row>
    <row r="108208" spans="2:20">
      <c r="B108208" s="27"/>
      <c r="C108208" s="1"/>
      <c r="D108208" s="1"/>
      <c r="E108208" s="1"/>
      <c r="F108208" s="1"/>
      <c r="G108208" s="1"/>
      <c r="H108208" s="1"/>
      <c r="I108208" s="1"/>
      <c r="J108208" s="1"/>
      <c r="K108208" s="1"/>
      <c r="L108208" s="1"/>
      <c r="M108208" s="1"/>
      <c r="N108208" s="1"/>
      <c r="O108208" s="1"/>
      <c r="P108208" s="1"/>
      <c r="Q108208" s="1"/>
      <c r="R108208" s="1"/>
      <c r="S108208" s="1"/>
      <c r="T108208" s="1"/>
    </row>
    <row r="108209" spans="2:20">
      <c r="B108209" s="27"/>
      <c r="C108209" s="1"/>
      <c r="D108209" s="1"/>
      <c r="E108209" s="1"/>
      <c r="F108209" s="1"/>
      <c r="G108209" s="1"/>
      <c r="H108209" s="1"/>
      <c r="I108209" s="1"/>
      <c r="J108209" s="1"/>
      <c r="K108209" s="1"/>
      <c r="L108209" s="1"/>
      <c r="M108209" s="1"/>
      <c r="N108209" s="1"/>
      <c r="O108209" s="1"/>
      <c r="P108209" s="1"/>
      <c r="Q108209" s="1"/>
      <c r="R108209" s="1"/>
      <c r="S108209" s="1"/>
      <c r="T108209" s="1"/>
    </row>
    <row r="108210" spans="2:20">
      <c r="B108210" s="27"/>
      <c r="C108210" s="1"/>
      <c r="D108210" s="1"/>
      <c r="E108210" s="1"/>
      <c r="F108210" s="1"/>
      <c r="G108210" s="1"/>
      <c r="H108210" s="1"/>
      <c r="I108210" s="1"/>
      <c r="J108210" s="1"/>
      <c r="K108210" s="1"/>
      <c r="L108210" s="1"/>
      <c r="M108210" s="1"/>
      <c r="N108210" s="1"/>
      <c r="O108210" s="1"/>
      <c r="P108210" s="1"/>
      <c r="Q108210" s="1"/>
      <c r="R108210" s="1"/>
      <c r="S108210" s="1"/>
      <c r="T108210" s="1"/>
    </row>
    <row r="108211" spans="2:20">
      <c r="B108211" s="27"/>
      <c r="C108211" s="1"/>
      <c r="D108211" s="1"/>
      <c r="E108211" s="1"/>
      <c r="F108211" s="1"/>
      <c r="G108211" s="1"/>
      <c r="H108211" s="1"/>
      <c r="I108211" s="1"/>
      <c r="J108211" s="1"/>
      <c r="K108211" s="1"/>
      <c r="L108211" s="1"/>
      <c r="M108211" s="1"/>
      <c r="N108211" s="1"/>
      <c r="O108211" s="1"/>
      <c r="P108211" s="1"/>
      <c r="Q108211" s="1"/>
      <c r="R108211" s="1"/>
      <c r="S108211" s="1"/>
      <c r="T108211" s="1"/>
    </row>
    <row r="108212" spans="2:20">
      <c r="B108212" s="27"/>
      <c r="C108212" s="1"/>
      <c r="D108212" s="1"/>
      <c r="E108212" s="1"/>
      <c r="F108212" s="1"/>
      <c r="G108212" s="1"/>
      <c r="H108212" s="1"/>
      <c r="I108212" s="1"/>
      <c r="J108212" s="1"/>
      <c r="K108212" s="1"/>
      <c r="L108212" s="1"/>
      <c r="M108212" s="1"/>
      <c r="N108212" s="1"/>
      <c r="O108212" s="1"/>
      <c r="P108212" s="1"/>
      <c r="Q108212" s="1"/>
      <c r="R108212" s="1"/>
      <c r="S108212" s="1"/>
      <c r="T108212" s="1"/>
    </row>
    <row r="108213" spans="2:20">
      <c r="B108213" s="27"/>
      <c r="C108213" s="1"/>
      <c r="D108213" s="1"/>
      <c r="E108213" s="1"/>
      <c r="F108213" s="1"/>
      <c r="G108213" s="1"/>
      <c r="H108213" s="1"/>
      <c r="I108213" s="1"/>
      <c r="J108213" s="1"/>
      <c r="K108213" s="1"/>
      <c r="L108213" s="1"/>
      <c r="M108213" s="1"/>
      <c r="N108213" s="1"/>
      <c r="O108213" s="1"/>
      <c r="P108213" s="1"/>
      <c r="Q108213" s="1"/>
      <c r="R108213" s="1"/>
      <c r="S108213" s="1"/>
      <c r="T108213" s="1"/>
    </row>
    <row r="108214" spans="2:20">
      <c r="B108214" s="27"/>
      <c r="C108214" s="1"/>
      <c r="D108214" s="1"/>
      <c r="E108214" s="1"/>
      <c r="F108214" s="1"/>
      <c r="G108214" s="1"/>
      <c r="H108214" s="1"/>
      <c r="I108214" s="1"/>
      <c r="J108214" s="1"/>
      <c r="K108214" s="1"/>
      <c r="L108214" s="1"/>
      <c r="M108214" s="1"/>
      <c r="N108214" s="1"/>
      <c r="O108214" s="1"/>
      <c r="P108214" s="1"/>
      <c r="Q108214" s="1"/>
      <c r="R108214" s="1"/>
      <c r="S108214" s="1"/>
      <c r="T108214" s="1"/>
    </row>
    <row r="108215" spans="2:20">
      <c r="B108215" s="27"/>
      <c r="C108215" s="1"/>
      <c r="D108215" s="1"/>
      <c r="E108215" s="1"/>
      <c r="F108215" s="1"/>
      <c r="G108215" s="1"/>
      <c r="H108215" s="1"/>
      <c r="I108215" s="1"/>
      <c r="J108215" s="1"/>
      <c r="K108215" s="1"/>
      <c r="L108215" s="1"/>
      <c r="M108215" s="1"/>
      <c r="N108215" s="1"/>
      <c r="O108215" s="1"/>
      <c r="P108215" s="1"/>
      <c r="Q108215" s="1"/>
      <c r="R108215" s="1"/>
      <c r="S108215" s="1"/>
      <c r="T108215" s="1"/>
    </row>
    <row r="108216" spans="2:20">
      <c r="B108216" s="27"/>
      <c r="C108216" s="1"/>
      <c r="D108216" s="1"/>
      <c r="E108216" s="1"/>
      <c r="F108216" s="1"/>
      <c r="G108216" s="1"/>
      <c r="H108216" s="1"/>
      <c r="I108216" s="1"/>
      <c r="J108216" s="1"/>
      <c r="K108216" s="1"/>
      <c r="L108216" s="1"/>
      <c r="M108216" s="1"/>
      <c r="N108216" s="1"/>
      <c r="O108216" s="1"/>
      <c r="P108216" s="1"/>
      <c r="Q108216" s="1"/>
      <c r="R108216" s="1"/>
      <c r="S108216" s="1"/>
      <c r="T108216" s="1"/>
    </row>
    <row r="108217" spans="2:20">
      <c r="B108217" s="27"/>
      <c r="C108217" s="1"/>
      <c r="D108217" s="1"/>
      <c r="E108217" s="1"/>
      <c r="F108217" s="1"/>
      <c r="G108217" s="1"/>
      <c r="H108217" s="1"/>
      <c r="I108217" s="1"/>
      <c r="J108217" s="1"/>
      <c r="K108217" s="1"/>
      <c r="L108217" s="1"/>
      <c r="M108217" s="1"/>
      <c r="N108217" s="1"/>
      <c r="O108217" s="1"/>
      <c r="P108217" s="1"/>
      <c r="Q108217" s="1"/>
      <c r="R108217" s="1"/>
      <c r="S108217" s="1"/>
      <c r="T108217" s="1"/>
    </row>
    <row r="108218" spans="2:20">
      <c r="B108218" s="27"/>
      <c r="C108218" s="1"/>
      <c r="D108218" s="1"/>
      <c r="E108218" s="1"/>
      <c r="F108218" s="1"/>
      <c r="G108218" s="1"/>
      <c r="H108218" s="1"/>
      <c r="I108218" s="1"/>
      <c r="J108218" s="1"/>
      <c r="K108218" s="1"/>
      <c r="L108218" s="1"/>
      <c r="M108218" s="1"/>
      <c r="N108218" s="1"/>
      <c r="O108218" s="1"/>
      <c r="P108218" s="1"/>
      <c r="Q108218" s="1"/>
      <c r="R108218" s="1"/>
      <c r="S108218" s="1"/>
      <c r="T108218" s="1"/>
    </row>
    <row r="108219" spans="2:20">
      <c r="B108219" s="27"/>
      <c r="C108219" s="1"/>
      <c r="D108219" s="1"/>
      <c r="E108219" s="1"/>
      <c r="F108219" s="1"/>
      <c r="G108219" s="1"/>
      <c r="H108219" s="1"/>
      <c r="I108219" s="1"/>
      <c r="J108219" s="1"/>
      <c r="K108219" s="1"/>
      <c r="L108219" s="1"/>
      <c r="M108219" s="1"/>
      <c r="N108219" s="1"/>
      <c r="O108219" s="1"/>
      <c r="P108219" s="1"/>
      <c r="Q108219" s="1"/>
      <c r="R108219" s="1"/>
      <c r="S108219" s="1"/>
      <c r="T108219" s="1"/>
    </row>
    <row r="108220" spans="2:20">
      <c r="B108220" s="27"/>
      <c r="C108220" s="1"/>
      <c r="D108220" s="1"/>
      <c r="E108220" s="1"/>
      <c r="F108220" s="1"/>
      <c r="G108220" s="1"/>
      <c r="H108220" s="1"/>
      <c r="I108220" s="1"/>
      <c r="J108220" s="1"/>
      <c r="K108220" s="1"/>
      <c r="L108220" s="1"/>
      <c r="M108220" s="1"/>
      <c r="N108220" s="1"/>
      <c r="O108220" s="1"/>
      <c r="P108220" s="1"/>
      <c r="Q108220" s="1"/>
      <c r="R108220" s="1"/>
      <c r="S108220" s="1"/>
      <c r="T108220" s="1"/>
    </row>
    <row r="108221" spans="2:20">
      <c r="B108221" s="27"/>
      <c r="C108221" s="1"/>
      <c r="D108221" s="1"/>
      <c r="E108221" s="1"/>
      <c r="F108221" s="1"/>
      <c r="G108221" s="1"/>
      <c r="H108221" s="1"/>
      <c r="I108221" s="1"/>
      <c r="J108221" s="1"/>
      <c r="K108221" s="1"/>
      <c r="L108221" s="1"/>
      <c r="M108221" s="1"/>
      <c r="N108221" s="1"/>
      <c r="O108221" s="1"/>
      <c r="P108221" s="1"/>
      <c r="Q108221" s="1"/>
      <c r="R108221" s="1"/>
      <c r="S108221" s="1"/>
      <c r="T108221" s="1"/>
    </row>
    <row r="108222" spans="2:20">
      <c r="B108222" s="27"/>
      <c r="C108222" s="1"/>
      <c r="D108222" s="1"/>
      <c r="E108222" s="1"/>
      <c r="F108222" s="1"/>
      <c r="G108222" s="1"/>
      <c r="H108222" s="1"/>
      <c r="I108222" s="1"/>
      <c r="J108222" s="1"/>
      <c r="K108222" s="1"/>
      <c r="L108222" s="1"/>
      <c r="M108222" s="1"/>
      <c r="N108222" s="1"/>
      <c r="O108222" s="1"/>
      <c r="P108222" s="1"/>
      <c r="Q108222" s="1"/>
      <c r="R108222" s="1"/>
      <c r="S108222" s="1"/>
      <c r="T108222" s="1"/>
    </row>
    <row r="108223" spans="2:20">
      <c r="B108223" s="27"/>
      <c r="C108223" s="1"/>
      <c r="D108223" s="1"/>
      <c r="E108223" s="1"/>
      <c r="F108223" s="1"/>
      <c r="G108223" s="1"/>
      <c r="H108223" s="1"/>
      <c r="I108223" s="1"/>
      <c r="J108223" s="1"/>
      <c r="K108223" s="1"/>
      <c r="L108223" s="1"/>
      <c r="M108223" s="1"/>
      <c r="N108223" s="1"/>
      <c r="O108223" s="1"/>
      <c r="P108223" s="1"/>
      <c r="Q108223" s="1"/>
      <c r="R108223" s="1"/>
      <c r="S108223" s="1"/>
      <c r="T108223" s="1"/>
    </row>
    <row r="108224" spans="2:20">
      <c r="B108224" s="27"/>
      <c r="C108224" s="1"/>
      <c r="D108224" s="1"/>
      <c r="E108224" s="1"/>
      <c r="F108224" s="1"/>
      <c r="G108224" s="1"/>
      <c r="H108224" s="1"/>
      <c r="I108224" s="1"/>
      <c r="J108224" s="1"/>
      <c r="K108224" s="1"/>
      <c r="L108224" s="1"/>
      <c r="M108224" s="1"/>
      <c r="N108224" s="1"/>
      <c r="O108224" s="1"/>
      <c r="P108224" s="1"/>
      <c r="Q108224" s="1"/>
      <c r="R108224" s="1"/>
      <c r="S108224" s="1"/>
      <c r="T108224" s="1"/>
    </row>
    <row r="108225" spans="2:20">
      <c r="B108225" s="27"/>
      <c r="C108225" s="1"/>
      <c r="D108225" s="1"/>
      <c r="E108225" s="1"/>
      <c r="F108225" s="1"/>
      <c r="G108225" s="1"/>
      <c r="H108225" s="1"/>
      <c r="I108225" s="1"/>
      <c r="J108225" s="1"/>
      <c r="K108225" s="1"/>
      <c r="L108225" s="1"/>
      <c r="M108225" s="1"/>
      <c r="N108225" s="1"/>
      <c r="O108225" s="1"/>
      <c r="P108225" s="1"/>
      <c r="Q108225" s="1"/>
      <c r="R108225" s="1"/>
      <c r="S108225" s="1"/>
      <c r="T108225" s="1"/>
    </row>
    <row r="108226" spans="2:20">
      <c r="B108226" s="27"/>
      <c r="C108226" s="1"/>
      <c r="D108226" s="1"/>
      <c r="E108226" s="1"/>
      <c r="F108226" s="1"/>
      <c r="G108226" s="1"/>
      <c r="H108226" s="1"/>
      <c r="I108226" s="1"/>
      <c r="J108226" s="1"/>
      <c r="K108226" s="1"/>
      <c r="L108226" s="1"/>
      <c r="M108226" s="1"/>
      <c r="N108226" s="1"/>
      <c r="O108226" s="1"/>
      <c r="P108226" s="1"/>
      <c r="Q108226" s="1"/>
      <c r="R108226" s="1"/>
      <c r="S108226" s="1"/>
      <c r="T108226" s="1"/>
    </row>
    <row r="108227" spans="2:20">
      <c r="B108227" s="27"/>
      <c r="C108227" s="1"/>
      <c r="D108227" s="1"/>
      <c r="E108227" s="1"/>
      <c r="F108227" s="1"/>
      <c r="G108227" s="1"/>
      <c r="H108227" s="1"/>
      <c r="I108227" s="1"/>
      <c r="J108227" s="1"/>
      <c r="K108227" s="1"/>
      <c r="L108227" s="1"/>
      <c r="M108227" s="1"/>
      <c r="N108227" s="1"/>
      <c r="O108227" s="1"/>
      <c r="P108227" s="1"/>
      <c r="Q108227" s="1"/>
      <c r="R108227" s="1"/>
      <c r="S108227" s="1"/>
      <c r="T108227" s="1"/>
    </row>
    <row r="108228" spans="2:20">
      <c r="B108228" s="27"/>
      <c r="C108228" s="1"/>
      <c r="D108228" s="1"/>
      <c r="E108228" s="1"/>
      <c r="F108228" s="1"/>
      <c r="G108228" s="1"/>
      <c r="H108228" s="1"/>
      <c r="I108228" s="1"/>
      <c r="J108228" s="1"/>
      <c r="K108228" s="1"/>
      <c r="L108228" s="1"/>
      <c r="M108228" s="1"/>
      <c r="N108228" s="1"/>
      <c r="O108228" s="1"/>
      <c r="P108228" s="1"/>
      <c r="Q108228" s="1"/>
      <c r="R108228" s="1"/>
      <c r="S108228" s="1"/>
      <c r="T108228" s="1"/>
    </row>
    <row r="108229" spans="2:20">
      <c r="B108229" s="27"/>
      <c r="C108229" s="1"/>
      <c r="D108229" s="1"/>
      <c r="E108229" s="1"/>
      <c r="F108229" s="1"/>
      <c r="G108229" s="1"/>
      <c r="H108229" s="1"/>
      <c r="I108229" s="1"/>
      <c r="J108229" s="1"/>
      <c r="K108229" s="1"/>
      <c r="L108229" s="1"/>
      <c r="M108229" s="1"/>
      <c r="N108229" s="1"/>
      <c r="O108229" s="1"/>
      <c r="P108229" s="1"/>
      <c r="Q108229" s="1"/>
      <c r="R108229" s="1"/>
      <c r="S108229" s="1"/>
      <c r="T108229" s="1"/>
    </row>
    <row r="108230" spans="2:20">
      <c r="B108230" s="27"/>
      <c r="C108230" s="1"/>
      <c r="D108230" s="1"/>
      <c r="E108230" s="1"/>
      <c r="F108230" s="1"/>
      <c r="G108230" s="1"/>
      <c r="H108230" s="1"/>
      <c r="I108230" s="1"/>
      <c r="J108230" s="1"/>
      <c r="K108230" s="1"/>
      <c r="L108230" s="1"/>
      <c r="M108230" s="1"/>
      <c r="N108230" s="1"/>
      <c r="O108230" s="1"/>
      <c r="P108230" s="1"/>
      <c r="Q108230" s="1"/>
      <c r="R108230" s="1"/>
      <c r="S108230" s="1"/>
      <c r="T108230" s="1"/>
    </row>
    <row r="108231" spans="2:20">
      <c r="B108231" s="27"/>
      <c r="C108231" s="1"/>
      <c r="D108231" s="1"/>
      <c r="E108231" s="1"/>
      <c r="F108231" s="1"/>
      <c r="G108231" s="1"/>
      <c r="H108231" s="1"/>
      <c r="I108231" s="1"/>
      <c r="J108231" s="1"/>
      <c r="K108231" s="1"/>
      <c r="L108231" s="1"/>
      <c r="M108231" s="1"/>
      <c r="N108231" s="1"/>
      <c r="O108231" s="1"/>
      <c r="P108231" s="1"/>
      <c r="Q108231" s="1"/>
      <c r="R108231" s="1"/>
      <c r="S108231" s="1"/>
      <c r="T108231" s="1"/>
    </row>
    <row r="108232" spans="2:20">
      <c r="B108232" s="27"/>
      <c r="C108232" s="1"/>
      <c r="D108232" s="1"/>
      <c r="E108232" s="1"/>
      <c r="F108232" s="1"/>
      <c r="G108232" s="1"/>
      <c r="H108232" s="1"/>
      <c r="I108232" s="1"/>
      <c r="J108232" s="1"/>
      <c r="K108232" s="1"/>
      <c r="L108232" s="1"/>
      <c r="M108232" s="1"/>
      <c r="N108232" s="1"/>
      <c r="O108232" s="1"/>
      <c r="P108232" s="1"/>
      <c r="Q108232" s="1"/>
      <c r="R108232" s="1"/>
      <c r="S108232" s="1"/>
      <c r="T108232" s="1"/>
    </row>
    <row r="108233" spans="2:20">
      <c r="B108233" s="27"/>
      <c r="C108233" s="1"/>
      <c r="D108233" s="1"/>
      <c r="E108233" s="1"/>
      <c r="F108233" s="1"/>
      <c r="G108233" s="1"/>
      <c r="H108233" s="1"/>
      <c r="I108233" s="1"/>
      <c r="J108233" s="1"/>
      <c r="K108233" s="1"/>
      <c r="L108233" s="1"/>
      <c r="M108233" s="1"/>
      <c r="N108233" s="1"/>
      <c r="O108233" s="1"/>
      <c r="P108233" s="1"/>
      <c r="Q108233" s="1"/>
      <c r="R108233" s="1"/>
      <c r="S108233" s="1"/>
      <c r="T108233" s="1"/>
    </row>
    <row r="108234" spans="2:20">
      <c r="B108234" s="27"/>
      <c r="C108234" s="1"/>
      <c r="D108234" s="1"/>
      <c r="E108234" s="1"/>
      <c r="F108234" s="1"/>
      <c r="G108234" s="1"/>
      <c r="H108234" s="1"/>
      <c r="I108234" s="1"/>
      <c r="J108234" s="1"/>
      <c r="K108234" s="1"/>
      <c r="L108234" s="1"/>
      <c r="M108234" s="1"/>
      <c r="N108234" s="1"/>
      <c r="O108234" s="1"/>
      <c r="P108234" s="1"/>
      <c r="Q108234" s="1"/>
      <c r="R108234" s="1"/>
      <c r="S108234" s="1"/>
      <c r="T108234" s="1"/>
    </row>
    <row r="108235" spans="2:20">
      <c r="B108235" s="27"/>
      <c r="C108235" s="1"/>
      <c r="D108235" s="1"/>
      <c r="E108235" s="1"/>
      <c r="F108235" s="1"/>
      <c r="G108235" s="1"/>
      <c r="H108235" s="1"/>
      <c r="I108235" s="1"/>
      <c r="J108235" s="1"/>
      <c r="K108235" s="1"/>
      <c r="L108235" s="1"/>
      <c r="M108235" s="1"/>
      <c r="N108235" s="1"/>
      <c r="O108235" s="1"/>
      <c r="P108235" s="1"/>
      <c r="Q108235" s="1"/>
      <c r="R108235" s="1"/>
      <c r="S108235" s="1"/>
      <c r="T108235" s="1"/>
    </row>
    <row r="108236" spans="2:20">
      <c r="B108236" s="27"/>
      <c r="C108236" s="1"/>
      <c r="D108236" s="1"/>
      <c r="E108236" s="1"/>
      <c r="F108236" s="1"/>
      <c r="G108236" s="1"/>
      <c r="H108236" s="1"/>
      <c r="I108236" s="1"/>
      <c r="J108236" s="1"/>
      <c r="K108236" s="1"/>
      <c r="L108236" s="1"/>
      <c r="M108236" s="1"/>
      <c r="N108236" s="1"/>
      <c r="O108236" s="1"/>
      <c r="P108236" s="1"/>
      <c r="Q108236" s="1"/>
      <c r="R108236" s="1"/>
      <c r="S108236" s="1"/>
      <c r="T108236" s="1"/>
    </row>
    <row r="108237" spans="2:20">
      <c r="B108237" s="27"/>
      <c r="C108237" s="1"/>
      <c r="D108237" s="1"/>
      <c r="E108237" s="1"/>
      <c r="F108237" s="1"/>
      <c r="G108237" s="1"/>
      <c r="H108237" s="1"/>
      <c r="I108237" s="1"/>
      <c r="J108237" s="1"/>
      <c r="K108237" s="1"/>
      <c r="L108237" s="1"/>
      <c r="M108237" s="1"/>
      <c r="N108237" s="1"/>
      <c r="O108237" s="1"/>
      <c r="P108237" s="1"/>
      <c r="Q108237" s="1"/>
      <c r="R108237" s="1"/>
      <c r="S108237" s="1"/>
      <c r="T108237" s="1"/>
    </row>
    <row r="108238" spans="2:20">
      <c r="B108238" s="27"/>
      <c r="C108238" s="1"/>
      <c r="D108238" s="1"/>
      <c r="E108238" s="1"/>
      <c r="F108238" s="1"/>
      <c r="G108238" s="1"/>
      <c r="H108238" s="1"/>
      <c r="I108238" s="1"/>
      <c r="J108238" s="1"/>
      <c r="K108238" s="1"/>
      <c r="L108238" s="1"/>
      <c r="M108238" s="1"/>
      <c r="N108238" s="1"/>
      <c r="O108238" s="1"/>
      <c r="P108238" s="1"/>
      <c r="Q108238" s="1"/>
      <c r="R108238" s="1"/>
      <c r="S108238" s="1"/>
      <c r="T108238" s="1"/>
    </row>
    <row r="108239" spans="2:20">
      <c r="B108239" s="27"/>
      <c r="C108239" s="1"/>
      <c r="D108239" s="1"/>
      <c r="E108239" s="1"/>
      <c r="F108239" s="1"/>
      <c r="G108239" s="1"/>
      <c r="H108239" s="1"/>
      <c r="I108239" s="1"/>
      <c r="J108239" s="1"/>
      <c r="K108239" s="1"/>
      <c r="L108239" s="1"/>
      <c r="M108239" s="1"/>
      <c r="N108239" s="1"/>
      <c r="O108239" s="1"/>
      <c r="P108239" s="1"/>
      <c r="Q108239" s="1"/>
      <c r="R108239" s="1"/>
      <c r="S108239" s="1"/>
      <c r="T108239" s="1"/>
    </row>
    <row r="108240" spans="2:20">
      <c r="B108240" s="27"/>
      <c r="C108240" s="1"/>
      <c r="D108240" s="1"/>
      <c r="E108240" s="1"/>
      <c r="F108240" s="1"/>
      <c r="G108240" s="1"/>
      <c r="H108240" s="1"/>
      <c r="I108240" s="1"/>
      <c r="J108240" s="1"/>
      <c r="K108240" s="1"/>
      <c r="L108240" s="1"/>
      <c r="M108240" s="1"/>
      <c r="N108240" s="1"/>
      <c r="O108240" s="1"/>
      <c r="P108240" s="1"/>
      <c r="Q108240" s="1"/>
      <c r="R108240" s="1"/>
      <c r="S108240" s="1"/>
      <c r="T108240" s="1"/>
    </row>
    <row r="108241" spans="2:20">
      <c r="B108241" s="27"/>
      <c r="C108241" s="1"/>
      <c r="D108241" s="1"/>
      <c r="E108241" s="1"/>
      <c r="F108241" s="1"/>
      <c r="G108241" s="1"/>
      <c r="H108241" s="1"/>
      <c r="I108241" s="1"/>
      <c r="J108241" s="1"/>
      <c r="K108241" s="1"/>
      <c r="L108241" s="1"/>
      <c r="M108241" s="1"/>
      <c r="N108241" s="1"/>
      <c r="O108241" s="1"/>
      <c r="P108241" s="1"/>
      <c r="Q108241" s="1"/>
      <c r="R108241" s="1"/>
      <c r="S108241" s="1"/>
      <c r="T108241" s="1"/>
    </row>
    <row r="108242" spans="2:20">
      <c r="B108242" s="27"/>
      <c r="C108242" s="1"/>
      <c r="D108242" s="1"/>
      <c r="E108242" s="1"/>
      <c r="F108242" s="1"/>
      <c r="G108242" s="1"/>
      <c r="H108242" s="1"/>
      <c r="I108242" s="1"/>
      <c r="J108242" s="1"/>
      <c r="K108242" s="1"/>
      <c r="L108242" s="1"/>
      <c r="M108242" s="1"/>
      <c r="N108242" s="1"/>
      <c r="O108242" s="1"/>
      <c r="P108242" s="1"/>
      <c r="Q108242" s="1"/>
      <c r="R108242" s="1"/>
      <c r="S108242" s="1"/>
      <c r="T108242" s="1"/>
    </row>
    <row r="108243" spans="2:20">
      <c r="B108243" s="27"/>
      <c r="C108243" s="1"/>
      <c r="D108243" s="1"/>
      <c r="E108243" s="1"/>
      <c r="F108243" s="1"/>
      <c r="G108243" s="1"/>
      <c r="H108243" s="1"/>
      <c r="I108243" s="1"/>
      <c r="J108243" s="1"/>
      <c r="K108243" s="1"/>
      <c r="L108243" s="1"/>
      <c r="M108243" s="1"/>
      <c r="N108243" s="1"/>
      <c r="O108243" s="1"/>
      <c r="P108243" s="1"/>
      <c r="Q108243" s="1"/>
      <c r="R108243" s="1"/>
      <c r="S108243" s="1"/>
      <c r="T108243" s="1"/>
    </row>
    <row r="108244" spans="2:20">
      <c r="B108244" s="27"/>
      <c r="C108244" s="1"/>
      <c r="D108244" s="1"/>
      <c r="E108244" s="1"/>
      <c r="F108244" s="1"/>
      <c r="G108244" s="1"/>
      <c r="H108244" s="1"/>
      <c r="I108244" s="1"/>
      <c r="J108244" s="1"/>
      <c r="K108244" s="1"/>
      <c r="L108244" s="1"/>
      <c r="M108244" s="1"/>
      <c r="N108244" s="1"/>
      <c r="O108244" s="1"/>
      <c r="P108244" s="1"/>
      <c r="Q108244" s="1"/>
      <c r="R108244" s="1"/>
      <c r="S108244" s="1"/>
      <c r="T108244" s="1"/>
    </row>
    <row r="108245" spans="2:20">
      <c r="B108245" s="27"/>
      <c r="C108245" s="1"/>
      <c r="D108245" s="1"/>
      <c r="E108245" s="1"/>
      <c r="F108245" s="1"/>
      <c r="G108245" s="1"/>
      <c r="H108245" s="1"/>
      <c r="I108245" s="1"/>
      <c r="J108245" s="1"/>
      <c r="K108245" s="1"/>
      <c r="L108245" s="1"/>
      <c r="M108245" s="1"/>
      <c r="N108245" s="1"/>
      <c r="O108245" s="1"/>
      <c r="P108245" s="1"/>
      <c r="Q108245" s="1"/>
      <c r="R108245" s="1"/>
      <c r="S108245" s="1"/>
      <c r="T108245" s="1"/>
    </row>
    <row r="108246" spans="2:20">
      <c r="B108246" s="27"/>
      <c r="C108246" s="1"/>
      <c r="D108246" s="1"/>
      <c r="E108246" s="1"/>
      <c r="F108246" s="1"/>
      <c r="G108246" s="1"/>
      <c r="H108246" s="1"/>
      <c r="I108246" s="1"/>
      <c r="J108246" s="1"/>
      <c r="K108246" s="1"/>
      <c r="L108246" s="1"/>
      <c r="M108246" s="1"/>
      <c r="N108246" s="1"/>
      <c r="O108246" s="1"/>
      <c r="P108246" s="1"/>
      <c r="Q108246" s="1"/>
      <c r="R108246" s="1"/>
      <c r="S108246" s="1"/>
      <c r="T108246" s="1"/>
    </row>
    <row r="108247" spans="2:20">
      <c r="B108247" s="27"/>
      <c r="C108247" s="1"/>
      <c r="D108247" s="1"/>
      <c r="E108247" s="1"/>
      <c r="F108247" s="1"/>
      <c r="G108247" s="1"/>
      <c r="H108247" s="1"/>
      <c r="I108247" s="1"/>
      <c r="J108247" s="1"/>
      <c r="K108247" s="1"/>
      <c r="L108247" s="1"/>
      <c r="M108247" s="1"/>
      <c r="N108247" s="1"/>
      <c r="O108247" s="1"/>
      <c r="P108247" s="1"/>
      <c r="Q108247" s="1"/>
      <c r="R108247" s="1"/>
      <c r="S108247" s="1"/>
      <c r="T108247" s="1"/>
    </row>
    <row r="108248" spans="2:20">
      <c r="B108248" s="27"/>
      <c r="C108248" s="1"/>
      <c r="D108248" s="1"/>
      <c r="E108248" s="1"/>
      <c r="F108248" s="1"/>
      <c r="G108248" s="1"/>
      <c r="H108248" s="1"/>
      <c r="I108248" s="1"/>
      <c r="J108248" s="1"/>
      <c r="K108248" s="1"/>
      <c r="L108248" s="1"/>
      <c r="M108248" s="1"/>
      <c r="N108248" s="1"/>
      <c r="O108248" s="1"/>
      <c r="P108248" s="1"/>
      <c r="Q108248" s="1"/>
      <c r="R108248" s="1"/>
      <c r="S108248" s="1"/>
      <c r="T108248" s="1"/>
    </row>
    <row r="108249" spans="2:20">
      <c r="B108249" s="27"/>
      <c r="C108249" s="1"/>
      <c r="D108249" s="1"/>
      <c r="E108249" s="1"/>
      <c r="F108249" s="1"/>
      <c r="G108249" s="1"/>
      <c r="H108249" s="1"/>
      <c r="I108249" s="1"/>
      <c r="J108249" s="1"/>
      <c r="K108249" s="1"/>
      <c r="L108249" s="1"/>
      <c r="M108249" s="1"/>
      <c r="N108249" s="1"/>
      <c r="O108249" s="1"/>
      <c r="P108249" s="1"/>
      <c r="Q108249" s="1"/>
      <c r="R108249" s="1"/>
      <c r="S108249" s="1"/>
      <c r="T108249" s="1"/>
    </row>
    <row r="108250" spans="2:20">
      <c r="B108250" s="27"/>
      <c r="C108250" s="1"/>
      <c r="D108250" s="1"/>
      <c r="E108250" s="1"/>
      <c r="F108250" s="1"/>
      <c r="G108250" s="1"/>
      <c r="H108250" s="1"/>
      <c r="I108250" s="1"/>
      <c r="J108250" s="1"/>
      <c r="K108250" s="1"/>
      <c r="L108250" s="1"/>
      <c r="M108250" s="1"/>
      <c r="N108250" s="1"/>
      <c r="O108250" s="1"/>
      <c r="P108250" s="1"/>
      <c r="Q108250" s="1"/>
      <c r="R108250" s="1"/>
      <c r="S108250" s="1"/>
      <c r="T108250" s="1"/>
    </row>
    <row r="108251" spans="2:20">
      <c r="B108251" s="27"/>
      <c r="C108251" s="1"/>
      <c r="D108251" s="1"/>
      <c r="E108251" s="1"/>
      <c r="F108251" s="1"/>
      <c r="G108251" s="1"/>
      <c r="H108251" s="1"/>
      <c r="I108251" s="1"/>
      <c r="J108251" s="1"/>
      <c r="K108251" s="1"/>
      <c r="L108251" s="1"/>
      <c r="M108251" s="1"/>
      <c r="N108251" s="1"/>
      <c r="O108251" s="1"/>
      <c r="P108251" s="1"/>
      <c r="Q108251" s="1"/>
      <c r="R108251" s="1"/>
      <c r="S108251" s="1"/>
      <c r="T108251" s="1"/>
    </row>
    <row r="108252" spans="2:20">
      <c r="B108252" s="27"/>
      <c r="C108252" s="1"/>
      <c r="D108252" s="1"/>
      <c r="E108252" s="1"/>
      <c r="F108252" s="1"/>
      <c r="G108252" s="1"/>
      <c r="H108252" s="1"/>
      <c r="I108252" s="1"/>
      <c r="J108252" s="1"/>
      <c r="K108252" s="1"/>
      <c r="L108252" s="1"/>
      <c r="M108252" s="1"/>
      <c r="N108252" s="1"/>
      <c r="O108252" s="1"/>
      <c r="P108252" s="1"/>
      <c r="Q108252" s="1"/>
      <c r="R108252" s="1"/>
      <c r="S108252" s="1"/>
      <c r="T108252" s="1"/>
    </row>
    <row r="108253" spans="2:20">
      <c r="B108253" s="27"/>
      <c r="C108253" s="1"/>
      <c r="D108253" s="1"/>
      <c r="E108253" s="1"/>
      <c r="F108253" s="1"/>
      <c r="G108253" s="1"/>
      <c r="H108253" s="1"/>
      <c r="I108253" s="1"/>
      <c r="J108253" s="1"/>
      <c r="K108253" s="1"/>
      <c r="L108253" s="1"/>
      <c r="M108253" s="1"/>
      <c r="N108253" s="1"/>
      <c r="O108253" s="1"/>
      <c r="P108253" s="1"/>
      <c r="Q108253" s="1"/>
      <c r="R108253" s="1"/>
      <c r="S108253" s="1"/>
      <c r="T108253" s="1"/>
    </row>
    <row r="108254" spans="2:20">
      <c r="B108254" s="27"/>
      <c r="C108254" s="1"/>
      <c r="D108254" s="1"/>
      <c r="E108254" s="1"/>
      <c r="F108254" s="1"/>
      <c r="G108254" s="1"/>
      <c r="H108254" s="1"/>
      <c r="I108254" s="1"/>
      <c r="J108254" s="1"/>
      <c r="K108254" s="1"/>
      <c r="L108254" s="1"/>
      <c r="M108254" s="1"/>
      <c r="N108254" s="1"/>
      <c r="O108254" s="1"/>
      <c r="P108254" s="1"/>
      <c r="Q108254" s="1"/>
      <c r="R108254" s="1"/>
      <c r="S108254" s="1"/>
      <c r="T108254" s="1"/>
    </row>
    <row r="108255" spans="2:20">
      <c r="B108255" s="27"/>
      <c r="C108255" s="1"/>
      <c r="D108255" s="1"/>
      <c r="E108255" s="1"/>
      <c r="F108255" s="1"/>
      <c r="G108255" s="1"/>
      <c r="H108255" s="1"/>
      <c r="I108255" s="1"/>
      <c r="J108255" s="1"/>
      <c r="K108255" s="1"/>
      <c r="L108255" s="1"/>
      <c r="M108255" s="1"/>
      <c r="N108255" s="1"/>
      <c r="O108255" s="1"/>
      <c r="P108255" s="1"/>
      <c r="Q108255" s="1"/>
      <c r="R108255" s="1"/>
      <c r="S108255" s="1"/>
      <c r="T108255" s="1"/>
    </row>
    <row r="108256" spans="2:20">
      <c r="B108256" s="27"/>
      <c r="C108256" s="1"/>
      <c r="D108256" s="1"/>
      <c r="E108256" s="1"/>
      <c r="F108256" s="1"/>
      <c r="G108256" s="1"/>
      <c r="H108256" s="1"/>
      <c r="I108256" s="1"/>
      <c r="J108256" s="1"/>
      <c r="K108256" s="1"/>
      <c r="L108256" s="1"/>
      <c r="M108256" s="1"/>
      <c r="N108256" s="1"/>
      <c r="O108256" s="1"/>
      <c r="P108256" s="1"/>
      <c r="Q108256" s="1"/>
      <c r="R108256" s="1"/>
      <c r="S108256" s="1"/>
      <c r="T108256" s="1"/>
    </row>
    <row r="108257" spans="2:20">
      <c r="B108257" s="27"/>
      <c r="C108257" s="1"/>
      <c r="D108257" s="1"/>
      <c r="E108257" s="1"/>
      <c r="F108257" s="1"/>
      <c r="G108257" s="1"/>
      <c r="H108257" s="1"/>
      <c r="I108257" s="1"/>
      <c r="J108257" s="1"/>
      <c r="K108257" s="1"/>
      <c r="L108257" s="1"/>
      <c r="M108257" s="1"/>
      <c r="N108257" s="1"/>
      <c r="O108257" s="1"/>
      <c r="P108257" s="1"/>
      <c r="Q108257" s="1"/>
      <c r="R108257" s="1"/>
      <c r="S108257" s="1"/>
      <c r="T108257" s="1"/>
    </row>
    <row r="108258" spans="2:20">
      <c r="B108258" s="27"/>
      <c r="C108258" s="1"/>
      <c r="D108258" s="1"/>
      <c r="E108258" s="1"/>
      <c r="F108258" s="1"/>
      <c r="G108258" s="1"/>
      <c r="H108258" s="1"/>
      <c r="I108258" s="1"/>
      <c r="J108258" s="1"/>
      <c r="K108258" s="1"/>
      <c r="L108258" s="1"/>
      <c r="M108258" s="1"/>
      <c r="N108258" s="1"/>
      <c r="O108258" s="1"/>
      <c r="P108258" s="1"/>
      <c r="Q108258" s="1"/>
      <c r="R108258" s="1"/>
      <c r="S108258" s="1"/>
      <c r="T108258" s="1"/>
    </row>
    <row r="108259" spans="2:20">
      <c r="B108259" s="27"/>
      <c r="C108259" s="1"/>
      <c r="D108259" s="1"/>
      <c r="E108259" s="1"/>
      <c r="F108259" s="1"/>
      <c r="G108259" s="1"/>
      <c r="H108259" s="1"/>
      <c r="I108259" s="1"/>
      <c r="J108259" s="1"/>
      <c r="K108259" s="1"/>
      <c r="L108259" s="1"/>
      <c r="M108259" s="1"/>
      <c r="N108259" s="1"/>
      <c r="O108259" s="1"/>
      <c r="P108259" s="1"/>
      <c r="Q108259" s="1"/>
      <c r="R108259" s="1"/>
      <c r="S108259" s="1"/>
      <c r="T108259" s="1"/>
    </row>
    <row r="108260" spans="2:20">
      <c r="B108260" s="27"/>
      <c r="C108260" s="1"/>
      <c r="D108260" s="1"/>
      <c r="E108260" s="1"/>
      <c r="F108260" s="1"/>
      <c r="G108260" s="1"/>
      <c r="H108260" s="1"/>
      <c r="I108260" s="1"/>
      <c r="J108260" s="1"/>
      <c r="K108260" s="1"/>
      <c r="L108260" s="1"/>
      <c r="M108260" s="1"/>
      <c r="N108260" s="1"/>
      <c r="O108260" s="1"/>
      <c r="P108260" s="1"/>
      <c r="Q108260" s="1"/>
      <c r="R108260" s="1"/>
      <c r="S108260" s="1"/>
      <c r="T108260" s="1"/>
    </row>
    <row r="108261" spans="2:20">
      <c r="B108261" s="27"/>
      <c r="C108261" s="1"/>
      <c r="D108261" s="1"/>
      <c r="E108261" s="1"/>
      <c r="F108261" s="1"/>
      <c r="G108261" s="1"/>
      <c r="H108261" s="1"/>
      <c r="I108261" s="1"/>
      <c r="J108261" s="1"/>
      <c r="K108261" s="1"/>
      <c r="L108261" s="1"/>
      <c r="M108261" s="1"/>
      <c r="N108261" s="1"/>
      <c r="O108261" s="1"/>
      <c r="P108261" s="1"/>
      <c r="Q108261" s="1"/>
      <c r="R108261" s="1"/>
      <c r="S108261" s="1"/>
      <c r="T108261" s="1"/>
    </row>
    <row r="108262" spans="2:20">
      <c r="B108262" s="27"/>
      <c r="C108262" s="1"/>
      <c r="D108262" s="1"/>
      <c r="E108262" s="1"/>
      <c r="F108262" s="1"/>
      <c r="G108262" s="1"/>
      <c r="H108262" s="1"/>
      <c r="I108262" s="1"/>
      <c r="J108262" s="1"/>
      <c r="K108262" s="1"/>
      <c r="L108262" s="1"/>
      <c r="M108262" s="1"/>
      <c r="N108262" s="1"/>
      <c r="O108262" s="1"/>
      <c r="P108262" s="1"/>
      <c r="Q108262" s="1"/>
      <c r="R108262" s="1"/>
      <c r="S108262" s="1"/>
      <c r="T108262" s="1"/>
    </row>
    <row r="108263" spans="2:20">
      <c r="B108263" s="27"/>
      <c r="C108263" s="1"/>
      <c r="D108263" s="1"/>
      <c r="E108263" s="1"/>
      <c r="F108263" s="1"/>
      <c r="G108263" s="1"/>
      <c r="H108263" s="1"/>
      <c r="I108263" s="1"/>
      <c r="J108263" s="1"/>
      <c r="K108263" s="1"/>
      <c r="L108263" s="1"/>
      <c r="M108263" s="1"/>
      <c r="N108263" s="1"/>
      <c r="O108263" s="1"/>
      <c r="P108263" s="1"/>
      <c r="Q108263" s="1"/>
      <c r="R108263" s="1"/>
      <c r="S108263" s="1"/>
      <c r="T108263" s="1"/>
    </row>
    <row r="108264" spans="2:20">
      <c r="B108264" s="27"/>
      <c r="C108264" s="1"/>
      <c r="D108264" s="1"/>
      <c r="E108264" s="1"/>
      <c r="F108264" s="1"/>
      <c r="G108264" s="1"/>
      <c r="H108264" s="1"/>
      <c r="I108264" s="1"/>
      <c r="J108264" s="1"/>
      <c r="K108264" s="1"/>
      <c r="L108264" s="1"/>
      <c r="M108264" s="1"/>
      <c r="N108264" s="1"/>
      <c r="O108264" s="1"/>
      <c r="P108264" s="1"/>
      <c r="Q108264" s="1"/>
      <c r="R108264" s="1"/>
      <c r="S108264" s="1"/>
      <c r="T108264" s="1"/>
    </row>
    <row r="108265" spans="2:20">
      <c r="B108265" s="27"/>
      <c r="C108265" s="1"/>
      <c r="D108265" s="1"/>
      <c r="E108265" s="1"/>
      <c r="F108265" s="1"/>
      <c r="G108265" s="1"/>
      <c r="H108265" s="1"/>
      <c r="I108265" s="1"/>
      <c r="J108265" s="1"/>
      <c r="K108265" s="1"/>
      <c r="L108265" s="1"/>
      <c r="M108265" s="1"/>
      <c r="N108265" s="1"/>
      <c r="O108265" s="1"/>
      <c r="P108265" s="1"/>
      <c r="Q108265" s="1"/>
      <c r="R108265" s="1"/>
      <c r="S108265" s="1"/>
      <c r="T108265" s="1"/>
    </row>
    <row r="108266" spans="2:20">
      <c r="B108266" s="27"/>
      <c r="C108266" s="1"/>
      <c r="D108266" s="1"/>
      <c r="E108266" s="1"/>
      <c r="F108266" s="1"/>
      <c r="G108266" s="1"/>
      <c r="H108266" s="1"/>
      <c r="I108266" s="1"/>
      <c r="J108266" s="1"/>
      <c r="K108266" s="1"/>
      <c r="L108266" s="1"/>
      <c r="M108266" s="1"/>
      <c r="N108266" s="1"/>
      <c r="O108266" s="1"/>
      <c r="P108266" s="1"/>
      <c r="Q108266" s="1"/>
      <c r="R108266" s="1"/>
      <c r="S108266" s="1"/>
      <c r="T108266" s="1"/>
    </row>
    <row r="108267" spans="2:20">
      <c r="B108267" s="27"/>
      <c r="C108267" s="1"/>
      <c r="D108267" s="1"/>
      <c r="E108267" s="1"/>
      <c r="F108267" s="1"/>
      <c r="G108267" s="1"/>
      <c r="H108267" s="1"/>
      <c r="I108267" s="1"/>
      <c r="J108267" s="1"/>
      <c r="K108267" s="1"/>
      <c r="L108267" s="1"/>
      <c r="M108267" s="1"/>
      <c r="N108267" s="1"/>
      <c r="O108267" s="1"/>
      <c r="P108267" s="1"/>
      <c r="Q108267" s="1"/>
      <c r="R108267" s="1"/>
      <c r="S108267" s="1"/>
      <c r="T108267" s="1"/>
    </row>
    <row r="108268" spans="2:20">
      <c r="B108268" s="27"/>
      <c r="C108268" s="1"/>
      <c r="D108268" s="1"/>
      <c r="E108268" s="1"/>
      <c r="F108268" s="1"/>
      <c r="G108268" s="1"/>
      <c r="H108268" s="1"/>
      <c r="I108268" s="1"/>
      <c r="J108268" s="1"/>
      <c r="K108268" s="1"/>
      <c r="L108268" s="1"/>
      <c r="M108268" s="1"/>
      <c r="N108268" s="1"/>
      <c r="O108268" s="1"/>
      <c r="P108268" s="1"/>
      <c r="Q108268" s="1"/>
      <c r="R108268" s="1"/>
      <c r="S108268" s="1"/>
      <c r="T108268" s="1"/>
    </row>
    <row r="108269" spans="2:20">
      <c r="B108269" s="27"/>
      <c r="C108269" s="1"/>
      <c r="D108269" s="1"/>
      <c r="E108269" s="1"/>
      <c r="F108269" s="1"/>
      <c r="G108269" s="1"/>
      <c r="H108269" s="1"/>
      <c r="I108269" s="1"/>
      <c r="J108269" s="1"/>
      <c r="K108269" s="1"/>
      <c r="L108269" s="1"/>
      <c r="M108269" s="1"/>
      <c r="N108269" s="1"/>
      <c r="O108269" s="1"/>
      <c r="P108269" s="1"/>
      <c r="Q108269" s="1"/>
      <c r="R108269" s="1"/>
      <c r="S108269" s="1"/>
      <c r="T108269" s="1"/>
    </row>
    <row r="108270" spans="2:20">
      <c r="B108270" s="27"/>
      <c r="C108270" s="1"/>
      <c r="D108270" s="1"/>
      <c r="E108270" s="1"/>
      <c r="F108270" s="1"/>
      <c r="G108270" s="1"/>
      <c r="H108270" s="1"/>
      <c r="I108270" s="1"/>
      <c r="J108270" s="1"/>
      <c r="K108270" s="1"/>
      <c r="L108270" s="1"/>
      <c r="M108270" s="1"/>
      <c r="N108270" s="1"/>
      <c r="O108270" s="1"/>
      <c r="P108270" s="1"/>
      <c r="Q108270" s="1"/>
      <c r="R108270" s="1"/>
      <c r="S108270" s="1"/>
      <c r="T108270" s="1"/>
    </row>
    <row r="108271" spans="2:20">
      <c r="B108271" s="27"/>
      <c r="C108271" s="1"/>
      <c r="D108271" s="1"/>
      <c r="E108271" s="1"/>
      <c r="F108271" s="1"/>
      <c r="G108271" s="1"/>
      <c r="H108271" s="1"/>
      <c r="I108271" s="1"/>
      <c r="J108271" s="1"/>
      <c r="K108271" s="1"/>
      <c r="L108271" s="1"/>
      <c r="M108271" s="1"/>
      <c r="N108271" s="1"/>
      <c r="O108271" s="1"/>
      <c r="P108271" s="1"/>
      <c r="Q108271" s="1"/>
      <c r="R108271" s="1"/>
      <c r="S108271" s="1"/>
      <c r="T108271" s="1"/>
    </row>
    <row r="108272" spans="2:20">
      <c r="B108272" s="27"/>
      <c r="C108272" s="1"/>
      <c r="D108272" s="1"/>
      <c r="E108272" s="1"/>
      <c r="F108272" s="1"/>
      <c r="G108272" s="1"/>
      <c r="H108272" s="1"/>
      <c r="I108272" s="1"/>
      <c r="J108272" s="1"/>
      <c r="K108272" s="1"/>
      <c r="L108272" s="1"/>
      <c r="M108272" s="1"/>
      <c r="N108272" s="1"/>
      <c r="O108272" s="1"/>
      <c r="P108272" s="1"/>
      <c r="Q108272" s="1"/>
      <c r="R108272" s="1"/>
      <c r="S108272" s="1"/>
      <c r="T108272" s="1"/>
    </row>
    <row r="108273" spans="2:20">
      <c r="B108273" s="27"/>
      <c r="C108273" s="1"/>
      <c r="D108273" s="1"/>
      <c r="E108273" s="1"/>
      <c r="F108273" s="1"/>
      <c r="G108273" s="1"/>
      <c r="H108273" s="1"/>
      <c r="I108273" s="1"/>
      <c r="J108273" s="1"/>
      <c r="K108273" s="1"/>
      <c r="L108273" s="1"/>
      <c r="M108273" s="1"/>
      <c r="N108273" s="1"/>
      <c r="O108273" s="1"/>
      <c r="P108273" s="1"/>
      <c r="Q108273" s="1"/>
      <c r="R108273" s="1"/>
      <c r="S108273" s="1"/>
      <c r="T108273" s="1"/>
    </row>
    <row r="108274" spans="2:20">
      <c r="B108274" s="27"/>
      <c r="C108274" s="1"/>
      <c r="D108274" s="1"/>
      <c r="E108274" s="1"/>
      <c r="F108274" s="1"/>
      <c r="G108274" s="1"/>
      <c r="H108274" s="1"/>
      <c r="I108274" s="1"/>
      <c r="J108274" s="1"/>
      <c r="K108274" s="1"/>
      <c r="L108274" s="1"/>
      <c r="M108274" s="1"/>
      <c r="N108274" s="1"/>
      <c r="O108274" s="1"/>
      <c r="P108274" s="1"/>
      <c r="Q108274" s="1"/>
      <c r="R108274" s="1"/>
      <c r="S108274" s="1"/>
      <c r="T108274" s="1"/>
    </row>
    <row r="108275" spans="2:20">
      <c r="B108275" s="27"/>
      <c r="C108275" s="1"/>
      <c r="D108275" s="1"/>
      <c r="E108275" s="1"/>
      <c r="F108275" s="1"/>
      <c r="G108275" s="1"/>
      <c r="H108275" s="1"/>
      <c r="I108275" s="1"/>
      <c r="J108275" s="1"/>
      <c r="K108275" s="1"/>
      <c r="L108275" s="1"/>
      <c r="M108275" s="1"/>
      <c r="N108275" s="1"/>
      <c r="O108275" s="1"/>
      <c r="P108275" s="1"/>
      <c r="Q108275" s="1"/>
      <c r="R108275" s="1"/>
      <c r="S108275" s="1"/>
      <c r="T108275" s="1"/>
    </row>
    <row r="108276" spans="2:20">
      <c r="B108276" s="27"/>
      <c r="C108276" s="1"/>
      <c r="D108276" s="1"/>
      <c r="E108276" s="1"/>
      <c r="F108276" s="1"/>
      <c r="G108276" s="1"/>
      <c r="H108276" s="1"/>
      <c r="I108276" s="1"/>
      <c r="J108276" s="1"/>
      <c r="K108276" s="1"/>
      <c r="L108276" s="1"/>
      <c r="M108276" s="1"/>
      <c r="N108276" s="1"/>
      <c r="O108276" s="1"/>
      <c r="P108276" s="1"/>
      <c r="Q108276" s="1"/>
      <c r="R108276" s="1"/>
      <c r="S108276" s="1"/>
      <c r="T108276" s="1"/>
    </row>
    <row r="108277" spans="2:20">
      <c r="B108277" s="27"/>
      <c r="C108277" s="1"/>
      <c r="D108277" s="1"/>
      <c r="E108277" s="1"/>
      <c r="F108277" s="1"/>
      <c r="G108277" s="1"/>
      <c r="H108277" s="1"/>
      <c r="I108277" s="1"/>
      <c r="J108277" s="1"/>
      <c r="K108277" s="1"/>
      <c r="L108277" s="1"/>
      <c r="M108277" s="1"/>
      <c r="N108277" s="1"/>
      <c r="O108277" s="1"/>
      <c r="P108277" s="1"/>
      <c r="Q108277" s="1"/>
      <c r="R108277" s="1"/>
      <c r="S108277" s="1"/>
      <c r="T108277" s="1"/>
    </row>
    <row r="108278" spans="2:20">
      <c r="B108278" s="27"/>
      <c r="C108278" s="1"/>
      <c r="D108278" s="1"/>
      <c r="E108278" s="1"/>
      <c r="F108278" s="1"/>
      <c r="G108278" s="1"/>
      <c r="H108278" s="1"/>
      <c r="I108278" s="1"/>
      <c r="J108278" s="1"/>
      <c r="K108278" s="1"/>
      <c r="L108278" s="1"/>
      <c r="M108278" s="1"/>
      <c r="N108278" s="1"/>
      <c r="O108278" s="1"/>
      <c r="P108278" s="1"/>
      <c r="Q108278" s="1"/>
      <c r="R108278" s="1"/>
      <c r="S108278" s="1"/>
      <c r="T108278" s="1"/>
    </row>
    <row r="108279" spans="2:20">
      <c r="B108279" s="27"/>
      <c r="C108279" s="1"/>
      <c r="D108279" s="1"/>
      <c r="E108279" s="1"/>
      <c r="F108279" s="1"/>
      <c r="G108279" s="1"/>
      <c r="H108279" s="1"/>
      <c r="I108279" s="1"/>
      <c r="J108279" s="1"/>
      <c r="K108279" s="1"/>
      <c r="L108279" s="1"/>
      <c r="M108279" s="1"/>
      <c r="N108279" s="1"/>
      <c r="O108279" s="1"/>
      <c r="P108279" s="1"/>
      <c r="Q108279" s="1"/>
      <c r="R108279" s="1"/>
      <c r="S108279" s="1"/>
      <c r="T108279" s="1"/>
    </row>
    <row r="108280" spans="2:20">
      <c r="B108280" s="27"/>
      <c r="C108280" s="1"/>
      <c r="D108280" s="1"/>
      <c r="E108280" s="1"/>
      <c r="F108280" s="1"/>
      <c r="G108280" s="1"/>
      <c r="H108280" s="1"/>
      <c r="I108280" s="1"/>
      <c r="J108280" s="1"/>
      <c r="K108280" s="1"/>
      <c r="L108280" s="1"/>
      <c r="M108280" s="1"/>
      <c r="N108280" s="1"/>
      <c r="O108280" s="1"/>
      <c r="P108280" s="1"/>
      <c r="Q108280" s="1"/>
      <c r="R108280" s="1"/>
      <c r="S108280" s="1"/>
      <c r="T108280" s="1"/>
    </row>
    <row r="108281" spans="2:20">
      <c r="B108281" s="27"/>
      <c r="C108281" s="1"/>
      <c r="D108281" s="1"/>
      <c r="E108281" s="1"/>
      <c r="F108281" s="1"/>
      <c r="G108281" s="1"/>
      <c r="H108281" s="1"/>
      <c r="I108281" s="1"/>
      <c r="J108281" s="1"/>
      <c r="K108281" s="1"/>
      <c r="L108281" s="1"/>
      <c r="M108281" s="1"/>
      <c r="N108281" s="1"/>
      <c r="O108281" s="1"/>
      <c r="P108281" s="1"/>
      <c r="Q108281" s="1"/>
      <c r="R108281" s="1"/>
      <c r="S108281" s="1"/>
      <c r="T108281" s="1"/>
    </row>
    <row r="108282" spans="2:20">
      <c r="B108282" s="27"/>
      <c r="C108282" s="1"/>
      <c r="D108282" s="1"/>
      <c r="E108282" s="1"/>
      <c r="F108282" s="1"/>
      <c r="G108282" s="1"/>
      <c r="H108282" s="1"/>
      <c r="I108282" s="1"/>
      <c r="J108282" s="1"/>
      <c r="K108282" s="1"/>
      <c r="L108282" s="1"/>
      <c r="M108282" s="1"/>
      <c r="N108282" s="1"/>
      <c r="O108282" s="1"/>
      <c r="P108282" s="1"/>
      <c r="Q108282" s="1"/>
      <c r="R108282" s="1"/>
      <c r="S108282" s="1"/>
      <c r="T108282" s="1"/>
    </row>
    <row r="108283" spans="2:20">
      <c r="B108283" s="27"/>
      <c r="C108283" s="1"/>
      <c r="D108283" s="1"/>
      <c r="E108283" s="1"/>
      <c r="F108283" s="1"/>
      <c r="G108283" s="1"/>
      <c r="H108283" s="1"/>
      <c r="I108283" s="1"/>
      <c r="J108283" s="1"/>
      <c r="K108283" s="1"/>
      <c r="L108283" s="1"/>
      <c r="M108283" s="1"/>
      <c r="N108283" s="1"/>
      <c r="O108283" s="1"/>
      <c r="P108283" s="1"/>
      <c r="Q108283" s="1"/>
      <c r="R108283" s="1"/>
      <c r="S108283" s="1"/>
      <c r="T108283" s="1"/>
    </row>
    <row r="108284" spans="2:20">
      <c r="B108284" s="27"/>
      <c r="C108284" s="1"/>
      <c r="D108284" s="1"/>
      <c r="E108284" s="1"/>
      <c r="F108284" s="1"/>
      <c r="G108284" s="1"/>
      <c r="H108284" s="1"/>
      <c r="I108284" s="1"/>
      <c r="J108284" s="1"/>
      <c r="K108284" s="1"/>
      <c r="L108284" s="1"/>
      <c r="M108284" s="1"/>
      <c r="N108284" s="1"/>
      <c r="O108284" s="1"/>
      <c r="P108284" s="1"/>
      <c r="Q108284" s="1"/>
      <c r="R108284" s="1"/>
      <c r="S108284" s="1"/>
      <c r="T108284" s="1"/>
    </row>
    <row r="108285" spans="2:20">
      <c r="B108285" s="27"/>
      <c r="C108285" s="1"/>
      <c r="D108285" s="1"/>
      <c r="E108285" s="1"/>
      <c r="F108285" s="1"/>
      <c r="G108285" s="1"/>
      <c r="H108285" s="1"/>
      <c r="I108285" s="1"/>
      <c r="J108285" s="1"/>
      <c r="K108285" s="1"/>
      <c r="L108285" s="1"/>
      <c r="M108285" s="1"/>
      <c r="N108285" s="1"/>
      <c r="O108285" s="1"/>
      <c r="P108285" s="1"/>
      <c r="Q108285" s="1"/>
      <c r="R108285" s="1"/>
      <c r="S108285" s="1"/>
      <c r="T108285" s="1"/>
    </row>
    <row r="108286" spans="2:20">
      <c r="B108286" s="27"/>
      <c r="C108286" s="1"/>
      <c r="D108286" s="1"/>
      <c r="E108286" s="1"/>
      <c r="F108286" s="1"/>
      <c r="G108286" s="1"/>
      <c r="H108286" s="1"/>
      <c r="I108286" s="1"/>
      <c r="J108286" s="1"/>
      <c r="K108286" s="1"/>
      <c r="L108286" s="1"/>
      <c r="M108286" s="1"/>
      <c r="N108286" s="1"/>
      <c r="O108286" s="1"/>
      <c r="P108286" s="1"/>
      <c r="Q108286" s="1"/>
      <c r="R108286" s="1"/>
      <c r="S108286" s="1"/>
      <c r="T108286" s="1"/>
    </row>
    <row r="108287" spans="2:20">
      <c r="B108287" s="27"/>
      <c r="C108287" s="1"/>
      <c r="D108287" s="1"/>
      <c r="E108287" s="1"/>
      <c r="F108287" s="1"/>
      <c r="G108287" s="1"/>
      <c r="H108287" s="1"/>
      <c r="I108287" s="1"/>
      <c r="J108287" s="1"/>
      <c r="K108287" s="1"/>
      <c r="L108287" s="1"/>
      <c r="M108287" s="1"/>
      <c r="N108287" s="1"/>
      <c r="O108287" s="1"/>
      <c r="P108287" s="1"/>
      <c r="Q108287" s="1"/>
      <c r="R108287" s="1"/>
      <c r="S108287" s="1"/>
      <c r="T108287" s="1"/>
    </row>
    <row r="108288" spans="2:20">
      <c r="B108288" s="27"/>
      <c r="C108288" s="1"/>
      <c r="D108288" s="1"/>
      <c r="E108288" s="1"/>
      <c r="F108288" s="1"/>
      <c r="G108288" s="1"/>
      <c r="H108288" s="1"/>
      <c r="I108288" s="1"/>
      <c r="J108288" s="1"/>
      <c r="K108288" s="1"/>
      <c r="L108288" s="1"/>
      <c r="M108288" s="1"/>
      <c r="N108288" s="1"/>
      <c r="O108288" s="1"/>
      <c r="P108288" s="1"/>
      <c r="Q108288" s="1"/>
      <c r="R108288" s="1"/>
      <c r="S108288" s="1"/>
      <c r="T108288" s="1"/>
    </row>
    <row r="108289" spans="2:20">
      <c r="B108289" s="27"/>
      <c r="C108289" s="1"/>
      <c r="D108289" s="1"/>
      <c r="E108289" s="1"/>
      <c r="F108289" s="1"/>
      <c r="G108289" s="1"/>
      <c r="H108289" s="1"/>
      <c r="I108289" s="1"/>
      <c r="J108289" s="1"/>
      <c r="K108289" s="1"/>
      <c r="L108289" s="1"/>
      <c r="M108289" s="1"/>
      <c r="N108289" s="1"/>
      <c r="O108289" s="1"/>
      <c r="P108289" s="1"/>
      <c r="Q108289" s="1"/>
      <c r="R108289" s="1"/>
      <c r="S108289" s="1"/>
      <c r="T108289" s="1"/>
    </row>
    <row r="108290" spans="2:20">
      <c r="B108290" s="27"/>
      <c r="C108290" s="1"/>
      <c r="D108290" s="1"/>
      <c r="E108290" s="1"/>
      <c r="F108290" s="1"/>
      <c r="G108290" s="1"/>
      <c r="H108290" s="1"/>
      <c r="I108290" s="1"/>
      <c r="J108290" s="1"/>
      <c r="K108290" s="1"/>
      <c r="L108290" s="1"/>
      <c r="M108290" s="1"/>
      <c r="N108290" s="1"/>
      <c r="O108290" s="1"/>
      <c r="P108290" s="1"/>
      <c r="Q108290" s="1"/>
      <c r="R108290" s="1"/>
      <c r="S108290" s="1"/>
      <c r="T108290" s="1"/>
    </row>
    <row r="108291" spans="2:20">
      <c r="B108291" s="27"/>
      <c r="C108291" s="1"/>
      <c r="D108291" s="1"/>
      <c r="E108291" s="1"/>
      <c r="F108291" s="1"/>
      <c r="G108291" s="1"/>
      <c r="H108291" s="1"/>
      <c r="I108291" s="1"/>
      <c r="J108291" s="1"/>
      <c r="K108291" s="1"/>
      <c r="L108291" s="1"/>
      <c r="M108291" s="1"/>
      <c r="N108291" s="1"/>
      <c r="O108291" s="1"/>
      <c r="P108291" s="1"/>
      <c r="Q108291" s="1"/>
      <c r="R108291" s="1"/>
      <c r="S108291" s="1"/>
      <c r="T108291" s="1"/>
    </row>
    <row r="108292" spans="2:20">
      <c r="B108292" s="27"/>
      <c r="C108292" s="1"/>
      <c r="D108292" s="1"/>
      <c r="E108292" s="1"/>
      <c r="F108292" s="1"/>
      <c r="G108292" s="1"/>
      <c r="H108292" s="1"/>
      <c r="I108292" s="1"/>
      <c r="J108292" s="1"/>
      <c r="K108292" s="1"/>
      <c r="L108292" s="1"/>
      <c r="M108292" s="1"/>
      <c r="N108292" s="1"/>
      <c r="O108292" s="1"/>
      <c r="P108292" s="1"/>
      <c r="Q108292" s="1"/>
      <c r="R108292" s="1"/>
      <c r="S108292" s="1"/>
      <c r="T108292" s="1"/>
    </row>
    <row r="108293" spans="2:20">
      <c r="B108293" s="27"/>
      <c r="C108293" s="1"/>
      <c r="D108293" s="1"/>
      <c r="E108293" s="1"/>
      <c r="F108293" s="1"/>
      <c r="G108293" s="1"/>
      <c r="H108293" s="1"/>
      <c r="I108293" s="1"/>
      <c r="J108293" s="1"/>
      <c r="K108293" s="1"/>
      <c r="L108293" s="1"/>
      <c r="M108293" s="1"/>
      <c r="N108293" s="1"/>
      <c r="O108293" s="1"/>
      <c r="P108293" s="1"/>
      <c r="Q108293" s="1"/>
      <c r="R108293" s="1"/>
      <c r="S108293" s="1"/>
      <c r="T108293" s="1"/>
    </row>
    <row r="108294" spans="2:20">
      <c r="B108294" s="27"/>
      <c r="C108294" s="1"/>
      <c r="D108294" s="1"/>
      <c r="E108294" s="1"/>
      <c r="F108294" s="1"/>
      <c r="G108294" s="1"/>
      <c r="H108294" s="1"/>
      <c r="I108294" s="1"/>
      <c r="J108294" s="1"/>
      <c r="K108294" s="1"/>
      <c r="L108294" s="1"/>
      <c r="M108294" s="1"/>
      <c r="N108294" s="1"/>
      <c r="O108294" s="1"/>
      <c r="P108294" s="1"/>
      <c r="Q108294" s="1"/>
      <c r="R108294" s="1"/>
      <c r="S108294" s="1"/>
      <c r="T108294" s="1"/>
    </row>
    <row r="108295" spans="2:20">
      <c r="B108295" s="27"/>
      <c r="C108295" s="1"/>
      <c r="D108295" s="1"/>
      <c r="E108295" s="1"/>
      <c r="F108295" s="1"/>
      <c r="G108295" s="1"/>
      <c r="H108295" s="1"/>
      <c r="I108295" s="1"/>
      <c r="J108295" s="1"/>
      <c r="K108295" s="1"/>
      <c r="L108295" s="1"/>
      <c r="M108295" s="1"/>
      <c r="N108295" s="1"/>
      <c r="O108295" s="1"/>
      <c r="P108295" s="1"/>
      <c r="Q108295" s="1"/>
      <c r="R108295" s="1"/>
      <c r="S108295" s="1"/>
      <c r="T108295" s="1"/>
    </row>
    <row r="108296" spans="2:20">
      <c r="B108296" s="27"/>
      <c r="C108296" s="1"/>
      <c r="D108296" s="1"/>
      <c r="E108296" s="1"/>
      <c r="F108296" s="1"/>
      <c r="G108296" s="1"/>
      <c r="H108296" s="1"/>
      <c r="I108296" s="1"/>
      <c r="J108296" s="1"/>
      <c r="K108296" s="1"/>
      <c r="L108296" s="1"/>
      <c r="M108296" s="1"/>
      <c r="N108296" s="1"/>
      <c r="O108296" s="1"/>
      <c r="P108296" s="1"/>
      <c r="Q108296" s="1"/>
      <c r="R108296" s="1"/>
      <c r="S108296" s="1"/>
      <c r="T108296" s="1"/>
    </row>
    <row r="108297" spans="2:20">
      <c r="B108297" s="27"/>
      <c r="C108297" s="1"/>
      <c r="D108297" s="1"/>
      <c r="E108297" s="1"/>
      <c r="F108297" s="1"/>
      <c r="G108297" s="1"/>
      <c r="H108297" s="1"/>
      <c r="I108297" s="1"/>
      <c r="J108297" s="1"/>
      <c r="K108297" s="1"/>
      <c r="L108297" s="1"/>
      <c r="M108297" s="1"/>
      <c r="N108297" s="1"/>
      <c r="O108297" s="1"/>
      <c r="P108297" s="1"/>
      <c r="Q108297" s="1"/>
      <c r="R108297" s="1"/>
      <c r="S108297" s="1"/>
      <c r="T108297" s="1"/>
    </row>
    <row r="108298" spans="2:20">
      <c r="B108298" s="27"/>
      <c r="C108298" s="1"/>
      <c r="D108298" s="1"/>
      <c r="E108298" s="1"/>
      <c r="F108298" s="1"/>
      <c r="G108298" s="1"/>
      <c r="H108298" s="1"/>
      <c r="I108298" s="1"/>
      <c r="J108298" s="1"/>
      <c r="K108298" s="1"/>
      <c r="L108298" s="1"/>
      <c r="M108298" s="1"/>
      <c r="N108298" s="1"/>
      <c r="O108298" s="1"/>
      <c r="P108298" s="1"/>
      <c r="Q108298" s="1"/>
      <c r="R108298" s="1"/>
      <c r="S108298" s="1"/>
      <c r="T108298" s="1"/>
    </row>
    <row r="108299" spans="2:20">
      <c r="B108299" s="27"/>
      <c r="C108299" s="1"/>
      <c r="D108299" s="1"/>
      <c r="E108299" s="1"/>
      <c r="F108299" s="1"/>
      <c r="G108299" s="1"/>
      <c r="H108299" s="1"/>
      <c r="I108299" s="1"/>
      <c r="J108299" s="1"/>
      <c r="K108299" s="1"/>
      <c r="L108299" s="1"/>
      <c r="M108299" s="1"/>
      <c r="N108299" s="1"/>
      <c r="O108299" s="1"/>
      <c r="P108299" s="1"/>
      <c r="Q108299" s="1"/>
      <c r="R108299" s="1"/>
      <c r="S108299" s="1"/>
      <c r="T108299" s="1"/>
    </row>
    <row r="108300" spans="2:20">
      <c r="B108300" s="27"/>
      <c r="C108300" s="1"/>
      <c r="D108300" s="1"/>
      <c r="E108300" s="1"/>
      <c r="F108300" s="1"/>
      <c r="G108300" s="1"/>
      <c r="H108300" s="1"/>
      <c r="I108300" s="1"/>
      <c r="J108300" s="1"/>
      <c r="K108300" s="1"/>
      <c r="L108300" s="1"/>
      <c r="M108300" s="1"/>
      <c r="N108300" s="1"/>
      <c r="O108300" s="1"/>
      <c r="P108300" s="1"/>
      <c r="Q108300" s="1"/>
      <c r="R108300" s="1"/>
      <c r="S108300" s="1"/>
      <c r="T108300" s="1"/>
    </row>
    <row r="108301" spans="2:20">
      <c r="B108301" s="27"/>
      <c r="C108301" s="1"/>
      <c r="D108301" s="1"/>
      <c r="E108301" s="1"/>
      <c r="F108301" s="1"/>
      <c r="G108301" s="1"/>
      <c r="H108301" s="1"/>
      <c r="I108301" s="1"/>
      <c r="J108301" s="1"/>
      <c r="K108301" s="1"/>
      <c r="L108301" s="1"/>
      <c r="M108301" s="1"/>
      <c r="N108301" s="1"/>
      <c r="O108301" s="1"/>
      <c r="P108301" s="1"/>
      <c r="Q108301" s="1"/>
      <c r="R108301" s="1"/>
      <c r="S108301" s="1"/>
      <c r="T108301" s="1"/>
    </row>
    <row r="108302" spans="2:20">
      <c r="B108302" s="27"/>
      <c r="C108302" s="1"/>
      <c r="D108302" s="1"/>
      <c r="E108302" s="1"/>
      <c r="F108302" s="1"/>
      <c r="G108302" s="1"/>
      <c r="H108302" s="1"/>
      <c r="I108302" s="1"/>
      <c r="J108302" s="1"/>
      <c r="K108302" s="1"/>
      <c r="L108302" s="1"/>
      <c r="M108302" s="1"/>
      <c r="N108302" s="1"/>
      <c r="O108302" s="1"/>
      <c r="P108302" s="1"/>
      <c r="Q108302" s="1"/>
      <c r="R108302" s="1"/>
      <c r="S108302" s="1"/>
      <c r="T108302" s="1"/>
    </row>
    <row r="108303" spans="2:20">
      <c r="B108303" s="27"/>
      <c r="C108303" s="1"/>
      <c r="D108303" s="1"/>
      <c r="E108303" s="1"/>
      <c r="F108303" s="1"/>
      <c r="G108303" s="1"/>
      <c r="H108303" s="1"/>
      <c r="I108303" s="1"/>
      <c r="J108303" s="1"/>
      <c r="K108303" s="1"/>
      <c r="L108303" s="1"/>
      <c r="M108303" s="1"/>
      <c r="N108303" s="1"/>
      <c r="O108303" s="1"/>
      <c r="P108303" s="1"/>
      <c r="Q108303" s="1"/>
      <c r="R108303" s="1"/>
      <c r="S108303" s="1"/>
      <c r="T108303" s="1"/>
    </row>
    <row r="108304" spans="2:20">
      <c r="B108304" s="27"/>
      <c r="C108304" s="1"/>
      <c r="D108304" s="1"/>
      <c r="E108304" s="1"/>
      <c r="F108304" s="1"/>
      <c r="G108304" s="1"/>
      <c r="H108304" s="1"/>
      <c r="I108304" s="1"/>
      <c r="J108304" s="1"/>
      <c r="K108304" s="1"/>
      <c r="L108304" s="1"/>
      <c r="M108304" s="1"/>
      <c r="N108304" s="1"/>
      <c r="O108304" s="1"/>
      <c r="P108304" s="1"/>
      <c r="Q108304" s="1"/>
      <c r="R108304" s="1"/>
      <c r="S108304" s="1"/>
      <c r="T108304" s="1"/>
    </row>
    <row r="108305" spans="2:20">
      <c r="B108305" s="27"/>
      <c r="C108305" s="1"/>
      <c r="D108305" s="1"/>
      <c r="E108305" s="1"/>
      <c r="F108305" s="1"/>
      <c r="G108305" s="1"/>
      <c r="H108305" s="1"/>
      <c r="I108305" s="1"/>
      <c r="J108305" s="1"/>
      <c r="K108305" s="1"/>
      <c r="L108305" s="1"/>
      <c r="M108305" s="1"/>
      <c r="N108305" s="1"/>
      <c r="O108305" s="1"/>
      <c r="P108305" s="1"/>
      <c r="Q108305" s="1"/>
      <c r="R108305" s="1"/>
      <c r="S108305" s="1"/>
      <c r="T108305" s="1"/>
    </row>
    <row r="108306" spans="2:20">
      <c r="B108306" s="27"/>
      <c r="C108306" s="1"/>
      <c r="D108306" s="1"/>
      <c r="E108306" s="1"/>
      <c r="F108306" s="1"/>
      <c r="G108306" s="1"/>
      <c r="H108306" s="1"/>
      <c r="I108306" s="1"/>
      <c r="J108306" s="1"/>
      <c r="K108306" s="1"/>
      <c r="L108306" s="1"/>
      <c r="M108306" s="1"/>
      <c r="N108306" s="1"/>
      <c r="O108306" s="1"/>
      <c r="P108306" s="1"/>
      <c r="Q108306" s="1"/>
      <c r="R108306" s="1"/>
      <c r="S108306" s="1"/>
      <c r="T108306" s="1"/>
    </row>
    <row r="108307" spans="2:20">
      <c r="B108307" s="27"/>
      <c r="C108307" s="1"/>
      <c r="D108307" s="1"/>
      <c r="E108307" s="1"/>
      <c r="F108307" s="1"/>
      <c r="G108307" s="1"/>
      <c r="H108307" s="1"/>
      <c r="I108307" s="1"/>
      <c r="J108307" s="1"/>
      <c r="K108307" s="1"/>
      <c r="L108307" s="1"/>
      <c r="M108307" s="1"/>
      <c r="N108307" s="1"/>
      <c r="O108307" s="1"/>
      <c r="P108307" s="1"/>
      <c r="Q108307" s="1"/>
      <c r="R108307" s="1"/>
      <c r="S108307" s="1"/>
      <c r="T108307" s="1"/>
    </row>
    <row r="108308" spans="2:20">
      <c r="B108308" s="27"/>
      <c r="C108308" s="1"/>
      <c r="D108308" s="1"/>
      <c r="E108308" s="1"/>
      <c r="F108308" s="1"/>
      <c r="G108308" s="1"/>
      <c r="H108308" s="1"/>
      <c r="I108308" s="1"/>
      <c r="J108308" s="1"/>
      <c r="K108308" s="1"/>
      <c r="L108308" s="1"/>
      <c r="M108308" s="1"/>
      <c r="N108308" s="1"/>
      <c r="O108308" s="1"/>
      <c r="P108308" s="1"/>
      <c r="Q108308" s="1"/>
      <c r="R108308" s="1"/>
      <c r="S108308" s="1"/>
      <c r="T108308" s="1"/>
    </row>
    <row r="108309" spans="2:20">
      <c r="B108309" s="27"/>
      <c r="C108309" s="1"/>
      <c r="D108309" s="1"/>
      <c r="E108309" s="1"/>
      <c r="F108309" s="1"/>
      <c r="G108309" s="1"/>
      <c r="H108309" s="1"/>
      <c r="I108309" s="1"/>
      <c r="J108309" s="1"/>
      <c r="K108309" s="1"/>
      <c r="L108309" s="1"/>
      <c r="M108309" s="1"/>
      <c r="N108309" s="1"/>
      <c r="O108309" s="1"/>
      <c r="P108309" s="1"/>
      <c r="Q108309" s="1"/>
      <c r="R108309" s="1"/>
      <c r="S108309" s="1"/>
      <c r="T108309" s="1"/>
    </row>
    <row r="108310" spans="2:20">
      <c r="B108310" s="27"/>
      <c r="C108310" s="1"/>
      <c r="D108310" s="1"/>
      <c r="E108310" s="1"/>
      <c r="F108310" s="1"/>
      <c r="G108310" s="1"/>
      <c r="H108310" s="1"/>
      <c r="I108310" s="1"/>
      <c r="J108310" s="1"/>
      <c r="K108310" s="1"/>
      <c r="L108310" s="1"/>
      <c r="M108310" s="1"/>
      <c r="N108310" s="1"/>
      <c r="O108310" s="1"/>
      <c r="P108310" s="1"/>
      <c r="Q108310" s="1"/>
      <c r="R108310" s="1"/>
      <c r="S108310" s="1"/>
      <c r="T108310" s="1"/>
    </row>
    <row r="108311" spans="2:20">
      <c r="B108311" s="27"/>
      <c r="C108311" s="1"/>
      <c r="D108311" s="1"/>
      <c r="E108311" s="1"/>
      <c r="F108311" s="1"/>
      <c r="G108311" s="1"/>
      <c r="H108311" s="1"/>
      <c r="I108311" s="1"/>
      <c r="J108311" s="1"/>
      <c r="K108311" s="1"/>
      <c r="L108311" s="1"/>
      <c r="M108311" s="1"/>
      <c r="N108311" s="1"/>
      <c r="O108311" s="1"/>
      <c r="P108311" s="1"/>
      <c r="Q108311" s="1"/>
      <c r="R108311" s="1"/>
      <c r="S108311" s="1"/>
      <c r="T108311" s="1"/>
    </row>
    <row r="108312" spans="2:20">
      <c r="B108312" s="27"/>
      <c r="C108312" s="1"/>
      <c r="D108312" s="1"/>
      <c r="E108312" s="1"/>
      <c r="F108312" s="1"/>
      <c r="G108312" s="1"/>
      <c r="H108312" s="1"/>
      <c r="I108312" s="1"/>
      <c r="J108312" s="1"/>
      <c r="K108312" s="1"/>
      <c r="L108312" s="1"/>
      <c r="M108312" s="1"/>
      <c r="N108312" s="1"/>
      <c r="O108312" s="1"/>
      <c r="P108312" s="1"/>
      <c r="Q108312" s="1"/>
      <c r="R108312" s="1"/>
      <c r="S108312" s="1"/>
      <c r="T108312" s="1"/>
    </row>
    <row r="108313" spans="2:20">
      <c r="B108313" s="27"/>
      <c r="C108313" s="1"/>
      <c r="D108313" s="1"/>
      <c r="E108313" s="1"/>
      <c r="F108313" s="1"/>
      <c r="G108313" s="1"/>
      <c r="H108313" s="1"/>
      <c r="I108313" s="1"/>
      <c r="J108313" s="1"/>
      <c r="K108313" s="1"/>
      <c r="L108313" s="1"/>
      <c r="M108313" s="1"/>
      <c r="N108313" s="1"/>
      <c r="O108313" s="1"/>
      <c r="P108313" s="1"/>
      <c r="Q108313" s="1"/>
      <c r="R108313" s="1"/>
      <c r="S108313" s="1"/>
      <c r="T108313" s="1"/>
    </row>
    <row r="108314" spans="2:20">
      <c r="B108314" s="27"/>
      <c r="C108314" s="1"/>
      <c r="D108314" s="1"/>
      <c r="E108314" s="1"/>
      <c r="F108314" s="1"/>
      <c r="G108314" s="1"/>
      <c r="H108314" s="1"/>
      <c r="I108314" s="1"/>
      <c r="J108314" s="1"/>
      <c r="K108314" s="1"/>
      <c r="L108314" s="1"/>
      <c r="M108314" s="1"/>
      <c r="N108314" s="1"/>
      <c r="O108314" s="1"/>
      <c r="P108314" s="1"/>
      <c r="Q108314" s="1"/>
      <c r="R108314" s="1"/>
      <c r="S108314" s="1"/>
      <c r="T108314" s="1"/>
    </row>
    <row r="108315" spans="2:20">
      <c r="B108315" s="27"/>
      <c r="C108315" s="1"/>
      <c r="D108315" s="1"/>
      <c r="E108315" s="1"/>
      <c r="F108315" s="1"/>
      <c r="G108315" s="1"/>
      <c r="H108315" s="1"/>
      <c r="I108315" s="1"/>
      <c r="J108315" s="1"/>
      <c r="K108315" s="1"/>
      <c r="L108315" s="1"/>
      <c r="M108315" s="1"/>
      <c r="N108315" s="1"/>
      <c r="O108315" s="1"/>
      <c r="P108315" s="1"/>
      <c r="Q108315" s="1"/>
      <c r="R108315" s="1"/>
      <c r="S108315" s="1"/>
      <c r="T108315" s="1"/>
    </row>
    <row r="108316" spans="2:20">
      <c r="B108316" s="27"/>
      <c r="C108316" s="1"/>
      <c r="D108316" s="1"/>
      <c r="E108316" s="1"/>
      <c r="F108316" s="1"/>
      <c r="G108316" s="1"/>
      <c r="H108316" s="1"/>
      <c r="I108316" s="1"/>
      <c r="J108316" s="1"/>
      <c r="K108316" s="1"/>
      <c r="L108316" s="1"/>
      <c r="M108316" s="1"/>
      <c r="N108316" s="1"/>
      <c r="O108316" s="1"/>
      <c r="P108316" s="1"/>
      <c r="Q108316" s="1"/>
      <c r="R108316" s="1"/>
      <c r="S108316" s="1"/>
      <c r="T108316" s="1"/>
    </row>
    <row r="108317" spans="2:20">
      <c r="B108317" s="27"/>
      <c r="C108317" s="1"/>
      <c r="D108317" s="1"/>
      <c r="E108317" s="1"/>
      <c r="F108317" s="1"/>
      <c r="G108317" s="1"/>
      <c r="H108317" s="1"/>
      <c r="I108317" s="1"/>
      <c r="J108317" s="1"/>
      <c r="K108317" s="1"/>
      <c r="L108317" s="1"/>
      <c r="M108317" s="1"/>
      <c r="N108317" s="1"/>
      <c r="O108317" s="1"/>
      <c r="P108317" s="1"/>
      <c r="Q108317" s="1"/>
      <c r="R108317" s="1"/>
      <c r="S108317" s="1"/>
      <c r="T108317" s="1"/>
    </row>
    <row r="108318" spans="2:20">
      <c r="B108318" s="27"/>
      <c r="C108318" s="1"/>
      <c r="D108318" s="1"/>
      <c r="E108318" s="1"/>
      <c r="F108318" s="1"/>
      <c r="G108318" s="1"/>
      <c r="H108318" s="1"/>
      <c r="I108318" s="1"/>
      <c r="J108318" s="1"/>
      <c r="K108318" s="1"/>
      <c r="L108318" s="1"/>
      <c r="M108318" s="1"/>
      <c r="N108318" s="1"/>
      <c r="O108318" s="1"/>
      <c r="P108318" s="1"/>
      <c r="Q108318" s="1"/>
      <c r="R108318" s="1"/>
      <c r="S108318" s="1"/>
      <c r="T108318" s="1"/>
    </row>
    <row r="108319" spans="2:20">
      <c r="B108319" s="27"/>
      <c r="C108319" s="1"/>
      <c r="D108319" s="1"/>
      <c r="E108319" s="1"/>
      <c r="F108319" s="1"/>
      <c r="G108319" s="1"/>
      <c r="H108319" s="1"/>
      <c r="I108319" s="1"/>
      <c r="J108319" s="1"/>
      <c r="K108319" s="1"/>
      <c r="L108319" s="1"/>
      <c r="M108319" s="1"/>
      <c r="N108319" s="1"/>
      <c r="O108319" s="1"/>
      <c r="P108319" s="1"/>
      <c r="Q108319" s="1"/>
      <c r="R108319" s="1"/>
      <c r="S108319" s="1"/>
      <c r="T108319" s="1"/>
    </row>
    <row r="108320" spans="2:20">
      <c r="B108320" s="27"/>
      <c r="C108320" s="1"/>
      <c r="D108320" s="1"/>
      <c r="E108320" s="1"/>
      <c r="F108320" s="1"/>
      <c r="G108320" s="1"/>
      <c r="H108320" s="1"/>
      <c r="I108320" s="1"/>
      <c r="J108320" s="1"/>
      <c r="K108320" s="1"/>
      <c r="L108320" s="1"/>
      <c r="M108320" s="1"/>
      <c r="N108320" s="1"/>
      <c r="O108320" s="1"/>
      <c r="P108320" s="1"/>
      <c r="Q108320" s="1"/>
      <c r="R108320" s="1"/>
      <c r="S108320" s="1"/>
      <c r="T108320" s="1"/>
    </row>
    <row r="108321" spans="2:20">
      <c r="B108321" s="27"/>
      <c r="C108321" s="1"/>
      <c r="D108321" s="1"/>
      <c r="E108321" s="1"/>
      <c r="F108321" s="1"/>
      <c r="G108321" s="1"/>
      <c r="H108321" s="1"/>
      <c r="I108321" s="1"/>
      <c r="J108321" s="1"/>
      <c r="K108321" s="1"/>
      <c r="L108321" s="1"/>
      <c r="M108321" s="1"/>
      <c r="N108321" s="1"/>
      <c r="O108321" s="1"/>
      <c r="P108321" s="1"/>
      <c r="Q108321" s="1"/>
      <c r="R108321" s="1"/>
      <c r="S108321" s="1"/>
      <c r="T108321" s="1"/>
    </row>
    <row r="108322" spans="2:20">
      <c r="B108322" s="27"/>
      <c r="C108322" s="1"/>
      <c r="D108322" s="1"/>
      <c r="E108322" s="1"/>
      <c r="F108322" s="1"/>
      <c r="G108322" s="1"/>
      <c r="H108322" s="1"/>
      <c r="I108322" s="1"/>
      <c r="J108322" s="1"/>
      <c r="K108322" s="1"/>
      <c r="L108322" s="1"/>
      <c r="M108322" s="1"/>
      <c r="N108322" s="1"/>
      <c r="O108322" s="1"/>
      <c r="P108322" s="1"/>
      <c r="Q108322" s="1"/>
      <c r="R108322" s="1"/>
      <c r="S108322" s="1"/>
      <c r="T108322" s="1"/>
    </row>
    <row r="108323" spans="2:20">
      <c r="B108323" s="27"/>
      <c r="C108323" s="1"/>
      <c r="D108323" s="1"/>
      <c r="E108323" s="1"/>
      <c r="F108323" s="1"/>
      <c r="G108323" s="1"/>
      <c r="H108323" s="1"/>
      <c r="I108323" s="1"/>
      <c r="J108323" s="1"/>
      <c r="K108323" s="1"/>
      <c r="L108323" s="1"/>
      <c r="M108323" s="1"/>
      <c r="N108323" s="1"/>
      <c r="O108323" s="1"/>
      <c r="P108323" s="1"/>
      <c r="Q108323" s="1"/>
      <c r="R108323" s="1"/>
      <c r="S108323" s="1"/>
      <c r="T108323" s="1"/>
    </row>
    <row r="108324" spans="2:20">
      <c r="B108324" s="27"/>
      <c r="C108324" s="1"/>
      <c r="D108324" s="1"/>
      <c r="E108324" s="1"/>
      <c r="F108324" s="1"/>
      <c r="G108324" s="1"/>
      <c r="H108324" s="1"/>
      <c r="I108324" s="1"/>
      <c r="J108324" s="1"/>
      <c r="K108324" s="1"/>
      <c r="L108324" s="1"/>
      <c r="M108324" s="1"/>
      <c r="N108324" s="1"/>
      <c r="O108324" s="1"/>
      <c r="P108324" s="1"/>
      <c r="Q108324" s="1"/>
      <c r="R108324" s="1"/>
      <c r="S108324" s="1"/>
      <c r="T108324" s="1"/>
    </row>
    <row r="108325" spans="2:20">
      <c r="B108325" s="27"/>
      <c r="C108325" s="1"/>
      <c r="D108325" s="1"/>
      <c r="E108325" s="1"/>
      <c r="F108325" s="1"/>
      <c r="G108325" s="1"/>
      <c r="H108325" s="1"/>
      <c r="I108325" s="1"/>
      <c r="J108325" s="1"/>
      <c r="K108325" s="1"/>
      <c r="L108325" s="1"/>
      <c r="M108325" s="1"/>
      <c r="N108325" s="1"/>
      <c r="O108325" s="1"/>
      <c r="P108325" s="1"/>
      <c r="Q108325" s="1"/>
      <c r="R108325" s="1"/>
      <c r="S108325" s="1"/>
      <c r="T108325" s="1"/>
    </row>
    <row r="108326" spans="2:20">
      <c r="B108326" s="27"/>
      <c r="C108326" s="1"/>
      <c r="D108326" s="1"/>
      <c r="E108326" s="1"/>
      <c r="F108326" s="1"/>
      <c r="G108326" s="1"/>
      <c r="H108326" s="1"/>
      <c r="I108326" s="1"/>
      <c r="J108326" s="1"/>
      <c r="K108326" s="1"/>
      <c r="L108326" s="1"/>
      <c r="M108326" s="1"/>
      <c r="N108326" s="1"/>
      <c r="O108326" s="1"/>
      <c r="P108326" s="1"/>
      <c r="Q108326" s="1"/>
      <c r="R108326" s="1"/>
      <c r="S108326" s="1"/>
      <c r="T108326" s="1"/>
    </row>
    <row r="108327" spans="2:20">
      <c r="B108327" s="27"/>
      <c r="C108327" s="1"/>
      <c r="D108327" s="1"/>
      <c r="E108327" s="1"/>
      <c r="F108327" s="1"/>
      <c r="G108327" s="1"/>
      <c r="H108327" s="1"/>
      <c r="I108327" s="1"/>
      <c r="J108327" s="1"/>
      <c r="K108327" s="1"/>
      <c r="L108327" s="1"/>
      <c r="M108327" s="1"/>
      <c r="N108327" s="1"/>
      <c r="O108327" s="1"/>
      <c r="P108327" s="1"/>
      <c r="Q108327" s="1"/>
      <c r="R108327" s="1"/>
      <c r="S108327" s="1"/>
      <c r="T108327" s="1"/>
    </row>
    <row r="108328" spans="2:20">
      <c r="B108328" s="27"/>
      <c r="C108328" s="1"/>
      <c r="D108328" s="1"/>
      <c r="E108328" s="1"/>
      <c r="F108328" s="1"/>
      <c r="G108328" s="1"/>
      <c r="H108328" s="1"/>
      <c r="I108328" s="1"/>
      <c r="J108328" s="1"/>
      <c r="K108328" s="1"/>
      <c r="L108328" s="1"/>
      <c r="M108328" s="1"/>
      <c r="N108328" s="1"/>
      <c r="O108328" s="1"/>
      <c r="P108328" s="1"/>
      <c r="Q108328" s="1"/>
      <c r="R108328" s="1"/>
      <c r="S108328" s="1"/>
      <c r="T108328" s="1"/>
    </row>
    <row r="108329" spans="2:20">
      <c r="B108329" s="27"/>
      <c r="C108329" s="1"/>
      <c r="D108329" s="1"/>
      <c r="E108329" s="1"/>
      <c r="F108329" s="1"/>
      <c r="G108329" s="1"/>
      <c r="H108329" s="1"/>
      <c r="I108329" s="1"/>
      <c r="J108329" s="1"/>
      <c r="K108329" s="1"/>
      <c r="L108329" s="1"/>
      <c r="M108329" s="1"/>
      <c r="N108329" s="1"/>
      <c r="O108329" s="1"/>
      <c r="P108329" s="1"/>
      <c r="Q108329" s="1"/>
      <c r="R108329" s="1"/>
      <c r="S108329" s="1"/>
      <c r="T108329" s="1"/>
    </row>
    <row r="108330" spans="2:20">
      <c r="B108330" s="27"/>
      <c r="C108330" s="1"/>
      <c r="D108330" s="1"/>
      <c r="E108330" s="1"/>
      <c r="F108330" s="1"/>
      <c r="G108330" s="1"/>
      <c r="H108330" s="1"/>
      <c r="I108330" s="1"/>
      <c r="J108330" s="1"/>
      <c r="K108330" s="1"/>
      <c r="L108330" s="1"/>
      <c r="M108330" s="1"/>
      <c r="N108330" s="1"/>
      <c r="O108330" s="1"/>
      <c r="P108330" s="1"/>
      <c r="Q108330" s="1"/>
      <c r="R108330" s="1"/>
      <c r="S108330" s="1"/>
      <c r="T108330" s="1"/>
    </row>
    <row r="108331" spans="2:20">
      <c r="B108331" s="27"/>
      <c r="C108331" s="1"/>
      <c r="D108331" s="1"/>
      <c r="E108331" s="1"/>
      <c r="F108331" s="1"/>
      <c r="G108331" s="1"/>
      <c r="H108331" s="1"/>
      <c r="I108331" s="1"/>
      <c r="J108331" s="1"/>
      <c r="K108331" s="1"/>
      <c r="L108331" s="1"/>
      <c r="M108331" s="1"/>
      <c r="N108331" s="1"/>
      <c r="O108331" s="1"/>
      <c r="P108331" s="1"/>
      <c r="Q108331" s="1"/>
      <c r="R108331" s="1"/>
      <c r="S108331" s="1"/>
      <c r="T108331" s="1"/>
    </row>
    <row r="108332" spans="2:20">
      <c r="B108332" s="27"/>
      <c r="C108332" s="1"/>
      <c r="D108332" s="1"/>
      <c r="E108332" s="1"/>
      <c r="F108332" s="1"/>
      <c r="G108332" s="1"/>
      <c r="H108332" s="1"/>
      <c r="I108332" s="1"/>
      <c r="J108332" s="1"/>
      <c r="K108332" s="1"/>
      <c r="L108332" s="1"/>
      <c r="M108332" s="1"/>
      <c r="N108332" s="1"/>
      <c r="O108332" s="1"/>
      <c r="P108332" s="1"/>
      <c r="Q108332" s="1"/>
      <c r="R108332" s="1"/>
      <c r="S108332" s="1"/>
      <c r="T108332" s="1"/>
    </row>
    <row r="108333" spans="2:20">
      <c r="B108333" s="27"/>
      <c r="C108333" s="1"/>
      <c r="D108333" s="1"/>
      <c r="E108333" s="1"/>
      <c r="F108333" s="1"/>
      <c r="G108333" s="1"/>
      <c r="H108333" s="1"/>
      <c r="I108333" s="1"/>
      <c r="J108333" s="1"/>
      <c r="K108333" s="1"/>
      <c r="L108333" s="1"/>
      <c r="M108333" s="1"/>
      <c r="N108333" s="1"/>
      <c r="O108333" s="1"/>
      <c r="P108333" s="1"/>
      <c r="Q108333" s="1"/>
      <c r="R108333" s="1"/>
      <c r="S108333" s="1"/>
      <c r="T108333" s="1"/>
    </row>
    <row r="108334" spans="2:20">
      <c r="B108334" s="27"/>
      <c r="C108334" s="1"/>
      <c r="D108334" s="1"/>
      <c r="E108334" s="1"/>
      <c r="F108334" s="1"/>
      <c r="G108334" s="1"/>
      <c r="H108334" s="1"/>
      <c r="I108334" s="1"/>
      <c r="J108334" s="1"/>
      <c r="K108334" s="1"/>
      <c r="L108334" s="1"/>
      <c r="M108334" s="1"/>
      <c r="N108334" s="1"/>
      <c r="O108334" s="1"/>
      <c r="P108334" s="1"/>
      <c r="Q108334" s="1"/>
      <c r="R108334" s="1"/>
      <c r="S108334" s="1"/>
      <c r="T108334" s="1"/>
    </row>
    <row r="108335" spans="2:20">
      <c r="B108335" s="27"/>
      <c r="C108335" s="1"/>
      <c r="D108335" s="1"/>
      <c r="E108335" s="1"/>
      <c r="F108335" s="1"/>
      <c r="G108335" s="1"/>
      <c r="H108335" s="1"/>
      <c r="I108335" s="1"/>
      <c r="J108335" s="1"/>
      <c r="K108335" s="1"/>
      <c r="L108335" s="1"/>
      <c r="M108335" s="1"/>
      <c r="N108335" s="1"/>
      <c r="O108335" s="1"/>
      <c r="P108335" s="1"/>
      <c r="Q108335" s="1"/>
      <c r="R108335" s="1"/>
      <c r="S108335" s="1"/>
      <c r="T108335" s="1"/>
    </row>
    <row r="108336" spans="2:20">
      <c r="B108336" s="27"/>
      <c r="C108336" s="1"/>
      <c r="D108336" s="1"/>
      <c r="E108336" s="1"/>
      <c r="F108336" s="1"/>
      <c r="G108336" s="1"/>
      <c r="H108336" s="1"/>
      <c r="I108336" s="1"/>
      <c r="J108336" s="1"/>
      <c r="K108336" s="1"/>
      <c r="L108336" s="1"/>
      <c r="M108336" s="1"/>
      <c r="N108336" s="1"/>
      <c r="O108336" s="1"/>
      <c r="P108336" s="1"/>
      <c r="Q108336" s="1"/>
      <c r="R108336" s="1"/>
      <c r="S108336" s="1"/>
      <c r="T108336" s="1"/>
    </row>
    <row r="108337" spans="2:20">
      <c r="B108337" s="27"/>
      <c r="C108337" s="1"/>
      <c r="D108337" s="1"/>
      <c r="E108337" s="1"/>
      <c r="F108337" s="1"/>
      <c r="G108337" s="1"/>
      <c r="H108337" s="1"/>
      <c r="I108337" s="1"/>
      <c r="J108337" s="1"/>
      <c r="K108337" s="1"/>
      <c r="L108337" s="1"/>
      <c r="M108337" s="1"/>
      <c r="N108337" s="1"/>
      <c r="O108337" s="1"/>
      <c r="P108337" s="1"/>
      <c r="Q108337" s="1"/>
      <c r="R108337" s="1"/>
      <c r="S108337" s="1"/>
      <c r="T108337" s="1"/>
    </row>
    <row r="108338" spans="2:20">
      <c r="B108338" s="27"/>
      <c r="C108338" s="1"/>
      <c r="D108338" s="1"/>
      <c r="E108338" s="1"/>
      <c r="F108338" s="1"/>
      <c r="G108338" s="1"/>
      <c r="H108338" s="1"/>
      <c r="I108338" s="1"/>
      <c r="J108338" s="1"/>
      <c r="K108338" s="1"/>
      <c r="L108338" s="1"/>
      <c r="M108338" s="1"/>
      <c r="N108338" s="1"/>
      <c r="O108338" s="1"/>
      <c r="P108338" s="1"/>
      <c r="Q108338" s="1"/>
      <c r="R108338" s="1"/>
      <c r="S108338" s="1"/>
      <c r="T108338" s="1"/>
    </row>
    <row r="108339" spans="2:20">
      <c r="B108339" s="27"/>
      <c r="C108339" s="1"/>
      <c r="D108339" s="1"/>
      <c r="E108339" s="1"/>
      <c r="F108339" s="1"/>
      <c r="G108339" s="1"/>
      <c r="H108339" s="1"/>
      <c r="I108339" s="1"/>
      <c r="J108339" s="1"/>
      <c r="K108339" s="1"/>
      <c r="L108339" s="1"/>
      <c r="M108339" s="1"/>
      <c r="N108339" s="1"/>
      <c r="O108339" s="1"/>
      <c r="P108339" s="1"/>
      <c r="Q108339" s="1"/>
      <c r="R108339" s="1"/>
      <c r="S108339" s="1"/>
      <c r="T108339" s="1"/>
    </row>
    <row r="108340" spans="2:20">
      <c r="B108340" s="27"/>
      <c r="C108340" s="1"/>
      <c r="D108340" s="1"/>
      <c r="E108340" s="1"/>
      <c r="F108340" s="1"/>
      <c r="G108340" s="1"/>
      <c r="H108340" s="1"/>
      <c r="I108340" s="1"/>
      <c r="J108340" s="1"/>
      <c r="K108340" s="1"/>
      <c r="L108340" s="1"/>
      <c r="M108340" s="1"/>
      <c r="N108340" s="1"/>
      <c r="O108340" s="1"/>
      <c r="P108340" s="1"/>
      <c r="Q108340" s="1"/>
      <c r="R108340" s="1"/>
      <c r="S108340" s="1"/>
      <c r="T108340" s="1"/>
    </row>
    <row r="108341" spans="2:20">
      <c r="B108341" s="27"/>
      <c r="C108341" s="1"/>
      <c r="D108341" s="1"/>
      <c r="E108341" s="1"/>
      <c r="F108341" s="1"/>
      <c r="G108341" s="1"/>
      <c r="H108341" s="1"/>
      <c r="I108341" s="1"/>
      <c r="J108341" s="1"/>
      <c r="K108341" s="1"/>
      <c r="L108341" s="1"/>
      <c r="M108341" s="1"/>
      <c r="N108341" s="1"/>
      <c r="O108341" s="1"/>
      <c r="P108341" s="1"/>
      <c r="Q108341" s="1"/>
      <c r="R108341" s="1"/>
      <c r="S108341" s="1"/>
      <c r="T108341" s="1"/>
    </row>
    <row r="108342" spans="2:20">
      <c r="B108342" s="27"/>
      <c r="C108342" s="1"/>
      <c r="D108342" s="1"/>
      <c r="E108342" s="1"/>
      <c r="F108342" s="1"/>
      <c r="G108342" s="1"/>
      <c r="H108342" s="1"/>
      <c r="I108342" s="1"/>
      <c r="J108342" s="1"/>
      <c r="K108342" s="1"/>
      <c r="L108342" s="1"/>
      <c r="M108342" s="1"/>
      <c r="N108342" s="1"/>
      <c r="O108342" s="1"/>
      <c r="P108342" s="1"/>
      <c r="Q108342" s="1"/>
      <c r="R108342" s="1"/>
      <c r="S108342" s="1"/>
      <c r="T108342" s="1"/>
    </row>
    <row r="108343" spans="2:20">
      <c r="B108343" s="27"/>
      <c r="C108343" s="1"/>
      <c r="D108343" s="1"/>
      <c r="E108343" s="1"/>
      <c r="F108343" s="1"/>
      <c r="G108343" s="1"/>
      <c r="H108343" s="1"/>
      <c r="I108343" s="1"/>
      <c r="J108343" s="1"/>
      <c r="K108343" s="1"/>
      <c r="L108343" s="1"/>
      <c r="M108343" s="1"/>
      <c r="N108343" s="1"/>
      <c r="O108343" s="1"/>
      <c r="P108343" s="1"/>
      <c r="Q108343" s="1"/>
      <c r="R108343" s="1"/>
      <c r="S108343" s="1"/>
      <c r="T108343" s="1"/>
    </row>
    <row r="108344" spans="2:20">
      <c r="B108344" s="27"/>
      <c r="C108344" s="1"/>
      <c r="D108344" s="1"/>
      <c r="E108344" s="1"/>
      <c r="F108344" s="1"/>
      <c r="G108344" s="1"/>
      <c r="H108344" s="1"/>
      <c r="I108344" s="1"/>
      <c r="J108344" s="1"/>
      <c r="K108344" s="1"/>
      <c r="L108344" s="1"/>
      <c r="M108344" s="1"/>
      <c r="N108344" s="1"/>
      <c r="O108344" s="1"/>
      <c r="P108344" s="1"/>
      <c r="Q108344" s="1"/>
      <c r="R108344" s="1"/>
      <c r="S108344" s="1"/>
      <c r="T108344" s="1"/>
    </row>
    <row r="108345" spans="2:20">
      <c r="B108345" s="27"/>
      <c r="C108345" s="1"/>
      <c r="D108345" s="1"/>
      <c r="E108345" s="1"/>
      <c r="F108345" s="1"/>
      <c r="G108345" s="1"/>
      <c r="H108345" s="1"/>
      <c r="I108345" s="1"/>
      <c r="J108345" s="1"/>
      <c r="K108345" s="1"/>
      <c r="L108345" s="1"/>
      <c r="M108345" s="1"/>
      <c r="N108345" s="1"/>
      <c r="O108345" s="1"/>
      <c r="P108345" s="1"/>
      <c r="Q108345" s="1"/>
      <c r="R108345" s="1"/>
      <c r="S108345" s="1"/>
      <c r="T108345" s="1"/>
    </row>
    <row r="108346" spans="2:20">
      <c r="B108346" s="27"/>
      <c r="C108346" s="1"/>
      <c r="D108346" s="1"/>
      <c r="E108346" s="1"/>
      <c r="F108346" s="1"/>
      <c r="G108346" s="1"/>
      <c r="H108346" s="1"/>
      <c r="I108346" s="1"/>
      <c r="J108346" s="1"/>
      <c r="K108346" s="1"/>
      <c r="L108346" s="1"/>
      <c r="M108346" s="1"/>
      <c r="N108346" s="1"/>
      <c r="O108346" s="1"/>
      <c r="P108346" s="1"/>
      <c r="Q108346" s="1"/>
      <c r="R108346" s="1"/>
      <c r="S108346" s="1"/>
      <c r="T108346" s="1"/>
    </row>
    <row r="108347" spans="2:20">
      <c r="B108347" s="27"/>
      <c r="C108347" s="1"/>
      <c r="D108347" s="1"/>
      <c r="E108347" s="1"/>
      <c r="F108347" s="1"/>
      <c r="G108347" s="1"/>
      <c r="H108347" s="1"/>
      <c r="I108347" s="1"/>
      <c r="J108347" s="1"/>
      <c r="K108347" s="1"/>
      <c r="L108347" s="1"/>
      <c r="M108347" s="1"/>
      <c r="N108347" s="1"/>
      <c r="O108347" s="1"/>
      <c r="P108347" s="1"/>
      <c r="Q108347" s="1"/>
      <c r="R108347" s="1"/>
      <c r="S108347" s="1"/>
      <c r="T108347" s="1"/>
    </row>
    <row r="108348" spans="2:20">
      <c r="B108348" s="27"/>
      <c r="C108348" s="1"/>
      <c r="D108348" s="1"/>
      <c r="E108348" s="1"/>
      <c r="F108348" s="1"/>
      <c r="G108348" s="1"/>
      <c r="H108348" s="1"/>
      <c r="I108348" s="1"/>
      <c r="J108348" s="1"/>
      <c r="K108348" s="1"/>
      <c r="L108348" s="1"/>
      <c r="M108348" s="1"/>
      <c r="N108348" s="1"/>
      <c r="O108348" s="1"/>
      <c r="P108348" s="1"/>
      <c r="Q108348" s="1"/>
      <c r="R108348" s="1"/>
      <c r="S108348" s="1"/>
      <c r="T108348" s="1"/>
    </row>
    <row r="108349" spans="2:20">
      <c r="B108349" s="27"/>
      <c r="C108349" s="1"/>
      <c r="D108349" s="1"/>
      <c r="E108349" s="1"/>
      <c r="F108349" s="1"/>
      <c r="G108349" s="1"/>
      <c r="H108349" s="1"/>
      <c r="I108349" s="1"/>
      <c r="J108349" s="1"/>
      <c r="K108349" s="1"/>
      <c r="L108349" s="1"/>
      <c r="M108349" s="1"/>
      <c r="N108349" s="1"/>
      <c r="O108349" s="1"/>
      <c r="P108349" s="1"/>
      <c r="Q108349" s="1"/>
      <c r="R108349" s="1"/>
      <c r="S108349" s="1"/>
      <c r="T108349" s="1"/>
    </row>
    <row r="108350" spans="2:20">
      <c r="B108350" s="27"/>
      <c r="C108350" s="1"/>
      <c r="D108350" s="1"/>
      <c r="E108350" s="1"/>
      <c r="F108350" s="1"/>
      <c r="G108350" s="1"/>
      <c r="H108350" s="1"/>
      <c r="I108350" s="1"/>
      <c r="J108350" s="1"/>
      <c r="K108350" s="1"/>
      <c r="L108350" s="1"/>
      <c r="M108350" s="1"/>
      <c r="N108350" s="1"/>
      <c r="O108350" s="1"/>
      <c r="P108350" s="1"/>
      <c r="Q108350" s="1"/>
      <c r="R108350" s="1"/>
      <c r="S108350" s="1"/>
      <c r="T108350" s="1"/>
    </row>
    <row r="108351" spans="2:20">
      <c r="B108351" s="27"/>
      <c r="C108351" s="1"/>
      <c r="D108351" s="1"/>
      <c r="E108351" s="1"/>
      <c r="F108351" s="1"/>
      <c r="G108351" s="1"/>
      <c r="H108351" s="1"/>
      <c r="I108351" s="1"/>
      <c r="J108351" s="1"/>
      <c r="K108351" s="1"/>
      <c r="L108351" s="1"/>
      <c r="M108351" s="1"/>
      <c r="N108351" s="1"/>
      <c r="O108351" s="1"/>
      <c r="P108351" s="1"/>
      <c r="Q108351" s="1"/>
      <c r="R108351" s="1"/>
      <c r="S108351" s="1"/>
      <c r="T108351" s="1"/>
    </row>
    <row r="108352" spans="2:20">
      <c r="B108352" s="27"/>
      <c r="C108352" s="1"/>
      <c r="D108352" s="1"/>
      <c r="E108352" s="1"/>
      <c r="F108352" s="1"/>
      <c r="G108352" s="1"/>
      <c r="H108352" s="1"/>
      <c r="I108352" s="1"/>
      <c r="J108352" s="1"/>
      <c r="K108352" s="1"/>
      <c r="L108352" s="1"/>
      <c r="M108352" s="1"/>
      <c r="N108352" s="1"/>
      <c r="O108352" s="1"/>
      <c r="P108352" s="1"/>
      <c r="Q108352" s="1"/>
      <c r="R108352" s="1"/>
      <c r="S108352" s="1"/>
      <c r="T108352" s="1"/>
    </row>
    <row r="108353" spans="2:20">
      <c r="B108353" s="27"/>
      <c r="C108353" s="1"/>
      <c r="D108353" s="1"/>
      <c r="E108353" s="1"/>
      <c r="F108353" s="1"/>
      <c r="G108353" s="1"/>
      <c r="H108353" s="1"/>
      <c r="I108353" s="1"/>
      <c r="J108353" s="1"/>
      <c r="K108353" s="1"/>
      <c r="L108353" s="1"/>
      <c r="M108353" s="1"/>
      <c r="N108353" s="1"/>
      <c r="O108353" s="1"/>
      <c r="P108353" s="1"/>
      <c r="Q108353" s="1"/>
      <c r="R108353" s="1"/>
      <c r="S108353" s="1"/>
      <c r="T108353" s="1"/>
    </row>
    <row r="108354" spans="2:20">
      <c r="B108354" s="27"/>
      <c r="C108354" s="1"/>
      <c r="D108354" s="1"/>
      <c r="E108354" s="1"/>
      <c r="F108354" s="1"/>
      <c r="G108354" s="1"/>
      <c r="H108354" s="1"/>
      <c r="I108354" s="1"/>
      <c r="J108354" s="1"/>
      <c r="K108354" s="1"/>
      <c r="L108354" s="1"/>
      <c r="M108354" s="1"/>
      <c r="N108354" s="1"/>
      <c r="O108354" s="1"/>
      <c r="P108354" s="1"/>
      <c r="Q108354" s="1"/>
      <c r="R108354" s="1"/>
      <c r="S108354" s="1"/>
      <c r="T108354" s="1"/>
    </row>
    <row r="108355" spans="2:20">
      <c r="B108355" s="27"/>
      <c r="C108355" s="1"/>
      <c r="D108355" s="1"/>
      <c r="E108355" s="1"/>
      <c r="F108355" s="1"/>
      <c r="G108355" s="1"/>
      <c r="H108355" s="1"/>
      <c r="I108355" s="1"/>
      <c r="J108355" s="1"/>
      <c r="K108355" s="1"/>
      <c r="L108355" s="1"/>
      <c r="M108355" s="1"/>
      <c r="N108355" s="1"/>
      <c r="O108355" s="1"/>
      <c r="P108355" s="1"/>
      <c r="Q108355" s="1"/>
      <c r="R108355" s="1"/>
      <c r="S108355" s="1"/>
      <c r="T108355" s="1"/>
    </row>
    <row r="108356" spans="2:20">
      <c r="B108356" s="27"/>
      <c r="C108356" s="1"/>
      <c r="D108356" s="1"/>
      <c r="E108356" s="1"/>
      <c r="F108356" s="1"/>
      <c r="G108356" s="1"/>
      <c r="H108356" s="1"/>
      <c r="I108356" s="1"/>
      <c r="J108356" s="1"/>
      <c r="K108356" s="1"/>
      <c r="L108356" s="1"/>
      <c r="M108356" s="1"/>
      <c r="N108356" s="1"/>
      <c r="O108356" s="1"/>
      <c r="P108356" s="1"/>
      <c r="Q108356" s="1"/>
      <c r="R108356" s="1"/>
      <c r="S108356" s="1"/>
      <c r="T108356" s="1"/>
    </row>
    <row r="108357" spans="2:20">
      <c r="B108357" s="27"/>
      <c r="C108357" s="1"/>
      <c r="D108357" s="1"/>
      <c r="E108357" s="1"/>
      <c r="F108357" s="1"/>
      <c r="G108357" s="1"/>
      <c r="H108357" s="1"/>
      <c r="I108357" s="1"/>
      <c r="J108357" s="1"/>
      <c r="K108357" s="1"/>
      <c r="L108357" s="1"/>
      <c r="M108357" s="1"/>
      <c r="N108357" s="1"/>
      <c r="O108357" s="1"/>
      <c r="P108357" s="1"/>
      <c r="Q108357" s="1"/>
      <c r="R108357" s="1"/>
      <c r="S108357" s="1"/>
      <c r="T108357" s="1"/>
    </row>
    <row r="108358" spans="2:20">
      <c r="B108358" s="27"/>
      <c r="C108358" s="1"/>
      <c r="D108358" s="1"/>
      <c r="E108358" s="1"/>
      <c r="F108358" s="1"/>
      <c r="G108358" s="1"/>
      <c r="H108358" s="1"/>
      <c r="I108358" s="1"/>
      <c r="J108358" s="1"/>
      <c r="K108358" s="1"/>
      <c r="L108358" s="1"/>
      <c r="M108358" s="1"/>
      <c r="N108358" s="1"/>
      <c r="O108358" s="1"/>
      <c r="P108358" s="1"/>
      <c r="Q108358" s="1"/>
      <c r="R108358" s="1"/>
      <c r="S108358" s="1"/>
      <c r="T108358" s="1"/>
    </row>
    <row r="108359" spans="2:20">
      <c r="B108359" s="27"/>
      <c r="C108359" s="1"/>
      <c r="D108359" s="1"/>
      <c r="E108359" s="1"/>
      <c r="F108359" s="1"/>
      <c r="G108359" s="1"/>
      <c r="H108359" s="1"/>
      <c r="I108359" s="1"/>
      <c r="J108359" s="1"/>
      <c r="K108359" s="1"/>
      <c r="L108359" s="1"/>
      <c r="M108359" s="1"/>
      <c r="N108359" s="1"/>
      <c r="O108359" s="1"/>
      <c r="P108359" s="1"/>
      <c r="Q108359" s="1"/>
      <c r="R108359" s="1"/>
      <c r="S108359" s="1"/>
      <c r="T108359" s="1"/>
    </row>
    <row r="108360" spans="2:20">
      <c r="B108360" s="27"/>
      <c r="C108360" s="1"/>
      <c r="D108360" s="1"/>
      <c r="E108360" s="1"/>
      <c r="F108360" s="1"/>
      <c r="G108360" s="1"/>
      <c r="H108360" s="1"/>
      <c r="I108360" s="1"/>
      <c r="J108360" s="1"/>
      <c r="K108360" s="1"/>
      <c r="L108360" s="1"/>
      <c r="M108360" s="1"/>
      <c r="N108360" s="1"/>
      <c r="O108360" s="1"/>
      <c r="P108360" s="1"/>
      <c r="Q108360" s="1"/>
      <c r="R108360" s="1"/>
      <c r="S108360" s="1"/>
      <c r="T108360" s="1"/>
    </row>
    <row r="108361" spans="2:20">
      <c r="B108361" s="27"/>
      <c r="C108361" s="1"/>
      <c r="D108361" s="1"/>
      <c r="E108361" s="1"/>
      <c r="F108361" s="1"/>
      <c r="G108361" s="1"/>
      <c r="H108361" s="1"/>
      <c r="I108361" s="1"/>
      <c r="J108361" s="1"/>
      <c r="K108361" s="1"/>
      <c r="L108361" s="1"/>
      <c r="M108361" s="1"/>
      <c r="N108361" s="1"/>
      <c r="O108361" s="1"/>
      <c r="P108361" s="1"/>
      <c r="Q108361" s="1"/>
      <c r="R108361" s="1"/>
      <c r="S108361" s="1"/>
      <c r="T108361" s="1"/>
    </row>
    <row r="108362" spans="2:20">
      <c r="B108362" s="27"/>
      <c r="C108362" s="1"/>
      <c r="D108362" s="1"/>
      <c r="E108362" s="1"/>
      <c r="F108362" s="1"/>
      <c r="G108362" s="1"/>
      <c r="H108362" s="1"/>
      <c r="I108362" s="1"/>
      <c r="J108362" s="1"/>
      <c r="K108362" s="1"/>
      <c r="L108362" s="1"/>
      <c r="M108362" s="1"/>
      <c r="N108362" s="1"/>
      <c r="O108362" s="1"/>
      <c r="P108362" s="1"/>
      <c r="Q108362" s="1"/>
      <c r="R108362" s="1"/>
      <c r="S108362" s="1"/>
      <c r="T108362" s="1"/>
    </row>
    <row r="108363" spans="2:20">
      <c r="B108363" s="27"/>
      <c r="C108363" s="1"/>
      <c r="D108363" s="1"/>
      <c r="E108363" s="1"/>
      <c r="F108363" s="1"/>
      <c r="G108363" s="1"/>
      <c r="H108363" s="1"/>
      <c r="I108363" s="1"/>
      <c r="J108363" s="1"/>
      <c r="K108363" s="1"/>
      <c r="L108363" s="1"/>
      <c r="M108363" s="1"/>
      <c r="N108363" s="1"/>
      <c r="O108363" s="1"/>
      <c r="P108363" s="1"/>
      <c r="Q108363" s="1"/>
      <c r="R108363" s="1"/>
      <c r="S108363" s="1"/>
      <c r="T108363" s="1"/>
    </row>
    <row r="108364" spans="2:20">
      <c r="B108364" s="27"/>
      <c r="C108364" s="1"/>
      <c r="D108364" s="1"/>
      <c r="E108364" s="1"/>
      <c r="F108364" s="1"/>
      <c r="G108364" s="1"/>
      <c r="H108364" s="1"/>
      <c r="I108364" s="1"/>
      <c r="J108364" s="1"/>
      <c r="K108364" s="1"/>
      <c r="L108364" s="1"/>
      <c r="M108364" s="1"/>
      <c r="N108364" s="1"/>
      <c r="O108364" s="1"/>
      <c r="P108364" s="1"/>
      <c r="Q108364" s="1"/>
      <c r="R108364" s="1"/>
      <c r="S108364" s="1"/>
      <c r="T108364" s="1"/>
    </row>
    <row r="108365" spans="2:20">
      <c r="B108365" s="27"/>
      <c r="C108365" s="1"/>
      <c r="D108365" s="1"/>
      <c r="E108365" s="1"/>
      <c r="F108365" s="1"/>
      <c r="G108365" s="1"/>
      <c r="H108365" s="1"/>
      <c r="I108365" s="1"/>
      <c r="J108365" s="1"/>
      <c r="K108365" s="1"/>
      <c r="L108365" s="1"/>
      <c r="M108365" s="1"/>
      <c r="N108365" s="1"/>
      <c r="O108365" s="1"/>
      <c r="P108365" s="1"/>
      <c r="Q108365" s="1"/>
      <c r="R108365" s="1"/>
      <c r="S108365" s="1"/>
      <c r="T108365" s="1"/>
    </row>
    <row r="108366" spans="2:20">
      <c r="B108366" s="27"/>
      <c r="C108366" s="1"/>
      <c r="D108366" s="1"/>
      <c r="E108366" s="1"/>
      <c r="F108366" s="1"/>
      <c r="G108366" s="1"/>
      <c r="H108366" s="1"/>
      <c r="I108366" s="1"/>
      <c r="J108366" s="1"/>
      <c r="K108366" s="1"/>
      <c r="L108366" s="1"/>
      <c r="M108366" s="1"/>
      <c r="N108366" s="1"/>
      <c r="O108366" s="1"/>
      <c r="P108366" s="1"/>
      <c r="Q108366" s="1"/>
      <c r="R108366" s="1"/>
      <c r="S108366" s="1"/>
      <c r="T108366" s="1"/>
    </row>
    <row r="108367" spans="2:20">
      <c r="B108367" s="27"/>
      <c r="C108367" s="1"/>
      <c r="D108367" s="1"/>
      <c r="E108367" s="1"/>
      <c r="F108367" s="1"/>
      <c r="G108367" s="1"/>
      <c r="H108367" s="1"/>
      <c r="I108367" s="1"/>
      <c r="J108367" s="1"/>
      <c r="K108367" s="1"/>
      <c r="L108367" s="1"/>
      <c r="M108367" s="1"/>
      <c r="N108367" s="1"/>
      <c r="O108367" s="1"/>
      <c r="P108367" s="1"/>
      <c r="Q108367" s="1"/>
      <c r="R108367" s="1"/>
      <c r="S108367" s="1"/>
      <c r="T108367" s="1"/>
    </row>
    <row r="108368" spans="2:20">
      <c r="B108368" s="27"/>
      <c r="C108368" s="1"/>
      <c r="D108368" s="1"/>
      <c r="E108368" s="1"/>
      <c r="F108368" s="1"/>
      <c r="G108368" s="1"/>
      <c r="H108368" s="1"/>
      <c r="I108368" s="1"/>
      <c r="J108368" s="1"/>
      <c r="K108368" s="1"/>
      <c r="L108368" s="1"/>
      <c r="M108368" s="1"/>
      <c r="N108368" s="1"/>
      <c r="O108368" s="1"/>
      <c r="P108368" s="1"/>
      <c r="Q108368" s="1"/>
      <c r="R108368" s="1"/>
      <c r="S108368" s="1"/>
      <c r="T108368" s="1"/>
    </row>
    <row r="108369" spans="2:20">
      <c r="B108369" s="27"/>
      <c r="C108369" s="1"/>
      <c r="D108369" s="1"/>
      <c r="E108369" s="1"/>
      <c r="F108369" s="1"/>
      <c r="G108369" s="1"/>
      <c r="H108369" s="1"/>
      <c r="I108369" s="1"/>
      <c r="J108369" s="1"/>
      <c r="K108369" s="1"/>
      <c r="L108369" s="1"/>
      <c r="M108369" s="1"/>
      <c r="N108369" s="1"/>
      <c r="O108369" s="1"/>
      <c r="P108369" s="1"/>
      <c r="Q108369" s="1"/>
      <c r="R108369" s="1"/>
      <c r="S108369" s="1"/>
      <c r="T108369" s="1"/>
    </row>
    <row r="108370" spans="2:20">
      <c r="B108370" s="27"/>
      <c r="C108370" s="1"/>
      <c r="D108370" s="1"/>
      <c r="E108370" s="1"/>
      <c r="F108370" s="1"/>
      <c r="G108370" s="1"/>
      <c r="H108370" s="1"/>
      <c r="I108370" s="1"/>
      <c r="J108370" s="1"/>
      <c r="K108370" s="1"/>
      <c r="L108370" s="1"/>
      <c r="M108370" s="1"/>
      <c r="N108370" s="1"/>
      <c r="O108370" s="1"/>
      <c r="P108370" s="1"/>
      <c r="Q108370" s="1"/>
      <c r="R108370" s="1"/>
      <c r="S108370" s="1"/>
      <c r="T108370" s="1"/>
    </row>
    <row r="108371" spans="2:20">
      <c r="B108371" s="27"/>
      <c r="C108371" s="1"/>
      <c r="D108371" s="1"/>
      <c r="E108371" s="1"/>
      <c r="F108371" s="1"/>
      <c r="G108371" s="1"/>
      <c r="H108371" s="1"/>
      <c r="I108371" s="1"/>
      <c r="J108371" s="1"/>
      <c r="K108371" s="1"/>
      <c r="L108371" s="1"/>
      <c r="M108371" s="1"/>
      <c r="N108371" s="1"/>
      <c r="O108371" s="1"/>
      <c r="P108371" s="1"/>
      <c r="Q108371" s="1"/>
      <c r="R108371" s="1"/>
      <c r="S108371" s="1"/>
      <c r="T108371" s="1"/>
    </row>
    <row r="108372" spans="2:20">
      <c r="B108372" s="27"/>
      <c r="C108372" s="1"/>
      <c r="D108372" s="1"/>
      <c r="E108372" s="1"/>
      <c r="F108372" s="1"/>
      <c r="G108372" s="1"/>
      <c r="H108372" s="1"/>
      <c r="I108372" s="1"/>
      <c r="J108372" s="1"/>
      <c r="K108372" s="1"/>
      <c r="L108372" s="1"/>
      <c r="M108372" s="1"/>
      <c r="N108372" s="1"/>
      <c r="O108372" s="1"/>
      <c r="P108372" s="1"/>
      <c r="Q108372" s="1"/>
      <c r="R108372" s="1"/>
      <c r="S108372" s="1"/>
      <c r="T108372" s="1"/>
    </row>
    <row r="108373" spans="2:20">
      <c r="B108373" s="27"/>
      <c r="C108373" s="1"/>
      <c r="D108373" s="1"/>
      <c r="E108373" s="1"/>
      <c r="F108373" s="1"/>
      <c r="G108373" s="1"/>
      <c r="H108373" s="1"/>
      <c r="I108373" s="1"/>
      <c r="J108373" s="1"/>
      <c r="K108373" s="1"/>
      <c r="L108373" s="1"/>
      <c r="M108373" s="1"/>
      <c r="N108373" s="1"/>
      <c r="O108373" s="1"/>
      <c r="P108373" s="1"/>
      <c r="Q108373" s="1"/>
      <c r="R108373" s="1"/>
      <c r="S108373" s="1"/>
      <c r="T108373" s="1"/>
    </row>
    <row r="108374" spans="2:20">
      <c r="B108374" s="27"/>
      <c r="C108374" s="1"/>
      <c r="D108374" s="1"/>
      <c r="E108374" s="1"/>
      <c r="F108374" s="1"/>
      <c r="G108374" s="1"/>
      <c r="H108374" s="1"/>
      <c r="I108374" s="1"/>
      <c r="J108374" s="1"/>
      <c r="K108374" s="1"/>
      <c r="L108374" s="1"/>
      <c r="M108374" s="1"/>
      <c r="N108374" s="1"/>
      <c r="O108374" s="1"/>
      <c r="P108374" s="1"/>
      <c r="Q108374" s="1"/>
      <c r="R108374" s="1"/>
      <c r="S108374" s="1"/>
      <c r="T108374" s="1"/>
    </row>
    <row r="108375" spans="2:20">
      <c r="B108375" s="27"/>
      <c r="C108375" s="1"/>
      <c r="D108375" s="1"/>
      <c r="E108375" s="1"/>
      <c r="F108375" s="1"/>
      <c r="G108375" s="1"/>
      <c r="H108375" s="1"/>
      <c r="I108375" s="1"/>
      <c r="J108375" s="1"/>
      <c r="K108375" s="1"/>
      <c r="L108375" s="1"/>
      <c r="M108375" s="1"/>
      <c r="N108375" s="1"/>
      <c r="O108375" s="1"/>
      <c r="P108375" s="1"/>
      <c r="Q108375" s="1"/>
      <c r="R108375" s="1"/>
      <c r="S108375" s="1"/>
      <c r="T108375" s="1"/>
    </row>
    <row r="108376" spans="2:20">
      <c r="B108376" s="27"/>
      <c r="C108376" s="1"/>
      <c r="D108376" s="1"/>
      <c r="E108376" s="1"/>
      <c r="F108376" s="1"/>
      <c r="G108376" s="1"/>
      <c r="H108376" s="1"/>
      <c r="I108376" s="1"/>
      <c r="J108376" s="1"/>
      <c r="K108376" s="1"/>
      <c r="L108376" s="1"/>
      <c r="M108376" s="1"/>
      <c r="N108376" s="1"/>
      <c r="O108376" s="1"/>
      <c r="P108376" s="1"/>
      <c r="Q108376" s="1"/>
      <c r="R108376" s="1"/>
      <c r="S108376" s="1"/>
      <c r="T108376" s="1"/>
    </row>
    <row r="108377" spans="2:20">
      <c r="B108377" s="27"/>
      <c r="C108377" s="1"/>
      <c r="D108377" s="1"/>
      <c r="E108377" s="1"/>
      <c r="F108377" s="1"/>
      <c r="G108377" s="1"/>
      <c r="H108377" s="1"/>
      <c r="I108377" s="1"/>
      <c r="J108377" s="1"/>
      <c r="K108377" s="1"/>
      <c r="L108377" s="1"/>
      <c r="M108377" s="1"/>
      <c r="N108377" s="1"/>
      <c r="O108377" s="1"/>
      <c r="P108377" s="1"/>
      <c r="Q108377" s="1"/>
      <c r="R108377" s="1"/>
      <c r="S108377" s="1"/>
      <c r="T108377" s="1"/>
    </row>
    <row r="108378" spans="2:20">
      <c r="B108378" s="27"/>
      <c r="C108378" s="1"/>
      <c r="D108378" s="1"/>
      <c r="E108378" s="1"/>
      <c r="F108378" s="1"/>
      <c r="G108378" s="1"/>
      <c r="H108378" s="1"/>
      <c r="I108378" s="1"/>
      <c r="J108378" s="1"/>
      <c r="K108378" s="1"/>
      <c r="L108378" s="1"/>
      <c r="M108378" s="1"/>
      <c r="N108378" s="1"/>
      <c r="O108378" s="1"/>
      <c r="P108378" s="1"/>
      <c r="Q108378" s="1"/>
      <c r="R108378" s="1"/>
      <c r="S108378" s="1"/>
      <c r="T108378" s="1"/>
    </row>
    <row r="108379" spans="2:20">
      <c r="B108379" s="27"/>
      <c r="C108379" s="1"/>
      <c r="D108379" s="1"/>
      <c r="E108379" s="1"/>
      <c r="F108379" s="1"/>
      <c r="G108379" s="1"/>
      <c r="H108379" s="1"/>
      <c r="I108379" s="1"/>
      <c r="J108379" s="1"/>
      <c r="K108379" s="1"/>
      <c r="L108379" s="1"/>
      <c r="M108379" s="1"/>
      <c r="N108379" s="1"/>
      <c r="O108379" s="1"/>
      <c r="P108379" s="1"/>
      <c r="Q108379" s="1"/>
      <c r="R108379" s="1"/>
      <c r="S108379" s="1"/>
      <c r="T108379" s="1"/>
    </row>
    <row r="108380" spans="2:20">
      <c r="B108380" s="27"/>
      <c r="C108380" s="1"/>
      <c r="D108380" s="1"/>
      <c r="E108380" s="1"/>
      <c r="F108380" s="1"/>
      <c r="G108380" s="1"/>
      <c r="H108380" s="1"/>
      <c r="I108380" s="1"/>
      <c r="J108380" s="1"/>
      <c r="K108380" s="1"/>
      <c r="L108380" s="1"/>
      <c r="M108380" s="1"/>
      <c r="N108380" s="1"/>
      <c r="O108380" s="1"/>
      <c r="P108380" s="1"/>
      <c r="Q108380" s="1"/>
      <c r="R108380" s="1"/>
      <c r="S108380" s="1"/>
      <c r="T108380" s="1"/>
    </row>
    <row r="108381" spans="2:20">
      <c r="B108381" s="27"/>
      <c r="C108381" s="1"/>
      <c r="D108381" s="1"/>
      <c r="E108381" s="1"/>
      <c r="F108381" s="1"/>
      <c r="G108381" s="1"/>
      <c r="H108381" s="1"/>
      <c r="I108381" s="1"/>
      <c r="J108381" s="1"/>
      <c r="K108381" s="1"/>
      <c r="L108381" s="1"/>
      <c r="M108381" s="1"/>
      <c r="N108381" s="1"/>
      <c r="O108381" s="1"/>
      <c r="P108381" s="1"/>
      <c r="Q108381" s="1"/>
      <c r="R108381" s="1"/>
      <c r="S108381" s="1"/>
      <c r="T108381" s="1"/>
    </row>
    <row r="108382" spans="2:20">
      <c r="B108382" s="27"/>
      <c r="C108382" s="1"/>
      <c r="D108382" s="1"/>
      <c r="E108382" s="1"/>
      <c r="F108382" s="1"/>
      <c r="G108382" s="1"/>
      <c r="H108382" s="1"/>
      <c r="I108382" s="1"/>
      <c r="J108382" s="1"/>
      <c r="K108382" s="1"/>
      <c r="L108382" s="1"/>
      <c r="M108382" s="1"/>
      <c r="N108382" s="1"/>
      <c r="O108382" s="1"/>
      <c r="P108382" s="1"/>
      <c r="Q108382" s="1"/>
      <c r="R108382" s="1"/>
      <c r="S108382" s="1"/>
      <c r="T108382" s="1"/>
    </row>
    <row r="108383" spans="2:20">
      <c r="B108383" s="27"/>
      <c r="C108383" s="1"/>
      <c r="D108383" s="1"/>
      <c r="E108383" s="1"/>
      <c r="F108383" s="1"/>
      <c r="G108383" s="1"/>
      <c r="H108383" s="1"/>
      <c r="I108383" s="1"/>
      <c r="J108383" s="1"/>
      <c r="K108383" s="1"/>
      <c r="L108383" s="1"/>
      <c r="M108383" s="1"/>
      <c r="N108383" s="1"/>
      <c r="O108383" s="1"/>
      <c r="P108383" s="1"/>
      <c r="Q108383" s="1"/>
      <c r="R108383" s="1"/>
      <c r="S108383" s="1"/>
      <c r="T108383" s="1"/>
    </row>
    <row r="108384" spans="2:20">
      <c r="B108384" s="27"/>
      <c r="C108384" s="1"/>
      <c r="D108384" s="1"/>
      <c r="E108384" s="1"/>
      <c r="F108384" s="1"/>
      <c r="G108384" s="1"/>
      <c r="H108384" s="1"/>
      <c r="I108384" s="1"/>
      <c r="J108384" s="1"/>
      <c r="K108384" s="1"/>
      <c r="L108384" s="1"/>
      <c r="M108384" s="1"/>
      <c r="N108384" s="1"/>
      <c r="O108384" s="1"/>
      <c r="P108384" s="1"/>
      <c r="Q108384" s="1"/>
      <c r="R108384" s="1"/>
      <c r="S108384" s="1"/>
      <c r="T108384" s="1"/>
    </row>
    <row r="108385" spans="2:20">
      <c r="B108385" s="27"/>
      <c r="C108385" s="1"/>
      <c r="D108385" s="1"/>
      <c r="E108385" s="1"/>
      <c r="F108385" s="1"/>
      <c r="G108385" s="1"/>
      <c r="H108385" s="1"/>
      <c r="I108385" s="1"/>
      <c r="J108385" s="1"/>
      <c r="K108385" s="1"/>
      <c r="L108385" s="1"/>
      <c r="M108385" s="1"/>
      <c r="N108385" s="1"/>
      <c r="O108385" s="1"/>
      <c r="P108385" s="1"/>
      <c r="Q108385" s="1"/>
      <c r="R108385" s="1"/>
      <c r="S108385" s="1"/>
      <c r="T108385" s="1"/>
    </row>
    <row r="108386" spans="2:20">
      <c r="B108386" s="27"/>
      <c r="C108386" s="1"/>
      <c r="D108386" s="1"/>
      <c r="E108386" s="1"/>
      <c r="F108386" s="1"/>
      <c r="G108386" s="1"/>
      <c r="H108386" s="1"/>
      <c r="I108386" s="1"/>
      <c r="J108386" s="1"/>
      <c r="K108386" s="1"/>
      <c r="L108386" s="1"/>
      <c r="M108386" s="1"/>
      <c r="N108386" s="1"/>
      <c r="O108386" s="1"/>
      <c r="P108386" s="1"/>
      <c r="Q108386" s="1"/>
      <c r="R108386" s="1"/>
      <c r="S108386" s="1"/>
      <c r="T108386" s="1"/>
    </row>
    <row r="108387" spans="2:20">
      <c r="B108387" s="27"/>
      <c r="C108387" s="1"/>
      <c r="D108387" s="1"/>
      <c r="E108387" s="1"/>
      <c r="F108387" s="1"/>
      <c r="G108387" s="1"/>
      <c r="H108387" s="1"/>
      <c r="I108387" s="1"/>
      <c r="J108387" s="1"/>
      <c r="K108387" s="1"/>
      <c r="L108387" s="1"/>
      <c r="M108387" s="1"/>
      <c r="N108387" s="1"/>
      <c r="O108387" s="1"/>
      <c r="P108387" s="1"/>
      <c r="Q108387" s="1"/>
      <c r="R108387" s="1"/>
      <c r="S108387" s="1"/>
      <c r="T108387" s="1"/>
    </row>
    <row r="108388" spans="2:20">
      <c r="B108388" s="27"/>
      <c r="C108388" s="1"/>
      <c r="D108388" s="1"/>
      <c r="E108388" s="1"/>
      <c r="F108388" s="1"/>
      <c r="G108388" s="1"/>
      <c r="H108388" s="1"/>
      <c r="I108388" s="1"/>
      <c r="J108388" s="1"/>
      <c r="K108388" s="1"/>
      <c r="L108388" s="1"/>
      <c r="M108388" s="1"/>
      <c r="N108388" s="1"/>
      <c r="O108388" s="1"/>
      <c r="P108388" s="1"/>
      <c r="Q108388" s="1"/>
      <c r="R108388" s="1"/>
      <c r="S108388" s="1"/>
      <c r="T108388" s="1"/>
    </row>
    <row r="108389" spans="2:20">
      <c r="B108389" s="27"/>
      <c r="C108389" s="1"/>
      <c r="D108389" s="1"/>
      <c r="E108389" s="1"/>
      <c r="F108389" s="1"/>
      <c r="G108389" s="1"/>
      <c r="H108389" s="1"/>
      <c r="I108389" s="1"/>
      <c r="J108389" s="1"/>
      <c r="K108389" s="1"/>
      <c r="L108389" s="1"/>
      <c r="M108389" s="1"/>
      <c r="N108389" s="1"/>
      <c r="O108389" s="1"/>
      <c r="P108389" s="1"/>
      <c r="Q108389" s="1"/>
      <c r="R108389" s="1"/>
      <c r="S108389" s="1"/>
      <c r="T108389" s="1"/>
    </row>
    <row r="108390" spans="2:20">
      <c r="B108390" s="27"/>
      <c r="C108390" s="1"/>
      <c r="D108390" s="1"/>
      <c r="E108390" s="1"/>
      <c r="F108390" s="1"/>
      <c r="G108390" s="1"/>
      <c r="H108390" s="1"/>
      <c r="I108390" s="1"/>
      <c r="J108390" s="1"/>
      <c r="K108390" s="1"/>
      <c r="L108390" s="1"/>
      <c r="M108390" s="1"/>
      <c r="N108390" s="1"/>
      <c r="O108390" s="1"/>
      <c r="P108390" s="1"/>
      <c r="Q108390" s="1"/>
      <c r="R108390" s="1"/>
      <c r="S108390" s="1"/>
      <c r="T108390" s="1"/>
    </row>
    <row r="108391" spans="2:20">
      <c r="B108391" s="27"/>
      <c r="C108391" s="1"/>
      <c r="D108391" s="1"/>
      <c r="E108391" s="1"/>
      <c r="F108391" s="1"/>
      <c r="G108391" s="1"/>
      <c r="H108391" s="1"/>
      <c r="I108391" s="1"/>
      <c r="J108391" s="1"/>
      <c r="K108391" s="1"/>
      <c r="L108391" s="1"/>
      <c r="M108391" s="1"/>
      <c r="N108391" s="1"/>
      <c r="O108391" s="1"/>
      <c r="P108391" s="1"/>
      <c r="Q108391" s="1"/>
      <c r="R108391" s="1"/>
      <c r="S108391" s="1"/>
      <c r="T108391" s="1"/>
    </row>
    <row r="108392" spans="2:20">
      <c r="B108392" s="27"/>
      <c r="C108392" s="1"/>
      <c r="D108392" s="1"/>
      <c r="E108392" s="1"/>
      <c r="F108392" s="1"/>
      <c r="G108392" s="1"/>
      <c r="H108392" s="1"/>
      <c r="I108392" s="1"/>
      <c r="J108392" s="1"/>
      <c r="K108392" s="1"/>
      <c r="L108392" s="1"/>
      <c r="M108392" s="1"/>
      <c r="N108392" s="1"/>
      <c r="O108392" s="1"/>
      <c r="P108392" s="1"/>
      <c r="Q108392" s="1"/>
      <c r="R108392" s="1"/>
      <c r="S108392" s="1"/>
      <c r="T108392" s="1"/>
    </row>
    <row r="108393" spans="2:20">
      <c r="B108393" s="27"/>
      <c r="C108393" s="1"/>
      <c r="D108393" s="1"/>
      <c r="E108393" s="1"/>
      <c r="F108393" s="1"/>
      <c r="G108393" s="1"/>
      <c r="H108393" s="1"/>
      <c r="I108393" s="1"/>
      <c r="J108393" s="1"/>
      <c r="K108393" s="1"/>
      <c r="L108393" s="1"/>
      <c r="M108393" s="1"/>
      <c r="N108393" s="1"/>
      <c r="O108393" s="1"/>
      <c r="P108393" s="1"/>
      <c r="Q108393" s="1"/>
      <c r="R108393" s="1"/>
      <c r="S108393" s="1"/>
      <c r="T108393" s="1"/>
    </row>
    <row r="108394" spans="2:20">
      <c r="B108394" s="27"/>
      <c r="C108394" s="1"/>
      <c r="D108394" s="1"/>
      <c r="E108394" s="1"/>
      <c r="F108394" s="1"/>
      <c r="G108394" s="1"/>
      <c r="H108394" s="1"/>
      <c r="I108394" s="1"/>
      <c r="J108394" s="1"/>
      <c r="K108394" s="1"/>
      <c r="L108394" s="1"/>
      <c r="M108394" s="1"/>
      <c r="N108394" s="1"/>
      <c r="O108394" s="1"/>
      <c r="P108394" s="1"/>
      <c r="Q108394" s="1"/>
      <c r="R108394" s="1"/>
      <c r="S108394" s="1"/>
      <c r="T108394" s="1"/>
    </row>
    <row r="108395" spans="2:20">
      <c r="B108395" s="27"/>
      <c r="C108395" s="1"/>
      <c r="D108395" s="1"/>
      <c r="E108395" s="1"/>
      <c r="F108395" s="1"/>
      <c r="G108395" s="1"/>
      <c r="H108395" s="1"/>
      <c r="I108395" s="1"/>
      <c r="J108395" s="1"/>
      <c r="K108395" s="1"/>
      <c r="L108395" s="1"/>
      <c r="M108395" s="1"/>
      <c r="N108395" s="1"/>
      <c r="O108395" s="1"/>
      <c r="P108395" s="1"/>
      <c r="Q108395" s="1"/>
      <c r="R108395" s="1"/>
      <c r="S108395" s="1"/>
      <c r="T108395" s="1"/>
    </row>
    <row r="108396" spans="2:20">
      <c r="B108396" s="27"/>
      <c r="C108396" s="1"/>
      <c r="D108396" s="1"/>
      <c r="E108396" s="1"/>
      <c r="F108396" s="1"/>
      <c r="G108396" s="1"/>
      <c r="H108396" s="1"/>
      <c r="I108396" s="1"/>
      <c r="J108396" s="1"/>
      <c r="K108396" s="1"/>
      <c r="L108396" s="1"/>
      <c r="M108396" s="1"/>
      <c r="N108396" s="1"/>
      <c r="O108396" s="1"/>
      <c r="P108396" s="1"/>
      <c r="Q108396" s="1"/>
      <c r="R108396" s="1"/>
      <c r="S108396" s="1"/>
      <c r="T108396" s="1"/>
    </row>
    <row r="108397" spans="2:20">
      <c r="B108397" s="27"/>
      <c r="C108397" s="1"/>
      <c r="D108397" s="1"/>
      <c r="E108397" s="1"/>
      <c r="F108397" s="1"/>
      <c r="G108397" s="1"/>
      <c r="H108397" s="1"/>
      <c r="I108397" s="1"/>
      <c r="J108397" s="1"/>
      <c r="K108397" s="1"/>
      <c r="L108397" s="1"/>
      <c r="M108397" s="1"/>
      <c r="N108397" s="1"/>
      <c r="O108397" s="1"/>
      <c r="P108397" s="1"/>
      <c r="Q108397" s="1"/>
      <c r="R108397" s="1"/>
      <c r="S108397" s="1"/>
      <c r="T108397" s="1"/>
    </row>
    <row r="108398" spans="2:20">
      <c r="B108398" s="27"/>
      <c r="C108398" s="1"/>
      <c r="D108398" s="1"/>
      <c r="E108398" s="1"/>
      <c r="F108398" s="1"/>
      <c r="G108398" s="1"/>
      <c r="H108398" s="1"/>
      <c r="I108398" s="1"/>
      <c r="J108398" s="1"/>
      <c r="K108398" s="1"/>
      <c r="L108398" s="1"/>
      <c r="M108398" s="1"/>
      <c r="N108398" s="1"/>
      <c r="O108398" s="1"/>
      <c r="P108398" s="1"/>
      <c r="Q108398" s="1"/>
      <c r="R108398" s="1"/>
      <c r="S108398" s="1"/>
      <c r="T108398" s="1"/>
    </row>
    <row r="108399" spans="2:20">
      <c r="B108399" s="27"/>
      <c r="C108399" s="1"/>
      <c r="D108399" s="1"/>
      <c r="E108399" s="1"/>
      <c r="F108399" s="1"/>
      <c r="G108399" s="1"/>
      <c r="H108399" s="1"/>
      <c r="I108399" s="1"/>
      <c r="J108399" s="1"/>
      <c r="K108399" s="1"/>
      <c r="L108399" s="1"/>
      <c r="M108399" s="1"/>
      <c r="N108399" s="1"/>
      <c r="O108399" s="1"/>
      <c r="P108399" s="1"/>
      <c r="Q108399" s="1"/>
      <c r="R108399" s="1"/>
      <c r="S108399" s="1"/>
      <c r="T108399" s="1"/>
    </row>
    <row r="108400" spans="2:20">
      <c r="B108400" s="27"/>
      <c r="C108400" s="1"/>
      <c r="D108400" s="1"/>
      <c r="E108400" s="1"/>
      <c r="F108400" s="1"/>
      <c r="G108400" s="1"/>
      <c r="H108400" s="1"/>
      <c r="I108400" s="1"/>
      <c r="J108400" s="1"/>
      <c r="K108400" s="1"/>
      <c r="L108400" s="1"/>
      <c r="M108400" s="1"/>
      <c r="N108400" s="1"/>
      <c r="O108400" s="1"/>
      <c r="P108400" s="1"/>
      <c r="Q108400" s="1"/>
      <c r="R108400" s="1"/>
      <c r="S108400" s="1"/>
      <c r="T108400" s="1"/>
    </row>
    <row r="108401" spans="2:20">
      <c r="B108401" s="27"/>
      <c r="C108401" s="1"/>
      <c r="D108401" s="1"/>
      <c r="E108401" s="1"/>
      <c r="F108401" s="1"/>
      <c r="G108401" s="1"/>
      <c r="H108401" s="1"/>
      <c r="I108401" s="1"/>
      <c r="J108401" s="1"/>
      <c r="K108401" s="1"/>
      <c r="L108401" s="1"/>
      <c r="M108401" s="1"/>
      <c r="N108401" s="1"/>
      <c r="O108401" s="1"/>
      <c r="P108401" s="1"/>
      <c r="Q108401" s="1"/>
      <c r="R108401" s="1"/>
      <c r="S108401" s="1"/>
      <c r="T108401" s="1"/>
    </row>
    <row r="108402" spans="2:20">
      <c r="B108402" s="27"/>
      <c r="C108402" s="1"/>
      <c r="D108402" s="1"/>
      <c r="E108402" s="1"/>
      <c r="F108402" s="1"/>
      <c r="G108402" s="1"/>
      <c r="H108402" s="1"/>
      <c r="I108402" s="1"/>
      <c r="J108402" s="1"/>
      <c r="K108402" s="1"/>
      <c r="L108402" s="1"/>
      <c r="M108402" s="1"/>
      <c r="N108402" s="1"/>
      <c r="O108402" s="1"/>
      <c r="P108402" s="1"/>
      <c r="Q108402" s="1"/>
      <c r="R108402" s="1"/>
      <c r="S108402" s="1"/>
      <c r="T108402" s="1"/>
    </row>
    <row r="108403" spans="2:20">
      <c r="B108403" s="27"/>
      <c r="C108403" s="1"/>
      <c r="D108403" s="1"/>
      <c r="E108403" s="1"/>
      <c r="F108403" s="1"/>
      <c r="G108403" s="1"/>
      <c r="H108403" s="1"/>
      <c r="I108403" s="1"/>
      <c r="J108403" s="1"/>
      <c r="K108403" s="1"/>
      <c r="L108403" s="1"/>
      <c r="M108403" s="1"/>
      <c r="N108403" s="1"/>
      <c r="O108403" s="1"/>
      <c r="P108403" s="1"/>
      <c r="Q108403" s="1"/>
      <c r="R108403" s="1"/>
      <c r="S108403" s="1"/>
      <c r="T108403" s="1"/>
    </row>
    <row r="108404" spans="2:20">
      <c r="B108404" s="27"/>
      <c r="C108404" s="1"/>
      <c r="D108404" s="1"/>
      <c r="E108404" s="1"/>
      <c r="F108404" s="1"/>
      <c r="G108404" s="1"/>
      <c r="H108404" s="1"/>
      <c r="I108404" s="1"/>
      <c r="J108404" s="1"/>
      <c r="K108404" s="1"/>
      <c r="L108404" s="1"/>
      <c r="M108404" s="1"/>
      <c r="N108404" s="1"/>
      <c r="O108404" s="1"/>
      <c r="P108404" s="1"/>
      <c r="Q108404" s="1"/>
      <c r="R108404" s="1"/>
      <c r="S108404" s="1"/>
      <c r="T108404" s="1"/>
    </row>
    <row r="108405" spans="2:20">
      <c r="B108405" s="27"/>
      <c r="C108405" s="1"/>
      <c r="D108405" s="1"/>
      <c r="E108405" s="1"/>
      <c r="F108405" s="1"/>
      <c r="G108405" s="1"/>
      <c r="H108405" s="1"/>
      <c r="I108405" s="1"/>
      <c r="J108405" s="1"/>
      <c r="K108405" s="1"/>
      <c r="L108405" s="1"/>
      <c r="M108405" s="1"/>
      <c r="N108405" s="1"/>
      <c r="O108405" s="1"/>
      <c r="P108405" s="1"/>
      <c r="Q108405" s="1"/>
      <c r="R108405" s="1"/>
      <c r="S108405" s="1"/>
      <c r="T108405" s="1"/>
    </row>
    <row r="108406" spans="2:20">
      <c r="B108406" s="27"/>
      <c r="C108406" s="1"/>
      <c r="D108406" s="1"/>
      <c r="E108406" s="1"/>
      <c r="F108406" s="1"/>
      <c r="G108406" s="1"/>
      <c r="H108406" s="1"/>
      <c r="I108406" s="1"/>
      <c r="J108406" s="1"/>
      <c r="K108406" s="1"/>
      <c r="L108406" s="1"/>
      <c r="M108406" s="1"/>
      <c r="N108406" s="1"/>
      <c r="O108406" s="1"/>
      <c r="P108406" s="1"/>
      <c r="Q108406" s="1"/>
      <c r="R108406" s="1"/>
      <c r="S108406" s="1"/>
      <c r="T108406" s="1"/>
    </row>
    <row r="108407" spans="2:20">
      <c r="B108407" s="27"/>
      <c r="C108407" s="1"/>
      <c r="D108407" s="1"/>
      <c r="E108407" s="1"/>
      <c r="F108407" s="1"/>
      <c r="G108407" s="1"/>
      <c r="H108407" s="1"/>
      <c r="I108407" s="1"/>
      <c r="J108407" s="1"/>
      <c r="K108407" s="1"/>
      <c r="L108407" s="1"/>
      <c r="M108407" s="1"/>
      <c r="N108407" s="1"/>
      <c r="O108407" s="1"/>
      <c r="P108407" s="1"/>
      <c r="Q108407" s="1"/>
      <c r="R108407" s="1"/>
      <c r="S108407" s="1"/>
      <c r="T108407" s="1"/>
    </row>
    <row r="108408" spans="2:20">
      <c r="B108408" s="27"/>
      <c r="C108408" s="1"/>
      <c r="D108408" s="1"/>
      <c r="E108408" s="1"/>
      <c r="F108408" s="1"/>
      <c r="G108408" s="1"/>
      <c r="H108408" s="1"/>
      <c r="I108408" s="1"/>
      <c r="J108408" s="1"/>
      <c r="K108408" s="1"/>
      <c r="L108408" s="1"/>
      <c r="M108408" s="1"/>
      <c r="N108408" s="1"/>
      <c r="O108408" s="1"/>
      <c r="P108408" s="1"/>
      <c r="Q108408" s="1"/>
      <c r="R108408" s="1"/>
      <c r="S108408" s="1"/>
      <c r="T108408" s="1"/>
    </row>
    <row r="108409" spans="2:20">
      <c r="B108409" s="27"/>
      <c r="C108409" s="1"/>
      <c r="D108409" s="1"/>
      <c r="E108409" s="1"/>
      <c r="F108409" s="1"/>
      <c r="G108409" s="1"/>
      <c r="H108409" s="1"/>
      <c r="I108409" s="1"/>
      <c r="J108409" s="1"/>
      <c r="K108409" s="1"/>
      <c r="L108409" s="1"/>
      <c r="M108409" s="1"/>
      <c r="N108409" s="1"/>
      <c r="O108409" s="1"/>
      <c r="P108409" s="1"/>
      <c r="Q108409" s="1"/>
      <c r="R108409" s="1"/>
      <c r="S108409" s="1"/>
      <c r="T108409" s="1"/>
    </row>
    <row r="108410" spans="2:20">
      <c r="B108410" s="27"/>
      <c r="C108410" s="1"/>
      <c r="D108410" s="1"/>
      <c r="E108410" s="1"/>
      <c r="F108410" s="1"/>
      <c r="G108410" s="1"/>
      <c r="H108410" s="1"/>
      <c r="I108410" s="1"/>
      <c r="J108410" s="1"/>
      <c r="K108410" s="1"/>
      <c r="L108410" s="1"/>
      <c r="M108410" s="1"/>
      <c r="N108410" s="1"/>
      <c r="O108410" s="1"/>
      <c r="P108410" s="1"/>
      <c r="Q108410" s="1"/>
      <c r="R108410" s="1"/>
      <c r="S108410" s="1"/>
      <c r="T108410" s="1"/>
    </row>
    <row r="108411" spans="2:20">
      <c r="B108411" s="27"/>
      <c r="C108411" s="1"/>
      <c r="D108411" s="1"/>
      <c r="E108411" s="1"/>
      <c r="F108411" s="1"/>
      <c r="G108411" s="1"/>
      <c r="H108411" s="1"/>
      <c r="I108411" s="1"/>
      <c r="J108411" s="1"/>
      <c r="K108411" s="1"/>
      <c r="L108411" s="1"/>
      <c r="M108411" s="1"/>
      <c r="N108411" s="1"/>
      <c r="O108411" s="1"/>
      <c r="P108411" s="1"/>
      <c r="Q108411" s="1"/>
      <c r="R108411" s="1"/>
      <c r="S108411" s="1"/>
      <c r="T108411" s="1"/>
    </row>
    <row r="108412" spans="2:20">
      <c r="B108412" s="27"/>
      <c r="C108412" s="1"/>
      <c r="D108412" s="1"/>
      <c r="E108412" s="1"/>
      <c r="F108412" s="1"/>
      <c r="G108412" s="1"/>
      <c r="H108412" s="1"/>
      <c r="I108412" s="1"/>
      <c r="J108412" s="1"/>
      <c r="K108412" s="1"/>
      <c r="L108412" s="1"/>
      <c r="M108412" s="1"/>
      <c r="N108412" s="1"/>
      <c r="O108412" s="1"/>
      <c r="P108412" s="1"/>
      <c r="Q108412" s="1"/>
      <c r="R108412" s="1"/>
      <c r="S108412" s="1"/>
      <c r="T108412" s="1"/>
    </row>
    <row r="108413" spans="2:20">
      <c r="B108413" s="27"/>
      <c r="C108413" s="1"/>
      <c r="D108413" s="1"/>
      <c r="E108413" s="1"/>
      <c r="F108413" s="1"/>
      <c r="G108413" s="1"/>
      <c r="H108413" s="1"/>
      <c r="I108413" s="1"/>
      <c r="J108413" s="1"/>
      <c r="K108413" s="1"/>
      <c r="L108413" s="1"/>
      <c r="M108413" s="1"/>
      <c r="N108413" s="1"/>
      <c r="O108413" s="1"/>
      <c r="P108413" s="1"/>
      <c r="Q108413" s="1"/>
      <c r="R108413" s="1"/>
      <c r="S108413" s="1"/>
      <c r="T108413" s="1"/>
    </row>
    <row r="108414" spans="2:20">
      <c r="B108414" s="27"/>
      <c r="C108414" s="1"/>
      <c r="D108414" s="1"/>
      <c r="E108414" s="1"/>
      <c r="F108414" s="1"/>
      <c r="G108414" s="1"/>
      <c r="H108414" s="1"/>
      <c r="I108414" s="1"/>
      <c r="J108414" s="1"/>
      <c r="K108414" s="1"/>
      <c r="L108414" s="1"/>
      <c r="M108414" s="1"/>
      <c r="N108414" s="1"/>
      <c r="O108414" s="1"/>
      <c r="P108414" s="1"/>
      <c r="Q108414" s="1"/>
      <c r="R108414" s="1"/>
      <c r="S108414" s="1"/>
      <c r="T108414" s="1"/>
    </row>
    <row r="108415" spans="2:20">
      <c r="B108415" s="27"/>
      <c r="C108415" s="1"/>
      <c r="D108415" s="1"/>
      <c r="E108415" s="1"/>
      <c r="F108415" s="1"/>
      <c r="G108415" s="1"/>
      <c r="H108415" s="1"/>
      <c r="I108415" s="1"/>
      <c r="J108415" s="1"/>
      <c r="K108415" s="1"/>
      <c r="L108415" s="1"/>
      <c r="M108415" s="1"/>
      <c r="N108415" s="1"/>
      <c r="O108415" s="1"/>
      <c r="P108415" s="1"/>
      <c r="Q108415" s="1"/>
      <c r="R108415" s="1"/>
      <c r="S108415" s="1"/>
      <c r="T108415" s="1"/>
    </row>
    <row r="108416" spans="2:20">
      <c r="B108416" s="27"/>
      <c r="C108416" s="1"/>
      <c r="D108416" s="1"/>
      <c r="E108416" s="1"/>
      <c r="F108416" s="1"/>
      <c r="G108416" s="1"/>
      <c r="H108416" s="1"/>
      <c r="I108416" s="1"/>
      <c r="J108416" s="1"/>
      <c r="K108416" s="1"/>
      <c r="L108416" s="1"/>
      <c r="M108416" s="1"/>
      <c r="N108416" s="1"/>
      <c r="O108416" s="1"/>
      <c r="P108416" s="1"/>
      <c r="Q108416" s="1"/>
      <c r="R108416" s="1"/>
      <c r="S108416" s="1"/>
      <c r="T108416" s="1"/>
    </row>
    <row r="108417" spans="2:20">
      <c r="B108417" s="27"/>
      <c r="C108417" s="1"/>
      <c r="D108417" s="1"/>
      <c r="E108417" s="1"/>
      <c r="F108417" s="1"/>
      <c r="G108417" s="1"/>
      <c r="H108417" s="1"/>
      <c r="I108417" s="1"/>
      <c r="J108417" s="1"/>
      <c r="K108417" s="1"/>
      <c r="L108417" s="1"/>
      <c r="M108417" s="1"/>
      <c r="N108417" s="1"/>
      <c r="O108417" s="1"/>
      <c r="P108417" s="1"/>
      <c r="Q108417" s="1"/>
      <c r="R108417" s="1"/>
      <c r="S108417" s="1"/>
      <c r="T108417" s="1"/>
    </row>
    <row r="108418" spans="2:20">
      <c r="B108418" s="27"/>
      <c r="C108418" s="1"/>
      <c r="D108418" s="1"/>
      <c r="E108418" s="1"/>
      <c r="F108418" s="1"/>
      <c r="G108418" s="1"/>
      <c r="H108418" s="1"/>
      <c r="I108418" s="1"/>
      <c r="J108418" s="1"/>
      <c r="K108418" s="1"/>
      <c r="L108418" s="1"/>
      <c r="M108418" s="1"/>
      <c r="N108418" s="1"/>
      <c r="O108418" s="1"/>
      <c r="P108418" s="1"/>
      <c r="Q108418" s="1"/>
      <c r="R108418" s="1"/>
      <c r="S108418" s="1"/>
      <c r="T108418" s="1"/>
    </row>
    <row r="108419" spans="2:20">
      <c r="B108419" s="27"/>
      <c r="C108419" s="1"/>
      <c r="D108419" s="1"/>
      <c r="E108419" s="1"/>
      <c r="F108419" s="1"/>
      <c r="G108419" s="1"/>
      <c r="H108419" s="1"/>
      <c r="I108419" s="1"/>
      <c r="J108419" s="1"/>
      <c r="K108419" s="1"/>
      <c r="L108419" s="1"/>
      <c r="M108419" s="1"/>
      <c r="N108419" s="1"/>
      <c r="O108419" s="1"/>
      <c r="P108419" s="1"/>
      <c r="Q108419" s="1"/>
      <c r="R108419" s="1"/>
      <c r="S108419" s="1"/>
      <c r="T108419" s="1"/>
    </row>
    <row r="108420" spans="2:20">
      <c r="B108420" s="27"/>
      <c r="C108420" s="1"/>
      <c r="D108420" s="1"/>
      <c r="E108420" s="1"/>
      <c r="F108420" s="1"/>
      <c r="G108420" s="1"/>
      <c r="H108420" s="1"/>
      <c r="I108420" s="1"/>
      <c r="J108420" s="1"/>
      <c r="K108420" s="1"/>
      <c r="L108420" s="1"/>
      <c r="M108420" s="1"/>
      <c r="N108420" s="1"/>
      <c r="O108420" s="1"/>
      <c r="P108420" s="1"/>
      <c r="Q108420" s="1"/>
      <c r="R108420" s="1"/>
      <c r="S108420" s="1"/>
      <c r="T108420" s="1"/>
    </row>
    <row r="108421" spans="2:20">
      <c r="B108421" s="27"/>
      <c r="C108421" s="1"/>
      <c r="D108421" s="1"/>
      <c r="E108421" s="1"/>
      <c r="F108421" s="1"/>
      <c r="G108421" s="1"/>
      <c r="H108421" s="1"/>
      <c r="I108421" s="1"/>
      <c r="J108421" s="1"/>
      <c r="K108421" s="1"/>
      <c r="L108421" s="1"/>
      <c r="M108421" s="1"/>
      <c r="N108421" s="1"/>
      <c r="O108421" s="1"/>
      <c r="P108421" s="1"/>
      <c r="Q108421" s="1"/>
      <c r="R108421" s="1"/>
      <c r="S108421" s="1"/>
      <c r="T108421" s="1"/>
    </row>
    <row r="108422" spans="2:20">
      <c r="B108422" s="27"/>
      <c r="C108422" s="1"/>
      <c r="D108422" s="1"/>
      <c r="E108422" s="1"/>
      <c r="F108422" s="1"/>
      <c r="G108422" s="1"/>
      <c r="H108422" s="1"/>
      <c r="I108422" s="1"/>
      <c r="J108422" s="1"/>
      <c r="K108422" s="1"/>
      <c r="L108422" s="1"/>
      <c r="M108422" s="1"/>
      <c r="N108422" s="1"/>
      <c r="O108422" s="1"/>
      <c r="P108422" s="1"/>
      <c r="Q108422" s="1"/>
      <c r="R108422" s="1"/>
      <c r="S108422" s="1"/>
      <c r="T108422" s="1"/>
    </row>
    <row r="108423" spans="2:20">
      <c r="B108423" s="27"/>
      <c r="C108423" s="1"/>
      <c r="D108423" s="1"/>
      <c r="E108423" s="1"/>
      <c r="F108423" s="1"/>
      <c r="G108423" s="1"/>
      <c r="H108423" s="1"/>
      <c r="I108423" s="1"/>
      <c r="J108423" s="1"/>
      <c r="K108423" s="1"/>
      <c r="L108423" s="1"/>
      <c r="M108423" s="1"/>
      <c r="N108423" s="1"/>
      <c r="O108423" s="1"/>
      <c r="P108423" s="1"/>
      <c r="Q108423" s="1"/>
      <c r="R108423" s="1"/>
      <c r="S108423" s="1"/>
      <c r="T108423" s="1"/>
    </row>
    <row r="108424" spans="2:20">
      <c r="B108424" s="27"/>
      <c r="C108424" s="1"/>
      <c r="D108424" s="1"/>
      <c r="E108424" s="1"/>
      <c r="F108424" s="1"/>
      <c r="G108424" s="1"/>
      <c r="H108424" s="1"/>
      <c r="I108424" s="1"/>
      <c r="J108424" s="1"/>
      <c r="K108424" s="1"/>
      <c r="L108424" s="1"/>
      <c r="M108424" s="1"/>
      <c r="N108424" s="1"/>
      <c r="O108424" s="1"/>
      <c r="P108424" s="1"/>
      <c r="Q108424" s="1"/>
      <c r="R108424" s="1"/>
      <c r="S108424" s="1"/>
      <c r="T108424" s="1"/>
    </row>
    <row r="108425" spans="2:20">
      <c r="B108425" s="27"/>
      <c r="C108425" s="1"/>
      <c r="D108425" s="1"/>
      <c r="E108425" s="1"/>
      <c r="F108425" s="1"/>
      <c r="G108425" s="1"/>
      <c r="H108425" s="1"/>
      <c r="I108425" s="1"/>
      <c r="J108425" s="1"/>
      <c r="K108425" s="1"/>
      <c r="L108425" s="1"/>
      <c r="M108425" s="1"/>
      <c r="N108425" s="1"/>
      <c r="O108425" s="1"/>
      <c r="P108425" s="1"/>
      <c r="Q108425" s="1"/>
      <c r="R108425" s="1"/>
      <c r="S108425" s="1"/>
      <c r="T108425" s="1"/>
    </row>
    <row r="108426" spans="2:20">
      <c r="B108426" s="27"/>
      <c r="C108426" s="1"/>
      <c r="D108426" s="1"/>
      <c r="E108426" s="1"/>
      <c r="F108426" s="1"/>
      <c r="G108426" s="1"/>
      <c r="H108426" s="1"/>
      <c r="I108426" s="1"/>
      <c r="J108426" s="1"/>
      <c r="K108426" s="1"/>
      <c r="L108426" s="1"/>
      <c r="M108426" s="1"/>
      <c r="N108426" s="1"/>
      <c r="O108426" s="1"/>
      <c r="P108426" s="1"/>
      <c r="Q108426" s="1"/>
      <c r="R108426" s="1"/>
      <c r="S108426" s="1"/>
      <c r="T108426" s="1"/>
    </row>
    <row r="108427" spans="2:20">
      <c r="B108427" s="27"/>
      <c r="C108427" s="1"/>
      <c r="D108427" s="1"/>
      <c r="E108427" s="1"/>
      <c r="F108427" s="1"/>
      <c r="G108427" s="1"/>
      <c r="H108427" s="1"/>
      <c r="I108427" s="1"/>
      <c r="J108427" s="1"/>
      <c r="K108427" s="1"/>
      <c r="L108427" s="1"/>
      <c r="M108427" s="1"/>
      <c r="N108427" s="1"/>
      <c r="O108427" s="1"/>
      <c r="P108427" s="1"/>
      <c r="Q108427" s="1"/>
      <c r="R108427" s="1"/>
      <c r="S108427" s="1"/>
      <c r="T108427" s="1"/>
    </row>
    <row r="108428" spans="2:20">
      <c r="B108428" s="27"/>
      <c r="C108428" s="1"/>
      <c r="D108428" s="1"/>
      <c r="E108428" s="1"/>
      <c r="F108428" s="1"/>
      <c r="G108428" s="1"/>
      <c r="H108428" s="1"/>
      <c r="I108428" s="1"/>
      <c r="J108428" s="1"/>
      <c r="K108428" s="1"/>
      <c r="L108428" s="1"/>
      <c r="M108428" s="1"/>
      <c r="N108428" s="1"/>
      <c r="O108428" s="1"/>
      <c r="P108428" s="1"/>
      <c r="Q108428" s="1"/>
      <c r="R108428" s="1"/>
      <c r="S108428" s="1"/>
      <c r="T108428" s="1"/>
    </row>
    <row r="108429" spans="2:20">
      <c r="B108429" s="27"/>
      <c r="C108429" s="1"/>
      <c r="D108429" s="1"/>
      <c r="E108429" s="1"/>
      <c r="F108429" s="1"/>
      <c r="G108429" s="1"/>
      <c r="H108429" s="1"/>
      <c r="I108429" s="1"/>
      <c r="J108429" s="1"/>
      <c r="K108429" s="1"/>
      <c r="L108429" s="1"/>
      <c r="M108429" s="1"/>
      <c r="N108429" s="1"/>
      <c r="O108429" s="1"/>
      <c r="P108429" s="1"/>
      <c r="Q108429" s="1"/>
      <c r="R108429" s="1"/>
      <c r="S108429" s="1"/>
      <c r="T108429" s="1"/>
    </row>
    <row r="108430" spans="2:20">
      <c r="B108430" s="27"/>
      <c r="C108430" s="1"/>
      <c r="D108430" s="1"/>
      <c r="E108430" s="1"/>
      <c r="F108430" s="1"/>
      <c r="G108430" s="1"/>
      <c r="H108430" s="1"/>
      <c r="I108430" s="1"/>
      <c r="J108430" s="1"/>
      <c r="K108430" s="1"/>
      <c r="L108430" s="1"/>
      <c r="M108430" s="1"/>
      <c r="N108430" s="1"/>
      <c r="O108430" s="1"/>
      <c r="P108430" s="1"/>
      <c r="Q108430" s="1"/>
      <c r="R108430" s="1"/>
      <c r="S108430" s="1"/>
      <c r="T108430" s="1"/>
    </row>
    <row r="108431" spans="2:20">
      <c r="B108431" s="27"/>
      <c r="C108431" s="1"/>
      <c r="D108431" s="1"/>
      <c r="E108431" s="1"/>
      <c r="F108431" s="1"/>
      <c r="G108431" s="1"/>
      <c r="H108431" s="1"/>
      <c r="I108431" s="1"/>
      <c r="J108431" s="1"/>
      <c r="K108431" s="1"/>
      <c r="L108431" s="1"/>
      <c r="M108431" s="1"/>
      <c r="N108431" s="1"/>
      <c r="O108431" s="1"/>
      <c r="P108431" s="1"/>
      <c r="Q108431" s="1"/>
      <c r="R108431" s="1"/>
      <c r="S108431" s="1"/>
      <c r="T108431" s="1"/>
    </row>
    <row r="108432" spans="2:20">
      <c r="B108432" s="27"/>
      <c r="C108432" s="1"/>
      <c r="D108432" s="1"/>
      <c r="E108432" s="1"/>
      <c r="F108432" s="1"/>
      <c r="G108432" s="1"/>
      <c r="H108432" s="1"/>
      <c r="I108432" s="1"/>
      <c r="J108432" s="1"/>
      <c r="K108432" s="1"/>
      <c r="L108432" s="1"/>
      <c r="M108432" s="1"/>
      <c r="N108432" s="1"/>
      <c r="O108432" s="1"/>
      <c r="P108432" s="1"/>
      <c r="Q108432" s="1"/>
      <c r="R108432" s="1"/>
      <c r="S108432" s="1"/>
      <c r="T108432" s="1"/>
    </row>
    <row r="108433" spans="2:20">
      <c r="B108433" s="27"/>
      <c r="C108433" s="1"/>
      <c r="D108433" s="1"/>
      <c r="E108433" s="1"/>
      <c r="F108433" s="1"/>
      <c r="G108433" s="1"/>
      <c r="H108433" s="1"/>
      <c r="I108433" s="1"/>
      <c r="J108433" s="1"/>
      <c r="K108433" s="1"/>
      <c r="L108433" s="1"/>
      <c r="M108433" s="1"/>
      <c r="N108433" s="1"/>
      <c r="O108433" s="1"/>
      <c r="P108433" s="1"/>
      <c r="Q108433" s="1"/>
      <c r="R108433" s="1"/>
      <c r="S108433" s="1"/>
      <c r="T108433" s="1"/>
    </row>
    <row r="108434" spans="2:20">
      <c r="B108434" s="27"/>
      <c r="C108434" s="1"/>
      <c r="D108434" s="1"/>
      <c r="E108434" s="1"/>
      <c r="F108434" s="1"/>
      <c r="G108434" s="1"/>
      <c r="H108434" s="1"/>
      <c r="I108434" s="1"/>
      <c r="J108434" s="1"/>
      <c r="K108434" s="1"/>
      <c r="L108434" s="1"/>
      <c r="M108434" s="1"/>
      <c r="N108434" s="1"/>
      <c r="O108434" s="1"/>
      <c r="P108434" s="1"/>
      <c r="Q108434" s="1"/>
      <c r="R108434" s="1"/>
      <c r="S108434" s="1"/>
      <c r="T108434" s="1"/>
    </row>
    <row r="108435" spans="2:20">
      <c r="B108435" s="27"/>
      <c r="C108435" s="1"/>
      <c r="D108435" s="1"/>
      <c r="E108435" s="1"/>
      <c r="F108435" s="1"/>
      <c r="G108435" s="1"/>
      <c r="H108435" s="1"/>
      <c r="I108435" s="1"/>
      <c r="J108435" s="1"/>
      <c r="K108435" s="1"/>
      <c r="L108435" s="1"/>
      <c r="M108435" s="1"/>
      <c r="N108435" s="1"/>
      <c r="O108435" s="1"/>
      <c r="P108435" s="1"/>
      <c r="Q108435" s="1"/>
      <c r="R108435" s="1"/>
      <c r="S108435" s="1"/>
      <c r="T108435" s="1"/>
    </row>
    <row r="108436" spans="2:20">
      <c r="B108436" s="27"/>
      <c r="C108436" s="1"/>
      <c r="D108436" s="1"/>
      <c r="E108436" s="1"/>
      <c r="F108436" s="1"/>
      <c r="G108436" s="1"/>
      <c r="H108436" s="1"/>
      <c r="I108436" s="1"/>
      <c r="J108436" s="1"/>
      <c r="K108436" s="1"/>
      <c r="L108436" s="1"/>
      <c r="M108436" s="1"/>
      <c r="N108436" s="1"/>
      <c r="O108436" s="1"/>
      <c r="P108436" s="1"/>
      <c r="Q108436" s="1"/>
      <c r="R108436" s="1"/>
      <c r="S108436" s="1"/>
      <c r="T108436" s="1"/>
    </row>
    <row r="108437" spans="2:20">
      <c r="B108437" s="27"/>
      <c r="C108437" s="1"/>
      <c r="D108437" s="1"/>
      <c r="E108437" s="1"/>
      <c r="F108437" s="1"/>
      <c r="G108437" s="1"/>
      <c r="H108437" s="1"/>
      <c r="I108437" s="1"/>
      <c r="J108437" s="1"/>
      <c r="K108437" s="1"/>
      <c r="L108437" s="1"/>
      <c r="M108437" s="1"/>
      <c r="N108437" s="1"/>
      <c r="O108437" s="1"/>
      <c r="P108437" s="1"/>
      <c r="Q108437" s="1"/>
      <c r="R108437" s="1"/>
      <c r="S108437" s="1"/>
      <c r="T108437" s="1"/>
    </row>
    <row r="108438" spans="2:20">
      <c r="B108438" s="27"/>
      <c r="C108438" s="1"/>
      <c r="D108438" s="1"/>
      <c r="E108438" s="1"/>
      <c r="F108438" s="1"/>
      <c r="G108438" s="1"/>
      <c r="H108438" s="1"/>
      <c r="I108438" s="1"/>
      <c r="J108438" s="1"/>
      <c r="K108438" s="1"/>
      <c r="L108438" s="1"/>
      <c r="M108438" s="1"/>
      <c r="N108438" s="1"/>
      <c r="O108438" s="1"/>
      <c r="P108438" s="1"/>
      <c r="Q108438" s="1"/>
      <c r="R108438" s="1"/>
      <c r="S108438" s="1"/>
      <c r="T108438" s="1"/>
    </row>
    <row r="108439" spans="2:20">
      <c r="B108439" s="27"/>
      <c r="C108439" s="1"/>
      <c r="D108439" s="1"/>
      <c r="E108439" s="1"/>
      <c r="F108439" s="1"/>
      <c r="G108439" s="1"/>
      <c r="H108439" s="1"/>
      <c r="I108439" s="1"/>
      <c r="J108439" s="1"/>
      <c r="K108439" s="1"/>
      <c r="L108439" s="1"/>
      <c r="M108439" s="1"/>
      <c r="N108439" s="1"/>
      <c r="O108439" s="1"/>
      <c r="P108439" s="1"/>
      <c r="Q108439" s="1"/>
      <c r="R108439" s="1"/>
      <c r="S108439" s="1"/>
      <c r="T108439" s="1"/>
    </row>
    <row r="108440" spans="2:20">
      <c r="B108440" s="27"/>
      <c r="C108440" s="1"/>
      <c r="D108440" s="1"/>
      <c r="E108440" s="1"/>
      <c r="F108440" s="1"/>
      <c r="G108440" s="1"/>
      <c r="H108440" s="1"/>
      <c r="I108440" s="1"/>
      <c r="J108440" s="1"/>
      <c r="K108440" s="1"/>
      <c r="L108440" s="1"/>
      <c r="M108440" s="1"/>
      <c r="N108440" s="1"/>
      <c r="O108440" s="1"/>
      <c r="P108440" s="1"/>
      <c r="Q108440" s="1"/>
      <c r="R108440" s="1"/>
      <c r="S108440" s="1"/>
      <c r="T108440" s="1"/>
    </row>
    <row r="108441" spans="2:20">
      <c r="B108441" s="27"/>
      <c r="C108441" s="1"/>
      <c r="D108441" s="1"/>
      <c r="E108441" s="1"/>
      <c r="F108441" s="1"/>
      <c r="G108441" s="1"/>
      <c r="H108441" s="1"/>
      <c r="I108441" s="1"/>
      <c r="J108441" s="1"/>
      <c r="K108441" s="1"/>
      <c r="L108441" s="1"/>
      <c r="M108441" s="1"/>
      <c r="N108441" s="1"/>
      <c r="O108441" s="1"/>
      <c r="P108441" s="1"/>
      <c r="Q108441" s="1"/>
      <c r="R108441" s="1"/>
      <c r="S108441" s="1"/>
      <c r="T108441" s="1"/>
    </row>
    <row r="108442" spans="2:20">
      <c r="B108442" s="27"/>
      <c r="C108442" s="1"/>
      <c r="D108442" s="1"/>
      <c r="E108442" s="1"/>
      <c r="F108442" s="1"/>
      <c r="G108442" s="1"/>
      <c r="H108442" s="1"/>
      <c r="I108442" s="1"/>
      <c r="J108442" s="1"/>
      <c r="K108442" s="1"/>
      <c r="L108442" s="1"/>
      <c r="M108442" s="1"/>
      <c r="N108442" s="1"/>
      <c r="O108442" s="1"/>
      <c r="P108442" s="1"/>
      <c r="Q108442" s="1"/>
      <c r="R108442" s="1"/>
      <c r="S108442" s="1"/>
      <c r="T108442" s="1"/>
    </row>
    <row r="108443" spans="2:20">
      <c r="B108443" s="27"/>
      <c r="C108443" s="1"/>
      <c r="D108443" s="1"/>
      <c r="E108443" s="1"/>
      <c r="F108443" s="1"/>
      <c r="G108443" s="1"/>
      <c r="H108443" s="1"/>
      <c r="I108443" s="1"/>
      <c r="J108443" s="1"/>
      <c r="K108443" s="1"/>
      <c r="L108443" s="1"/>
      <c r="M108443" s="1"/>
      <c r="N108443" s="1"/>
      <c r="O108443" s="1"/>
      <c r="P108443" s="1"/>
      <c r="Q108443" s="1"/>
      <c r="R108443" s="1"/>
      <c r="S108443" s="1"/>
      <c r="T108443" s="1"/>
    </row>
    <row r="108444" spans="2:20">
      <c r="B108444" s="27"/>
      <c r="C108444" s="1"/>
      <c r="D108444" s="1"/>
      <c r="E108444" s="1"/>
      <c r="F108444" s="1"/>
      <c r="G108444" s="1"/>
      <c r="H108444" s="1"/>
      <c r="I108444" s="1"/>
      <c r="J108444" s="1"/>
      <c r="K108444" s="1"/>
      <c r="L108444" s="1"/>
      <c r="M108444" s="1"/>
      <c r="N108444" s="1"/>
      <c r="O108444" s="1"/>
      <c r="P108444" s="1"/>
      <c r="Q108444" s="1"/>
      <c r="R108444" s="1"/>
      <c r="S108444" s="1"/>
      <c r="T108444" s="1"/>
    </row>
    <row r="108445" spans="2:20">
      <c r="B108445" s="27"/>
      <c r="C108445" s="1"/>
      <c r="D108445" s="1"/>
      <c r="E108445" s="1"/>
      <c r="F108445" s="1"/>
      <c r="G108445" s="1"/>
      <c r="H108445" s="1"/>
      <c r="I108445" s="1"/>
      <c r="J108445" s="1"/>
      <c r="K108445" s="1"/>
      <c r="L108445" s="1"/>
      <c r="M108445" s="1"/>
      <c r="N108445" s="1"/>
      <c r="O108445" s="1"/>
      <c r="P108445" s="1"/>
      <c r="Q108445" s="1"/>
      <c r="R108445" s="1"/>
      <c r="S108445" s="1"/>
      <c r="T108445" s="1"/>
    </row>
    <row r="108446" spans="2:20">
      <c r="B108446" s="27"/>
      <c r="C108446" s="1"/>
      <c r="D108446" s="1"/>
      <c r="E108446" s="1"/>
      <c r="F108446" s="1"/>
      <c r="G108446" s="1"/>
      <c r="H108446" s="1"/>
      <c r="I108446" s="1"/>
      <c r="J108446" s="1"/>
      <c r="K108446" s="1"/>
      <c r="L108446" s="1"/>
      <c r="M108446" s="1"/>
      <c r="N108446" s="1"/>
      <c r="O108446" s="1"/>
      <c r="P108446" s="1"/>
      <c r="Q108446" s="1"/>
      <c r="R108446" s="1"/>
      <c r="S108446" s="1"/>
      <c r="T108446" s="1"/>
    </row>
    <row r="108447" spans="2:20">
      <c r="B108447" s="27"/>
      <c r="C108447" s="1"/>
      <c r="D108447" s="1"/>
      <c r="E108447" s="1"/>
      <c r="F108447" s="1"/>
      <c r="G108447" s="1"/>
      <c r="H108447" s="1"/>
      <c r="I108447" s="1"/>
      <c r="J108447" s="1"/>
      <c r="K108447" s="1"/>
      <c r="L108447" s="1"/>
      <c r="M108447" s="1"/>
      <c r="N108447" s="1"/>
      <c r="O108447" s="1"/>
      <c r="P108447" s="1"/>
      <c r="Q108447" s="1"/>
      <c r="R108447" s="1"/>
      <c r="S108447" s="1"/>
      <c r="T108447" s="1"/>
    </row>
    <row r="108448" spans="2:20">
      <c r="B108448" s="27"/>
      <c r="C108448" s="1"/>
      <c r="D108448" s="1"/>
      <c r="E108448" s="1"/>
      <c r="F108448" s="1"/>
      <c r="G108448" s="1"/>
      <c r="H108448" s="1"/>
      <c r="I108448" s="1"/>
      <c r="J108448" s="1"/>
      <c r="K108448" s="1"/>
      <c r="L108448" s="1"/>
      <c r="M108448" s="1"/>
      <c r="N108448" s="1"/>
      <c r="O108448" s="1"/>
      <c r="P108448" s="1"/>
      <c r="Q108448" s="1"/>
      <c r="R108448" s="1"/>
      <c r="S108448" s="1"/>
      <c r="T108448" s="1"/>
    </row>
    <row r="108449" spans="2:20">
      <c r="B108449" s="27"/>
      <c r="C108449" s="1"/>
      <c r="D108449" s="1"/>
      <c r="E108449" s="1"/>
      <c r="F108449" s="1"/>
      <c r="G108449" s="1"/>
      <c r="H108449" s="1"/>
      <c r="I108449" s="1"/>
      <c r="J108449" s="1"/>
      <c r="K108449" s="1"/>
      <c r="L108449" s="1"/>
      <c r="M108449" s="1"/>
      <c r="N108449" s="1"/>
      <c r="O108449" s="1"/>
      <c r="P108449" s="1"/>
      <c r="Q108449" s="1"/>
      <c r="R108449" s="1"/>
      <c r="S108449" s="1"/>
      <c r="T108449" s="1"/>
    </row>
    <row r="108450" spans="2:20">
      <c r="B108450" s="27"/>
      <c r="C108450" s="1"/>
      <c r="D108450" s="1"/>
      <c r="E108450" s="1"/>
      <c r="F108450" s="1"/>
      <c r="G108450" s="1"/>
      <c r="H108450" s="1"/>
      <c r="I108450" s="1"/>
      <c r="J108450" s="1"/>
      <c r="K108450" s="1"/>
      <c r="L108450" s="1"/>
      <c r="M108450" s="1"/>
      <c r="N108450" s="1"/>
      <c r="O108450" s="1"/>
      <c r="P108450" s="1"/>
      <c r="Q108450" s="1"/>
      <c r="R108450" s="1"/>
      <c r="S108450" s="1"/>
      <c r="T108450" s="1"/>
    </row>
    <row r="108451" spans="2:20">
      <c r="B108451" s="27"/>
      <c r="C108451" s="1"/>
      <c r="D108451" s="1"/>
      <c r="E108451" s="1"/>
      <c r="F108451" s="1"/>
      <c r="G108451" s="1"/>
      <c r="H108451" s="1"/>
      <c r="I108451" s="1"/>
      <c r="J108451" s="1"/>
      <c r="K108451" s="1"/>
      <c r="L108451" s="1"/>
      <c r="M108451" s="1"/>
      <c r="N108451" s="1"/>
      <c r="O108451" s="1"/>
      <c r="P108451" s="1"/>
      <c r="Q108451" s="1"/>
      <c r="R108451" s="1"/>
      <c r="S108451" s="1"/>
      <c r="T108451" s="1"/>
    </row>
    <row r="108452" spans="2:20">
      <c r="B108452" s="27"/>
      <c r="C108452" s="1"/>
      <c r="D108452" s="1"/>
      <c r="E108452" s="1"/>
      <c r="F108452" s="1"/>
      <c r="G108452" s="1"/>
      <c r="H108452" s="1"/>
      <c r="I108452" s="1"/>
      <c r="J108452" s="1"/>
      <c r="K108452" s="1"/>
      <c r="L108452" s="1"/>
      <c r="M108452" s="1"/>
      <c r="N108452" s="1"/>
      <c r="O108452" s="1"/>
      <c r="P108452" s="1"/>
      <c r="Q108452" s="1"/>
      <c r="R108452" s="1"/>
      <c r="S108452" s="1"/>
      <c r="T108452" s="1"/>
    </row>
    <row r="108453" spans="2:20">
      <c r="B108453" s="27"/>
      <c r="C108453" s="1"/>
      <c r="D108453" s="1"/>
      <c r="E108453" s="1"/>
      <c r="F108453" s="1"/>
      <c r="G108453" s="1"/>
      <c r="H108453" s="1"/>
      <c r="I108453" s="1"/>
      <c r="J108453" s="1"/>
      <c r="K108453" s="1"/>
      <c r="L108453" s="1"/>
      <c r="M108453" s="1"/>
      <c r="N108453" s="1"/>
      <c r="O108453" s="1"/>
      <c r="P108453" s="1"/>
      <c r="Q108453" s="1"/>
      <c r="R108453" s="1"/>
      <c r="S108453" s="1"/>
      <c r="T108453" s="1"/>
    </row>
    <row r="108454" spans="2:20">
      <c r="B108454" s="27"/>
      <c r="C108454" s="1"/>
      <c r="D108454" s="1"/>
      <c r="E108454" s="1"/>
      <c r="F108454" s="1"/>
      <c r="G108454" s="1"/>
      <c r="H108454" s="1"/>
      <c r="I108454" s="1"/>
      <c r="J108454" s="1"/>
      <c r="K108454" s="1"/>
      <c r="L108454" s="1"/>
      <c r="M108454" s="1"/>
      <c r="N108454" s="1"/>
      <c r="O108454" s="1"/>
      <c r="P108454" s="1"/>
      <c r="Q108454" s="1"/>
      <c r="R108454" s="1"/>
      <c r="S108454" s="1"/>
      <c r="T108454" s="1"/>
    </row>
    <row r="108455" spans="2:20">
      <c r="B108455" s="27"/>
      <c r="C108455" s="1"/>
      <c r="D108455" s="1"/>
      <c r="E108455" s="1"/>
      <c r="F108455" s="1"/>
      <c r="G108455" s="1"/>
      <c r="H108455" s="1"/>
      <c r="I108455" s="1"/>
      <c r="J108455" s="1"/>
      <c r="K108455" s="1"/>
      <c r="L108455" s="1"/>
      <c r="M108455" s="1"/>
      <c r="N108455" s="1"/>
      <c r="O108455" s="1"/>
      <c r="P108455" s="1"/>
      <c r="Q108455" s="1"/>
      <c r="R108455" s="1"/>
      <c r="S108455" s="1"/>
      <c r="T108455" s="1"/>
    </row>
    <row r="108456" spans="2:20">
      <c r="B108456" s="27"/>
      <c r="C108456" s="1"/>
      <c r="D108456" s="1"/>
      <c r="E108456" s="1"/>
      <c r="F108456" s="1"/>
      <c r="G108456" s="1"/>
      <c r="H108456" s="1"/>
      <c r="I108456" s="1"/>
      <c r="J108456" s="1"/>
      <c r="K108456" s="1"/>
      <c r="L108456" s="1"/>
      <c r="M108456" s="1"/>
      <c r="N108456" s="1"/>
      <c r="O108456" s="1"/>
      <c r="P108456" s="1"/>
      <c r="Q108456" s="1"/>
      <c r="R108456" s="1"/>
      <c r="S108456" s="1"/>
      <c r="T108456" s="1"/>
    </row>
    <row r="108457" spans="2:20">
      <c r="B108457" s="27"/>
      <c r="C108457" s="1"/>
      <c r="D108457" s="1"/>
      <c r="E108457" s="1"/>
      <c r="F108457" s="1"/>
      <c r="G108457" s="1"/>
      <c r="H108457" s="1"/>
      <c r="I108457" s="1"/>
      <c r="J108457" s="1"/>
      <c r="K108457" s="1"/>
      <c r="L108457" s="1"/>
      <c r="M108457" s="1"/>
      <c r="N108457" s="1"/>
      <c r="O108457" s="1"/>
      <c r="P108457" s="1"/>
      <c r="Q108457" s="1"/>
      <c r="R108457" s="1"/>
      <c r="S108457" s="1"/>
      <c r="T108457" s="1"/>
    </row>
    <row r="108458" spans="2:20">
      <c r="B108458" s="27"/>
      <c r="C108458" s="1"/>
      <c r="D108458" s="1"/>
      <c r="E108458" s="1"/>
      <c r="F108458" s="1"/>
      <c r="G108458" s="1"/>
      <c r="H108458" s="1"/>
      <c r="I108458" s="1"/>
      <c r="J108458" s="1"/>
      <c r="K108458" s="1"/>
      <c r="L108458" s="1"/>
      <c r="M108458" s="1"/>
      <c r="N108458" s="1"/>
      <c r="O108458" s="1"/>
      <c r="P108458" s="1"/>
      <c r="Q108458" s="1"/>
      <c r="R108458" s="1"/>
      <c r="S108458" s="1"/>
      <c r="T108458" s="1"/>
    </row>
    <row r="108459" spans="2:20">
      <c r="B108459" s="27"/>
      <c r="C108459" s="1"/>
      <c r="D108459" s="1"/>
      <c r="E108459" s="1"/>
      <c r="F108459" s="1"/>
      <c r="G108459" s="1"/>
      <c r="H108459" s="1"/>
      <c r="I108459" s="1"/>
      <c r="J108459" s="1"/>
      <c r="K108459" s="1"/>
      <c r="L108459" s="1"/>
      <c r="M108459" s="1"/>
      <c r="N108459" s="1"/>
      <c r="O108459" s="1"/>
      <c r="P108459" s="1"/>
      <c r="Q108459" s="1"/>
      <c r="R108459" s="1"/>
      <c r="S108459" s="1"/>
      <c r="T108459" s="1"/>
    </row>
    <row r="108460" spans="2:20">
      <c r="B108460" s="27"/>
      <c r="C108460" s="1"/>
      <c r="D108460" s="1"/>
      <c r="E108460" s="1"/>
      <c r="F108460" s="1"/>
      <c r="G108460" s="1"/>
      <c r="H108460" s="1"/>
      <c r="I108460" s="1"/>
      <c r="J108460" s="1"/>
      <c r="K108460" s="1"/>
      <c r="L108460" s="1"/>
      <c r="M108460" s="1"/>
      <c r="N108460" s="1"/>
      <c r="O108460" s="1"/>
      <c r="P108460" s="1"/>
      <c r="Q108460" s="1"/>
      <c r="R108460" s="1"/>
      <c r="S108460" s="1"/>
      <c r="T108460" s="1"/>
    </row>
    <row r="108461" spans="2:20">
      <c r="B108461" s="27"/>
      <c r="C108461" s="1"/>
      <c r="D108461" s="1"/>
      <c r="E108461" s="1"/>
      <c r="F108461" s="1"/>
      <c r="G108461" s="1"/>
      <c r="H108461" s="1"/>
      <c r="I108461" s="1"/>
      <c r="J108461" s="1"/>
      <c r="K108461" s="1"/>
      <c r="L108461" s="1"/>
      <c r="M108461" s="1"/>
      <c r="N108461" s="1"/>
      <c r="O108461" s="1"/>
      <c r="P108461" s="1"/>
      <c r="Q108461" s="1"/>
      <c r="R108461" s="1"/>
      <c r="S108461" s="1"/>
      <c r="T108461" s="1"/>
    </row>
    <row r="108462" spans="2:20">
      <c r="B108462" s="27"/>
      <c r="C108462" s="1"/>
      <c r="D108462" s="1"/>
      <c r="E108462" s="1"/>
      <c r="F108462" s="1"/>
      <c r="G108462" s="1"/>
      <c r="H108462" s="1"/>
      <c r="I108462" s="1"/>
      <c r="J108462" s="1"/>
      <c r="K108462" s="1"/>
      <c r="L108462" s="1"/>
      <c r="M108462" s="1"/>
      <c r="N108462" s="1"/>
      <c r="O108462" s="1"/>
      <c r="P108462" s="1"/>
      <c r="Q108462" s="1"/>
      <c r="R108462" s="1"/>
      <c r="S108462" s="1"/>
      <c r="T108462" s="1"/>
    </row>
    <row r="108463" spans="2:20">
      <c r="B108463" s="27"/>
      <c r="C108463" s="1"/>
      <c r="D108463" s="1"/>
      <c r="E108463" s="1"/>
      <c r="F108463" s="1"/>
      <c r="G108463" s="1"/>
      <c r="H108463" s="1"/>
      <c r="I108463" s="1"/>
      <c r="J108463" s="1"/>
      <c r="K108463" s="1"/>
      <c r="L108463" s="1"/>
      <c r="M108463" s="1"/>
      <c r="N108463" s="1"/>
      <c r="O108463" s="1"/>
      <c r="P108463" s="1"/>
      <c r="Q108463" s="1"/>
      <c r="R108463" s="1"/>
      <c r="S108463" s="1"/>
      <c r="T108463" s="1"/>
    </row>
    <row r="108464" spans="2:20">
      <c r="B108464" s="27"/>
      <c r="C108464" s="1"/>
      <c r="D108464" s="1"/>
      <c r="E108464" s="1"/>
      <c r="F108464" s="1"/>
      <c r="G108464" s="1"/>
      <c r="H108464" s="1"/>
      <c r="I108464" s="1"/>
      <c r="J108464" s="1"/>
      <c r="K108464" s="1"/>
      <c r="L108464" s="1"/>
      <c r="M108464" s="1"/>
      <c r="N108464" s="1"/>
      <c r="O108464" s="1"/>
      <c r="P108464" s="1"/>
      <c r="Q108464" s="1"/>
      <c r="R108464" s="1"/>
      <c r="S108464" s="1"/>
      <c r="T108464" s="1"/>
    </row>
    <row r="108465" spans="2:20">
      <c r="B108465" s="27"/>
      <c r="C108465" s="1"/>
      <c r="D108465" s="1"/>
      <c r="E108465" s="1"/>
      <c r="F108465" s="1"/>
      <c r="G108465" s="1"/>
      <c r="H108465" s="1"/>
      <c r="I108465" s="1"/>
      <c r="J108465" s="1"/>
      <c r="K108465" s="1"/>
      <c r="L108465" s="1"/>
      <c r="M108465" s="1"/>
      <c r="N108465" s="1"/>
      <c r="O108465" s="1"/>
      <c r="P108465" s="1"/>
      <c r="Q108465" s="1"/>
      <c r="R108465" s="1"/>
      <c r="S108465" s="1"/>
      <c r="T108465" s="1"/>
    </row>
    <row r="108466" spans="2:20">
      <c r="B108466" s="27"/>
      <c r="C108466" s="1"/>
      <c r="D108466" s="1"/>
      <c r="E108466" s="1"/>
      <c r="F108466" s="1"/>
      <c r="G108466" s="1"/>
      <c r="H108466" s="1"/>
      <c r="I108466" s="1"/>
      <c r="J108466" s="1"/>
      <c r="K108466" s="1"/>
      <c r="L108466" s="1"/>
      <c r="M108466" s="1"/>
      <c r="N108466" s="1"/>
      <c r="O108466" s="1"/>
      <c r="P108466" s="1"/>
      <c r="Q108466" s="1"/>
      <c r="R108466" s="1"/>
      <c r="S108466" s="1"/>
      <c r="T108466" s="1"/>
    </row>
    <row r="108467" spans="2:20">
      <c r="B108467" s="27"/>
      <c r="C108467" s="1"/>
      <c r="D108467" s="1"/>
      <c r="E108467" s="1"/>
      <c r="F108467" s="1"/>
      <c r="G108467" s="1"/>
      <c r="H108467" s="1"/>
      <c r="I108467" s="1"/>
      <c r="J108467" s="1"/>
      <c r="K108467" s="1"/>
      <c r="L108467" s="1"/>
      <c r="M108467" s="1"/>
      <c r="N108467" s="1"/>
      <c r="O108467" s="1"/>
      <c r="P108467" s="1"/>
      <c r="Q108467" s="1"/>
      <c r="R108467" s="1"/>
      <c r="S108467" s="1"/>
      <c r="T108467" s="1"/>
    </row>
    <row r="108468" spans="2:20">
      <c r="B108468" s="27"/>
      <c r="C108468" s="1"/>
      <c r="D108468" s="1"/>
      <c r="E108468" s="1"/>
      <c r="F108468" s="1"/>
      <c r="G108468" s="1"/>
      <c r="H108468" s="1"/>
      <c r="I108468" s="1"/>
      <c r="J108468" s="1"/>
      <c r="K108468" s="1"/>
      <c r="L108468" s="1"/>
      <c r="M108468" s="1"/>
      <c r="N108468" s="1"/>
      <c r="O108468" s="1"/>
      <c r="P108468" s="1"/>
      <c r="Q108468" s="1"/>
      <c r="R108468" s="1"/>
      <c r="S108468" s="1"/>
      <c r="T108468" s="1"/>
    </row>
    <row r="108469" spans="2:20">
      <c r="B108469" s="27"/>
      <c r="C108469" s="1"/>
      <c r="D108469" s="1"/>
      <c r="E108469" s="1"/>
      <c r="F108469" s="1"/>
      <c r="G108469" s="1"/>
      <c r="H108469" s="1"/>
      <c r="I108469" s="1"/>
      <c r="J108469" s="1"/>
      <c r="K108469" s="1"/>
      <c r="L108469" s="1"/>
      <c r="M108469" s="1"/>
      <c r="N108469" s="1"/>
      <c r="O108469" s="1"/>
      <c r="P108469" s="1"/>
      <c r="Q108469" s="1"/>
      <c r="R108469" s="1"/>
      <c r="S108469" s="1"/>
      <c r="T108469" s="1"/>
    </row>
    <row r="108470" spans="2:20">
      <c r="B108470" s="27"/>
      <c r="C108470" s="1"/>
      <c r="D108470" s="1"/>
      <c r="E108470" s="1"/>
      <c r="F108470" s="1"/>
      <c r="G108470" s="1"/>
      <c r="H108470" s="1"/>
      <c r="I108470" s="1"/>
      <c r="J108470" s="1"/>
      <c r="K108470" s="1"/>
      <c r="L108470" s="1"/>
      <c r="M108470" s="1"/>
      <c r="N108470" s="1"/>
      <c r="O108470" s="1"/>
      <c r="P108470" s="1"/>
      <c r="Q108470" s="1"/>
      <c r="R108470" s="1"/>
      <c r="S108470" s="1"/>
      <c r="T108470" s="1"/>
    </row>
    <row r="108471" spans="2:20">
      <c r="B108471" s="27"/>
      <c r="C108471" s="1"/>
      <c r="D108471" s="1"/>
      <c r="E108471" s="1"/>
      <c r="F108471" s="1"/>
      <c r="G108471" s="1"/>
      <c r="H108471" s="1"/>
      <c r="I108471" s="1"/>
      <c r="J108471" s="1"/>
      <c r="K108471" s="1"/>
      <c r="L108471" s="1"/>
      <c r="M108471" s="1"/>
      <c r="N108471" s="1"/>
      <c r="O108471" s="1"/>
      <c r="P108471" s="1"/>
      <c r="Q108471" s="1"/>
      <c r="R108471" s="1"/>
      <c r="S108471" s="1"/>
      <c r="T108471" s="1"/>
    </row>
    <row r="108472" spans="2:20">
      <c r="B108472" s="27"/>
      <c r="C108472" s="1"/>
      <c r="D108472" s="1"/>
      <c r="E108472" s="1"/>
      <c r="F108472" s="1"/>
      <c r="G108472" s="1"/>
      <c r="H108472" s="1"/>
      <c r="I108472" s="1"/>
      <c r="J108472" s="1"/>
      <c r="K108472" s="1"/>
      <c r="L108472" s="1"/>
      <c r="M108472" s="1"/>
      <c r="N108472" s="1"/>
      <c r="O108472" s="1"/>
      <c r="P108472" s="1"/>
      <c r="Q108472" s="1"/>
      <c r="R108472" s="1"/>
      <c r="S108472" s="1"/>
      <c r="T108472" s="1"/>
    </row>
    <row r="108473" spans="2:20">
      <c r="B108473" s="27"/>
      <c r="C108473" s="1"/>
      <c r="D108473" s="1"/>
      <c r="E108473" s="1"/>
      <c r="F108473" s="1"/>
      <c r="G108473" s="1"/>
      <c r="H108473" s="1"/>
      <c r="I108473" s="1"/>
      <c r="J108473" s="1"/>
      <c r="K108473" s="1"/>
      <c r="L108473" s="1"/>
      <c r="M108473" s="1"/>
      <c r="N108473" s="1"/>
      <c r="O108473" s="1"/>
      <c r="P108473" s="1"/>
      <c r="Q108473" s="1"/>
      <c r="R108473" s="1"/>
      <c r="S108473" s="1"/>
      <c r="T108473" s="1"/>
    </row>
    <row r="108474" spans="2:20">
      <c r="B108474" s="27"/>
      <c r="C108474" s="1"/>
      <c r="D108474" s="1"/>
      <c r="E108474" s="1"/>
      <c r="F108474" s="1"/>
      <c r="G108474" s="1"/>
      <c r="H108474" s="1"/>
      <c r="I108474" s="1"/>
      <c r="J108474" s="1"/>
      <c r="K108474" s="1"/>
      <c r="L108474" s="1"/>
      <c r="M108474" s="1"/>
      <c r="N108474" s="1"/>
      <c r="O108474" s="1"/>
      <c r="P108474" s="1"/>
      <c r="Q108474" s="1"/>
      <c r="R108474" s="1"/>
      <c r="S108474" s="1"/>
      <c r="T108474" s="1"/>
    </row>
    <row r="108475" spans="2:20">
      <c r="B108475" s="27"/>
      <c r="C108475" s="1"/>
      <c r="D108475" s="1"/>
      <c r="E108475" s="1"/>
      <c r="F108475" s="1"/>
      <c r="G108475" s="1"/>
      <c r="H108475" s="1"/>
      <c r="I108475" s="1"/>
      <c r="J108475" s="1"/>
      <c r="K108475" s="1"/>
      <c r="L108475" s="1"/>
      <c r="M108475" s="1"/>
      <c r="N108475" s="1"/>
      <c r="O108475" s="1"/>
      <c r="P108475" s="1"/>
      <c r="Q108475" s="1"/>
      <c r="R108475" s="1"/>
      <c r="S108475" s="1"/>
      <c r="T108475" s="1"/>
    </row>
    <row r="108476" spans="2:20">
      <c r="B108476" s="27"/>
      <c r="C108476" s="1"/>
      <c r="D108476" s="1"/>
      <c r="E108476" s="1"/>
      <c r="F108476" s="1"/>
      <c r="G108476" s="1"/>
      <c r="H108476" s="1"/>
      <c r="I108476" s="1"/>
      <c r="J108476" s="1"/>
      <c r="K108476" s="1"/>
      <c r="L108476" s="1"/>
      <c r="M108476" s="1"/>
      <c r="N108476" s="1"/>
      <c r="O108476" s="1"/>
      <c r="P108476" s="1"/>
      <c r="Q108476" s="1"/>
      <c r="R108476" s="1"/>
      <c r="S108476" s="1"/>
      <c r="T108476" s="1"/>
    </row>
    <row r="108477" spans="2:20">
      <c r="B108477" s="27"/>
      <c r="C108477" s="1"/>
      <c r="D108477" s="1"/>
      <c r="E108477" s="1"/>
      <c r="F108477" s="1"/>
      <c r="G108477" s="1"/>
      <c r="H108477" s="1"/>
      <c r="I108477" s="1"/>
      <c r="J108477" s="1"/>
      <c r="K108477" s="1"/>
      <c r="L108477" s="1"/>
      <c r="M108477" s="1"/>
      <c r="N108477" s="1"/>
      <c r="O108477" s="1"/>
      <c r="P108477" s="1"/>
      <c r="Q108477" s="1"/>
      <c r="R108477" s="1"/>
      <c r="S108477" s="1"/>
      <c r="T108477" s="1"/>
    </row>
    <row r="108478" spans="2:20">
      <c r="B108478" s="27"/>
      <c r="C108478" s="1"/>
      <c r="D108478" s="1"/>
      <c r="E108478" s="1"/>
      <c r="F108478" s="1"/>
      <c r="G108478" s="1"/>
      <c r="H108478" s="1"/>
      <c r="I108478" s="1"/>
      <c r="J108478" s="1"/>
      <c r="K108478" s="1"/>
      <c r="L108478" s="1"/>
      <c r="M108478" s="1"/>
      <c r="N108478" s="1"/>
      <c r="O108478" s="1"/>
      <c r="P108478" s="1"/>
      <c r="Q108478" s="1"/>
      <c r="R108478" s="1"/>
      <c r="S108478" s="1"/>
      <c r="T108478" s="1"/>
    </row>
    <row r="108479" spans="2:20">
      <c r="B108479" s="27"/>
      <c r="C108479" s="1"/>
      <c r="D108479" s="1"/>
      <c r="E108479" s="1"/>
      <c r="F108479" s="1"/>
      <c r="G108479" s="1"/>
      <c r="H108479" s="1"/>
      <c r="I108479" s="1"/>
      <c r="J108479" s="1"/>
      <c r="K108479" s="1"/>
      <c r="L108479" s="1"/>
      <c r="M108479" s="1"/>
      <c r="N108479" s="1"/>
      <c r="O108479" s="1"/>
      <c r="P108479" s="1"/>
      <c r="Q108479" s="1"/>
      <c r="R108479" s="1"/>
      <c r="S108479" s="1"/>
      <c r="T108479" s="1"/>
    </row>
    <row r="108480" spans="2:20">
      <c r="B108480" s="27"/>
      <c r="C108480" s="1"/>
      <c r="D108480" s="1"/>
      <c r="E108480" s="1"/>
      <c r="F108480" s="1"/>
      <c r="G108480" s="1"/>
      <c r="H108480" s="1"/>
      <c r="I108480" s="1"/>
      <c r="J108480" s="1"/>
      <c r="K108480" s="1"/>
      <c r="L108480" s="1"/>
      <c r="M108480" s="1"/>
      <c r="N108480" s="1"/>
      <c r="O108480" s="1"/>
      <c r="P108480" s="1"/>
      <c r="Q108480" s="1"/>
      <c r="R108480" s="1"/>
      <c r="S108480" s="1"/>
      <c r="T108480" s="1"/>
    </row>
    <row r="108481" spans="2:20">
      <c r="B108481" s="27"/>
      <c r="C108481" s="1"/>
      <c r="D108481" s="1"/>
      <c r="E108481" s="1"/>
      <c r="F108481" s="1"/>
      <c r="G108481" s="1"/>
      <c r="H108481" s="1"/>
      <c r="I108481" s="1"/>
      <c r="J108481" s="1"/>
      <c r="K108481" s="1"/>
      <c r="L108481" s="1"/>
      <c r="M108481" s="1"/>
      <c r="N108481" s="1"/>
      <c r="O108481" s="1"/>
      <c r="P108481" s="1"/>
      <c r="Q108481" s="1"/>
      <c r="R108481" s="1"/>
      <c r="S108481" s="1"/>
      <c r="T108481" s="1"/>
    </row>
    <row r="108482" spans="2:20">
      <c r="B108482" s="27"/>
      <c r="C108482" s="1"/>
      <c r="D108482" s="1"/>
      <c r="E108482" s="1"/>
      <c r="F108482" s="1"/>
      <c r="G108482" s="1"/>
      <c r="H108482" s="1"/>
      <c r="I108482" s="1"/>
      <c r="J108482" s="1"/>
      <c r="K108482" s="1"/>
      <c r="L108482" s="1"/>
      <c r="M108482" s="1"/>
      <c r="N108482" s="1"/>
      <c r="O108482" s="1"/>
      <c r="P108482" s="1"/>
      <c r="Q108482" s="1"/>
      <c r="R108482" s="1"/>
      <c r="S108482" s="1"/>
      <c r="T108482" s="1"/>
    </row>
    <row r="108483" spans="2:20">
      <c r="B108483" s="27"/>
      <c r="C108483" s="1"/>
      <c r="D108483" s="1"/>
      <c r="E108483" s="1"/>
      <c r="F108483" s="1"/>
      <c r="G108483" s="1"/>
      <c r="H108483" s="1"/>
      <c r="I108483" s="1"/>
      <c r="J108483" s="1"/>
      <c r="K108483" s="1"/>
      <c r="L108483" s="1"/>
      <c r="M108483" s="1"/>
      <c r="N108483" s="1"/>
      <c r="O108483" s="1"/>
      <c r="P108483" s="1"/>
      <c r="Q108483" s="1"/>
      <c r="R108483" s="1"/>
      <c r="S108483" s="1"/>
      <c r="T108483" s="1"/>
    </row>
    <row r="108484" spans="2:20">
      <c r="B108484" s="27"/>
      <c r="C108484" s="1"/>
      <c r="D108484" s="1"/>
      <c r="E108484" s="1"/>
      <c r="F108484" s="1"/>
      <c r="G108484" s="1"/>
      <c r="H108484" s="1"/>
      <c r="I108484" s="1"/>
      <c r="J108484" s="1"/>
      <c r="K108484" s="1"/>
      <c r="L108484" s="1"/>
      <c r="M108484" s="1"/>
      <c r="N108484" s="1"/>
      <c r="O108484" s="1"/>
      <c r="P108484" s="1"/>
      <c r="Q108484" s="1"/>
      <c r="R108484" s="1"/>
      <c r="S108484" s="1"/>
      <c r="T108484" s="1"/>
    </row>
    <row r="108485" spans="2:20">
      <c r="B108485" s="27"/>
      <c r="C108485" s="1"/>
      <c r="D108485" s="1"/>
      <c r="E108485" s="1"/>
      <c r="F108485" s="1"/>
      <c r="G108485" s="1"/>
      <c r="H108485" s="1"/>
      <c r="I108485" s="1"/>
      <c r="J108485" s="1"/>
      <c r="K108485" s="1"/>
      <c r="L108485" s="1"/>
      <c r="M108485" s="1"/>
      <c r="N108485" s="1"/>
      <c r="O108485" s="1"/>
      <c r="P108485" s="1"/>
      <c r="Q108485" s="1"/>
      <c r="R108485" s="1"/>
      <c r="S108485" s="1"/>
      <c r="T108485" s="1"/>
    </row>
    <row r="108486" spans="2:20">
      <c r="B108486" s="27"/>
      <c r="C108486" s="1"/>
      <c r="D108486" s="1"/>
      <c r="E108486" s="1"/>
      <c r="F108486" s="1"/>
      <c r="G108486" s="1"/>
      <c r="H108486" s="1"/>
      <c r="I108486" s="1"/>
      <c r="J108486" s="1"/>
      <c r="K108486" s="1"/>
      <c r="L108486" s="1"/>
      <c r="M108486" s="1"/>
      <c r="N108486" s="1"/>
      <c r="O108486" s="1"/>
      <c r="P108486" s="1"/>
      <c r="Q108486" s="1"/>
      <c r="R108486" s="1"/>
      <c r="S108486" s="1"/>
      <c r="T108486" s="1"/>
    </row>
    <row r="108487" spans="2:20">
      <c r="B108487" s="27"/>
      <c r="C108487" s="1"/>
      <c r="D108487" s="1"/>
      <c r="E108487" s="1"/>
      <c r="F108487" s="1"/>
      <c r="G108487" s="1"/>
      <c r="H108487" s="1"/>
      <c r="I108487" s="1"/>
      <c r="J108487" s="1"/>
      <c r="K108487" s="1"/>
      <c r="L108487" s="1"/>
      <c r="M108487" s="1"/>
      <c r="N108487" s="1"/>
      <c r="O108487" s="1"/>
      <c r="P108487" s="1"/>
      <c r="Q108487" s="1"/>
      <c r="R108487" s="1"/>
      <c r="S108487" s="1"/>
      <c r="T108487" s="1"/>
    </row>
    <row r="108488" spans="2:20">
      <c r="B108488" s="27"/>
      <c r="C108488" s="1"/>
      <c r="D108488" s="1"/>
      <c r="E108488" s="1"/>
      <c r="F108488" s="1"/>
      <c r="G108488" s="1"/>
      <c r="H108488" s="1"/>
      <c r="I108488" s="1"/>
      <c r="J108488" s="1"/>
      <c r="K108488" s="1"/>
      <c r="L108488" s="1"/>
      <c r="M108488" s="1"/>
      <c r="N108488" s="1"/>
      <c r="O108488" s="1"/>
      <c r="P108488" s="1"/>
      <c r="Q108488" s="1"/>
      <c r="R108488" s="1"/>
      <c r="S108488" s="1"/>
      <c r="T108488" s="1"/>
    </row>
    <row r="108489" spans="2:20">
      <c r="B108489" s="27"/>
      <c r="C108489" s="1"/>
      <c r="D108489" s="1"/>
      <c r="E108489" s="1"/>
      <c r="F108489" s="1"/>
      <c r="G108489" s="1"/>
      <c r="H108489" s="1"/>
      <c r="I108489" s="1"/>
      <c r="J108489" s="1"/>
      <c r="K108489" s="1"/>
      <c r="L108489" s="1"/>
      <c r="M108489" s="1"/>
      <c r="N108489" s="1"/>
      <c r="O108489" s="1"/>
      <c r="P108489" s="1"/>
      <c r="Q108489" s="1"/>
      <c r="R108489" s="1"/>
      <c r="S108489" s="1"/>
      <c r="T108489" s="1"/>
    </row>
    <row r="108490" spans="2:20">
      <c r="B108490" s="27"/>
      <c r="C108490" s="1"/>
      <c r="D108490" s="1"/>
      <c r="E108490" s="1"/>
      <c r="F108490" s="1"/>
      <c r="G108490" s="1"/>
      <c r="H108490" s="1"/>
      <c r="I108490" s="1"/>
      <c r="J108490" s="1"/>
      <c r="K108490" s="1"/>
      <c r="L108490" s="1"/>
      <c r="M108490" s="1"/>
      <c r="N108490" s="1"/>
      <c r="O108490" s="1"/>
      <c r="P108490" s="1"/>
      <c r="Q108490" s="1"/>
      <c r="R108490" s="1"/>
      <c r="S108490" s="1"/>
      <c r="T108490" s="1"/>
    </row>
    <row r="108491" spans="2:20">
      <c r="B108491" s="27"/>
      <c r="C108491" s="1"/>
      <c r="D108491" s="1"/>
      <c r="E108491" s="1"/>
      <c r="F108491" s="1"/>
      <c r="G108491" s="1"/>
      <c r="H108491" s="1"/>
      <c r="I108491" s="1"/>
      <c r="J108491" s="1"/>
      <c r="K108491" s="1"/>
      <c r="L108491" s="1"/>
      <c r="M108491" s="1"/>
      <c r="N108491" s="1"/>
      <c r="O108491" s="1"/>
      <c r="P108491" s="1"/>
      <c r="Q108491" s="1"/>
      <c r="R108491" s="1"/>
      <c r="S108491" s="1"/>
      <c r="T108491" s="1"/>
    </row>
    <row r="108492" spans="2:20">
      <c r="B108492" s="27"/>
      <c r="C108492" s="1"/>
      <c r="D108492" s="1"/>
      <c r="E108492" s="1"/>
      <c r="F108492" s="1"/>
      <c r="G108492" s="1"/>
      <c r="H108492" s="1"/>
      <c r="I108492" s="1"/>
      <c r="J108492" s="1"/>
      <c r="K108492" s="1"/>
      <c r="L108492" s="1"/>
      <c r="M108492" s="1"/>
      <c r="N108492" s="1"/>
      <c r="O108492" s="1"/>
      <c r="P108492" s="1"/>
      <c r="Q108492" s="1"/>
      <c r="R108492" s="1"/>
      <c r="S108492" s="1"/>
      <c r="T108492" s="1"/>
    </row>
    <row r="108493" spans="2:20">
      <c r="B108493" s="27"/>
      <c r="C108493" s="1"/>
      <c r="D108493" s="1"/>
      <c r="E108493" s="1"/>
      <c r="F108493" s="1"/>
      <c r="G108493" s="1"/>
      <c r="H108493" s="1"/>
      <c r="I108493" s="1"/>
      <c r="J108493" s="1"/>
      <c r="K108493" s="1"/>
      <c r="L108493" s="1"/>
      <c r="M108493" s="1"/>
      <c r="N108493" s="1"/>
      <c r="O108493" s="1"/>
      <c r="P108493" s="1"/>
      <c r="Q108493" s="1"/>
      <c r="R108493" s="1"/>
      <c r="S108493" s="1"/>
      <c r="T108493" s="1"/>
    </row>
    <row r="108494" spans="2:20">
      <c r="B108494" s="27"/>
      <c r="C108494" s="1"/>
      <c r="D108494" s="1"/>
      <c r="E108494" s="1"/>
      <c r="F108494" s="1"/>
      <c r="G108494" s="1"/>
      <c r="H108494" s="1"/>
      <c r="I108494" s="1"/>
      <c r="J108494" s="1"/>
      <c r="K108494" s="1"/>
      <c r="L108494" s="1"/>
      <c r="M108494" s="1"/>
      <c r="N108494" s="1"/>
      <c r="O108494" s="1"/>
      <c r="P108494" s="1"/>
      <c r="Q108494" s="1"/>
      <c r="R108494" s="1"/>
      <c r="S108494" s="1"/>
      <c r="T108494" s="1"/>
    </row>
    <row r="108495" spans="2:20">
      <c r="B108495" s="27"/>
      <c r="C108495" s="1"/>
      <c r="D108495" s="1"/>
      <c r="E108495" s="1"/>
      <c r="F108495" s="1"/>
      <c r="G108495" s="1"/>
      <c r="H108495" s="1"/>
      <c r="I108495" s="1"/>
      <c r="J108495" s="1"/>
      <c r="K108495" s="1"/>
      <c r="L108495" s="1"/>
      <c r="M108495" s="1"/>
      <c r="N108495" s="1"/>
      <c r="O108495" s="1"/>
      <c r="P108495" s="1"/>
      <c r="Q108495" s="1"/>
      <c r="R108495" s="1"/>
      <c r="S108495" s="1"/>
      <c r="T108495" s="1"/>
    </row>
    <row r="108496" spans="2:20">
      <c r="B108496" s="27"/>
      <c r="C108496" s="1"/>
      <c r="D108496" s="1"/>
      <c r="E108496" s="1"/>
      <c r="F108496" s="1"/>
      <c r="G108496" s="1"/>
      <c r="H108496" s="1"/>
      <c r="I108496" s="1"/>
      <c r="J108496" s="1"/>
      <c r="K108496" s="1"/>
      <c r="L108496" s="1"/>
      <c r="M108496" s="1"/>
      <c r="N108496" s="1"/>
      <c r="O108496" s="1"/>
      <c r="P108496" s="1"/>
      <c r="Q108496" s="1"/>
      <c r="R108496" s="1"/>
      <c r="S108496" s="1"/>
      <c r="T108496" s="1"/>
    </row>
    <row r="108497" spans="2:20">
      <c r="B108497" s="27"/>
      <c r="C108497" s="1"/>
      <c r="D108497" s="1"/>
      <c r="E108497" s="1"/>
      <c r="F108497" s="1"/>
      <c r="G108497" s="1"/>
      <c r="H108497" s="1"/>
      <c r="I108497" s="1"/>
      <c r="J108497" s="1"/>
      <c r="K108497" s="1"/>
      <c r="L108497" s="1"/>
      <c r="M108497" s="1"/>
      <c r="N108497" s="1"/>
      <c r="O108497" s="1"/>
      <c r="P108497" s="1"/>
      <c r="Q108497" s="1"/>
      <c r="R108497" s="1"/>
      <c r="S108497" s="1"/>
      <c r="T108497" s="1"/>
    </row>
    <row r="108498" spans="2:20">
      <c r="B108498" s="27"/>
      <c r="C108498" s="1"/>
      <c r="D108498" s="1"/>
      <c r="E108498" s="1"/>
      <c r="F108498" s="1"/>
      <c r="G108498" s="1"/>
      <c r="H108498" s="1"/>
      <c r="I108498" s="1"/>
      <c r="J108498" s="1"/>
      <c r="K108498" s="1"/>
      <c r="L108498" s="1"/>
      <c r="M108498" s="1"/>
      <c r="N108498" s="1"/>
      <c r="O108498" s="1"/>
      <c r="P108498" s="1"/>
      <c r="Q108498" s="1"/>
      <c r="R108498" s="1"/>
      <c r="S108498" s="1"/>
      <c r="T108498" s="1"/>
    </row>
    <row r="108499" spans="2:20">
      <c r="B108499" s="27"/>
      <c r="C108499" s="1"/>
      <c r="D108499" s="1"/>
      <c r="E108499" s="1"/>
      <c r="F108499" s="1"/>
      <c r="G108499" s="1"/>
      <c r="H108499" s="1"/>
      <c r="I108499" s="1"/>
      <c r="J108499" s="1"/>
      <c r="K108499" s="1"/>
      <c r="L108499" s="1"/>
      <c r="M108499" s="1"/>
      <c r="N108499" s="1"/>
      <c r="O108499" s="1"/>
      <c r="P108499" s="1"/>
      <c r="Q108499" s="1"/>
      <c r="R108499" s="1"/>
      <c r="S108499" s="1"/>
      <c r="T108499" s="1"/>
    </row>
    <row r="108500" spans="2:20">
      <c r="B108500" s="27"/>
      <c r="C108500" s="1"/>
      <c r="D108500" s="1"/>
      <c r="E108500" s="1"/>
      <c r="F108500" s="1"/>
      <c r="G108500" s="1"/>
      <c r="H108500" s="1"/>
      <c r="I108500" s="1"/>
      <c r="J108500" s="1"/>
      <c r="K108500" s="1"/>
      <c r="L108500" s="1"/>
      <c r="M108500" s="1"/>
      <c r="N108500" s="1"/>
      <c r="O108500" s="1"/>
      <c r="P108500" s="1"/>
      <c r="Q108500" s="1"/>
      <c r="R108500" s="1"/>
      <c r="S108500" s="1"/>
      <c r="T108500" s="1"/>
    </row>
    <row r="108501" spans="2:20">
      <c r="B108501" s="27"/>
      <c r="C108501" s="1"/>
      <c r="D108501" s="1"/>
      <c r="E108501" s="1"/>
      <c r="F108501" s="1"/>
      <c r="G108501" s="1"/>
      <c r="H108501" s="1"/>
      <c r="I108501" s="1"/>
      <c r="J108501" s="1"/>
      <c r="K108501" s="1"/>
      <c r="L108501" s="1"/>
      <c r="M108501" s="1"/>
      <c r="N108501" s="1"/>
      <c r="O108501" s="1"/>
      <c r="P108501" s="1"/>
      <c r="Q108501" s="1"/>
      <c r="R108501" s="1"/>
      <c r="S108501" s="1"/>
      <c r="T108501" s="1"/>
    </row>
    <row r="108502" spans="2:20">
      <c r="B108502" s="27"/>
      <c r="C108502" s="1"/>
      <c r="D108502" s="1"/>
      <c r="E108502" s="1"/>
      <c r="F108502" s="1"/>
      <c r="G108502" s="1"/>
      <c r="H108502" s="1"/>
      <c r="I108502" s="1"/>
      <c r="J108502" s="1"/>
      <c r="K108502" s="1"/>
      <c r="L108502" s="1"/>
      <c r="M108502" s="1"/>
      <c r="N108502" s="1"/>
      <c r="O108502" s="1"/>
      <c r="P108502" s="1"/>
      <c r="Q108502" s="1"/>
      <c r="R108502" s="1"/>
      <c r="S108502" s="1"/>
      <c r="T108502" s="1"/>
    </row>
    <row r="108503" spans="2:20">
      <c r="B108503" s="27"/>
      <c r="C108503" s="1"/>
      <c r="D108503" s="1"/>
      <c r="E108503" s="1"/>
      <c r="F108503" s="1"/>
      <c r="G108503" s="1"/>
      <c r="H108503" s="1"/>
      <c r="I108503" s="1"/>
      <c r="J108503" s="1"/>
      <c r="K108503" s="1"/>
      <c r="L108503" s="1"/>
      <c r="M108503" s="1"/>
      <c r="N108503" s="1"/>
      <c r="O108503" s="1"/>
      <c r="P108503" s="1"/>
      <c r="Q108503" s="1"/>
      <c r="R108503" s="1"/>
      <c r="S108503" s="1"/>
      <c r="T108503" s="1"/>
    </row>
    <row r="108504" spans="2:20">
      <c r="B108504" s="27"/>
      <c r="C108504" s="1"/>
      <c r="D108504" s="1"/>
      <c r="E108504" s="1"/>
      <c r="F108504" s="1"/>
      <c r="G108504" s="1"/>
      <c r="H108504" s="1"/>
      <c r="I108504" s="1"/>
      <c r="J108504" s="1"/>
      <c r="K108504" s="1"/>
      <c r="L108504" s="1"/>
      <c r="M108504" s="1"/>
      <c r="N108504" s="1"/>
      <c r="O108504" s="1"/>
      <c r="P108504" s="1"/>
      <c r="Q108504" s="1"/>
      <c r="R108504" s="1"/>
      <c r="S108504" s="1"/>
      <c r="T108504" s="1"/>
    </row>
    <row r="108505" spans="2:20">
      <c r="B108505" s="27"/>
      <c r="C108505" s="1"/>
      <c r="D108505" s="1"/>
      <c r="E108505" s="1"/>
      <c r="F108505" s="1"/>
      <c r="G108505" s="1"/>
      <c r="H108505" s="1"/>
      <c r="I108505" s="1"/>
      <c r="J108505" s="1"/>
      <c r="K108505" s="1"/>
      <c r="L108505" s="1"/>
      <c r="M108505" s="1"/>
      <c r="N108505" s="1"/>
      <c r="O108505" s="1"/>
      <c r="P108505" s="1"/>
      <c r="Q108505" s="1"/>
      <c r="R108505" s="1"/>
      <c r="S108505" s="1"/>
      <c r="T108505" s="1"/>
    </row>
    <row r="108506" spans="2:20">
      <c r="B108506" s="27"/>
      <c r="C108506" s="1"/>
      <c r="D108506" s="1"/>
      <c r="E108506" s="1"/>
      <c r="F108506" s="1"/>
      <c r="G108506" s="1"/>
      <c r="H108506" s="1"/>
      <c r="I108506" s="1"/>
      <c r="J108506" s="1"/>
      <c r="K108506" s="1"/>
      <c r="L108506" s="1"/>
      <c r="M108506" s="1"/>
      <c r="N108506" s="1"/>
      <c r="O108506" s="1"/>
      <c r="P108506" s="1"/>
      <c r="Q108506" s="1"/>
      <c r="R108506" s="1"/>
      <c r="S108506" s="1"/>
      <c r="T108506" s="1"/>
    </row>
    <row r="108507" spans="2:20">
      <c r="B108507" s="27"/>
      <c r="C108507" s="1"/>
      <c r="D108507" s="1"/>
      <c r="E108507" s="1"/>
      <c r="F108507" s="1"/>
      <c r="G108507" s="1"/>
      <c r="H108507" s="1"/>
      <c r="I108507" s="1"/>
      <c r="J108507" s="1"/>
      <c r="K108507" s="1"/>
      <c r="L108507" s="1"/>
      <c r="M108507" s="1"/>
      <c r="N108507" s="1"/>
      <c r="O108507" s="1"/>
      <c r="P108507" s="1"/>
      <c r="Q108507" s="1"/>
      <c r="R108507" s="1"/>
      <c r="S108507" s="1"/>
      <c r="T108507" s="1"/>
    </row>
    <row r="108508" spans="2:20">
      <c r="B108508" s="27"/>
      <c r="C108508" s="1"/>
      <c r="D108508" s="1"/>
      <c r="E108508" s="1"/>
      <c r="F108508" s="1"/>
      <c r="G108508" s="1"/>
      <c r="H108508" s="1"/>
      <c r="I108508" s="1"/>
      <c r="J108508" s="1"/>
      <c r="K108508" s="1"/>
      <c r="L108508" s="1"/>
      <c r="M108508" s="1"/>
      <c r="N108508" s="1"/>
      <c r="O108508" s="1"/>
      <c r="P108508" s="1"/>
      <c r="Q108508" s="1"/>
      <c r="R108508" s="1"/>
      <c r="S108508" s="1"/>
      <c r="T108508" s="1"/>
    </row>
    <row r="108509" spans="2:20">
      <c r="B108509" s="27"/>
      <c r="C108509" s="1"/>
      <c r="D108509" s="1"/>
      <c r="E108509" s="1"/>
      <c r="F108509" s="1"/>
      <c r="G108509" s="1"/>
      <c r="H108509" s="1"/>
      <c r="I108509" s="1"/>
      <c r="J108509" s="1"/>
      <c r="K108509" s="1"/>
      <c r="L108509" s="1"/>
      <c r="M108509" s="1"/>
      <c r="N108509" s="1"/>
      <c r="O108509" s="1"/>
      <c r="P108509" s="1"/>
      <c r="Q108509" s="1"/>
      <c r="R108509" s="1"/>
      <c r="S108509" s="1"/>
      <c r="T108509" s="1"/>
    </row>
    <row r="108510" spans="2:20">
      <c r="B108510" s="27"/>
      <c r="C108510" s="1"/>
      <c r="D108510" s="1"/>
      <c r="E108510" s="1"/>
      <c r="F108510" s="1"/>
      <c r="G108510" s="1"/>
      <c r="H108510" s="1"/>
      <c r="I108510" s="1"/>
      <c r="J108510" s="1"/>
      <c r="K108510" s="1"/>
      <c r="L108510" s="1"/>
      <c r="M108510" s="1"/>
      <c r="N108510" s="1"/>
      <c r="O108510" s="1"/>
      <c r="P108510" s="1"/>
      <c r="Q108510" s="1"/>
      <c r="R108510" s="1"/>
      <c r="S108510" s="1"/>
      <c r="T108510" s="1"/>
    </row>
    <row r="108511" spans="2:20">
      <c r="B108511" s="27"/>
      <c r="C108511" s="1"/>
      <c r="D108511" s="1"/>
      <c r="E108511" s="1"/>
      <c r="F108511" s="1"/>
      <c r="G108511" s="1"/>
      <c r="H108511" s="1"/>
      <c r="I108511" s="1"/>
      <c r="J108511" s="1"/>
      <c r="K108511" s="1"/>
      <c r="L108511" s="1"/>
      <c r="M108511" s="1"/>
      <c r="N108511" s="1"/>
      <c r="O108511" s="1"/>
      <c r="P108511" s="1"/>
      <c r="Q108511" s="1"/>
      <c r="R108511" s="1"/>
      <c r="S108511" s="1"/>
      <c r="T108511" s="1"/>
    </row>
    <row r="108512" spans="2:20">
      <c r="B108512" s="27"/>
      <c r="C108512" s="1"/>
      <c r="D108512" s="1"/>
      <c r="E108512" s="1"/>
      <c r="F108512" s="1"/>
      <c r="G108512" s="1"/>
      <c r="H108512" s="1"/>
      <c r="I108512" s="1"/>
      <c r="J108512" s="1"/>
      <c r="K108512" s="1"/>
      <c r="L108512" s="1"/>
      <c r="M108512" s="1"/>
      <c r="N108512" s="1"/>
      <c r="O108512" s="1"/>
      <c r="P108512" s="1"/>
      <c r="Q108512" s="1"/>
      <c r="R108512" s="1"/>
      <c r="S108512" s="1"/>
      <c r="T108512" s="1"/>
    </row>
    <row r="108513" spans="2:20">
      <c r="B108513" s="27"/>
      <c r="C108513" s="1"/>
      <c r="D108513" s="1"/>
      <c r="E108513" s="1"/>
      <c r="F108513" s="1"/>
      <c r="G108513" s="1"/>
      <c r="H108513" s="1"/>
      <c r="I108513" s="1"/>
      <c r="J108513" s="1"/>
      <c r="K108513" s="1"/>
      <c r="L108513" s="1"/>
      <c r="M108513" s="1"/>
      <c r="N108513" s="1"/>
      <c r="O108513" s="1"/>
      <c r="P108513" s="1"/>
      <c r="Q108513" s="1"/>
      <c r="R108513" s="1"/>
      <c r="S108513" s="1"/>
      <c r="T108513" s="1"/>
    </row>
    <row r="108514" spans="2:20">
      <c r="B108514" s="27"/>
      <c r="C108514" s="1"/>
      <c r="D108514" s="1"/>
      <c r="E108514" s="1"/>
      <c r="F108514" s="1"/>
      <c r="G108514" s="1"/>
      <c r="H108514" s="1"/>
      <c r="I108514" s="1"/>
      <c r="J108514" s="1"/>
      <c r="K108514" s="1"/>
      <c r="L108514" s="1"/>
      <c r="M108514" s="1"/>
      <c r="N108514" s="1"/>
      <c r="O108514" s="1"/>
      <c r="P108514" s="1"/>
      <c r="Q108514" s="1"/>
      <c r="R108514" s="1"/>
      <c r="S108514" s="1"/>
      <c r="T108514" s="1"/>
    </row>
    <row r="108515" spans="2:20">
      <c r="B108515" s="27"/>
      <c r="C108515" s="1"/>
      <c r="D108515" s="1"/>
      <c r="E108515" s="1"/>
      <c r="F108515" s="1"/>
      <c r="G108515" s="1"/>
      <c r="H108515" s="1"/>
      <c r="I108515" s="1"/>
      <c r="J108515" s="1"/>
      <c r="K108515" s="1"/>
      <c r="L108515" s="1"/>
      <c r="M108515" s="1"/>
      <c r="N108515" s="1"/>
      <c r="O108515" s="1"/>
      <c r="P108515" s="1"/>
      <c r="Q108515" s="1"/>
      <c r="R108515" s="1"/>
      <c r="S108515" s="1"/>
      <c r="T108515" s="1"/>
    </row>
    <row r="108516" spans="2:20">
      <c r="B108516" s="27"/>
      <c r="C108516" s="1"/>
      <c r="D108516" s="1"/>
      <c r="E108516" s="1"/>
      <c r="F108516" s="1"/>
      <c r="G108516" s="1"/>
      <c r="H108516" s="1"/>
      <c r="I108516" s="1"/>
      <c r="J108516" s="1"/>
      <c r="K108516" s="1"/>
      <c r="L108516" s="1"/>
      <c r="M108516" s="1"/>
      <c r="N108516" s="1"/>
      <c r="O108516" s="1"/>
      <c r="P108516" s="1"/>
      <c r="Q108516" s="1"/>
      <c r="R108516" s="1"/>
      <c r="S108516" s="1"/>
      <c r="T108516" s="1"/>
    </row>
    <row r="108517" spans="2:20">
      <c r="B108517" s="27"/>
      <c r="C108517" s="1"/>
      <c r="D108517" s="1"/>
      <c r="E108517" s="1"/>
      <c r="F108517" s="1"/>
      <c r="G108517" s="1"/>
      <c r="H108517" s="1"/>
      <c r="I108517" s="1"/>
      <c r="J108517" s="1"/>
      <c r="K108517" s="1"/>
      <c r="L108517" s="1"/>
      <c r="M108517" s="1"/>
      <c r="N108517" s="1"/>
      <c r="O108517" s="1"/>
      <c r="P108517" s="1"/>
      <c r="Q108517" s="1"/>
      <c r="R108517" s="1"/>
      <c r="S108517" s="1"/>
      <c r="T108517" s="1"/>
    </row>
    <row r="108518" spans="2:20">
      <c r="B108518" s="27"/>
      <c r="C108518" s="1"/>
      <c r="D108518" s="1"/>
      <c r="E108518" s="1"/>
      <c r="F108518" s="1"/>
      <c r="G108518" s="1"/>
      <c r="H108518" s="1"/>
      <c r="I108518" s="1"/>
      <c r="J108518" s="1"/>
      <c r="K108518" s="1"/>
      <c r="L108518" s="1"/>
      <c r="M108518" s="1"/>
      <c r="N108518" s="1"/>
      <c r="O108518" s="1"/>
      <c r="P108518" s="1"/>
      <c r="Q108518" s="1"/>
      <c r="R108518" s="1"/>
      <c r="S108518" s="1"/>
      <c r="T108518" s="1"/>
    </row>
    <row r="108519" spans="2:20">
      <c r="B108519" s="27"/>
      <c r="C108519" s="1"/>
      <c r="D108519" s="1"/>
      <c r="E108519" s="1"/>
      <c r="F108519" s="1"/>
      <c r="G108519" s="1"/>
      <c r="H108519" s="1"/>
      <c r="I108519" s="1"/>
      <c r="J108519" s="1"/>
      <c r="K108519" s="1"/>
      <c r="L108519" s="1"/>
      <c r="M108519" s="1"/>
      <c r="N108519" s="1"/>
      <c r="O108519" s="1"/>
      <c r="P108519" s="1"/>
      <c r="Q108519" s="1"/>
      <c r="R108519" s="1"/>
      <c r="S108519" s="1"/>
      <c r="T108519" s="1"/>
    </row>
    <row r="108520" spans="2:20">
      <c r="B108520" s="27"/>
      <c r="C108520" s="1"/>
      <c r="D108520" s="1"/>
      <c r="E108520" s="1"/>
      <c r="F108520" s="1"/>
      <c r="G108520" s="1"/>
      <c r="H108520" s="1"/>
      <c r="I108520" s="1"/>
      <c r="J108520" s="1"/>
      <c r="K108520" s="1"/>
      <c r="L108520" s="1"/>
      <c r="M108520" s="1"/>
      <c r="N108520" s="1"/>
      <c r="O108520" s="1"/>
      <c r="P108520" s="1"/>
      <c r="Q108520" s="1"/>
      <c r="R108520" s="1"/>
      <c r="S108520" s="1"/>
      <c r="T108520" s="1"/>
    </row>
    <row r="108521" spans="2:20">
      <c r="B108521" s="27"/>
      <c r="C108521" s="1"/>
      <c r="D108521" s="1"/>
      <c r="E108521" s="1"/>
      <c r="F108521" s="1"/>
      <c r="G108521" s="1"/>
      <c r="H108521" s="1"/>
      <c r="I108521" s="1"/>
      <c r="J108521" s="1"/>
      <c r="K108521" s="1"/>
      <c r="L108521" s="1"/>
      <c r="M108521" s="1"/>
      <c r="N108521" s="1"/>
      <c r="O108521" s="1"/>
      <c r="P108521" s="1"/>
      <c r="Q108521" s="1"/>
      <c r="R108521" s="1"/>
      <c r="S108521" s="1"/>
      <c r="T108521" s="1"/>
    </row>
    <row r="108522" spans="2:20">
      <c r="B108522" s="27"/>
      <c r="C108522" s="1"/>
      <c r="D108522" s="1"/>
      <c r="E108522" s="1"/>
      <c r="F108522" s="1"/>
      <c r="G108522" s="1"/>
      <c r="H108522" s="1"/>
      <c r="I108522" s="1"/>
      <c r="J108522" s="1"/>
      <c r="K108522" s="1"/>
      <c r="L108522" s="1"/>
      <c r="M108522" s="1"/>
      <c r="N108522" s="1"/>
      <c r="O108522" s="1"/>
      <c r="P108522" s="1"/>
      <c r="Q108522" s="1"/>
      <c r="R108522" s="1"/>
      <c r="S108522" s="1"/>
      <c r="T108522" s="1"/>
    </row>
    <row r="108523" spans="2:20">
      <c r="B108523" s="27"/>
      <c r="C108523" s="1"/>
      <c r="D108523" s="1"/>
      <c r="E108523" s="1"/>
      <c r="F108523" s="1"/>
      <c r="G108523" s="1"/>
      <c r="H108523" s="1"/>
      <c r="I108523" s="1"/>
      <c r="J108523" s="1"/>
      <c r="K108523" s="1"/>
      <c r="L108523" s="1"/>
      <c r="M108523" s="1"/>
      <c r="N108523" s="1"/>
      <c r="O108523" s="1"/>
      <c r="P108523" s="1"/>
      <c r="Q108523" s="1"/>
      <c r="R108523" s="1"/>
      <c r="S108523" s="1"/>
      <c r="T108523" s="1"/>
    </row>
    <row r="108524" spans="2:20">
      <c r="B108524" s="27"/>
      <c r="C108524" s="1"/>
      <c r="D108524" s="1"/>
      <c r="E108524" s="1"/>
      <c r="F108524" s="1"/>
      <c r="G108524" s="1"/>
      <c r="H108524" s="1"/>
      <c r="I108524" s="1"/>
      <c r="J108524" s="1"/>
      <c r="K108524" s="1"/>
      <c r="L108524" s="1"/>
      <c r="M108524" s="1"/>
      <c r="N108524" s="1"/>
      <c r="O108524" s="1"/>
      <c r="P108524" s="1"/>
      <c r="Q108524" s="1"/>
      <c r="R108524" s="1"/>
      <c r="S108524" s="1"/>
      <c r="T108524" s="1"/>
    </row>
    <row r="108525" spans="2:20">
      <c r="B108525" s="27"/>
      <c r="C108525" s="1"/>
      <c r="D108525" s="1"/>
      <c r="E108525" s="1"/>
      <c r="F108525" s="1"/>
      <c r="G108525" s="1"/>
      <c r="H108525" s="1"/>
      <c r="I108525" s="1"/>
      <c r="J108525" s="1"/>
      <c r="K108525" s="1"/>
      <c r="L108525" s="1"/>
      <c r="M108525" s="1"/>
      <c r="N108525" s="1"/>
      <c r="O108525" s="1"/>
      <c r="P108525" s="1"/>
      <c r="Q108525" s="1"/>
      <c r="R108525" s="1"/>
      <c r="S108525" s="1"/>
      <c r="T108525" s="1"/>
    </row>
    <row r="108526" spans="2:20">
      <c r="B108526" s="27"/>
      <c r="C108526" s="1"/>
      <c r="D108526" s="1"/>
      <c r="E108526" s="1"/>
      <c r="F108526" s="1"/>
      <c r="G108526" s="1"/>
      <c r="H108526" s="1"/>
      <c r="I108526" s="1"/>
      <c r="J108526" s="1"/>
      <c r="K108526" s="1"/>
      <c r="L108526" s="1"/>
      <c r="M108526" s="1"/>
      <c r="N108526" s="1"/>
      <c r="O108526" s="1"/>
      <c r="P108526" s="1"/>
      <c r="Q108526" s="1"/>
      <c r="R108526" s="1"/>
      <c r="S108526" s="1"/>
      <c r="T108526" s="1"/>
    </row>
    <row r="108527" spans="2:20">
      <c r="B108527" s="27"/>
      <c r="C108527" s="1"/>
      <c r="D108527" s="1"/>
      <c r="E108527" s="1"/>
      <c r="F108527" s="1"/>
      <c r="G108527" s="1"/>
      <c r="H108527" s="1"/>
      <c r="I108527" s="1"/>
      <c r="J108527" s="1"/>
      <c r="K108527" s="1"/>
      <c r="L108527" s="1"/>
      <c r="M108527" s="1"/>
      <c r="N108527" s="1"/>
      <c r="O108527" s="1"/>
      <c r="P108527" s="1"/>
      <c r="Q108527" s="1"/>
      <c r="R108527" s="1"/>
      <c r="S108527" s="1"/>
      <c r="T108527" s="1"/>
    </row>
    <row r="108528" spans="2:20">
      <c r="B108528" s="27"/>
      <c r="C108528" s="1"/>
      <c r="D108528" s="1"/>
      <c r="E108528" s="1"/>
      <c r="F108528" s="1"/>
      <c r="G108528" s="1"/>
      <c r="H108528" s="1"/>
      <c r="I108528" s="1"/>
      <c r="J108528" s="1"/>
      <c r="K108528" s="1"/>
      <c r="L108528" s="1"/>
      <c r="M108528" s="1"/>
      <c r="N108528" s="1"/>
      <c r="O108528" s="1"/>
      <c r="P108528" s="1"/>
      <c r="Q108528" s="1"/>
      <c r="R108528" s="1"/>
      <c r="S108528" s="1"/>
      <c r="T108528" s="1"/>
    </row>
    <row r="108529" spans="2:20">
      <c r="B108529" s="27"/>
      <c r="C108529" s="1"/>
      <c r="D108529" s="1"/>
      <c r="E108529" s="1"/>
      <c r="F108529" s="1"/>
      <c r="G108529" s="1"/>
      <c r="H108529" s="1"/>
      <c r="I108529" s="1"/>
      <c r="J108529" s="1"/>
      <c r="K108529" s="1"/>
      <c r="L108529" s="1"/>
      <c r="M108529" s="1"/>
      <c r="N108529" s="1"/>
      <c r="O108529" s="1"/>
      <c r="P108529" s="1"/>
      <c r="Q108529" s="1"/>
      <c r="R108529" s="1"/>
      <c r="S108529" s="1"/>
      <c r="T108529" s="1"/>
    </row>
    <row r="108530" spans="2:20">
      <c r="B108530" s="27"/>
      <c r="C108530" s="1"/>
      <c r="D108530" s="1"/>
      <c r="E108530" s="1"/>
      <c r="F108530" s="1"/>
      <c r="G108530" s="1"/>
      <c r="H108530" s="1"/>
      <c r="I108530" s="1"/>
      <c r="J108530" s="1"/>
      <c r="K108530" s="1"/>
      <c r="L108530" s="1"/>
      <c r="M108530" s="1"/>
      <c r="N108530" s="1"/>
      <c r="O108530" s="1"/>
      <c r="P108530" s="1"/>
      <c r="Q108530" s="1"/>
      <c r="R108530" s="1"/>
      <c r="S108530" s="1"/>
      <c r="T108530" s="1"/>
    </row>
    <row r="108531" spans="2:20">
      <c r="B108531" s="27"/>
      <c r="C108531" s="1"/>
      <c r="D108531" s="1"/>
      <c r="E108531" s="1"/>
      <c r="F108531" s="1"/>
      <c r="G108531" s="1"/>
      <c r="H108531" s="1"/>
      <c r="I108531" s="1"/>
      <c r="J108531" s="1"/>
      <c r="K108531" s="1"/>
      <c r="L108531" s="1"/>
      <c r="M108531" s="1"/>
      <c r="N108531" s="1"/>
      <c r="O108531" s="1"/>
      <c r="P108531" s="1"/>
      <c r="Q108531" s="1"/>
      <c r="R108531" s="1"/>
      <c r="S108531" s="1"/>
      <c r="T108531" s="1"/>
    </row>
    <row r="108532" spans="2:20">
      <c r="B108532" s="27"/>
      <c r="C108532" s="1"/>
      <c r="D108532" s="1"/>
      <c r="E108532" s="1"/>
      <c r="F108532" s="1"/>
      <c r="G108532" s="1"/>
      <c r="H108532" s="1"/>
      <c r="I108532" s="1"/>
      <c r="J108532" s="1"/>
      <c r="K108532" s="1"/>
      <c r="L108532" s="1"/>
      <c r="M108532" s="1"/>
      <c r="N108532" s="1"/>
      <c r="O108532" s="1"/>
      <c r="P108532" s="1"/>
      <c r="Q108532" s="1"/>
      <c r="R108532" s="1"/>
      <c r="S108532" s="1"/>
      <c r="T108532" s="1"/>
    </row>
    <row r="108533" spans="2:20">
      <c r="B108533" s="27"/>
      <c r="C108533" s="1"/>
      <c r="D108533" s="1"/>
      <c r="E108533" s="1"/>
      <c r="F108533" s="1"/>
      <c r="G108533" s="1"/>
      <c r="H108533" s="1"/>
      <c r="I108533" s="1"/>
      <c r="J108533" s="1"/>
      <c r="K108533" s="1"/>
      <c r="L108533" s="1"/>
      <c r="M108533" s="1"/>
      <c r="N108533" s="1"/>
      <c r="O108533" s="1"/>
      <c r="P108533" s="1"/>
      <c r="Q108533" s="1"/>
      <c r="R108533" s="1"/>
      <c r="S108533" s="1"/>
      <c r="T108533" s="1"/>
    </row>
    <row r="108534" spans="2:20">
      <c r="B108534" s="27"/>
      <c r="C108534" s="1"/>
      <c r="D108534" s="1"/>
      <c r="E108534" s="1"/>
      <c r="F108534" s="1"/>
      <c r="G108534" s="1"/>
      <c r="H108534" s="1"/>
      <c r="I108534" s="1"/>
      <c r="J108534" s="1"/>
      <c r="K108534" s="1"/>
      <c r="L108534" s="1"/>
      <c r="M108534" s="1"/>
      <c r="N108534" s="1"/>
      <c r="O108534" s="1"/>
      <c r="P108534" s="1"/>
      <c r="Q108534" s="1"/>
      <c r="R108534" s="1"/>
      <c r="S108534" s="1"/>
      <c r="T108534" s="1"/>
    </row>
    <row r="108535" spans="2:20">
      <c r="B108535" s="27"/>
      <c r="C108535" s="1"/>
      <c r="D108535" s="1"/>
      <c r="E108535" s="1"/>
      <c r="F108535" s="1"/>
      <c r="G108535" s="1"/>
      <c r="H108535" s="1"/>
      <c r="I108535" s="1"/>
      <c r="J108535" s="1"/>
      <c r="K108535" s="1"/>
      <c r="L108535" s="1"/>
      <c r="M108535" s="1"/>
      <c r="N108535" s="1"/>
      <c r="O108535" s="1"/>
      <c r="P108535" s="1"/>
      <c r="Q108535" s="1"/>
      <c r="R108535" s="1"/>
      <c r="S108535" s="1"/>
      <c r="T108535" s="1"/>
    </row>
    <row r="108536" spans="2:20">
      <c r="B108536" s="27"/>
      <c r="C108536" s="1"/>
      <c r="D108536" s="1"/>
      <c r="E108536" s="1"/>
      <c r="F108536" s="1"/>
      <c r="G108536" s="1"/>
      <c r="H108536" s="1"/>
      <c r="I108536" s="1"/>
      <c r="J108536" s="1"/>
      <c r="K108536" s="1"/>
      <c r="L108536" s="1"/>
      <c r="M108536" s="1"/>
      <c r="N108536" s="1"/>
      <c r="O108536" s="1"/>
      <c r="P108536" s="1"/>
      <c r="Q108536" s="1"/>
      <c r="R108536" s="1"/>
      <c r="S108536" s="1"/>
      <c r="T108536" s="1"/>
    </row>
    <row r="108537" spans="2:20">
      <c r="B108537" s="27"/>
      <c r="C108537" s="1"/>
      <c r="D108537" s="1"/>
      <c r="E108537" s="1"/>
      <c r="F108537" s="1"/>
      <c r="G108537" s="1"/>
      <c r="H108537" s="1"/>
      <c r="I108537" s="1"/>
      <c r="J108537" s="1"/>
      <c r="K108537" s="1"/>
      <c r="L108537" s="1"/>
      <c r="M108537" s="1"/>
      <c r="N108537" s="1"/>
      <c r="O108537" s="1"/>
      <c r="P108537" s="1"/>
      <c r="Q108537" s="1"/>
      <c r="R108537" s="1"/>
      <c r="S108537" s="1"/>
      <c r="T108537" s="1"/>
    </row>
    <row r="108538" spans="2:20">
      <c r="B108538" s="27"/>
      <c r="C108538" s="1"/>
      <c r="D108538" s="1"/>
      <c r="E108538" s="1"/>
      <c r="F108538" s="1"/>
      <c r="G108538" s="1"/>
      <c r="H108538" s="1"/>
      <c r="I108538" s="1"/>
      <c r="J108538" s="1"/>
      <c r="K108538" s="1"/>
      <c r="L108538" s="1"/>
      <c r="M108538" s="1"/>
      <c r="N108538" s="1"/>
      <c r="O108538" s="1"/>
      <c r="P108538" s="1"/>
      <c r="Q108538" s="1"/>
      <c r="R108538" s="1"/>
      <c r="S108538" s="1"/>
      <c r="T108538" s="1"/>
    </row>
    <row r="108539" spans="2:20">
      <c r="B108539" s="27"/>
      <c r="C108539" s="1"/>
      <c r="D108539" s="1"/>
      <c r="E108539" s="1"/>
      <c r="F108539" s="1"/>
      <c r="G108539" s="1"/>
      <c r="H108539" s="1"/>
      <c r="I108539" s="1"/>
      <c r="J108539" s="1"/>
      <c r="K108539" s="1"/>
      <c r="L108539" s="1"/>
      <c r="M108539" s="1"/>
      <c r="N108539" s="1"/>
      <c r="O108539" s="1"/>
      <c r="P108539" s="1"/>
      <c r="Q108539" s="1"/>
      <c r="R108539" s="1"/>
      <c r="S108539" s="1"/>
      <c r="T108539" s="1"/>
    </row>
    <row r="108540" spans="2:20">
      <c r="B108540" s="27"/>
      <c r="C108540" s="1"/>
      <c r="D108540" s="1"/>
      <c r="E108540" s="1"/>
      <c r="F108540" s="1"/>
      <c r="G108540" s="1"/>
      <c r="H108540" s="1"/>
      <c r="I108540" s="1"/>
      <c r="J108540" s="1"/>
      <c r="K108540" s="1"/>
      <c r="L108540" s="1"/>
      <c r="M108540" s="1"/>
      <c r="N108540" s="1"/>
      <c r="O108540" s="1"/>
      <c r="P108540" s="1"/>
      <c r="Q108540" s="1"/>
      <c r="R108540" s="1"/>
      <c r="S108540" s="1"/>
      <c r="T108540" s="1"/>
    </row>
    <row r="108541" spans="2:20">
      <c r="B108541" s="27"/>
      <c r="C108541" s="1"/>
      <c r="D108541" s="1"/>
      <c r="E108541" s="1"/>
      <c r="F108541" s="1"/>
      <c r="G108541" s="1"/>
      <c r="H108541" s="1"/>
      <c r="I108541" s="1"/>
      <c r="J108541" s="1"/>
      <c r="K108541" s="1"/>
      <c r="L108541" s="1"/>
      <c r="M108541" s="1"/>
      <c r="N108541" s="1"/>
      <c r="O108541" s="1"/>
      <c r="P108541" s="1"/>
      <c r="Q108541" s="1"/>
      <c r="R108541" s="1"/>
      <c r="S108541" s="1"/>
      <c r="T108541" s="1"/>
    </row>
    <row r="108542" spans="2:20">
      <c r="B108542" s="27"/>
      <c r="C108542" s="1"/>
      <c r="D108542" s="1"/>
      <c r="E108542" s="1"/>
      <c r="F108542" s="1"/>
      <c r="G108542" s="1"/>
      <c r="H108542" s="1"/>
      <c r="I108542" s="1"/>
      <c r="J108542" s="1"/>
      <c r="K108542" s="1"/>
      <c r="L108542" s="1"/>
      <c r="M108542" s="1"/>
      <c r="N108542" s="1"/>
      <c r="O108542" s="1"/>
      <c r="P108542" s="1"/>
      <c r="Q108542" s="1"/>
      <c r="R108542" s="1"/>
      <c r="S108542" s="1"/>
      <c r="T108542" s="1"/>
    </row>
    <row r="108543" spans="2:20">
      <c r="B108543" s="27"/>
      <c r="C108543" s="1"/>
      <c r="D108543" s="1"/>
      <c r="E108543" s="1"/>
      <c r="F108543" s="1"/>
      <c r="G108543" s="1"/>
      <c r="H108543" s="1"/>
      <c r="I108543" s="1"/>
      <c r="J108543" s="1"/>
      <c r="K108543" s="1"/>
      <c r="L108543" s="1"/>
      <c r="M108543" s="1"/>
      <c r="N108543" s="1"/>
      <c r="O108543" s="1"/>
      <c r="P108543" s="1"/>
      <c r="Q108543" s="1"/>
      <c r="R108543" s="1"/>
      <c r="S108543" s="1"/>
      <c r="T108543" s="1"/>
    </row>
    <row r="108544" spans="2:20">
      <c r="B108544" s="27"/>
      <c r="C108544" s="1"/>
      <c r="D108544" s="1"/>
      <c r="E108544" s="1"/>
      <c r="F108544" s="1"/>
      <c r="G108544" s="1"/>
      <c r="H108544" s="1"/>
      <c r="I108544" s="1"/>
      <c r="J108544" s="1"/>
      <c r="K108544" s="1"/>
      <c r="L108544" s="1"/>
      <c r="M108544" s="1"/>
      <c r="N108544" s="1"/>
      <c r="O108544" s="1"/>
      <c r="P108544" s="1"/>
      <c r="Q108544" s="1"/>
      <c r="R108544" s="1"/>
      <c r="S108544" s="1"/>
      <c r="T108544" s="1"/>
    </row>
    <row r="108545" spans="2:20">
      <c r="B108545" s="27"/>
      <c r="C108545" s="1"/>
      <c r="D108545" s="1"/>
      <c r="E108545" s="1"/>
      <c r="F108545" s="1"/>
      <c r="G108545" s="1"/>
      <c r="H108545" s="1"/>
      <c r="I108545" s="1"/>
      <c r="J108545" s="1"/>
      <c r="K108545" s="1"/>
      <c r="L108545" s="1"/>
      <c r="M108545" s="1"/>
      <c r="N108545" s="1"/>
      <c r="O108545" s="1"/>
      <c r="P108545" s="1"/>
      <c r="Q108545" s="1"/>
      <c r="R108545" s="1"/>
      <c r="S108545" s="1"/>
      <c r="T108545" s="1"/>
    </row>
    <row r="108546" spans="2:20">
      <c r="B108546" s="27"/>
      <c r="C108546" s="1"/>
      <c r="D108546" s="1"/>
      <c r="E108546" s="1"/>
      <c r="F108546" s="1"/>
      <c r="G108546" s="1"/>
      <c r="H108546" s="1"/>
      <c r="I108546" s="1"/>
      <c r="J108546" s="1"/>
      <c r="K108546" s="1"/>
      <c r="L108546" s="1"/>
      <c r="M108546" s="1"/>
      <c r="N108546" s="1"/>
      <c r="O108546" s="1"/>
      <c r="P108546" s="1"/>
      <c r="Q108546" s="1"/>
      <c r="R108546" s="1"/>
      <c r="S108546" s="1"/>
      <c r="T108546" s="1"/>
    </row>
    <row r="108547" spans="2:20">
      <c r="B108547" s="27"/>
      <c r="C108547" s="1"/>
      <c r="D108547" s="1"/>
      <c r="E108547" s="1"/>
      <c r="F108547" s="1"/>
      <c r="G108547" s="1"/>
      <c r="H108547" s="1"/>
      <c r="I108547" s="1"/>
      <c r="J108547" s="1"/>
      <c r="K108547" s="1"/>
      <c r="L108547" s="1"/>
      <c r="M108547" s="1"/>
      <c r="N108547" s="1"/>
      <c r="O108547" s="1"/>
      <c r="P108547" s="1"/>
      <c r="Q108547" s="1"/>
      <c r="R108547" s="1"/>
      <c r="S108547" s="1"/>
      <c r="T108547" s="1"/>
    </row>
    <row r="108548" spans="2:20">
      <c r="B108548" s="27"/>
      <c r="C108548" s="1"/>
      <c r="D108548" s="1"/>
      <c r="E108548" s="1"/>
      <c r="F108548" s="1"/>
      <c r="G108548" s="1"/>
      <c r="H108548" s="1"/>
      <c r="I108548" s="1"/>
      <c r="J108548" s="1"/>
      <c r="K108548" s="1"/>
      <c r="L108548" s="1"/>
      <c r="M108548" s="1"/>
      <c r="N108548" s="1"/>
      <c r="O108548" s="1"/>
      <c r="P108548" s="1"/>
      <c r="Q108548" s="1"/>
      <c r="R108548" s="1"/>
      <c r="S108548" s="1"/>
      <c r="T108548" s="1"/>
    </row>
    <row r="108549" spans="2:20">
      <c r="B108549" s="27"/>
      <c r="C108549" s="1"/>
      <c r="D108549" s="1"/>
      <c r="E108549" s="1"/>
      <c r="F108549" s="1"/>
      <c r="G108549" s="1"/>
      <c r="H108549" s="1"/>
      <c r="I108549" s="1"/>
      <c r="J108549" s="1"/>
      <c r="K108549" s="1"/>
      <c r="L108549" s="1"/>
      <c r="M108549" s="1"/>
      <c r="N108549" s="1"/>
      <c r="O108549" s="1"/>
      <c r="P108549" s="1"/>
      <c r="Q108549" s="1"/>
      <c r="R108549" s="1"/>
      <c r="S108549" s="1"/>
      <c r="T108549" s="1"/>
    </row>
    <row r="108550" spans="2:20">
      <c r="B108550" s="27"/>
      <c r="C108550" s="1"/>
      <c r="D108550" s="1"/>
      <c r="E108550" s="1"/>
      <c r="F108550" s="1"/>
      <c r="G108550" s="1"/>
      <c r="H108550" s="1"/>
      <c r="I108550" s="1"/>
      <c r="J108550" s="1"/>
      <c r="K108550" s="1"/>
      <c r="L108550" s="1"/>
      <c r="M108550" s="1"/>
      <c r="N108550" s="1"/>
      <c r="O108550" s="1"/>
      <c r="P108550" s="1"/>
      <c r="Q108550" s="1"/>
      <c r="R108550" s="1"/>
      <c r="S108550" s="1"/>
      <c r="T108550" s="1"/>
    </row>
    <row r="108551" spans="2:20">
      <c r="B108551" s="27"/>
      <c r="C108551" s="1"/>
      <c r="D108551" s="1"/>
      <c r="E108551" s="1"/>
      <c r="F108551" s="1"/>
      <c r="G108551" s="1"/>
      <c r="H108551" s="1"/>
      <c r="I108551" s="1"/>
      <c r="J108551" s="1"/>
      <c r="K108551" s="1"/>
      <c r="L108551" s="1"/>
      <c r="M108551" s="1"/>
      <c r="N108551" s="1"/>
      <c r="O108551" s="1"/>
      <c r="P108551" s="1"/>
      <c r="Q108551" s="1"/>
      <c r="R108551" s="1"/>
      <c r="S108551" s="1"/>
      <c r="T108551" s="1"/>
    </row>
    <row r="108552" spans="2:20">
      <c r="B108552" s="27"/>
      <c r="C108552" s="1"/>
      <c r="D108552" s="1"/>
      <c r="E108552" s="1"/>
      <c r="F108552" s="1"/>
      <c r="G108552" s="1"/>
      <c r="H108552" s="1"/>
      <c r="I108552" s="1"/>
      <c r="J108552" s="1"/>
      <c r="K108552" s="1"/>
      <c r="L108552" s="1"/>
      <c r="M108552" s="1"/>
      <c r="N108552" s="1"/>
      <c r="O108552" s="1"/>
      <c r="P108552" s="1"/>
      <c r="Q108552" s="1"/>
      <c r="R108552" s="1"/>
      <c r="S108552" s="1"/>
      <c r="T108552" s="1"/>
    </row>
    <row r="108553" spans="2:20">
      <c r="B108553" s="27"/>
      <c r="C108553" s="1"/>
      <c r="D108553" s="1"/>
      <c r="E108553" s="1"/>
      <c r="F108553" s="1"/>
      <c r="G108553" s="1"/>
      <c r="H108553" s="1"/>
      <c r="I108553" s="1"/>
      <c r="J108553" s="1"/>
      <c r="K108553" s="1"/>
      <c r="L108553" s="1"/>
      <c r="M108553" s="1"/>
      <c r="N108553" s="1"/>
      <c r="O108553" s="1"/>
      <c r="P108553" s="1"/>
      <c r="Q108553" s="1"/>
      <c r="R108553" s="1"/>
      <c r="S108553" s="1"/>
      <c r="T108553" s="1"/>
    </row>
    <row r="108554" spans="2:20">
      <c r="B108554" s="27"/>
      <c r="C108554" s="1"/>
      <c r="D108554" s="1"/>
      <c r="E108554" s="1"/>
      <c r="F108554" s="1"/>
      <c r="G108554" s="1"/>
      <c r="H108554" s="1"/>
      <c r="I108554" s="1"/>
      <c r="J108554" s="1"/>
      <c r="K108554" s="1"/>
      <c r="L108554" s="1"/>
      <c r="M108554" s="1"/>
      <c r="N108554" s="1"/>
      <c r="O108554" s="1"/>
      <c r="P108554" s="1"/>
      <c r="Q108554" s="1"/>
      <c r="R108554" s="1"/>
      <c r="S108554" s="1"/>
      <c r="T108554" s="1"/>
    </row>
    <row r="108555" spans="2:20">
      <c r="B108555" s="27"/>
      <c r="C108555" s="1"/>
      <c r="D108555" s="1"/>
      <c r="E108555" s="1"/>
      <c r="F108555" s="1"/>
      <c r="G108555" s="1"/>
      <c r="H108555" s="1"/>
      <c r="I108555" s="1"/>
      <c r="J108555" s="1"/>
      <c r="K108555" s="1"/>
      <c r="L108555" s="1"/>
      <c r="M108555" s="1"/>
      <c r="N108555" s="1"/>
      <c r="O108555" s="1"/>
      <c r="P108555" s="1"/>
      <c r="Q108555" s="1"/>
      <c r="R108555" s="1"/>
      <c r="S108555" s="1"/>
      <c r="T108555" s="1"/>
    </row>
    <row r="108556" spans="2:20">
      <c r="B108556" s="27"/>
      <c r="C108556" s="1"/>
      <c r="D108556" s="1"/>
      <c r="E108556" s="1"/>
      <c r="F108556" s="1"/>
      <c r="G108556" s="1"/>
      <c r="H108556" s="1"/>
      <c r="I108556" s="1"/>
      <c r="J108556" s="1"/>
      <c r="K108556" s="1"/>
      <c r="L108556" s="1"/>
      <c r="M108556" s="1"/>
      <c r="N108556" s="1"/>
      <c r="O108556" s="1"/>
      <c r="P108556" s="1"/>
      <c r="Q108556" s="1"/>
      <c r="R108556" s="1"/>
      <c r="S108556" s="1"/>
      <c r="T108556" s="1"/>
    </row>
    <row r="108557" spans="2:20">
      <c r="B108557" s="27"/>
      <c r="C108557" s="1"/>
      <c r="D108557" s="1"/>
      <c r="E108557" s="1"/>
      <c r="F108557" s="1"/>
      <c r="G108557" s="1"/>
      <c r="H108557" s="1"/>
      <c r="I108557" s="1"/>
      <c r="J108557" s="1"/>
      <c r="K108557" s="1"/>
      <c r="L108557" s="1"/>
      <c r="M108557" s="1"/>
      <c r="N108557" s="1"/>
      <c r="O108557" s="1"/>
      <c r="P108557" s="1"/>
      <c r="Q108557" s="1"/>
      <c r="R108557" s="1"/>
      <c r="S108557" s="1"/>
      <c r="T108557" s="1"/>
    </row>
    <row r="108558" spans="2:20">
      <c r="B108558" s="27"/>
      <c r="C108558" s="1"/>
      <c r="D108558" s="1"/>
      <c r="E108558" s="1"/>
      <c r="F108558" s="1"/>
      <c r="G108558" s="1"/>
      <c r="H108558" s="1"/>
      <c r="I108558" s="1"/>
      <c r="J108558" s="1"/>
      <c r="K108558" s="1"/>
      <c r="L108558" s="1"/>
      <c r="M108558" s="1"/>
      <c r="N108558" s="1"/>
      <c r="O108558" s="1"/>
      <c r="P108558" s="1"/>
      <c r="Q108558" s="1"/>
      <c r="R108558" s="1"/>
      <c r="S108558" s="1"/>
      <c r="T108558" s="1"/>
    </row>
    <row r="108559" spans="2:20">
      <c r="B108559" s="27"/>
      <c r="C108559" s="1"/>
      <c r="D108559" s="1"/>
      <c r="E108559" s="1"/>
      <c r="F108559" s="1"/>
      <c r="G108559" s="1"/>
      <c r="H108559" s="1"/>
      <c r="I108559" s="1"/>
      <c r="J108559" s="1"/>
      <c r="K108559" s="1"/>
      <c r="L108559" s="1"/>
      <c r="M108559" s="1"/>
      <c r="N108559" s="1"/>
      <c r="O108559" s="1"/>
      <c r="P108559" s="1"/>
      <c r="Q108559" s="1"/>
      <c r="R108559" s="1"/>
      <c r="S108559" s="1"/>
      <c r="T108559" s="1"/>
    </row>
    <row r="108560" spans="2:20">
      <c r="B108560" s="27"/>
      <c r="C108560" s="1"/>
      <c r="D108560" s="1"/>
      <c r="E108560" s="1"/>
      <c r="F108560" s="1"/>
      <c r="G108560" s="1"/>
      <c r="H108560" s="1"/>
      <c r="I108560" s="1"/>
      <c r="J108560" s="1"/>
      <c r="K108560" s="1"/>
      <c r="L108560" s="1"/>
      <c r="M108560" s="1"/>
      <c r="N108560" s="1"/>
      <c r="O108560" s="1"/>
      <c r="P108560" s="1"/>
      <c r="Q108560" s="1"/>
      <c r="R108560" s="1"/>
      <c r="S108560" s="1"/>
      <c r="T108560" s="1"/>
    </row>
    <row r="108561" spans="2:20">
      <c r="B108561" s="27"/>
      <c r="C108561" s="1"/>
      <c r="D108561" s="1"/>
      <c r="E108561" s="1"/>
      <c r="F108561" s="1"/>
      <c r="G108561" s="1"/>
      <c r="H108561" s="1"/>
      <c r="I108561" s="1"/>
      <c r="J108561" s="1"/>
      <c r="K108561" s="1"/>
      <c r="L108561" s="1"/>
      <c r="M108561" s="1"/>
      <c r="N108561" s="1"/>
      <c r="O108561" s="1"/>
      <c r="P108561" s="1"/>
      <c r="Q108561" s="1"/>
      <c r="R108561" s="1"/>
      <c r="S108561" s="1"/>
      <c r="T108561" s="1"/>
    </row>
    <row r="108562" spans="2:20">
      <c r="B108562" s="27"/>
      <c r="C108562" s="1"/>
      <c r="D108562" s="1"/>
      <c r="E108562" s="1"/>
      <c r="F108562" s="1"/>
      <c r="G108562" s="1"/>
      <c r="H108562" s="1"/>
      <c r="I108562" s="1"/>
      <c r="J108562" s="1"/>
      <c r="K108562" s="1"/>
      <c r="L108562" s="1"/>
      <c r="M108562" s="1"/>
      <c r="N108562" s="1"/>
      <c r="O108562" s="1"/>
      <c r="P108562" s="1"/>
      <c r="Q108562" s="1"/>
      <c r="R108562" s="1"/>
      <c r="S108562" s="1"/>
      <c r="T108562" s="1"/>
    </row>
    <row r="108563" spans="2:20">
      <c r="B108563" s="27"/>
      <c r="C108563" s="1"/>
      <c r="D108563" s="1"/>
      <c r="E108563" s="1"/>
      <c r="F108563" s="1"/>
      <c r="G108563" s="1"/>
      <c r="H108563" s="1"/>
      <c r="I108563" s="1"/>
      <c r="J108563" s="1"/>
      <c r="K108563" s="1"/>
      <c r="L108563" s="1"/>
      <c r="M108563" s="1"/>
      <c r="N108563" s="1"/>
      <c r="O108563" s="1"/>
      <c r="P108563" s="1"/>
      <c r="Q108563" s="1"/>
      <c r="R108563" s="1"/>
      <c r="S108563" s="1"/>
      <c r="T108563" s="1"/>
    </row>
    <row r="108564" spans="2:20">
      <c r="B108564" s="27"/>
      <c r="C108564" s="1"/>
      <c r="D108564" s="1"/>
      <c r="E108564" s="1"/>
      <c r="F108564" s="1"/>
      <c r="G108564" s="1"/>
      <c r="H108564" s="1"/>
      <c r="I108564" s="1"/>
      <c r="J108564" s="1"/>
      <c r="K108564" s="1"/>
      <c r="L108564" s="1"/>
      <c r="M108564" s="1"/>
      <c r="N108564" s="1"/>
      <c r="O108564" s="1"/>
      <c r="P108564" s="1"/>
      <c r="Q108564" s="1"/>
      <c r="R108564" s="1"/>
      <c r="S108564" s="1"/>
      <c r="T108564" s="1"/>
    </row>
    <row r="108565" spans="2:20">
      <c r="B108565" s="27"/>
      <c r="C108565" s="1"/>
      <c r="D108565" s="1"/>
      <c r="E108565" s="1"/>
      <c r="F108565" s="1"/>
      <c r="G108565" s="1"/>
      <c r="H108565" s="1"/>
      <c r="I108565" s="1"/>
      <c r="J108565" s="1"/>
      <c r="K108565" s="1"/>
      <c r="L108565" s="1"/>
      <c r="M108565" s="1"/>
      <c r="N108565" s="1"/>
      <c r="O108565" s="1"/>
      <c r="P108565" s="1"/>
      <c r="Q108565" s="1"/>
      <c r="R108565" s="1"/>
      <c r="S108565" s="1"/>
      <c r="T108565" s="1"/>
    </row>
    <row r="108566" spans="2:20">
      <c r="B108566" s="27"/>
      <c r="C108566" s="1"/>
      <c r="D108566" s="1"/>
      <c r="E108566" s="1"/>
      <c r="F108566" s="1"/>
      <c r="G108566" s="1"/>
      <c r="H108566" s="1"/>
      <c r="I108566" s="1"/>
      <c r="J108566" s="1"/>
      <c r="K108566" s="1"/>
      <c r="L108566" s="1"/>
      <c r="M108566" s="1"/>
      <c r="N108566" s="1"/>
      <c r="O108566" s="1"/>
      <c r="P108566" s="1"/>
      <c r="Q108566" s="1"/>
      <c r="R108566" s="1"/>
      <c r="S108566" s="1"/>
      <c r="T108566" s="1"/>
    </row>
    <row r="108567" spans="2:20">
      <c r="B108567" s="27"/>
      <c r="C108567" s="1"/>
      <c r="D108567" s="1"/>
      <c r="E108567" s="1"/>
      <c r="F108567" s="1"/>
      <c r="G108567" s="1"/>
      <c r="H108567" s="1"/>
      <c r="I108567" s="1"/>
      <c r="J108567" s="1"/>
      <c r="K108567" s="1"/>
      <c r="L108567" s="1"/>
      <c r="M108567" s="1"/>
      <c r="N108567" s="1"/>
      <c r="O108567" s="1"/>
      <c r="P108567" s="1"/>
      <c r="Q108567" s="1"/>
      <c r="R108567" s="1"/>
      <c r="S108567" s="1"/>
      <c r="T108567" s="1"/>
    </row>
    <row r="108568" spans="2:20">
      <c r="B108568" s="27"/>
      <c r="C108568" s="1"/>
      <c r="D108568" s="1"/>
      <c r="E108568" s="1"/>
      <c r="F108568" s="1"/>
      <c r="G108568" s="1"/>
      <c r="H108568" s="1"/>
      <c r="I108568" s="1"/>
      <c r="J108568" s="1"/>
      <c r="K108568" s="1"/>
      <c r="L108568" s="1"/>
      <c r="M108568" s="1"/>
      <c r="N108568" s="1"/>
      <c r="O108568" s="1"/>
      <c r="P108568" s="1"/>
      <c r="Q108568" s="1"/>
      <c r="R108568" s="1"/>
      <c r="S108568" s="1"/>
      <c r="T108568" s="1"/>
    </row>
    <row r="108569" spans="2:20">
      <c r="B108569" s="27"/>
      <c r="C108569" s="1"/>
      <c r="D108569" s="1"/>
      <c r="E108569" s="1"/>
      <c r="F108569" s="1"/>
      <c r="G108569" s="1"/>
      <c r="H108569" s="1"/>
      <c r="I108569" s="1"/>
      <c r="J108569" s="1"/>
      <c r="K108569" s="1"/>
      <c r="L108569" s="1"/>
      <c r="M108569" s="1"/>
      <c r="N108569" s="1"/>
      <c r="O108569" s="1"/>
      <c r="P108569" s="1"/>
      <c r="Q108569" s="1"/>
      <c r="R108569" s="1"/>
      <c r="S108569" s="1"/>
      <c r="T108569" s="1"/>
    </row>
    <row r="108570" spans="2:20">
      <c r="B108570" s="27"/>
      <c r="C108570" s="1"/>
      <c r="D108570" s="1"/>
      <c r="E108570" s="1"/>
      <c r="F108570" s="1"/>
      <c r="G108570" s="1"/>
      <c r="H108570" s="1"/>
      <c r="I108570" s="1"/>
      <c r="J108570" s="1"/>
      <c r="K108570" s="1"/>
      <c r="L108570" s="1"/>
      <c r="M108570" s="1"/>
      <c r="N108570" s="1"/>
      <c r="O108570" s="1"/>
      <c r="P108570" s="1"/>
      <c r="Q108570" s="1"/>
      <c r="R108570" s="1"/>
      <c r="S108570" s="1"/>
      <c r="T108570" s="1"/>
    </row>
    <row r="108571" spans="2:20">
      <c r="B108571" s="27"/>
      <c r="C108571" s="1"/>
      <c r="D108571" s="1"/>
      <c r="E108571" s="1"/>
      <c r="F108571" s="1"/>
      <c r="G108571" s="1"/>
      <c r="H108571" s="1"/>
      <c r="I108571" s="1"/>
      <c r="J108571" s="1"/>
      <c r="K108571" s="1"/>
      <c r="L108571" s="1"/>
      <c r="M108571" s="1"/>
      <c r="N108571" s="1"/>
      <c r="O108571" s="1"/>
      <c r="P108571" s="1"/>
      <c r="Q108571" s="1"/>
      <c r="R108571" s="1"/>
      <c r="S108571" s="1"/>
      <c r="T108571" s="1"/>
    </row>
    <row r="108572" spans="2:20">
      <c r="B108572" s="27"/>
      <c r="C108572" s="1"/>
      <c r="D108572" s="1"/>
      <c r="E108572" s="1"/>
      <c r="F108572" s="1"/>
      <c r="G108572" s="1"/>
      <c r="H108572" s="1"/>
      <c r="I108572" s="1"/>
      <c r="J108572" s="1"/>
      <c r="K108572" s="1"/>
      <c r="L108572" s="1"/>
      <c r="M108572" s="1"/>
      <c r="N108572" s="1"/>
      <c r="O108572" s="1"/>
      <c r="P108572" s="1"/>
      <c r="Q108572" s="1"/>
      <c r="R108572" s="1"/>
      <c r="S108572" s="1"/>
      <c r="T108572" s="1"/>
    </row>
    <row r="108573" spans="2:20">
      <c r="B108573" s="27"/>
      <c r="C108573" s="1"/>
      <c r="D108573" s="1"/>
      <c r="E108573" s="1"/>
      <c r="F108573" s="1"/>
      <c r="G108573" s="1"/>
      <c r="H108573" s="1"/>
      <c r="I108573" s="1"/>
      <c r="J108573" s="1"/>
      <c r="K108573" s="1"/>
      <c r="L108573" s="1"/>
      <c r="M108573" s="1"/>
      <c r="N108573" s="1"/>
      <c r="O108573" s="1"/>
      <c r="P108573" s="1"/>
      <c r="Q108573" s="1"/>
      <c r="R108573" s="1"/>
      <c r="S108573" s="1"/>
      <c r="T108573" s="1"/>
    </row>
    <row r="108574" spans="2:20">
      <c r="B108574" s="27"/>
      <c r="C108574" s="1"/>
      <c r="D108574" s="1"/>
      <c r="E108574" s="1"/>
      <c r="F108574" s="1"/>
      <c r="G108574" s="1"/>
      <c r="H108574" s="1"/>
      <c r="I108574" s="1"/>
      <c r="J108574" s="1"/>
      <c r="K108574" s="1"/>
      <c r="L108574" s="1"/>
      <c r="M108574" s="1"/>
      <c r="N108574" s="1"/>
      <c r="O108574" s="1"/>
      <c r="P108574" s="1"/>
      <c r="Q108574" s="1"/>
      <c r="R108574" s="1"/>
      <c r="S108574" s="1"/>
      <c r="T108574" s="1"/>
    </row>
    <row r="108575" spans="2:20">
      <c r="B108575" s="27"/>
      <c r="C108575" s="1"/>
      <c r="D108575" s="1"/>
      <c r="E108575" s="1"/>
      <c r="F108575" s="1"/>
      <c r="G108575" s="1"/>
      <c r="H108575" s="1"/>
      <c r="I108575" s="1"/>
      <c r="J108575" s="1"/>
      <c r="K108575" s="1"/>
      <c r="L108575" s="1"/>
      <c r="M108575" s="1"/>
      <c r="N108575" s="1"/>
      <c r="O108575" s="1"/>
      <c r="P108575" s="1"/>
      <c r="Q108575" s="1"/>
      <c r="R108575" s="1"/>
      <c r="S108575" s="1"/>
      <c r="T108575" s="1"/>
    </row>
    <row r="108576" spans="2:20">
      <c r="B108576" s="27"/>
      <c r="C108576" s="1"/>
      <c r="D108576" s="1"/>
      <c r="E108576" s="1"/>
      <c r="F108576" s="1"/>
      <c r="G108576" s="1"/>
      <c r="H108576" s="1"/>
      <c r="I108576" s="1"/>
      <c r="J108576" s="1"/>
      <c r="K108576" s="1"/>
      <c r="L108576" s="1"/>
      <c r="M108576" s="1"/>
      <c r="N108576" s="1"/>
      <c r="O108576" s="1"/>
      <c r="P108576" s="1"/>
      <c r="Q108576" s="1"/>
      <c r="R108576" s="1"/>
      <c r="S108576" s="1"/>
      <c r="T108576" s="1"/>
    </row>
    <row r="108577" spans="2:20">
      <c r="B108577" s="27"/>
      <c r="C108577" s="1"/>
      <c r="D108577" s="1"/>
      <c r="E108577" s="1"/>
      <c r="F108577" s="1"/>
      <c r="G108577" s="1"/>
      <c r="H108577" s="1"/>
      <c r="I108577" s="1"/>
      <c r="J108577" s="1"/>
      <c r="K108577" s="1"/>
      <c r="L108577" s="1"/>
      <c r="M108577" s="1"/>
      <c r="N108577" s="1"/>
      <c r="O108577" s="1"/>
      <c r="P108577" s="1"/>
      <c r="Q108577" s="1"/>
      <c r="R108577" s="1"/>
      <c r="S108577" s="1"/>
      <c r="T108577" s="1"/>
    </row>
    <row r="108578" spans="2:20">
      <c r="B108578" s="27"/>
      <c r="C108578" s="1"/>
      <c r="D108578" s="1"/>
      <c r="E108578" s="1"/>
      <c r="F108578" s="1"/>
      <c r="G108578" s="1"/>
      <c r="H108578" s="1"/>
      <c r="I108578" s="1"/>
      <c r="J108578" s="1"/>
      <c r="K108578" s="1"/>
      <c r="L108578" s="1"/>
      <c r="M108578" s="1"/>
      <c r="N108578" s="1"/>
      <c r="O108578" s="1"/>
      <c r="P108578" s="1"/>
      <c r="Q108578" s="1"/>
      <c r="R108578" s="1"/>
      <c r="S108578" s="1"/>
      <c r="T108578" s="1"/>
    </row>
    <row r="108579" spans="2:20">
      <c r="B108579" s="27"/>
      <c r="C108579" s="1"/>
      <c r="D108579" s="1"/>
      <c r="E108579" s="1"/>
      <c r="F108579" s="1"/>
      <c r="G108579" s="1"/>
      <c r="H108579" s="1"/>
      <c r="I108579" s="1"/>
      <c r="J108579" s="1"/>
      <c r="K108579" s="1"/>
      <c r="L108579" s="1"/>
      <c r="M108579" s="1"/>
      <c r="N108579" s="1"/>
      <c r="O108579" s="1"/>
      <c r="P108579" s="1"/>
      <c r="Q108579" s="1"/>
      <c r="R108579" s="1"/>
      <c r="S108579" s="1"/>
      <c r="T108579" s="1"/>
    </row>
    <row r="108580" spans="2:20">
      <c r="B108580" s="27"/>
      <c r="C108580" s="1"/>
      <c r="D108580" s="1"/>
      <c r="E108580" s="1"/>
      <c r="F108580" s="1"/>
      <c r="G108580" s="1"/>
      <c r="H108580" s="1"/>
      <c r="I108580" s="1"/>
      <c r="J108580" s="1"/>
      <c r="K108580" s="1"/>
      <c r="L108580" s="1"/>
      <c r="M108580" s="1"/>
      <c r="N108580" s="1"/>
      <c r="O108580" s="1"/>
      <c r="P108580" s="1"/>
      <c r="Q108580" s="1"/>
      <c r="R108580" s="1"/>
      <c r="S108580" s="1"/>
      <c r="T108580" s="1"/>
    </row>
    <row r="108581" spans="2:20">
      <c r="B108581" s="27"/>
      <c r="C108581" s="1"/>
      <c r="D108581" s="1"/>
      <c r="E108581" s="1"/>
      <c r="F108581" s="1"/>
      <c r="G108581" s="1"/>
      <c r="H108581" s="1"/>
      <c r="I108581" s="1"/>
      <c r="J108581" s="1"/>
      <c r="K108581" s="1"/>
      <c r="L108581" s="1"/>
      <c r="M108581" s="1"/>
      <c r="N108581" s="1"/>
      <c r="O108581" s="1"/>
      <c r="P108581" s="1"/>
      <c r="Q108581" s="1"/>
      <c r="R108581" s="1"/>
      <c r="S108581" s="1"/>
      <c r="T108581" s="1"/>
    </row>
    <row r="108582" spans="2:20">
      <c r="B108582" s="27"/>
      <c r="C108582" s="1"/>
      <c r="D108582" s="1"/>
      <c r="E108582" s="1"/>
      <c r="F108582" s="1"/>
      <c r="G108582" s="1"/>
      <c r="H108582" s="1"/>
      <c r="I108582" s="1"/>
      <c r="J108582" s="1"/>
      <c r="K108582" s="1"/>
      <c r="L108582" s="1"/>
      <c r="M108582" s="1"/>
      <c r="N108582" s="1"/>
      <c r="O108582" s="1"/>
      <c r="P108582" s="1"/>
      <c r="Q108582" s="1"/>
      <c r="R108582" s="1"/>
      <c r="S108582" s="1"/>
      <c r="T108582" s="1"/>
    </row>
    <row r="108583" spans="2:20">
      <c r="B108583" s="27"/>
      <c r="C108583" s="1"/>
      <c r="D108583" s="1"/>
      <c r="E108583" s="1"/>
      <c r="F108583" s="1"/>
      <c r="G108583" s="1"/>
      <c r="H108583" s="1"/>
      <c r="I108583" s="1"/>
      <c r="J108583" s="1"/>
      <c r="K108583" s="1"/>
      <c r="L108583" s="1"/>
      <c r="M108583" s="1"/>
      <c r="N108583" s="1"/>
      <c r="O108583" s="1"/>
      <c r="P108583" s="1"/>
      <c r="Q108583" s="1"/>
      <c r="R108583" s="1"/>
      <c r="S108583" s="1"/>
      <c r="T108583" s="1"/>
    </row>
    <row r="108584" spans="2:20">
      <c r="B108584" s="27"/>
      <c r="C108584" s="1"/>
      <c r="D108584" s="1"/>
      <c r="E108584" s="1"/>
      <c r="F108584" s="1"/>
      <c r="G108584" s="1"/>
      <c r="H108584" s="1"/>
      <c r="I108584" s="1"/>
      <c r="J108584" s="1"/>
      <c r="K108584" s="1"/>
      <c r="L108584" s="1"/>
      <c r="M108584" s="1"/>
      <c r="N108584" s="1"/>
      <c r="O108584" s="1"/>
      <c r="P108584" s="1"/>
      <c r="Q108584" s="1"/>
      <c r="R108584" s="1"/>
      <c r="S108584" s="1"/>
      <c r="T108584" s="1"/>
    </row>
    <row r="108585" spans="2:20">
      <c r="B108585" s="27"/>
      <c r="C108585" s="1"/>
      <c r="D108585" s="1"/>
      <c r="E108585" s="1"/>
      <c r="F108585" s="1"/>
      <c r="G108585" s="1"/>
      <c r="H108585" s="1"/>
      <c r="I108585" s="1"/>
      <c r="J108585" s="1"/>
      <c r="K108585" s="1"/>
      <c r="L108585" s="1"/>
      <c r="M108585" s="1"/>
      <c r="N108585" s="1"/>
      <c r="O108585" s="1"/>
      <c r="P108585" s="1"/>
      <c r="Q108585" s="1"/>
      <c r="R108585" s="1"/>
      <c r="S108585" s="1"/>
      <c r="T108585" s="1"/>
    </row>
    <row r="108586" spans="2:20">
      <c r="B108586" s="27"/>
      <c r="C108586" s="1"/>
      <c r="D108586" s="1"/>
      <c r="E108586" s="1"/>
      <c r="F108586" s="1"/>
      <c r="G108586" s="1"/>
      <c r="H108586" s="1"/>
      <c r="I108586" s="1"/>
      <c r="J108586" s="1"/>
      <c r="K108586" s="1"/>
      <c r="L108586" s="1"/>
      <c r="M108586" s="1"/>
      <c r="N108586" s="1"/>
      <c r="O108586" s="1"/>
      <c r="P108586" s="1"/>
      <c r="Q108586" s="1"/>
      <c r="R108586" s="1"/>
      <c r="S108586" s="1"/>
      <c r="T108586" s="1"/>
    </row>
    <row r="108587" spans="2:20">
      <c r="B108587" s="27"/>
      <c r="C108587" s="1"/>
      <c r="D108587" s="1"/>
      <c r="E108587" s="1"/>
      <c r="F108587" s="1"/>
      <c r="G108587" s="1"/>
      <c r="H108587" s="1"/>
      <c r="I108587" s="1"/>
      <c r="J108587" s="1"/>
      <c r="K108587" s="1"/>
      <c r="L108587" s="1"/>
      <c r="M108587" s="1"/>
      <c r="N108587" s="1"/>
      <c r="O108587" s="1"/>
      <c r="P108587" s="1"/>
      <c r="Q108587" s="1"/>
      <c r="R108587" s="1"/>
      <c r="S108587" s="1"/>
      <c r="T108587" s="1"/>
    </row>
    <row r="108588" spans="2:20">
      <c r="B108588" s="27"/>
      <c r="C108588" s="1"/>
      <c r="D108588" s="1"/>
      <c r="E108588" s="1"/>
      <c r="F108588" s="1"/>
      <c r="G108588" s="1"/>
      <c r="H108588" s="1"/>
      <c r="I108588" s="1"/>
      <c r="J108588" s="1"/>
      <c r="K108588" s="1"/>
      <c r="L108588" s="1"/>
      <c r="M108588" s="1"/>
      <c r="N108588" s="1"/>
      <c r="O108588" s="1"/>
      <c r="P108588" s="1"/>
      <c r="Q108588" s="1"/>
      <c r="R108588" s="1"/>
      <c r="S108588" s="1"/>
      <c r="T108588" s="1"/>
    </row>
    <row r="108589" spans="2:20">
      <c r="B108589" s="27"/>
      <c r="C108589" s="1"/>
      <c r="D108589" s="1"/>
      <c r="E108589" s="1"/>
      <c r="F108589" s="1"/>
      <c r="G108589" s="1"/>
      <c r="H108589" s="1"/>
      <c r="I108589" s="1"/>
      <c r="J108589" s="1"/>
      <c r="K108589" s="1"/>
      <c r="L108589" s="1"/>
      <c r="M108589" s="1"/>
      <c r="N108589" s="1"/>
      <c r="O108589" s="1"/>
      <c r="P108589" s="1"/>
      <c r="Q108589" s="1"/>
      <c r="R108589" s="1"/>
      <c r="S108589" s="1"/>
      <c r="T108589" s="1"/>
    </row>
    <row r="108590" spans="2:20">
      <c r="B108590" s="27"/>
      <c r="C108590" s="1"/>
      <c r="D108590" s="1"/>
      <c r="E108590" s="1"/>
      <c r="F108590" s="1"/>
      <c r="G108590" s="1"/>
      <c r="H108590" s="1"/>
      <c r="I108590" s="1"/>
      <c r="J108590" s="1"/>
      <c r="K108590" s="1"/>
      <c r="L108590" s="1"/>
      <c r="M108590" s="1"/>
      <c r="N108590" s="1"/>
      <c r="O108590" s="1"/>
      <c r="P108590" s="1"/>
      <c r="Q108590" s="1"/>
      <c r="R108590" s="1"/>
      <c r="S108590" s="1"/>
      <c r="T108590" s="1"/>
    </row>
    <row r="108591" spans="2:20">
      <c r="B108591" s="27"/>
      <c r="C108591" s="1"/>
      <c r="D108591" s="1"/>
      <c r="E108591" s="1"/>
      <c r="F108591" s="1"/>
      <c r="G108591" s="1"/>
      <c r="H108591" s="1"/>
      <c r="I108591" s="1"/>
      <c r="J108591" s="1"/>
      <c r="K108591" s="1"/>
      <c r="L108591" s="1"/>
      <c r="M108591" s="1"/>
      <c r="N108591" s="1"/>
      <c r="O108591" s="1"/>
      <c r="P108591" s="1"/>
      <c r="Q108591" s="1"/>
      <c r="R108591" s="1"/>
      <c r="S108591" s="1"/>
      <c r="T108591" s="1"/>
    </row>
    <row r="108592" spans="2:20">
      <c r="B108592" s="27"/>
      <c r="C108592" s="1"/>
      <c r="D108592" s="1"/>
      <c r="E108592" s="1"/>
      <c r="F108592" s="1"/>
      <c r="G108592" s="1"/>
      <c r="H108592" s="1"/>
      <c r="I108592" s="1"/>
      <c r="J108592" s="1"/>
      <c r="K108592" s="1"/>
      <c r="L108592" s="1"/>
      <c r="M108592" s="1"/>
      <c r="N108592" s="1"/>
      <c r="O108592" s="1"/>
      <c r="P108592" s="1"/>
      <c r="Q108592" s="1"/>
      <c r="R108592" s="1"/>
      <c r="S108592" s="1"/>
      <c r="T108592" s="1"/>
    </row>
    <row r="108593" spans="2:20">
      <c r="B108593" s="27"/>
      <c r="C108593" s="1"/>
      <c r="D108593" s="1"/>
      <c r="E108593" s="1"/>
      <c r="F108593" s="1"/>
      <c r="G108593" s="1"/>
      <c r="H108593" s="1"/>
      <c r="I108593" s="1"/>
      <c r="J108593" s="1"/>
      <c r="K108593" s="1"/>
      <c r="L108593" s="1"/>
      <c r="M108593" s="1"/>
      <c r="N108593" s="1"/>
      <c r="O108593" s="1"/>
      <c r="P108593" s="1"/>
      <c r="Q108593" s="1"/>
      <c r="R108593" s="1"/>
      <c r="S108593" s="1"/>
      <c r="T108593" s="1"/>
    </row>
    <row r="108594" spans="2:20">
      <c r="B108594" s="27"/>
      <c r="C108594" s="1"/>
      <c r="D108594" s="1"/>
      <c r="E108594" s="1"/>
      <c r="F108594" s="1"/>
      <c r="G108594" s="1"/>
      <c r="H108594" s="1"/>
      <c r="I108594" s="1"/>
      <c r="J108594" s="1"/>
      <c r="K108594" s="1"/>
      <c r="L108594" s="1"/>
      <c r="M108594" s="1"/>
      <c r="N108594" s="1"/>
      <c r="O108594" s="1"/>
      <c r="P108594" s="1"/>
      <c r="Q108594" s="1"/>
      <c r="R108594" s="1"/>
      <c r="S108594" s="1"/>
      <c r="T108594" s="1"/>
    </row>
    <row r="108595" spans="2:20">
      <c r="B108595" s="27"/>
      <c r="C108595" s="1"/>
      <c r="D108595" s="1"/>
      <c r="E108595" s="1"/>
      <c r="F108595" s="1"/>
      <c r="G108595" s="1"/>
      <c r="H108595" s="1"/>
      <c r="I108595" s="1"/>
      <c r="J108595" s="1"/>
      <c r="K108595" s="1"/>
      <c r="L108595" s="1"/>
      <c r="M108595" s="1"/>
      <c r="N108595" s="1"/>
      <c r="O108595" s="1"/>
      <c r="P108595" s="1"/>
      <c r="Q108595" s="1"/>
      <c r="R108595" s="1"/>
      <c r="S108595" s="1"/>
      <c r="T108595" s="1"/>
    </row>
    <row r="108596" spans="2:20">
      <c r="B108596" s="27"/>
      <c r="C108596" s="1"/>
      <c r="D108596" s="1"/>
      <c r="E108596" s="1"/>
      <c r="F108596" s="1"/>
      <c r="G108596" s="1"/>
      <c r="H108596" s="1"/>
      <c r="I108596" s="1"/>
      <c r="J108596" s="1"/>
      <c r="K108596" s="1"/>
      <c r="L108596" s="1"/>
      <c r="M108596" s="1"/>
      <c r="N108596" s="1"/>
      <c r="O108596" s="1"/>
      <c r="P108596" s="1"/>
      <c r="Q108596" s="1"/>
      <c r="R108596" s="1"/>
      <c r="S108596" s="1"/>
      <c r="T108596" s="1"/>
    </row>
    <row r="108597" spans="2:20">
      <c r="B108597" s="27"/>
      <c r="C108597" s="1"/>
      <c r="D108597" s="1"/>
      <c r="E108597" s="1"/>
      <c r="F108597" s="1"/>
      <c r="G108597" s="1"/>
      <c r="H108597" s="1"/>
      <c r="I108597" s="1"/>
      <c r="J108597" s="1"/>
      <c r="K108597" s="1"/>
      <c r="L108597" s="1"/>
      <c r="M108597" s="1"/>
      <c r="N108597" s="1"/>
      <c r="O108597" s="1"/>
      <c r="P108597" s="1"/>
      <c r="Q108597" s="1"/>
      <c r="R108597" s="1"/>
      <c r="S108597" s="1"/>
      <c r="T108597" s="1"/>
    </row>
    <row r="108598" spans="2:20">
      <c r="B108598" s="27"/>
      <c r="C108598" s="1"/>
      <c r="D108598" s="1"/>
      <c r="E108598" s="1"/>
      <c r="F108598" s="1"/>
      <c r="G108598" s="1"/>
      <c r="H108598" s="1"/>
      <c r="I108598" s="1"/>
      <c r="J108598" s="1"/>
      <c r="K108598" s="1"/>
      <c r="L108598" s="1"/>
      <c r="M108598" s="1"/>
      <c r="N108598" s="1"/>
      <c r="O108598" s="1"/>
      <c r="P108598" s="1"/>
      <c r="Q108598" s="1"/>
      <c r="R108598" s="1"/>
      <c r="S108598" s="1"/>
      <c r="T108598" s="1"/>
    </row>
    <row r="108599" spans="2:20">
      <c r="B108599" s="27"/>
      <c r="C108599" s="1"/>
      <c r="D108599" s="1"/>
      <c r="E108599" s="1"/>
      <c r="F108599" s="1"/>
      <c r="G108599" s="1"/>
      <c r="H108599" s="1"/>
      <c r="I108599" s="1"/>
      <c r="J108599" s="1"/>
      <c r="K108599" s="1"/>
      <c r="L108599" s="1"/>
      <c r="M108599" s="1"/>
      <c r="N108599" s="1"/>
      <c r="O108599" s="1"/>
      <c r="P108599" s="1"/>
      <c r="Q108599" s="1"/>
      <c r="R108599" s="1"/>
      <c r="S108599" s="1"/>
      <c r="T108599" s="1"/>
    </row>
    <row r="108600" spans="2:20">
      <c r="B108600" s="27"/>
      <c r="C108600" s="1"/>
      <c r="D108600" s="1"/>
      <c r="E108600" s="1"/>
      <c r="F108600" s="1"/>
      <c r="G108600" s="1"/>
      <c r="H108600" s="1"/>
      <c r="I108600" s="1"/>
      <c r="J108600" s="1"/>
      <c r="K108600" s="1"/>
      <c r="L108600" s="1"/>
      <c r="M108600" s="1"/>
      <c r="N108600" s="1"/>
      <c r="O108600" s="1"/>
      <c r="P108600" s="1"/>
      <c r="Q108600" s="1"/>
      <c r="R108600" s="1"/>
      <c r="S108600" s="1"/>
      <c r="T108600" s="1"/>
    </row>
    <row r="108601" spans="2:20">
      <c r="B108601" s="27"/>
      <c r="C108601" s="1"/>
      <c r="D108601" s="1"/>
      <c r="E108601" s="1"/>
      <c r="F108601" s="1"/>
      <c r="G108601" s="1"/>
      <c r="H108601" s="1"/>
      <c r="I108601" s="1"/>
      <c r="J108601" s="1"/>
      <c r="K108601" s="1"/>
      <c r="L108601" s="1"/>
      <c r="M108601" s="1"/>
      <c r="N108601" s="1"/>
      <c r="O108601" s="1"/>
      <c r="P108601" s="1"/>
      <c r="Q108601" s="1"/>
      <c r="R108601" s="1"/>
      <c r="S108601" s="1"/>
      <c r="T108601" s="1"/>
    </row>
    <row r="108602" spans="2:20">
      <c r="B108602" s="27"/>
      <c r="C108602" s="1"/>
      <c r="D108602" s="1"/>
      <c r="E108602" s="1"/>
      <c r="F108602" s="1"/>
      <c r="G108602" s="1"/>
      <c r="H108602" s="1"/>
      <c r="I108602" s="1"/>
      <c r="J108602" s="1"/>
      <c r="K108602" s="1"/>
      <c r="L108602" s="1"/>
      <c r="M108602" s="1"/>
      <c r="N108602" s="1"/>
      <c r="O108602" s="1"/>
      <c r="P108602" s="1"/>
      <c r="Q108602" s="1"/>
      <c r="R108602" s="1"/>
      <c r="S108602" s="1"/>
      <c r="T108602" s="1"/>
    </row>
    <row r="108603" spans="2:20">
      <c r="B108603" s="27"/>
      <c r="C108603" s="1"/>
      <c r="D108603" s="1"/>
      <c r="E108603" s="1"/>
      <c r="F108603" s="1"/>
      <c r="G108603" s="1"/>
      <c r="H108603" s="1"/>
      <c r="I108603" s="1"/>
      <c r="J108603" s="1"/>
      <c r="K108603" s="1"/>
      <c r="L108603" s="1"/>
      <c r="M108603" s="1"/>
      <c r="N108603" s="1"/>
      <c r="O108603" s="1"/>
      <c r="P108603" s="1"/>
      <c r="Q108603" s="1"/>
      <c r="R108603" s="1"/>
      <c r="S108603" s="1"/>
      <c r="T108603" s="1"/>
    </row>
    <row r="108604" spans="2:20">
      <c r="B108604" s="27"/>
      <c r="C108604" s="1"/>
      <c r="D108604" s="1"/>
      <c r="E108604" s="1"/>
      <c r="F108604" s="1"/>
      <c r="G108604" s="1"/>
      <c r="H108604" s="1"/>
      <c r="I108604" s="1"/>
      <c r="J108604" s="1"/>
      <c r="K108604" s="1"/>
      <c r="L108604" s="1"/>
      <c r="M108604" s="1"/>
      <c r="N108604" s="1"/>
      <c r="O108604" s="1"/>
      <c r="P108604" s="1"/>
      <c r="Q108604" s="1"/>
      <c r="R108604" s="1"/>
      <c r="S108604" s="1"/>
      <c r="T108604" s="1"/>
    </row>
    <row r="108605" spans="2:20">
      <c r="B108605" s="27"/>
      <c r="C108605" s="1"/>
      <c r="D108605" s="1"/>
      <c r="E108605" s="1"/>
      <c r="F108605" s="1"/>
      <c r="G108605" s="1"/>
      <c r="H108605" s="1"/>
      <c r="I108605" s="1"/>
      <c r="J108605" s="1"/>
      <c r="K108605" s="1"/>
      <c r="L108605" s="1"/>
      <c r="M108605" s="1"/>
      <c r="N108605" s="1"/>
      <c r="O108605" s="1"/>
      <c r="P108605" s="1"/>
      <c r="Q108605" s="1"/>
      <c r="R108605" s="1"/>
      <c r="S108605" s="1"/>
      <c r="T108605" s="1"/>
    </row>
    <row r="108606" spans="2:20">
      <c r="B108606" s="27"/>
      <c r="C108606" s="1"/>
      <c r="D108606" s="1"/>
      <c r="E108606" s="1"/>
      <c r="F108606" s="1"/>
      <c r="G108606" s="1"/>
      <c r="H108606" s="1"/>
      <c r="I108606" s="1"/>
      <c r="J108606" s="1"/>
      <c r="K108606" s="1"/>
      <c r="L108606" s="1"/>
      <c r="M108606" s="1"/>
      <c r="N108606" s="1"/>
      <c r="O108606" s="1"/>
      <c r="P108606" s="1"/>
      <c r="Q108606" s="1"/>
      <c r="R108606" s="1"/>
      <c r="S108606" s="1"/>
      <c r="T108606" s="1"/>
    </row>
    <row r="108607" spans="2:20">
      <c r="B108607" s="27"/>
      <c r="C108607" s="1"/>
      <c r="D108607" s="1"/>
      <c r="E108607" s="1"/>
      <c r="F108607" s="1"/>
      <c r="G108607" s="1"/>
      <c r="H108607" s="1"/>
      <c r="I108607" s="1"/>
      <c r="J108607" s="1"/>
      <c r="K108607" s="1"/>
      <c r="L108607" s="1"/>
      <c r="M108607" s="1"/>
      <c r="N108607" s="1"/>
      <c r="O108607" s="1"/>
      <c r="P108607" s="1"/>
      <c r="Q108607" s="1"/>
      <c r="R108607" s="1"/>
      <c r="S108607" s="1"/>
      <c r="T108607" s="1"/>
    </row>
    <row r="108608" spans="2:20">
      <c r="B108608" s="27"/>
      <c r="C108608" s="1"/>
      <c r="D108608" s="1"/>
      <c r="E108608" s="1"/>
      <c r="F108608" s="1"/>
      <c r="G108608" s="1"/>
      <c r="H108608" s="1"/>
      <c r="I108608" s="1"/>
      <c r="J108608" s="1"/>
      <c r="K108608" s="1"/>
      <c r="L108608" s="1"/>
      <c r="M108608" s="1"/>
      <c r="N108608" s="1"/>
      <c r="O108608" s="1"/>
      <c r="P108608" s="1"/>
      <c r="Q108608" s="1"/>
      <c r="R108608" s="1"/>
      <c r="S108608" s="1"/>
      <c r="T108608" s="1"/>
    </row>
    <row r="108609" spans="2:20">
      <c r="B108609" s="27"/>
      <c r="C108609" s="1"/>
      <c r="D108609" s="1"/>
      <c r="E108609" s="1"/>
      <c r="F108609" s="1"/>
      <c r="G108609" s="1"/>
      <c r="H108609" s="1"/>
      <c r="I108609" s="1"/>
      <c r="J108609" s="1"/>
      <c r="K108609" s="1"/>
      <c r="L108609" s="1"/>
      <c r="M108609" s="1"/>
      <c r="N108609" s="1"/>
      <c r="O108609" s="1"/>
      <c r="P108609" s="1"/>
      <c r="Q108609" s="1"/>
      <c r="R108609" s="1"/>
      <c r="S108609" s="1"/>
      <c r="T108609" s="1"/>
    </row>
    <row r="108610" spans="2:20">
      <c r="B108610" s="27"/>
      <c r="C108610" s="1"/>
      <c r="D108610" s="1"/>
      <c r="E108610" s="1"/>
      <c r="F108610" s="1"/>
      <c r="G108610" s="1"/>
      <c r="H108610" s="1"/>
      <c r="I108610" s="1"/>
      <c r="J108610" s="1"/>
      <c r="K108610" s="1"/>
      <c r="L108610" s="1"/>
      <c r="M108610" s="1"/>
      <c r="N108610" s="1"/>
      <c r="O108610" s="1"/>
      <c r="P108610" s="1"/>
      <c r="Q108610" s="1"/>
      <c r="R108610" s="1"/>
      <c r="S108610" s="1"/>
      <c r="T108610" s="1"/>
    </row>
    <row r="108611" spans="2:20">
      <c r="B108611" s="27"/>
      <c r="C108611" s="1"/>
      <c r="D108611" s="1"/>
      <c r="E108611" s="1"/>
      <c r="F108611" s="1"/>
      <c r="G108611" s="1"/>
      <c r="H108611" s="1"/>
      <c r="I108611" s="1"/>
      <c r="J108611" s="1"/>
      <c r="K108611" s="1"/>
      <c r="L108611" s="1"/>
      <c r="M108611" s="1"/>
      <c r="N108611" s="1"/>
      <c r="O108611" s="1"/>
      <c r="P108611" s="1"/>
      <c r="Q108611" s="1"/>
      <c r="R108611" s="1"/>
      <c r="S108611" s="1"/>
      <c r="T108611" s="1"/>
    </row>
    <row r="108612" spans="2:20">
      <c r="B108612" s="27"/>
      <c r="C108612" s="1"/>
      <c r="D108612" s="1"/>
      <c r="E108612" s="1"/>
      <c r="F108612" s="1"/>
      <c r="G108612" s="1"/>
      <c r="H108612" s="1"/>
      <c r="I108612" s="1"/>
      <c r="J108612" s="1"/>
      <c r="K108612" s="1"/>
      <c r="L108612" s="1"/>
      <c r="M108612" s="1"/>
      <c r="N108612" s="1"/>
      <c r="O108612" s="1"/>
      <c r="P108612" s="1"/>
      <c r="Q108612" s="1"/>
      <c r="R108612" s="1"/>
      <c r="S108612" s="1"/>
      <c r="T108612" s="1"/>
    </row>
    <row r="108613" spans="2:20">
      <c r="B108613" s="27"/>
      <c r="C108613" s="1"/>
      <c r="D108613" s="1"/>
      <c r="E108613" s="1"/>
      <c r="F108613" s="1"/>
      <c r="G108613" s="1"/>
      <c r="H108613" s="1"/>
      <c r="I108613" s="1"/>
      <c r="J108613" s="1"/>
      <c r="K108613" s="1"/>
      <c r="L108613" s="1"/>
      <c r="M108613" s="1"/>
      <c r="N108613" s="1"/>
      <c r="O108613" s="1"/>
      <c r="P108613" s="1"/>
      <c r="Q108613" s="1"/>
      <c r="R108613" s="1"/>
      <c r="S108613" s="1"/>
      <c r="T108613" s="1"/>
    </row>
    <row r="108614" spans="2:20">
      <c r="B108614" s="27"/>
      <c r="C108614" s="1"/>
      <c r="D108614" s="1"/>
      <c r="E108614" s="1"/>
      <c r="F108614" s="1"/>
      <c r="G108614" s="1"/>
      <c r="H108614" s="1"/>
      <c r="I108614" s="1"/>
      <c r="J108614" s="1"/>
      <c r="K108614" s="1"/>
      <c r="L108614" s="1"/>
      <c r="M108614" s="1"/>
      <c r="N108614" s="1"/>
      <c r="O108614" s="1"/>
      <c r="P108614" s="1"/>
      <c r="Q108614" s="1"/>
      <c r="R108614" s="1"/>
      <c r="S108614" s="1"/>
      <c r="T108614" s="1"/>
    </row>
    <row r="108615" spans="2:20">
      <c r="B108615" s="27"/>
      <c r="C108615" s="1"/>
      <c r="D108615" s="1"/>
      <c r="E108615" s="1"/>
      <c r="F108615" s="1"/>
      <c r="G108615" s="1"/>
      <c r="H108615" s="1"/>
      <c r="I108615" s="1"/>
      <c r="J108615" s="1"/>
      <c r="K108615" s="1"/>
      <c r="L108615" s="1"/>
      <c r="M108615" s="1"/>
      <c r="N108615" s="1"/>
      <c r="O108615" s="1"/>
      <c r="P108615" s="1"/>
      <c r="Q108615" s="1"/>
      <c r="R108615" s="1"/>
      <c r="S108615" s="1"/>
      <c r="T108615" s="1"/>
    </row>
    <row r="108616" spans="2:20">
      <c r="B108616" s="27"/>
      <c r="C108616" s="1"/>
      <c r="D108616" s="1"/>
      <c r="E108616" s="1"/>
      <c r="F108616" s="1"/>
      <c r="G108616" s="1"/>
      <c r="H108616" s="1"/>
      <c r="I108616" s="1"/>
      <c r="J108616" s="1"/>
      <c r="K108616" s="1"/>
      <c r="L108616" s="1"/>
      <c r="M108616" s="1"/>
      <c r="N108616" s="1"/>
      <c r="O108616" s="1"/>
      <c r="P108616" s="1"/>
      <c r="Q108616" s="1"/>
      <c r="R108616" s="1"/>
      <c r="S108616" s="1"/>
      <c r="T108616" s="1"/>
    </row>
    <row r="108617" spans="2:20">
      <c r="B108617" s="27"/>
      <c r="C108617" s="1"/>
      <c r="D108617" s="1"/>
      <c r="E108617" s="1"/>
      <c r="F108617" s="1"/>
      <c r="G108617" s="1"/>
      <c r="H108617" s="1"/>
      <c r="I108617" s="1"/>
      <c r="J108617" s="1"/>
      <c r="K108617" s="1"/>
      <c r="L108617" s="1"/>
      <c r="M108617" s="1"/>
      <c r="N108617" s="1"/>
      <c r="O108617" s="1"/>
      <c r="P108617" s="1"/>
      <c r="Q108617" s="1"/>
      <c r="R108617" s="1"/>
      <c r="S108617" s="1"/>
      <c r="T108617" s="1"/>
    </row>
    <row r="108618" spans="2:20">
      <c r="B108618" s="27"/>
      <c r="C108618" s="1"/>
      <c r="D108618" s="1"/>
      <c r="E108618" s="1"/>
      <c r="F108618" s="1"/>
      <c r="G108618" s="1"/>
      <c r="H108618" s="1"/>
      <c r="I108618" s="1"/>
      <c r="J108618" s="1"/>
      <c r="K108618" s="1"/>
      <c r="L108618" s="1"/>
      <c r="M108618" s="1"/>
      <c r="N108618" s="1"/>
      <c r="O108618" s="1"/>
      <c r="P108618" s="1"/>
      <c r="Q108618" s="1"/>
      <c r="R108618" s="1"/>
      <c r="S108618" s="1"/>
      <c r="T108618" s="1"/>
    </row>
    <row r="108619" spans="2:20">
      <c r="B108619" s="27"/>
      <c r="C108619" s="1"/>
      <c r="D108619" s="1"/>
      <c r="E108619" s="1"/>
      <c r="F108619" s="1"/>
      <c r="G108619" s="1"/>
      <c r="H108619" s="1"/>
      <c r="I108619" s="1"/>
      <c r="J108619" s="1"/>
      <c r="K108619" s="1"/>
      <c r="L108619" s="1"/>
      <c r="M108619" s="1"/>
      <c r="N108619" s="1"/>
      <c r="O108619" s="1"/>
      <c r="P108619" s="1"/>
      <c r="Q108619" s="1"/>
      <c r="R108619" s="1"/>
      <c r="S108619" s="1"/>
      <c r="T108619" s="1"/>
    </row>
    <row r="108620" spans="2:20">
      <c r="B108620" s="27"/>
      <c r="C108620" s="1"/>
      <c r="D108620" s="1"/>
      <c r="E108620" s="1"/>
      <c r="F108620" s="1"/>
      <c r="G108620" s="1"/>
      <c r="H108620" s="1"/>
      <c r="I108620" s="1"/>
      <c r="J108620" s="1"/>
      <c r="K108620" s="1"/>
      <c r="L108620" s="1"/>
      <c r="M108620" s="1"/>
      <c r="N108620" s="1"/>
      <c r="O108620" s="1"/>
      <c r="P108620" s="1"/>
      <c r="Q108620" s="1"/>
      <c r="R108620" s="1"/>
      <c r="S108620" s="1"/>
      <c r="T108620" s="1"/>
    </row>
    <row r="108621" spans="2:20">
      <c r="B108621" s="27"/>
      <c r="C108621" s="1"/>
      <c r="D108621" s="1"/>
      <c r="E108621" s="1"/>
      <c r="F108621" s="1"/>
      <c r="G108621" s="1"/>
      <c r="H108621" s="1"/>
      <c r="I108621" s="1"/>
      <c r="J108621" s="1"/>
      <c r="K108621" s="1"/>
      <c r="L108621" s="1"/>
      <c r="M108621" s="1"/>
      <c r="N108621" s="1"/>
      <c r="O108621" s="1"/>
      <c r="P108621" s="1"/>
      <c r="Q108621" s="1"/>
      <c r="R108621" s="1"/>
      <c r="S108621" s="1"/>
      <c r="T108621" s="1"/>
    </row>
    <row r="108622" spans="2:20">
      <c r="B108622" s="27"/>
      <c r="C108622" s="1"/>
      <c r="D108622" s="1"/>
      <c r="E108622" s="1"/>
      <c r="F108622" s="1"/>
      <c r="G108622" s="1"/>
      <c r="H108622" s="1"/>
      <c r="I108622" s="1"/>
      <c r="J108622" s="1"/>
      <c r="K108622" s="1"/>
      <c r="L108622" s="1"/>
      <c r="M108622" s="1"/>
      <c r="N108622" s="1"/>
      <c r="O108622" s="1"/>
      <c r="P108622" s="1"/>
      <c r="Q108622" s="1"/>
      <c r="R108622" s="1"/>
      <c r="S108622" s="1"/>
      <c r="T108622" s="1"/>
    </row>
    <row r="108623" spans="2:20">
      <c r="B108623" s="27"/>
      <c r="C108623" s="1"/>
      <c r="D108623" s="1"/>
      <c r="E108623" s="1"/>
      <c r="F108623" s="1"/>
      <c r="G108623" s="1"/>
      <c r="H108623" s="1"/>
      <c r="I108623" s="1"/>
      <c r="J108623" s="1"/>
      <c r="K108623" s="1"/>
      <c r="L108623" s="1"/>
      <c r="M108623" s="1"/>
      <c r="N108623" s="1"/>
      <c r="O108623" s="1"/>
      <c r="P108623" s="1"/>
      <c r="Q108623" s="1"/>
      <c r="R108623" s="1"/>
      <c r="S108623" s="1"/>
      <c r="T108623" s="1"/>
    </row>
    <row r="108624" spans="2:20">
      <c r="B108624" s="27"/>
      <c r="C108624" s="1"/>
      <c r="D108624" s="1"/>
      <c r="E108624" s="1"/>
      <c r="F108624" s="1"/>
      <c r="G108624" s="1"/>
      <c r="H108624" s="1"/>
      <c r="I108624" s="1"/>
      <c r="J108624" s="1"/>
      <c r="K108624" s="1"/>
      <c r="L108624" s="1"/>
      <c r="M108624" s="1"/>
      <c r="N108624" s="1"/>
      <c r="O108624" s="1"/>
      <c r="P108624" s="1"/>
      <c r="Q108624" s="1"/>
      <c r="R108624" s="1"/>
      <c r="S108624" s="1"/>
      <c r="T108624" s="1"/>
    </row>
    <row r="108625" spans="2:20">
      <c r="B108625" s="27"/>
      <c r="C108625" s="1"/>
      <c r="D108625" s="1"/>
      <c r="E108625" s="1"/>
      <c r="F108625" s="1"/>
      <c r="G108625" s="1"/>
      <c r="H108625" s="1"/>
      <c r="I108625" s="1"/>
      <c r="J108625" s="1"/>
      <c r="K108625" s="1"/>
      <c r="L108625" s="1"/>
      <c r="M108625" s="1"/>
      <c r="N108625" s="1"/>
      <c r="O108625" s="1"/>
      <c r="P108625" s="1"/>
      <c r="Q108625" s="1"/>
      <c r="R108625" s="1"/>
      <c r="S108625" s="1"/>
      <c r="T108625" s="1"/>
    </row>
    <row r="108626" spans="2:20">
      <c r="B108626" s="27"/>
      <c r="C108626" s="1"/>
      <c r="D108626" s="1"/>
      <c r="E108626" s="1"/>
      <c r="F108626" s="1"/>
      <c r="G108626" s="1"/>
      <c r="H108626" s="1"/>
      <c r="I108626" s="1"/>
      <c r="J108626" s="1"/>
      <c r="K108626" s="1"/>
      <c r="L108626" s="1"/>
      <c r="M108626" s="1"/>
      <c r="N108626" s="1"/>
      <c r="O108626" s="1"/>
      <c r="P108626" s="1"/>
      <c r="Q108626" s="1"/>
      <c r="R108626" s="1"/>
      <c r="S108626" s="1"/>
      <c r="T108626" s="1"/>
    </row>
    <row r="108627" spans="2:20">
      <c r="B108627" s="27"/>
      <c r="C108627" s="1"/>
      <c r="D108627" s="1"/>
      <c r="E108627" s="1"/>
      <c r="F108627" s="1"/>
      <c r="G108627" s="1"/>
      <c r="H108627" s="1"/>
      <c r="I108627" s="1"/>
      <c r="J108627" s="1"/>
      <c r="K108627" s="1"/>
      <c r="L108627" s="1"/>
      <c r="M108627" s="1"/>
      <c r="N108627" s="1"/>
      <c r="O108627" s="1"/>
      <c r="P108627" s="1"/>
      <c r="Q108627" s="1"/>
      <c r="R108627" s="1"/>
      <c r="S108627" s="1"/>
      <c r="T108627" s="1"/>
    </row>
    <row r="108628" spans="2:20">
      <c r="B108628" s="27"/>
      <c r="C108628" s="1"/>
      <c r="D108628" s="1"/>
      <c r="E108628" s="1"/>
      <c r="F108628" s="1"/>
      <c r="G108628" s="1"/>
      <c r="H108628" s="1"/>
      <c r="I108628" s="1"/>
      <c r="J108628" s="1"/>
      <c r="K108628" s="1"/>
      <c r="L108628" s="1"/>
      <c r="M108628" s="1"/>
      <c r="N108628" s="1"/>
      <c r="O108628" s="1"/>
      <c r="P108628" s="1"/>
      <c r="Q108628" s="1"/>
      <c r="R108628" s="1"/>
      <c r="S108628" s="1"/>
      <c r="T108628" s="1"/>
    </row>
    <row r="108629" spans="2:20">
      <c r="B108629" s="27"/>
      <c r="C108629" s="1"/>
      <c r="D108629" s="1"/>
      <c r="E108629" s="1"/>
      <c r="F108629" s="1"/>
      <c r="G108629" s="1"/>
      <c r="H108629" s="1"/>
      <c r="I108629" s="1"/>
      <c r="J108629" s="1"/>
      <c r="K108629" s="1"/>
      <c r="L108629" s="1"/>
      <c r="M108629" s="1"/>
      <c r="N108629" s="1"/>
      <c r="O108629" s="1"/>
      <c r="P108629" s="1"/>
      <c r="Q108629" s="1"/>
      <c r="R108629" s="1"/>
      <c r="S108629" s="1"/>
      <c r="T108629" s="1"/>
    </row>
    <row r="108630" spans="2:20">
      <c r="B108630" s="27"/>
      <c r="C108630" s="1"/>
      <c r="D108630" s="1"/>
      <c r="E108630" s="1"/>
      <c r="F108630" s="1"/>
      <c r="G108630" s="1"/>
      <c r="H108630" s="1"/>
      <c r="I108630" s="1"/>
      <c r="J108630" s="1"/>
      <c r="K108630" s="1"/>
      <c r="L108630" s="1"/>
      <c r="M108630" s="1"/>
      <c r="N108630" s="1"/>
      <c r="O108630" s="1"/>
      <c r="P108630" s="1"/>
      <c r="Q108630" s="1"/>
      <c r="R108630" s="1"/>
      <c r="S108630" s="1"/>
      <c r="T108630" s="1"/>
    </row>
    <row r="108631" spans="2:20">
      <c r="B108631" s="27"/>
      <c r="C108631" s="1"/>
      <c r="D108631" s="1"/>
      <c r="E108631" s="1"/>
      <c r="F108631" s="1"/>
      <c r="G108631" s="1"/>
      <c r="H108631" s="1"/>
      <c r="I108631" s="1"/>
      <c r="J108631" s="1"/>
      <c r="K108631" s="1"/>
      <c r="L108631" s="1"/>
      <c r="M108631" s="1"/>
      <c r="N108631" s="1"/>
      <c r="O108631" s="1"/>
      <c r="P108631" s="1"/>
      <c r="Q108631" s="1"/>
      <c r="R108631" s="1"/>
      <c r="S108631" s="1"/>
      <c r="T108631" s="1"/>
    </row>
    <row r="108632" spans="2:20">
      <c r="B108632" s="27"/>
      <c r="C108632" s="1"/>
      <c r="D108632" s="1"/>
      <c r="E108632" s="1"/>
      <c r="F108632" s="1"/>
      <c r="G108632" s="1"/>
      <c r="H108632" s="1"/>
      <c r="I108632" s="1"/>
      <c r="J108632" s="1"/>
      <c r="K108632" s="1"/>
      <c r="L108632" s="1"/>
      <c r="M108632" s="1"/>
      <c r="N108632" s="1"/>
      <c r="O108632" s="1"/>
      <c r="P108632" s="1"/>
      <c r="Q108632" s="1"/>
      <c r="R108632" s="1"/>
      <c r="S108632" s="1"/>
      <c r="T108632" s="1"/>
    </row>
    <row r="108633" spans="2:20">
      <c r="B108633" s="27"/>
      <c r="C108633" s="1"/>
      <c r="D108633" s="1"/>
      <c r="E108633" s="1"/>
      <c r="F108633" s="1"/>
      <c r="G108633" s="1"/>
      <c r="H108633" s="1"/>
      <c r="I108633" s="1"/>
      <c r="J108633" s="1"/>
      <c r="K108633" s="1"/>
      <c r="L108633" s="1"/>
      <c r="M108633" s="1"/>
      <c r="N108633" s="1"/>
      <c r="O108633" s="1"/>
      <c r="P108633" s="1"/>
      <c r="Q108633" s="1"/>
      <c r="R108633" s="1"/>
      <c r="S108633" s="1"/>
      <c r="T108633" s="1"/>
    </row>
    <row r="108634" spans="2:20">
      <c r="B108634" s="27"/>
      <c r="C108634" s="1"/>
      <c r="D108634" s="1"/>
      <c r="E108634" s="1"/>
      <c r="F108634" s="1"/>
      <c r="G108634" s="1"/>
      <c r="H108634" s="1"/>
      <c r="I108634" s="1"/>
      <c r="J108634" s="1"/>
      <c r="K108634" s="1"/>
      <c r="L108634" s="1"/>
      <c r="M108634" s="1"/>
      <c r="N108634" s="1"/>
      <c r="O108634" s="1"/>
      <c r="P108634" s="1"/>
      <c r="Q108634" s="1"/>
      <c r="R108634" s="1"/>
      <c r="S108634" s="1"/>
      <c r="T108634" s="1"/>
    </row>
    <row r="108635" spans="2:20">
      <c r="B108635" s="27"/>
      <c r="C108635" s="1"/>
      <c r="D108635" s="1"/>
      <c r="E108635" s="1"/>
      <c r="F108635" s="1"/>
      <c r="G108635" s="1"/>
      <c r="H108635" s="1"/>
      <c r="I108635" s="1"/>
      <c r="J108635" s="1"/>
      <c r="K108635" s="1"/>
      <c r="L108635" s="1"/>
      <c r="M108635" s="1"/>
      <c r="N108635" s="1"/>
      <c r="O108635" s="1"/>
      <c r="P108635" s="1"/>
      <c r="Q108635" s="1"/>
      <c r="R108635" s="1"/>
      <c r="S108635" s="1"/>
      <c r="T108635" s="1"/>
    </row>
    <row r="108636" spans="2:20">
      <c r="B108636" s="27"/>
      <c r="C108636" s="1"/>
      <c r="D108636" s="1"/>
      <c r="E108636" s="1"/>
      <c r="F108636" s="1"/>
      <c r="G108636" s="1"/>
      <c r="H108636" s="1"/>
      <c r="I108636" s="1"/>
      <c r="J108636" s="1"/>
      <c r="K108636" s="1"/>
      <c r="L108636" s="1"/>
      <c r="M108636" s="1"/>
      <c r="N108636" s="1"/>
      <c r="O108636" s="1"/>
      <c r="P108636" s="1"/>
      <c r="Q108636" s="1"/>
      <c r="R108636" s="1"/>
      <c r="S108636" s="1"/>
      <c r="T108636" s="1"/>
    </row>
    <row r="108637" spans="2:20">
      <c r="B108637" s="27"/>
      <c r="C108637" s="1"/>
      <c r="D108637" s="1"/>
      <c r="E108637" s="1"/>
      <c r="F108637" s="1"/>
      <c r="G108637" s="1"/>
      <c r="H108637" s="1"/>
      <c r="I108637" s="1"/>
      <c r="J108637" s="1"/>
      <c r="K108637" s="1"/>
      <c r="L108637" s="1"/>
      <c r="M108637" s="1"/>
      <c r="N108637" s="1"/>
      <c r="O108637" s="1"/>
      <c r="P108637" s="1"/>
      <c r="Q108637" s="1"/>
      <c r="R108637" s="1"/>
      <c r="S108637" s="1"/>
      <c r="T108637" s="1"/>
    </row>
    <row r="108638" spans="2:20">
      <c r="B108638" s="27"/>
      <c r="C108638" s="1"/>
      <c r="D108638" s="1"/>
      <c r="E108638" s="1"/>
      <c r="F108638" s="1"/>
      <c r="G108638" s="1"/>
      <c r="H108638" s="1"/>
      <c r="I108638" s="1"/>
      <c r="J108638" s="1"/>
      <c r="K108638" s="1"/>
      <c r="L108638" s="1"/>
      <c r="M108638" s="1"/>
      <c r="N108638" s="1"/>
      <c r="O108638" s="1"/>
      <c r="P108638" s="1"/>
      <c r="Q108638" s="1"/>
      <c r="R108638" s="1"/>
      <c r="S108638" s="1"/>
      <c r="T108638" s="1"/>
    </row>
    <row r="108639" spans="2:20">
      <c r="B108639" s="27"/>
      <c r="C108639" s="1"/>
      <c r="D108639" s="1"/>
      <c r="E108639" s="1"/>
      <c r="F108639" s="1"/>
      <c r="G108639" s="1"/>
      <c r="H108639" s="1"/>
      <c r="I108639" s="1"/>
      <c r="J108639" s="1"/>
      <c r="K108639" s="1"/>
      <c r="L108639" s="1"/>
      <c r="M108639" s="1"/>
      <c r="N108639" s="1"/>
      <c r="O108639" s="1"/>
      <c r="P108639" s="1"/>
      <c r="Q108639" s="1"/>
      <c r="R108639" s="1"/>
      <c r="S108639" s="1"/>
      <c r="T108639" s="1"/>
    </row>
    <row r="108640" spans="2:20">
      <c r="B108640" s="27"/>
      <c r="C108640" s="1"/>
      <c r="D108640" s="1"/>
      <c r="E108640" s="1"/>
      <c r="F108640" s="1"/>
      <c r="G108640" s="1"/>
      <c r="H108640" s="1"/>
      <c r="I108640" s="1"/>
      <c r="J108640" s="1"/>
      <c r="K108640" s="1"/>
      <c r="L108640" s="1"/>
      <c r="M108640" s="1"/>
      <c r="N108640" s="1"/>
      <c r="O108640" s="1"/>
      <c r="P108640" s="1"/>
      <c r="Q108640" s="1"/>
      <c r="R108640" s="1"/>
      <c r="S108640" s="1"/>
      <c r="T108640" s="1"/>
    </row>
    <row r="108641" spans="2:20">
      <c r="B108641" s="27"/>
      <c r="C108641" s="1"/>
      <c r="D108641" s="1"/>
      <c r="E108641" s="1"/>
      <c r="F108641" s="1"/>
      <c r="G108641" s="1"/>
      <c r="H108641" s="1"/>
      <c r="I108641" s="1"/>
      <c r="J108641" s="1"/>
      <c r="K108641" s="1"/>
      <c r="L108641" s="1"/>
      <c r="M108641" s="1"/>
      <c r="N108641" s="1"/>
      <c r="O108641" s="1"/>
      <c r="P108641" s="1"/>
      <c r="Q108641" s="1"/>
      <c r="R108641" s="1"/>
      <c r="S108641" s="1"/>
      <c r="T108641" s="1"/>
    </row>
    <row r="108642" spans="2:20">
      <c r="B108642" s="27"/>
      <c r="C108642" s="1"/>
      <c r="D108642" s="1"/>
      <c r="E108642" s="1"/>
      <c r="F108642" s="1"/>
      <c r="G108642" s="1"/>
      <c r="H108642" s="1"/>
      <c r="I108642" s="1"/>
      <c r="J108642" s="1"/>
      <c r="K108642" s="1"/>
      <c r="L108642" s="1"/>
      <c r="M108642" s="1"/>
      <c r="N108642" s="1"/>
      <c r="O108642" s="1"/>
      <c r="P108642" s="1"/>
      <c r="Q108642" s="1"/>
      <c r="R108642" s="1"/>
      <c r="S108642" s="1"/>
      <c r="T108642" s="1"/>
    </row>
    <row r="108643" spans="2:20">
      <c r="B108643" s="27"/>
      <c r="C108643" s="1"/>
      <c r="D108643" s="1"/>
      <c r="E108643" s="1"/>
      <c r="F108643" s="1"/>
      <c r="G108643" s="1"/>
      <c r="H108643" s="1"/>
      <c r="I108643" s="1"/>
      <c r="J108643" s="1"/>
      <c r="K108643" s="1"/>
      <c r="L108643" s="1"/>
      <c r="M108643" s="1"/>
      <c r="N108643" s="1"/>
      <c r="O108643" s="1"/>
      <c r="P108643" s="1"/>
      <c r="Q108643" s="1"/>
      <c r="R108643" s="1"/>
      <c r="S108643" s="1"/>
      <c r="T108643" s="1"/>
    </row>
    <row r="108644" spans="2:20">
      <c r="B108644" s="27"/>
      <c r="C108644" s="1"/>
      <c r="D108644" s="1"/>
      <c r="E108644" s="1"/>
      <c r="F108644" s="1"/>
      <c r="G108644" s="1"/>
      <c r="H108644" s="1"/>
      <c r="I108644" s="1"/>
      <c r="J108644" s="1"/>
      <c r="K108644" s="1"/>
      <c r="L108644" s="1"/>
      <c r="M108644" s="1"/>
      <c r="N108644" s="1"/>
      <c r="O108644" s="1"/>
      <c r="P108644" s="1"/>
      <c r="Q108644" s="1"/>
      <c r="R108644" s="1"/>
      <c r="S108644" s="1"/>
      <c r="T108644" s="1"/>
    </row>
    <row r="108645" spans="2:20">
      <c r="B108645" s="27"/>
      <c r="C108645" s="1"/>
      <c r="D108645" s="1"/>
      <c r="E108645" s="1"/>
      <c r="F108645" s="1"/>
      <c r="G108645" s="1"/>
      <c r="H108645" s="1"/>
      <c r="I108645" s="1"/>
      <c r="J108645" s="1"/>
      <c r="K108645" s="1"/>
      <c r="L108645" s="1"/>
      <c r="M108645" s="1"/>
      <c r="N108645" s="1"/>
      <c r="O108645" s="1"/>
      <c r="P108645" s="1"/>
      <c r="Q108645" s="1"/>
      <c r="R108645" s="1"/>
      <c r="S108645" s="1"/>
      <c r="T108645" s="1"/>
    </row>
    <row r="108646" spans="2:20">
      <c r="B108646" s="27"/>
      <c r="C108646" s="1"/>
      <c r="D108646" s="1"/>
      <c r="E108646" s="1"/>
      <c r="F108646" s="1"/>
      <c r="G108646" s="1"/>
      <c r="H108646" s="1"/>
      <c r="I108646" s="1"/>
      <c r="J108646" s="1"/>
      <c r="K108646" s="1"/>
      <c r="L108646" s="1"/>
      <c r="M108646" s="1"/>
      <c r="N108646" s="1"/>
      <c r="O108646" s="1"/>
      <c r="P108646" s="1"/>
      <c r="Q108646" s="1"/>
      <c r="R108646" s="1"/>
      <c r="S108646" s="1"/>
      <c r="T108646" s="1"/>
    </row>
    <row r="108647" spans="2:20">
      <c r="B108647" s="27"/>
      <c r="C108647" s="1"/>
      <c r="D108647" s="1"/>
      <c r="E108647" s="1"/>
      <c r="F108647" s="1"/>
      <c r="G108647" s="1"/>
      <c r="H108647" s="1"/>
      <c r="I108647" s="1"/>
      <c r="J108647" s="1"/>
      <c r="K108647" s="1"/>
      <c r="L108647" s="1"/>
      <c r="M108647" s="1"/>
      <c r="N108647" s="1"/>
      <c r="O108647" s="1"/>
      <c r="P108647" s="1"/>
      <c r="Q108647" s="1"/>
      <c r="R108647" s="1"/>
      <c r="S108647" s="1"/>
      <c r="T108647" s="1"/>
    </row>
    <row r="108648" spans="2:20">
      <c r="B108648" s="27"/>
      <c r="C108648" s="1"/>
      <c r="D108648" s="1"/>
      <c r="E108648" s="1"/>
      <c r="F108648" s="1"/>
      <c r="G108648" s="1"/>
      <c r="H108648" s="1"/>
      <c r="I108648" s="1"/>
      <c r="J108648" s="1"/>
      <c r="K108648" s="1"/>
      <c r="L108648" s="1"/>
      <c r="M108648" s="1"/>
      <c r="N108648" s="1"/>
      <c r="O108648" s="1"/>
      <c r="P108648" s="1"/>
      <c r="Q108648" s="1"/>
      <c r="R108648" s="1"/>
      <c r="S108648" s="1"/>
      <c r="T108648" s="1"/>
    </row>
    <row r="108649" spans="2:20">
      <c r="B108649" s="27"/>
      <c r="C108649" s="1"/>
      <c r="D108649" s="1"/>
      <c r="E108649" s="1"/>
      <c r="F108649" s="1"/>
      <c r="G108649" s="1"/>
      <c r="H108649" s="1"/>
      <c r="I108649" s="1"/>
      <c r="J108649" s="1"/>
      <c r="K108649" s="1"/>
      <c r="L108649" s="1"/>
      <c r="M108649" s="1"/>
      <c r="N108649" s="1"/>
      <c r="O108649" s="1"/>
      <c r="P108649" s="1"/>
      <c r="Q108649" s="1"/>
      <c r="R108649" s="1"/>
      <c r="S108649" s="1"/>
      <c r="T108649" s="1"/>
    </row>
    <row r="108650" spans="2:20">
      <c r="B108650" s="27"/>
      <c r="C108650" s="1"/>
      <c r="D108650" s="1"/>
      <c r="E108650" s="1"/>
      <c r="F108650" s="1"/>
      <c r="G108650" s="1"/>
      <c r="H108650" s="1"/>
      <c r="I108650" s="1"/>
      <c r="J108650" s="1"/>
      <c r="K108650" s="1"/>
      <c r="L108650" s="1"/>
      <c r="M108650" s="1"/>
      <c r="N108650" s="1"/>
      <c r="O108650" s="1"/>
      <c r="P108650" s="1"/>
      <c r="Q108650" s="1"/>
      <c r="R108650" s="1"/>
      <c r="S108650" s="1"/>
      <c r="T108650" s="1"/>
    </row>
    <row r="108651" spans="2:20">
      <c r="B108651" s="27"/>
      <c r="C108651" s="1"/>
      <c r="D108651" s="1"/>
      <c r="E108651" s="1"/>
      <c r="F108651" s="1"/>
      <c r="G108651" s="1"/>
      <c r="H108651" s="1"/>
      <c r="I108651" s="1"/>
      <c r="J108651" s="1"/>
      <c r="K108651" s="1"/>
      <c r="L108651" s="1"/>
      <c r="M108651" s="1"/>
      <c r="N108651" s="1"/>
      <c r="O108651" s="1"/>
      <c r="P108651" s="1"/>
      <c r="Q108651" s="1"/>
      <c r="R108651" s="1"/>
      <c r="S108651" s="1"/>
      <c r="T108651" s="1"/>
    </row>
    <row r="108652" spans="2:20">
      <c r="B108652" s="27"/>
      <c r="C108652" s="1"/>
      <c r="D108652" s="1"/>
      <c r="E108652" s="1"/>
      <c r="F108652" s="1"/>
      <c r="G108652" s="1"/>
      <c r="H108652" s="1"/>
      <c r="I108652" s="1"/>
      <c r="J108652" s="1"/>
      <c r="K108652" s="1"/>
      <c r="L108652" s="1"/>
      <c r="M108652" s="1"/>
      <c r="N108652" s="1"/>
      <c r="O108652" s="1"/>
      <c r="P108652" s="1"/>
      <c r="Q108652" s="1"/>
      <c r="R108652" s="1"/>
      <c r="S108652" s="1"/>
      <c r="T108652" s="1"/>
    </row>
    <row r="108653" spans="2:20">
      <c r="B108653" s="27"/>
      <c r="C108653" s="1"/>
      <c r="D108653" s="1"/>
      <c r="E108653" s="1"/>
      <c r="F108653" s="1"/>
      <c r="G108653" s="1"/>
      <c r="H108653" s="1"/>
      <c r="I108653" s="1"/>
      <c r="J108653" s="1"/>
      <c r="K108653" s="1"/>
      <c r="L108653" s="1"/>
      <c r="M108653" s="1"/>
      <c r="N108653" s="1"/>
      <c r="O108653" s="1"/>
      <c r="P108653" s="1"/>
      <c r="Q108653" s="1"/>
      <c r="R108653" s="1"/>
      <c r="S108653" s="1"/>
      <c r="T108653" s="1"/>
    </row>
    <row r="108654" spans="2:20">
      <c r="B108654" s="27"/>
      <c r="C108654" s="1"/>
      <c r="D108654" s="1"/>
      <c r="E108654" s="1"/>
      <c r="F108654" s="1"/>
      <c r="G108654" s="1"/>
      <c r="H108654" s="1"/>
      <c r="I108654" s="1"/>
      <c r="J108654" s="1"/>
      <c r="K108654" s="1"/>
      <c r="L108654" s="1"/>
      <c r="M108654" s="1"/>
      <c r="N108654" s="1"/>
      <c r="O108654" s="1"/>
      <c r="P108654" s="1"/>
      <c r="Q108654" s="1"/>
      <c r="R108654" s="1"/>
      <c r="S108654" s="1"/>
      <c r="T108654" s="1"/>
    </row>
    <row r="108655" spans="2:20">
      <c r="B108655" s="27"/>
      <c r="C108655" s="1"/>
      <c r="D108655" s="1"/>
      <c r="E108655" s="1"/>
      <c r="F108655" s="1"/>
      <c r="G108655" s="1"/>
      <c r="H108655" s="1"/>
      <c r="I108655" s="1"/>
      <c r="J108655" s="1"/>
      <c r="K108655" s="1"/>
      <c r="L108655" s="1"/>
      <c r="M108655" s="1"/>
      <c r="N108655" s="1"/>
      <c r="O108655" s="1"/>
      <c r="P108655" s="1"/>
      <c r="Q108655" s="1"/>
      <c r="R108655" s="1"/>
      <c r="S108655" s="1"/>
      <c r="T108655" s="1"/>
    </row>
    <row r="108656" spans="2:20">
      <c r="B108656" s="27"/>
      <c r="C108656" s="1"/>
      <c r="D108656" s="1"/>
      <c r="E108656" s="1"/>
      <c r="F108656" s="1"/>
      <c r="G108656" s="1"/>
      <c r="H108656" s="1"/>
      <c r="I108656" s="1"/>
      <c r="J108656" s="1"/>
      <c r="K108656" s="1"/>
      <c r="L108656" s="1"/>
      <c r="M108656" s="1"/>
      <c r="N108656" s="1"/>
      <c r="O108656" s="1"/>
      <c r="P108656" s="1"/>
      <c r="Q108656" s="1"/>
      <c r="R108656" s="1"/>
      <c r="S108656" s="1"/>
      <c r="T108656" s="1"/>
    </row>
    <row r="108657" spans="2:20">
      <c r="B108657" s="27"/>
      <c r="C108657" s="1"/>
      <c r="D108657" s="1"/>
      <c r="E108657" s="1"/>
      <c r="F108657" s="1"/>
      <c r="G108657" s="1"/>
      <c r="H108657" s="1"/>
      <c r="I108657" s="1"/>
      <c r="J108657" s="1"/>
      <c r="K108657" s="1"/>
      <c r="L108657" s="1"/>
      <c r="M108657" s="1"/>
      <c r="N108657" s="1"/>
      <c r="O108657" s="1"/>
      <c r="P108657" s="1"/>
      <c r="Q108657" s="1"/>
      <c r="R108657" s="1"/>
      <c r="S108657" s="1"/>
      <c r="T108657" s="1"/>
    </row>
    <row r="108658" spans="2:20">
      <c r="B108658" s="27"/>
      <c r="C108658" s="1"/>
      <c r="D108658" s="1"/>
      <c r="E108658" s="1"/>
      <c r="F108658" s="1"/>
      <c r="G108658" s="1"/>
      <c r="H108658" s="1"/>
      <c r="I108658" s="1"/>
      <c r="J108658" s="1"/>
      <c r="K108658" s="1"/>
      <c r="L108658" s="1"/>
      <c r="M108658" s="1"/>
      <c r="N108658" s="1"/>
      <c r="O108658" s="1"/>
      <c r="P108658" s="1"/>
      <c r="Q108658" s="1"/>
      <c r="R108658" s="1"/>
      <c r="S108658" s="1"/>
      <c r="T108658" s="1"/>
    </row>
    <row r="108659" spans="2:20">
      <c r="B108659" s="27"/>
      <c r="C108659" s="1"/>
      <c r="D108659" s="1"/>
      <c r="E108659" s="1"/>
      <c r="F108659" s="1"/>
      <c r="G108659" s="1"/>
      <c r="H108659" s="1"/>
      <c r="I108659" s="1"/>
      <c r="J108659" s="1"/>
      <c r="K108659" s="1"/>
      <c r="L108659" s="1"/>
      <c r="M108659" s="1"/>
      <c r="N108659" s="1"/>
      <c r="O108659" s="1"/>
      <c r="P108659" s="1"/>
      <c r="Q108659" s="1"/>
      <c r="R108659" s="1"/>
      <c r="S108659" s="1"/>
      <c r="T108659" s="1"/>
    </row>
    <row r="108660" spans="2:20">
      <c r="B108660" s="27"/>
      <c r="C108660" s="1"/>
      <c r="D108660" s="1"/>
      <c r="E108660" s="1"/>
      <c r="F108660" s="1"/>
      <c r="G108660" s="1"/>
      <c r="H108660" s="1"/>
      <c r="I108660" s="1"/>
      <c r="J108660" s="1"/>
      <c r="K108660" s="1"/>
      <c r="L108660" s="1"/>
      <c r="M108660" s="1"/>
      <c r="N108660" s="1"/>
      <c r="O108660" s="1"/>
      <c r="P108660" s="1"/>
      <c r="Q108660" s="1"/>
      <c r="R108660" s="1"/>
      <c r="S108660" s="1"/>
      <c r="T108660" s="1"/>
    </row>
    <row r="108661" spans="2:20">
      <c r="B108661" s="27"/>
      <c r="C108661" s="1"/>
      <c r="D108661" s="1"/>
      <c r="E108661" s="1"/>
      <c r="F108661" s="1"/>
      <c r="G108661" s="1"/>
      <c r="H108661" s="1"/>
      <c r="I108661" s="1"/>
      <c r="J108661" s="1"/>
      <c r="K108661" s="1"/>
      <c r="L108661" s="1"/>
      <c r="M108661" s="1"/>
      <c r="N108661" s="1"/>
      <c r="O108661" s="1"/>
      <c r="P108661" s="1"/>
      <c r="Q108661" s="1"/>
      <c r="R108661" s="1"/>
      <c r="S108661" s="1"/>
      <c r="T108661" s="1"/>
    </row>
    <row r="108662" spans="2:20">
      <c r="B108662" s="27"/>
      <c r="C108662" s="1"/>
      <c r="D108662" s="1"/>
      <c r="E108662" s="1"/>
      <c r="F108662" s="1"/>
      <c r="G108662" s="1"/>
      <c r="H108662" s="1"/>
      <c r="I108662" s="1"/>
      <c r="J108662" s="1"/>
      <c r="K108662" s="1"/>
      <c r="L108662" s="1"/>
      <c r="M108662" s="1"/>
      <c r="N108662" s="1"/>
      <c r="O108662" s="1"/>
      <c r="P108662" s="1"/>
      <c r="Q108662" s="1"/>
      <c r="R108662" s="1"/>
      <c r="S108662" s="1"/>
      <c r="T108662" s="1"/>
    </row>
    <row r="108663" spans="2:20">
      <c r="B108663" s="27"/>
      <c r="C108663" s="1"/>
      <c r="D108663" s="1"/>
      <c r="E108663" s="1"/>
      <c r="F108663" s="1"/>
      <c r="G108663" s="1"/>
      <c r="H108663" s="1"/>
      <c r="I108663" s="1"/>
      <c r="J108663" s="1"/>
      <c r="K108663" s="1"/>
      <c r="L108663" s="1"/>
      <c r="M108663" s="1"/>
      <c r="N108663" s="1"/>
      <c r="O108663" s="1"/>
      <c r="P108663" s="1"/>
      <c r="Q108663" s="1"/>
      <c r="R108663" s="1"/>
      <c r="S108663" s="1"/>
      <c r="T108663" s="1"/>
    </row>
    <row r="108664" spans="2:20">
      <c r="B108664" s="27"/>
      <c r="C108664" s="1"/>
      <c r="D108664" s="1"/>
      <c r="E108664" s="1"/>
      <c r="F108664" s="1"/>
      <c r="G108664" s="1"/>
      <c r="H108664" s="1"/>
      <c r="I108664" s="1"/>
      <c r="J108664" s="1"/>
      <c r="K108664" s="1"/>
      <c r="L108664" s="1"/>
      <c r="M108664" s="1"/>
      <c r="N108664" s="1"/>
      <c r="O108664" s="1"/>
      <c r="P108664" s="1"/>
      <c r="Q108664" s="1"/>
      <c r="R108664" s="1"/>
      <c r="S108664" s="1"/>
      <c r="T108664" s="1"/>
    </row>
    <row r="108665" spans="2:20">
      <c r="B108665" s="27"/>
      <c r="C108665" s="1"/>
      <c r="D108665" s="1"/>
      <c r="E108665" s="1"/>
      <c r="F108665" s="1"/>
      <c r="G108665" s="1"/>
      <c r="H108665" s="1"/>
      <c r="I108665" s="1"/>
      <c r="J108665" s="1"/>
      <c r="K108665" s="1"/>
      <c r="L108665" s="1"/>
      <c r="M108665" s="1"/>
      <c r="N108665" s="1"/>
      <c r="O108665" s="1"/>
      <c r="P108665" s="1"/>
      <c r="Q108665" s="1"/>
      <c r="R108665" s="1"/>
      <c r="S108665" s="1"/>
      <c r="T108665" s="1"/>
    </row>
    <row r="108666" spans="2:20">
      <c r="B108666" s="27"/>
      <c r="C108666" s="1"/>
      <c r="D108666" s="1"/>
      <c r="E108666" s="1"/>
      <c r="F108666" s="1"/>
      <c r="G108666" s="1"/>
      <c r="H108666" s="1"/>
      <c r="I108666" s="1"/>
      <c r="J108666" s="1"/>
      <c r="K108666" s="1"/>
      <c r="L108666" s="1"/>
      <c r="M108666" s="1"/>
      <c r="N108666" s="1"/>
      <c r="O108666" s="1"/>
      <c r="P108666" s="1"/>
      <c r="Q108666" s="1"/>
      <c r="R108666" s="1"/>
      <c r="S108666" s="1"/>
      <c r="T108666" s="1"/>
    </row>
    <row r="108667" spans="2:20">
      <c r="B108667" s="27"/>
      <c r="C108667" s="1"/>
      <c r="D108667" s="1"/>
      <c r="E108667" s="1"/>
      <c r="F108667" s="1"/>
      <c r="G108667" s="1"/>
      <c r="H108667" s="1"/>
      <c r="I108667" s="1"/>
      <c r="J108667" s="1"/>
      <c r="K108667" s="1"/>
      <c r="L108667" s="1"/>
      <c r="M108667" s="1"/>
      <c r="N108667" s="1"/>
      <c r="O108667" s="1"/>
      <c r="P108667" s="1"/>
      <c r="Q108667" s="1"/>
      <c r="R108667" s="1"/>
      <c r="S108667" s="1"/>
      <c r="T108667" s="1"/>
    </row>
    <row r="108668" spans="2:20">
      <c r="B108668" s="27"/>
      <c r="C108668" s="1"/>
      <c r="D108668" s="1"/>
      <c r="E108668" s="1"/>
      <c r="F108668" s="1"/>
      <c r="G108668" s="1"/>
      <c r="H108668" s="1"/>
      <c r="I108668" s="1"/>
      <c r="J108668" s="1"/>
      <c r="K108668" s="1"/>
      <c r="L108668" s="1"/>
      <c r="M108668" s="1"/>
      <c r="N108668" s="1"/>
      <c r="O108668" s="1"/>
      <c r="P108668" s="1"/>
      <c r="Q108668" s="1"/>
      <c r="R108668" s="1"/>
      <c r="S108668" s="1"/>
      <c r="T108668" s="1"/>
    </row>
    <row r="108669" spans="2:20">
      <c r="B108669" s="27"/>
      <c r="C108669" s="1"/>
      <c r="D108669" s="1"/>
      <c r="E108669" s="1"/>
      <c r="F108669" s="1"/>
      <c r="G108669" s="1"/>
      <c r="H108669" s="1"/>
      <c r="I108669" s="1"/>
      <c r="J108669" s="1"/>
      <c r="K108669" s="1"/>
      <c r="L108669" s="1"/>
      <c r="M108669" s="1"/>
      <c r="N108669" s="1"/>
      <c r="O108669" s="1"/>
      <c r="P108669" s="1"/>
      <c r="Q108669" s="1"/>
      <c r="R108669" s="1"/>
      <c r="S108669" s="1"/>
      <c r="T108669" s="1"/>
    </row>
    <row r="108670" spans="2:20">
      <c r="B108670" s="27"/>
      <c r="C108670" s="1"/>
      <c r="D108670" s="1"/>
      <c r="E108670" s="1"/>
      <c r="F108670" s="1"/>
      <c r="G108670" s="1"/>
      <c r="H108670" s="1"/>
      <c r="I108670" s="1"/>
      <c r="J108670" s="1"/>
      <c r="K108670" s="1"/>
      <c r="L108670" s="1"/>
      <c r="M108670" s="1"/>
      <c r="N108670" s="1"/>
      <c r="O108670" s="1"/>
      <c r="P108670" s="1"/>
      <c r="Q108670" s="1"/>
      <c r="R108670" s="1"/>
      <c r="S108670" s="1"/>
      <c r="T108670" s="1"/>
    </row>
    <row r="108671" spans="2:20">
      <c r="B108671" s="27"/>
      <c r="C108671" s="1"/>
      <c r="D108671" s="1"/>
      <c r="E108671" s="1"/>
      <c r="F108671" s="1"/>
      <c r="G108671" s="1"/>
      <c r="H108671" s="1"/>
      <c r="I108671" s="1"/>
      <c r="J108671" s="1"/>
      <c r="K108671" s="1"/>
      <c r="L108671" s="1"/>
      <c r="M108671" s="1"/>
      <c r="N108671" s="1"/>
      <c r="O108671" s="1"/>
      <c r="P108671" s="1"/>
      <c r="Q108671" s="1"/>
      <c r="R108671" s="1"/>
      <c r="S108671" s="1"/>
      <c r="T108671" s="1"/>
    </row>
    <row r="108672" spans="2:20">
      <c r="B108672" s="27"/>
      <c r="C108672" s="1"/>
      <c r="D108672" s="1"/>
      <c r="E108672" s="1"/>
      <c r="F108672" s="1"/>
      <c r="G108672" s="1"/>
      <c r="H108672" s="1"/>
      <c r="I108672" s="1"/>
      <c r="J108672" s="1"/>
      <c r="K108672" s="1"/>
      <c r="L108672" s="1"/>
      <c r="M108672" s="1"/>
      <c r="N108672" s="1"/>
      <c r="O108672" s="1"/>
      <c r="P108672" s="1"/>
      <c r="Q108672" s="1"/>
      <c r="R108672" s="1"/>
      <c r="S108672" s="1"/>
      <c r="T108672" s="1"/>
    </row>
    <row r="108673" spans="2:20">
      <c r="B108673" s="27"/>
      <c r="C108673" s="1"/>
      <c r="D108673" s="1"/>
      <c r="E108673" s="1"/>
      <c r="F108673" s="1"/>
      <c r="G108673" s="1"/>
      <c r="H108673" s="1"/>
      <c r="I108673" s="1"/>
      <c r="J108673" s="1"/>
      <c r="K108673" s="1"/>
      <c r="L108673" s="1"/>
      <c r="M108673" s="1"/>
      <c r="N108673" s="1"/>
      <c r="O108673" s="1"/>
      <c r="P108673" s="1"/>
      <c r="Q108673" s="1"/>
      <c r="R108673" s="1"/>
      <c r="S108673" s="1"/>
      <c r="T108673" s="1"/>
    </row>
    <row r="108674" spans="2:20">
      <c r="B108674" s="27"/>
      <c r="C108674" s="1"/>
      <c r="D108674" s="1"/>
      <c r="E108674" s="1"/>
      <c r="F108674" s="1"/>
      <c r="G108674" s="1"/>
      <c r="H108674" s="1"/>
      <c r="I108674" s="1"/>
      <c r="J108674" s="1"/>
      <c r="K108674" s="1"/>
      <c r="L108674" s="1"/>
      <c r="M108674" s="1"/>
      <c r="N108674" s="1"/>
      <c r="O108674" s="1"/>
      <c r="P108674" s="1"/>
      <c r="Q108674" s="1"/>
      <c r="R108674" s="1"/>
      <c r="S108674" s="1"/>
      <c r="T108674" s="1"/>
    </row>
    <row r="108675" spans="2:20">
      <c r="B108675" s="27"/>
      <c r="C108675" s="1"/>
      <c r="D108675" s="1"/>
      <c r="E108675" s="1"/>
      <c r="F108675" s="1"/>
      <c r="G108675" s="1"/>
      <c r="H108675" s="1"/>
      <c r="I108675" s="1"/>
      <c r="J108675" s="1"/>
      <c r="K108675" s="1"/>
      <c r="L108675" s="1"/>
      <c r="M108675" s="1"/>
      <c r="N108675" s="1"/>
      <c r="O108675" s="1"/>
      <c r="P108675" s="1"/>
      <c r="Q108675" s="1"/>
      <c r="R108675" s="1"/>
      <c r="S108675" s="1"/>
      <c r="T108675" s="1"/>
    </row>
    <row r="108676" spans="2:20">
      <c r="B108676" s="27"/>
      <c r="C108676" s="1"/>
      <c r="D108676" s="1"/>
      <c r="E108676" s="1"/>
      <c r="F108676" s="1"/>
      <c r="G108676" s="1"/>
      <c r="H108676" s="1"/>
      <c r="I108676" s="1"/>
      <c r="J108676" s="1"/>
      <c r="K108676" s="1"/>
      <c r="L108676" s="1"/>
      <c r="M108676" s="1"/>
      <c r="N108676" s="1"/>
      <c r="O108676" s="1"/>
      <c r="P108676" s="1"/>
      <c r="Q108676" s="1"/>
      <c r="R108676" s="1"/>
      <c r="S108676" s="1"/>
      <c r="T108676" s="1"/>
    </row>
    <row r="108677" spans="2:20">
      <c r="B108677" s="27"/>
      <c r="C108677" s="1"/>
      <c r="D108677" s="1"/>
      <c r="E108677" s="1"/>
      <c r="F108677" s="1"/>
      <c r="G108677" s="1"/>
      <c r="H108677" s="1"/>
      <c r="I108677" s="1"/>
      <c r="J108677" s="1"/>
      <c r="K108677" s="1"/>
      <c r="L108677" s="1"/>
      <c r="M108677" s="1"/>
      <c r="N108677" s="1"/>
      <c r="O108677" s="1"/>
      <c r="P108677" s="1"/>
      <c r="Q108677" s="1"/>
      <c r="R108677" s="1"/>
      <c r="S108677" s="1"/>
      <c r="T108677" s="1"/>
    </row>
    <row r="108678" spans="2:20">
      <c r="B108678" s="27"/>
      <c r="C108678" s="1"/>
      <c r="D108678" s="1"/>
      <c r="E108678" s="1"/>
      <c r="F108678" s="1"/>
      <c r="G108678" s="1"/>
      <c r="H108678" s="1"/>
      <c r="I108678" s="1"/>
      <c r="J108678" s="1"/>
      <c r="K108678" s="1"/>
      <c r="L108678" s="1"/>
      <c r="M108678" s="1"/>
      <c r="N108678" s="1"/>
      <c r="O108678" s="1"/>
      <c r="P108678" s="1"/>
      <c r="Q108678" s="1"/>
      <c r="R108678" s="1"/>
      <c r="S108678" s="1"/>
      <c r="T108678" s="1"/>
    </row>
    <row r="108679" spans="2:20">
      <c r="B108679" s="27"/>
      <c r="C108679" s="1"/>
      <c r="D108679" s="1"/>
      <c r="E108679" s="1"/>
      <c r="F108679" s="1"/>
      <c r="G108679" s="1"/>
      <c r="H108679" s="1"/>
      <c r="I108679" s="1"/>
      <c r="J108679" s="1"/>
      <c r="K108679" s="1"/>
      <c r="L108679" s="1"/>
      <c r="M108679" s="1"/>
      <c r="N108679" s="1"/>
      <c r="O108679" s="1"/>
      <c r="P108679" s="1"/>
      <c r="Q108679" s="1"/>
      <c r="R108679" s="1"/>
      <c r="S108679" s="1"/>
      <c r="T108679" s="1"/>
    </row>
    <row r="108680" spans="2:20">
      <c r="B108680" s="27"/>
      <c r="C108680" s="1"/>
      <c r="D108680" s="1"/>
      <c r="E108680" s="1"/>
      <c r="F108680" s="1"/>
      <c r="G108680" s="1"/>
      <c r="H108680" s="1"/>
      <c r="I108680" s="1"/>
      <c r="J108680" s="1"/>
      <c r="K108680" s="1"/>
      <c r="L108680" s="1"/>
      <c r="M108680" s="1"/>
      <c r="N108680" s="1"/>
      <c r="O108680" s="1"/>
      <c r="P108680" s="1"/>
      <c r="Q108680" s="1"/>
      <c r="R108680" s="1"/>
      <c r="S108680" s="1"/>
      <c r="T108680" s="1"/>
    </row>
    <row r="108681" spans="2:20">
      <c r="B108681" s="27"/>
      <c r="C108681" s="1"/>
      <c r="D108681" s="1"/>
      <c r="E108681" s="1"/>
      <c r="F108681" s="1"/>
      <c r="G108681" s="1"/>
      <c r="H108681" s="1"/>
      <c r="I108681" s="1"/>
      <c r="J108681" s="1"/>
      <c r="K108681" s="1"/>
      <c r="L108681" s="1"/>
      <c r="M108681" s="1"/>
      <c r="N108681" s="1"/>
      <c r="O108681" s="1"/>
      <c r="P108681" s="1"/>
      <c r="Q108681" s="1"/>
      <c r="R108681" s="1"/>
      <c r="S108681" s="1"/>
      <c r="T108681" s="1"/>
    </row>
    <row r="108682" spans="2:20">
      <c r="B108682" s="27"/>
      <c r="C108682" s="1"/>
      <c r="D108682" s="1"/>
      <c r="E108682" s="1"/>
      <c r="F108682" s="1"/>
      <c r="G108682" s="1"/>
      <c r="H108682" s="1"/>
      <c r="I108682" s="1"/>
      <c r="J108682" s="1"/>
      <c r="K108682" s="1"/>
      <c r="L108682" s="1"/>
      <c r="M108682" s="1"/>
      <c r="N108682" s="1"/>
      <c r="O108682" s="1"/>
      <c r="P108682" s="1"/>
      <c r="Q108682" s="1"/>
      <c r="R108682" s="1"/>
      <c r="S108682" s="1"/>
      <c r="T108682" s="1"/>
    </row>
    <row r="108683" spans="2:20">
      <c r="B108683" s="27"/>
      <c r="C108683" s="1"/>
      <c r="D108683" s="1"/>
      <c r="E108683" s="1"/>
      <c r="F108683" s="1"/>
      <c r="G108683" s="1"/>
      <c r="H108683" s="1"/>
      <c r="I108683" s="1"/>
      <c r="J108683" s="1"/>
      <c r="K108683" s="1"/>
      <c r="L108683" s="1"/>
      <c r="M108683" s="1"/>
      <c r="N108683" s="1"/>
      <c r="O108683" s="1"/>
      <c r="P108683" s="1"/>
      <c r="Q108683" s="1"/>
      <c r="R108683" s="1"/>
      <c r="S108683" s="1"/>
      <c r="T108683" s="1"/>
    </row>
    <row r="108684" spans="2:20">
      <c r="B108684" s="27"/>
      <c r="C108684" s="1"/>
      <c r="D108684" s="1"/>
      <c r="E108684" s="1"/>
      <c r="F108684" s="1"/>
      <c r="G108684" s="1"/>
      <c r="H108684" s="1"/>
      <c r="I108684" s="1"/>
      <c r="J108684" s="1"/>
      <c r="K108684" s="1"/>
      <c r="L108684" s="1"/>
      <c r="M108684" s="1"/>
      <c r="N108684" s="1"/>
      <c r="O108684" s="1"/>
      <c r="P108684" s="1"/>
      <c r="Q108684" s="1"/>
      <c r="R108684" s="1"/>
      <c r="S108684" s="1"/>
      <c r="T108684" s="1"/>
    </row>
    <row r="108685" spans="2:20">
      <c r="B108685" s="27"/>
      <c r="C108685" s="1"/>
      <c r="D108685" s="1"/>
      <c r="E108685" s="1"/>
      <c r="F108685" s="1"/>
      <c r="G108685" s="1"/>
      <c r="H108685" s="1"/>
      <c r="I108685" s="1"/>
      <c r="J108685" s="1"/>
      <c r="K108685" s="1"/>
      <c r="L108685" s="1"/>
      <c r="M108685" s="1"/>
      <c r="N108685" s="1"/>
      <c r="O108685" s="1"/>
      <c r="P108685" s="1"/>
      <c r="Q108685" s="1"/>
      <c r="R108685" s="1"/>
      <c r="S108685" s="1"/>
      <c r="T108685" s="1"/>
    </row>
    <row r="108686" spans="2:20">
      <c r="B108686" s="27"/>
      <c r="C108686" s="1"/>
      <c r="D108686" s="1"/>
      <c r="E108686" s="1"/>
      <c r="F108686" s="1"/>
      <c r="G108686" s="1"/>
      <c r="H108686" s="1"/>
      <c r="I108686" s="1"/>
      <c r="J108686" s="1"/>
      <c r="K108686" s="1"/>
      <c r="L108686" s="1"/>
      <c r="M108686" s="1"/>
      <c r="N108686" s="1"/>
      <c r="O108686" s="1"/>
      <c r="P108686" s="1"/>
      <c r="Q108686" s="1"/>
      <c r="R108686" s="1"/>
      <c r="S108686" s="1"/>
      <c r="T108686" s="1"/>
    </row>
    <row r="108687" spans="2:20">
      <c r="B108687" s="27"/>
      <c r="C108687" s="1"/>
      <c r="D108687" s="1"/>
      <c r="E108687" s="1"/>
      <c r="F108687" s="1"/>
      <c r="G108687" s="1"/>
      <c r="H108687" s="1"/>
      <c r="I108687" s="1"/>
      <c r="J108687" s="1"/>
      <c r="K108687" s="1"/>
      <c r="L108687" s="1"/>
      <c r="M108687" s="1"/>
      <c r="N108687" s="1"/>
      <c r="O108687" s="1"/>
      <c r="P108687" s="1"/>
      <c r="Q108687" s="1"/>
      <c r="R108687" s="1"/>
      <c r="S108687" s="1"/>
      <c r="T108687" s="1"/>
    </row>
    <row r="108688" spans="2:20">
      <c r="B108688" s="27"/>
      <c r="C108688" s="1"/>
      <c r="D108688" s="1"/>
      <c r="E108688" s="1"/>
      <c r="F108688" s="1"/>
      <c r="G108688" s="1"/>
      <c r="H108688" s="1"/>
      <c r="I108688" s="1"/>
      <c r="J108688" s="1"/>
      <c r="K108688" s="1"/>
      <c r="L108688" s="1"/>
      <c r="M108688" s="1"/>
      <c r="N108688" s="1"/>
      <c r="O108688" s="1"/>
      <c r="P108688" s="1"/>
      <c r="Q108688" s="1"/>
      <c r="R108688" s="1"/>
      <c r="S108688" s="1"/>
      <c r="T108688" s="1"/>
    </row>
    <row r="108689" spans="2:20">
      <c r="B108689" s="27"/>
      <c r="C108689" s="1"/>
      <c r="D108689" s="1"/>
      <c r="E108689" s="1"/>
      <c r="F108689" s="1"/>
      <c r="G108689" s="1"/>
      <c r="H108689" s="1"/>
      <c r="I108689" s="1"/>
      <c r="J108689" s="1"/>
      <c r="K108689" s="1"/>
      <c r="L108689" s="1"/>
      <c r="M108689" s="1"/>
      <c r="N108689" s="1"/>
      <c r="O108689" s="1"/>
      <c r="P108689" s="1"/>
      <c r="Q108689" s="1"/>
      <c r="R108689" s="1"/>
      <c r="S108689" s="1"/>
      <c r="T108689" s="1"/>
    </row>
    <row r="108690" spans="2:20">
      <c r="B108690" s="27"/>
      <c r="C108690" s="1"/>
      <c r="D108690" s="1"/>
      <c r="E108690" s="1"/>
      <c r="F108690" s="1"/>
      <c r="G108690" s="1"/>
      <c r="H108690" s="1"/>
      <c r="I108690" s="1"/>
      <c r="J108690" s="1"/>
      <c r="K108690" s="1"/>
      <c r="L108690" s="1"/>
      <c r="M108690" s="1"/>
      <c r="N108690" s="1"/>
      <c r="O108690" s="1"/>
      <c r="P108690" s="1"/>
      <c r="Q108690" s="1"/>
      <c r="R108690" s="1"/>
      <c r="S108690" s="1"/>
      <c r="T108690" s="1"/>
    </row>
    <row r="108691" spans="2:20">
      <c r="B108691" s="27"/>
      <c r="C108691" s="1"/>
      <c r="D108691" s="1"/>
      <c r="E108691" s="1"/>
      <c r="F108691" s="1"/>
      <c r="G108691" s="1"/>
      <c r="H108691" s="1"/>
      <c r="I108691" s="1"/>
      <c r="J108691" s="1"/>
      <c r="K108691" s="1"/>
      <c r="L108691" s="1"/>
      <c r="M108691" s="1"/>
      <c r="N108691" s="1"/>
      <c r="O108691" s="1"/>
      <c r="P108691" s="1"/>
      <c r="Q108691" s="1"/>
      <c r="R108691" s="1"/>
      <c r="S108691" s="1"/>
      <c r="T108691" s="1"/>
    </row>
    <row r="108692" spans="2:20">
      <c r="B108692" s="27"/>
      <c r="C108692" s="1"/>
      <c r="D108692" s="1"/>
      <c r="E108692" s="1"/>
      <c r="F108692" s="1"/>
      <c r="G108692" s="1"/>
      <c r="H108692" s="1"/>
      <c r="I108692" s="1"/>
      <c r="J108692" s="1"/>
      <c r="K108692" s="1"/>
      <c r="L108692" s="1"/>
      <c r="M108692" s="1"/>
      <c r="N108692" s="1"/>
      <c r="O108692" s="1"/>
      <c r="P108692" s="1"/>
      <c r="Q108692" s="1"/>
      <c r="R108692" s="1"/>
      <c r="S108692" s="1"/>
      <c r="T108692" s="1"/>
    </row>
    <row r="108693" spans="2:20">
      <c r="B108693" s="27"/>
      <c r="C108693" s="1"/>
      <c r="D108693" s="1"/>
      <c r="E108693" s="1"/>
      <c r="F108693" s="1"/>
      <c r="G108693" s="1"/>
      <c r="H108693" s="1"/>
      <c r="I108693" s="1"/>
      <c r="J108693" s="1"/>
      <c r="K108693" s="1"/>
      <c r="L108693" s="1"/>
      <c r="M108693" s="1"/>
      <c r="N108693" s="1"/>
      <c r="O108693" s="1"/>
      <c r="P108693" s="1"/>
      <c r="Q108693" s="1"/>
      <c r="R108693" s="1"/>
      <c r="S108693" s="1"/>
      <c r="T108693" s="1"/>
    </row>
    <row r="108694" spans="2:20">
      <c r="B108694" s="27"/>
      <c r="C108694" s="1"/>
      <c r="D108694" s="1"/>
      <c r="E108694" s="1"/>
      <c r="F108694" s="1"/>
      <c r="G108694" s="1"/>
      <c r="H108694" s="1"/>
      <c r="I108694" s="1"/>
      <c r="J108694" s="1"/>
      <c r="K108694" s="1"/>
      <c r="L108694" s="1"/>
      <c r="M108694" s="1"/>
      <c r="N108694" s="1"/>
      <c r="O108694" s="1"/>
      <c r="P108694" s="1"/>
      <c r="Q108694" s="1"/>
      <c r="R108694" s="1"/>
      <c r="S108694" s="1"/>
      <c r="T108694" s="1"/>
    </row>
    <row r="108695" spans="2:20">
      <c r="B108695" s="27"/>
      <c r="C108695" s="1"/>
      <c r="D108695" s="1"/>
      <c r="E108695" s="1"/>
      <c r="F108695" s="1"/>
      <c r="G108695" s="1"/>
      <c r="H108695" s="1"/>
      <c r="I108695" s="1"/>
      <c r="J108695" s="1"/>
      <c r="K108695" s="1"/>
      <c r="L108695" s="1"/>
      <c r="M108695" s="1"/>
      <c r="N108695" s="1"/>
      <c r="O108695" s="1"/>
      <c r="P108695" s="1"/>
      <c r="Q108695" s="1"/>
      <c r="R108695" s="1"/>
      <c r="S108695" s="1"/>
      <c r="T108695" s="1"/>
    </row>
    <row r="108696" spans="2:20">
      <c r="B108696" s="27"/>
      <c r="C108696" s="1"/>
      <c r="D108696" s="1"/>
      <c r="E108696" s="1"/>
      <c r="F108696" s="1"/>
      <c r="G108696" s="1"/>
      <c r="H108696" s="1"/>
      <c r="I108696" s="1"/>
      <c r="J108696" s="1"/>
      <c r="K108696" s="1"/>
      <c r="L108696" s="1"/>
      <c r="M108696" s="1"/>
      <c r="N108696" s="1"/>
      <c r="O108696" s="1"/>
      <c r="P108696" s="1"/>
      <c r="Q108696" s="1"/>
      <c r="R108696" s="1"/>
      <c r="S108696" s="1"/>
      <c r="T108696" s="1"/>
    </row>
    <row r="108697" spans="2:20">
      <c r="B108697" s="27"/>
      <c r="C108697" s="1"/>
      <c r="D108697" s="1"/>
      <c r="E108697" s="1"/>
      <c r="F108697" s="1"/>
      <c r="G108697" s="1"/>
      <c r="H108697" s="1"/>
      <c r="I108697" s="1"/>
      <c r="J108697" s="1"/>
      <c r="K108697" s="1"/>
      <c r="L108697" s="1"/>
      <c r="M108697" s="1"/>
      <c r="N108697" s="1"/>
      <c r="O108697" s="1"/>
      <c r="P108697" s="1"/>
      <c r="Q108697" s="1"/>
      <c r="R108697" s="1"/>
      <c r="S108697" s="1"/>
      <c r="T108697" s="1"/>
    </row>
    <row r="108698" spans="2:20">
      <c r="B108698" s="27"/>
      <c r="C108698" s="1"/>
      <c r="D108698" s="1"/>
      <c r="E108698" s="1"/>
      <c r="F108698" s="1"/>
      <c r="G108698" s="1"/>
      <c r="H108698" s="1"/>
      <c r="I108698" s="1"/>
      <c r="J108698" s="1"/>
      <c r="K108698" s="1"/>
      <c r="L108698" s="1"/>
      <c r="M108698" s="1"/>
      <c r="N108698" s="1"/>
      <c r="O108698" s="1"/>
      <c r="P108698" s="1"/>
      <c r="Q108698" s="1"/>
      <c r="R108698" s="1"/>
      <c r="S108698" s="1"/>
      <c r="T108698" s="1"/>
    </row>
    <row r="108699" spans="2:20">
      <c r="B108699" s="27"/>
      <c r="C108699" s="1"/>
      <c r="D108699" s="1"/>
      <c r="E108699" s="1"/>
      <c r="F108699" s="1"/>
      <c r="G108699" s="1"/>
      <c r="H108699" s="1"/>
      <c r="I108699" s="1"/>
      <c r="J108699" s="1"/>
      <c r="K108699" s="1"/>
      <c r="L108699" s="1"/>
      <c r="M108699" s="1"/>
      <c r="N108699" s="1"/>
      <c r="O108699" s="1"/>
      <c r="P108699" s="1"/>
      <c r="Q108699" s="1"/>
      <c r="R108699" s="1"/>
      <c r="S108699" s="1"/>
      <c r="T108699" s="1"/>
    </row>
    <row r="108700" spans="2:20">
      <c r="B108700" s="27"/>
      <c r="C108700" s="1"/>
      <c r="D108700" s="1"/>
      <c r="E108700" s="1"/>
      <c r="F108700" s="1"/>
      <c r="G108700" s="1"/>
      <c r="H108700" s="1"/>
      <c r="I108700" s="1"/>
      <c r="J108700" s="1"/>
      <c r="K108700" s="1"/>
      <c r="L108700" s="1"/>
      <c r="M108700" s="1"/>
      <c r="N108700" s="1"/>
      <c r="O108700" s="1"/>
      <c r="P108700" s="1"/>
      <c r="Q108700" s="1"/>
      <c r="R108700" s="1"/>
      <c r="S108700" s="1"/>
      <c r="T108700" s="1"/>
    </row>
    <row r="108701" spans="2:20">
      <c r="B108701" s="27"/>
      <c r="C108701" s="1"/>
      <c r="D108701" s="1"/>
      <c r="E108701" s="1"/>
      <c r="F108701" s="1"/>
      <c r="G108701" s="1"/>
      <c r="H108701" s="1"/>
      <c r="I108701" s="1"/>
      <c r="J108701" s="1"/>
      <c r="K108701" s="1"/>
      <c r="L108701" s="1"/>
      <c r="M108701" s="1"/>
      <c r="N108701" s="1"/>
      <c r="O108701" s="1"/>
      <c r="P108701" s="1"/>
      <c r="Q108701" s="1"/>
      <c r="R108701" s="1"/>
      <c r="S108701" s="1"/>
      <c r="T108701" s="1"/>
    </row>
    <row r="108702" spans="2:20">
      <c r="B108702" s="27"/>
      <c r="C108702" s="1"/>
      <c r="D108702" s="1"/>
      <c r="E108702" s="1"/>
      <c r="F108702" s="1"/>
      <c r="G108702" s="1"/>
      <c r="H108702" s="1"/>
      <c r="I108702" s="1"/>
      <c r="J108702" s="1"/>
      <c r="K108702" s="1"/>
      <c r="L108702" s="1"/>
      <c r="M108702" s="1"/>
      <c r="N108702" s="1"/>
      <c r="O108702" s="1"/>
      <c r="P108702" s="1"/>
      <c r="Q108702" s="1"/>
      <c r="R108702" s="1"/>
      <c r="S108702" s="1"/>
      <c r="T108702" s="1"/>
    </row>
    <row r="108703" spans="2:20">
      <c r="B108703" s="27"/>
      <c r="C108703" s="1"/>
      <c r="D108703" s="1"/>
      <c r="E108703" s="1"/>
      <c r="F108703" s="1"/>
      <c r="G108703" s="1"/>
      <c r="H108703" s="1"/>
      <c r="I108703" s="1"/>
      <c r="J108703" s="1"/>
      <c r="K108703" s="1"/>
      <c r="L108703" s="1"/>
      <c r="M108703" s="1"/>
      <c r="N108703" s="1"/>
      <c r="O108703" s="1"/>
      <c r="P108703" s="1"/>
      <c r="Q108703" s="1"/>
      <c r="R108703" s="1"/>
      <c r="S108703" s="1"/>
      <c r="T108703" s="1"/>
    </row>
    <row r="108704" spans="2:20">
      <c r="B108704" s="27"/>
      <c r="C108704" s="1"/>
      <c r="D108704" s="1"/>
      <c r="E108704" s="1"/>
      <c r="F108704" s="1"/>
      <c r="G108704" s="1"/>
      <c r="H108704" s="1"/>
      <c r="I108704" s="1"/>
      <c r="J108704" s="1"/>
      <c r="K108704" s="1"/>
      <c r="L108704" s="1"/>
      <c r="M108704" s="1"/>
      <c r="N108704" s="1"/>
      <c r="O108704" s="1"/>
      <c r="P108704" s="1"/>
      <c r="Q108704" s="1"/>
      <c r="R108704" s="1"/>
      <c r="S108704" s="1"/>
      <c r="T108704" s="1"/>
    </row>
    <row r="108705" spans="2:20">
      <c r="B108705" s="27"/>
      <c r="C108705" s="1"/>
      <c r="D108705" s="1"/>
      <c r="E108705" s="1"/>
      <c r="F108705" s="1"/>
      <c r="G108705" s="1"/>
      <c r="H108705" s="1"/>
      <c r="I108705" s="1"/>
      <c r="J108705" s="1"/>
      <c r="K108705" s="1"/>
      <c r="L108705" s="1"/>
      <c r="M108705" s="1"/>
      <c r="N108705" s="1"/>
      <c r="O108705" s="1"/>
      <c r="P108705" s="1"/>
      <c r="Q108705" s="1"/>
      <c r="R108705" s="1"/>
      <c r="S108705" s="1"/>
      <c r="T108705" s="1"/>
    </row>
    <row r="108706" spans="2:20">
      <c r="B108706" s="27"/>
      <c r="C108706" s="1"/>
      <c r="D108706" s="1"/>
      <c r="E108706" s="1"/>
      <c r="F108706" s="1"/>
      <c r="G108706" s="1"/>
      <c r="H108706" s="1"/>
      <c r="I108706" s="1"/>
      <c r="J108706" s="1"/>
      <c r="K108706" s="1"/>
      <c r="L108706" s="1"/>
      <c r="M108706" s="1"/>
      <c r="N108706" s="1"/>
      <c r="O108706" s="1"/>
      <c r="P108706" s="1"/>
      <c r="Q108706" s="1"/>
      <c r="R108706" s="1"/>
      <c r="S108706" s="1"/>
      <c r="T108706" s="1"/>
    </row>
    <row r="108707" spans="2:20">
      <c r="B108707" s="27"/>
      <c r="C108707" s="1"/>
      <c r="D108707" s="1"/>
      <c r="E108707" s="1"/>
      <c r="F108707" s="1"/>
      <c r="G108707" s="1"/>
      <c r="H108707" s="1"/>
      <c r="I108707" s="1"/>
      <c r="J108707" s="1"/>
      <c r="K108707" s="1"/>
      <c r="L108707" s="1"/>
      <c r="M108707" s="1"/>
      <c r="N108707" s="1"/>
      <c r="O108707" s="1"/>
      <c r="P108707" s="1"/>
      <c r="Q108707" s="1"/>
      <c r="R108707" s="1"/>
      <c r="S108707" s="1"/>
      <c r="T108707" s="1"/>
    </row>
    <row r="108708" spans="2:20">
      <c r="B108708" s="27"/>
      <c r="C108708" s="1"/>
      <c r="D108708" s="1"/>
      <c r="E108708" s="1"/>
      <c r="F108708" s="1"/>
      <c r="G108708" s="1"/>
      <c r="H108708" s="1"/>
      <c r="I108708" s="1"/>
      <c r="J108708" s="1"/>
      <c r="K108708" s="1"/>
      <c r="L108708" s="1"/>
      <c r="M108708" s="1"/>
      <c r="N108708" s="1"/>
      <c r="O108708" s="1"/>
      <c r="P108708" s="1"/>
      <c r="Q108708" s="1"/>
      <c r="R108708" s="1"/>
      <c r="S108708" s="1"/>
      <c r="T108708" s="1"/>
    </row>
    <row r="108709" spans="2:20">
      <c r="B108709" s="27"/>
      <c r="C108709" s="1"/>
      <c r="D108709" s="1"/>
      <c r="E108709" s="1"/>
      <c r="F108709" s="1"/>
      <c r="G108709" s="1"/>
      <c r="H108709" s="1"/>
      <c r="I108709" s="1"/>
      <c r="J108709" s="1"/>
      <c r="K108709" s="1"/>
      <c r="L108709" s="1"/>
      <c r="M108709" s="1"/>
      <c r="N108709" s="1"/>
      <c r="O108709" s="1"/>
      <c r="P108709" s="1"/>
      <c r="Q108709" s="1"/>
      <c r="R108709" s="1"/>
      <c r="S108709" s="1"/>
      <c r="T108709" s="1"/>
    </row>
    <row r="108710" spans="2:20">
      <c r="B108710" s="27"/>
      <c r="C108710" s="1"/>
      <c r="D108710" s="1"/>
      <c r="E108710" s="1"/>
      <c r="F108710" s="1"/>
      <c r="G108710" s="1"/>
      <c r="H108710" s="1"/>
      <c r="I108710" s="1"/>
      <c r="J108710" s="1"/>
      <c r="K108710" s="1"/>
      <c r="L108710" s="1"/>
      <c r="M108710" s="1"/>
      <c r="N108710" s="1"/>
      <c r="O108710" s="1"/>
      <c r="P108710" s="1"/>
      <c r="Q108710" s="1"/>
      <c r="R108710" s="1"/>
      <c r="S108710" s="1"/>
      <c r="T108710" s="1"/>
    </row>
    <row r="108711" spans="2:20">
      <c r="B108711" s="27"/>
      <c r="C108711" s="1"/>
      <c r="D108711" s="1"/>
      <c r="E108711" s="1"/>
      <c r="F108711" s="1"/>
      <c r="G108711" s="1"/>
      <c r="H108711" s="1"/>
      <c r="I108711" s="1"/>
      <c r="J108711" s="1"/>
      <c r="K108711" s="1"/>
      <c r="L108711" s="1"/>
      <c r="M108711" s="1"/>
      <c r="N108711" s="1"/>
      <c r="O108711" s="1"/>
      <c r="P108711" s="1"/>
      <c r="Q108711" s="1"/>
      <c r="R108711" s="1"/>
      <c r="S108711" s="1"/>
      <c r="T108711" s="1"/>
    </row>
    <row r="108712" spans="2:20">
      <c r="B108712" s="27"/>
      <c r="C108712" s="1"/>
      <c r="D108712" s="1"/>
      <c r="E108712" s="1"/>
      <c r="F108712" s="1"/>
      <c r="G108712" s="1"/>
      <c r="H108712" s="1"/>
      <c r="I108712" s="1"/>
      <c r="J108712" s="1"/>
      <c r="K108712" s="1"/>
      <c r="L108712" s="1"/>
      <c r="M108712" s="1"/>
      <c r="N108712" s="1"/>
      <c r="O108712" s="1"/>
      <c r="P108712" s="1"/>
      <c r="Q108712" s="1"/>
      <c r="R108712" s="1"/>
      <c r="S108712" s="1"/>
      <c r="T108712" s="1"/>
    </row>
    <row r="108713" spans="2:20">
      <c r="B108713" s="27"/>
      <c r="C108713" s="1"/>
      <c r="D108713" s="1"/>
      <c r="E108713" s="1"/>
      <c r="F108713" s="1"/>
      <c r="G108713" s="1"/>
      <c r="H108713" s="1"/>
      <c r="I108713" s="1"/>
      <c r="J108713" s="1"/>
      <c r="K108713" s="1"/>
      <c r="L108713" s="1"/>
      <c r="M108713" s="1"/>
      <c r="N108713" s="1"/>
      <c r="O108713" s="1"/>
      <c r="P108713" s="1"/>
      <c r="Q108713" s="1"/>
      <c r="R108713" s="1"/>
      <c r="S108713" s="1"/>
      <c r="T108713" s="1"/>
    </row>
    <row r="108714" spans="2:20">
      <c r="B108714" s="27"/>
      <c r="C108714" s="1"/>
      <c r="D108714" s="1"/>
      <c r="E108714" s="1"/>
      <c r="F108714" s="1"/>
      <c r="G108714" s="1"/>
      <c r="H108714" s="1"/>
      <c r="I108714" s="1"/>
      <c r="J108714" s="1"/>
      <c r="K108714" s="1"/>
      <c r="L108714" s="1"/>
      <c r="M108714" s="1"/>
      <c r="N108714" s="1"/>
      <c r="O108714" s="1"/>
      <c r="P108714" s="1"/>
      <c r="Q108714" s="1"/>
      <c r="R108714" s="1"/>
      <c r="S108714" s="1"/>
      <c r="T108714" s="1"/>
    </row>
    <row r="108715" spans="2:20">
      <c r="B108715" s="27"/>
      <c r="C108715" s="1"/>
      <c r="D108715" s="1"/>
      <c r="E108715" s="1"/>
      <c r="F108715" s="1"/>
      <c r="G108715" s="1"/>
      <c r="H108715" s="1"/>
      <c r="I108715" s="1"/>
      <c r="J108715" s="1"/>
      <c r="K108715" s="1"/>
      <c r="L108715" s="1"/>
      <c r="M108715" s="1"/>
      <c r="N108715" s="1"/>
      <c r="O108715" s="1"/>
      <c r="P108715" s="1"/>
      <c r="Q108715" s="1"/>
      <c r="R108715" s="1"/>
      <c r="S108715" s="1"/>
      <c r="T108715" s="1"/>
    </row>
    <row r="108716" spans="2:20">
      <c r="B108716" s="27"/>
      <c r="C108716" s="1"/>
      <c r="D108716" s="1"/>
      <c r="E108716" s="1"/>
      <c r="F108716" s="1"/>
      <c r="G108716" s="1"/>
      <c r="H108716" s="1"/>
      <c r="I108716" s="1"/>
      <c r="J108716" s="1"/>
      <c r="K108716" s="1"/>
      <c r="L108716" s="1"/>
      <c r="M108716" s="1"/>
      <c r="N108716" s="1"/>
      <c r="O108716" s="1"/>
      <c r="P108716" s="1"/>
      <c r="Q108716" s="1"/>
      <c r="R108716" s="1"/>
      <c r="S108716" s="1"/>
      <c r="T108716" s="1"/>
    </row>
    <row r="108717" spans="2:20">
      <c r="B108717" s="27"/>
      <c r="C108717" s="1"/>
      <c r="D108717" s="1"/>
      <c r="E108717" s="1"/>
      <c r="F108717" s="1"/>
      <c r="G108717" s="1"/>
      <c r="H108717" s="1"/>
      <c r="I108717" s="1"/>
      <c r="J108717" s="1"/>
      <c r="K108717" s="1"/>
      <c r="L108717" s="1"/>
      <c r="M108717" s="1"/>
      <c r="N108717" s="1"/>
      <c r="O108717" s="1"/>
      <c r="P108717" s="1"/>
      <c r="Q108717" s="1"/>
      <c r="R108717" s="1"/>
      <c r="S108717" s="1"/>
      <c r="T108717" s="1"/>
    </row>
    <row r="108718" spans="2:20">
      <c r="B108718" s="27"/>
      <c r="C108718" s="1"/>
      <c r="D108718" s="1"/>
      <c r="E108718" s="1"/>
      <c r="F108718" s="1"/>
      <c r="G108718" s="1"/>
      <c r="H108718" s="1"/>
      <c r="I108718" s="1"/>
      <c r="J108718" s="1"/>
      <c r="K108718" s="1"/>
      <c r="L108718" s="1"/>
      <c r="M108718" s="1"/>
      <c r="N108718" s="1"/>
      <c r="O108718" s="1"/>
      <c r="P108718" s="1"/>
      <c r="Q108718" s="1"/>
      <c r="R108718" s="1"/>
      <c r="S108718" s="1"/>
      <c r="T108718" s="1"/>
    </row>
    <row r="108719" spans="2:20">
      <c r="B108719" s="27"/>
      <c r="C108719" s="1"/>
      <c r="D108719" s="1"/>
      <c r="E108719" s="1"/>
      <c r="F108719" s="1"/>
      <c r="G108719" s="1"/>
      <c r="H108719" s="1"/>
      <c r="I108719" s="1"/>
      <c r="J108719" s="1"/>
      <c r="K108719" s="1"/>
      <c r="L108719" s="1"/>
      <c r="M108719" s="1"/>
      <c r="N108719" s="1"/>
      <c r="O108719" s="1"/>
      <c r="P108719" s="1"/>
      <c r="Q108719" s="1"/>
      <c r="R108719" s="1"/>
      <c r="S108719" s="1"/>
      <c r="T108719" s="1"/>
    </row>
    <row r="108720" spans="2:20">
      <c r="B108720" s="27"/>
      <c r="C108720" s="1"/>
      <c r="D108720" s="1"/>
      <c r="E108720" s="1"/>
      <c r="F108720" s="1"/>
      <c r="G108720" s="1"/>
      <c r="H108720" s="1"/>
      <c r="I108720" s="1"/>
      <c r="J108720" s="1"/>
      <c r="K108720" s="1"/>
      <c r="L108720" s="1"/>
      <c r="M108720" s="1"/>
      <c r="N108720" s="1"/>
      <c r="O108720" s="1"/>
      <c r="P108720" s="1"/>
      <c r="Q108720" s="1"/>
      <c r="R108720" s="1"/>
      <c r="S108720" s="1"/>
      <c r="T108720" s="1"/>
    </row>
    <row r="108721" spans="2:20">
      <c r="B108721" s="27"/>
      <c r="C108721" s="1"/>
      <c r="D108721" s="1"/>
      <c r="E108721" s="1"/>
      <c r="F108721" s="1"/>
      <c r="G108721" s="1"/>
      <c r="H108721" s="1"/>
      <c r="I108721" s="1"/>
      <c r="J108721" s="1"/>
      <c r="K108721" s="1"/>
      <c r="L108721" s="1"/>
      <c r="M108721" s="1"/>
      <c r="N108721" s="1"/>
      <c r="O108721" s="1"/>
      <c r="P108721" s="1"/>
      <c r="Q108721" s="1"/>
      <c r="R108721" s="1"/>
      <c r="S108721" s="1"/>
      <c r="T108721" s="1"/>
    </row>
    <row r="108722" spans="2:20">
      <c r="B108722" s="27"/>
      <c r="C108722" s="1"/>
      <c r="D108722" s="1"/>
      <c r="E108722" s="1"/>
      <c r="F108722" s="1"/>
      <c r="G108722" s="1"/>
      <c r="H108722" s="1"/>
      <c r="I108722" s="1"/>
      <c r="J108722" s="1"/>
      <c r="K108722" s="1"/>
      <c r="L108722" s="1"/>
      <c r="M108722" s="1"/>
      <c r="N108722" s="1"/>
      <c r="O108722" s="1"/>
      <c r="P108722" s="1"/>
      <c r="Q108722" s="1"/>
      <c r="R108722" s="1"/>
      <c r="S108722" s="1"/>
      <c r="T108722" s="1"/>
    </row>
    <row r="108723" spans="2:20">
      <c r="B108723" s="27"/>
      <c r="C108723" s="1"/>
      <c r="D108723" s="1"/>
      <c r="E108723" s="1"/>
      <c r="F108723" s="1"/>
      <c r="G108723" s="1"/>
      <c r="H108723" s="1"/>
      <c r="I108723" s="1"/>
      <c r="J108723" s="1"/>
      <c r="K108723" s="1"/>
      <c r="L108723" s="1"/>
      <c r="M108723" s="1"/>
      <c r="N108723" s="1"/>
      <c r="O108723" s="1"/>
      <c r="P108723" s="1"/>
      <c r="Q108723" s="1"/>
      <c r="R108723" s="1"/>
      <c r="S108723" s="1"/>
      <c r="T108723" s="1"/>
    </row>
    <row r="108724" spans="2:20">
      <c r="B108724" s="27"/>
      <c r="C108724" s="1"/>
      <c r="D108724" s="1"/>
      <c r="E108724" s="1"/>
      <c r="F108724" s="1"/>
      <c r="G108724" s="1"/>
      <c r="H108724" s="1"/>
      <c r="I108724" s="1"/>
      <c r="J108724" s="1"/>
      <c r="K108724" s="1"/>
      <c r="L108724" s="1"/>
      <c r="M108724" s="1"/>
      <c r="N108724" s="1"/>
      <c r="O108724" s="1"/>
      <c r="P108724" s="1"/>
      <c r="Q108724" s="1"/>
      <c r="R108724" s="1"/>
      <c r="S108724" s="1"/>
      <c r="T108724" s="1"/>
    </row>
    <row r="108725" spans="2:20">
      <c r="B108725" s="27"/>
      <c r="C108725" s="1"/>
      <c r="D108725" s="1"/>
      <c r="E108725" s="1"/>
      <c r="F108725" s="1"/>
      <c r="G108725" s="1"/>
      <c r="H108725" s="1"/>
      <c r="I108725" s="1"/>
      <c r="J108725" s="1"/>
      <c r="K108725" s="1"/>
      <c r="L108725" s="1"/>
      <c r="M108725" s="1"/>
      <c r="N108725" s="1"/>
      <c r="O108725" s="1"/>
      <c r="P108725" s="1"/>
      <c r="Q108725" s="1"/>
      <c r="R108725" s="1"/>
      <c r="S108725" s="1"/>
      <c r="T108725" s="1"/>
    </row>
    <row r="108726" spans="2:20">
      <c r="B108726" s="27"/>
      <c r="C108726" s="1"/>
      <c r="D108726" s="1"/>
      <c r="E108726" s="1"/>
      <c r="F108726" s="1"/>
      <c r="G108726" s="1"/>
      <c r="H108726" s="1"/>
      <c r="I108726" s="1"/>
      <c r="J108726" s="1"/>
      <c r="K108726" s="1"/>
      <c r="L108726" s="1"/>
      <c r="M108726" s="1"/>
      <c r="N108726" s="1"/>
      <c r="O108726" s="1"/>
      <c r="P108726" s="1"/>
      <c r="Q108726" s="1"/>
      <c r="R108726" s="1"/>
      <c r="S108726" s="1"/>
      <c r="T108726" s="1"/>
    </row>
    <row r="108727" spans="2:20">
      <c r="B108727" s="27"/>
      <c r="C108727" s="1"/>
      <c r="D108727" s="1"/>
      <c r="E108727" s="1"/>
      <c r="F108727" s="1"/>
      <c r="G108727" s="1"/>
      <c r="H108727" s="1"/>
      <c r="I108727" s="1"/>
      <c r="J108727" s="1"/>
      <c r="K108727" s="1"/>
      <c r="L108727" s="1"/>
      <c r="M108727" s="1"/>
      <c r="N108727" s="1"/>
      <c r="O108727" s="1"/>
      <c r="P108727" s="1"/>
      <c r="Q108727" s="1"/>
      <c r="R108727" s="1"/>
      <c r="S108727" s="1"/>
      <c r="T108727" s="1"/>
    </row>
    <row r="108728" spans="2:20">
      <c r="B108728" s="27"/>
      <c r="C108728" s="1"/>
      <c r="D108728" s="1"/>
      <c r="E108728" s="1"/>
      <c r="F108728" s="1"/>
      <c r="G108728" s="1"/>
      <c r="H108728" s="1"/>
      <c r="I108728" s="1"/>
      <c r="J108728" s="1"/>
      <c r="K108728" s="1"/>
      <c r="L108728" s="1"/>
      <c r="M108728" s="1"/>
      <c r="N108728" s="1"/>
      <c r="O108728" s="1"/>
      <c r="P108728" s="1"/>
      <c r="Q108728" s="1"/>
      <c r="R108728" s="1"/>
      <c r="S108728" s="1"/>
      <c r="T108728" s="1"/>
    </row>
    <row r="108729" spans="2:20">
      <c r="B108729" s="27"/>
      <c r="C108729" s="1"/>
      <c r="D108729" s="1"/>
      <c r="E108729" s="1"/>
      <c r="F108729" s="1"/>
      <c r="G108729" s="1"/>
      <c r="H108729" s="1"/>
      <c r="I108729" s="1"/>
      <c r="J108729" s="1"/>
      <c r="K108729" s="1"/>
      <c r="L108729" s="1"/>
      <c r="M108729" s="1"/>
      <c r="N108729" s="1"/>
      <c r="O108729" s="1"/>
      <c r="P108729" s="1"/>
      <c r="Q108729" s="1"/>
      <c r="R108729" s="1"/>
      <c r="S108729" s="1"/>
      <c r="T108729" s="1"/>
    </row>
    <row r="108730" spans="2:20">
      <c r="B108730" s="27"/>
      <c r="C108730" s="1"/>
      <c r="D108730" s="1"/>
      <c r="E108730" s="1"/>
      <c r="F108730" s="1"/>
      <c r="G108730" s="1"/>
      <c r="H108730" s="1"/>
      <c r="I108730" s="1"/>
      <c r="J108730" s="1"/>
      <c r="K108730" s="1"/>
      <c r="L108730" s="1"/>
      <c r="M108730" s="1"/>
      <c r="N108730" s="1"/>
      <c r="O108730" s="1"/>
      <c r="P108730" s="1"/>
      <c r="Q108730" s="1"/>
      <c r="R108730" s="1"/>
      <c r="S108730" s="1"/>
      <c r="T108730" s="1"/>
    </row>
    <row r="108731" spans="2:20">
      <c r="B108731" s="27"/>
      <c r="C108731" s="1"/>
      <c r="D108731" s="1"/>
      <c r="E108731" s="1"/>
      <c r="F108731" s="1"/>
      <c r="G108731" s="1"/>
      <c r="H108731" s="1"/>
      <c r="I108731" s="1"/>
      <c r="J108731" s="1"/>
      <c r="K108731" s="1"/>
      <c r="L108731" s="1"/>
      <c r="M108731" s="1"/>
      <c r="N108731" s="1"/>
      <c r="O108731" s="1"/>
      <c r="P108731" s="1"/>
      <c r="Q108731" s="1"/>
      <c r="R108731" s="1"/>
      <c r="S108731" s="1"/>
      <c r="T108731" s="1"/>
    </row>
    <row r="108732" spans="2:20">
      <c r="B108732" s="27"/>
      <c r="C108732" s="1"/>
      <c r="D108732" s="1"/>
      <c r="E108732" s="1"/>
      <c r="F108732" s="1"/>
      <c r="G108732" s="1"/>
      <c r="H108732" s="1"/>
      <c r="I108732" s="1"/>
      <c r="J108732" s="1"/>
      <c r="K108732" s="1"/>
      <c r="L108732" s="1"/>
      <c r="M108732" s="1"/>
      <c r="N108732" s="1"/>
      <c r="O108732" s="1"/>
      <c r="P108732" s="1"/>
      <c r="Q108732" s="1"/>
      <c r="R108732" s="1"/>
      <c r="S108732" s="1"/>
      <c r="T108732" s="1"/>
    </row>
    <row r="108733" spans="2:20">
      <c r="B108733" s="27"/>
      <c r="C108733" s="1"/>
      <c r="D108733" s="1"/>
      <c r="E108733" s="1"/>
      <c r="F108733" s="1"/>
      <c r="G108733" s="1"/>
      <c r="H108733" s="1"/>
      <c r="I108733" s="1"/>
      <c r="J108733" s="1"/>
      <c r="K108733" s="1"/>
      <c r="L108733" s="1"/>
      <c r="M108733" s="1"/>
      <c r="N108733" s="1"/>
      <c r="O108733" s="1"/>
      <c r="P108733" s="1"/>
      <c r="Q108733" s="1"/>
      <c r="R108733" s="1"/>
      <c r="S108733" s="1"/>
      <c r="T108733" s="1"/>
    </row>
    <row r="108734" spans="2:20">
      <c r="B108734" s="27"/>
      <c r="C108734" s="1"/>
      <c r="D108734" s="1"/>
      <c r="E108734" s="1"/>
      <c r="F108734" s="1"/>
      <c r="G108734" s="1"/>
      <c r="H108734" s="1"/>
      <c r="I108734" s="1"/>
      <c r="J108734" s="1"/>
      <c r="K108734" s="1"/>
      <c r="L108734" s="1"/>
      <c r="M108734" s="1"/>
      <c r="N108734" s="1"/>
      <c r="O108734" s="1"/>
      <c r="P108734" s="1"/>
      <c r="Q108734" s="1"/>
      <c r="R108734" s="1"/>
      <c r="S108734" s="1"/>
      <c r="T108734" s="1"/>
    </row>
    <row r="108735" spans="2:20">
      <c r="B108735" s="27"/>
      <c r="C108735" s="1"/>
      <c r="D108735" s="1"/>
      <c r="E108735" s="1"/>
      <c r="F108735" s="1"/>
      <c r="G108735" s="1"/>
      <c r="H108735" s="1"/>
      <c r="I108735" s="1"/>
      <c r="J108735" s="1"/>
      <c r="K108735" s="1"/>
      <c r="L108735" s="1"/>
      <c r="M108735" s="1"/>
      <c r="N108735" s="1"/>
      <c r="O108735" s="1"/>
      <c r="P108735" s="1"/>
      <c r="Q108735" s="1"/>
      <c r="R108735" s="1"/>
      <c r="S108735" s="1"/>
      <c r="T108735" s="1"/>
    </row>
    <row r="108736" spans="2:20">
      <c r="B108736" s="27"/>
      <c r="C108736" s="1"/>
      <c r="D108736" s="1"/>
      <c r="E108736" s="1"/>
      <c r="F108736" s="1"/>
      <c r="G108736" s="1"/>
      <c r="H108736" s="1"/>
      <c r="I108736" s="1"/>
      <c r="J108736" s="1"/>
      <c r="K108736" s="1"/>
      <c r="L108736" s="1"/>
      <c r="M108736" s="1"/>
      <c r="N108736" s="1"/>
      <c r="O108736" s="1"/>
      <c r="P108736" s="1"/>
      <c r="Q108736" s="1"/>
      <c r="R108736" s="1"/>
      <c r="S108736" s="1"/>
      <c r="T108736" s="1"/>
    </row>
    <row r="108737" spans="2:20">
      <c r="B108737" s="27"/>
      <c r="C108737" s="1"/>
      <c r="D108737" s="1"/>
      <c r="E108737" s="1"/>
      <c r="F108737" s="1"/>
      <c r="G108737" s="1"/>
      <c r="H108737" s="1"/>
      <c r="I108737" s="1"/>
      <c r="J108737" s="1"/>
      <c r="K108737" s="1"/>
      <c r="L108737" s="1"/>
      <c r="M108737" s="1"/>
      <c r="N108737" s="1"/>
      <c r="O108737" s="1"/>
      <c r="P108737" s="1"/>
      <c r="Q108737" s="1"/>
      <c r="R108737" s="1"/>
      <c r="S108737" s="1"/>
      <c r="T108737" s="1"/>
    </row>
    <row r="108738" spans="2:20">
      <c r="B108738" s="27"/>
      <c r="C108738" s="1"/>
      <c r="D108738" s="1"/>
      <c r="E108738" s="1"/>
      <c r="F108738" s="1"/>
      <c r="G108738" s="1"/>
      <c r="H108738" s="1"/>
      <c r="I108738" s="1"/>
      <c r="J108738" s="1"/>
      <c r="K108738" s="1"/>
      <c r="L108738" s="1"/>
      <c r="M108738" s="1"/>
      <c r="N108738" s="1"/>
      <c r="O108738" s="1"/>
      <c r="P108738" s="1"/>
      <c r="Q108738" s="1"/>
      <c r="R108738" s="1"/>
      <c r="S108738" s="1"/>
      <c r="T108738" s="1"/>
    </row>
    <row r="108739" spans="2:20">
      <c r="B108739" s="27"/>
      <c r="C108739" s="1"/>
      <c r="D108739" s="1"/>
      <c r="E108739" s="1"/>
      <c r="F108739" s="1"/>
      <c r="G108739" s="1"/>
      <c r="H108739" s="1"/>
      <c r="I108739" s="1"/>
      <c r="J108739" s="1"/>
      <c r="K108739" s="1"/>
      <c r="L108739" s="1"/>
      <c r="M108739" s="1"/>
      <c r="N108739" s="1"/>
      <c r="O108739" s="1"/>
      <c r="P108739" s="1"/>
      <c r="Q108739" s="1"/>
      <c r="R108739" s="1"/>
      <c r="S108739" s="1"/>
      <c r="T108739" s="1"/>
    </row>
    <row r="108740" spans="2:20">
      <c r="B108740" s="27"/>
      <c r="C108740" s="1"/>
      <c r="D108740" s="1"/>
      <c r="E108740" s="1"/>
      <c r="F108740" s="1"/>
      <c r="G108740" s="1"/>
      <c r="H108740" s="1"/>
      <c r="I108740" s="1"/>
      <c r="J108740" s="1"/>
      <c r="K108740" s="1"/>
      <c r="L108740" s="1"/>
      <c r="M108740" s="1"/>
      <c r="N108740" s="1"/>
      <c r="O108740" s="1"/>
      <c r="P108740" s="1"/>
      <c r="Q108740" s="1"/>
      <c r="R108740" s="1"/>
      <c r="S108740" s="1"/>
      <c r="T108740" s="1"/>
    </row>
    <row r="108741" spans="2:20">
      <c r="B108741" s="27"/>
      <c r="C108741" s="1"/>
      <c r="D108741" s="1"/>
      <c r="E108741" s="1"/>
      <c r="F108741" s="1"/>
      <c r="G108741" s="1"/>
      <c r="H108741" s="1"/>
      <c r="I108741" s="1"/>
      <c r="J108741" s="1"/>
      <c r="K108741" s="1"/>
      <c r="L108741" s="1"/>
      <c r="M108741" s="1"/>
      <c r="N108741" s="1"/>
      <c r="O108741" s="1"/>
      <c r="P108741" s="1"/>
      <c r="Q108741" s="1"/>
      <c r="R108741" s="1"/>
      <c r="S108741" s="1"/>
      <c r="T108741" s="1"/>
    </row>
    <row r="108742" spans="2:20">
      <c r="B108742" s="27"/>
      <c r="C108742" s="1"/>
      <c r="D108742" s="1"/>
      <c r="E108742" s="1"/>
      <c r="F108742" s="1"/>
      <c r="G108742" s="1"/>
      <c r="H108742" s="1"/>
      <c r="I108742" s="1"/>
      <c r="J108742" s="1"/>
      <c r="K108742" s="1"/>
      <c r="L108742" s="1"/>
      <c r="M108742" s="1"/>
      <c r="N108742" s="1"/>
      <c r="O108742" s="1"/>
      <c r="P108742" s="1"/>
      <c r="Q108742" s="1"/>
      <c r="R108742" s="1"/>
      <c r="S108742" s="1"/>
      <c r="T108742" s="1"/>
    </row>
    <row r="108743" spans="2:20">
      <c r="B108743" s="27"/>
      <c r="C108743" s="1"/>
      <c r="D108743" s="1"/>
      <c r="E108743" s="1"/>
      <c r="F108743" s="1"/>
      <c r="G108743" s="1"/>
      <c r="H108743" s="1"/>
      <c r="I108743" s="1"/>
      <c r="J108743" s="1"/>
      <c r="K108743" s="1"/>
      <c r="L108743" s="1"/>
      <c r="M108743" s="1"/>
      <c r="N108743" s="1"/>
      <c r="O108743" s="1"/>
      <c r="P108743" s="1"/>
      <c r="Q108743" s="1"/>
      <c r="R108743" s="1"/>
      <c r="S108743" s="1"/>
      <c r="T108743" s="1"/>
    </row>
    <row r="108744" spans="2:20">
      <c r="B108744" s="27"/>
      <c r="C108744" s="1"/>
      <c r="D108744" s="1"/>
      <c r="E108744" s="1"/>
      <c r="F108744" s="1"/>
      <c r="G108744" s="1"/>
      <c r="H108744" s="1"/>
      <c r="I108744" s="1"/>
      <c r="J108744" s="1"/>
      <c r="K108744" s="1"/>
      <c r="L108744" s="1"/>
      <c r="M108744" s="1"/>
      <c r="N108744" s="1"/>
      <c r="O108744" s="1"/>
      <c r="P108744" s="1"/>
      <c r="Q108744" s="1"/>
      <c r="R108744" s="1"/>
      <c r="S108744" s="1"/>
      <c r="T108744" s="1"/>
    </row>
    <row r="108745" spans="2:20">
      <c r="B108745" s="27"/>
      <c r="C108745" s="1"/>
      <c r="D108745" s="1"/>
      <c r="E108745" s="1"/>
      <c r="F108745" s="1"/>
      <c r="G108745" s="1"/>
      <c r="H108745" s="1"/>
      <c r="I108745" s="1"/>
      <c r="J108745" s="1"/>
      <c r="K108745" s="1"/>
      <c r="L108745" s="1"/>
      <c r="M108745" s="1"/>
      <c r="N108745" s="1"/>
      <c r="O108745" s="1"/>
      <c r="P108745" s="1"/>
      <c r="Q108745" s="1"/>
      <c r="R108745" s="1"/>
      <c r="S108745" s="1"/>
      <c r="T108745" s="1"/>
    </row>
    <row r="108746" spans="2:20">
      <c r="B108746" s="27"/>
      <c r="C108746" s="1"/>
      <c r="D108746" s="1"/>
      <c r="E108746" s="1"/>
      <c r="F108746" s="1"/>
      <c r="G108746" s="1"/>
      <c r="H108746" s="1"/>
      <c r="I108746" s="1"/>
      <c r="J108746" s="1"/>
      <c r="K108746" s="1"/>
      <c r="L108746" s="1"/>
      <c r="M108746" s="1"/>
      <c r="N108746" s="1"/>
      <c r="O108746" s="1"/>
      <c r="P108746" s="1"/>
      <c r="Q108746" s="1"/>
      <c r="R108746" s="1"/>
      <c r="S108746" s="1"/>
      <c r="T108746" s="1"/>
    </row>
    <row r="108747" spans="2:20">
      <c r="B108747" s="27"/>
      <c r="C108747" s="1"/>
      <c r="D108747" s="1"/>
      <c r="E108747" s="1"/>
      <c r="F108747" s="1"/>
      <c r="G108747" s="1"/>
      <c r="H108747" s="1"/>
      <c r="I108747" s="1"/>
      <c r="J108747" s="1"/>
      <c r="K108747" s="1"/>
      <c r="L108747" s="1"/>
      <c r="M108747" s="1"/>
      <c r="N108747" s="1"/>
      <c r="O108747" s="1"/>
      <c r="P108747" s="1"/>
      <c r="Q108747" s="1"/>
      <c r="R108747" s="1"/>
      <c r="S108747" s="1"/>
      <c r="T108747" s="1"/>
    </row>
    <row r="108748" spans="2:20">
      <c r="B108748" s="27"/>
      <c r="C108748" s="1"/>
      <c r="D108748" s="1"/>
      <c r="E108748" s="1"/>
      <c r="F108748" s="1"/>
      <c r="G108748" s="1"/>
      <c r="H108748" s="1"/>
      <c r="I108748" s="1"/>
      <c r="J108748" s="1"/>
      <c r="K108748" s="1"/>
      <c r="L108748" s="1"/>
      <c r="M108748" s="1"/>
      <c r="N108748" s="1"/>
      <c r="O108748" s="1"/>
      <c r="P108748" s="1"/>
      <c r="Q108748" s="1"/>
      <c r="R108748" s="1"/>
      <c r="S108748" s="1"/>
      <c r="T108748" s="1"/>
    </row>
    <row r="108749" spans="2:20">
      <c r="B108749" s="27"/>
      <c r="C108749" s="1"/>
      <c r="D108749" s="1"/>
      <c r="E108749" s="1"/>
      <c r="F108749" s="1"/>
      <c r="G108749" s="1"/>
      <c r="H108749" s="1"/>
      <c r="I108749" s="1"/>
      <c r="J108749" s="1"/>
      <c r="K108749" s="1"/>
      <c r="L108749" s="1"/>
      <c r="M108749" s="1"/>
      <c r="N108749" s="1"/>
      <c r="O108749" s="1"/>
      <c r="P108749" s="1"/>
      <c r="Q108749" s="1"/>
      <c r="R108749" s="1"/>
      <c r="S108749" s="1"/>
      <c r="T108749" s="1"/>
    </row>
    <row r="108750" spans="2:20">
      <c r="B108750" s="27"/>
      <c r="C108750" s="1"/>
      <c r="D108750" s="1"/>
      <c r="E108750" s="1"/>
      <c r="F108750" s="1"/>
      <c r="G108750" s="1"/>
      <c r="H108750" s="1"/>
      <c r="I108750" s="1"/>
      <c r="J108750" s="1"/>
      <c r="K108750" s="1"/>
      <c r="L108750" s="1"/>
      <c r="M108750" s="1"/>
      <c r="N108750" s="1"/>
      <c r="O108750" s="1"/>
      <c r="P108750" s="1"/>
      <c r="Q108750" s="1"/>
      <c r="R108750" s="1"/>
      <c r="S108750" s="1"/>
      <c r="T108750" s="1"/>
    </row>
    <row r="108751" spans="2:20">
      <c r="B108751" s="27"/>
      <c r="C108751" s="1"/>
      <c r="D108751" s="1"/>
      <c r="E108751" s="1"/>
      <c r="F108751" s="1"/>
      <c r="G108751" s="1"/>
      <c r="H108751" s="1"/>
      <c r="I108751" s="1"/>
      <c r="J108751" s="1"/>
      <c r="K108751" s="1"/>
      <c r="L108751" s="1"/>
      <c r="M108751" s="1"/>
      <c r="N108751" s="1"/>
      <c r="O108751" s="1"/>
      <c r="P108751" s="1"/>
      <c r="Q108751" s="1"/>
      <c r="R108751" s="1"/>
      <c r="S108751" s="1"/>
      <c r="T108751" s="1"/>
    </row>
    <row r="108752" spans="2:20">
      <c r="B108752" s="27"/>
      <c r="C108752" s="1"/>
      <c r="D108752" s="1"/>
      <c r="E108752" s="1"/>
      <c r="F108752" s="1"/>
      <c r="G108752" s="1"/>
      <c r="H108752" s="1"/>
      <c r="I108752" s="1"/>
      <c r="J108752" s="1"/>
      <c r="K108752" s="1"/>
      <c r="L108752" s="1"/>
      <c r="M108752" s="1"/>
      <c r="N108752" s="1"/>
      <c r="O108752" s="1"/>
      <c r="P108752" s="1"/>
      <c r="Q108752" s="1"/>
      <c r="R108752" s="1"/>
      <c r="S108752" s="1"/>
      <c r="T108752" s="1"/>
    </row>
    <row r="108753" spans="2:20">
      <c r="B108753" s="27"/>
      <c r="C108753" s="1"/>
      <c r="D108753" s="1"/>
      <c r="E108753" s="1"/>
      <c r="F108753" s="1"/>
      <c r="G108753" s="1"/>
      <c r="H108753" s="1"/>
      <c r="I108753" s="1"/>
      <c r="J108753" s="1"/>
      <c r="K108753" s="1"/>
      <c r="L108753" s="1"/>
      <c r="M108753" s="1"/>
      <c r="N108753" s="1"/>
      <c r="O108753" s="1"/>
      <c r="P108753" s="1"/>
      <c r="Q108753" s="1"/>
      <c r="R108753" s="1"/>
      <c r="S108753" s="1"/>
      <c r="T108753" s="1"/>
    </row>
    <row r="108754" spans="2:20">
      <c r="B108754" s="27"/>
      <c r="C108754" s="1"/>
      <c r="D108754" s="1"/>
      <c r="E108754" s="1"/>
      <c r="F108754" s="1"/>
      <c r="G108754" s="1"/>
      <c r="H108754" s="1"/>
      <c r="I108754" s="1"/>
      <c r="J108754" s="1"/>
      <c r="K108754" s="1"/>
      <c r="L108754" s="1"/>
      <c r="M108754" s="1"/>
      <c r="N108754" s="1"/>
      <c r="O108754" s="1"/>
      <c r="P108754" s="1"/>
      <c r="Q108754" s="1"/>
      <c r="R108754" s="1"/>
      <c r="S108754" s="1"/>
      <c r="T108754" s="1"/>
    </row>
    <row r="108755" spans="2:20">
      <c r="B108755" s="27"/>
      <c r="C108755" s="1"/>
      <c r="D108755" s="1"/>
      <c r="E108755" s="1"/>
      <c r="F108755" s="1"/>
      <c r="G108755" s="1"/>
      <c r="H108755" s="1"/>
      <c r="I108755" s="1"/>
      <c r="J108755" s="1"/>
      <c r="K108755" s="1"/>
      <c r="L108755" s="1"/>
      <c r="M108755" s="1"/>
      <c r="N108755" s="1"/>
      <c r="O108755" s="1"/>
      <c r="P108755" s="1"/>
      <c r="Q108755" s="1"/>
      <c r="R108755" s="1"/>
      <c r="S108755" s="1"/>
      <c r="T108755" s="1"/>
    </row>
    <row r="108756" spans="2:20">
      <c r="B108756" s="27"/>
      <c r="C108756" s="1"/>
      <c r="D108756" s="1"/>
      <c r="E108756" s="1"/>
      <c r="F108756" s="1"/>
      <c r="G108756" s="1"/>
      <c r="H108756" s="1"/>
      <c r="I108756" s="1"/>
      <c r="J108756" s="1"/>
      <c r="K108756" s="1"/>
      <c r="L108756" s="1"/>
      <c r="M108756" s="1"/>
      <c r="N108756" s="1"/>
      <c r="O108756" s="1"/>
      <c r="P108756" s="1"/>
      <c r="Q108756" s="1"/>
      <c r="R108756" s="1"/>
      <c r="S108756" s="1"/>
      <c r="T108756" s="1"/>
    </row>
    <row r="108757" spans="2:20">
      <c r="B108757" s="27"/>
      <c r="C108757" s="1"/>
      <c r="D108757" s="1"/>
      <c r="E108757" s="1"/>
      <c r="F108757" s="1"/>
      <c r="G108757" s="1"/>
      <c r="H108757" s="1"/>
      <c r="I108757" s="1"/>
      <c r="J108757" s="1"/>
      <c r="K108757" s="1"/>
      <c r="L108757" s="1"/>
      <c r="M108757" s="1"/>
      <c r="N108757" s="1"/>
      <c r="O108757" s="1"/>
      <c r="P108757" s="1"/>
      <c r="Q108757" s="1"/>
      <c r="R108757" s="1"/>
      <c r="S108757" s="1"/>
      <c r="T108757" s="1"/>
    </row>
    <row r="108758" spans="2:20">
      <c r="B108758" s="27"/>
      <c r="C108758" s="1"/>
      <c r="D108758" s="1"/>
      <c r="E108758" s="1"/>
      <c r="F108758" s="1"/>
      <c r="G108758" s="1"/>
      <c r="H108758" s="1"/>
      <c r="I108758" s="1"/>
      <c r="J108758" s="1"/>
      <c r="K108758" s="1"/>
      <c r="L108758" s="1"/>
      <c r="M108758" s="1"/>
      <c r="N108758" s="1"/>
      <c r="O108758" s="1"/>
      <c r="P108758" s="1"/>
      <c r="Q108758" s="1"/>
      <c r="R108758" s="1"/>
      <c r="S108758" s="1"/>
      <c r="T108758" s="1"/>
    </row>
    <row r="108759" spans="2:20">
      <c r="B108759" s="27"/>
      <c r="C108759" s="1"/>
      <c r="D108759" s="1"/>
      <c r="E108759" s="1"/>
      <c r="F108759" s="1"/>
      <c r="G108759" s="1"/>
      <c r="H108759" s="1"/>
      <c r="I108759" s="1"/>
      <c r="J108759" s="1"/>
      <c r="K108759" s="1"/>
      <c r="L108759" s="1"/>
      <c r="M108759" s="1"/>
      <c r="N108759" s="1"/>
      <c r="O108759" s="1"/>
      <c r="P108759" s="1"/>
      <c r="Q108759" s="1"/>
      <c r="R108759" s="1"/>
      <c r="S108759" s="1"/>
      <c r="T108759" s="1"/>
    </row>
    <row r="108760" spans="2:20">
      <c r="B108760" s="27"/>
      <c r="C108760" s="1"/>
      <c r="D108760" s="1"/>
      <c r="E108760" s="1"/>
      <c r="F108760" s="1"/>
      <c r="G108760" s="1"/>
      <c r="H108760" s="1"/>
      <c r="I108760" s="1"/>
      <c r="J108760" s="1"/>
      <c r="K108760" s="1"/>
      <c r="L108760" s="1"/>
      <c r="M108760" s="1"/>
      <c r="N108760" s="1"/>
      <c r="O108760" s="1"/>
      <c r="P108760" s="1"/>
      <c r="Q108760" s="1"/>
      <c r="R108760" s="1"/>
      <c r="S108760" s="1"/>
      <c r="T108760" s="1"/>
    </row>
    <row r="108761" spans="2:20">
      <c r="B108761" s="27"/>
      <c r="C108761" s="1"/>
      <c r="D108761" s="1"/>
      <c r="E108761" s="1"/>
      <c r="F108761" s="1"/>
      <c r="G108761" s="1"/>
      <c r="H108761" s="1"/>
      <c r="I108761" s="1"/>
      <c r="J108761" s="1"/>
      <c r="K108761" s="1"/>
      <c r="L108761" s="1"/>
      <c r="M108761" s="1"/>
      <c r="N108761" s="1"/>
      <c r="O108761" s="1"/>
      <c r="P108761" s="1"/>
      <c r="Q108761" s="1"/>
      <c r="R108761" s="1"/>
      <c r="S108761" s="1"/>
      <c r="T108761" s="1"/>
    </row>
    <row r="108762" spans="2:20">
      <c r="B108762" s="27"/>
      <c r="C108762" s="1"/>
      <c r="D108762" s="1"/>
      <c r="E108762" s="1"/>
      <c r="F108762" s="1"/>
      <c r="G108762" s="1"/>
      <c r="H108762" s="1"/>
      <c r="I108762" s="1"/>
      <c r="J108762" s="1"/>
      <c r="K108762" s="1"/>
      <c r="L108762" s="1"/>
      <c r="M108762" s="1"/>
      <c r="N108762" s="1"/>
      <c r="O108762" s="1"/>
      <c r="P108762" s="1"/>
      <c r="Q108762" s="1"/>
      <c r="R108762" s="1"/>
      <c r="S108762" s="1"/>
      <c r="T108762" s="1"/>
    </row>
    <row r="108763" spans="2:20">
      <c r="B108763" s="27"/>
      <c r="C108763" s="1"/>
      <c r="D108763" s="1"/>
      <c r="E108763" s="1"/>
      <c r="F108763" s="1"/>
      <c r="G108763" s="1"/>
      <c r="H108763" s="1"/>
      <c r="I108763" s="1"/>
      <c r="J108763" s="1"/>
      <c r="K108763" s="1"/>
      <c r="L108763" s="1"/>
      <c r="M108763" s="1"/>
      <c r="N108763" s="1"/>
      <c r="O108763" s="1"/>
      <c r="P108763" s="1"/>
      <c r="Q108763" s="1"/>
      <c r="R108763" s="1"/>
      <c r="S108763" s="1"/>
      <c r="T108763" s="1"/>
    </row>
    <row r="108764" spans="2:20">
      <c r="B108764" s="27"/>
      <c r="C108764" s="1"/>
      <c r="D108764" s="1"/>
      <c r="E108764" s="1"/>
      <c r="F108764" s="1"/>
      <c r="G108764" s="1"/>
      <c r="H108764" s="1"/>
      <c r="I108764" s="1"/>
      <c r="J108764" s="1"/>
      <c r="K108764" s="1"/>
      <c r="L108764" s="1"/>
      <c r="M108764" s="1"/>
      <c r="N108764" s="1"/>
      <c r="O108764" s="1"/>
      <c r="P108764" s="1"/>
      <c r="Q108764" s="1"/>
      <c r="R108764" s="1"/>
      <c r="S108764" s="1"/>
      <c r="T108764" s="1"/>
    </row>
    <row r="108765" spans="2:20">
      <c r="B108765" s="27"/>
      <c r="C108765" s="1"/>
      <c r="D108765" s="1"/>
      <c r="E108765" s="1"/>
      <c r="F108765" s="1"/>
      <c r="G108765" s="1"/>
      <c r="H108765" s="1"/>
      <c r="I108765" s="1"/>
      <c r="J108765" s="1"/>
      <c r="K108765" s="1"/>
      <c r="L108765" s="1"/>
      <c r="M108765" s="1"/>
      <c r="N108765" s="1"/>
      <c r="O108765" s="1"/>
      <c r="P108765" s="1"/>
      <c r="Q108765" s="1"/>
      <c r="R108765" s="1"/>
      <c r="S108765" s="1"/>
      <c r="T108765" s="1"/>
    </row>
    <row r="108766" spans="2:20">
      <c r="B108766" s="27"/>
      <c r="C108766" s="1"/>
      <c r="D108766" s="1"/>
      <c r="E108766" s="1"/>
      <c r="F108766" s="1"/>
      <c r="G108766" s="1"/>
      <c r="H108766" s="1"/>
      <c r="I108766" s="1"/>
      <c r="J108766" s="1"/>
      <c r="K108766" s="1"/>
      <c r="L108766" s="1"/>
      <c r="M108766" s="1"/>
      <c r="N108766" s="1"/>
      <c r="O108766" s="1"/>
      <c r="P108766" s="1"/>
      <c r="Q108766" s="1"/>
      <c r="R108766" s="1"/>
      <c r="S108766" s="1"/>
      <c r="T108766" s="1"/>
    </row>
    <row r="108767" spans="2:20">
      <c r="B108767" s="27"/>
      <c r="C108767" s="1"/>
      <c r="D108767" s="1"/>
      <c r="E108767" s="1"/>
      <c r="F108767" s="1"/>
      <c r="G108767" s="1"/>
      <c r="H108767" s="1"/>
      <c r="I108767" s="1"/>
      <c r="J108767" s="1"/>
      <c r="K108767" s="1"/>
      <c r="L108767" s="1"/>
      <c r="M108767" s="1"/>
      <c r="N108767" s="1"/>
      <c r="O108767" s="1"/>
      <c r="P108767" s="1"/>
      <c r="Q108767" s="1"/>
      <c r="R108767" s="1"/>
      <c r="S108767" s="1"/>
      <c r="T108767" s="1"/>
    </row>
    <row r="108768" spans="2:20">
      <c r="B108768" s="27"/>
      <c r="C108768" s="1"/>
      <c r="D108768" s="1"/>
      <c r="E108768" s="1"/>
      <c r="F108768" s="1"/>
      <c r="G108768" s="1"/>
      <c r="H108768" s="1"/>
      <c r="I108768" s="1"/>
      <c r="J108768" s="1"/>
      <c r="K108768" s="1"/>
      <c r="L108768" s="1"/>
      <c r="M108768" s="1"/>
      <c r="N108768" s="1"/>
      <c r="O108768" s="1"/>
      <c r="P108768" s="1"/>
      <c r="Q108768" s="1"/>
      <c r="R108768" s="1"/>
      <c r="S108768" s="1"/>
      <c r="T108768" s="1"/>
    </row>
    <row r="108769" spans="2:20">
      <c r="B108769" s="27"/>
      <c r="C108769" s="1"/>
      <c r="D108769" s="1"/>
      <c r="E108769" s="1"/>
      <c r="F108769" s="1"/>
      <c r="G108769" s="1"/>
      <c r="H108769" s="1"/>
      <c r="I108769" s="1"/>
      <c r="J108769" s="1"/>
      <c r="K108769" s="1"/>
      <c r="L108769" s="1"/>
      <c r="M108769" s="1"/>
      <c r="N108769" s="1"/>
      <c r="O108769" s="1"/>
      <c r="P108769" s="1"/>
      <c r="Q108769" s="1"/>
      <c r="R108769" s="1"/>
      <c r="S108769" s="1"/>
      <c r="T108769" s="1"/>
    </row>
    <row r="108770" spans="2:20">
      <c r="B108770" s="27"/>
      <c r="C108770" s="1"/>
      <c r="D108770" s="1"/>
      <c r="E108770" s="1"/>
      <c r="F108770" s="1"/>
      <c r="G108770" s="1"/>
      <c r="H108770" s="1"/>
      <c r="I108770" s="1"/>
      <c r="J108770" s="1"/>
      <c r="K108770" s="1"/>
      <c r="L108770" s="1"/>
      <c r="M108770" s="1"/>
      <c r="N108770" s="1"/>
      <c r="O108770" s="1"/>
      <c r="P108770" s="1"/>
      <c r="Q108770" s="1"/>
      <c r="R108770" s="1"/>
      <c r="S108770" s="1"/>
      <c r="T108770" s="1"/>
    </row>
    <row r="108771" spans="2:20">
      <c r="B108771" s="27"/>
      <c r="C108771" s="1"/>
      <c r="D108771" s="1"/>
      <c r="E108771" s="1"/>
      <c r="F108771" s="1"/>
      <c r="G108771" s="1"/>
      <c r="H108771" s="1"/>
      <c r="I108771" s="1"/>
      <c r="J108771" s="1"/>
      <c r="K108771" s="1"/>
      <c r="L108771" s="1"/>
      <c r="M108771" s="1"/>
      <c r="N108771" s="1"/>
      <c r="O108771" s="1"/>
      <c r="P108771" s="1"/>
      <c r="Q108771" s="1"/>
      <c r="R108771" s="1"/>
      <c r="S108771" s="1"/>
      <c r="T108771" s="1"/>
    </row>
    <row r="108772" spans="2:20">
      <c r="B108772" s="27"/>
      <c r="C108772" s="1"/>
      <c r="D108772" s="1"/>
      <c r="E108772" s="1"/>
      <c r="F108772" s="1"/>
      <c r="G108772" s="1"/>
      <c r="H108772" s="1"/>
      <c r="I108772" s="1"/>
      <c r="J108772" s="1"/>
      <c r="K108772" s="1"/>
      <c r="L108772" s="1"/>
      <c r="M108772" s="1"/>
      <c r="N108772" s="1"/>
      <c r="O108772" s="1"/>
      <c r="P108772" s="1"/>
      <c r="Q108772" s="1"/>
      <c r="R108772" s="1"/>
      <c r="S108772" s="1"/>
      <c r="T108772" s="1"/>
    </row>
    <row r="108773" spans="2:20">
      <c r="B108773" s="27"/>
      <c r="C108773" s="1"/>
      <c r="D108773" s="1"/>
      <c r="E108773" s="1"/>
      <c r="F108773" s="1"/>
      <c r="G108773" s="1"/>
      <c r="H108773" s="1"/>
      <c r="I108773" s="1"/>
      <c r="J108773" s="1"/>
      <c r="K108773" s="1"/>
      <c r="L108773" s="1"/>
      <c r="M108773" s="1"/>
      <c r="N108773" s="1"/>
      <c r="O108773" s="1"/>
      <c r="P108773" s="1"/>
      <c r="Q108773" s="1"/>
      <c r="R108773" s="1"/>
      <c r="S108773" s="1"/>
      <c r="T108773" s="1"/>
    </row>
    <row r="108774" spans="2:20">
      <c r="B108774" s="27"/>
      <c r="C108774" s="1"/>
      <c r="D108774" s="1"/>
      <c r="E108774" s="1"/>
      <c r="F108774" s="1"/>
      <c r="G108774" s="1"/>
      <c r="H108774" s="1"/>
      <c r="I108774" s="1"/>
      <c r="J108774" s="1"/>
      <c r="K108774" s="1"/>
      <c r="L108774" s="1"/>
      <c r="M108774" s="1"/>
      <c r="N108774" s="1"/>
      <c r="O108774" s="1"/>
      <c r="P108774" s="1"/>
      <c r="Q108774" s="1"/>
      <c r="R108774" s="1"/>
      <c r="S108774" s="1"/>
      <c r="T108774" s="1"/>
    </row>
    <row r="108775" spans="2:20">
      <c r="B108775" s="27"/>
      <c r="C108775" s="1"/>
      <c r="D108775" s="1"/>
      <c r="E108775" s="1"/>
      <c r="F108775" s="1"/>
      <c r="G108775" s="1"/>
      <c r="H108775" s="1"/>
      <c r="I108775" s="1"/>
      <c r="J108775" s="1"/>
      <c r="K108775" s="1"/>
      <c r="L108775" s="1"/>
      <c r="M108775" s="1"/>
      <c r="N108775" s="1"/>
      <c r="O108775" s="1"/>
      <c r="P108775" s="1"/>
      <c r="Q108775" s="1"/>
      <c r="R108775" s="1"/>
      <c r="S108775" s="1"/>
      <c r="T108775" s="1"/>
    </row>
    <row r="108776" spans="2:20">
      <c r="B108776" s="27"/>
      <c r="C108776" s="1"/>
      <c r="D108776" s="1"/>
      <c r="E108776" s="1"/>
      <c r="F108776" s="1"/>
      <c r="G108776" s="1"/>
      <c r="H108776" s="1"/>
      <c r="I108776" s="1"/>
      <c r="J108776" s="1"/>
      <c r="K108776" s="1"/>
      <c r="L108776" s="1"/>
      <c r="M108776" s="1"/>
      <c r="N108776" s="1"/>
      <c r="O108776" s="1"/>
      <c r="P108776" s="1"/>
      <c r="Q108776" s="1"/>
      <c r="R108776" s="1"/>
      <c r="S108776" s="1"/>
      <c r="T108776" s="1"/>
    </row>
    <row r="108777" spans="2:20">
      <c r="B108777" s="27"/>
      <c r="C108777" s="1"/>
      <c r="D108777" s="1"/>
      <c r="E108777" s="1"/>
      <c r="F108777" s="1"/>
      <c r="G108777" s="1"/>
      <c r="H108777" s="1"/>
      <c r="I108777" s="1"/>
      <c r="J108777" s="1"/>
      <c r="K108777" s="1"/>
      <c r="L108777" s="1"/>
      <c r="M108777" s="1"/>
      <c r="N108777" s="1"/>
      <c r="O108777" s="1"/>
      <c r="P108777" s="1"/>
      <c r="Q108777" s="1"/>
      <c r="R108777" s="1"/>
      <c r="S108777" s="1"/>
      <c r="T108777" s="1"/>
    </row>
    <row r="108778" spans="2:20">
      <c r="B108778" s="27"/>
      <c r="C108778" s="1"/>
      <c r="D108778" s="1"/>
      <c r="E108778" s="1"/>
      <c r="F108778" s="1"/>
      <c r="G108778" s="1"/>
      <c r="H108778" s="1"/>
      <c r="I108778" s="1"/>
      <c r="J108778" s="1"/>
      <c r="K108778" s="1"/>
      <c r="L108778" s="1"/>
      <c r="M108778" s="1"/>
      <c r="N108778" s="1"/>
      <c r="O108778" s="1"/>
      <c r="P108778" s="1"/>
      <c r="Q108778" s="1"/>
      <c r="R108778" s="1"/>
      <c r="S108778" s="1"/>
      <c r="T108778" s="1"/>
    </row>
    <row r="108779" spans="2:20">
      <c r="B108779" s="27"/>
      <c r="C108779" s="1"/>
      <c r="D108779" s="1"/>
      <c r="E108779" s="1"/>
      <c r="F108779" s="1"/>
      <c r="G108779" s="1"/>
      <c r="H108779" s="1"/>
      <c r="I108779" s="1"/>
      <c r="J108779" s="1"/>
      <c r="K108779" s="1"/>
      <c r="L108779" s="1"/>
      <c r="M108779" s="1"/>
      <c r="N108779" s="1"/>
      <c r="O108779" s="1"/>
      <c r="P108779" s="1"/>
      <c r="Q108779" s="1"/>
      <c r="R108779" s="1"/>
      <c r="S108779" s="1"/>
      <c r="T108779" s="1"/>
    </row>
    <row r="108780" spans="2:20">
      <c r="B108780" s="27"/>
      <c r="C108780" s="1"/>
      <c r="D108780" s="1"/>
      <c r="E108780" s="1"/>
      <c r="F108780" s="1"/>
      <c r="G108780" s="1"/>
      <c r="H108780" s="1"/>
      <c r="I108780" s="1"/>
      <c r="J108780" s="1"/>
      <c r="K108780" s="1"/>
      <c r="L108780" s="1"/>
      <c r="M108780" s="1"/>
      <c r="N108780" s="1"/>
      <c r="O108780" s="1"/>
      <c r="P108780" s="1"/>
      <c r="Q108780" s="1"/>
      <c r="R108780" s="1"/>
      <c r="S108780" s="1"/>
      <c r="T108780" s="1"/>
    </row>
    <row r="108781" spans="2:20">
      <c r="B108781" s="27"/>
      <c r="C108781" s="1"/>
      <c r="D108781" s="1"/>
      <c r="E108781" s="1"/>
      <c r="F108781" s="1"/>
      <c r="G108781" s="1"/>
      <c r="H108781" s="1"/>
      <c r="I108781" s="1"/>
      <c r="J108781" s="1"/>
      <c r="K108781" s="1"/>
      <c r="L108781" s="1"/>
      <c r="M108781" s="1"/>
      <c r="N108781" s="1"/>
      <c r="O108781" s="1"/>
      <c r="P108781" s="1"/>
      <c r="Q108781" s="1"/>
      <c r="R108781" s="1"/>
      <c r="S108781" s="1"/>
      <c r="T108781" s="1"/>
    </row>
    <row r="108782" spans="2:20">
      <c r="B108782" s="27"/>
      <c r="C108782" s="1"/>
      <c r="D108782" s="1"/>
      <c r="E108782" s="1"/>
      <c r="F108782" s="1"/>
      <c r="G108782" s="1"/>
      <c r="H108782" s="1"/>
      <c r="I108782" s="1"/>
      <c r="J108782" s="1"/>
      <c r="K108782" s="1"/>
      <c r="L108782" s="1"/>
      <c r="M108782" s="1"/>
      <c r="N108782" s="1"/>
      <c r="O108782" s="1"/>
      <c r="P108782" s="1"/>
      <c r="Q108782" s="1"/>
      <c r="R108782" s="1"/>
      <c r="S108782" s="1"/>
      <c r="T108782" s="1"/>
    </row>
    <row r="108783" spans="2:20">
      <c r="B108783" s="27"/>
      <c r="C108783" s="1"/>
      <c r="D108783" s="1"/>
      <c r="E108783" s="1"/>
      <c r="F108783" s="1"/>
      <c r="G108783" s="1"/>
      <c r="H108783" s="1"/>
      <c r="I108783" s="1"/>
      <c r="J108783" s="1"/>
      <c r="K108783" s="1"/>
      <c r="L108783" s="1"/>
      <c r="M108783" s="1"/>
      <c r="N108783" s="1"/>
      <c r="O108783" s="1"/>
      <c r="P108783" s="1"/>
      <c r="Q108783" s="1"/>
      <c r="R108783" s="1"/>
      <c r="S108783" s="1"/>
      <c r="T108783" s="1"/>
    </row>
    <row r="108784" spans="2:20">
      <c r="B108784" s="27"/>
      <c r="C108784" s="1"/>
      <c r="D108784" s="1"/>
      <c r="E108784" s="1"/>
      <c r="F108784" s="1"/>
      <c r="G108784" s="1"/>
      <c r="H108784" s="1"/>
      <c r="I108784" s="1"/>
      <c r="J108784" s="1"/>
      <c r="K108784" s="1"/>
      <c r="L108784" s="1"/>
      <c r="M108784" s="1"/>
      <c r="N108784" s="1"/>
      <c r="O108784" s="1"/>
      <c r="P108784" s="1"/>
      <c r="Q108784" s="1"/>
      <c r="R108784" s="1"/>
      <c r="S108784" s="1"/>
      <c r="T108784" s="1"/>
    </row>
    <row r="108785" spans="2:20">
      <c r="B108785" s="27"/>
      <c r="C108785" s="1"/>
      <c r="D108785" s="1"/>
      <c r="E108785" s="1"/>
      <c r="F108785" s="1"/>
      <c r="G108785" s="1"/>
      <c r="H108785" s="1"/>
      <c r="I108785" s="1"/>
      <c r="J108785" s="1"/>
      <c r="K108785" s="1"/>
      <c r="L108785" s="1"/>
      <c r="M108785" s="1"/>
      <c r="N108785" s="1"/>
      <c r="O108785" s="1"/>
      <c r="P108785" s="1"/>
      <c r="Q108785" s="1"/>
      <c r="R108785" s="1"/>
      <c r="S108785" s="1"/>
      <c r="T108785" s="1"/>
    </row>
    <row r="108786" spans="2:20">
      <c r="B108786" s="27"/>
      <c r="C108786" s="1"/>
      <c r="D108786" s="1"/>
      <c r="E108786" s="1"/>
      <c r="F108786" s="1"/>
      <c r="G108786" s="1"/>
      <c r="H108786" s="1"/>
      <c r="I108786" s="1"/>
      <c r="J108786" s="1"/>
      <c r="K108786" s="1"/>
      <c r="L108786" s="1"/>
      <c r="M108786" s="1"/>
      <c r="N108786" s="1"/>
      <c r="O108786" s="1"/>
      <c r="P108786" s="1"/>
      <c r="Q108786" s="1"/>
      <c r="R108786" s="1"/>
      <c r="S108786" s="1"/>
      <c r="T108786" s="1"/>
    </row>
    <row r="108787" spans="2:20">
      <c r="B108787" s="27"/>
      <c r="C108787" s="1"/>
      <c r="D108787" s="1"/>
      <c r="E108787" s="1"/>
      <c r="F108787" s="1"/>
      <c r="G108787" s="1"/>
      <c r="H108787" s="1"/>
      <c r="I108787" s="1"/>
      <c r="J108787" s="1"/>
      <c r="K108787" s="1"/>
      <c r="L108787" s="1"/>
      <c r="M108787" s="1"/>
      <c r="N108787" s="1"/>
      <c r="O108787" s="1"/>
      <c r="P108787" s="1"/>
      <c r="Q108787" s="1"/>
      <c r="R108787" s="1"/>
      <c r="S108787" s="1"/>
      <c r="T108787" s="1"/>
    </row>
    <row r="108788" spans="2:20">
      <c r="B108788" s="27"/>
      <c r="C108788" s="1"/>
      <c r="D108788" s="1"/>
      <c r="E108788" s="1"/>
      <c r="F108788" s="1"/>
      <c r="G108788" s="1"/>
      <c r="H108788" s="1"/>
      <c r="I108788" s="1"/>
      <c r="J108788" s="1"/>
      <c r="K108788" s="1"/>
      <c r="L108788" s="1"/>
      <c r="M108788" s="1"/>
      <c r="N108788" s="1"/>
      <c r="O108788" s="1"/>
      <c r="P108788" s="1"/>
      <c r="Q108788" s="1"/>
      <c r="R108788" s="1"/>
      <c r="S108788" s="1"/>
      <c r="T108788" s="1"/>
    </row>
    <row r="108789" spans="2:20">
      <c r="B108789" s="27"/>
      <c r="C108789" s="1"/>
      <c r="D108789" s="1"/>
      <c r="E108789" s="1"/>
      <c r="F108789" s="1"/>
      <c r="G108789" s="1"/>
      <c r="H108789" s="1"/>
      <c r="I108789" s="1"/>
      <c r="J108789" s="1"/>
      <c r="K108789" s="1"/>
      <c r="L108789" s="1"/>
      <c r="M108789" s="1"/>
      <c r="N108789" s="1"/>
      <c r="O108789" s="1"/>
      <c r="P108789" s="1"/>
      <c r="Q108789" s="1"/>
      <c r="R108789" s="1"/>
      <c r="S108789" s="1"/>
      <c r="T108789" s="1"/>
    </row>
    <row r="108790" spans="2:20">
      <c r="B108790" s="27"/>
      <c r="C108790" s="1"/>
      <c r="D108790" s="1"/>
      <c r="E108790" s="1"/>
      <c r="F108790" s="1"/>
      <c r="G108790" s="1"/>
      <c r="H108790" s="1"/>
      <c r="I108790" s="1"/>
      <c r="J108790" s="1"/>
      <c r="K108790" s="1"/>
      <c r="L108790" s="1"/>
      <c r="M108790" s="1"/>
      <c r="N108790" s="1"/>
      <c r="O108790" s="1"/>
      <c r="P108790" s="1"/>
      <c r="Q108790" s="1"/>
      <c r="R108790" s="1"/>
      <c r="S108790" s="1"/>
      <c r="T108790" s="1"/>
    </row>
    <row r="108791" spans="2:20">
      <c r="B108791" s="27"/>
      <c r="C108791" s="1"/>
      <c r="D108791" s="1"/>
      <c r="E108791" s="1"/>
      <c r="F108791" s="1"/>
      <c r="G108791" s="1"/>
      <c r="H108791" s="1"/>
      <c r="I108791" s="1"/>
      <c r="J108791" s="1"/>
      <c r="K108791" s="1"/>
      <c r="L108791" s="1"/>
      <c r="M108791" s="1"/>
      <c r="N108791" s="1"/>
      <c r="O108791" s="1"/>
      <c r="P108791" s="1"/>
      <c r="Q108791" s="1"/>
      <c r="R108791" s="1"/>
      <c r="S108791" s="1"/>
      <c r="T108791" s="1"/>
    </row>
    <row r="108792" spans="2:20">
      <c r="B108792" s="27"/>
      <c r="C108792" s="1"/>
      <c r="D108792" s="1"/>
      <c r="E108792" s="1"/>
      <c r="F108792" s="1"/>
      <c r="G108792" s="1"/>
      <c r="H108792" s="1"/>
      <c r="I108792" s="1"/>
      <c r="J108792" s="1"/>
      <c r="K108792" s="1"/>
      <c r="L108792" s="1"/>
      <c r="M108792" s="1"/>
      <c r="N108792" s="1"/>
      <c r="O108792" s="1"/>
      <c r="P108792" s="1"/>
      <c r="Q108792" s="1"/>
      <c r="R108792" s="1"/>
      <c r="S108792" s="1"/>
      <c r="T108792" s="1"/>
    </row>
    <row r="108793" spans="2:20">
      <c r="B108793" s="27"/>
      <c r="C108793" s="1"/>
      <c r="D108793" s="1"/>
      <c r="E108793" s="1"/>
      <c r="F108793" s="1"/>
      <c r="G108793" s="1"/>
      <c r="H108793" s="1"/>
      <c r="I108793" s="1"/>
      <c r="J108793" s="1"/>
      <c r="K108793" s="1"/>
      <c r="L108793" s="1"/>
      <c r="M108793" s="1"/>
      <c r="N108793" s="1"/>
      <c r="O108793" s="1"/>
      <c r="P108793" s="1"/>
      <c r="Q108793" s="1"/>
      <c r="R108793" s="1"/>
      <c r="S108793" s="1"/>
      <c r="T108793" s="1"/>
    </row>
    <row r="108794" spans="2:20">
      <c r="B108794" s="27"/>
      <c r="C108794" s="1"/>
      <c r="D108794" s="1"/>
      <c r="E108794" s="1"/>
      <c r="F108794" s="1"/>
      <c r="G108794" s="1"/>
      <c r="H108794" s="1"/>
      <c r="I108794" s="1"/>
      <c r="J108794" s="1"/>
      <c r="K108794" s="1"/>
      <c r="L108794" s="1"/>
      <c r="M108794" s="1"/>
      <c r="N108794" s="1"/>
      <c r="O108794" s="1"/>
      <c r="P108794" s="1"/>
      <c r="Q108794" s="1"/>
      <c r="R108794" s="1"/>
      <c r="S108794" s="1"/>
      <c r="T108794" s="1"/>
    </row>
    <row r="108795" spans="2:20">
      <c r="B108795" s="27"/>
      <c r="C108795" s="1"/>
      <c r="D108795" s="1"/>
      <c r="E108795" s="1"/>
      <c r="F108795" s="1"/>
      <c r="G108795" s="1"/>
      <c r="H108795" s="1"/>
      <c r="I108795" s="1"/>
      <c r="J108795" s="1"/>
      <c r="K108795" s="1"/>
      <c r="L108795" s="1"/>
      <c r="M108795" s="1"/>
      <c r="N108795" s="1"/>
      <c r="O108795" s="1"/>
      <c r="P108795" s="1"/>
      <c r="Q108795" s="1"/>
      <c r="R108795" s="1"/>
      <c r="S108795" s="1"/>
      <c r="T108795" s="1"/>
    </row>
    <row r="108796" spans="2:20">
      <c r="B108796" s="27"/>
      <c r="C108796" s="1"/>
      <c r="D108796" s="1"/>
      <c r="E108796" s="1"/>
      <c r="F108796" s="1"/>
      <c r="G108796" s="1"/>
      <c r="H108796" s="1"/>
      <c r="I108796" s="1"/>
      <c r="J108796" s="1"/>
      <c r="K108796" s="1"/>
      <c r="L108796" s="1"/>
      <c r="M108796" s="1"/>
      <c r="N108796" s="1"/>
      <c r="O108796" s="1"/>
      <c r="P108796" s="1"/>
      <c r="Q108796" s="1"/>
      <c r="R108796" s="1"/>
      <c r="S108796" s="1"/>
      <c r="T108796" s="1"/>
    </row>
    <row r="108797" spans="2:20">
      <c r="B108797" s="27"/>
      <c r="C108797" s="1"/>
      <c r="D108797" s="1"/>
      <c r="E108797" s="1"/>
      <c r="F108797" s="1"/>
      <c r="G108797" s="1"/>
      <c r="H108797" s="1"/>
      <c r="I108797" s="1"/>
      <c r="J108797" s="1"/>
      <c r="K108797" s="1"/>
      <c r="L108797" s="1"/>
      <c r="M108797" s="1"/>
      <c r="N108797" s="1"/>
      <c r="O108797" s="1"/>
      <c r="P108797" s="1"/>
      <c r="Q108797" s="1"/>
      <c r="R108797" s="1"/>
      <c r="S108797" s="1"/>
      <c r="T108797" s="1"/>
    </row>
    <row r="108798" spans="2:20">
      <c r="B108798" s="27"/>
      <c r="C108798" s="1"/>
      <c r="D108798" s="1"/>
      <c r="E108798" s="1"/>
      <c r="F108798" s="1"/>
      <c r="G108798" s="1"/>
      <c r="H108798" s="1"/>
      <c r="I108798" s="1"/>
      <c r="J108798" s="1"/>
      <c r="K108798" s="1"/>
      <c r="L108798" s="1"/>
      <c r="M108798" s="1"/>
      <c r="N108798" s="1"/>
      <c r="O108798" s="1"/>
      <c r="P108798" s="1"/>
      <c r="Q108798" s="1"/>
      <c r="R108798" s="1"/>
      <c r="S108798" s="1"/>
      <c r="T108798" s="1"/>
    </row>
    <row r="108799" spans="2:20">
      <c r="B108799" s="27"/>
      <c r="C108799" s="1"/>
      <c r="D108799" s="1"/>
      <c r="E108799" s="1"/>
      <c r="F108799" s="1"/>
      <c r="G108799" s="1"/>
      <c r="H108799" s="1"/>
      <c r="I108799" s="1"/>
      <c r="J108799" s="1"/>
      <c r="K108799" s="1"/>
      <c r="L108799" s="1"/>
      <c r="M108799" s="1"/>
      <c r="N108799" s="1"/>
      <c r="O108799" s="1"/>
      <c r="P108799" s="1"/>
      <c r="Q108799" s="1"/>
      <c r="R108799" s="1"/>
      <c r="S108799" s="1"/>
      <c r="T108799" s="1"/>
    </row>
    <row r="108800" spans="2:20">
      <c r="B108800" s="27"/>
      <c r="C108800" s="1"/>
      <c r="D108800" s="1"/>
      <c r="E108800" s="1"/>
      <c r="F108800" s="1"/>
      <c r="G108800" s="1"/>
      <c r="H108800" s="1"/>
      <c r="I108800" s="1"/>
      <c r="J108800" s="1"/>
      <c r="K108800" s="1"/>
      <c r="L108800" s="1"/>
      <c r="M108800" s="1"/>
      <c r="N108800" s="1"/>
      <c r="O108800" s="1"/>
      <c r="P108800" s="1"/>
      <c r="Q108800" s="1"/>
      <c r="R108800" s="1"/>
      <c r="S108800" s="1"/>
      <c r="T108800" s="1"/>
    </row>
    <row r="108801" spans="2:20">
      <c r="B108801" s="27"/>
      <c r="C108801" s="1"/>
      <c r="D108801" s="1"/>
      <c r="E108801" s="1"/>
      <c r="F108801" s="1"/>
      <c r="G108801" s="1"/>
      <c r="H108801" s="1"/>
      <c r="I108801" s="1"/>
      <c r="J108801" s="1"/>
      <c r="K108801" s="1"/>
      <c r="L108801" s="1"/>
      <c r="M108801" s="1"/>
      <c r="N108801" s="1"/>
      <c r="O108801" s="1"/>
      <c r="P108801" s="1"/>
      <c r="Q108801" s="1"/>
      <c r="R108801" s="1"/>
      <c r="S108801" s="1"/>
      <c r="T108801" s="1"/>
    </row>
    <row r="108802" spans="2:20">
      <c r="B108802" s="27"/>
      <c r="C108802" s="1"/>
      <c r="D108802" s="1"/>
      <c r="E108802" s="1"/>
      <c r="F108802" s="1"/>
      <c r="G108802" s="1"/>
      <c r="H108802" s="1"/>
      <c r="I108802" s="1"/>
      <c r="J108802" s="1"/>
      <c r="K108802" s="1"/>
      <c r="L108802" s="1"/>
      <c r="M108802" s="1"/>
      <c r="N108802" s="1"/>
      <c r="O108802" s="1"/>
      <c r="P108802" s="1"/>
      <c r="Q108802" s="1"/>
      <c r="R108802" s="1"/>
      <c r="S108802" s="1"/>
      <c r="T108802" s="1"/>
    </row>
    <row r="108803" spans="2:20">
      <c r="B108803" s="27"/>
      <c r="C108803" s="1"/>
      <c r="D108803" s="1"/>
      <c r="E108803" s="1"/>
      <c r="F108803" s="1"/>
      <c r="G108803" s="1"/>
      <c r="H108803" s="1"/>
      <c r="I108803" s="1"/>
      <c r="J108803" s="1"/>
      <c r="K108803" s="1"/>
      <c r="L108803" s="1"/>
      <c r="M108803" s="1"/>
      <c r="N108803" s="1"/>
      <c r="O108803" s="1"/>
      <c r="P108803" s="1"/>
      <c r="Q108803" s="1"/>
      <c r="R108803" s="1"/>
      <c r="S108803" s="1"/>
      <c r="T108803" s="1"/>
    </row>
    <row r="108804" spans="2:20">
      <c r="B108804" s="27"/>
      <c r="C108804" s="1"/>
      <c r="D108804" s="1"/>
      <c r="E108804" s="1"/>
      <c r="F108804" s="1"/>
      <c r="G108804" s="1"/>
      <c r="H108804" s="1"/>
      <c r="I108804" s="1"/>
      <c r="J108804" s="1"/>
      <c r="K108804" s="1"/>
      <c r="L108804" s="1"/>
      <c r="M108804" s="1"/>
      <c r="N108804" s="1"/>
      <c r="O108804" s="1"/>
      <c r="P108804" s="1"/>
      <c r="Q108804" s="1"/>
      <c r="R108804" s="1"/>
      <c r="S108804" s="1"/>
      <c r="T108804" s="1"/>
    </row>
    <row r="108805" spans="2:20">
      <c r="B108805" s="27"/>
      <c r="C108805" s="1"/>
      <c r="D108805" s="1"/>
      <c r="E108805" s="1"/>
      <c r="F108805" s="1"/>
      <c r="G108805" s="1"/>
      <c r="H108805" s="1"/>
      <c r="I108805" s="1"/>
      <c r="J108805" s="1"/>
      <c r="K108805" s="1"/>
      <c r="L108805" s="1"/>
      <c r="M108805" s="1"/>
      <c r="N108805" s="1"/>
      <c r="O108805" s="1"/>
      <c r="P108805" s="1"/>
      <c r="Q108805" s="1"/>
      <c r="R108805" s="1"/>
      <c r="S108805" s="1"/>
      <c r="T108805" s="1"/>
    </row>
    <row r="108806" spans="2:20">
      <c r="B108806" s="27"/>
      <c r="C108806" s="1"/>
      <c r="D108806" s="1"/>
      <c r="E108806" s="1"/>
      <c r="F108806" s="1"/>
      <c r="G108806" s="1"/>
      <c r="H108806" s="1"/>
      <c r="I108806" s="1"/>
      <c r="J108806" s="1"/>
      <c r="K108806" s="1"/>
      <c r="L108806" s="1"/>
      <c r="M108806" s="1"/>
      <c r="N108806" s="1"/>
      <c r="O108806" s="1"/>
      <c r="P108806" s="1"/>
      <c r="Q108806" s="1"/>
      <c r="R108806" s="1"/>
      <c r="S108806" s="1"/>
      <c r="T108806" s="1"/>
    </row>
    <row r="108807" spans="2:20">
      <c r="B108807" s="27"/>
      <c r="C108807" s="1"/>
      <c r="D108807" s="1"/>
      <c r="E108807" s="1"/>
      <c r="F108807" s="1"/>
      <c r="G108807" s="1"/>
      <c r="H108807" s="1"/>
      <c r="I108807" s="1"/>
      <c r="J108807" s="1"/>
      <c r="K108807" s="1"/>
      <c r="L108807" s="1"/>
      <c r="M108807" s="1"/>
      <c r="N108807" s="1"/>
      <c r="O108807" s="1"/>
      <c r="P108807" s="1"/>
      <c r="Q108807" s="1"/>
      <c r="R108807" s="1"/>
      <c r="S108807" s="1"/>
      <c r="T108807" s="1"/>
    </row>
    <row r="108808" spans="2:20">
      <c r="B108808" s="27"/>
      <c r="C108808" s="1"/>
      <c r="D108808" s="1"/>
      <c r="E108808" s="1"/>
      <c r="F108808" s="1"/>
      <c r="G108808" s="1"/>
      <c r="H108808" s="1"/>
      <c r="I108808" s="1"/>
      <c r="J108808" s="1"/>
      <c r="K108808" s="1"/>
      <c r="L108808" s="1"/>
      <c r="M108808" s="1"/>
      <c r="N108808" s="1"/>
      <c r="O108808" s="1"/>
      <c r="P108808" s="1"/>
      <c r="Q108808" s="1"/>
      <c r="R108808" s="1"/>
      <c r="S108808" s="1"/>
      <c r="T108808" s="1"/>
    </row>
    <row r="108809" spans="2:20">
      <c r="B108809" s="27"/>
      <c r="C108809" s="1"/>
      <c r="D108809" s="1"/>
      <c r="E108809" s="1"/>
      <c r="F108809" s="1"/>
      <c r="G108809" s="1"/>
      <c r="H108809" s="1"/>
      <c r="I108809" s="1"/>
      <c r="J108809" s="1"/>
      <c r="K108809" s="1"/>
      <c r="L108809" s="1"/>
      <c r="M108809" s="1"/>
      <c r="N108809" s="1"/>
      <c r="O108809" s="1"/>
      <c r="P108809" s="1"/>
      <c r="Q108809" s="1"/>
      <c r="R108809" s="1"/>
      <c r="S108809" s="1"/>
      <c r="T108809" s="1"/>
    </row>
    <row r="108810" spans="2:20">
      <c r="B108810" s="27"/>
      <c r="C108810" s="1"/>
      <c r="D108810" s="1"/>
      <c r="E108810" s="1"/>
      <c r="F108810" s="1"/>
      <c r="G108810" s="1"/>
      <c r="H108810" s="1"/>
      <c r="I108810" s="1"/>
      <c r="J108810" s="1"/>
      <c r="K108810" s="1"/>
      <c r="L108810" s="1"/>
      <c r="M108810" s="1"/>
      <c r="N108810" s="1"/>
      <c r="O108810" s="1"/>
      <c r="P108810" s="1"/>
      <c r="Q108810" s="1"/>
      <c r="R108810" s="1"/>
      <c r="S108810" s="1"/>
      <c r="T108810" s="1"/>
    </row>
    <row r="108811" spans="2:20">
      <c r="B108811" s="27"/>
      <c r="C108811" s="1"/>
      <c r="D108811" s="1"/>
      <c r="E108811" s="1"/>
      <c r="F108811" s="1"/>
      <c r="G108811" s="1"/>
      <c r="H108811" s="1"/>
      <c r="I108811" s="1"/>
      <c r="J108811" s="1"/>
      <c r="K108811" s="1"/>
      <c r="L108811" s="1"/>
      <c r="M108811" s="1"/>
      <c r="N108811" s="1"/>
      <c r="O108811" s="1"/>
      <c r="P108811" s="1"/>
      <c r="Q108811" s="1"/>
      <c r="R108811" s="1"/>
      <c r="S108811" s="1"/>
      <c r="T108811" s="1"/>
    </row>
    <row r="108812" spans="2:20">
      <c r="B108812" s="27"/>
      <c r="C108812" s="1"/>
      <c r="D108812" s="1"/>
      <c r="E108812" s="1"/>
      <c r="F108812" s="1"/>
      <c r="G108812" s="1"/>
      <c r="H108812" s="1"/>
      <c r="I108812" s="1"/>
      <c r="J108812" s="1"/>
      <c r="K108812" s="1"/>
      <c r="L108812" s="1"/>
      <c r="M108812" s="1"/>
      <c r="N108812" s="1"/>
      <c r="O108812" s="1"/>
      <c r="P108812" s="1"/>
      <c r="Q108812" s="1"/>
      <c r="R108812" s="1"/>
      <c r="S108812" s="1"/>
      <c r="T108812" s="1"/>
    </row>
    <row r="108813" spans="2:20">
      <c r="B108813" s="27"/>
      <c r="C108813" s="1"/>
      <c r="D108813" s="1"/>
      <c r="E108813" s="1"/>
      <c r="F108813" s="1"/>
      <c r="G108813" s="1"/>
      <c r="H108813" s="1"/>
      <c r="I108813" s="1"/>
      <c r="J108813" s="1"/>
      <c r="K108813" s="1"/>
      <c r="L108813" s="1"/>
      <c r="M108813" s="1"/>
      <c r="N108813" s="1"/>
      <c r="O108813" s="1"/>
      <c r="P108813" s="1"/>
      <c r="Q108813" s="1"/>
      <c r="R108813" s="1"/>
      <c r="S108813" s="1"/>
      <c r="T108813" s="1"/>
    </row>
    <row r="108814" spans="2:20">
      <c r="B108814" s="27"/>
      <c r="C108814" s="1"/>
      <c r="D108814" s="1"/>
      <c r="E108814" s="1"/>
      <c r="F108814" s="1"/>
      <c r="G108814" s="1"/>
      <c r="H108814" s="1"/>
      <c r="I108814" s="1"/>
      <c r="J108814" s="1"/>
      <c r="K108814" s="1"/>
      <c r="L108814" s="1"/>
      <c r="M108814" s="1"/>
      <c r="N108814" s="1"/>
      <c r="O108814" s="1"/>
      <c r="P108814" s="1"/>
      <c r="Q108814" s="1"/>
      <c r="R108814" s="1"/>
      <c r="S108814" s="1"/>
      <c r="T108814" s="1"/>
    </row>
    <row r="108815" spans="2:20">
      <c r="B108815" s="27"/>
      <c r="C108815" s="1"/>
      <c r="D108815" s="1"/>
      <c r="E108815" s="1"/>
      <c r="F108815" s="1"/>
      <c r="G108815" s="1"/>
      <c r="H108815" s="1"/>
      <c r="I108815" s="1"/>
      <c r="J108815" s="1"/>
      <c r="K108815" s="1"/>
      <c r="L108815" s="1"/>
      <c r="M108815" s="1"/>
      <c r="N108815" s="1"/>
      <c r="O108815" s="1"/>
      <c r="P108815" s="1"/>
      <c r="Q108815" s="1"/>
      <c r="R108815" s="1"/>
      <c r="S108815" s="1"/>
      <c r="T108815" s="1"/>
    </row>
    <row r="108816" spans="2:20">
      <c r="B108816" s="27"/>
      <c r="C108816" s="1"/>
      <c r="D108816" s="1"/>
      <c r="E108816" s="1"/>
      <c r="F108816" s="1"/>
      <c r="G108816" s="1"/>
      <c r="H108816" s="1"/>
      <c r="I108816" s="1"/>
      <c r="J108816" s="1"/>
      <c r="K108816" s="1"/>
      <c r="L108816" s="1"/>
      <c r="M108816" s="1"/>
      <c r="N108816" s="1"/>
      <c r="O108816" s="1"/>
      <c r="P108816" s="1"/>
      <c r="Q108816" s="1"/>
      <c r="R108816" s="1"/>
      <c r="S108816" s="1"/>
      <c r="T108816" s="1"/>
    </row>
    <row r="108817" spans="2:20">
      <c r="B108817" s="27"/>
      <c r="C108817" s="1"/>
      <c r="D108817" s="1"/>
      <c r="E108817" s="1"/>
      <c r="F108817" s="1"/>
      <c r="G108817" s="1"/>
      <c r="H108817" s="1"/>
      <c r="I108817" s="1"/>
      <c r="J108817" s="1"/>
      <c r="K108817" s="1"/>
      <c r="L108817" s="1"/>
      <c r="M108817" s="1"/>
      <c r="N108817" s="1"/>
      <c r="O108817" s="1"/>
      <c r="P108817" s="1"/>
      <c r="Q108817" s="1"/>
      <c r="R108817" s="1"/>
      <c r="S108817" s="1"/>
      <c r="T108817" s="1"/>
    </row>
    <row r="108818" spans="2:20">
      <c r="B108818" s="27"/>
      <c r="C108818" s="1"/>
      <c r="D108818" s="1"/>
      <c r="E108818" s="1"/>
      <c r="F108818" s="1"/>
      <c r="G108818" s="1"/>
      <c r="H108818" s="1"/>
      <c r="I108818" s="1"/>
      <c r="J108818" s="1"/>
      <c r="K108818" s="1"/>
      <c r="L108818" s="1"/>
      <c r="M108818" s="1"/>
      <c r="N108818" s="1"/>
      <c r="O108818" s="1"/>
      <c r="P108818" s="1"/>
      <c r="Q108818" s="1"/>
      <c r="R108818" s="1"/>
      <c r="S108818" s="1"/>
      <c r="T108818" s="1"/>
    </row>
    <row r="108819" spans="2:20">
      <c r="B108819" s="27"/>
      <c r="C108819" s="1"/>
      <c r="D108819" s="1"/>
      <c r="E108819" s="1"/>
      <c r="F108819" s="1"/>
      <c r="G108819" s="1"/>
      <c r="H108819" s="1"/>
      <c r="I108819" s="1"/>
      <c r="J108819" s="1"/>
      <c r="K108819" s="1"/>
      <c r="L108819" s="1"/>
      <c r="M108819" s="1"/>
      <c r="N108819" s="1"/>
      <c r="O108819" s="1"/>
      <c r="P108819" s="1"/>
      <c r="Q108819" s="1"/>
      <c r="R108819" s="1"/>
      <c r="S108819" s="1"/>
      <c r="T108819" s="1"/>
    </row>
    <row r="108820" spans="2:20">
      <c r="B108820" s="27"/>
      <c r="C108820" s="1"/>
      <c r="D108820" s="1"/>
      <c r="E108820" s="1"/>
      <c r="F108820" s="1"/>
      <c r="G108820" s="1"/>
      <c r="H108820" s="1"/>
      <c r="I108820" s="1"/>
      <c r="J108820" s="1"/>
      <c r="K108820" s="1"/>
      <c r="L108820" s="1"/>
      <c r="M108820" s="1"/>
      <c r="N108820" s="1"/>
      <c r="O108820" s="1"/>
      <c r="P108820" s="1"/>
      <c r="Q108820" s="1"/>
      <c r="R108820" s="1"/>
      <c r="S108820" s="1"/>
      <c r="T108820" s="1"/>
    </row>
    <row r="108821" spans="2:20">
      <c r="B108821" s="27"/>
      <c r="C108821" s="1"/>
      <c r="D108821" s="1"/>
      <c r="E108821" s="1"/>
      <c r="F108821" s="1"/>
      <c r="G108821" s="1"/>
      <c r="H108821" s="1"/>
      <c r="I108821" s="1"/>
      <c r="J108821" s="1"/>
      <c r="K108821" s="1"/>
      <c r="L108821" s="1"/>
      <c r="M108821" s="1"/>
      <c r="N108821" s="1"/>
      <c r="O108821" s="1"/>
      <c r="P108821" s="1"/>
      <c r="Q108821" s="1"/>
      <c r="R108821" s="1"/>
      <c r="S108821" s="1"/>
      <c r="T108821" s="1"/>
    </row>
    <row r="108822" spans="2:20">
      <c r="B108822" s="27"/>
      <c r="C108822" s="1"/>
      <c r="D108822" s="1"/>
      <c r="E108822" s="1"/>
      <c r="F108822" s="1"/>
      <c r="G108822" s="1"/>
      <c r="H108822" s="1"/>
      <c r="I108822" s="1"/>
      <c r="J108822" s="1"/>
      <c r="K108822" s="1"/>
      <c r="L108822" s="1"/>
      <c r="M108822" s="1"/>
      <c r="N108822" s="1"/>
      <c r="O108822" s="1"/>
      <c r="P108822" s="1"/>
      <c r="Q108822" s="1"/>
      <c r="R108822" s="1"/>
      <c r="S108822" s="1"/>
      <c r="T108822" s="1"/>
    </row>
    <row r="108823" spans="2:20">
      <c r="B108823" s="27"/>
      <c r="C108823" s="1"/>
      <c r="D108823" s="1"/>
      <c r="E108823" s="1"/>
      <c r="F108823" s="1"/>
      <c r="G108823" s="1"/>
      <c r="H108823" s="1"/>
      <c r="I108823" s="1"/>
      <c r="J108823" s="1"/>
      <c r="K108823" s="1"/>
      <c r="L108823" s="1"/>
      <c r="M108823" s="1"/>
      <c r="N108823" s="1"/>
      <c r="O108823" s="1"/>
      <c r="P108823" s="1"/>
      <c r="Q108823" s="1"/>
      <c r="R108823" s="1"/>
      <c r="S108823" s="1"/>
      <c r="T108823" s="1"/>
    </row>
    <row r="108824" spans="2:20">
      <c r="B108824" s="27"/>
      <c r="C108824" s="1"/>
      <c r="D108824" s="1"/>
      <c r="E108824" s="1"/>
      <c r="F108824" s="1"/>
      <c r="G108824" s="1"/>
      <c r="H108824" s="1"/>
      <c r="I108824" s="1"/>
      <c r="J108824" s="1"/>
      <c r="K108824" s="1"/>
      <c r="L108824" s="1"/>
      <c r="M108824" s="1"/>
      <c r="N108824" s="1"/>
      <c r="O108824" s="1"/>
      <c r="P108824" s="1"/>
      <c r="Q108824" s="1"/>
      <c r="R108824" s="1"/>
      <c r="S108824" s="1"/>
      <c r="T108824" s="1"/>
    </row>
    <row r="108825" spans="2:20">
      <c r="B108825" s="27"/>
      <c r="C108825" s="1"/>
      <c r="D108825" s="1"/>
      <c r="E108825" s="1"/>
      <c r="F108825" s="1"/>
      <c r="G108825" s="1"/>
      <c r="H108825" s="1"/>
      <c r="I108825" s="1"/>
      <c r="J108825" s="1"/>
      <c r="K108825" s="1"/>
      <c r="L108825" s="1"/>
      <c r="M108825" s="1"/>
      <c r="N108825" s="1"/>
      <c r="O108825" s="1"/>
      <c r="P108825" s="1"/>
      <c r="Q108825" s="1"/>
      <c r="R108825" s="1"/>
      <c r="S108825" s="1"/>
      <c r="T108825" s="1"/>
    </row>
    <row r="108826" spans="2:20">
      <c r="B108826" s="27"/>
      <c r="C108826" s="1"/>
      <c r="D108826" s="1"/>
      <c r="E108826" s="1"/>
      <c r="F108826" s="1"/>
      <c r="G108826" s="1"/>
      <c r="H108826" s="1"/>
      <c r="I108826" s="1"/>
      <c r="J108826" s="1"/>
      <c r="K108826" s="1"/>
      <c r="L108826" s="1"/>
      <c r="M108826" s="1"/>
      <c r="N108826" s="1"/>
      <c r="O108826" s="1"/>
      <c r="P108826" s="1"/>
      <c r="Q108826" s="1"/>
      <c r="R108826" s="1"/>
      <c r="S108826" s="1"/>
      <c r="T108826" s="1"/>
    </row>
    <row r="108827" spans="2:20">
      <c r="B108827" s="27"/>
      <c r="C108827" s="1"/>
      <c r="D108827" s="1"/>
      <c r="E108827" s="1"/>
      <c r="F108827" s="1"/>
      <c r="G108827" s="1"/>
      <c r="H108827" s="1"/>
      <c r="I108827" s="1"/>
      <c r="J108827" s="1"/>
      <c r="K108827" s="1"/>
      <c r="L108827" s="1"/>
      <c r="M108827" s="1"/>
      <c r="N108827" s="1"/>
      <c r="O108827" s="1"/>
      <c r="P108827" s="1"/>
      <c r="Q108827" s="1"/>
      <c r="R108827" s="1"/>
      <c r="S108827" s="1"/>
      <c r="T108827" s="1"/>
    </row>
    <row r="108828" spans="2:20">
      <c r="B108828" s="27"/>
      <c r="C108828" s="1"/>
      <c r="D108828" s="1"/>
      <c r="E108828" s="1"/>
      <c r="F108828" s="1"/>
      <c r="G108828" s="1"/>
      <c r="H108828" s="1"/>
      <c r="I108828" s="1"/>
      <c r="J108828" s="1"/>
      <c r="K108828" s="1"/>
      <c r="L108828" s="1"/>
      <c r="M108828" s="1"/>
      <c r="N108828" s="1"/>
      <c r="O108828" s="1"/>
      <c r="P108828" s="1"/>
      <c r="Q108828" s="1"/>
      <c r="R108828" s="1"/>
      <c r="S108828" s="1"/>
      <c r="T108828" s="1"/>
    </row>
    <row r="108829" spans="2:20">
      <c r="B108829" s="27"/>
      <c r="C108829" s="1"/>
      <c r="D108829" s="1"/>
      <c r="E108829" s="1"/>
      <c r="F108829" s="1"/>
      <c r="G108829" s="1"/>
      <c r="H108829" s="1"/>
      <c r="I108829" s="1"/>
      <c r="J108829" s="1"/>
      <c r="K108829" s="1"/>
      <c r="L108829" s="1"/>
      <c r="M108829" s="1"/>
      <c r="N108829" s="1"/>
      <c r="O108829" s="1"/>
      <c r="P108829" s="1"/>
      <c r="Q108829" s="1"/>
      <c r="R108829" s="1"/>
      <c r="S108829" s="1"/>
      <c r="T108829" s="1"/>
    </row>
    <row r="108830" spans="2:20">
      <c r="B108830" s="27"/>
      <c r="C108830" s="1"/>
      <c r="D108830" s="1"/>
      <c r="E108830" s="1"/>
      <c r="F108830" s="1"/>
      <c r="G108830" s="1"/>
      <c r="H108830" s="1"/>
      <c r="I108830" s="1"/>
      <c r="J108830" s="1"/>
      <c r="K108830" s="1"/>
      <c r="L108830" s="1"/>
      <c r="M108830" s="1"/>
      <c r="N108830" s="1"/>
      <c r="O108830" s="1"/>
      <c r="P108830" s="1"/>
      <c r="Q108830" s="1"/>
      <c r="R108830" s="1"/>
      <c r="S108830" s="1"/>
      <c r="T108830" s="1"/>
    </row>
    <row r="108831" spans="2:20">
      <c r="B108831" s="27"/>
      <c r="C108831" s="1"/>
      <c r="D108831" s="1"/>
      <c r="E108831" s="1"/>
      <c r="F108831" s="1"/>
      <c r="G108831" s="1"/>
      <c r="H108831" s="1"/>
      <c r="I108831" s="1"/>
      <c r="J108831" s="1"/>
      <c r="K108831" s="1"/>
      <c r="L108831" s="1"/>
      <c r="M108831" s="1"/>
      <c r="N108831" s="1"/>
      <c r="O108831" s="1"/>
      <c r="P108831" s="1"/>
      <c r="Q108831" s="1"/>
      <c r="R108831" s="1"/>
      <c r="S108831" s="1"/>
      <c r="T108831" s="1"/>
    </row>
    <row r="108832" spans="2:20">
      <c r="B108832" s="27"/>
      <c r="C108832" s="1"/>
      <c r="D108832" s="1"/>
      <c r="E108832" s="1"/>
      <c r="F108832" s="1"/>
      <c r="G108832" s="1"/>
      <c r="H108832" s="1"/>
      <c r="I108832" s="1"/>
      <c r="J108832" s="1"/>
      <c r="K108832" s="1"/>
      <c r="L108832" s="1"/>
      <c r="M108832" s="1"/>
      <c r="N108832" s="1"/>
      <c r="O108832" s="1"/>
      <c r="P108832" s="1"/>
      <c r="Q108832" s="1"/>
      <c r="R108832" s="1"/>
      <c r="S108832" s="1"/>
      <c r="T108832" s="1"/>
    </row>
    <row r="108833" spans="2:20">
      <c r="B108833" s="27"/>
      <c r="C108833" s="1"/>
      <c r="D108833" s="1"/>
      <c r="E108833" s="1"/>
      <c r="F108833" s="1"/>
      <c r="G108833" s="1"/>
      <c r="H108833" s="1"/>
      <c r="I108833" s="1"/>
      <c r="J108833" s="1"/>
      <c r="K108833" s="1"/>
      <c r="L108833" s="1"/>
      <c r="M108833" s="1"/>
      <c r="N108833" s="1"/>
      <c r="O108833" s="1"/>
      <c r="P108833" s="1"/>
      <c r="Q108833" s="1"/>
      <c r="R108833" s="1"/>
      <c r="S108833" s="1"/>
      <c r="T108833" s="1"/>
    </row>
    <row r="108834" spans="2:20">
      <c r="B108834" s="27"/>
      <c r="C108834" s="1"/>
      <c r="D108834" s="1"/>
      <c r="E108834" s="1"/>
      <c r="F108834" s="1"/>
      <c r="G108834" s="1"/>
      <c r="H108834" s="1"/>
      <c r="I108834" s="1"/>
      <c r="J108834" s="1"/>
      <c r="K108834" s="1"/>
      <c r="L108834" s="1"/>
      <c r="M108834" s="1"/>
      <c r="N108834" s="1"/>
      <c r="O108834" s="1"/>
      <c r="P108834" s="1"/>
      <c r="Q108834" s="1"/>
      <c r="R108834" s="1"/>
      <c r="S108834" s="1"/>
      <c r="T108834" s="1"/>
    </row>
    <row r="108835" spans="2:20">
      <c r="B108835" s="27"/>
      <c r="C108835" s="1"/>
      <c r="D108835" s="1"/>
      <c r="E108835" s="1"/>
      <c r="F108835" s="1"/>
      <c r="G108835" s="1"/>
      <c r="H108835" s="1"/>
      <c r="I108835" s="1"/>
      <c r="J108835" s="1"/>
      <c r="K108835" s="1"/>
      <c r="L108835" s="1"/>
      <c r="M108835" s="1"/>
      <c r="N108835" s="1"/>
      <c r="O108835" s="1"/>
      <c r="P108835" s="1"/>
      <c r="Q108835" s="1"/>
      <c r="R108835" s="1"/>
      <c r="S108835" s="1"/>
      <c r="T108835" s="1"/>
    </row>
    <row r="108836" spans="2:20">
      <c r="B108836" s="27"/>
      <c r="C108836" s="1"/>
      <c r="D108836" s="1"/>
      <c r="E108836" s="1"/>
      <c r="F108836" s="1"/>
      <c r="G108836" s="1"/>
      <c r="H108836" s="1"/>
      <c r="I108836" s="1"/>
      <c r="J108836" s="1"/>
      <c r="K108836" s="1"/>
      <c r="L108836" s="1"/>
      <c r="M108836" s="1"/>
      <c r="N108836" s="1"/>
      <c r="O108836" s="1"/>
      <c r="P108836" s="1"/>
      <c r="Q108836" s="1"/>
      <c r="R108836" s="1"/>
      <c r="S108836" s="1"/>
      <c r="T108836" s="1"/>
    </row>
    <row r="108837" spans="2:20">
      <c r="B108837" s="27"/>
      <c r="C108837" s="1"/>
      <c r="D108837" s="1"/>
      <c r="E108837" s="1"/>
      <c r="F108837" s="1"/>
      <c r="G108837" s="1"/>
      <c r="H108837" s="1"/>
      <c r="I108837" s="1"/>
      <c r="J108837" s="1"/>
      <c r="K108837" s="1"/>
      <c r="L108837" s="1"/>
      <c r="M108837" s="1"/>
      <c r="N108837" s="1"/>
      <c r="O108837" s="1"/>
      <c r="P108837" s="1"/>
      <c r="Q108837" s="1"/>
      <c r="R108837" s="1"/>
      <c r="S108837" s="1"/>
      <c r="T108837" s="1"/>
    </row>
    <row r="108838" spans="2:20">
      <c r="B108838" s="27"/>
      <c r="C108838" s="1"/>
      <c r="D108838" s="1"/>
      <c r="E108838" s="1"/>
      <c r="F108838" s="1"/>
      <c r="G108838" s="1"/>
      <c r="H108838" s="1"/>
      <c r="I108838" s="1"/>
      <c r="J108838" s="1"/>
      <c r="K108838" s="1"/>
      <c r="L108838" s="1"/>
      <c r="M108838" s="1"/>
      <c r="N108838" s="1"/>
      <c r="O108838" s="1"/>
      <c r="P108838" s="1"/>
      <c r="Q108838" s="1"/>
      <c r="R108838" s="1"/>
      <c r="S108838" s="1"/>
      <c r="T108838" s="1"/>
    </row>
    <row r="108839" spans="2:20">
      <c r="B108839" s="27"/>
      <c r="C108839" s="1"/>
      <c r="D108839" s="1"/>
      <c r="E108839" s="1"/>
      <c r="F108839" s="1"/>
      <c r="G108839" s="1"/>
      <c r="H108839" s="1"/>
      <c r="I108839" s="1"/>
      <c r="J108839" s="1"/>
      <c r="K108839" s="1"/>
      <c r="L108839" s="1"/>
      <c r="M108839" s="1"/>
      <c r="N108839" s="1"/>
      <c r="O108839" s="1"/>
      <c r="P108839" s="1"/>
      <c r="Q108839" s="1"/>
      <c r="R108839" s="1"/>
      <c r="S108839" s="1"/>
      <c r="T108839" s="1"/>
    </row>
    <row r="108840" spans="2:20">
      <c r="B108840" s="27"/>
      <c r="C108840" s="1"/>
      <c r="D108840" s="1"/>
      <c r="E108840" s="1"/>
      <c r="F108840" s="1"/>
      <c r="G108840" s="1"/>
      <c r="H108840" s="1"/>
      <c r="I108840" s="1"/>
      <c r="J108840" s="1"/>
      <c r="K108840" s="1"/>
      <c r="L108840" s="1"/>
      <c r="M108840" s="1"/>
      <c r="N108840" s="1"/>
      <c r="O108840" s="1"/>
      <c r="P108840" s="1"/>
      <c r="Q108840" s="1"/>
      <c r="R108840" s="1"/>
      <c r="S108840" s="1"/>
      <c r="T108840" s="1"/>
    </row>
    <row r="108841" spans="2:20">
      <c r="B108841" s="27"/>
      <c r="C108841" s="1"/>
      <c r="D108841" s="1"/>
      <c r="E108841" s="1"/>
      <c r="F108841" s="1"/>
      <c r="G108841" s="1"/>
      <c r="H108841" s="1"/>
      <c r="I108841" s="1"/>
      <c r="J108841" s="1"/>
      <c r="K108841" s="1"/>
      <c r="L108841" s="1"/>
      <c r="M108841" s="1"/>
      <c r="N108841" s="1"/>
      <c r="O108841" s="1"/>
      <c r="P108841" s="1"/>
      <c r="Q108841" s="1"/>
      <c r="R108841" s="1"/>
      <c r="S108841" s="1"/>
      <c r="T108841" s="1"/>
    </row>
    <row r="108842" spans="2:20">
      <c r="B108842" s="27"/>
      <c r="C108842" s="1"/>
      <c r="D108842" s="1"/>
      <c r="E108842" s="1"/>
      <c r="F108842" s="1"/>
      <c r="G108842" s="1"/>
      <c r="H108842" s="1"/>
      <c r="I108842" s="1"/>
      <c r="J108842" s="1"/>
      <c r="K108842" s="1"/>
      <c r="L108842" s="1"/>
      <c r="M108842" s="1"/>
      <c r="N108842" s="1"/>
      <c r="O108842" s="1"/>
      <c r="P108842" s="1"/>
      <c r="Q108842" s="1"/>
      <c r="R108842" s="1"/>
      <c r="S108842" s="1"/>
      <c r="T108842" s="1"/>
    </row>
    <row r="108843" spans="2:20">
      <c r="B108843" s="27"/>
      <c r="C108843" s="1"/>
      <c r="D108843" s="1"/>
      <c r="E108843" s="1"/>
      <c r="F108843" s="1"/>
      <c r="G108843" s="1"/>
      <c r="H108843" s="1"/>
      <c r="I108843" s="1"/>
      <c r="J108843" s="1"/>
      <c r="K108843" s="1"/>
      <c r="L108843" s="1"/>
      <c r="M108843" s="1"/>
      <c r="N108843" s="1"/>
      <c r="O108843" s="1"/>
      <c r="P108843" s="1"/>
      <c r="Q108843" s="1"/>
      <c r="R108843" s="1"/>
      <c r="S108843" s="1"/>
      <c r="T108843" s="1"/>
    </row>
    <row r="108844" spans="2:20">
      <c r="B108844" s="27"/>
      <c r="C108844" s="1"/>
      <c r="D108844" s="1"/>
      <c r="E108844" s="1"/>
      <c r="F108844" s="1"/>
      <c r="G108844" s="1"/>
      <c r="H108844" s="1"/>
      <c r="I108844" s="1"/>
      <c r="J108844" s="1"/>
      <c r="K108844" s="1"/>
      <c r="L108844" s="1"/>
      <c r="M108844" s="1"/>
      <c r="N108844" s="1"/>
      <c r="O108844" s="1"/>
      <c r="P108844" s="1"/>
      <c r="Q108844" s="1"/>
      <c r="R108844" s="1"/>
      <c r="S108844" s="1"/>
      <c r="T108844" s="1"/>
    </row>
    <row r="108845" spans="2:20">
      <c r="B108845" s="27"/>
      <c r="C108845" s="1"/>
      <c r="D108845" s="1"/>
      <c r="E108845" s="1"/>
      <c r="F108845" s="1"/>
      <c r="G108845" s="1"/>
      <c r="H108845" s="1"/>
      <c r="I108845" s="1"/>
      <c r="J108845" s="1"/>
      <c r="K108845" s="1"/>
      <c r="L108845" s="1"/>
      <c r="M108845" s="1"/>
      <c r="N108845" s="1"/>
      <c r="O108845" s="1"/>
      <c r="P108845" s="1"/>
      <c r="Q108845" s="1"/>
      <c r="R108845" s="1"/>
      <c r="S108845" s="1"/>
      <c r="T108845" s="1"/>
    </row>
    <row r="108846" spans="2:20">
      <c r="B108846" s="27"/>
      <c r="C108846" s="1"/>
      <c r="D108846" s="1"/>
      <c r="E108846" s="1"/>
      <c r="F108846" s="1"/>
      <c r="G108846" s="1"/>
      <c r="H108846" s="1"/>
      <c r="I108846" s="1"/>
      <c r="J108846" s="1"/>
      <c r="K108846" s="1"/>
      <c r="L108846" s="1"/>
      <c r="M108846" s="1"/>
      <c r="N108846" s="1"/>
      <c r="O108846" s="1"/>
      <c r="P108846" s="1"/>
      <c r="Q108846" s="1"/>
      <c r="R108846" s="1"/>
      <c r="S108846" s="1"/>
      <c r="T108846" s="1"/>
    </row>
    <row r="108847" spans="2:20">
      <c r="B108847" s="27"/>
      <c r="C108847" s="1"/>
      <c r="D108847" s="1"/>
      <c r="E108847" s="1"/>
      <c r="F108847" s="1"/>
      <c r="G108847" s="1"/>
      <c r="H108847" s="1"/>
      <c r="I108847" s="1"/>
      <c r="J108847" s="1"/>
      <c r="K108847" s="1"/>
      <c r="L108847" s="1"/>
      <c r="M108847" s="1"/>
      <c r="N108847" s="1"/>
      <c r="O108847" s="1"/>
      <c r="P108847" s="1"/>
      <c r="Q108847" s="1"/>
      <c r="R108847" s="1"/>
      <c r="S108847" s="1"/>
      <c r="T108847" s="1"/>
    </row>
    <row r="108848" spans="2:20">
      <c r="B108848" s="27"/>
      <c r="C108848" s="1"/>
      <c r="D108848" s="1"/>
      <c r="E108848" s="1"/>
      <c r="F108848" s="1"/>
      <c r="G108848" s="1"/>
      <c r="H108848" s="1"/>
      <c r="I108848" s="1"/>
      <c r="J108848" s="1"/>
      <c r="K108848" s="1"/>
      <c r="L108848" s="1"/>
      <c r="M108848" s="1"/>
      <c r="N108848" s="1"/>
      <c r="O108848" s="1"/>
      <c r="P108848" s="1"/>
      <c r="Q108848" s="1"/>
      <c r="R108848" s="1"/>
      <c r="S108848" s="1"/>
      <c r="T108848" s="1"/>
    </row>
    <row r="108849" spans="2:20">
      <c r="B108849" s="27"/>
      <c r="C108849" s="1"/>
      <c r="D108849" s="1"/>
      <c r="E108849" s="1"/>
      <c r="F108849" s="1"/>
      <c r="G108849" s="1"/>
      <c r="H108849" s="1"/>
      <c r="I108849" s="1"/>
      <c r="J108849" s="1"/>
      <c r="K108849" s="1"/>
      <c r="L108849" s="1"/>
      <c r="M108849" s="1"/>
      <c r="N108849" s="1"/>
      <c r="O108849" s="1"/>
      <c r="P108849" s="1"/>
      <c r="Q108849" s="1"/>
      <c r="R108849" s="1"/>
      <c r="S108849" s="1"/>
      <c r="T108849" s="1"/>
    </row>
    <row r="108850" spans="2:20">
      <c r="B108850" s="27"/>
      <c r="C108850" s="1"/>
      <c r="D108850" s="1"/>
      <c r="E108850" s="1"/>
      <c r="F108850" s="1"/>
      <c r="G108850" s="1"/>
      <c r="H108850" s="1"/>
      <c r="I108850" s="1"/>
      <c r="J108850" s="1"/>
      <c r="K108850" s="1"/>
      <c r="L108850" s="1"/>
      <c r="M108850" s="1"/>
      <c r="N108850" s="1"/>
      <c r="O108850" s="1"/>
      <c r="P108850" s="1"/>
      <c r="Q108850" s="1"/>
      <c r="R108850" s="1"/>
      <c r="S108850" s="1"/>
      <c r="T108850" s="1"/>
    </row>
    <row r="108851" spans="2:20">
      <c r="B108851" s="27"/>
      <c r="C108851" s="1"/>
      <c r="D108851" s="1"/>
      <c r="E108851" s="1"/>
      <c r="F108851" s="1"/>
      <c r="G108851" s="1"/>
      <c r="H108851" s="1"/>
      <c r="I108851" s="1"/>
      <c r="J108851" s="1"/>
      <c r="K108851" s="1"/>
      <c r="L108851" s="1"/>
      <c r="M108851" s="1"/>
      <c r="N108851" s="1"/>
      <c r="O108851" s="1"/>
      <c r="P108851" s="1"/>
      <c r="Q108851" s="1"/>
      <c r="R108851" s="1"/>
      <c r="S108851" s="1"/>
      <c r="T108851" s="1"/>
    </row>
    <row r="108852" spans="2:20">
      <c r="B108852" s="27"/>
      <c r="C108852" s="1"/>
      <c r="D108852" s="1"/>
      <c r="E108852" s="1"/>
      <c r="F108852" s="1"/>
      <c r="G108852" s="1"/>
      <c r="H108852" s="1"/>
      <c r="I108852" s="1"/>
      <c r="J108852" s="1"/>
      <c r="K108852" s="1"/>
      <c r="L108852" s="1"/>
      <c r="M108852" s="1"/>
      <c r="N108852" s="1"/>
      <c r="O108852" s="1"/>
      <c r="P108852" s="1"/>
      <c r="Q108852" s="1"/>
      <c r="R108852" s="1"/>
      <c r="S108852" s="1"/>
      <c r="T108852" s="1"/>
    </row>
    <row r="108853" spans="2:20">
      <c r="B108853" s="27"/>
      <c r="C108853" s="1"/>
      <c r="D108853" s="1"/>
      <c r="E108853" s="1"/>
      <c r="F108853" s="1"/>
      <c r="G108853" s="1"/>
      <c r="H108853" s="1"/>
      <c r="I108853" s="1"/>
      <c r="J108853" s="1"/>
      <c r="K108853" s="1"/>
      <c r="L108853" s="1"/>
      <c r="M108853" s="1"/>
      <c r="N108853" s="1"/>
      <c r="O108853" s="1"/>
      <c r="P108853" s="1"/>
      <c r="Q108853" s="1"/>
      <c r="R108853" s="1"/>
      <c r="S108853" s="1"/>
      <c r="T108853" s="1"/>
    </row>
    <row r="108854" spans="2:20">
      <c r="B108854" s="27"/>
      <c r="C108854" s="1"/>
      <c r="D108854" s="1"/>
      <c r="E108854" s="1"/>
      <c r="F108854" s="1"/>
      <c r="G108854" s="1"/>
      <c r="H108854" s="1"/>
      <c r="I108854" s="1"/>
      <c r="J108854" s="1"/>
      <c r="K108854" s="1"/>
      <c r="L108854" s="1"/>
      <c r="M108854" s="1"/>
      <c r="N108854" s="1"/>
      <c r="O108854" s="1"/>
      <c r="P108854" s="1"/>
      <c r="Q108854" s="1"/>
      <c r="R108854" s="1"/>
      <c r="S108854" s="1"/>
      <c r="T108854" s="1"/>
    </row>
    <row r="108855" spans="2:20">
      <c r="B108855" s="27"/>
      <c r="C108855" s="1"/>
      <c r="D108855" s="1"/>
      <c r="E108855" s="1"/>
      <c r="F108855" s="1"/>
      <c r="G108855" s="1"/>
      <c r="H108855" s="1"/>
      <c r="I108855" s="1"/>
      <c r="J108855" s="1"/>
      <c r="K108855" s="1"/>
      <c r="L108855" s="1"/>
      <c r="M108855" s="1"/>
      <c r="N108855" s="1"/>
      <c r="O108855" s="1"/>
      <c r="P108855" s="1"/>
      <c r="Q108855" s="1"/>
      <c r="R108855" s="1"/>
      <c r="S108855" s="1"/>
      <c r="T108855" s="1"/>
    </row>
    <row r="108856" spans="2:20">
      <c r="B108856" s="27"/>
      <c r="C108856" s="1"/>
      <c r="D108856" s="1"/>
      <c r="E108856" s="1"/>
      <c r="F108856" s="1"/>
      <c r="G108856" s="1"/>
      <c r="H108856" s="1"/>
      <c r="I108856" s="1"/>
      <c r="J108856" s="1"/>
      <c r="K108856" s="1"/>
      <c r="L108856" s="1"/>
      <c r="M108856" s="1"/>
      <c r="N108856" s="1"/>
      <c r="O108856" s="1"/>
      <c r="P108856" s="1"/>
      <c r="Q108856" s="1"/>
      <c r="R108856" s="1"/>
      <c r="S108856" s="1"/>
      <c r="T108856" s="1"/>
    </row>
    <row r="108857" spans="2:20">
      <c r="B108857" s="27"/>
      <c r="C108857" s="1"/>
      <c r="D108857" s="1"/>
      <c r="E108857" s="1"/>
      <c r="F108857" s="1"/>
      <c r="G108857" s="1"/>
      <c r="H108857" s="1"/>
      <c r="I108857" s="1"/>
      <c r="J108857" s="1"/>
      <c r="K108857" s="1"/>
      <c r="L108857" s="1"/>
      <c r="M108857" s="1"/>
      <c r="N108857" s="1"/>
      <c r="O108857" s="1"/>
      <c r="P108857" s="1"/>
      <c r="Q108857" s="1"/>
      <c r="R108857" s="1"/>
      <c r="S108857" s="1"/>
      <c r="T108857" s="1"/>
    </row>
    <row r="108858" spans="2:20">
      <c r="B108858" s="27"/>
      <c r="C108858" s="1"/>
      <c r="D108858" s="1"/>
      <c r="E108858" s="1"/>
      <c r="F108858" s="1"/>
      <c r="G108858" s="1"/>
      <c r="H108858" s="1"/>
      <c r="I108858" s="1"/>
      <c r="J108858" s="1"/>
      <c r="K108858" s="1"/>
      <c r="L108858" s="1"/>
      <c r="M108858" s="1"/>
      <c r="N108858" s="1"/>
      <c r="O108858" s="1"/>
      <c r="P108858" s="1"/>
      <c r="Q108858" s="1"/>
      <c r="R108858" s="1"/>
      <c r="S108858" s="1"/>
      <c r="T108858" s="1"/>
    </row>
    <row r="108859" spans="2:20">
      <c r="B108859" s="27"/>
      <c r="C108859" s="1"/>
      <c r="D108859" s="1"/>
      <c r="E108859" s="1"/>
      <c r="F108859" s="1"/>
      <c r="G108859" s="1"/>
      <c r="H108859" s="1"/>
      <c r="I108859" s="1"/>
      <c r="J108859" s="1"/>
      <c r="K108859" s="1"/>
      <c r="L108859" s="1"/>
      <c r="M108859" s="1"/>
      <c r="N108859" s="1"/>
      <c r="O108859" s="1"/>
      <c r="P108859" s="1"/>
      <c r="Q108859" s="1"/>
      <c r="R108859" s="1"/>
      <c r="S108859" s="1"/>
      <c r="T108859" s="1"/>
    </row>
    <row r="108860" spans="2:20">
      <c r="B108860" s="27"/>
      <c r="C108860" s="1"/>
      <c r="D108860" s="1"/>
      <c r="E108860" s="1"/>
      <c r="F108860" s="1"/>
      <c r="G108860" s="1"/>
      <c r="H108860" s="1"/>
      <c r="I108860" s="1"/>
      <c r="J108860" s="1"/>
      <c r="K108860" s="1"/>
      <c r="L108860" s="1"/>
      <c r="M108860" s="1"/>
      <c r="N108860" s="1"/>
      <c r="O108860" s="1"/>
      <c r="P108860" s="1"/>
      <c r="Q108860" s="1"/>
      <c r="R108860" s="1"/>
      <c r="S108860" s="1"/>
      <c r="T108860" s="1"/>
    </row>
    <row r="108861" spans="2:20">
      <c r="B108861" s="27"/>
      <c r="C108861" s="1"/>
      <c r="D108861" s="1"/>
      <c r="E108861" s="1"/>
      <c r="F108861" s="1"/>
      <c r="G108861" s="1"/>
      <c r="H108861" s="1"/>
      <c r="I108861" s="1"/>
      <c r="J108861" s="1"/>
      <c r="K108861" s="1"/>
      <c r="L108861" s="1"/>
      <c r="M108861" s="1"/>
      <c r="N108861" s="1"/>
      <c r="O108861" s="1"/>
      <c r="P108861" s="1"/>
      <c r="Q108861" s="1"/>
      <c r="R108861" s="1"/>
      <c r="S108861" s="1"/>
      <c r="T108861" s="1"/>
    </row>
    <row r="108862" spans="2:20">
      <c r="B108862" s="27"/>
      <c r="C108862" s="1"/>
      <c r="D108862" s="1"/>
      <c r="E108862" s="1"/>
      <c r="F108862" s="1"/>
      <c r="G108862" s="1"/>
      <c r="H108862" s="1"/>
      <c r="I108862" s="1"/>
      <c r="J108862" s="1"/>
      <c r="K108862" s="1"/>
      <c r="L108862" s="1"/>
      <c r="M108862" s="1"/>
      <c r="N108862" s="1"/>
      <c r="O108862" s="1"/>
      <c r="P108862" s="1"/>
      <c r="Q108862" s="1"/>
      <c r="R108862" s="1"/>
      <c r="S108862" s="1"/>
      <c r="T108862" s="1"/>
    </row>
    <row r="108863" spans="2:20">
      <c r="B108863" s="27"/>
      <c r="C108863" s="1"/>
      <c r="D108863" s="1"/>
      <c r="E108863" s="1"/>
      <c r="F108863" s="1"/>
      <c r="G108863" s="1"/>
      <c r="H108863" s="1"/>
      <c r="I108863" s="1"/>
      <c r="J108863" s="1"/>
      <c r="K108863" s="1"/>
      <c r="L108863" s="1"/>
      <c r="M108863" s="1"/>
      <c r="N108863" s="1"/>
      <c r="O108863" s="1"/>
      <c r="P108863" s="1"/>
      <c r="Q108863" s="1"/>
      <c r="R108863" s="1"/>
      <c r="S108863" s="1"/>
      <c r="T108863" s="1"/>
    </row>
    <row r="108864" spans="2:20">
      <c r="B108864" s="27"/>
      <c r="C108864" s="1"/>
      <c r="D108864" s="1"/>
      <c r="E108864" s="1"/>
      <c r="F108864" s="1"/>
      <c r="G108864" s="1"/>
      <c r="H108864" s="1"/>
      <c r="I108864" s="1"/>
      <c r="J108864" s="1"/>
      <c r="K108864" s="1"/>
      <c r="L108864" s="1"/>
      <c r="M108864" s="1"/>
      <c r="N108864" s="1"/>
      <c r="O108864" s="1"/>
      <c r="P108864" s="1"/>
      <c r="Q108864" s="1"/>
      <c r="R108864" s="1"/>
      <c r="S108864" s="1"/>
      <c r="T108864" s="1"/>
    </row>
    <row r="108865" spans="2:20">
      <c r="B108865" s="27"/>
      <c r="C108865" s="1"/>
      <c r="D108865" s="1"/>
      <c r="E108865" s="1"/>
      <c r="F108865" s="1"/>
      <c r="G108865" s="1"/>
      <c r="H108865" s="1"/>
      <c r="I108865" s="1"/>
      <c r="J108865" s="1"/>
      <c r="K108865" s="1"/>
      <c r="L108865" s="1"/>
      <c r="M108865" s="1"/>
      <c r="N108865" s="1"/>
      <c r="O108865" s="1"/>
      <c r="P108865" s="1"/>
      <c r="Q108865" s="1"/>
      <c r="R108865" s="1"/>
      <c r="S108865" s="1"/>
      <c r="T108865" s="1"/>
    </row>
    <row r="108866" spans="2:20">
      <c r="B108866" s="27"/>
      <c r="C108866" s="1"/>
      <c r="D108866" s="1"/>
      <c r="E108866" s="1"/>
      <c r="F108866" s="1"/>
      <c r="G108866" s="1"/>
      <c r="H108866" s="1"/>
      <c r="I108866" s="1"/>
      <c r="J108866" s="1"/>
      <c r="K108866" s="1"/>
      <c r="L108866" s="1"/>
      <c r="M108866" s="1"/>
      <c r="N108866" s="1"/>
      <c r="O108866" s="1"/>
      <c r="P108866" s="1"/>
      <c r="Q108866" s="1"/>
      <c r="R108866" s="1"/>
      <c r="S108866" s="1"/>
      <c r="T108866" s="1"/>
    </row>
    <row r="108867" spans="2:20">
      <c r="B108867" s="27"/>
      <c r="C108867" s="1"/>
      <c r="D108867" s="1"/>
      <c r="E108867" s="1"/>
      <c r="F108867" s="1"/>
      <c r="G108867" s="1"/>
      <c r="H108867" s="1"/>
      <c r="I108867" s="1"/>
      <c r="J108867" s="1"/>
      <c r="K108867" s="1"/>
      <c r="L108867" s="1"/>
      <c r="M108867" s="1"/>
      <c r="N108867" s="1"/>
      <c r="O108867" s="1"/>
      <c r="P108867" s="1"/>
      <c r="Q108867" s="1"/>
      <c r="R108867" s="1"/>
      <c r="S108867" s="1"/>
      <c r="T108867" s="1"/>
    </row>
    <row r="108868" spans="2:20">
      <c r="B108868" s="27"/>
      <c r="C108868" s="1"/>
      <c r="D108868" s="1"/>
      <c r="E108868" s="1"/>
      <c r="F108868" s="1"/>
      <c r="G108868" s="1"/>
      <c r="H108868" s="1"/>
      <c r="I108868" s="1"/>
      <c r="J108868" s="1"/>
      <c r="K108868" s="1"/>
      <c r="L108868" s="1"/>
      <c r="M108868" s="1"/>
      <c r="N108868" s="1"/>
      <c r="O108868" s="1"/>
      <c r="P108868" s="1"/>
      <c r="Q108868" s="1"/>
      <c r="R108868" s="1"/>
      <c r="S108868" s="1"/>
      <c r="T108868" s="1"/>
    </row>
    <row r="108869" spans="2:20">
      <c r="B108869" s="27"/>
      <c r="C108869" s="1"/>
      <c r="D108869" s="1"/>
      <c r="E108869" s="1"/>
      <c r="F108869" s="1"/>
      <c r="G108869" s="1"/>
      <c r="H108869" s="1"/>
      <c r="I108869" s="1"/>
      <c r="J108869" s="1"/>
      <c r="K108869" s="1"/>
      <c r="L108869" s="1"/>
      <c r="M108869" s="1"/>
      <c r="N108869" s="1"/>
      <c r="O108869" s="1"/>
      <c r="P108869" s="1"/>
      <c r="Q108869" s="1"/>
      <c r="R108869" s="1"/>
      <c r="S108869" s="1"/>
      <c r="T108869" s="1"/>
    </row>
    <row r="108870" spans="2:20">
      <c r="B108870" s="27"/>
      <c r="C108870" s="1"/>
      <c r="D108870" s="1"/>
      <c r="E108870" s="1"/>
      <c r="F108870" s="1"/>
      <c r="G108870" s="1"/>
      <c r="H108870" s="1"/>
      <c r="I108870" s="1"/>
      <c r="J108870" s="1"/>
      <c r="K108870" s="1"/>
      <c r="L108870" s="1"/>
      <c r="M108870" s="1"/>
      <c r="N108870" s="1"/>
      <c r="O108870" s="1"/>
      <c r="P108870" s="1"/>
      <c r="Q108870" s="1"/>
      <c r="R108870" s="1"/>
      <c r="S108870" s="1"/>
      <c r="T108870" s="1"/>
    </row>
    <row r="108871" spans="2:20">
      <c r="B108871" s="27"/>
      <c r="C108871" s="1"/>
      <c r="D108871" s="1"/>
      <c r="E108871" s="1"/>
      <c r="F108871" s="1"/>
      <c r="G108871" s="1"/>
      <c r="H108871" s="1"/>
      <c r="I108871" s="1"/>
      <c r="J108871" s="1"/>
      <c r="K108871" s="1"/>
      <c r="L108871" s="1"/>
      <c r="M108871" s="1"/>
      <c r="N108871" s="1"/>
      <c r="O108871" s="1"/>
      <c r="P108871" s="1"/>
      <c r="Q108871" s="1"/>
      <c r="R108871" s="1"/>
      <c r="S108871" s="1"/>
      <c r="T108871" s="1"/>
    </row>
    <row r="108872" spans="2:20">
      <c r="B108872" s="27"/>
      <c r="C108872" s="1"/>
      <c r="D108872" s="1"/>
      <c r="E108872" s="1"/>
      <c r="F108872" s="1"/>
      <c r="G108872" s="1"/>
      <c r="H108872" s="1"/>
      <c r="I108872" s="1"/>
      <c r="J108872" s="1"/>
      <c r="K108872" s="1"/>
      <c r="L108872" s="1"/>
      <c r="M108872" s="1"/>
      <c r="N108872" s="1"/>
      <c r="O108872" s="1"/>
      <c r="P108872" s="1"/>
      <c r="Q108872" s="1"/>
      <c r="R108872" s="1"/>
      <c r="S108872" s="1"/>
      <c r="T108872" s="1"/>
    </row>
    <row r="108873" spans="2:20">
      <c r="B108873" s="27"/>
      <c r="C108873" s="1"/>
      <c r="D108873" s="1"/>
      <c r="E108873" s="1"/>
      <c r="F108873" s="1"/>
      <c r="G108873" s="1"/>
      <c r="H108873" s="1"/>
      <c r="I108873" s="1"/>
      <c r="J108873" s="1"/>
      <c r="K108873" s="1"/>
      <c r="L108873" s="1"/>
      <c r="M108873" s="1"/>
      <c r="N108873" s="1"/>
      <c r="O108873" s="1"/>
      <c r="P108873" s="1"/>
      <c r="Q108873" s="1"/>
      <c r="R108873" s="1"/>
      <c r="S108873" s="1"/>
      <c r="T108873" s="1"/>
    </row>
    <row r="108874" spans="2:20">
      <c r="B108874" s="27"/>
      <c r="C108874" s="1"/>
      <c r="D108874" s="1"/>
      <c r="E108874" s="1"/>
      <c r="F108874" s="1"/>
      <c r="G108874" s="1"/>
      <c r="H108874" s="1"/>
      <c r="I108874" s="1"/>
      <c r="J108874" s="1"/>
      <c r="K108874" s="1"/>
      <c r="L108874" s="1"/>
      <c r="M108874" s="1"/>
      <c r="N108874" s="1"/>
      <c r="O108874" s="1"/>
      <c r="P108874" s="1"/>
      <c r="Q108874" s="1"/>
      <c r="R108874" s="1"/>
      <c r="S108874" s="1"/>
      <c r="T108874" s="1"/>
    </row>
    <row r="108875" spans="2:20">
      <c r="B108875" s="27"/>
      <c r="C108875" s="1"/>
      <c r="D108875" s="1"/>
      <c r="E108875" s="1"/>
      <c r="F108875" s="1"/>
      <c r="G108875" s="1"/>
      <c r="H108875" s="1"/>
      <c r="I108875" s="1"/>
      <c r="J108875" s="1"/>
      <c r="K108875" s="1"/>
      <c r="L108875" s="1"/>
      <c r="M108875" s="1"/>
      <c r="N108875" s="1"/>
      <c r="O108875" s="1"/>
      <c r="P108875" s="1"/>
      <c r="Q108875" s="1"/>
      <c r="R108875" s="1"/>
      <c r="S108875" s="1"/>
      <c r="T108875" s="1"/>
    </row>
    <row r="108876" spans="2:20">
      <c r="B108876" s="27"/>
      <c r="C108876" s="1"/>
      <c r="D108876" s="1"/>
      <c r="E108876" s="1"/>
      <c r="F108876" s="1"/>
      <c r="G108876" s="1"/>
      <c r="H108876" s="1"/>
      <c r="I108876" s="1"/>
      <c r="J108876" s="1"/>
      <c r="K108876" s="1"/>
      <c r="L108876" s="1"/>
      <c r="M108876" s="1"/>
      <c r="N108876" s="1"/>
      <c r="O108876" s="1"/>
      <c r="P108876" s="1"/>
      <c r="Q108876" s="1"/>
      <c r="R108876" s="1"/>
      <c r="S108876" s="1"/>
      <c r="T108876" s="1"/>
    </row>
    <row r="108877" spans="2:20">
      <c r="B108877" s="27"/>
      <c r="C108877" s="1"/>
      <c r="D108877" s="1"/>
      <c r="E108877" s="1"/>
      <c r="F108877" s="1"/>
      <c r="G108877" s="1"/>
      <c r="H108877" s="1"/>
      <c r="I108877" s="1"/>
      <c r="J108877" s="1"/>
      <c r="K108877" s="1"/>
      <c r="L108877" s="1"/>
      <c r="M108877" s="1"/>
      <c r="N108877" s="1"/>
      <c r="O108877" s="1"/>
      <c r="P108877" s="1"/>
      <c r="Q108877" s="1"/>
      <c r="R108877" s="1"/>
      <c r="S108877" s="1"/>
      <c r="T108877" s="1"/>
    </row>
    <row r="108878" spans="2:20">
      <c r="B108878" s="27"/>
      <c r="C108878" s="1"/>
      <c r="D108878" s="1"/>
      <c r="E108878" s="1"/>
      <c r="F108878" s="1"/>
      <c r="G108878" s="1"/>
      <c r="H108878" s="1"/>
      <c r="I108878" s="1"/>
      <c r="J108878" s="1"/>
      <c r="K108878" s="1"/>
      <c r="L108878" s="1"/>
      <c r="M108878" s="1"/>
      <c r="N108878" s="1"/>
      <c r="O108878" s="1"/>
      <c r="P108878" s="1"/>
      <c r="Q108878" s="1"/>
      <c r="R108878" s="1"/>
      <c r="S108878" s="1"/>
      <c r="T108878" s="1"/>
    </row>
    <row r="108879" spans="2:20">
      <c r="B108879" s="27"/>
      <c r="C108879" s="1"/>
      <c r="D108879" s="1"/>
      <c r="E108879" s="1"/>
      <c r="F108879" s="1"/>
      <c r="G108879" s="1"/>
      <c r="H108879" s="1"/>
      <c r="I108879" s="1"/>
      <c r="J108879" s="1"/>
      <c r="K108879" s="1"/>
      <c r="L108879" s="1"/>
      <c r="M108879" s="1"/>
      <c r="N108879" s="1"/>
      <c r="O108879" s="1"/>
      <c r="P108879" s="1"/>
      <c r="Q108879" s="1"/>
      <c r="R108879" s="1"/>
      <c r="S108879" s="1"/>
      <c r="T108879" s="1"/>
    </row>
    <row r="108880" spans="2:20">
      <c r="B108880" s="27"/>
      <c r="C108880" s="1"/>
      <c r="D108880" s="1"/>
      <c r="E108880" s="1"/>
      <c r="F108880" s="1"/>
      <c r="G108880" s="1"/>
      <c r="H108880" s="1"/>
      <c r="I108880" s="1"/>
      <c r="J108880" s="1"/>
      <c r="K108880" s="1"/>
      <c r="L108880" s="1"/>
      <c r="M108880" s="1"/>
      <c r="N108880" s="1"/>
      <c r="O108880" s="1"/>
      <c r="P108880" s="1"/>
      <c r="Q108880" s="1"/>
      <c r="R108880" s="1"/>
      <c r="S108880" s="1"/>
      <c r="T108880" s="1"/>
    </row>
    <row r="108881" spans="2:20">
      <c r="B108881" s="27"/>
      <c r="C108881" s="1"/>
      <c r="D108881" s="1"/>
      <c r="E108881" s="1"/>
      <c r="F108881" s="1"/>
      <c r="G108881" s="1"/>
      <c r="H108881" s="1"/>
      <c r="I108881" s="1"/>
      <c r="J108881" s="1"/>
      <c r="K108881" s="1"/>
      <c r="L108881" s="1"/>
      <c r="M108881" s="1"/>
      <c r="N108881" s="1"/>
      <c r="O108881" s="1"/>
      <c r="P108881" s="1"/>
      <c r="Q108881" s="1"/>
      <c r="R108881" s="1"/>
      <c r="S108881" s="1"/>
      <c r="T108881" s="1"/>
    </row>
    <row r="108882" spans="2:20">
      <c r="B108882" s="27"/>
      <c r="C108882" s="1"/>
      <c r="D108882" s="1"/>
      <c r="E108882" s="1"/>
      <c r="F108882" s="1"/>
      <c r="G108882" s="1"/>
      <c r="H108882" s="1"/>
      <c r="I108882" s="1"/>
      <c r="J108882" s="1"/>
      <c r="K108882" s="1"/>
      <c r="L108882" s="1"/>
      <c r="M108882" s="1"/>
      <c r="N108882" s="1"/>
      <c r="O108882" s="1"/>
      <c r="P108882" s="1"/>
      <c r="Q108882" s="1"/>
      <c r="R108882" s="1"/>
      <c r="S108882" s="1"/>
      <c r="T108882" s="1"/>
    </row>
    <row r="108883" spans="2:20">
      <c r="B108883" s="27"/>
      <c r="C108883" s="1"/>
      <c r="D108883" s="1"/>
      <c r="E108883" s="1"/>
      <c r="F108883" s="1"/>
      <c r="G108883" s="1"/>
      <c r="H108883" s="1"/>
      <c r="I108883" s="1"/>
      <c r="J108883" s="1"/>
      <c r="K108883" s="1"/>
      <c r="L108883" s="1"/>
      <c r="M108883" s="1"/>
      <c r="N108883" s="1"/>
      <c r="O108883" s="1"/>
      <c r="P108883" s="1"/>
      <c r="Q108883" s="1"/>
      <c r="R108883" s="1"/>
      <c r="S108883" s="1"/>
      <c r="T108883" s="1"/>
    </row>
    <row r="108884" spans="2:20">
      <c r="B108884" s="27"/>
      <c r="C108884" s="1"/>
      <c r="D108884" s="1"/>
      <c r="E108884" s="1"/>
      <c r="F108884" s="1"/>
      <c r="G108884" s="1"/>
      <c r="H108884" s="1"/>
      <c r="I108884" s="1"/>
      <c r="J108884" s="1"/>
      <c r="K108884" s="1"/>
      <c r="L108884" s="1"/>
      <c r="M108884" s="1"/>
      <c r="N108884" s="1"/>
      <c r="O108884" s="1"/>
      <c r="P108884" s="1"/>
      <c r="Q108884" s="1"/>
      <c r="R108884" s="1"/>
      <c r="S108884" s="1"/>
      <c r="T108884" s="1"/>
    </row>
    <row r="108885" spans="2:20">
      <c r="B108885" s="27"/>
      <c r="C108885" s="1"/>
      <c r="D108885" s="1"/>
      <c r="E108885" s="1"/>
      <c r="F108885" s="1"/>
      <c r="G108885" s="1"/>
      <c r="H108885" s="1"/>
      <c r="I108885" s="1"/>
      <c r="J108885" s="1"/>
      <c r="K108885" s="1"/>
      <c r="L108885" s="1"/>
      <c r="M108885" s="1"/>
      <c r="N108885" s="1"/>
      <c r="O108885" s="1"/>
      <c r="P108885" s="1"/>
      <c r="Q108885" s="1"/>
      <c r="R108885" s="1"/>
      <c r="S108885" s="1"/>
      <c r="T108885" s="1"/>
    </row>
    <row r="108886" spans="2:20">
      <c r="B108886" s="27"/>
      <c r="C108886" s="1"/>
      <c r="D108886" s="1"/>
      <c r="E108886" s="1"/>
      <c r="F108886" s="1"/>
      <c r="G108886" s="1"/>
      <c r="H108886" s="1"/>
      <c r="I108886" s="1"/>
      <c r="J108886" s="1"/>
      <c r="K108886" s="1"/>
      <c r="L108886" s="1"/>
      <c r="M108886" s="1"/>
      <c r="N108886" s="1"/>
      <c r="O108886" s="1"/>
      <c r="P108886" s="1"/>
      <c r="Q108886" s="1"/>
      <c r="R108886" s="1"/>
      <c r="S108886" s="1"/>
      <c r="T108886" s="1"/>
    </row>
    <row r="108887" spans="2:20">
      <c r="B108887" s="27"/>
      <c r="C108887" s="1"/>
      <c r="D108887" s="1"/>
      <c r="E108887" s="1"/>
      <c r="F108887" s="1"/>
      <c r="G108887" s="1"/>
      <c r="H108887" s="1"/>
      <c r="I108887" s="1"/>
      <c r="J108887" s="1"/>
      <c r="K108887" s="1"/>
      <c r="L108887" s="1"/>
      <c r="M108887" s="1"/>
      <c r="N108887" s="1"/>
      <c r="O108887" s="1"/>
      <c r="P108887" s="1"/>
      <c r="Q108887" s="1"/>
      <c r="R108887" s="1"/>
      <c r="S108887" s="1"/>
      <c r="T108887" s="1"/>
    </row>
    <row r="108888" spans="2:20">
      <c r="B108888" s="27"/>
      <c r="C108888" s="1"/>
      <c r="D108888" s="1"/>
      <c r="E108888" s="1"/>
      <c r="F108888" s="1"/>
      <c r="G108888" s="1"/>
      <c r="H108888" s="1"/>
      <c r="I108888" s="1"/>
      <c r="J108888" s="1"/>
      <c r="K108888" s="1"/>
      <c r="L108888" s="1"/>
      <c r="M108888" s="1"/>
      <c r="N108888" s="1"/>
      <c r="O108888" s="1"/>
      <c r="P108888" s="1"/>
      <c r="Q108888" s="1"/>
      <c r="R108888" s="1"/>
      <c r="S108888" s="1"/>
      <c r="T108888" s="1"/>
    </row>
    <row r="108889" spans="2:20">
      <c r="B108889" s="27"/>
      <c r="C108889" s="1"/>
      <c r="D108889" s="1"/>
      <c r="E108889" s="1"/>
      <c r="F108889" s="1"/>
      <c r="G108889" s="1"/>
      <c r="H108889" s="1"/>
      <c r="I108889" s="1"/>
      <c r="J108889" s="1"/>
      <c r="K108889" s="1"/>
      <c r="L108889" s="1"/>
      <c r="M108889" s="1"/>
      <c r="N108889" s="1"/>
      <c r="O108889" s="1"/>
      <c r="P108889" s="1"/>
      <c r="Q108889" s="1"/>
      <c r="R108889" s="1"/>
      <c r="S108889" s="1"/>
      <c r="T108889" s="1"/>
    </row>
    <row r="108890" spans="2:20">
      <c r="B108890" s="27"/>
      <c r="C108890" s="1"/>
      <c r="D108890" s="1"/>
      <c r="E108890" s="1"/>
      <c r="F108890" s="1"/>
      <c r="G108890" s="1"/>
      <c r="H108890" s="1"/>
      <c r="I108890" s="1"/>
      <c r="J108890" s="1"/>
      <c r="K108890" s="1"/>
      <c r="L108890" s="1"/>
      <c r="M108890" s="1"/>
      <c r="N108890" s="1"/>
      <c r="O108890" s="1"/>
      <c r="P108890" s="1"/>
      <c r="Q108890" s="1"/>
      <c r="R108890" s="1"/>
      <c r="S108890" s="1"/>
      <c r="T108890" s="1"/>
    </row>
    <row r="108891" spans="2:20">
      <c r="B108891" s="27"/>
      <c r="C108891" s="1"/>
      <c r="D108891" s="1"/>
      <c r="E108891" s="1"/>
      <c r="F108891" s="1"/>
      <c r="G108891" s="1"/>
      <c r="H108891" s="1"/>
      <c r="I108891" s="1"/>
      <c r="J108891" s="1"/>
      <c r="K108891" s="1"/>
      <c r="L108891" s="1"/>
      <c r="M108891" s="1"/>
      <c r="N108891" s="1"/>
      <c r="O108891" s="1"/>
      <c r="P108891" s="1"/>
      <c r="Q108891" s="1"/>
      <c r="R108891" s="1"/>
      <c r="S108891" s="1"/>
      <c r="T108891" s="1"/>
    </row>
    <row r="108892" spans="2:20">
      <c r="B108892" s="27"/>
      <c r="C108892" s="1"/>
      <c r="D108892" s="1"/>
      <c r="E108892" s="1"/>
      <c r="F108892" s="1"/>
      <c r="G108892" s="1"/>
      <c r="H108892" s="1"/>
      <c r="I108892" s="1"/>
      <c r="J108892" s="1"/>
      <c r="K108892" s="1"/>
      <c r="L108892" s="1"/>
      <c r="M108892" s="1"/>
      <c r="N108892" s="1"/>
      <c r="O108892" s="1"/>
      <c r="P108892" s="1"/>
      <c r="Q108892" s="1"/>
      <c r="R108892" s="1"/>
      <c r="S108892" s="1"/>
      <c r="T108892" s="1"/>
    </row>
    <row r="108893" spans="2:20">
      <c r="B108893" s="27"/>
      <c r="C108893" s="1"/>
      <c r="D108893" s="1"/>
      <c r="E108893" s="1"/>
      <c r="F108893" s="1"/>
      <c r="G108893" s="1"/>
      <c r="H108893" s="1"/>
      <c r="I108893" s="1"/>
      <c r="J108893" s="1"/>
      <c r="K108893" s="1"/>
      <c r="L108893" s="1"/>
      <c r="M108893" s="1"/>
      <c r="N108893" s="1"/>
      <c r="O108893" s="1"/>
      <c r="P108893" s="1"/>
      <c r="Q108893" s="1"/>
      <c r="R108893" s="1"/>
      <c r="S108893" s="1"/>
      <c r="T108893" s="1"/>
    </row>
    <row r="108894" spans="2:20">
      <c r="B108894" s="27"/>
      <c r="C108894" s="1"/>
      <c r="D108894" s="1"/>
      <c r="E108894" s="1"/>
      <c r="F108894" s="1"/>
      <c r="G108894" s="1"/>
      <c r="H108894" s="1"/>
      <c r="I108894" s="1"/>
      <c r="J108894" s="1"/>
      <c r="K108894" s="1"/>
      <c r="L108894" s="1"/>
      <c r="M108894" s="1"/>
      <c r="N108894" s="1"/>
      <c r="O108894" s="1"/>
      <c r="P108894" s="1"/>
      <c r="Q108894" s="1"/>
      <c r="R108894" s="1"/>
      <c r="S108894" s="1"/>
      <c r="T108894" s="1"/>
    </row>
    <row r="108895" spans="2:20">
      <c r="B108895" s="27"/>
      <c r="C108895" s="1"/>
      <c r="D108895" s="1"/>
      <c r="E108895" s="1"/>
      <c r="F108895" s="1"/>
      <c r="G108895" s="1"/>
      <c r="H108895" s="1"/>
      <c r="I108895" s="1"/>
      <c r="J108895" s="1"/>
      <c r="K108895" s="1"/>
      <c r="L108895" s="1"/>
      <c r="M108895" s="1"/>
      <c r="N108895" s="1"/>
      <c r="O108895" s="1"/>
      <c r="P108895" s="1"/>
      <c r="Q108895" s="1"/>
      <c r="R108895" s="1"/>
      <c r="S108895" s="1"/>
      <c r="T108895" s="1"/>
    </row>
    <row r="108896" spans="2:20">
      <c r="B108896" s="27"/>
      <c r="C108896" s="1"/>
      <c r="D108896" s="1"/>
      <c r="E108896" s="1"/>
      <c r="F108896" s="1"/>
      <c r="G108896" s="1"/>
      <c r="H108896" s="1"/>
      <c r="I108896" s="1"/>
      <c r="J108896" s="1"/>
      <c r="K108896" s="1"/>
      <c r="L108896" s="1"/>
      <c r="M108896" s="1"/>
      <c r="N108896" s="1"/>
      <c r="O108896" s="1"/>
      <c r="P108896" s="1"/>
      <c r="Q108896" s="1"/>
      <c r="R108896" s="1"/>
      <c r="S108896" s="1"/>
      <c r="T108896" s="1"/>
    </row>
    <row r="108897" spans="2:20">
      <c r="B108897" s="27"/>
      <c r="C108897" s="1"/>
      <c r="D108897" s="1"/>
      <c r="E108897" s="1"/>
      <c r="F108897" s="1"/>
      <c r="G108897" s="1"/>
      <c r="H108897" s="1"/>
      <c r="I108897" s="1"/>
      <c r="J108897" s="1"/>
      <c r="K108897" s="1"/>
      <c r="L108897" s="1"/>
      <c r="M108897" s="1"/>
      <c r="N108897" s="1"/>
      <c r="O108897" s="1"/>
      <c r="P108897" s="1"/>
      <c r="Q108897" s="1"/>
      <c r="R108897" s="1"/>
      <c r="S108897" s="1"/>
      <c r="T108897" s="1"/>
    </row>
    <row r="108898" spans="2:20">
      <c r="B108898" s="27"/>
      <c r="C108898" s="1"/>
      <c r="D108898" s="1"/>
      <c r="E108898" s="1"/>
      <c r="F108898" s="1"/>
      <c r="G108898" s="1"/>
      <c r="H108898" s="1"/>
      <c r="I108898" s="1"/>
      <c r="J108898" s="1"/>
      <c r="K108898" s="1"/>
      <c r="L108898" s="1"/>
      <c r="M108898" s="1"/>
      <c r="N108898" s="1"/>
      <c r="O108898" s="1"/>
      <c r="P108898" s="1"/>
      <c r="Q108898" s="1"/>
      <c r="R108898" s="1"/>
      <c r="S108898" s="1"/>
      <c r="T108898" s="1"/>
    </row>
    <row r="108899" spans="2:20">
      <c r="B108899" s="27"/>
      <c r="C108899" s="1"/>
      <c r="D108899" s="1"/>
      <c r="E108899" s="1"/>
      <c r="F108899" s="1"/>
      <c r="G108899" s="1"/>
      <c r="H108899" s="1"/>
      <c r="I108899" s="1"/>
      <c r="J108899" s="1"/>
      <c r="K108899" s="1"/>
      <c r="L108899" s="1"/>
      <c r="M108899" s="1"/>
      <c r="N108899" s="1"/>
      <c r="O108899" s="1"/>
      <c r="P108899" s="1"/>
      <c r="Q108899" s="1"/>
      <c r="R108899" s="1"/>
      <c r="S108899" s="1"/>
      <c r="T108899" s="1"/>
    </row>
    <row r="108900" spans="2:20">
      <c r="B108900" s="27"/>
      <c r="C108900" s="1"/>
      <c r="D108900" s="1"/>
      <c r="E108900" s="1"/>
      <c r="F108900" s="1"/>
      <c r="G108900" s="1"/>
      <c r="H108900" s="1"/>
      <c r="I108900" s="1"/>
      <c r="J108900" s="1"/>
      <c r="K108900" s="1"/>
      <c r="L108900" s="1"/>
      <c r="M108900" s="1"/>
      <c r="N108900" s="1"/>
      <c r="O108900" s="1"/>
      <c r="P108900" s="1"/>
      <c r="Q108900" s="1"/>
      <c r="R108900" s="1"/>
      <c r="S108900" s="1"/>
      <c r="T108900" s="1"/>
    </row>
    <row r="108901" spans="2:20">
      <c r="B108901" s="27"/>
      <c r="C108901" s="1"/>
      <c r="D108901" s="1"/>
      <c r="E108901" s="1"/>
      <c r="F108901" s="1"/>
      <c r="G108901" s="1"/>
      <c r="H108901" s="1"/>
      <c r="I108901" s="1"/>
      <c r="J108901" s="1"/>
      <c r="K108901" s="1"/>
      <c r="L108901" s="1"/>
      <c r="M108901" s="1"/>
      <c r="N108901" s="1"/>
      <c r="O108901" s="1"/>
      <c r="P108901" s="1"/>
      <c r="Q108901" s="1"/>
      <c r="R108901" s="1"/>
      <c r="S108901" s="1"/>
      <c r="T108901" s="1"/>
    </row>
    <row r="108902" spans="2:20">
      <c r="B108902" s="27"/>
      <c r="C108902" s="1"/>
      <c r="D108902" s="1"/>
      <c r="E108902" s="1"/>
      <c r="F108902" s="1"/>
      <c r="G108902" s="1"/>
      <c r="H108902" s="1"/>
      <c r="I108902" s="1"/>
      <c r="J108902" s="1"/>
      <c r="K108902" s="1"/>
      <c r="L108902" s="1"/>
      <c r="M108902" s="1"/>
      <c r="N108902" s="1"/>
      <c r="O108902" s="1"/>
      <c r="P108902" s="1"/>
      <c r="Q108902" s="1"/>
      <c r="R108902" s="1"/>
      <c r="S108902" s="1"/>
      <c r="T108902" s="1"/>
    </row>
    <row r="108903" spans="2:20">
      <c r="B108903" s="27"/>
      <c r="C108903" s="1"/>
      <c r="D108903" s="1"/>
      <c r="E108903" s="1"/>
      <c r="F108903" s="1"/>
      <c r="G108903" s="1"/>
      <c r="H108903" s="1"/>
      <c r="I108903" s="1"/>
      <c r="J108903" s="1"/>
      <c r="K108903" s="1"/>
      <c r="L108903" s="1"/>
      <c r="M108903" s="1"/>
      <c r="N108903" s="1"/>
      <c r="O108903" s="1"/>
      <c r="P108903" s="1"/>
      <c r="Q108903" s="1"/>
      <c r="R108903" s="1"/>
      <c r="S108903" s="1"/>
      <c r="T108903" s="1"/>
    </row>
    <row r="108904" spans="2:20">
      <c r="B108904" s="27"/>
      <c r="C108904" s="1"/>
      <c r="D108904" s="1"/>
      <c r="E108904" s="1"/>
      <c r="F108904" s="1"/>
      <c r="G108904" s="1"/>
      <c r="H108904" s="1"/>
      <c r="I108904" s="1"/>
      <c r="J108904" s="1"/>
      <c r="K108904" s="1"/>
      <c r="L108904" s="1"/>
      <c r="M108904" s="1"/>
      <c r="N108904" s="1"/>
      <c r="O108904" s="1"/>
      <c r="P108904" s="1"/>
      <c r="Q108904" s="1"/>
      <c r="R108904" s="1"/>
      <c r="S108904" s="1"/>
      <c r="T108904" s="1"/>
    </row>
    <row r="108905" spans="2:20">
      <c r="B108905" s="27"/>
      <c r="C108905" s="1"/>
      <c r="D108905" s="1"/>
      <c r="E108905" s="1"/>
      <c r="F108905" s="1"/>
      <c r="G108905" s="1"/>
      <c r="H108905" s="1"/>
      <c r="I108905" s="1"/>
      <c r="J108905" s="1"/>
      <c r="K108905" s="1"/>
      <c r="L108905" s="1"/>
      <c r="M108905" s="1"/>
      <c r="N108905" s="1"/>
      <c r="O108905" s="1"/>
      <c r="P108905" s="1"/>
      <c r="Q108905" s="1"/>
      <c r="R108905" s="1"/>
      <c r="S108905" s="1"/>
      <c r="T108905" s="1"/>
    </row>
    <row r="108906" spans="2:20">
      <c r="B108906" s="27"/>
      <c r="C108906" s="1"/>
      <c r="D108906" s="1"/>
      <c r="E108906" s="1"/>
      <c r="F108906" s="1"/>
      <c r="G108906" s="1"/>
      <c r="H108906" s="1"/>
      <c r="I108906" s="1"/>
      <c r="J108906" s="1"/>
      <c r="K108906" s="1"/>
      <c r="L108906" s="1"/>
      <c r="M108906" s="1"/>
      <c r="N108906" s="1"/>
      <c r="O108906" s="1"/>
      <c r="P108906" s="1"/>
      <c r="Q108906" s="1"/>
      <c r="R108906" s="1"/>
      <c r="S108906" s="1"/>
      <c r="T108906" s="1"/>
    </row>
    <row r="108907" spans="2:20">
      <c r="B108907" s="27"/>
      <c r="C108907" s="1"/>
      <c r="D108907" s="1"/>
      <c r="E108907" s="1"/>
      <c r="F108907" s="1"/>
      <c r="G108907" s="1"/>
      <c r="H108907" s="1"/>
      <c r="I108907" s="1"/>
      <c r="J108907" s="1"/>
      <c r="K108907" s="1"/>
      <c r="L108907" s="1"/>
      <c r="M108907" s="1"/>
      <c r="N108907" s="1"/>
      <c r="O108907" s="1"/>
      <c r="P108907" s="1"/>
      <c r="Q108907" s="1"/>
      <c r="R108907" s="1"/>
      <c r="S108907" s="1"/>
      <c r="T108907" s="1"/>
    </row>
    <row r="108908" spans="2:20">
      <c r="B108908" s="27"/>
      <c r="C108908" s="1"/>
      <c r="D108908" s="1"/>
      <c r="E108908" s="1"/>
      <c r="F108908" s="1"/>
      <c r="G108908" s="1"/>
      <c r="H108908" s="1"/>
      <c r="I108908" s="1"/>
      <c r="J108908" s="1"/>
      <c r="K108908" s="1"/>
      <c r="L108908" s="1"/>
      <c r="M108908" s="1"/>
      <c r="N108908" s="1"/>
      <c r="O108908" s="1"/>
      <c r="P108908" s="1"/>
      <c r="Q108908" s="1"/>
      <c r="R108908" s="1"/>
      <c r="S108908" s="1"/>
      <c r="T108908" s="1"/>
    </row>
    <row r="108909" spans="2:20">
      <c r="B108909" s="27"/>
      <c r="C108909" s="1"/>
      <c r="D108909" s="1"/>
      <c r="E108909" s="1"/>
      <c r="F108909" s="1"/>
      <c r="G108909" s="1"/>
      <c r="H108909" s="1"/>
      <c r="I108909" s="1"/>
      <c r="J108909" s="1"/>
      <c r="K108909" s="1"/>
      <c r="L108909" s="1"/>
      <c r="M108909" s="1"/>
      <c r="N108909" s="1"/>
      <c r="O108909" s="1"/>
      <c r="P108909" s="1"/>
      <c r="Q108909" s="1"/>
      <c r="R108909" s="1"/>
      <c r="S108909" s="1"/>
      <c r="T108909" s="1"/>
    </row>
    <row r="108910" spans="2:20">
      <c r="B108910" s="27"/>
      <c r="C108910" s="1"/>
      <c r="D108910" s="1"/>
      <c r="E108910" s="1"/>
      <c r="F108910" s="1"/>
      <c r="G108910" s="1"/>
      <c r="H108910" s="1"/>
      <c r="I108910" s="1"/>
      <c r="J108910" s="1"/>
      <c r="K108910" s="1"/>
      <c r="L108910" s="1"/>
      <c r="M108910" s="1"/>
      <c r="N108910" s="1"/>
      <c r="O108910" s="1"/>
      <c r="P108910" s="1"/>
      <c r="Q108910" s="1"/>
      <c r="R108910" s="1"/>
      <c r="S108910" s="1"/>
      <c r="T108910" s="1"/>
    </row>
    <row r="108911" spans="2:20">
      <c r="B108911" s="27"/>
      <c r="C108911" s="1"/>
      <c r="D108911" s="1"/>
      <c r="E108911" s="1"/>
      <c r="F108911" s="1"/>
      <c r="G108911" s="1"/>
      <c r="H108911" s="1"/>
      <c r="I108911" s="1"/>
      <c r="J108911" s="1"/>
      <c r="K108911" s="1"/>
      <c r="L108911" s="1"/>
      <c r="M108911" s="1"/>
      <c r="N108911" s="1"/>
      <c r="O108911" s="1"/>
      <c r="P108911" s="1"/>
      <c r="Q108911" s="1"/>
      <c r="R108911" s="1"/>
      <c r="S108911" s="1"/>
      <c r="T108911" s="1"/>
    </row>
    <row r="108912" spans="2:20">
      <c r="B108912" s="27"/>
      <c r="C108912" s="1"/>
      <c r="D108912" s="1"/>
      <c r="E108912" s="1"/>
      <c r="F108912" s="1"/>
      <c r="G108912" s="1"/>
      <c r="H108912" s="1"/>
      <c r="I108912" s="1"/>
      <c r="J108912" s="1"/>
      <c r="K108912" s="1"/>
      <c r="L108912" s="1"/>
      <c r="M108912" s="1"/>
      <c r="N108912" s="1"/>
      <c r="O108912" s="1"/>
      <c r="P108912" s="1"/>
      <c r="Q108912" s="1"/>
      <c r="R108912" s="1"/>
      <c r="S108912" s="1"/>
      <c r="T108912" s="1"/>
    </row>
    <row r="108913" spans="2:20">
      <c r="B108913" s="27"/>
      <c r="C108913" s="1"/>
      <c r="D108913" s="1"/>
      <c r="E108913" s="1"/>
      <c r="F108913" s="1"/>
      <c r="G108913" s="1"/>
      <c r="H108913" s="1"/>
      <c r="I108913" s="1"/>
      <c r="J108913" s="1"/>
      <c r="K108913" s="1"/>
      <c r="L108913" s="1"/>
      <c r="M108913" s="1"/>
      <c r="N108913" s="1"/>
      <c r="O108913" s="1"/>
      <c r="P108913" s="1"/>
      <c r="Q108913" s="1"/>
      <c r="R108913" s="1"/>
      <c r="S108913" s="1"/>
      <c r="T108913" s="1"/>
    </row>
    <row r="108914" spans="2:20">
      <c r="B108914" s="27"/>
      <c r="C108914" s="1"/>
      <c r="D108914" s="1"/>
      <c r="E108914" s="1"/>
      <c r="F108914" s="1"/>
      <c r="G108914" s="1"/>
      <c r="H108914" s="1"/>
      <c r="I108914" s="1"/>
      <c r="J108914" s="1"/>
      <c r="K108914" s="1"/>
      <c r="L108914" s="1"/>
      <c r="M108914" s="1"/>
      <c r="N108914" s="1"/>
      <c r="O108914" s="1"/>
      <c r="P108914" s="1"/>
      <c r="Q108914" s="1"/>
      <c r="R108914" s="1"/>
      <c r="S108914" s="1"/>
      <c r="T108914" s="1"/>
    </row>
    <row r="108915" spans="2:20">
      <c r="B108915" s="27"/>
      <c r="C108915" s="1"/>
      <c r="D108915" s="1"/>
      <c r="E108915" s="1"/>
      <c r="F108915" s="1"/>
      <c r="G108915" s="1"/>
      <c r="H108915" s="1"/>
      <c r="I108915" s="1"/>
      <c r="J108915" s="1"/>
      <c r="K108915" s="1"/>
      <c r="L108915" s="1"/>
      <c r="M108915" s="1"/>
      <c r="N108915" s="1"/>
      <c r="O108915" s="1"/>
      <c r="P108915" s="1"/>
      <c r="Q108915" s="1"/>
      <c r="R108915" s="1"/>
      <c r="S108915" s="1"/>
      <c r="T108915" s="1"/>
    </row>
    <row r="108916" spans="2:20">
      <c r="B108916" s="27"/>
      <c r="C108916" s="1"/>
      <c r="D108916" s="1"/>
      <c r="E108916" s="1"/>
      <c r="F108916" s="1"/>
      <c r="G108916" s="1"/>
      <c r="H108916" s="1"/>
      <c r="I108916" s="1"/>
      <c r="J108916" s="1"/>
      <c r="K108916" s="1"/>
      <c r="L108916" s="1"/>
      <c r="M108916" s="1"/>
      <c r="N108916" s="1"/>
      <c r="O108916" s="1"/>
      <c r="P108916" s="1"/>
      <c r="Q108916" s="1"/>
      <c r="R108916" s="1"/>
      <c r="S108916" s="1"/>
      <c r="T108916" s="1"/>
    </row>
    <row r="108917" spans="2:20">
      <c r="B108917" s="27"/>
      <c r="C108917" s="1"/>
      <c r="D108917" s="1"/>
      <c r="E108917" s="1"/>
      <c r="F108917" s="1"/>
      <c r="G108917" s="1"/>
      <c r="H108917" s="1"/>
      <c r="I108917" s="1"/>
      <c r="J108917" s="1"/>
      <c r="K108917" s="1"/>
      <c r="L108917" s="1"/>
      <c r="M108917" s="1"/>
      <c r="N108917" s="1"/>
      <c r="O108917" s="1"/>
      <c r="P108917" s="1"/>
      <c r="Q108917" s="1"/>
      <c r="R108917" s="1"/>
      <c r="S108917" s="1"/>
      <c r="T108917" s="1"/>
    </row>
    <row r="108918" spans="2:20">
      <c r="B108918" s="27"/>
      <c r="C108918" s="1"/>
      <c r="D108918" s="1"/>
      <c r="E108918" s="1"/>
      <c r="F108918" s="1"/>
      <c r="G108918" s="1"/>
      <c r="H108918" s="1"/>
      <c r="I108918" s="1"/>
      <c r="J108918" s="1"/>
      <c r="K108918" s="1"/>
      <c r="L108918" s="1"/>
      <c r="M108918" s="1"/>
      <c r="N108918" s="1"/>
      <c r="O108918" s="1"/>
      <c r="P108918" s="1"/>
      <c r="Q108918" s="1"/>
      <c r="R108918" s="1"/>
      <c r="S108918" s="1"/>
      <c r="T108918" s="1"/>
    </row>
    <row r="108919" spans="2:20">
      <c r="B108919" s="27"/>
      <c r="C108919" s="1"/>
      <c r="D108919" s="1"/>
      <c r="E108919" s="1"/>
      <c r="F108919" s="1"/>
      <c r="G108919" s="1"/>
      <c r="H108919" s="1"/>
      <c r="I108919" s="1"/>
      <c r="J108919" s="1"/>
      <c r="K108919" s="1"/>
      <c r="L108919" s="1"/>
      <c r="M108919" s="1"/>
      <c r="N108919" s="1"/>
      <c r="O108919" s="1"/>
      <c r="P108919" s="1"/>
      <c r="Q108919" s="1"/>
      <c r="R108919" s="1"/>
      <c r="S108919" s="1"/>
      <c r="T108919" s="1"/>
    </row>
    <row r="108920" spans="2:20">
      <c r="B108920" s="27"/>
      <c r="C108920" s="1"/>
      <c r="D108920" s="1"/>
      <c r="E108920" s="1"/>
      <c r="F108920" s="1"/>
      <c r="G108920" s="1"/>
      <c r="H108920" s="1"/>
      <c r="I108920" s="1"/>
      <c r="J108920" s="1"/>
      <c r="K108920" s="1"/>
      <c r="L108920" s="1"/>
      <c r="M108920" s="1"/>
      <c r="N108920" s="1"/>
      <c r="O108920" s="1"/>
      <c r="P108920" s="1"/>
      <c r="Q108920" s="1"/>
      <c r="R108920" s="1"/>
      <c r="S108920" s="1"/>
      <c r="T108920" s="1"/>
    </row>
    <row r="108921" spans="2:20">
      <c r="B108921" s="27"/>
      <c r="C108921" s="1"/>
      <c r="D108921" s="1"/>
      <c r="E108921" s="1"/>
      <c r="F108921" s="1"/>
      <c r="G108921" s="1"/>
      <c r="H108921" s="1"/>
      <c r="I108921" s="1"/>
      <c r="J108921" s="1"/>
      <c r="K108921" s="1"/>
      <c r="L108921" s="1"/>
      <c r="M108921" s="1"/>
      <c r="N108921" s="1"/>
      <c r="O108921" s="1"/>
      <c r="P108921" s="1"/>
      <c r="Q108921" s="1"/>
      <c r="R108921" s="1"/>
      <c r="S108921" s="1"/>
      <c r="T108921" s="1"/>
    </row>
    <row r="108922" spans="2:20">
      <c r="B108922" s="27"/>
      <c r="C108922" s="1"/>
      <c r="D108922" s="1"/>
      <c r="E108922" s="1"/>
      <c r="F108922" s="1"/>
      <c r="G108922" s="1"/>
      <c r="H108922" s="1"/>
      <c r="I108922" s="1"/>
      <c r="J108922" s="1"/>
      <c r="K108922" s="1"/>
      <c r="L108922" s="1"/>
      <c r="M108922" s="1"/>
      <c r="N108922" s="1"/>
      <c r="O108922" s="1"/>
      <c r="P108922" s="1"/>
      <c r="Q108922" s="1"/>
      <c r="R108922" s="1"/>
      <c r="S108922" s="1"/>
      <c r="T108922" s="1"/>
    </row>
    <row r="108923" spans="2:20">
      <c r="B108923" s="27"/>
      <c r="C108923" s="1"/>
      <c r="D108923" s="1"/>
      <c r="E108923" s="1"/>
      <c r="F108923" s="1"/>
      <c r="G108923" s="1"/>
      <c r="H108923" s="1"/>
      <c r="I108923" s="1"/>
      <c r="J108923" s="1"/>
      <c r="K108923" s="1"/>
      <c r="L108923" s="1"/>
      <c r="M108923" s="1"/>
      <c r="N108923" s="1"/>
      <c r="O108923" s="1"/>
      <c r="P108923" s="1"/>
      <c r="Q108923" s="1"/>
      <c r="R108923" s="1"/>
      <c r="S108923" s="1"/>
      <c r="T108923" s="1"/>
    </row>
    <row r="108924" spans="2:20">
      <c r="B108924" s="27"/>
      <c r="C108924" s="1"/>
      <c r="D108924" s="1"/>
      <c r="E108924" s="1"/>
      <c r="F108924" s="1"/>
      <c r="G108924" s="1"/>
      <c r="H108924" s="1"/>
      <c r="I108924" s="1"/>
      <c r="J108924" s="1"/>
      <c r="K108924" s="1"/>
      <c r="L108924" s="1"/>
      <c r="M108924" s="1"/>
      <c r="N108924" s="1"/>
      <c r="O108924" s="1"/>
      <c r="P108924" s="1"/>
      <c r="Q108924" s="1"/>
      <c r="R108924" s="1"/>
      <c r="S108924" s="1"/>
      <c r="T108924" s="1"/>
    </row>
    <row r="108925" spans="2:20">
      <c r="B108925" s="27"/>
      <c r="C108925" s="1"/>
      <c r="D108925" s="1"/>
      <c r="E108925" s="1"/>
      <c r="F108925" s="1"/>
      <c r="G108925" s="1"/>
      <c r="H108925" s="1"/>
      <c r="I108925" s="1"/>
      <c r="J108925" s="1"/>
      <c r="K108925" s="1"/>
      <c r="L108925" s="1"/>
      <c r="M108925" s="1"/>
      <c r="N108925" s="1"/>
      <c r="O108925" s="1"/>
      <c r="P108925" s="1"/>
      <c r="Q108925" s="1"/>
      <c r="R108925" s="1"/>
      <c r="S108925" s="1"/>
      <c r="T108925" s="1"/>
    </row>
    <row r="108926" spans="2:20">
      <c r="B108926" s="27"/>
      <c r="C108926" s="1"/>
      <c r="D108926" s="1"/>
      <c r="E108926" s="1"/>
      <c r="F108926" s="1"/>
      <c r="G108926" s="1"/>
      <c r="H108926" s="1"/>
      <c r="I108926" s="1"/>
      <c r="J108926" s="1"/>
      <c r="K108926" s="1"/>
      <c r="L108926" s="1"/>
      <c r="M108926" s="1"/>
      <c r="N108926" s="1"/>
      <c r="O108926" s="1"/>
      <c r="P108926" s="1"/>
      <c r="Q108926" s="1"/>
      <c r="R108926" s="1"/>
      <c r="S108926" s="1"/>
      <c r="T108926" s="1"/>
    </row>
    <row r="108927" spans="2:20">
      <c r="B108927" s="27"/>
      <c r="C108927" s="1"/>
      <c r="D108927" s="1"/>
      <c r="E108927" s="1"/>
      <c r="F108927" s="1"/>
      <c r="G108927" s="1"/>
      <c r="H108927" s="1"/>
      <c r="I108927" s="1"/>
      <c r="J108927" s="1"/>
      <c r="K108927" s="1"/>
      <c r="L108927" s="1"/>
      <c r="M108927" s="1"/>
      <c r="N108927" s="1"/>
      <c r="O108927" s="1"/>
      <c r="P108927" s="1"/>
      <c r="Q108927" s="1"/>
      <c r="R108927" s="1"/>
      <c r="S108927" s="1"/>
      <c r="T108927" s="1"/>
    </row>
    <row r="108928" spans="2:20">
      <c r="B108928" s="27"/>
      <c r="C108928" s="1"/>
      <c r="D108928" s="1"/>
      <c r="E108928" s="1"/>
      <c r="F108928" s="1"/>
      <c r="G108928" s="1"/>
      <c r="H108928" s="1"/>
      <c r="I108928" s="1"/>
      <c r="J108928" s="1"/>
      <c r="K108928" s="1"/>
      <c r="L108928" s="1"/>
      <c r="M108928" s="1"/>
      <c r="N108928" s="1"/>
      <c r="O108928" s="1"/>
      <c r="P108928" s="1"/>
      <c r="Q108928" s="1"/>
      <c r="R108928" s="1"/>
      <c r="S108928" s="1"/>
      <c r="T108928" s="1"/>
    </row>
    <row r="108929" spans="2:20">
      <c r="B108929" s="27"/>
      <c r="C108929" s="1"/>
      <c r="D108929" s="1"/>
      <c r="E108929" s="1"/>
      <c r="F108929" s="1"/>
      <c r="G108929" s="1"/>
      <c r="H108929" s="1"/>
      <c r="I108929" s="1"/>
      <c r="J108929" s="1"/>
      <c r="K108929" s="1"/>
      <c r="L108929" s="1"/>
      <c r="M108929" s="1"/>
      <c r="N108929" s="1"/>
      <c r="O108929" s="1"/>
      <c r="P108929" s="1"/>
      <c r="Q108929" s="1"/>
      <c r="R108929" s="1"/>
      <c r="S108929" s="1"/>
      <c r="T108929" s="1"/>
    </row>
    <row r="108930" spans="2:20">
      <c r="B108930" s="27"/>
      <c r="C108930" s="1"/>
      <c r="D108930" s="1"/>
      <c r="E108930" s="1"/>
      <c r="F108930" s="1"/>
      <c r="G108930" s="1"/>
      <c r="H108930" s="1"/>
      <c r="I108930" s="1"/>
      <c r="J108930" s="1"/>
      <c r="K108930" s="1"/>
      <c r="L108930" s="1"/>
      <c r="M108930" s="1"/>
      <c r="N108930" s="1"/>
      <c r="O108930" s="1"/>
      <c r="P108930" s="1"/>
      <c r="Q108930" s="1"/>
      <c r="R108930" s="1"/>
      <c r="S108930" s="1"/>
      <c r="T108930" s="1"/>
    </row>
    <row r="108931" spans="2:20">
      <c r="B108931" s="27"/>
      <c r="C108931" s="1"/>
      <c r="D108931" s="1"/>
      <c r="E108931" s="1"/>
      <c r="F108931" s="1"/>
      <c r="G108931" s="1"/>
      <c r="H108931" s="1"/>
      <c r="I108931" s="1"/>
      <c r="J108931" s="1"/>
      <c r="K108931" s="1"/>
      <c r="L108931" s="1"/>
      <c r="M108931" s="1"/>
      <c r="N108931" s="1"/>
      <c r="O108931" s="1"/>
      <c r="P108931" s="1"/>
      <c r="Q108931" s="1"/>
      <c r="R108931" s="1"/>
      <c r="S108931" s="1"/>
      <c r="T108931" s="1"/>
    </row>
    <row r="108932" spans="2:20">
      <c r="B108932" s="27"/>
      <c r="C108932" s="1"/>
      <c r="D108932" s="1"/>
      <c r="E108932" s="1"/>
      <c r="F108932" s="1"/>
      <c r="G108932" s="1"/>
      <c r="H108932" s="1"/>
      <c r="I108932" s="1"/>
      <c r="J108932" s="1"/>
      <c r="K108932" s="1"/>
      <c r="L108932" s="1"/>
      <c r="M108932" s="1"/>
      <c r="N108932" s="1"/>
      <c r="O108932" s="1"/>
      <c r="P108932" s="1"/>
      <c r="Q108932" s="1"/>
      <c r="R108932" s="1"/>
      <c r="S108932" s="1"/>
      <c r="T108932" s="1"/>
    </row>
    <row r="108933" spans="2:20">
      <c r="B108933" s="27"/>
      <c r="C108933" s="1"/>
      <c r="D108933" s="1"/>
      <c r="E108933" s="1"/>
      <c r="F108933" s="1"/>
      <c r="G108933" s="1"/>
      <c r="H108933" s="1"/>
      <c r="I108933" s="1"/>
      <c r="J108933" s="1"/>
      <c r="K108933" s="1"/>
      <c r="L108933" s="1"/>
      <c r="M108933" s="1"/>
      <c r="N108933" s="1"/>
      <c r="O108933" s="1"/>
      <c r="P108933" s="1"/>
      <c r="Q108933" s="1"/>
      <c r="R108933" s="1"/>
      <c r="S108933" s="1"/>
      <c r="T108933" s="1"/>
    </row>
    <row r="108934" spans="2:20">
      <c r="B108934" s="27"/>
      <c r="C108934" s="1"/>
      <c r="D108934" s="1"/>
      <c r="E108934" s="1"/>
      <c r="F108934" s="1"/>
      <c r="G108934" s="1"/>
      <c r="H108934" s="1"/>
      <c r="I108934" s="1"/>
      <c r="J108934" s="1"/>
      <c r="K108934" s="1"/>
      <c r="L108934" s="1"/>
      <c r="M108934" s="1"/>
      <c r="N108934" s="1"/>
      <c r="O108934" s="1"/>
      <c r="P108934" s="1"/>
      <c r="Q108934" s="1"/>
      <c r="R108934" s="1"/>
      <c r="S108934" s="1"/>
      <c r="T108934" s="1"/>
    </row>
    <row r="108935" spans="2:20">
      <c r="B108935" s="27"/>
      <c r="C108935" s="1"/>
      <c r="D108935" s="1"/>
      <c r="E108935" s="1"/>
      <c r="F108935" s="1"/>
      <c r="G108935" s="1"/>
      <c r="H108935" s="1"/>
      <c r="I108935" s="1"/>
      <c r="J108935" s="1"/>
      <c r="K108935" s="1"/>
      <c r="L108935" s="1"/>
      <c r="M108935" s="1"/>
      <c r="N108935" s="1"/>
      <c r="O108935" s="1"/>
      <c r="P108935" s="1"/>
      <c r="Q108935" s="1"/>
      <c r="R108935" s="1"/>
      <c r="S108935" s="1"/>
      <c r="T108935" s="1"/>
    </row>
    <row r="108936" spans="2:20">
      <c r="B108936" s="27"/>
      <c r="C108936" s="1"/>
      <c r="D108936" s="1"/>
      <c r="E108936" s="1"/>
      <c r="F108936" s="1"/>
      <c r="G108936" s="1"/>
      <c r="H108936" s="1"/>
      <c r="I108936" s="1"/>
      <c r="J108936" s="1"/>
      <c r="K108936" s="1"/>
      <c r="L108936" s="1"/>
      <c r="M108936" s="1"/>
      <c r="N108936" s="1"/>
      <c r="O108936" s="1"/>
      <c r="P108936" s="1"/>
      <c r="Q108936" s="1"/>
      <c r="R108936" s="1"/>
      <c r="S108936" s="1"/>
      <c r="T108936" s="1"/>
    </row>
    <row r="108937" spans="2:20">
      <c r="B108937" s="27"/>
      <c r="C108937" s="1"/>
      <c r="D108937" s="1"/>
      <c r="E108937" s="1"/>
      <c r="F108937" s="1"/>
      <c r="G108937" s="1"/>
      <c r="H108937" s="1"/>
      <c r="I108937" s="1"/>
      <c r="J108937" s="1"/>
      <c r="K108937" s="1"/>
      <c r="L108937" s="1"/>
      <c r="M108937" s="1"/>
      <c r="N108937" s="1"/>
      <c r="O108937" s="1"/>
      <c r="P108937" s="1"/>
      <c r="Q108937" s="1"/>
      <c r="R108937" s="1"/>
      <c r="S108937" s="1"/>
      <c r="T108937" s="1"/>
    </row>
    <row r="108938" spans="2:20">
      <c r="B108938" s="27"/>
      <c r="C108938" s="1"/>
      <c r="D108938" s="1"/>
      <c r="E108938" s="1"/>
      <c r="F108938" s="1"/>
      <c r="G108938" s="1"/>
      <c r="H108938" s="1"/>
      <c r="I108938" s="1"/>
      <c r="J108938" s="1"/>
      <c r="K108938" s="1"/>
      <c r="L108938" s="1"/>
      <c r="M108938" s="1"/>
      <c r="N108938" s="1"/>
      <c r="O108938" s="1"/>
      <c r="P108938" s="1"/>
      <c r="Q108938" s="1"/>
      <c r="R108938" s="1"/>
      <c r="S108938" s="1"/>
      <c r="T108938" s="1"/>
    </row>
    <row r="108939" spans="2:20">
      <c r="B108939" s="27"/>
      <c r="C108939" s="1"/>
      <c r="D108939" s="1"/>
      <c r="E108939" s="1"/>
      <c r="F108939" s="1"/>
      <c r="G108939" s="1"/>
      <c r="H108939" s="1"/>
      <c r="I108939" s="1"/>
      <c r="J108939" s="1"/>
      <c r="K108939" s="1"/>
      <c r="L108939" s="1"/>
      <c r="M108939" s="1"/>
      <c r="N108939" s="1"/>
      <c r="O108939" s="1"/>
      <c r="P108939" s="1"/>
      <c r="Q108939" s="1"/>
      <c r="R108939" s="1"/>
      <c r="S108939" s="1"/>
      <c r="T108939" s="1"/>
    </row>
    <row r="108940" spans="2:20">
      <c r="B108940" s="27"/>
      <c r="C108940" s="1"/>
      <c r="D108940" s="1"/>
      <c r="E108940" s="1"/>
      <c r="F108940" s="1"/>
      <c r="G108940" s="1"/>
      <c r="H108940" s="1"/>
      <c r="I108940" s="1"/>
      <c r="J108940" s="1"/>
      <c r="K108940" s="1"/>
      <c r="L108940" s="1"/>
      <c r="M108940" s="1"/>
      <c r="N108940" s="1"/>
      <c r="O108940" s="1"/>
      <c r="P108940" s="1"/>
      <c r="Q108940" s="1"/>
      <c r="R108940" s="1"/>
      <c r="S108940" s="1"/>
      <c r="T108940" s="1"/>
    </row>
    <row r="108941" spans="2:20">
      <c r="B108941" s="27"/>
      <c r="C108941" s="1"/>
      <c r="D108941" s="1"/>
      <c r="E108941" s="1"/>
      <c r="F108941" s="1"/>
      <c r="G108941" s="1"/>
      <c r="H108941" s="1"/>
      <c r="I108941" s="1"/>
      <c r="J108941" s="1"/>
      <c r="K108941" s="1"/>
      <c r="L108941" s="1"/>
      <c r="M108941" s="1"/>
      <c r="N108941" s="1"/>
      <c r="O108941" s="1"/>
      <c r="P108941" s="1"/>
      <c r="Q108941" s="1"/>
      <c r="R108941" s="1"/>
      <c r="S108941" s="1"/>
      <c r="T108941" s="1"/>
    </row>
    <row r="108942" spans="2:20">
      <c r="B108942" s="27"/>
      <c r="C108942" s="1"/>
      <c r="D108942" s="1"/>
      <c r="E108942" s="1"/>
      <c r="F108942" s="1"/>
      <c r="G108942" s="1"/>
      <c r="H108942" s="1"/>
      <c r="I108942" s="1"/>
      <c r="J108942" s="1"/>
      <c r="K108942" s="1"/>
      <c r="L108942" s="1"/>
      <c r="M108942" s="1"/>
      <c r="N108942" s="1"/>
      <c r="O108942" s="1"/>
      <c r="P108942" s="1"/>
      <c r="Q108942" s="1"/>
      <c r="R108942" s="1"/>
      <c r="S108942" s="1"/>
      <c r="T108942" s="1"/>
    </row>
    <row r="108943" spans="2:20">
      <c r="B108943" s="27"/>
      <c r="C108943" s="1"/>
      <c r="D108943" s="1"/>
      <c r="E108943" s="1"/>
      <c r="F108943" s="1"/>
      <c r="G108943" s="1"/>
      <c r="H108943" s="1"/>
      <c r="I108943" s="1"/>
      <c r="J108943" s="1"/>
      <c r="K108943" s="1"/>
      <c r="L108943" s="1"/>
      <c r="M108943" s="1"/>
      <c r="N108943" s="1"/>
      <c r="O108943" s="1"/>
      <c r="P108943" s="1"/>
      <c r="Q108943" s="1"/>
      <c r="R108943" s="1"/>
      <c r="S108943" s="1"/>
      <c r="T108943" s="1"/>
    </row>
    <row r="108944" spans="2:20">
      <c r="B108944" s="27"/>
      <c r="C108944" s="1"/>
      <c r="D108944" s="1"/>
      <c r="E108944" s="1"/>
      <c r="F108944" s="1"/>
      <c r="G108944" s="1"/>
      <c r="H108944" s="1"/>
      <c r="I108944" s="1"/>
      <c r="J108944" s="1"/>
      <c r="K108944" s="1"/>
      <c r="L108944" s="1"/>
      <c r="M108944" s="1"/>
      <c r="N108944" s="1"/>
      <c r="O108944" s="1"/>
      <c r="P108944" s="1"/>
      <c r="Q108944" s="1"/>
      <c r="R108944" s="1"/>
      <c r="S108944" s="1"/>
      <c r="T108944" s="1"/>
    </row>
    <row r="108945" spans="2:20">
      <c r="B108945" s="27"/>
      <c r="C108945" s="1"/>
      <c r="D108945" s="1"/>
      <c r="E108945" s="1"/>
      <c r="F108945" s="1"/>
      <c r="G108945" s="1"/>
      <c r="H108945" s="1"/>
      <c r="I108945" s="1"/>
      <c r="J108945" s="1"/>
      <c r="K108945" s="1"/>
      <c r="L108945" s="1"/>
      <c r="M108945" s="1"/>
      <c r="N108945" s="1"/>
      <c r="O108945" s="1"/>
      <c r="P108945" s="1"/>
      <c r="Q108945" s="1"/>
      <c r="R108945" s="1"/>
      <c r="S108945" s="1"/>
      <c r="T108945" s="1"/>
    </row>
    <row r="108946" spans="2:20">
      <c r="B108946" s="27"/>
      <c r="C108946" s="1"/>
      <c r="D108946" s="1"/>
      <c r="E108946" s="1"/>
      <c r="F108946" s="1"/>
      <c r="G108946" s="1"/>
      <c r="H108946" s="1"/>
      <c r="I108946" s="1"/>
      <c r="J108946" s="1"/>
      <c r="K108946" s="1"/>
      <c r="L108946" s="1"/>
      <c r="M108946" s="1"/>
      <c r="N108946" s="1"/>
      <c r="O108946" s="1"/>
      <c r="P108946" s="1"/>
      <c r="Q108946" s="1"/>
      <c r="R108946" s="1"/>
      <c r="S108946" s="1"/>
      <c r="T108946" s="1"/>
    </row>
    <row r="108947" spans="2:20">
      <c r="B108947" s="27"/>
      <c r="C108947" s="1"/>
      <c r="D108947" s="1"/>
      <c r="E108947" s="1"/>
      <c r="F108947" s="1"/>
      <c r="G108947" s="1"/>
      <c r="H108947" s="1"/>
      <c r="I108947" s="1"/>
      <c r="J108947" s="1"/>
      <c r="K108947" s="1"/>
      <c r="L108947" s="1"/>
      <c r="M108947" s="1"/>
      <c r="N108947" s="1"/>
      <c r="O108947" s="1"/>
      <c r="P108947" s="1"/>
      <c r="Q108947" s="1"/>
      <c r="R108947" s="1"/>
      <c r="S108947" s="1"/>
      <c r="T108947" s="1"/>
    </row>
    <row r="108948" spans="2:20">
      <c r="B108948" s="27"/>
      <c r="C108948" s="1"/>
      <c r="D108948" s="1"/>
      <c r="E108948" s="1"/>
      <c r="F108948" s="1"/>
      <c r="G108948" s="1"/>
      <c r="H108948" s="1"/>
      <c r="I108948" s="1"/>
      <c r="J108948" s="1"/>
      <c r="K108948" s="1"/>
      <c r="L108948" s="1"/>
      <c r="M108948" s="1"/>
      <c r="N108948" s="1"/>
      <c r="O108948" s="1"/>
      <c r="P108948" s="1"/>
      <c r="Q108948" s="1"/>
      <c r="R108948" s="1"/>
      <c r="S108948" s="1"/>
      <c r="T108948" s="1"/>
    </row>
    <row r="108949" spans="2:20">
      <c r="B108949" s="27"/>
      <c r="C108949" s="1"/>
      <c r="D108949" s="1"/>
      <c r="E108949" s="1"/>
      <c r="F108949" s="1"/>
      <c r="G108949" s="1"/>
      <c r="H108949" s="1"/>
      <c r="I108949" s="1"/>
      <c r="J108949" s="1"/>
      <c r="K108949" s="1"/>
      <c r="L108949" s="1"/>
      <c r="M108949" s="1"/>
      <c r="N108949" s="1"/>
      <c r="O108949" s="1"/>
      <c r="P108949" s="1"/>
      <c r="Q108949" s="1"/>
      <c r="R108949" s="1"/>
      <c r="S108949" s="1"/>
      <c r="T108949" s="1"/>
    </row>
    <row r="108950" spans="2:20">
      <c r="B108950" s="27"/>
      <c r="C108950" s="1"/>
      <c r="D108950" s="1"/>
      <c r="E108950" s="1"/>
      <c r="F108950" s="1"/>
      <c r="G108950" s="1"/>
      <c r="H108950" s="1"/>
      <c r="I108950" s="1"/>
      <c r="J108950" s="1"/>
      <c r="K108950" s="1"/>
      <c r="L108950" s="1"/>
      <c r="M108950" s="1"/>
      <c r="N108950" s="1"/>
      <c r="O108950" s="1"/>
      <c r="P108950" s="1"/>
      <c r="Q108950" s="1"/>
      <c r="R108950" s="1"/>
      <c r="S108950" s="1"/>
      <c r="T108950" s="1"/>
    </row>
    <row r="108951" spans="2:20">
      <c r="B108951" s="27"/>
      <c r="C108951" s="1"/>
      <c r="D108951" s="1"/>
      <c r="E108951" s="1"/>
      <c r="F108951" s="1"/>
      <c r="G108951" s="1"/>
      <c r="H108951" s="1"/>
      <c r="I108951" s="1"/>
      <c r="J108951" s="1"/>
      <c r="K108951" s="1"/>
      <c r="L108951" s="1"/>
      <c r="M108951" s="1"/>
      <c r="N108951" s="1"/>
      <c r="O108951" s="1"/>
      <c r="P108951" s="1"/>
      <c r="Q108951" s="1"/>
      <c r="R108951" s="1"/>
      <c r="S108951" s="1"/>
      <c r="T108951" s="1"/>
    </row>
    <row r="108952" spans="2:20">
      <c r="B108952" s="27"/>
      <c r="C108952" s="1"/>
      <c r="D108952" s="1"/>
      <c r="E108952" s="1"/>
      <c r="F108952" s="1"/>
      <c r="G108952" s="1"/>
      <c r="H108952" s="1"/>
      <c r="I108952" s="1"/>
      <c r="J108952" s="1"/>
      <c r="K108952" s="1"/>
      <c r="L108952" s="1"/>
      <c r="M108952" s="1"/>
      <c r="N108952" s="1"/>
      <c r="O108952" s="1"/>
      <c r="P108952" s="1"/>
      <c r="Q108952" s="1"/>
      <c r="R108952" s="1"/>
      <c r="S108952" s="1"/>
      <c r="T108952" s="1"/>
    </row>
    <row r="108953" spans="2:20">
      <c r="B108953" s="27"/>
      <c r="C108953" s="1"/>
      <c r="D108953" s="1"/>
      <c r="E108953" s="1"/>
      <c r="F108953" s="1"/>
      <c r="G108953" s="1"/>
      <c r="H108953" s="1"/>
      <c r="I108953" s="1"/>
      <c r="J108953" s="1"/>
      <c r="K108953" s="1"/>
      <c r="L108953" s="1"/>
      <c r="M108953" s="1"/>
      <c r="N108953" s="1"/>
      <c r="O108953" s="1"/>
      <c r="P108953" s="1"/>
      <c r="Q108953" s="1"/>
      <c r="R108953" s="1"/>
      <c r="S108953" s="1"/>
      <c r="T108953" s="1"/>
    </row>
    <row r="108954" spans="2:20">
      <c r="B108954" s="27"/>
      <c r="C108954" s="1"/>
      <c r="D108954" s="1"/>
      <c r="E108954" s="1"/>
      <c r="F108954" s="1"/>
      <c r="G108954" s="1"/>
      <c r="H108954" s="1"/>
      <c r="I108954" s="1"/>
      <c r="J108954" s="1"/>
      <c r="K108954" s="1"/>
      <c r="L108954" s="1"/>
      <c r="M108954" s="1"/>
      <c r="N108954" s="1"/>
      <c r="O108954" s="1"/>
      <c r="P108954" s="1"/>
      <c r="Q108954" s="1"/>
      <c r="R108954" s="1"/>
      <c r="S108954" s="1"/>
      <c r="T108954" s="1"/>
    </row>
    <row r="108955" spans="2:20">
      <c r="B108955" s="27"/>
      <c r="C108955" s="1"/>
      <c r="D108955" s="1"/>
      <c r="E108955" s="1"/>
      <c r="F108955" s="1"/>
      <c r="G108955" s="1"/>
      <c r="H108955" s="1"/>
      <c r="I108955" s="1"/>
      <c r="J108955" s="1"/>
      <c r="K108955" s="1"/>
      <c r="L108955" s="1"/>
      <c r="M108955" s="1"/>
      <c r="N108955" s="1"/>
      <c r="O108955" s="1"/>
      <c r="P108955" s="1"/>
      <c r="Q108955" s="1"/>
      <c r="R108955" s="1"/>
      <c r="S108955" s="1"/>
      <c r="T108955" s="1"/>
    </row>
    <row r="108956" spans="2:20">
      <c r="B108956" s="27"/>
      <c r="C108956" s="1"/>
      <c r="D108956" s="1"/>
      <c r="E108956" s="1"/>
      <c r="F108956" s="1"/>
      <c r="G108956" s="1"/>
      <c r="H108956" s="1"/>
      <c r="I108956" s="1"/>
      <c r="J108956" s="1"/>
      <c r="K108956" s="1"/>
      <c r="L108956" s="1"/>
      <c r="M108956" s="1"/>
      <c r="N108956" s="1"/>
      <c r="O108956" s="1"/>
      <c r="P108956" s="1"/>
      <c r="Q108956" s="1"/>
      <c r="R108956" s="1"/>
      <c r="S108956" s="1"/>
      <c r="T108956" s="1"/>
    </row>
    <row r="108957" spans="2:20">
      <c r="B108957" s="27"/>
      <c r="C108957" s="1"/>
      <c r="D108957" s="1"/>
      <c r="E108957" s="1"/>
      <c r="F108957" s="1"/>
      <c r="G108957" s="1"/>
      <c r="H108957" s="1"/>
      <c r="I108957" s="1"/>
      <c r="J108957" s="1"/>
      <c r="K108957" s="1"/>
      <c r="L108957" s="1"/>
      <c r="M108957" s="1"/>
      <c r="N108957" s="1"/>
      <c r="O108957" s="1"/>
      <c r="P108957" s="1"/>
      <c r="Q108957" s="1"/>
      <c r="R108957" s="1"/>
      <c r="S108957" s="1"/>
      <c r="T108957" s="1"/>
    </row>
    <row r="108958" spans="2:20">
      <c r="B108958" s="27"/>
      <c r="C108958" s="1"/>
      <c r="D108958" s="1"/>
      <c r="E108958" s="1"/>
      <c r="F108958" s="1"/>
      <c r="G108958" s="1"/>
      <c r="H108958" s="1"/>
      <c r="I108958" s="1"/>
      <c r="J108958" s="1"/>
      <c r="K108958" s="1"/>
      <c r="L108958" s="1"/>
      <c r="M108958" s="1"/>
      <c r="N108958" s="1"/>
      <c r="O108958" s="1"/>
      <c r="P108958" s="1"/>
      <c r="Q108958" s="1"/>
      <c r="R108958" s="1"/>
      <c r="S108958" s="1"/>
      <c r="T108958" s="1"/>
    </row>
    <row r="108959" spans="2:20">
      <c r="B108959" s="27"/>
      <c r="C108959" s="1"/>
      <c r="D108959" s="1"/>
      <c r="E108959" s="1"/>
      <c r="F108959" s="1"/>
      <c r="G108959" s="1"/>
      <c r="H108959" s="1"/>
      <c r="I108959" s="1"/>
      <c r="J108959" s="1"/>
      <c r="K108959" s="1"/>
      <c r="L108959" s="1"/>
      <c r="M108959" s="1"/>
      <c r="N108959" s="1"/>
      <c r="O108959" s="1"/>
      <c r="P108959" s="1"/>
      <c r="Q108959" s="1"/>
      <c r="R108959" s="1"/>
      <c r="S108959" s="1"/>
      <c r="T108959" s="1"/>
    </row>
    <row r="108960" spans="2:20">
      <c r="B108960" s="27"/>
      <c r="C108960" s="1"/>
      <c r="D108960" s="1"/>
      <c r="E108960" s="1"/>
      <c r="F108960" s="1"/>
      <c r="G108960" s="1"/>
      <c r="H108960" s="1"/>
      <c r="I108960" s="1"/>
      <c r="J108960" s="1"/>
      <c r="K108960" s="1"/>
      <c r="L108960" s="1"/>
      <c r="M108960" s="1"/>
      <c r="N108960" s="1"/>
      <c r="O108960" s="1"/>
      <c r="P108960" s="1"/>
      <c r="Q108960" s="1"/>
      <c r="R108960" s="1"/>
      <c r="S108960" s="1"/>
      <c r="T108960" s="1"/>
    </row>
    <row r="108961" spans="2:20">
      <c r="B108961" s="27"/>
      <c r="C108961" s="1"/>
      <c r="D108961" s="1"/>
      <c r="E108961" s="1"/>
      <c r="F108961" s="1"/>
      <c r="G108961" s="1"/>
      <c r="H108961" s="1"/>
      <c r="I108961" s="1"/>
      <c r="J108961" s="1"/>
      <c r="K108961" s="1"/>
      <c r="L108961" s="1"/>
      <c r="M108961" s="1"/>
      <c r="N108961" s="1"/>
      <c r="O108961" s="1"/>
      <c r="P108961" s="1"/>
      <c r="Q108961" s="1"/>
      <c r="R108961" s="1"/>
      <c r="S108961" s="1"/>
      <c r="T108961" s="1"/>
    </row>
    <row r="108962" spans="2:20">
      <c r="B108962" s="27"/>
      <c r="C108962" s="1"/>
      <c r="D108962" s="1"/>
      <c r="E108962" s="1"/>
      <c r="F108962" s="1"/>
      <c r="G108962" s="1"/>
      <c r="H108962" s="1"/>
      <c r="I108962" s="1"/>
      <c r="J108962" s="1"/>
      <c r="K108962" s="1"/>
      <c r="L108962" s="1"/>
      <c r="M108962" s="1"/>
      <c r="N108962" s="1"/>
      <c r="O108962" s="1"/>
      <c r="P108962" s="1"/>
      <c r="Q108962" s="1"/>
      <c r="R108962" s="1"/>
      <c r="S108962" s="1"/>
      <c r="T108962" s="1"/>
    </row>
    <row r="108963" spans="2:20">
      <c r="B108963" s="27"/>
      <c r="C108963" s="1"/>
      <c r="D108963" s="1"/>
      <c r="E108963" s="1"/>
      <c r="F108963" s="1"/>
      <c r="G108963" s="1"/>
      <c r="H108963" s="1"/>
      <c r="I108963" s="1"/>
      <c r="J108963" s="1"/>
      <c r="K108963" s="1"/>
      <c r="L108963" s="1"/>
      <c r="M108963" s="1"/>
      <c r="N108963" s="1"/>
      <c r="O108963" s="1"/>
      <c r="P108963" s="1"/>
      <c r="Q108963" s="1"/>
      <c r="R108963" s="1"/>
      <c r="S108963" s="1"/>
      <c r="T108963" s="1"/>
    </row>
    <row r="108964" spans="2:20">
      <c r="B108964" s="27"/>
      <c r="C108964" s="1"/>
      <c r="D108964" s="1"/>
      <c r="E108964" s="1"/>
      <c r="F108964" s="1"/>
      <c r="G108964" s="1"/>
      <c r="H108964" s="1"/>
      <c r="I108964" s="1"/>
      <c r="J108964" s="1"/>
      <c r="K108964" s="1"/>
      <c r="L108964" s="1"/>
      <c r="M108964" s="1"/>
      <c r="N108964" s="1"/>
      <c r="O108964" s="1"/>
      <c r="P108964" s="1"/>
      <c r="Q108964" s="1"/>
      <c r="R108964" s="1"/>
      <c r="S108964" s="1"/>
      <c r="T108964" s="1"/>
    </row>
    <row r="108965" spans="2:20">
      <c r="B108965" s="27"/>
      <c r="C108965" s="1"/>
      <c r="D108965" s="1"/>
      <c r="E108965" s="1"/>
      <c r="F108965" s="1"/>
      <c r="G108965" s="1"/>
      <c r="H108965" s="1"/>
      <c r="I108965" s="1"/>
      <c r="J108965" s="1"/>
      <c r="K108965" s="1"/>
      <c r="L108965" s="1"/>
      <c r="M108965" s="1"/>
      <c r="N108965" s="1"/>
      <c r="O108965" s="1"/>
      <c r="P108965" s="1"/>
      <c r="Q108965" s="1"/>
      <c r="R108965" s="1"/>
      <c r="S108965" s="1"/>
      <c r="T108965" s="1"/>
    </row>
    <row r="108966" spans="2:20">
      <c r="B108966" s="27"/>
      <c r="C108966" s="1"/>
      <c r="D108966" s="1"/>
      <c r="E108966" s="1"/>
      <c r="F108966" s="1"/>
      <c r="G108966" s="1"/>
      <c r="H108966" s="1"/>
      <c r="I108966" s="1"/>
      <c r="J108966" s="1"/>
      <c r="K108966" s="1"/>
      <c r="L108966" s="1"/>
      <c r="M108966" s="1"/>
      <c r="N108966" s="1"/>
      <c r="O108966" s="1"/>
      <c r="P108966" s="1"/>
      <c r="Q108966" s="1"/>
      <c r="R108966" s="1"/>
      <c r="S108966" s="1"/>
      <c r="T108966" s="1"/>
    </row>
    <row r="108967" spans="2:20">
      <c r="B108967" s="27"/>
      <c r="C108967" s="1"/>
      <c r="D108967" s="1"/>
      <c r="E108967" s="1"/>
      <c r="F108967" s="1"/>
      <c r="G108967" s="1"/>
      <c r="H108967" s="1"/>
      <c r="I108967" s="1"/>
      <c r="J108967" s="1"/>
      <c r="K108967" s="1"/>
      <c r="L108967" s="1"/>
      <c r="M108967" s="1"/>
      <c r="N108967" s="1"/>
      <c r="O108967" s="1"/>
      <c r="P108967" s="1"/>
      <c r="Q108967" s="1"/>
      <c r="R108967" s="1"/>
      <c r="S108967" s="1"/>
      <c r="T108967" s="1"/>
    </row>
    <row r="108968" spans="2:20">
      <c r="B108968" s="27"/>
      <c r="C108968" s="1"/>
      <c r="D108968" s="1"/>
      <c r="E108968" s="1"/>
      <c r="F108968" s="1"/>
      <c r="G108968" s="1"/>
      <c r="H108968" s="1"/>
      <c r="I108968" s="1"/>
      <c r="J108968" s="1"/>
      <c r="K108968" s="1"/>
      <c r="L108968" s="1"/>
      <c r="M108968" s="1"/>
      <c r="N108968" s="1"/>
      <c r="O108968" s="1"/>
      <c r="P108968" s="1"/>
      <c r="Q108968" s="1"/>
      <c r="R108968" s="1"/>
      <c r="S108968" s="1"/>
      <c r="T108968" s="1"/>
    </row>
    <row r="108969" spans="2:20">
      <c r="B108969" s="27"/>
      <c r="C108969" s="1"/>
      <c r="D108969" s="1"/>
      <c r="E108969" s="1"/>
      <c r="F108969" s="1"/>
      <c r="G108969" s="1"/>
      <c r="H108969" s="1"/>
      <c r="I108969" s="1"/>
      <c r="J108969" s="1"/>
      <c r="K108969" s="1"/>
      <c r="L108969" s="1"/>
      <c r="M108969" s="1"/>
      <c r="N108969" s="1"/>
      <c r="O108969" s="1"/>
      <c r="P108969" s="1"/>
      <c r="Q108969" s="1"/>
      <c r="R108969" s="1"/>
      <c r="S108969" s="1"/>
      <c r="T108969" s="1"/>
    </row>
    <row r="108970" spans="2:20">
      <c r="B108970" s="27"/>
      <c r="C108970" s="1"/>
      <c r="D108970" s="1"/>
      <c r="E108970" s="1"/>
      <c r="F108970" s="1"/>
      <c r="G108970" s="1"/>
      <c r="H108970" s="1"/>
      <c r="I108970" s="1"/>
      <c r="J108970" s="1"/>
      <c r="K108970" s="1"/>
      <c r="L108970" s="1"/>
      <c r="M108970" s="1"/>
      <c r="N108970" s="1"/>
      <c r="O108970" s="1"/>
      <c r="P108970" s="1"/>
      <c r="Q108970" s="1"/>
      <c r="R108970" s="1"/>
      <c r="S108970" s="1"/>
      <c r="T108970" s="1"/>
    </row>
    <row r="108971" spans="2:20">
      <c r="B108971" s="27"/>
      <c r="C108971" s="1"/>
      <c r="D108971" s="1"/>
      <c r="E108971" s="1"/>
      <c r="F108971" s="1"/>
      <c r="G108971" s="1"/>
      <c r="H108971" s="1"/>
      <c r="I108971" s="1"/>
      <c r="J108971" s="1"/>
      <c r="K108971" s="1"/>
      <c r="L108971" s="1"/>
      <c r="M108971" s="1"/>
      <c r="N108971" s="1"/>
      <c r="O108971" s="1"/>
      <c r="P108971" s="1"/>
      <c r="Q108971" s="1"/>
      <c r="R108971" s="1"/>
      <c r="S108971" s="1"/>
      <c r="T108971" s="1"/>
    </row>
    <row r="108972" spans="2:20">
      <c r="B108972" s="27"/>
      <c r="C108972" s="1"/>
      <c r="D108972" s="1"/>
      <c r="E108972" s="1"/>
      <c r="F108972" s="1"/>
      <c r="G108972" s="1"/>
      <c r="H108972" s="1"/>
      <c r="I108972" s="1"/>
      <c r="J108972" s="1"/>
      <c r="K108972" s="1"/>
      <c r="L108972" s="1"/>
      <c r="M108972" s="1"/>
      <c r="N108972" s="1"/>
      <c r="O108972" s="1"/>
      <c r="P108972" s="1"/>
      <c r="Q108972" s="1"/>
      <c r="R108972" s="1"/>
      <c r="S108972" s="1"/>
      <c r="T108972" s="1"/>
    </row>
    <row r="108973" spans="2:20">
      <c r="B108973" s="27"/>
      <c r="C108973" s="1"/>
      <c r="D108973" s="1"/>
      <c r="E108973" s="1"/>
      <c r="F108973" s="1"/>
      <c r="G108973" s="1"/>
      <c r="H108973" s="1"/>
      <c r="I108973" s="1"/>
      <c r="J108973" s="1"/>
      <c r="K108973" s="1"/>
      <c r="L108973" s="1"/>
      <c r="M108973" s="1"/>
      <c r="N108973" s="1"/>
      <c r="O108973" s="1"/>
      <c r="P108973" s="1"/>
      <c r="Q108973" s="1"/>
      <c r="R108973" s="1"/>
      <c r="S108973" s="1"/>
      <c r="T108973" s="1"/>
    </row>
    <row r="108974" spans="2:20">
      <c r="B108974" s="27"/>
      <c r="C108974" s="1"/>
      <c r="D108974" s="1"/>
      <c r="E108974" s="1"/>
      <c r="F108974" s="1"/>
      <c r="G108974" s="1"/>
      <c r="H108974" s="1"/>
      <c r="I108974" s="1"/>
      <c r="J108974" s="1"/>
      <c r="K108974" s="1"/>
      <c r="L108974" s="1"/>
      <c r="M108974" s="1"/>
      <c r="N108974" s="1"/>
      <c r="O108974" s="1"/>
      <c r="P108974" s="1"/>
      <c r="Q108974" s="1"/>
      <c r="R108974" s="1"/>
      <c r="S108974" s="1"/>
      <c r="T108974" s="1"/>
    </row>
    <row r="108975" spans="2:20">
      <c r="B108975" s="27"/>
      <c r="C108975" s="1"/>
      <c r="D108975" s="1"/>
      <c r="E108975" s="1"/>
      <c r="F108975" s="1"/>
      <c r="G108975" s="1"/>
      <c r="H108975" s="1"/>
      <c r="I108975" s="1"/>
      <c r="J108975" s="1"/>
      <c r="K108975" s="1"/>
      <c r="L108975" s="1"/>
      <c r="M108975" s="1"/>
      <c r="N108975" s="1"/>
      <c r="O108975" s="1"/>
      <c r="P108975" s="1"/>
      <c r="Q108975" s="1"/>
      <c r="R108975" s="1"/>
      <c r="S108975" s="1"/>
      <c r="T108975" s="1"/>
    </row>
    <row r="108976" spans="2:20">
      <c r="B108976" s="27"/>
      <c r="C108976" s="1"/>
      <c r="D108976" s="1"/>
      <c r="E108976" s="1"/>
      <c r="F108976" s="1"/>
      <c r="G108976" s="1"/>
      <c r="H108976" s="1"/>
      <c r="I108976" s="1"/>
      <c r="J108976" s="1"/>
      <c r="K108976" s="1"/>
      <c r="L108976" s="1"/>
      <c r="M108976" s="1"/>
      <c r="N108976" s="1"/>
      <c r="O108976" s="1"/>
      <c r="P108976" s="1"/>
      <c r="Q108976" s="1"/>
      <c r="R108976" s="1"/>
      <c r="S108976" s="1"/>
      <c r="T108976" s="1"/>
    </row>
    <row r="108977" spans="2:20">
      <c r="B108977" s="27"/>
      <c r="C108977" s="1"/>
      <c r="D108977" s="1"/>
      <c r="E108977" s="1"/>
      <c r="F108977" s="1"/>
      <c r="G108977" s="1"/>
      <c r="H108977" s="1"/>
      <c r="I108977" s="1"/>
      <c r="J108977" s="1"/>
      <c r="K108977" s="1"/>
      <c r="L108977" s="1"/>
      <c r="M108977" s="1"/>
      <c r="N108977" s="1"/>
      <c r="O108977" s="1"/>
      <c r="P108977" s="1"/>
      <c r="Q108977" s="1"/>
      <c r="R108977" s="1"/>
      <c r="S108977" s="1"/>
      <c r="T108977" s="1"/>
    </row>
    <row r="108978" spans="2:20">
      <c r="B108978" s="27"/>
      <c r="C108978" s="1"/>
      <c r="D108978" s="1"/>
      <c r="E108978" s="1"/>
      <c r="F108978" s="1"/>
      <c r="G108978" s="1"/>
      <c r="H108978" s="1"/>
      <c r="I108978" s="1"/>
      <c r="J108978" s="1"/>
      <c r="K108978" s="1"/>
      <c r="L108978" s="1"/>
      <c r="M108978" s="1"/>
      <c r="N108978" s="1"/>
      <c r="O108978" s="1"/>
      <c r="P108978" s="1"/>
      <c r="Q108978" s="1"/>
      <c r="R108978" s="1"/>
      <c r="S108978" s="1"/>
      <c r="T108978" s="1"/>
    </row>
    <row r="108979" spans="2:20">
      <c r="B108979" s="27"/>
      <c r="C108979" s="1"/>
      <c r="D108979" s="1"/>
      <c r="E108979" s="1"/>
      <c r="F108979" s="1"/>
      <c r="G108979" s="1"/>
      <c r="H108979" s="1"/>
      <c r="I108979" s="1"/>
      <c r="J108979" s="1"/>
      <c r="K108979" s="1"/>
      <c r="L108979" s="1"/>
      <c r="M108979" s="1"/>
      <c r="N108979" s="1"/>
      <c r="O108979" s="1"/>
      <c r="P108979" s="1"/>
      <c r="Q108979" s="1"/>
      <c r="R108979" s="1"/>
      <c r="S108979" s="1"/>
      <c r="T108979" s="1"/>
    </row>
    <row r="108980" spans="2:20">
      <c r="B108980" s="27"/>
      <c r="C108980" s="1"/>
      <c r="D108980" s="1"/>
      <c r="E108980" s="1"/>
      <c r="F108980" s="1"/>
      <c r="G108980" s="1"/>
      <c r="H108980" s="1"/>
      <c r="I108980" s="1"/>
      <c r="J108980" s="1"/>
      <c r="K108980" s="1"/>
      <c r="L108980" s="1"/>
      <c r="M108980" s="1"/>
      <c r="N108980" s="1"/>
      <c r="O108980" s="1"/>
      <c r="P108980" s="1"/>
      <c r="Q108980" s="1"/>
      <c r="R108980" s="1"/>
      <c r="S108980" s="1"/>
      <c r="T108980" s="1"/>
    </row>
    <row r="108981" spans="2:20">
      <c r="B108981" s="27"/>
      <c r="C108981" s="1"/>
      <c r="D108981" s="1"/>
      <c r="E108981" s="1"/>
      <c r="F108981" s="1"/>
      <c r="G108981" s="1"/>
      <c r="H108981" s="1"/>
      <c r="I108981" s="1"/>
      <c r="J108981" s="1"/>
      <c r="K108981" s="1"/>
      <c r="L108981" s="1"/>
      <c r="M108981" s="1"/>
      <c r="N108981" s="1"/>
      <c r="O108981" s="1"/>
      <c r="P108981" s="1"/>
      <c r="Q108981" s="1"/>
      <c r="R108981" s="1"/>
      <c r="S108981" s="1"/>
      <c r="T108981" s="1"/>
    </row>
    <row r="108982" spans="2:20">
      <c r="B108982" s="27"/>
      <c r="C108982" s="1"/>
      <c r="D108982" s="1"/>
      <c r="E108982" s="1"/>
      <c r="F108982" s="1"/>
      <c r="G108982" s="1"/>
      <c r="H108982" s="1"/>
      <c r="I108982" s="1"/>
      <c r="J108982" s="1"/>
      <c r="K108982" s="1"/>
      <c r="L108982" s="1"/>
      <c r="M108982" s="1"/>
      <c r="N108982" s="1"/>
      <c r="O108982" s="1"/>
      <c r="P108982" s="1"/>
      <c r="Q108982" s="1"/>
      <c r="R108982" s="1"/>
      <c r="S108982" s="1"/>
      <c r="T108982" s="1"/>
    </row>
    <row r="108983" spans="2:20">
      <c r="B108983" s="27"/>
      <c r="C108983" s="1"/>
      <c r="D108983" s="1"/>
      <c r="E108983" s="1"/>
      <c r="F108983" s="1"/>
      <c r="G108983" s="1"/>
      <c r="H108983" s="1"/>
      <c r="I108983" s="1"/>
      <c r="J108983" s="1"/>
      <c r="K108983" s="1"/>
      <c r="L108983" s="1"/>
      <c r="M108983" s="1"/>
      <c r="N108983" s="1"/>
      <c r="O108983" s="1"/>
      <c r="P108983" s="1"/>
      <c r="Q108983" s="1"/>
      <c r="R108983" s="1"/>
      <c r="S108983" s="1"/>
      <c r="T108983" s="1"/>
    </row>
    <row r="108984" spans="2:20">
      <c r="B108984" s="27"/>
      <c r="C108984" s="1"/>
      <c r="D108984" s="1"/>
      <c r="E108984" s="1"/>
      <c r="F108984" s="1"/>
      <c r="G108984" s="1"/>
      <c r="H108984" s="1"/>
      <c r="I108984" s="1"/>
      <c r="J108984" s="1"/>
      <c r="K108984" s="1"/>
      <c r="L108984" s="1"/>
      <c r="M108984" s="1"/>
      <c r="N108984" s="1"/>
      <c r="O108984" s="1"/>
      <c r="P108984" s="1"/>
      <c r="Q108984" s="1"/>
      <c r="R108984" s="1"/>
      <c r="S108984" s="1"/>
      <c r="T108984" s="1"/>
    </row>
    <row r="108985" spans="2:20">
      <c r="B108985" s="27"/>
      <c r="C108985" s="1"/>
      <c r="D108985" s="1"/>
      <c r="E108985" s="1"/>
      <c r="F108985" s="1"/>
      <c r="G108985" s="1"/>
      <c r="H108985" s="1"/>
      <c r="I108985" s="1"/>
      <c r="J108985" s="1"/>
      <c r="K108985" s="1"/>
      <c r="L108985" s="1"/>
      <c r="M108985" s="1"/>
      <c r="N108985" s="1"/>
      <c r="O108985" s="1"/>
      <c r="P108985" s="1"/>
      <c r="Q108985" s="1"/>
      <c r="R108985" s="1"/>
      <c r="S108985" s="1"/>
      <c r="T108985" s="1"/>
    </row>
    <row r="108986" spans="2:20">
      <c r="B108986" s="27"/>
      <c r="C108986" s="1"/>
      <c r="D108986" s="1"/>
      <c r="E108986" s="1"/>
      <c r="F108986" s="1"/>
      <c r="G108986" s="1"/>
      <c r="H108986" s="1"/>
      <c r="I108986" s="1"/>
      <c r="J108986" s="1"/>
      <c r="K108986" s="1"/>
      <c r="L108986" s="1"/>
      <c r="M108986" s="1"/>
      <c r="N108986" s="1"/>
      <c r="O108986" s="1"/>
      <c r="P108986" s="1"/>
      <c r="Q108986" s="1"/>
      <c r="R108986" s="1"/>
      <c r="S108986" s="1"/>
      <c r="T108986" s="1"/>
    </row>
    <row r="108987" spans="2:20">
      <c r="B108987" s="27"/>
      <c r="C108987" s="1"/>
      <c r="D108987" s="1"/>
      <c r="E108987" s="1"/>
      <c r="F108987" s="1"/>
      <c r="G108987" s="1"/>
      <c r="H108987" s="1"/>
      <c r="I108987" s="1"/>
      <c r="J108987" s="1"/>
      <c r="K108987" s="1"/>
      <c r="L108987" s="1"/>
      <c r="M108987" s="1"/>
      <c r="N108987" s="1"/>
      <c r="O108987" s="1"/>
      <c r="P108987" s="1"/>
      <c r="Q108987" s="1"/>
      <c r="R108987" s="1"/>
      <c r="S108987" s="1"/>
      <c r="T108987" s="1"/>
    </row>
    <row r="108988" spans="2:20">
      <c r="B108988" s="27"/>
      <c r="C108988" s="1"/>
      <c r="D108988" s="1"/>
      <c r="E108988" s="1"/>
      <c r="F108988" s="1"/>
      <c r="G108988" s="1"/>
      <c r="H108988" s="1"/>
      <c r="I108988" s="1"/>
      <c r="J108988" s="1"/>
      <c r="K108988" s="1"/>
      <c r="L108988" s="1"/>
      <c r="M108988" s="1"/>
      <c r="N108988" s="1"/>
      <c r="O108988" s="1"/>
      <c r="P108988" s="1"/>
      <c r="Q108988" s="1"/>
      <c r="R108988" s="1"/>
      <c r="S108988" s="1"/>
      <c r="T108988" s="1"/>
    </row>
    <row r="108989" spans="2:20">
      <c r="B108989" s="27"/>
      <c r="C108989" s="1"/>
      <c r="D108989" s="1"/>
      <c r="E108989" s="1"/>
      <c r="F108989" s="1"/>
      <c r="G108989" s="1"/>
      <c r="H108989" s="1"/>
      <c r="I108989" s="1"/>
      <c r="J108989" s="1"/>
      <c r="K108989" s="1"/>
      <c r="L108989" s="1"/>
      <c r="M108989" s="1"/>
      <c r="N108989" s="1"/>
      <c r="O108989" s="1"/>
      <c r="P108989" s="1"/>
      <c r="Q108989" s="1"/>
      <c r="R108989" s="1"/>
      <c r="S108989" s="1"/>
      <c r="T108989" s="1"/>
    </row>
    <row r="108990" spans="2:20">
      <c r="B108990" s="27"/>
      <c r="C108990" s="1"/>
      <c r="D108990" s="1"/>
      <c r="E108990" s="1"/>
      <c r="F108990" s="1"/>
      <c r="G108990" s="1"/>
      <c r="H108990" s="1"/>
      <c r="I108990" s="1"/>
      <c r="J108990" s="1"/>
      <c r="K108990" s="1"/>
      <c r="L108990" s="1"/>
      <c r="M108990" s="1"/>
      <c r="N108990" s="1"/>
      <c r="O108990" s="1"/>
      <c r="P108990" s="1"/>
      <c r="Q108990" s="1"/>
      <c r="R108990" s="1"/>
      <c r="S108990" s="1"/>
      <c r="T108990" s="1"/>
    </row>
    <row r="108991" spans="2:20">
      <c r="B108991" s="27"/>
      <c r="C108991" s="1"/>
      <c r="D108991" s="1"/>
      <c r="E108991" s="1"/>
      <c r="F108991" s="1"/>
      <c r="G108991" s="1"/>
      <c r="H108991" s="1"/>
      <c r="I108991" s="1"/>
      <c r="J108991" s="1"/>
      <c r="K108991" s="1"/>
      <c r="L108991" s="1"/>
      <c r="M108991" s="1"/>
      <c r="N108991" s="1"/>
      <c r="O108991" s="1"/>
      <c r="P108991" s="1"/>
      <c r="Q108991" s="1"/>
      <c r="R108991" s="1"/>
      <c r="S108991" s="1"/>
      <c r="T108991" s="1"/>
    </row>
    <row r="108992" spans="2:20">
      <c r="B108992" s="27"/>
      <c r="C108992" s="1"/>
      <c r="D108992" s="1"/>
      <c r="E108992" s="1"/>
      <c r="F108992" s="1"/>
      <c r="G108992" s="1"/>
      <c r="H108992" s="1"/>
      <c r="I108992" s="1"/>
      <c r="J108992" s="1"/>
      <c r="K108992" s="1"/>
      <c r="L108992" s="1"/>
      <c r="M108992" s="1"/>
      <c r="N108992" s="1"/>
      <c r="O108992" s="1"/>
      <c r="P108992" s="1"/>
      <c r="Q108992" s="1"/>
      <c r="R108992" s="1"/>
      <c r="S108992" s="1"/>
      <c r="T108992" s="1"/>
    </row>
    <row r="108993" spans="2:20">
      <c r="B108993" s="27"/>
      <c r="C108993" s="1"/>
      <c r="D108993" s="1"/>
      <c r="E108993" s="1"/>
      <c r="F108993" s="1"/>
      <c r="G108993" s="1"/>
      <c r="H108993" s="1"/>
      <c r="I108993" s="1"/>
      <c r="J108993" s="1"/>
      <c r="K108993" s="1"/>
      <c r="L108993" s="1"/>
      <c r="M108993" s="1"/>
      <c r="N108993" s="1"/>
      <c r="O108993" s="1"/>
      <c r="P108993" s="1"/>
      <c r="Q108993" s="1"/>
      <c r="R108993" s="1"/>
      <c r="S108993" s="1"/>
      <c r="T108993" s="1"/>
    </row>
    <row r="108994" spans="2:20">
      <c r="B108994" s="27"/>
      <c r="C108994" s="1"/>
      <c r="D108994" s="1"/>
      <c r="E108994" s="1"/>
      <c r="F108994" s="1"/>
      <c r="G108994" s="1"/>
      <c r="H108994" s="1"/>
      <c r="I108994" s="1"/>
      <c r="J108994" s="1"/>
      <c r="K108994" s="1"/>
      <c r="L108994" s="1"/>
      <c r="M108994" s="1"/>
      <c r="N108994" s="1"/>
      <c r="O108994" s="1"/>
      <c r="P108994" s="1"/>
      <c r="Q108994" s="1"/>
      <c r="R108994" s="1"/>
      <c r="S108994" s="1"/>
      <c r="T108994" s="1"/>
    </row>
    <row r="108995" spans="2:20">
      <c r="B108995" s="27"/>
      <c r="C108995" s="1"/>
      <c r="D108995" s="1"/>
      <c r="E108995" s="1"/>
      <c r="F108995" s="1"/>
      <c r="G108995" s="1"/>
      <c r="H108995" s="1"/>
      <c r="I108995" s="1"/>
      <c r="J108995" s="1"/>
      <c r="K108995" s="1"/>
      <c r="L108995" s="1"/>
      <c r="M108995" s="1"/>
      <c r="N108995" s="1"/>
      <c r="O108995" s="1"/>
      <c r="P108995" s="1"/>
      <c r="Q108995" s="1"/>
      <c r="R108995" s="1"/>
      <c r="S108995" s="1"/>
      <c r="T108995" s="1"/>
    </row>
    <row r="108996" spans="2:20">
      <c r="B108996" s="27"/>
      <c r="C108996" s="1"/>
      <c r="D108996" s="1"/>
      <c r="E108996" s="1"/>
      <c r="F108996" s="1"/>
      <c r="G108996" s="1"/>
      <c r="H108996" s="1"/>
      <c r="I108996" s="1"/>
      <c r="J108996" s="1"/>
      <c r="K108996" s="1"/>
      <c r="L108996" s="1"/>
      <c r="M108996" s="1"/>
      <c r="N108996" s="1"/>
      <c r="O108996" s="1"/>
      <c r="P108996" s="1"/>
      <c r="Q108996" s="1"/>
      <c r="R108996" s="1"/>
      <c r="S108996" s="1"/>
      <c r="T108996" s="1"/>
    </row>
    <row r="108997" spans="2:20">
      <c r="B108997" s="27"/>
      <c r="C108997" s="1"/>
      <c r="D108997" s="1"/>
      <c r="E108997" s="1"/>
      <c r="F108997" s="1"/>
      <c r="G108997" s="1"/>
      <c r="H108997" s="1"/>
      <c r="I108997" s="1"/>
      <c r="J108997" s="1"/>
      <c r="K108997" s="1"/>
      <c r="L108997" s="1"/>
      <c r="M108997" s="1"/>
      <c r="N108997" s="1"/>
      <c r="O108997" s="1"/>
      <c r="P108997" s="1"/>
      <c r="Q108997" s="1"/>
      <c r="R108997" s="1"/>
      <c r="S108997" s="1"/>
      <c r="T108997" s="1"/>
    </row>
    <row r="108998" spans="2:20">
      <c r="B108998" s="27"/>
      <c r="C108998" s="1"/>
      <c r="D108998" s="1"/>
      <c r="E108998" s="1"/>
      <c r="F108998" s="1"/>
      <c r="G108998" s="1"/>
      <c r="H108998" s="1"/>
      <c r="I108998" s="1"/>
      <c r="J108998" s="1"/>
      <c r="K108998" s="1"/>
      <c r="L108998" s="1"/>
      <c r="M108998" s="1"/>
      <c r="N108998" s="1"/>
      <c r="O108998" s="1"/>
      <c r="P108998" s="1"/>
      <c r="Q108998" s="1"/>
      <c r="R108998" s="1"/>
      <c r="S108998" s="1"/>
      <c r="T108998" s="1"/>
    </row>
    <row r="108999" spans="2:20">
      <c r="B108999" s="27"/>
      <c r="C108999" s="1"/>
      <c r="D108999" s="1"/>
      <c r="E108999" s="1"/>
      <c r="F108999" s="1"/>
      <c r="G108999" s="1"/>
      <c r="H108999" s="1"/>
      <c r="I108999" s="1"/>
      <c r="J108999" s="1"/>
      <c r="K108999" s="1"/>
      <c r="L108999" s="1"/>
      <c r="M108999" s="1"/>
      <c r="N108999" s="1"/>
      <c r="O108999" s="1"/>
      <c r="P108999" s="1"/>
      <c r="Q108999" s="1"/>
      <c r="R108999" s="1"/>
      <c r="S108999" s="1"/>
      <c r="T108999" s="1"/>
    </row>
    <row r="109000" spans="2:20">
      <c r="B109000" s="27"/>
      <c r="C109000" s="1"/>
      <c r="D109000" s="1"/>
      <c r="E109000" s="1"/>
      <c r="F109000" s="1"/>
      <c r="G109000" s="1"/>
      <c r="H109000" s="1"/>
      <c r="I109000" s="1"/>
      <c r="J109000" s="1"/>
      <c r="K109000" s="1"/>
      <c r="L109000" s="1"/>
      <c r="M109000" s="1"/>
      <c r="N109000" s="1"/>
      <c r="O109000" s="1"/>
      <c r="P109000" s="1"/>
      <c r="Q109000" s="1"/>
      <c r="R109000" s="1"/>
      <c r="S109000" s="1"/>
      <c r="T109000" s="1"/>
    </row>
    <row r="109001" spans="2:20">
      <c r="B109001" s="27"/>
      <c r="C109001" s="1"/>
      <c r="D109001" s="1"/>
      <c r="E109001" s="1"/>
      <c r="F109001" s="1"/>
      <c r="G109001" s="1"/>
      <c r="H109001" s="1"/>
      <c r="I109001" s="1"/>
      <c r="J109001" s="1"/>
      <c r="K109001" s="1"/>
      <c r="L109001" s="1"/>
      <c r="M109001" s="1"/>
      <c r="N109001" s="1"/>
      <c r="O109001" s="1"/>
      <c r="P109001" s="1"/>
      <c r="Q109001" s="1"/>
      <c r="R109001" s="1"/>
      <c r="S109001" s="1"/>
      <c r="T109001" s="1"/>
    </row>
    <row r="109002" spans="2:20">
      <c r="B109002" s="27"/>
      <c r="C109002" s="1"/>
      <c r="D109002" s="1"/>
      <c r="E109002" s="1"/>
      <c r="F109002" s="1"/>
      <c r="G109002" s="1"/>
      <c r="H109002" s="1"/>
      <c r="I109002" s="1"/>
      <c r="J109002" s="1"/>
      <c r="K109002" s="1"/>
      <c r="L109002" s="1"/>
      <c r="M109002" s="1"/>
      <c r="N109002" s="1"/>
      <c r="O109002" s="1"/>
      <c r="P109002" s="1"/>
      <c r="Q109002" s="1"/>
      <c r="R109002" s="1"/>
      <c r="S109002" s="1"/>
      <c r="T109002" s="1"/>
    </row>
    <row r="109003" spans="2:20">
      <c r="B109003" s="27"/>
      <c r="C109003" s="1"/>
      <c r="D109003" s="1"/>
      <c r="E109003" s="1"/>
      <c r="F109003" s="1"/>
      <c r="G109003" s="1"/>
      <c r="H109003" s="1"/>
      <c r="I109003" s="1"/>
      <c r="J109003" s="1"/>
      <c r="K109003" s="1"/>
      <c r="L109003" s="1"/>
      <c r="M109003" s="1"/>
      <c r="N109003" s="1"/>
      <c r="O109003" s="1"/>
      <c r="P109003" s="1"/>
      <c r="Q109003" s="1"/>
      <c r="R109003" s="1"/>
      <c r="S109003" s="1"/>
      <c r="T109003" s="1"/>
    </row>
    <row r="109004" spans="2:20">
      <c r="B109004" s="27"/>
      <c r="C109004" s="1"/>
      <c r="D109004" s="1"/>
      <c r="E109004" s="1"/>
      <c r="F109004" s="1"/>
      <c r="G109004" s="1"/>
      <c r="H109004" s="1"/>
      <c r="I109004" s="1"/>
      <c r="J109004" s="1"/>
      <c r="K109004" s="1"/>
      <c r="L109004" s="1"/>
      <c r="M109004" s="1"/>
      <c r="N109004" s="1"/>
      <c r="O109004" s="1"/>
      <c r="P109004" s="1"/>
      <c r="Q109004" s="1"/>
      <c r="R109004" s="1"/>
      <c r="S109004" s="1"/>
      <c r="T109004" s="1"/>
    </row>
    <row r="109005" spans="2:20">
      <c r="B109005" s="27"/>
      <c r="C109005" s="1"/>
      <c r="D109005" s="1"/>
      <c r="E109005" s="1"/>
      <c r="F109005" s="1"/>
      <c r="G109005" s="1"/>
      <c r="H109005" s="1"/>
      <c r="I109005" s="1"/>
      <c r="J109005" s="1"/>
      <c r="K109005" s="1"/>
      <c r="L109005" s="1"/>
      <c r="M109005" s="1"/>
      <c r="N109005" s="1"/>
      <c r="O109005" s="1"/>
      <c r="P109005" s="1"/>
      <c r="Q109005" s="1"/>
      <c r="R109005" s="1"/>
      <c r="S109005" s="1"/>
      <c r="T109005" s="1"/>
    </row>
    <row r="109006" spans="2:20">
      <c r="B109006" s="27"/>
      <c r="C109006" s="1"/>
      <c r="D109006" s="1"/>
      <c r="E109006" s="1"/>
      <c r="F109006" s="1"/>
      <c r="G109006" s="1"/>
      <c r="H109006" s="1"/>
      <c r="I109006" s="1"/>
      <c r="J109006" s="1"/>
      <c r="K109006" s="1"/>
      <c r="L109006" s="1"/>
      <c r="M109006" s="1"/>
      <c r="N109006" s="1"/>
      <c r="O109006" s="1"/>
      <c r="P109006" s="1"/>
      <c r="Q109006" s="1"/>
      <c r="R109006" s="1"/>
      <c r="S109006" s="1"/>
      <c r="T109006" s="1"/>
    </row>
    <row r="109007" spans="2:20">
      <c r="B109007" s="27"/>
      <c r="C109007" s="1"/>
      <c r="D109007" s="1"/>
      <c r="E109007" s="1"/>
      <c r="F109007" s="1"/>
      <c r="G109007" s="1"/>
      <c r="H109007" s="1"/>
      <c r="I109007" s="1"/>
      <c r="J109007" s="1"/>
      <c r="K109007" s="1"/>
      <c r="L109007" s="1"/>
      <c r="M109007" s="1"/>
      <c r="N109007" s="1"/>
      <c r="O109007" s="1"/>
      <c r="P109007" s="1"/>
      <c r="Q109007" s="1"/>
      <c r="R109007" s="1"/>
      <c r="S109007" s="1"/>
      <c r="T109007" s="1"/>
    </row>
    <row r="109008" spans="2:20">
      <c r="B109008" s="27"/>
      <c r="C109008" s="1"/>
      <c r="D109008" s="1"/>
      <c r="E109008" s="1"/>
      <c r="F109008" s="1"/>
      <c r="G109008" s="1"/>
      <c r="H109008" s="1"/>
      <c r="I109008" s="1"/>
      <c r="J109008" s="1"/>
      <c r="K109008" s="1"/>
      <c r="L109008" s="1"/>
      <c r="M109008" s="1"/>
      <c r="N109008" s="1"/>
      <c r="O109008" s="1"/>
      <c r="P109008" s="1"/>
      <c r="Q109008" s="1"/>
      <c r="R109008" s="1"/>
      <c r="S109008" s="1"/>
      <c r="T109008" s="1"/>
    </row>
    <row r="109009" spans="2:20">
      <c r="B109009" s="27"/>
      <c r="C109009" s="1"/>
      <c r="D109009" s="1"/>
      <c r="E109009" s="1"/>
      <c r="F109009" s="1"/>
      <c r="G109009" s="1"/>
      <c r="H109009" s="1"/>
      <c r="I109009" s="1"/>
      <c r="J109009" s="1"/>
      <c r="K109009" s="1"/>
      <c r="L109009" s="1"/>
      <c r="M109009" s="1"/>
      <c r="N109009" s="1"/>
      <c r="O109009" s="1"/>
      <c r="P109009" s="1"/>
      <c r="Q109009" s="1"/>
      <c r="R109009" s="1"/>
      <c r="S109009" s="1"/>
      <c r="T109009" s="1"/>
    </row>
    <row r="109010" spans="2:20">
      <c r="B109010" s="27"/>
      <c r="C109010" s="1"/>
      <c r="D109010" s="1"/>
      <c r="E109010" s="1"/>
      <c r="F109010" s="1"/>
      <c r="G109010" s="1"/>
      <c r="H109010" s="1"/>
      <c r="I109010" s="1"/>
      <c r="J109010" s="1"/>
      <c r="K109010" s="1"/>
      <c r="L109010" s="1"/>
      <c r="M109010" s="1"/>
      <c r="N109010" s="1"/>
      <c r="O109010" s="1"/>
      <c r="P109010" s="1"/>
      <c r="Q109010" s="1"/>
      <c r="R109010" s="1"/>
      <c r="S109010" s="1"/>
      <c r="T109010" s="1"/>
    </row>
    <row r="109011" spans="2:20">
      <c r="B109011" s="27"/>
      <c r="C109011" s="1"/>
      <c r="D109011" s="1"/>
      <c r="E109011" s="1"/>
      <c r="F109011" s="1"/>
      <c r="G109011" s="1"/>
      <c r="H109011" s="1"/>
      <c r="I109011" s="1"/>
      <c r="J109011" s="1"/>
      <c r="K109011" s="1"/>
      <c r="L109011" s="1"/>
      <c r="M109011" s="1"/>
      <c r="N109011" s="1"/>
      <c r="O109011" s="1"/>
      <c r="P109011" s="1"/>
      <c r="Q109011" s="1"/>
      <c r="R109011" s="1"/>
      <c r="S109011" s="1"/>
      <c r="T109011" s="1"/>
    </row>
    <row r="109012" spans="2:20">
      <c r="B109012" s="27"/>
      <c r="C109012" s="1"/>
      <c r="D109012" s="1"/>
      <c r="E109012" s="1"/>
      <c r="F109012" s="1"/>
      <c r="G109012" s="1"/>
      <c r="H109012" s="1"/>
      <c r="I109012" s="1"/>
      <c r="J109012" s="1"/>
      <c r="K109012" s="1"/>
      <c r="L109012" s="1"/>
      <c r="M109012" s="1"/>
      <c r="N109012" s="1"/>
      <c r="O109012" s="1"/>
      <c r="P109012" s="1"/>
      <c r="Q109012" s="1"/>
      <c r="R109012" s="1"/>
      <c r="S109012" s="1"/>
      <c r="T109012" s="1"/>
    </row>
    <row r="109013" spans="2:20">
      <c r="B109013" s="27"/>
      <c r="C109013" s="1"/>
      <c r="D109013" s="1"/>
      <c r="E109013" s="1"/>
      <c r="F109013" s="1"/>
      <c r="G109013" s="1"/>
      <c r="H109013" s="1"/>
      <c r="I109013" s="1"/>
      <c r="J109013" s="1"/>
      <c r="K109013" s="1"/>
      <c r="L109013" s="1"/>
      <c r="M109013" s="1"/>
      <c r="N109013" s="1"/>
      <c r="O109013" s="1"/>
      <c r="P109013" s="1"/>
      <c r="Q109013" s="1"/>
      <c r="R109013" s="1"/>
      <c r="S109013" s="1"/>
      <c r="T109013" s="1"/>
    </row>
    <row r="109014" spans="2:20">
      <c r="B109014" s="27"/>
      <c r="C109014" s="1"/>
      <c r="D109014" s="1"/>
      <c r="E109014" s="1"/>
      <c r="F109014" s="1"/>
      <c r="G109014" s="1"/>
      <c r="H109014" s="1"/>
      <c r="I109014" s="1"/>
      <c r="J109014" s="1"/>
      <c r="K109014" s="1"/>
      <c r="L109014" s="1"/>
      <c r="M109014" s="1"/>
      <c r="N109014" s="1"/>
      <c r="O109014" s="1"/>
      <c r="P109014" s="1"/>
      <c r="Q109014" s="1"/>
      <c r="R109014" s="1"/>
      <c r="S109014" s="1"/>
      <c r="T109014" s="1"/>
    </row>
    <row r="109015" spans="2:20">
      <c r="B109015" s="27"/>
      <c r="C109015" s="1"/>
      <c r="D109015" s="1"/>
      <c r="E109015" s="1"/>
      <c r="F109015" s="1"/>
      <c r="G109015" s="1"/>
      <c r="H109015" s="1"/>
      <c r="I109015" s="1"/>
      <c r="J109015" s="1"/>
      <c r="K109015" s="1"/>
      <c r="L109015" s="1"/>
      <c r="M109015" s="1"/>
      <c r="N109015" s="1"/>
      <c r="O109015" s="1"/>
      <c r="P109015" s="1"/>
      <c r="Q109015" s="1"/>
      <c r="R109015" s="1"/>
      <c r="S109015" s="1"/>
      <c r="T109015" s="1"/>
    </row>
    <row r="109016" spans="2:20">
      <c r="B109016" s="27"/>
      <c r="C109016" s="1"/>
      <c r="D109016" s="1"/>
      <c r="E109016" s="1"/>
      <c r="F109016" s="1"/>
      <c r="G109016" s="1"/>
      <c r="H109016" s="1"/>
      <c r="I109016" s="1"/>
      <c r="J109016" s="1"/>
      <c r="K109016" s="1"/>
      <c r="L109016" s="1"/>
      <c r="M109016" s="1"/>
      <c r="N109016" s="1"/>
      <c r="O109016" s="1"/>
      <c r="P109016" s="1"/>
      <c r="Q109016" s="1"/>
      <c r="R109016" s="1"/>
      <c r="S109016" s="1"/>
      <c r="T109016" s="1"/>
    </row>
    <row r="109017" spans="2:20">
      <c r="B109017" s="27"/>
      <c r="C109017" s="1"/>
      <c r="D109017" s="1"/>
      <c r="E109017" s="1"/>
      <c r="F109017" s="1"/>
      <c r="G109017" s="1"/>
      <c r="H109017" s="1"/>
      <c r="I109017" s="1"/>
      <c r="J109017" s="1"/>
      <c r="K109017" s="1"/>
      <c r="L109017" s="1"/>
      <c r="M109017" s="1"/>
      <c r="N109017" s="1"/>
      <c r="O109017" s="1"/>
      <c r="P109017" s="1"/>
      <c r="Q109017" s="1"/>
      <c r="R109017" s="1"/>
      <c r="S109017" s="1"/>
      <c r="T109017" s="1"/>
    </row>
    <row r="109018" spans="2:20">
      <c r="B109018" s="27"/>
      <c r="C109018" s="1"/>
      <c r="D109018" s="1"/>
      <c r="E109018" s="1"/>
      <c r="F109018" s="1"/>
      <c r="G109018" s="1"/>
      <c r="H109018" s="1"/>
      <c r="I109018" s="1"/>
      <c r="J109018" s="1"/>
      <c r="K109018" s="1"/>
      <c r="L109018" s="1"/>
      <c r="M109018" s="1"/>
      <c r="N109018" s="1"/>
      <c r="O109018" s="1"/>
      <c r="P109018" s="1"/>
      <c r="Q109018" s="1"/>
      <c r="R109018" s="1"/>
      <c r="S109018" s="1"/>
      <c r="T109018" s="1"/>
    </row>
    <row r="109019" spans="2:20">
      <c r="B109019" s="27"/>
      <c r="C109019" s="1"/>
      <c r="D109019" s="1"/>
      <c r="E109019" s="1"/>
      <c r="F109019" s="1"/>
      <c r="G109019" s="1"/>
      <c r="H109019" s="1"/>
      <c r="I109019" s="1"/>
      <c r="J109019" s="1"/>
      <c r="K109019" s="1"/>
      <c r="L109019" s="1"/>
      <c r="M109019" s="1"/>
      <c r="N109019" s="1"/>
      <c r="O109019" s="1"/>
      <c r="P109019" s="1"/>
      <c r="Q109019" s="1"/>
      <c r="R109019" s="1"/>
      <c r="S109019" s="1"/>
      <c r="T109019" s="1"/>
    </row>
    <row r="109020" spans="2:20">
      <c r="B109020" s="27"/>
      <c r="C109020" s="1"/>
      <c r="D109020" s="1"/>
      <c r="E109020" s="1"/>
      <c r="F109020" s="1"/>
      <c r="G109020" s="1"/>
      <c r="H109020" s="1"/>
      <c r="I109020" s="1"/>
      <c r="J109020" s="1"/>
      <c r="K109020" s="1"/>
      <c r="L109020" s="1"/>
      <c r="M109020" s="1"/>
      <c r="N109020" s="1"/>
      <c r="O109020" s="1"/>
      <c r="P109020" s="1"/>
      <c r="Q109020" s="1"/>
      <c r="R109020" s="1"/>
      <c r="S109020" s="1"/>
      <c r="T109020" s="1"/>
    </row>
    <row r="109021" spans="2:20">
      <c r="B109021" s="27"/>
      <c r="C109021" s="1"/>
      <c r="D109021" s="1"/>
      <c r="E109021" s="1"/>
      <c r="F109021" s="1"/>
      <c r="G109021" s="1"/>
      <c r="H109021" s="1"/>
      <c r="I109021" s="1"/>
      <c r="J109021" s="1"/>
      <c r="K109021" s="1"/>
      <c r="L109021" s="1"/>
      <c r="M109021" s="1"/>
      <c r="N109021" s="1"/>
      <c r="O109021" s="1"/>
      <c r="P109021" s="1"/>
      <c r="Q109021" s="1"/>
      <c r="R109021" s="1"/>
      <c r="S109021" s="1"/>
      <c r="T109021" s="1"/>
    </row>
    <row r="109022" spans="2:20">
      <c r="B109022" s="27"/>
      <c r="C109022" s="1"/>
      <c r="D109022" s="1"/>
      <c r="E109022" s="1"/>
      <c r="F109022" s="1"/>
      <c r="G109022" s="1"/>
      <c r="H109022" s="1"/>
      <c r="I109022" s="1"/>
      <c r="J109022" s="1"/>
      <c r="K109022" s="1"/>
      <c r="L109022" s="1"/>
      <c r="M109022" s="1"/>
      <c r="N109022" s="1"/>
      <c r="O109022" s="1"/>
      <c r="P109022" s="1"/>
      <c r="Q109022" s="1"/>
      <c r="R109022" s="1"/>
      <c r="S109022" s="1"/>
      <c r="T109022" s="1"/>
    </row>
    <row r="109023" spans="2:20">
      <c r="B109023" s="27"/>
      <c r="C109023" s="1"/>
      <c r="D109023" s="1"/>
      <c r="E109023" s="1"/>
      <c r="F109023" s="1"/>
      <c r="G109023" s="1"/>
      <c r="H109023" s="1"/>
      <c r="I109023" s="1"/>
      <c r="J109023" s="1"/>
      <c r="K109023" s="1"/>
      <c r="L109023" s="1"/>
      <c r="M109023" s="1"/>
      <c r="N109023" s="1"/>
      <c r="O109023" s="1"/>
      <c r="P109023" s="1"/>
      <c r="Q109023" s="1"/>
      <c r="R109023" s="1"/>
      <c r="S109023" s="1"/>
      <c r="T109023" s="1"/>
    </row>
    <row r="109024" spans="2:20">
      <c r="B109024" s="27"/>
      <c r="C109024" s="1"/>
      <c r="D109024" s="1"/>
      <c r="E109024" s="1"/>
      <c r="F109024" s="1"/>
      <c r="G109024" s="1"/>
      <c r="H109024" s="1"/>
      <c r="I109024" s="1"/>
      <c r="J109024" s="1"/>
      <c r="K109024" s="1"/>
      <c r="L109024" s="1"/>
      <c r="M109024" s="1"/>
      <c r="N109024" s="1"/>
      <c r="O109024" s="1"/>
      <c r="P109024" s="1"/>
      <c r="Q109024" s="1"/>
      <c r="R109024" s="1"/>
      <c r="S109024" s="1"/>
      <c r="T109024" s="1"/>
    </row>
    <row r="109025" spans="2:20">
      <c r="B109025" s="27"/>
      <c r="C109025" s="1"/>
      <c r="D109025" s="1"/>
      <c r="E109025" s="1"/>
      <c r="F109025" s="1"/>
      <c r="G109025" s="1"/>
      <c r="H109025" s="1"/>
      <c r="I109025" s="1"/>
      <c r="J109025" s="1"/>
      <c r="K109025" s="1"/>
      <c r="L109025" s="1"/>
      <c r="M109025" s="1"/>
      <c r="N109025" s="1"/>
      <c r="O109025" s="1"/>
      <c r="P109025" s="1"/>
      <c r="Q109025" s="1"/>
      <c r="R109025" s="1"/>
      <c r="S109025" s="1"/>
      <c r="T109025" s="1"/>
    </row>
    <row r="109026" spans="2:20">
      <c r="B109026" s="27"/>
      <c r="C109026" s="1"/>
      <c r="D109026" s="1"/>
      <c r="E109026" s="1"/>
      <c r="F109026" s="1"/>
      <c r="G109026" s="1"/>
      <c r="H109026" s="1"/>
      <c r="I109026" s="1"/>
      <c r="J109026" s="1"/>
      <c r="K109026" s="1"/>
      <c r="L109026" s="1"/>
      <c r="M109026" s="1"/>
      <c r="N109026" s="1"/>
      <c r="O109026" s="1"/>
      <c r="P109026" s="1"/>
      <c r="Q109026" s="1"/>
      <c r="R109026" s="1"/>
      <c r="S109026" s="1"/>
      <c r="T109026" s="1"/>
    </row>
    <row r="109027" spans="2:20">
      <c r="B109027" s="27"/>
      <c r="C109027" s="1"/>
      <c r="D109027" s="1"/>
      <c r="E109027" s="1"/>
      <c r="F109027" s="1"/>
      <c r="G109027" s="1"/>
      <c r="H109027" s="1"/>
      <c r="I109027" s="1"/>
      <c r="J109027" s="1"/>
      <c r="K109027" s="1"/>
      <c r="L109027" s="1"/>
      <c r="M109027" s="1"/>
      <c r="N109027" s="1"/>
      <c r="O109027" s="1"/>
      <c r="P109027" s="1"/>
      <c r="Q109027" s="1"/>
      <c r="R109027" s="1"/>
      <c r="S109027" s="1"/>
      <c r="T109027" s="1"/>
    </row>
    <row r="109028" spans="2:20">
      <c r="B109028" s="27"/>
      <c r="C109028" s="1"/>
      <c r="D109028" s="1"/>
      <c r="E109028" s="1"/>
      <c r="F109028" s="1"/>
      <c r="G109028" s="1"/>
      <c r="H109028" s="1"/>
      <c r="I109028" s="1"/>
      <c r="J109028" s="1"/>
      <c r="K109028" s="1"/>
      <c r="L109028" s="1"/>
      <c r="M109028" s="1"/>
      <c r="N109028" s="1"/>
      <c r="O109028" s="1"/>
      <c r="P109028" s="1"/>
      <c r="Q109028" s="1"/>
      <c r="R109028" s="1"/>
      <c r="S109028" s="1"/>
      <c r="T109028" s="1"/>
    </row>
    <row r="109029" spans="2:20">
      <c r="B109029" s="27"/>
      <c r="C109029" s="1"/>
      <c r="D109029" s="1"/>
      <c r="E109029" s="1"/>
      <c r="F109029" s="1"/>
      <c r="G109029" s="1"/>
      <c r="H109029" s="1"/>
      <c r="I109029" s="1"/>
      <c r="J109029" s="1"/>
      <c r="K109029" s="1"/>
      <c r="L109029" s="1"/>
      <c r="M109029" s="1"/>
      <c r="N109029" s="1"/>
      <c r="O109029" s="1"/>
      <c r="P109029" s="1"/>
      <c r="Q109029" s="1"/>
      <c r="R109029" s="1"/>
      <c r="S109029" s="1"/>
      <c r="T109029" s="1"/>
    </row>
    <row r="109030" spans="2:20">
      <c r="B109030" s="27"/>
      <c r="C109030" s="1"/>
      <c r="D109030" s="1"/>
      <c r="E109030" s="1"/>
      <c r="F109030" s="1"/>
      <c r="G109030" s="1"/>
      <c r="H109030" s="1"/>
      <c r="I109030" s="1"/>
      <c r="J109030" s="1"/>
      <c r="K109030" s="1"/>
      <c r="L109030" s="1"/>
      <c r="M109030" s="1"/>
      <c r="N109030" s="1"/>
      <c r="O109030" s="1"/>
      <c r="P109030" s="1"/>
      <c r="Q109030" s="1"/>
      <c r="R109030" s="1"/>
      <c r="S109030" s="1"/>
      <c r="T109030" s="1"/>
    </row>
    <row r="109031" spans="2:20">
      <c r="B109031" s="27"/>
      <c r="C109031" s="1"/>
      <c r="D109031" s="1"/>
      <c r="E109031" s="1"/>
      <c r="F109031" s="1"/>
      <c r="G109031" s="1"/>
      <c r="H109031" s="1"/>
      <c r="I109031" s="1"/>
      <c r="J109031" s="1"/>
      <c r="K109031" s="1"/>
      <c r="L109031" s="1"/>
      <c r="M109031" s="1"/>
      <c r="N109031" s="1"/>
      <c r="O109031" s="1"/>
      <c r="P109031" s="1"/>
      <c r="Q109031" s="1"/>
      <c r="R109031" s="1"/>
      <c r="S109031" s="1"/>
      <c r="T109031" s="1"/>
    </row>
    <row r="109032" spans="2:20">
      <c r="B109032" s="27"/>
      <c r="C109032" s="1"/>
      <c r="D109032" s="1"/>
      <c r="E109032" s="1"/>
      <c r="F109032" s="1"/>
      <c r="G109032" s="1"/>
      <c r="H109032" s="1"/>
      <c r="I109032" s="1"/>
      <c r="J109032" s="1"/>
      <c r="K109032" s="1"/>
      <c r="L109032" s="1"/>
      <c r="M109032" s="1"/>
      <c r="N109032" s="1"/>
      <c r="O109032" s="1"/>
      <c r="P109032" s="1"/>
      <c r="Q109032" s="1"/>
      <c r="R109032" s="1"/>
      <c r="S109032" s="1"/>
      <c r="T109032" s="1"/>
    </row>
    <row r="109033" spans="2:20">
      <c r="B109033" s="27"/>
      <c r="C109033" s="1"/>
      <c r="D109033" s="1"/>
      <c r="E109033" s="1"/>
      <c r="F109033" s="1"/>
      <c r="G109033" s="1"/>
      <c r="H109033" s="1"/>
      <c r="I109033" s="1"/>
      <c r="J109033" s="1"/>
      <c r="K109033" s="1"/>
      <c r="L109033" s="1"/>
      <c r="M109033" s="1"/>
      <c r="N109033" s="1"/>
      <c r="O109033" s="1"/>
      <c r="P109033" s="1"/>
      <c r="Q109033" s="1"/>
      <c r="R109033" s="1"/>
      <c r="S109033" s="1"/>
      <c r="T109033" s="1"/>
    </row>
    <row r="109034" spans="2:20">
      <c r="B109034" s="27"/>
      <c r="C109034" s="1"/>
      <c r="D109034" s="1"/>
      <c r="E109034" s="1"/>
      <c r="F109034" s="1"/>
      <c r="G109034" s="1"/>
      <c r="H109034" s="1"/>
      <c r="I109034" s="1"/>
      <c r="J109034" s="1"/>
      <c r="K109034" s="1"/>
      <c r="L109034" s="1"/>
      <c r="M109034" s="1"/>
      <c r="N109034" s="1"/>
      <c r="O109034" s="1"/>
      <c r="P109034" s="1"/>
      <c r="Q109034" s="1"/>
      <c r="R109034" s="1"/>
      <c r="S109034" s="1"/>
      <c r="T109034" s="1"/>
    </row>
    <row r="109035" spans="2:20">
      <c r="B109035" s="27"/>
      <c r="C109035" s="1"/>
      <c r="D109035" s="1"/>
      <c r="E109035" s="1"/>
      <c r="F109035" s="1"/>
      <c r="G109035" s="1"/>
      <c r="H109035" s="1"/>
      <c r="I109035" s="1"/>
      <c r="J109035" s="1"/>
      <c r="K109035" s="1"/>
      <c r="L109035" s="1"/>
      <c r="M109035" s="1"/>
      <c r="N109035" s="1"/>
      <c r="O109035" s="1"/>
      <c r="P109035" s="1"/>
      <c r="Q109035" s="1"/>
      <c r="R109035" s="1"/>
      <c r="S109035" s="1"/>
      <c r="T109035" s="1"/>
    </row>
    <row r="109036" spans="2:20">
      <c r="B109036" s="27"/>
      <c r="C109036" s="1"/>
      <c r="D109036" s="1"/>
      <c r="E109036" s="1"/>
      <c r="F109036" s="1"/>
      <c r="G109036" s="1"/>
      <c r="H109036" s="1"/>
      <c r="I109036" s="1"/>
      <c r="J109036" s="1"/>
      <c r="K109036" s="1"/>
      <c r="L109036" s="1"/>
      <c r="M109036" s="1"/>
      <c r="N109036" s="1"/>
      <c r="O109036" s="1"/>
      <c r="P109036" s="1"/>
      <c r="Q109036" s="1"/>
      <c r="R109036" s="1"/>
      <c r="S109036" s="1"/>
      <c r="T109036" s="1"/>
    </row>
    <row r="109037" spans="2:20">
      <c r="B109037" s="27"/>
      <c r="C109037" s="1"/>
      <c r="D109037" s="1"/>
      <c r="E109037" s="1"/>
      <c r="F109037" s="1"/>
      <c r="G109037" s="1"/>
      <c r="H109037" s="1"/>
      <c r="I109037" s="1"/>
      <c r="J109037" s="1"/>
      <c r="K109037" s="1"/>
      <c r="L109037" s="1"/>
      <c r="M109037" s="1"/>
      <c r="N109037" s="1"/>
      <c r="O109037" s="1"/>
      <c r="P109037" s="1"/>
      <c r="Q109037" s="1"/>
      <c r="R109037" s="1"/>
      <c r="S109037" s="1"/>
      <c r="T109037" s="1"/>
    </row>
    <row r="109038" spans="2:20">
      <c r="B109038" s="27"/>
      <c r="C109038" s="1"/>
      <c r="D109038" s="1"/>
      <c r="E109038" s="1"/>
      <c r="F109038" s="1"/>
      <c r="G109038" s="1"/>
      <c r="H109038" s="1"/>
      <c r="I109038" s="1"/>
      <c r="J109038" s="1"/>
      <c r="K109038" s="1"/>
      <c r="L109038" s="1"/>
      <c r="M109038" s="1"/>
      <c r="N109038" s="1"/>
      <c r="O109038" s="1"/>
      <c r="P109038" s="1"/>
      <c r="Q109038" s="1"/>
      <c r="R109038" s="1"/>
      <c r="S109038" s="1"/>
      <c r="T109038" s="1"/>
    </row>
    <row r="109039" spans="2:20">
      <c r="B109039" s="27"/>
      <c r="C109039" s="1"/>
      <c r="D109039" s="1"/>
      <c r="E109039" s="1"/>
      <c r="F109039" s="1"/>
      <c r="G109039" s="1"/>
      <c r="H109039" s="1"/>
      <c r="I109039" s="1"/>
      <c r="J109039" s="1"/>
      <c r="K109039" s="1"/>
      <c r="L109039" s="1"/>
      <c r="M109039" s="1"/>
      <c r="N109039" s="1"/>
      <c r="O109039" s="1"/>
      <c r="P109039" s="1"/>
      <c r="Q109039" s="1"/>
      <c r="R109039" s="1"/>
      <c r="S109039" s="1"/>
      <c r="T109039" s="1"/>
    </row>
    <row r="109040" spans="2:20">
      <c r="B109040" s="27"/>
      <c r="C109040" s="1"/>
      <c r="D109040" s="1"/>
      <c r="E109040" s="1"/>
      <c r="F109040" s="1"/>
      <c r="G109040" s="1"/>
      <c r="H109040" s="1"/>
      <c r="I109040" s="1"/>
      <c r="J109040" s="1"/>
      <c r="K109040" s="1"/>
      <c r="L109040" s="1"/>
      <c r="M109040" s="1"/>
      <c r="N109040" s="1"/>
      <c r="O109040" s="1"/>
      <c r="P109040" s="1"/>
      <c r="Q109040" s="1"/>
      <c r="R109040" s="1"/>
      <c r="S109040" s="1"/>
      <c r="T109040" s="1"/>
    </row>
    <row r="109041" spans="2:20">
      <c r="B109041" s="27"/>
      <c r="C109041" s="1"/>
      <c r="D109041" s="1"/>
      <c r="E109041" s="1"/>
      <c r="F109041" s="1"/>
      <c r="G109041" s="1"/>
      <c r="H109041" s="1"/>
      <c r="I109041" s="1"/>
      <c r="J109041" s="1"/>
      <c r="K109041" s="1"/>
      <c r="L109041" s="1"/>
      <c r="M109041" s="1"/>
      <c r="N109041" s="1"/>
      <c r="O109041" s="1"/>
      <c r="P109041" s="1"/>
      <c r="Q109041" s="1"/>
      <c r="R109041" s="1"/>
      <c r="S109041" s="1"/>
      <c r="T109041" s="1"/>
    </row>
    <row r="109042" spans="2:20">
      <c r="B109042" s="27"/>
      <c r="C109042" s="1"/>
      <c r="D109042" s="1"/>
      <c r="E109042" s="1"/>
      <c r="F109042" s="1"/>
      <c r="G109042" s="1"/>
      <c r="H109042" s="1"/>
      <c r="I109042" s="1"/>
      <c r="J109042" s="1"/>
      <c r="K109042" s="1"/>
      <c r="L109042" s="1"/>
      <c r="M109042" s="1"/>
      <c r="N109042" s="1"/>
      <c r="O109042" s="1"/>
      <c r="P109042" s="1"/>
      <c r="Q109042" s="1"/>
      <c r="R109042" s="1"/>
      <c r="S109042" s="1"/>
      <c r="T109042" s="1"/>
    </row>
    <row r="109043" spans="2:20">
      <c r="B109043" s="27"/>
      <c r="C109043" s="1"/>
      <c r="D109043" s="1"/>
      <c r="E109043" s="1"/>
      <c r="F109043" s="1"/>
      <c r="G109043" s="1"/>
      <c r="H109043" s="1"/>
      <c r="I109043" s="1"/>
      <c r="J109043" s="1"/>
      <c r="K109043" s="1"/>
      <c r="L109043" s="1"/>
      <c r="M109043" s="1"/>
      <c r="N109043" s="1"/>
      <c r="O109043" s="1"/>
      <c r="P109043" s="1"/>
      <c r="Q109043" s="1"/>
      <c r="R109043" s="1"/>
      <c r="S109043" s="1"/>
      <c r="T109043" s="1"/>
    </row>
    <row r="109044" spans="2:20">
      <c r="B109044" s="27"/>
      <c r="C109044" s="1"/>
      <c r="D109044" s="1"/>
      <c r="E109044" s="1"/>
      <c r="F109044" s="1"/>
      <c r="G109044" s="1"/>
      <c r="H109044" s="1"/>
      <c r="I109044" s="1"/>
      <c r="J109044" s="1"/>
      <c r="K109044" s="1"/>
      <c r="L109044" s="1"/>
      <c r="M109044" s="1"/>
      <c r="N109044" s="1"/>
      <c r="O109044" s="1"/>
      <c r="P109044" s="1"/>
      <c r="Q109044" s="1"/>
      <c r="R109044" s="1"/>
      <c r="S109044" s="1"/>
      <c r="T109044" s="1"/>
    </row>
    <row r="109045" spans="2:20">
      <c r="B109045" s="27"/>
      <c r="C109045" s="1"/>
      <c r="D109045" s="1"/>
      <c r="E109045" s="1"/>
      <c r="F109045" s="1"/>
      <c r="G109045" s="1"/>
      <c r="H109045" s="1"/>
      <c r="I109045" s="1"/>
      <c r="J109045" s="1"/>
      <c r="K109045" s="1"/>
      <c r="L109045" s="1"/>
      <c r="M109045" s="1"/>
      <c r="N109045" s="1"/>
      <c r="O109045" s="1"/>
      <c r="P109045" s="1"/>
      <c r="Q109045" s="1"/>
      <c r="R109045" s="1"/>
      <c r="S109045" s="1"/>
      <c r="T109045" s="1"/>
    </row>
    <row r="109046" spans="2:20">
      <c r="B109046" s="27"/>
      <c r="C109046" s="1"/>
      <c r="D109046" s="1"/>
      <c r="E109046" s="1"/>
      <c r="F109046" s="1"/>
      <c r="G109046" s="1"/>
      <c r="H109046" s="1"/>
      <c r="I109046" s="1"/>
      <c r="J109046" s="1"/>
      <c r="K109046" s="1"/>
      <c r="L109046" s="1"/>
      <c r="M109046" s="1"/>
      <c r="N109046" s="1"/>
      <c r="O109046" s="1"/>
      <c r="P109046" s="1"/>
      <c r="Q109046" s="1"/>
      <c r="R109046" s="1"/>
      <c r="S109046" s="1"/>
      <c r="T109046" s="1"/>
    </row>
    <row r="109047" spans="2:20">
      <c r="B109047" s="27"/>
      <c r="C109047" s="1"/>
      <c r="D109047" s="1"/>
      <c r="E109047" s="1"/>
      <c r="F109047" s="1"/>
      <c r="G109047" s="1"/>
      <c r="H109047" s="1"/>
      <c r="I109047" s="1"/>
      <c r="J109047" s="1"/>
      <c r="K109047" s="1"/>
      <c r="L109047" s="1"/>
      <c r="M109047" s="1"/>
      <c r="N109047" s="1"/>
      <c r="O109047" s="1"/>
      <c r="P109047" s="1"/>
      <c r="Q109047" s="1"/>
      <c r="R109047" s="1"/>
      <c r="S109047" s="1"/>
      <c r="T109047" s="1"/>
    </row>
    <row r="109048" spans="2:20">
      <c r="B109048" s="27"/>
      <c r="C109048" s="1"/>
      <c r="D109048" s="1"/>
      <c r="E109048" s="1"/>
      <c r="F109048" s="1"/>
      <c r="G109048" s="1"/>
      <c r="H109048" s="1"/>
      <c r="I109048" s="1"/>
      <c r="J109048" s="1"/>
      <c r="K109048" s="1"/>
      <c r="L109048" s="1"/>
      <c r="M109048" s="1"/>
      <c r="N109048" s="1"/>
      <c r="O109048" s="1"/>
      <c r="P109048" s="1"/>
      <c r="Q109048" s="1"/>
      <c r="R109048" s="1"/>
      <c r="S109048" s="1"/>
      <c r="T109048" s="1"/>
    </row>
    <row r="109049" spans="2:20">
      <c r="B109049" s="27"/>
      <c r="C109049" s="1"/>
      <c r="D109049" s="1"/>
      <c r="E109049" s="1"/>
      <c r="F109049" s="1"/>
      <c r="G109049" s="1"/>
      <c r="H109049" s="1"/>
      <c r="I109049" s="1"/>
      <c r="J109049" s="1"/>
      <c r="K109049" s="1"/>
      <c r="L109049" s="1"/>
      <c r="M109049" s="1"/>
      <c r="N109049" s="1"/>
      <c r="O109049" s="1"/>
      <c r="P109049" s="1"/>
      <c r="Q109049" s="1"/>
      <c r="R109049" s="1"/>
      <c r="S109049" s="1"/>
      <c r="T109049" s="1"/>
    </row>
    <row r="109050" spans="2:20">
      <c r="B109050" s="27"/>
      <c r="C109050" s="1"/>
      <c r="D109050" s="1"/>
      <c r="E109050" s="1"/>
      <c r="F109050" s="1"/>
      <c r="G109050" s="1"/>
      <c r="H109050" s="1"/>
      <c r="I109050" s="1"/>
      <c r="J109050" s="1"/>
      <c r="K109050" s="1"/>
      <c r="L109050" s="1"/>
      <c r="M109050" s="1"/>
      <c r="N109050" s="1"/>
      <c r="O109050" s="1"/>
      <c r="P109050" s="1"/>
      <c r="Q109050" s="1"/>
      <c r="R109050" s="1"/>
      <c r="S109050" s="1"/>
      <c r="T109050" s="1"/>
    </row>
    <row r="109051" spans="2:20">
      <c r="B109051" s="27"/>
      <c r="C109051" s="1"/>
      <c r="D109051" s="1"/>
      <c r="E109051" s="1"/>
      <c r="F109051" s="1"/>
      <c r="G109051" s="1"/>
      <c r="H109051" s="1"/>
      <c r="I109051" s="1"/>
      <c r="J109051" s="1"/>
      <c r="K109051" s="1"/>
      <c r="L109051" s="1"/>
      <c r="M109051" s="1"/>
      <c r="N109051" s="1"/>
      <c r="O109051" s="1"/>
      <c r="P109051" s="1"/>
      <c r="Q109051" s="1"/>
      <c r="R109051" s="1"/>
      <c r="S109051" s="1"/>
      <c r="T109051" s="1"/>
    </row>
    <row r="109052" spans="2:20">
      <c r="B109052" s="27"/>
      <c r="C109052" s="1"/>
      <c r="D109052" s="1"/>
      <c r="E109052" s="1"/>
      <c r="F109052" s="1"/>
      <c r="G109052" s="1"/>
      <c r="H109052" s="1"/>
      <c r="I109052" s="1"/>
      <c r="J109052" s="1"/>
      <c r="K109052" s="1"/>
      <c r="L109052" s="1"/>
      <c r="M109052" s="1"/>
      <c r="N109052" s="1"/>
      <c r="O109052" s="1"/>
      <c r="P109052" s="1"/>
      <c r="Q109052" s="1"/>
      <c r="R109052" s="1"/>
      <c r="S109052" s="1"/>
      <c r="T109052" s="1"/>
    </row>
    <row r="109053" spans="2:20">
      <c r="B109053" s="27"/>
      <c r="C109053" s="1"/>
      <c r="D109053" s="1"/>
      <c r="E109053" s="1"/>
      <c r="F109053" s="1"/>
      <c r="G109053" s="1"/>
      <c r="H109053" s="1"/>
      <c r="I109053" s="1"/>
      <c r="J109053" s="1"/>
      <c r="K109053" s="1"/>
      <c r="L109053" s="1"/>
      <c r="M109053" s="1"/>
      <c r="N109053" s="1"/>
      <c r="O109053" s="1"/>
      <c r="P109053" s="1"/>
      <c r="Q109053" s="1"/>
      <c r="R109053" s="1"/>
      <c r="S109053" s="1"/>
      <c r="T109053" s="1"/>
    </row>
    <row r="109054" spans="2:20">
      <c r="B109054" s="27"/>
      <c r="C109054" s="1"/>
      <c r="D109054" s="1"/>
      <c r="E109054" s="1"/>
      <c r="F109054" s="1"/>
      <c r="G109054" s="1"/>
      <c r="H109054" s="1"/>
      <c r="I109054" s="1"/>
      <c r="J109054" s="1"/>
      <c r="K109054" s="1"/>
      <c r="L109054" s="1"/>
      <c r="M109054" s="1"/>
      <c r="N109054" s="1"/>
      <c r="O109054" s="1"/>
      <c r="P109054" s="1"/>
      <c r="Q109054" s="1"/>
      <c r="R109054" s="1"/>
      <c r="S109054" s="1"/>
      <c r="T109054" s="1"/>
    </row>
    <row r="109055" spans="2:20">
      <c r="B109055" s="27"/>
      <c r="C109055" s="1"/>
      <c r="D109055" s="1"/>
      <c r="E109055" s="1"/>
      <c r="F109055" s="1"/>
      <c r="G109055" s="1"/>
      <c r="H109055" s="1"/>
      <c r="I109055" s="1"/>
      <c r="J109055" s="1"/>
      <c r="K109055" s="1"/>
      <c r="L109055" s="1"/>
      <c r="M109055" s="1"/>
      <c r="N109055" s="1"/>
      <c r="O109055" s="1"/>
      <c r="P109055" s="1"/>
      <c r="Q109055" s="1"/>
      <c r="R109055" s="1"/>
      <c r="S109055" s="1"/>
      <c r="T109055" s="1"/>
    </row>
    <row r="109056" spans="2:20">
      <c r="B109056" s="27"/>
      <c r="C109056" s="1"/>
      <c r="D109056" s="1"/>
      <c r="E109056" s="1"/>
      <c r="F109056" s="1"/>
      <c r="G109056" s="1"/>
      <c r="H109056" s="1"/>
      <c r="I109056" s="1"/>
      <c r="J109056" s="1"/>
      <c r="K109056" s="1"/>
      <c r="L109056" s="1"/>
      <c r="M109056" s="1"/>
      <c r="N109056" s="1"/>
      <c r="O109056" s="1"/>
      <c r="P109056" s="1"/>
      <c r="Q109056" s="1"/>
      <c r="R109056" s="1"/>
      <c r="S109056" s="1"/>
      <c r="T109056" s="1"/>
    </row>
    <row r="109057" spans="2:20">
      <c r="B109057" s="27"/>
      <c r="C109057" s="1"/>
      <c r="D109057" s="1"/>
      <c r="E109057" s="1"/>
      <c r="F109057" s="1"/>
      <c r="G109057" s="1"/>
      <c r="H109057" s="1"/>
      <c r="I109057" s="1"/>
      <c r="J109057" s="1"/>
      <c r="K109057" s="1"/>
      <c r="L109057" s="1"/>
      <c r="M109057" s="1"/>
      <c r="N109057" s="1"/>
      <c r="O109057" s="1"/>
      <c r="P109057" s="1"/>
      <c r="Q109057" s="1"/>
      <c r="R109057" s="1"/>
      <c r="S109057" s="1"/>
      <c r="T109057" s="1"/>
    </row>
    <row r="109058" spans="2:20">
      <c r="B109058" s="27"/>
      <c r="C109058" s="1"/>
      <c r="D109058" s="1"/>
      <c r="E109058" s="1"/>
      <c r="F109058" s="1"/>
      <c r="G109058" s="1"/>
      <c r="H109058" s="1"/>
      <c r="I109058" s="1"/>
      <c r="J109058" s="1"/>
      <c r="K109058" s="1"/>
      <c r="L109058" s="1"/>
      <c r="M109058" s="1"/>
      <c r="N109058" s="1"/>
      <c r="O109058" s="1"/>
      <c r="P109058" s="1"/>
      <c r="Q109058" s="1"/>
      <c r="R109058" s="1"/>
      <c r="S109058" s="1"/>
      <c r="T109058" s="1"/>
    </row>
    <row r="109059" spans="2:20">
      <c r="B109059" s="27"/>
      <c r="C109059" s="1"/>
      <c r="D109059" s="1"/>
      <c r="E109059" s="1"/>
      <c r="F109059" s="1"/>
      <c r="G109059" s="1"/>
      <c r="H109059" s="1"/>
      <c r="I109059" s="1"/>
      <c r="J109059" s="1"/>
      <c r="K109059" s="1"/>
      <c r="L109059" s="1"/>
      <c r="M109059" s="1"/>
      <c r="N109059" s="1"/>
      <c r="O109059" s="1"/>
      <c r="P109059" s="1"/>
      <c r="Q109059" s="1"/>
      <c r="R109059" s="1"/>
      <c r="S109059" s="1"/>
      <c r="T109059" s="1"/>
    </row>
    <row r="109060" spans="2:20">
      <c r="B109060" s="27"/>
      <c r="C109060" s="1"/>
      <c r="D109060" s="1"/>
      <c r="E109060" s="1"/>
      <c r="F109060" s="1"/>
      <c r="G109060" s="1"/>
      <c r="H109060" s="1"/>
      <c r="I109060" s="1"/>
      <c r="J109060" s="1"/>
      <c r="K109060" s="1"/>
      <c r="L109060" s="1"/>
      <c r="M109060" s="1"/>
      <c r="N109060" s="1"/>
      <c r="O109060" s="1"/>
      <c r="P109060" s="1"/>
      <c r="Q109060" s="1"/>
      <c r="R109060" s="1"/>
      <c r="S109060" s="1"/>
      <c r="T109060" s="1"/>
    </row>
    <row r="109061" spans="2:20">
      <c r="B109061" s="27"/>
      <c r="C109061" s="1"/>
      <c r="D109061" s="1"/>
      <c r="E109061" s="1"/>
      <c r="F109061" s="1"/>
      <c r="G109061" s="1"/>
      <c r="H109061" s="1"/>
      <c r="I109061" s="1"/>
      <c r="J109061" s="1"/>
      <c r="K109061" s="1"/>
      <c r="L109061" s="1"/>
      <c r="M109061" s="1"/>
      <c r="N109061" s="1"/>
      <c r="O109061" s="1"/>
      <c r="P109061" s="1"/>
      <c r="Q109061" s="1"/>
      <c r="R109061" s="1"/>
      <c r="S109061" s="1"/>
      <c r="T109061" s="1"/>
    </row>
    <row r="109062" spans="2:20">
      <c r="B109062" s="27"/>
      <c r="C109062" s="1"/>
      <c r="D109062" s="1"/>
      <c r="E109062" s="1"/>
      <c r="F109062" s="1"/>
      <c r="G109062" s="1"/>
      <c r="H109062" s="1"/>
      <c r="I109062" s="1"/>
      <c r="J109062" s="1"/>
      <c r="K109062" s="1"/>
      <c r="L109062" s="1"/>
      <c r="M109062" s="1"/>
      <c r="N109062" s="1"/>
      <c r="O109062" s="1"/>
      <c r="P109062" s="1"/>
      <c r="Q109062" s="1"/>
      <c r="R109062" s="1"/>
      <c r="S109062" s="1"/>
      <c r="T109062" s="1"/>
    </row>
    <row r="109063" spans="2:20">
      <c r="B109063" s="27"/>
      <c r="C109063" s="1"/>
      <c r="D109063" s="1"/>
      <c r="E109063" s="1"/>
      <c r="F109063" s="1"/>
      <c r="G109063" s="1"/>
      <c r="H109063" s="1"/>
      <c r="I109063" s="1"/>
      <c r="J109063" s="1"/>
      <c r="K109063" s="1"/>
      <c r="L109063" s="1"/>
      <c r="M109063" s="1"/>
      <c r="N109063" s="1"/>
      <c r="O109063" s="1"/>
      <c r="P109063" s="1"/>
      <c r="Q109063" s="1"/>
      <c r="R109063" s="1"/>
      <c r="S109063" s="1"/>
      <c r="T109063" s="1"/>
    </row>
    <row r="109064" spans="2:20">
      <c r="B109064" s="27"/>
      <c r="C109064" s="1"/>
      <c r="D109064" s="1"/>
      <c r="E109064" s="1"/>
      <c r="F109064" s="1"/>
      <c r="G109064" s="1"/>
      <c r="H109064" s="1"/>
      <c r="I109064" s="1"/>
      <c r="J109064" s="1"/>
      <c r="K109064" s="1"/>
      <c r="L109064" s="1"/>
      <c r="M109064" s="1"/>
      <c r="N109064" s="1"/>
      <c r="O109064" s="1"/>
      <c r="P109064" s="1"/>
      <c r="Q109064" s="1"/>
      <c r="R109064" s="1"/>
      <c r="S109064" s="1"/>
      <c r="T109064" s="1"/>
    </row>
    <row r="109065" spans="2:20">
      <c r="B109065" s="27"/>
      <c r="C109065" s="1"/>
      <c r="D109065" s="1"/>
      <c r="E109065" s="1"/>
      <c r="F109065" s="1"/>
      <c r="G109065" s="1"/>
      <c r="H109065" s="1"/>
      <c r="I109065" s="1"/>
      <c r="J109065" s="1"/>
      <c r="K109065" s="1"/>
      <c r="L109065" s="1"/>
      <c r="M109065" s="1"/>
      <c r="N109065" s="1"/>
      <c r="O109065" s="1"/>
      <c r="P109065" s="1"/>
      <c r="Q109065" s="1"/>
      <c r="R109065" s="1"/>
      <c r="S109065" s="1"/>
      <c r="T109065" s="1"/>
    </row>
    <row r="109066" spans="2:20">
      <c r="B109066" s="27"/>
      <c r="C109066" s="1"/>
      <c r="D109066" s="1"/>
      <c r="E109066" s="1"/>
      <c r="F109066" s="1"/>
      <c r="G109066" s="1"/>
      <c r="H109066" s="1"/>
      <c r="I109066" s="1"/>
      <c r="J109066" s="1"/>
      <c r="K109066" s="1"/>
      <c r="L109066" s="1"/>
      <c r="M109066" s="1"/>
      <c r="N109066" s="1"/>
      <c r="O109066" s="1"/>
      <c r="P109066" s="1"/>
      <c r="Q109066" s="1"/>
      <c r="R109066" s="1"/>
      <c r="S109066" s="1"/>
      <c r="T109066" s="1"/>
    </row>
    <row r="109067" spans="2:20">
      <c r="B109067" s="27"/>
      <c r="C109067" s="1"/>
      <c r="D109067" s="1"/>
      <c r="E109067" s="1"/>
      <c r="F109067" s="1"/>
      <c r="G109067" s="1"/>
      <c r="H109067" s="1"/>
      <c r="I109067" s="1"/>
      <c r="J109067" s="1"/>
      <c r="K109067" s="1"/>
      <c r="L109067" s="1"/>
      <c r="M109067" s="1"/>
      <c r="N109067" s="1"/>
      <c r="O109067" s="1"/>
      <c r="P109067" s="1"/>
      <c r="Q109067" s="1"/>
      <c r="R109067" s="1"/>
      <c r="S109067" s="1"/>
      <c r="T109067" s="1"/>
    </row>
    <row r="109068" spans="2:20">
      <c r="B109068" s="27"/>
      <c r="C109068" s="1"/>
      <c r="D109068" s="1"/>
      <c r="E109068" s="1"/>
      <c r="F109068" s="1"/>
      <c r="G109068" s="1"/>
      <c r="H109068" s="1"/>
      <c r="I109068" s="1"/>
      <c r="J109068" s="1"/>
      <c r="K109068" s="1"/>
      <c r="L109068" s="1"/>
      <c r="M109068" s="1"/>
      <c r="N109068" s="1"/>
      <c r="O109068" s="1"/>
      <c r="P109068" s="1"/>
      <c r="Q109068" s="1"/>
      <c r="R109068" s="1"/>
      <c r="S109068" s="1"/>
      <c r="T109068" s="1"/>
    </row>
    <row r="109069" spans="2:20">
      <c r="B109069" s="27"/>
      <c r="C109069" s="1"/>
      <c r="D109069" s="1"/>
      <c r="E109069" s="1"/>
      <c r="F109069" s="1"/>
      <c r="G109069" s="1"/>
      <c r="H109069" s="1"/>
      <c r="I109069" s="1"/>
      <c r="J109069" s="1"/>
      <c r="K109069" s="1"/>
      <c r="L109069" s="1"/>
      <c r="M109069" s="1"/>
      <c r="N109069" s="1"/>
      <c r="O109069" s="1"/>
      <c r="P109069" s="1"/>
      <c r="Q109069" s="1"/>
      <c r="R109069" s="1"/>
      <c r="S109069" s="1"/>
      <c r="T109069" s="1"/>
    </row>
    <row r="109070" spans="2:20">
      <c r="B109070" s="27"/>
      <c r="C109070" s="1"/>
      <c r="D109070" s="1"/>
      <c r="E109070" s="1"/>
      <c r="F109070" s="1"/>
      <c r="G109070" s="1"/>
      <c r="H109070" s="1"/>
      <c r="I109070" s="1"/>
      <c r="J109070" s="1"/>
      <c r="K109070" s="1"/>
      <c r="L109070" s="1"/>
      <c r="M109070" s="1"/>
      <c r="N109070" s="1"/>
      <c r="O109070" s="1"/>
      <c r="P109070" s="1"/>
      <c r="Q109070" s="1"/>
      <c r="R109070" s="1"/>
      <c r="S109070" s="1"/>
      <c r="T109070" s="1"/>
    </row>
    <row r="109071" spans="2:20">
      <c r="B109071" s="27"/>
      <c r="C109071" s="1"/>
      <c r="D109071" s="1"/>
      <c r="E109071" s="1"/>
      <c r="F109071" s="1"/>
      <c r="G109071" s="1"/>
      <c r="H109071" s="1"/>
      <c r="I109071" s="1"/>
      <c r="J109071" s="1"/>
      <c r="K109071" s="1"/>
      <c r="L109071" s="1"/>
      <c r="M109071" s="1"/>
      <c r="N109071" s="1"/>
      <c r="O109071" s="1"/>
      <c r="P109071" s="1"/>
      <c r="Q109071" s="1"/>
      <c r="R109071" s="1"/>
      <c r="S109071" s="1"/>
      <c r="T109071" s="1"/>
    </row>
    <row r="109072" spans="2:20">
      <c r="B109072" s="27"/>
      <c r="C109072" s="1"/>
      <c r="D109072" s="1"/>
      <c r="E109072" s="1"/>
      <c r="F109072" s="1"/>
      <c r="G109072" s="1"/>
      <c r="H109072" s="1"/>
      <c r="I109072" s="1"/>
      <c r="J109072" s="1"/>
      <c r="K109072" s="1"/>
      <c r="L109072" s="1"/>
      <c r="M109072" s="1"/>
      <c r="N109072" s="1"/>
      <c r="O109072" s="1"/>
      <c r="P109072" s="1"/>
      <c r="Q109072" s="1"/>
      <c r="R109072" s="1"/>
      <c r="S109072" s="1"/>
      <c r="T109072" s="1"/>
    </row>
    <row r="109073" spans="2:20">
      <c r="B109073" s="27"/>
      <c r="C109073" s="1"/>
      <c r="D109073" s="1"/>
      <c r="E109073" s="1"/>
      <c r="F109073" s="1"/>
      <c r="G109073" s="1"/>
      <c r="H109073" s="1"/>
      <c r="I109073" s="1"/>
      <c r="J109073" s="1"/>
      <c r="K109073" s="1"/>
      <c r="L109073" s="1"/>
      <c r="M109073" s="1"/>
      <c r="N109073" s="1"/>
      <c r="O109073" s="1"/>
      <c r="P109073" s="1"/>
      <c r="Q109073" s="1"/>
      <c r="R109073" s="1"/>
      <c r="S109073" s="1"/>
      <c r="T109073" s="1"/>
    </row>
    <row r="109074" spans="2:20">
      <c r="B109074" s="27"/>
      <c r="C109074" s="1"/>
      <c r="D109074" s="1"/>
      <c r="E109074" s="1"/>
      <c r="F109074" s="1"/>
      <c r="G109074" s="1"/>
      <c r="H109074" s="1"/>
      <c r="I109074" s="1"/>
      <c r="J109074" s="1"/>
      <c r="K109074" s="1"/>
      <c r="L109074" s="1"/>
      <c r="M109074" s="1"/>
      <c r="N109074" s="1"/>
      <c r="O109074" s="1"/>
      <c r="P109074" s="1"/>
      <c r="Q109074" s="1"/>
      <c r="R109074" s="1"/>
      <c r="S109074" s="1"/>
      <c r="T109074" s="1"/>
    </row>
    <row r="109075" spans="2:20">
      <c r="B109075" s="27"/>
      <c r="C109075" s="1"/>
      <c r="D109075" s="1"/>
      <c r="E109075" s="1"/>
      <c r="F109075" s="1"/>
      <c r="G109075" s="1"/>
      <c r="H109075" s="1"/>
      <c r="I109075" s="1"/>
      <c r="J109075" s="1"/>
      <c r="K109075" s="1"/>
      <c r="L109075" s="1"/>
      <c r="M109075" s="1"/>
      <c r="N109075" s="1"/>
      <c r="O109075" s="1"/>
      <c r="P109075" s="1"/>
      <c r="Q109075" s="1"/>
      <c r="R109075" s="1"/>
      <c r="S109075" s="1"/>
      <c r="T109075" s="1"/>
    </row>
    <row r="109076" spans="2:20">
      <c r="B109076" s="27"/>
      <c r="C109076" s="1"/>
      <c r="D109076" s="1"/>
      <c r="E109076" s="1"/>
      <c r="F109076" s="1"/>
      <c r="G109076" s="1"/>
      <c r="H109076" s="1"/>
      <c r="I109076" s="1"/>
      <c r="J109076" s="1"/>
      <c r="K109076" s="1"/>
      <c r="L109076" s="1"/>
      <c r="M109076" s="1"/>
      <c r="N109076" s="1"/>
      <c r="O109076" s="1"/>
      <c r="P109076" s="1"/>
      <c r="Q109076" s="1"/>
      <c r="R109076" s="1"/>
      <c r="S109076" s="1"/>
      <c r="T109076" s="1"/>
    </row>
    <row r="109077" spans="2:20">
      <c r="B109077" s="27"/>
      <c r="C109077" s="1"/>
      <c r="D109077" s="1"/>
      <c r="E109077" s="1"/>
      <c r="F109077" s="1"/>
      <c r="G109077" s="1"/>
      <c r="H109077" s="1"/>
      <c r="I109077" s="1"/>
      <c r="J109077" s="1"/>
      <c r="K109077" s="1"/>
      <c r="L109077" s="1"/>
      <c r="M109077" s="1"/>
      <c r="N109077" s="1"/>
      <c r="O109077" s="1"/>
      <c r="P109077" s="1"/>
      <c r="Q109077" s="1"/>
      <c r="R109077" s="1"/>
      <c r="S109077" s="1"/>
      <c r="T109077" s="1"/>
    </row>
    <row r="109078" spans="2:20">
      <c r="B109078" s="27"/>
      <c r="C109078" s="1"/>
      <c r="D109078" s="1"/>
      <c r="E109078" s="1"/>
      <c r="F109078" s="1"/>
      <c r="G109078" s="1"/>
      <c r="H109078" s="1"/>
      <c r="I109078" s="1"/>
      <c r="J109078" s="1"/>
      <c r="K109078" s="1"/>
      <c r="L109078" s="1"/>
      <c r="M109078" s="1"/>
      <c r="N109078" s="1"/>
      <c r="O109078" s="1"/>
      <c r="P109078" s="1"/>
      <c r="Q109078" s="1"/>
      <c r="R109078" s="1"/>
      <c r="S109078" s="1"/>
      <c r="T109078" s="1"/>
    </row>
    <row r="109079" spans="2:20">
      <c r="B109079" s="27"/>
      <c r="C109079" s="1"/>
      <c r="D109079" s="1"/>
      <c r="E109079" s="1"/>
      <c r="F109079" s="1"/>
      <c r="G109079" s="1"/>
      <c r="H109079" s="1"/>
      <c r="I109079" s="1"/>
      <c r="J109079" s="1"/>
      <c r="K109079" s="1"/>
      <c r="L109079" s="1"/>
      <c r="M109079" s="1"/>
      <c r="N109079" s="1"/>
      <c r="O109079" s="1"/>
      <c r="P109079" s="1"/>
      <c r="Q109079" s="1"/>
      <c r="R109079" s="1"/>
      <c r="S109079" s="1"/>
      <c r="T109079" s="1"/>
    </row>
    <row r="109080" spans="2:20">
      <c r="B109080" s="27"/>
      <c r="C109080" s="1"/>
      <c r="D109080" s="1"/>
      <c r="E109080" s="1"/>
      <c r="F109080" s="1"/>
      <c r="G109080" s="1"/>
      <c r="H109080" s="1"/>
      <c r="I109080" s="1"/>
      <c r="J109080" s="1"/>
      <c r="K109080" s="1"/>
      <c r="L109080" s="1"/>
      <c r="M109080" s="1"/>
      <c r="N109080" s="1"/>
      <c r="O109080" s="1"/>
      <c r="P109080" s="1"/>
      <c r="Q109080" s="1"/>
      <c r="R109080" s="1"/>
      <c r="S109080" s="1"/>
      <c r="T109080" s="1"/>
    </row>
    <row r="109081" spans="2:20">
      <c r="B109081" s="27"/>
      <c r="C109081" s="1"/>
      <c r="D109081" s="1"/>
      <c r="E109081" s="1"/>
      <c r="F109081" s="1"/>
      <c r="G109081" s="1"/>
      <c r="H109081" s="1"/>
      <c r="I109081" s="1"/>
      <c r="J109081" s="1"/>
      <c r="K109081" s="1"/>
      <c r="L109081" s="1"/>
      <c r="M109081" s="1"/>
      <c r="N109081" s="1"/>
      <c r="O109081" s="1"/>
      <c r="P109081" s="1"/>
      <c r="Q109081" s="1"/>
      <c r="R109081" s="1"/>
      <c r="S109081" s="1"/>
      <c r="T109081" s="1"/>
    </row>
    <row r="109082" spans="2:20">
      <c r="B109082" s="27"/>
      <c r="C109082" s="1"/>
      <c r="D109082" s="1"/>
      <c r="E109082" s="1"/>
      <c r="F109082" s="1"/>
      <c r="G109082" s="1"/>
      <c r="H109082" s="1"/>
      <c r="I109082" s="1"/>
      <c r="J109082" s="1"/>
      <c r="K109082" s="1"/>
      <c r="L109082" s="1"/>
      <c r="M109082" s="1"/>
      <c r="N109082" s="1"/>
      <c r="O109082" s="1"/>
      <c r="P109082" s="1"/>
      <c r="Q109082" s="1"/>
      <c r="R109082" s="1"/>
      <c r="S109082" s="1"/>
      <c r="T109082" s="1"/>
    </row>
    <row r="109083" spans="2:20">
      <c r="B109083" s="27"/>
      <c r="C109083" s="1"/>
      <c r="D109083" s="1"/>
      <c r="E109083" s="1"/>
      <c r="F109083" s="1"/>
      <c r="G109083" s="1"/>
      <c r="H109083" s="1"/>
      <c r="I109083" s="1"/>
      <c r="J109083" s="1"/>
      <c r="K109083" s="1"/>
      <c r="L109083" s="1"/>
      <c r="M109083" s="1"/>
      <c r="N109083" s="1"/>
      <c r="O109083" s="1"/>
      <c r="P109083" s="1"/>
      <c r="Q109083" s="1"/>
      <c r="R109083" s="1"/>
      <c r="S109083" s="1"/>
      <c r="T109083" s="1"/>
    </row>
    <row r="109084" spans="2:20">
      <c r="B109084" s="27"/>
      <c r="C109084" s="1"/>
      <c r="D109084" s="1"/>
      <c r="E109084" s="1"/>
      <c r="F109084" s="1"/>
      <c r="G109084" s="1"/>
      <c r="H109084" s="1"/>
      <c r="I109084" s="1"/>
      <c r="J109084" s="1"/>
      <c r="K109084" s="1"/>
      <c r="L109084" s="1"/>
      <c r="M109084" s="1"/>
      <c r="N109084" s="1"/>
      <c r="O109084" s="1"/>
      <c r="P109084" s="1"/>
      <c r="Q109084" s="1"/>
      <c r="R109084" s="1"/>
      <c r="S109084" s="1"/>
      <c r="T109084" s="1"/>
    </row>
    <row r="109085" spans="2:20">
      <c r="B109085" s="27"/>
      <c r="C109085" s="1"/>
      <c r="D109085" s="1"/>
      <c r="E109085" s="1"/>
      <c r="F109085" s="1"/>
      <c r="G109085" s="1"/>
      <c r="H109085" s="1"/>
      <c r="I109085" s="1"/>
      <c r="J109085" s="1"/>
      <c r="K109085" s="1"/>
      <c r="L109085" s="1"/>
      <c r="M109085" s="1"/>
      <c r="N109085" s="1"/>
      <c r="O109085" s="1"/>
      <c r="P109085" s="1"/>
      <c r="Q109085" s="1"/>
      <c r="R109085" s="1"/>
      <c r="S109085" s="1"/>
      <c r="T109085" s="1"/>
    </row>
    <row r="109086" spans="2:20">
      <c r="B109086" s="27"/>
      <c r="C109086" s="1"/>
      <c r="D109086" s="1"/>
      <c r="E109086" s="1"/>
      <c r="F109086" s="1"/>
      <c r="G109086" s="1"/>
      <c r="H109086" s="1"/>
      <c r="I109086" s="1"/>
      <c r="J109086" s="1"/>
      <c r="K109086" s="1"/>
      <c r="L109086" s="1"/>
      <c r="M109086" s="1"/>
      <c r="N109086" s="1"/>
      <c r="O109086" s="1"/>
      <c r="P109086" s="1"/>
      <c r="Q109086" s="1"/>
      <c r="R109086" s="1"/>
      <c r="S109086" s="1"/>
      <c r="T109086" s="1"/>
    </row>
    <row r="109087" spans="2:20">
      <c r="B109087" s="27"/>
      <c r="C109087" s="1"/>
      <c r="D109087" s="1"/>
      <c r="E109087" s="1"/>
      <c r="F109087" s="1"/>
      <c r="G109087" s="1"/>
      <c r="H109087" s="1"/>
      <c r="I109087" s="1"/>
      <c r="J109087" s="1"/>
      <c r="K109087" s="1"/>
      <c r="L109087" s="1"/>
      <c r="M109087" s="1"/>
      <c r="N109087" s="1"/>
      <c r="O109087" s="1"/>
      <c r="P109087" s="1"/>
      <c r="Q109087" s="1"/>
      <c r="R109087" s="1"/>
      <c r="S109087" s="1"/>
      <c r="T109087" s="1"/>
    </row>
    <row r="109088" spans="2:20">
      <c r="B109088" s="27"/>
      <c r="C109088" s="1"/>
      <c r="D109088" s="1"/>
      <c r="E109088" s="1"/>
      <c r="F109088" s="1"/>
      <c r="G109088" s="1"/>
      <c r="H109088" s="1"/>
      <c r="I109088" s="1"/>
      <c r="J109088" s="1"/>
      <c r="K109088" s="1"/>
      <c r="L109088" s="1"/>
      <c r="M109088" s="1"/>
      <c r="N109088" s="1"/>
      <c r="O109088" s="1"/>
      <c r="P109088" s="1"/>
      <c r="Q109088" s="1"/>
      <c r="R109088" s="1"/>
      <c r="S109088" s="1"/>
      <c r="T109088" s="1"/>
    </row>
    <row r="109089" spans="2:20">
      <c r="B109089" s="27"/>
      <c r="C109089" s="1"/>
      <c r="D109089" s="1"/>
      <c r="E109089" s="1"/>
      <c r="F109089" s="1"/>
      <c r="G109089" s="1"/>
      <c r="H109089" s="1"/>
      <c r="I109089" s="1"/>
      <c r="J109089" s="1"/>
      <c r="K109089" s="1"/>
      <c r="L109089" s="1"/>
      <c r="M109089" s="1"/>
      <c r="N109089" s="1"/>
      <c r="O109089" s="1"/>
      <c r="P109089" s="1"/>
      <c r="Q109089" s="1"/>
      <c r="R109089" s="1"/>
      <c r="S109089" s="1"/>
      <c r="T109089" s="1"/>
    </row>
    <row r="109090" spans="2:20">
      <c r="B109090" s="27"/>
      <c r="C109090" s="1"/>
      <c r="D109090" s="1"/>
      <c r="E109090" s="1"/>
      <c r="F109090" s="1"/>
      <c r="G109090" s="1"/>
      <c r="H109090" s="1"/>
      <c r="I109090" s="1"/>
      <c r="J109090" s="1"/>
      <c r="K109090" s="1"/>
      <c r="L109090" s="1"/>
      <c r="M109090" s="1"/>
      <c r="N109090" s="1"/>
      <c r="O109090" s="1"/>
      <c r="P109090" s="1"/>
      <c r="Q109090" s="1"/>
      <c r="R109090" s="1"/>
      <c r="S109090" s="1"/>
      <c r="T109090" s="1"/>
    </row>
    <row r="109091" spans="2:20">
      <c r="B109091" s="27"/>
      <c r="C109091" s="1"/>
      <c r="D109091" s="1"/>
      <c r="E109091" s="1"/>
      <c r="F109091" s="1"/>
      <c r="G109091" s="1"/>
      <c r="H109091" s="1"/>
      <c r="I109091" s="1"/>
      <c r="J109091" s="1"/>
      <c r="K109091" s="1"/>
      <c r="L109091" s="1"/>
      <c r="M109091" s="1"/>
      <c r="N109091" s="1"/>
      <c r="O109091" s="1"/>
      <c r="P109091" s="1"/>
      <c r="Q109091" s="1"/>
      <c r="R109091" s="1"/>
      <c r="S109091" s="1"/>
      <c r="T109091" s="1"/>
    </row>
    <row r="109092" spans="2:20">
      <c r="B109092" s="27"/>
      <c r="C109092" s="1"/>
      <c r="D109092" s="1"/>
      <c r="E109092" s="1"/>
      <c r="F109092" s="1"/>
      <c r="G109092" s="1"/>
      <c r="H109092" s="1"/>
      <c r="I109092" s="1"/>
      <c r="J109092" s="1"/>
      <c r="K109092" s="1"/>
      <c r="L109092" s="1"/>
      <c r="M109092" s="1"/>
      <c r="N109092" s="1"/>
      <c r="O109092" s="1"/>
      <c r="P109092" s="1"/>
      <c r="Q109092" s="1"/>
      <c r="R109092" s="1"/>
      <c r="S109092" s="1"/>
      <c r="T109092" s="1"/>
    </row>
    <row r="109093" spans="2:20">
      <c r="B109093" s="27"/>
      <c r="C109093" s="1"/>
      <c r="D109093" s="1"/>
      <c r="E109093" s="1"/>
      <c r="F109093" s="1"/>
      <c r="G109093" s="1"/>
      <c r="H109093" s="1"/>
      <c r="I109093" s="1"/>
      <c r="J109093" s="1"/>
      <c r="K109093" s="1"/>
      <c r="L109093" s="1"/>
      <c r="M109093" s="1"/>
      <c r="N109093" s="1"/>
      <c r="O109093" s="1"/>
      <c r="P109093" s="1"/>
      <c r="Q109093" s="1"/>
      <c r="R109093" s="1"/>
      <c r="S109093" s="1"/>
      <c r="T109093" s="1"/>
    </row>
    <row r="109094" spans="2:20">
      <c r="B109094" s="27"/>
      <c r="C109094" s="1"/>
      <c r="D109094" s="1"/>
      <c r="E109094" s="1"/>
      <c r="F109094" s="1"/>
      <c r="G109094" s="1"/>
      <c r="H109094" s="1"/>
      <c r="I109094" s="1"/>
      <c r="J109094" s="1"/>
      <c r="K109094" s="1"/>
      <c r="L109094" s="1"/>
      <c r="M109094" s="1"/>
      <c r="N109094" s="1"/>
      <c r="O109094" s="1"/>
      <c r="P109094" s="1"/>
      <c r="Q109094" s="1"/>
      <c r="R109094" s="1"/>
      <c r="S109094" s="1"/>
      <c r="T109094" s="1"/>
    </row>
    <row r="109095" spans="2:20">
      <c r="B109095" s="27"/>
      <c r="C109095" s="1"/>
      <c r="D109095" s="1"/>
      <c r="E109095" s="1"/>
      <c r="F109095" s="1"/>
      <c r="G109095" s="1"/>
      <c r="H109095" s="1"/>
      <c r="I109095" s="1"/>
      <c r="J109095" s="1"/>
      <c r="K109095" s="1"/>
      <c r="L109095" s="1"/>
      <c r="M109095" s="1"/>
      <c r="N109095" s="1"/>
      <c r="O109095" s="1"/>
      <c r="P109095" s="1"/>
      <c r="Q109095" s="1"/>
      <c r="R109095" s="1"/>
      <c r="S109095" s="1"/>
      <c r="T109095" s="1"/>
    </row>
    <row r="109096" spans="2:20">
      <c r="B109096" s="27"/>
      <c r="C109096" s="1"/>
      <c r="D109096" s="1"/>
      <c r="E109096" s="1"/>
      <c r="F109096" s="1"/>
      <c r="G109096" s="1"/>
      <c r="H109096" s="1"/>
      <c r="I109096" s="1"/>
      <c r="J109096" s="1"/>
      <c r="K109096" s="1"/>
      <c r="L109096" s="1"/>
      <c r="M109096" s="1"/>
      <c r="N109096" s="1"/>
      <c r="O109096" s="1"/>
      <c r="P109096" s="1"/>
      <c r="Q109096" s="1"/>
      <c r="R109096" s="1"/>
      <c r="S109096" s="1"/>
      <c r="T109096" s="1"/>
    </row>
    <row r="109097" spans="2:20">
      <c r="B109097" s="27"/>
      <c r="C109097" s="1"/>
      <c r="D109097" s="1"/>
      <c r="E109097" s="1"/>
      <c r="F109097" s="1"/>
      <c r="G109097" s="1"/>
      <c r="H109097" s="1"/>
      <c r="I109097" s="1"/>
      <c r="J109097" s="1"/>
      <c r="K109097" s="1"/>
      <c r="L109097" s="1"/>
      <c r="M109097" s="1"/>
      <c r="N109097" s="1"/>
      <c r="O109097" s="1"/>
      <c r="P109097" s="1"/>
      <c r="Q109097" s="1"/>
      <c r="R109097" s="1"/>
      <c r="S109097" s="1"/>
      <c r="T109097" s="1"/>
    </row>
    <row r="109098" spans="2:20">
      <c r="B109098" s="27"/>
      <c r="C109098" s="1"/>
      <c r="D109098" s="1"/>
      <c r="E109098" s="1"/>
      <c r="F109098" s="1"/>
      <c r="G109098" s="1"/>
      <c r="H109098" s="1"/>
      <c r="I109098" s="1"/>
      <c r="J109098" s="1"/>
      <c r="K109098" s="1"/>
      <c r="L109098" s="1"/>
      <c r="M109098" s="1"/>
      <c r="N109098" s="1"/>
      <c r="O109098" s="1"/>
      <c r="P109098" s="1"/>
      <c r="Q109098" s="1"/>
      <c r="R109098" s="1"/>
      <c r="S109098" s="1"/>
      <c r="T109098" s="1"/>
    </row>
    <row r="109099" spans="2:20">
      <c r="B109099" s="27"/>
      <c r="C109099" s="1"/>
      <c r="D109099" s="1"/>
      <c r="E109099" s="1"/>
      <c r="F109099" s="1"/>
      <c r="G109099" s="1"/>
      <c r="H109099" s="1"/>
      <c r="I109099" s="1"/>
      <c r="J109099" s="1"/>
      <c r="K109099" s="1"/>
      <c r="L109099" s="1"/>
      <c r="M109099" s="1"/>
      <c r="N109099" s="1"/>
      <c r="O109099" s="1"/>
      <c r="P109099" s="1"/>
      <c r="Q109099" s="1"/>
      <c r="R109099" s="1"/>
      <c r="S109099" s="1"/>
      <c r="T109099" s="1"/>
    </row>
    <row r="109100" spans="2:20">
      <c r="B109100" s="27"/>
      <c r="C109100" s="1"/>
      <c r="D109100" s="1"/>
      <c r="E109100" s="1"/>
      <c r="F109100" s="1"/>
      <c r="G109100" s="1"/>
      <c r="H109100" s="1"/>
      <c r="I109100" s="1"/>
      <c r="J109100" s="1"/>
      <c r="K109100" s="1"/>
      <c r="L109100" s="1"/>
      <c r="M109100" s="1"/>
      <c r="N109100" s="1"/>
      <c r="O109100" s="1"/>
      <c r="P109100" s="1"/>
      <c r="Q109100" s="1"/>
      <c r="R109100" s="1"/>
      <c r="S109100" s="1"/>
      <c r="T109100" s="1"/>
    </row>
    <row r="109101" spans="2:20">
      <c r="B109101" s="27"/>
      <c r="C109101" s="1"/>
      <c r="D109101" s="1"/>
      <c r="E109101" s="1"/>
      <c r="F109101" s="1"/>
      <c r="G109101" s="1"/>
      <c r="H109101" s="1"/>
      <c r="I109101" s="1"/>
      <c r="J109101" s="1"/>
      <c r="K109101" s="1"/>
      <c r="L109101" s="1"/>
      <c r="M109101" s="1"/>
      <c r="N109101" s="1"/>
      <c r="O109101" s="1"/>
      <c r="P109101" s="1"/>
      <c r="Q109101" s="1"/>
      <c r="R109101" s="1"/>
      <c r="S109101" s="1"/>
      <c r="T109101" s="1"/>
    </row>
    <row r="109102" spans="2:20">
      <c r="B109102" s="27"/>
      <c r="C109102" s="1"/>
      <c r="D109102" s="1"/>
      <c r="E109102" s="1"/>
      <c r="F109102" s="1"/>
      <c r="G109102" s="1"/>
      <c r="H109102" s="1"/>
      <c r="I109102" s="1"/>
      <c r="J109102" s="1"/>
      <c r="K109102" s="1"/>
      <c r="L109102" s="1"/>
      <c r="M109102" s="1"/>
      <c r="N109102" s="1"/>
      <c r="O109102" s="1"/>
      <c r="P109102" s="1"/>
      <c r="Q109102" s="1"/>
      <c r="R109102" s="1"/>
      <c r="S109102" s="1"/>
      <c r="T109102" s="1"/>
    </row>
    <row r="109103" spans="2:20">
      <c r="B109103" s="27"/>
      <c r="C109103" s="1"/>
      <c r="D109103" s="1"/>
      <c r="E109103" s="1"/>
      <c r="F109103" s="1"/>
      <c r="G109103" s="1"/>
      <c r="H109103" s="1"/>
      <c r="I109103" s="1"/>
      <c r="J109103" s="1"/>
      <c r="K109103" s="1"/>
      <c r="L109103" s="1"/>
      <c r="M109103" s="1"/>
      <c r="N109103" s="1"/>
      <c r="O109103" s="1"/>
      <c r="P109103" s="1"/>
      <c r="Q109103" s="1"/>
      <c r="R109103" s="1"/>
      <c r="S109103" s="1"/>
      <c r="T109103" s="1"/>
    </row>
    <row r="109104" spans="2:20">
      <c r="B109104" s="27"/>
      <c r="C109104" s="1"/>
      <c r="D109104" s="1"/>
      <c r="E109104" s="1"/>
      <c r="F109104" s="1"/>
      <c r="G109104" s="1"/>
      <c r="H109104" s="1"/>
      <c r="I109104" s="1"/>
      <c r="J109104" s="1"/>
      <c r="K109104" s="1"/>
      <c r="L109104" s="1"/>
      <c r="M109104" s="1"/>
      <c r="N109104" s="1"/>
      <c r="O109104" s="1"/>
      <c r="P109104" s="1"/>
      <c r="Q109104" s="1"/>
      <c r="R109104" s="1"/>
      <c r="S109104" s="1"/>
      <c r="T109104" s="1"/>
    </row>
    <row r="109105" spans="2:20">
      <c r="B109105" s="27"/>
      <c r="C109105" s="1"/>
      <c r="D109105" s="1"/>
      <c r="E109105" s="1"/>
      <c r="F109105" s="1"/>
      <c r="G109105" s="1"/>
      <c r="H109105" s="1"/>
      <c r="I109105" s="1"/>
      <c r="J109105" s="1"/>
      <c r="K109105" s="1"/>
      <c r="L109105" s="1"/>
      <c r="M109105" s="1"/>
      <c r="N109105" s="1"/>
      <c r="O109105" s="1"/>
      <c r="P109105" s="1"/>
      <c r="Q109105" s="1"/>
      <c r="R109105" s="1"/>
      <c r="S109105" s="1"/>
      <c r="T109105" s="1"/>
    </row>
    <row r="109106" spans="2:20">
      <c r="B109106" s="27"/>
      <c r="C109106" s="1"/>
      <c r="D109106" s="1"/>
      <c r="E109106" s="1"/>
      <c r="F109106" s="1"/>
      <c r="G109106" s="1"/>
      <c r="H109106" s="1"/>
      <c r="I109106" s="1"/>
      <c r="J109106" s="1"/>
      <c r="K109106" s="1"/>
      <c r="L109106" s="1"/>
      <c r="M109106" s="1"/>
      <c r="N109106" s="1"/>
      <c r="O109106" s="1"/>
      <c r="P109106" s="1"/>
      <c r="Q109106" s="1"/>
      <c r="R109106" s="1"/>
      <c r="S109106" s="1"/>
      <c r="T109106" s="1"/>
    </row>
    <row r="109107" spans="2:20">
      <c r="B109107" s="27"/>
      <c r="C109107" s="1"/>
      <c r="D109107" s="1"/>
      <c r="E109107" s="1"/>
      <c r="F109107" s="1"/>
      <c r="G109107" s="1"/>
      <c r="H109107" s="1"/>
      <c r="I109107" s="1"/>
      <c r="J109107" s="1"/>
      <c r="K109107" s="1"/>
      <c r="L109107" s="1"/>
      <c r="M109107" s="1"/>
      <c r="N109107" s="1"/>
      <c r="O109107" s="1"/>
      <c r="P109107" s="1"/>
      <c r="Q109107" s="1"/>
      <c r="R109107" s="1"/>
      <c r="S109107" s="1"/>
      <c r="T109107" s="1"/>
    </row>
    <row r="109108" spans="2:20">
      <c r="B109108" s="27"/>
      <c r="C109108" s="1"/>
      <c r="D109108" s="1"/>
      <c r="E109108" s="1"/>
      <c r="F109108" s="1"/>
      <c r="G109108" s="1"/>
      <c r="H109108" s="1"/>
      <c r="I109108" s="1"/>
      <c r="J109108" s="1"/>
      <c r="K109108" s="1"/>
      <c r="L109108" s="1"/>
      <c r="M109108" s="1"/>
      <c r="N109108" s="1"/>
      <c r="O109108" s="1"/>
      <c r="P109108" s="1"/>
      <c r="Q109108" s="1"/>
      <c r="R109108" s="1"/>
      <c r="S109108" s="1"/>
      <c r="T109108" s="1"/>
    </row>
    <row r="109109" spans="2:20">
      <c r="B109109" s="27"/>
      <c r="C109109" s="1"/>
      <c r="D109109" s="1"/>
      <c r="E109109" s="1"/>
      <c r="F109109" s="1"/>
      <c r="G109109" s="1"/>
      <c r="H109109" s="1"/>
      <c r="I109109" s="1"/>
      <c r="J109109" s="1"/>
      <c r="K109109" s="1"/>
      <c r="L109109" s="1"/>
      <c r="M109109" s="1"/>
      <c r="N109109" s="1"/>
      <c r="O109109" s="1"/>
      <c r="P109109" s="1"/>
      <c r="Q109109" s="1"/>
      <c r="R109109" s="1"/>
      <c r="S109109" s="1"/>
      <c r="T109109" s="1"/>
    </row>
    <row r="109110" spans="2:20">
      <c r="B109110" s="27"/>
      <c r="C109110" s="1"/>
      <c r="D109110" s="1"/>
      <c r="E109110" s="1"/>
      <c r="F109110" s="1"/>
      <c r="G109110" s="1"/>
      <c r="H109110" s="1"/>
      <c r="I109110" s="1"/>
      <c r="J109110" s="1"/>
      <c r="K109110" s="1"/>
      <c r="L109110" s="1"/>
      <c r="M109110" s="1"/>
      <c r="N109110" s="1"/>
      <c r="O109110" s="1"/>
      <c r="P109110" s="1"/>
      <c r="Q109110" s="1"/>
      <c r="R109110" s="1"/>
      <c r="S109110" s="1"/>
      <c r="T109110" s="1"/>
    </row>
    <row r="109111" spans="2:20">
      <c r="B109111" s="27"/>
      <c r="C109111" s="1"/>
      <c r="D109111" s="1"/>
      <c r="E109111" s="1"/>
      <c r="F109111" s="1"/>
      <c r="G109111" s="1"/>
      <c r="H109111" s="1"/>
      <c r="I109111" s="1"/>
      <c r="J109111" s="1"/>
      <c r="K109111" s="1"/>
      <c r="L109111" s="1"/>
      <c r="M109111" s="1"/>
      <c r="N109111" s="1"/>
      <c r="O109111" s="1"/>
      <c r="P109111" s="1"/>
      <c r="Q109111" s="1"/>
      <c r="R109111" s="1"/>
      <c r="S109111" s="1"/>
      <c r="T109111" s="1"/>
    </row>
    <row r="109112" spans="2:20">
      <c r="B109112" s="27"/>
      <c r="C109112" s="1"/>
      <c r="D109112" s="1"/>
      <c r="E109112" s="1"/>
      <c r="F109112" s="1"/>
      <c r="G109112" s="1"/>
      <c r="H109112" s="1"/>
      <c r="I109112" s="1"/>
      <c r="J109112" s="1"/>
      <c r="K109112" s="1"/>
      <c r="L109112" s="1"/>
      <c r="M109112" s="1"/>
      <c r="N109112" s="1"/>
      <c r="O109112" s="1"/>
      <c r="P109112" s="1"/>
      <c r="Q109112" s="1"/>
      <c r="R109112" s="1"/>
      <c r="S109112" s="1"/>
      <c r="T109112" s="1"/>
    </row>
    <row r="109113" spans="2:20">
      <c r="B109113" s="27"/>
      <c r="C109113" s="1"/>
      <c r="D109113" s="1"/>
      <c r="E109113" s="1"/>
      <c r="F109113" s="1"/>
      <c r="G109113" s="1"/>
      <c r="H109113" s="1"/>
      <c r="I109113" s="1"/>
      <c r="J109113" s="1"/>
      <c r="K109113" s="1"/>
      <c r="L109113" s="1"/>
      <c r="M109113" s="1"/>
      <c r="N109113" s="1"/>
      <c r="O109113" s="1"/>
      <c r="P109113" s="1"/>
      <c r="Q109113" s="1"/>
      <c r="R109113" s="1"/>
      <c r="S109113" s="1"/>
      <c r="T109113" s="1"/>
    </row>
    <row r="109114" spans="2:20">
      <c r="B109114" s="27"/>
      <c r="C109114" s="1"/>
      <c r="D109114" s="1"/>
      <c r="E109114" s="1"/>
      <c r="F109114" s="1"/>
      <c r="G109114" s="1"/>
      <c r="H109114" s="1"/>
      <c r="I109114" s="1"/>
      <c r="J109114" s="1"/>
      <c r="K109114" s="1"/>
      <c r="L109114" s="1"/>
      <c r="M109114" s="1"/>
      <c r="N109114" s="1"/>
      <c r="O109114" s="1"/>
      <c r="P109114" s="1"/>
      <c r="Q109114" s="1"/>
      <c r="R109114" s="1"/>
      <c r="S109114" s="1"/>
      <c r="T109114" s="1"/>
    </row>
    <row r="109115" spans="2:20">
      <c r="B109115" s="27"/>
      <c r="C109115" s="1"/>
      <c r="D109115" s="1"/>
      <c r="E109115" s="1"/>
      <c r="F109115" s="1"/>
      <c r="G109115" s="1"/>
      <c r="H109115" s="1"/>
      <c r="I109115" s="1"/>
      <c r="J109115" s="1"/>
      <c r="K109115" s="1"/>
      <c r="L109115" s="1"/>
      <c r="M109115" s="1"/>
      <c r="N109115" s="1"/>
      <c r="O109115" s="1"/>
      <c r="P109115" s="1"/>
      <c r="Q109115" s="1"/>
      <c r="R109115" s="1"/>
      <c r="S109115" s="1"/>
      <c r="T109115" s="1"/>
    </row>
    <row r="109116" spans="2:20">
      <c r="B109116" s="27"/>
      <c r="C109116" s="1"/>
      <c r="D109116" s="1"/>
      <c r="E109116" s="1"/>
      <c r="F109116" s="1"/>
      <c r="G109116" s="1"/>
      <c r="H109116" s="1"/>
      <c r="I109116" s="1"/>
      <c r="J109116" s="1"/>
      <c r="K109116" s="1"/>
      <c r="L109116" s="1"/>
      <c r="M109116" s="1"/>
      <c r="N109116" s="1"/>
      <c r="O109116" s="1"/>
      <c r="P109116" s="1"/>
      <c r="Q109116" s="1"/>
      <c r="R109116" s="1"/>
      <c r="S109116" s="1"/>
      <c r="T109116" s="1"/>
    </row>
    <row r="109117" spans="2:20">
      <c r="B109117" s="27"/>
      <c r="C109117" s="1"/>
      <c r="D109117" s="1"/>
      <c r="E109117" s="1"/>
      <c r="F109117" s="1"/>
      <c r="G109117" s="1"/>
      <c r="H109117" s="1"/>
      <c r="I109117" s="1"/>
      <c r="J109117" s="1"/>
      <c r="K109117" s="1"/>
      <c r="L109117" s="1"/>
      <c r="M109117" s="1"/>
      <c r="N109117" s="1"/>
      <c r="O109117" s="1"/>
      <c r="P109117" s="1"/>
      <c r="Q109117" s="1"/>
      <c r="R109117" s="1"/>
      <c r="S109117" s="1"/>
      <c r="T109117" s="1"/>
    </row>
    <row r="109118" spans="2:20">
      <c r="B109118" s="27"/>
      <c r="C109118" s="1"/>
      <c r="D109118" s="1"/>
      <c r="E109118" s="1"/>
      <c r="F109118" s="1"/>
      <c r="G109118" s="1"/>
      <c r="H109118" s="1"/>
      <c r="I109118" s="1"/>
      <c r="J109118" s="1"/>
      <c r="K109118" s="1"/>
      <c r="L109118" s="1"/>
      <c r="M109118" s="1"/>
      <c r="N109118" s="1"/>
      <c r="O109118" s="1"/>
      <c r="P109118" s="1"/>
      <c r="Q109118" s="1"/>
      <c r="R109118" s="1"/>
      <c r="S109118" s="1"/>
      <c r="T109118" s="1"/>
    </row>
    <row r="109119" spans="2:20">
      <c r="B109119" s="27"/>
      <c r="C109119" s="1"/>
      <c r="D109119" s="1"/>
      <c r="E109119" s="1"/>
      <c r="F109119" s="1"/>
      <c r="G109119" s="1"/>
      <c r="H109119" s="1"/>
      <c r="I109119" s="1"/>
      <c r="J109119" s="1"/>
      <c r="K109119" s="1"/>
      <c r="L109119" s="1"/>
      <c r="M109119" s="1"/>
      <c r="N109119" s="1"/>
      <c r="O109119" s="1"/>
      <c r="P109119" s="1"/>
      <c r="Q109119" s="1"/>
      <c r="R109119" s="1"/>
      <c r="S109119" s="1"/>
      <c r="T109119" s="1"/>
    </row>
    <row r="109120" spans="2:20">
      <c r="B109120" s="27"/>
      <c r="C109120" s="1"/>
      <c r="D109120" s="1"/>
      <c r="E109120" s="1"/>
      <c r="F109120" s="1"/>
      <c r="G109120" s="1"/>
      <c r="H109120" s="1"/>
      <c r="I109120" s="1"/>
      <c r="J109120" s="1"/>
      <c r="K109120" s="1"/>
      <c r="L109120" s="1"/>
      <c r="M109120" s="1"/>
      <c r="N109120" s="1"/>
      <c r="O109120" s="1"/>
      <c r="P109120" s="1"/>
      <c r="Q109120" s="1"/>
      <c r="R109120" s="1"/>
      <c r="S109120" s="1"/>
      <c r="T109120" s="1"/>
    </row>
    <row r="109121" spans="2:20">
      <c r="B109121" s="27"/>
      <c r="C109121" s="1"/>
      <c r="D109121" s="1"/>
      <c r="E109121" s="1"/>
      <c r="F109121" s="1"/>
      <c r="G109121" s="1"/>
      <c r="H109121" s="1"/>
      <c r="I109121" s="1"/>
      <c r="J109121" s="1"/>
      <c r="K109121" s="1"/>
      <c r="L109121" s="1"/>
      <c r="M109121" s="1"/>
      <c r="N109121" s="1"/>
      <c r="O109121" s="1"/>
      <c r="P109121" s="1"/>
      <c r="Q109121" s="1"/>
      <c r="R109121" s="1"/>
      <c r="S109121" s="1"/>
      <c r="T109121" s="1"/>
    </row>
    <row r="109122" spans="2:20">
      <c r="B109122" s="27"/>
      <c r="C109122" s="1"/>
      <c r="D109122" s="1"/>
      <c r="E109122" s="1"/>
      <c r="F109122" s="1"/>
      <c r="G109122" s="1"/>
      <c r="H109122" s="1"/>
      <c r="I109122" s="1"/>
      <c r="J109122" s="1"/>
      <c r="K109122" s="1"/>
      <c r="L109122" s="1"/>
      <c r="M109122" s="1"/>
      <c r="N109122" s="1"/>
      <c r="O109122" s="1"/>
      <c r="P109122" s="1"/>
      <c r="Q109122" s="1"/>
      <c r="R109122" s="1"/>
      <c r="S109122" s="1"/>
      <c r="T109122" s="1"/>
    </row>
    <row r="109123" spans="2:20">
      <c r="B109123" s="27"/>
      <c r="C109123" s="1"/>
      <c r="D109123" s="1"/>
      <c r="E109123" s="1"/>
      <c r="F109123" s="1"/>
      <c r="G109123" s="1"/>
      <c r="H109123" s="1"/>
      <c r="I109123" s="1"/>
      <c r="J109123" s="1"/>
      <c r="K109123" s="1"/>
      <c r="L109123" s="1"/>
      <c r="M109123" s="1"/>
      <c r="N109123" s="1"/>
      <c r="O109123" s="1"/>
      <c r="P109123" s="1"/>
      <c r="Q109123" s="1"/>
      <c r="R109123" s="1"/>
      <c r="S109123" s="1"/>
      <c r="T109123" s="1"/>
    </row>
    <row r="109124" spans="2:20">
      <c r="B109124" s="27"/>
      <c r="C109124" s="1"/>
      <c r="D109124" s="1"/>
      <c r="E109124" s="1"/>
      <c r="F109124" s="1"/>
      <c r="G109124" s="1"/>
      <c r="H109124" s="1"/>
      <c r="I109124" s="1"/>
      <c r="J109124" s="1"/>
      <c r="K109124" s="1"/>
      <c r="L109124" s="1"/>
      <c r="M109124" s="1"/>
      <c r="N109124" s="1"/>
      <c r="O109124" s="1"/>
      <c r="P109124" s="1"/>
      <c r="Q109124" s="1"/>
      <c r="R109124" s="1"/>
      <c r="S109124" s="1"/>
      <c r="T109124" s="1"/>
    </row>
    <row r="109125" spans="2:20">
      <c r="B109125" s="27"/>
      <c r="C109125" s="1"/>
      <c r="D109125" s="1"/>
      <c r="E109125" s="1"/>
      <c r="F109125" s="1"/>
      <c r="G109125" s="1"/>
      <c r="H109125" s="1"/>
      <c r="I109125" s="1"/>
      <c r="J109125" s="1"/>
      <c r="K109125" s="1"/>
      <c r="L109125" s="1"/>
      <c r="M109125" s="1"/>
      <c r="N109125" s="1"/>
      <c r="O109125" s="1"/>
      <c r="P109125" s="1"/>
      <c r="Q109125" s="1"/>
      <c r="R109125" s="1"/>
      <c r="S109125" s="1"/>
      <c r="T109125" s="1"/>
    </row>
    <row r="109126" spans="2:20">
      <c r="B109126" s="27"/>
      <c r="C109126" s="1"/>
      <c r="D109126" s="1"/>
      <c r="E109126" s="1"/>
      <c r="F109126" s="1"/>
      <c r="G109126" s="1"/>
      <c r="H109126" s="1"/>
      <c r="I109126" s="1"/>
      <c r="J109126" s="1"/>
      <c r="K109126" s="1"/>
      <c r="L109126" s="1"/>
      <c r="M109126" s="1"/>
      <c r="N109126" s="1"/>
      <c r="O109126" s="1"/>
      <c r="P109126" s="1"/>
      <c r="Q109126" s="1"/>
      <c r="R109126" s="1"/>
      <c r="S109126" s="1"/>
      <c r="T109126" s="1"/>
    </row>
    <row r="109127" spans="2:20">
      <c r="B109127" s="27"/>
      <c r="C109127" s="1"/>
      <c r="D109127" s="1"/>
      <c r="E109127" s="1"/>
      <c r="F109127" s="1"/>
      <c r="G109127" s="1"/>
      <c r="H109127" s="1"/>
      <c r="I109127" s="1"/>
      <c r="J109127" s="1"/>
      <c r="K109127" s="1"/>
      <c r="L109127" s="1"/>
      <c r="M109127" s="1"/>
      <c r="N109127" s="1"/>
      <c r="O109127" s="1"/>
      <c r="P109127" s="1"/>
      <c r="Q109127" s="1"/>
      <c r="R109127" s="1"/>
      <c r="S109127" s="1"/>
      <c r="T109127" s="1"/>
    </row>
    <row r="109128" spans="2:20">
      <c r="B109128" s="27"/>
      <c r="C109128" s="1"/>
      <c r="D109128" s="1"/>
      <c r="E109128" s="1"/>
      <c r="F109128" s="1"/>
      <c r="G109128" s="1"/>
      <c r="H109128" s="1"/>
      <c r="I109128" s="1"/>
      <c r="J109128" s="1"/>
      <c r="K109128" s="1"/>
      <c r="L109128" s="1"/>
      <c r="M109128" s="1"/>
      <c r="N109128" s="1"/>
      <c r="O109128" s="1"/>
      <c r="P109128" s="1"/>
      <c r="Q109128" s="1"/>
      <c r="R109128" s="1"/>
      <c r="S109128" s="1"/>
      <c r="T109128" s="1"/>
    </row>
    <row r="109129" spans="2:20">
      <c r="B109129" s="27"/>
      <c r="C109129" s="1"/>
      <c r="D109129" s="1"/>
      <c r="E109129" s="1"/>
      <c r="F109129" s="1"/>
      <c r="G109129" s="1"/>
      <c r="H109129" s="1"/>
      <c r="I109129" s="1"/>
      <c r="J109129" s="1"/>
      <c r="K109129" s="1"/>
      <c r="L109129" s="1"/>
      <c r="M109129" s="1"/>
      <c r="N109129" s="1"/>
      <c r="O109129" s="1"/>
      <c r="P109129" s="1"/>
      <c r="Q109129" s="1"/>
      <c r="R109129" s="1"/>
      <c r="S109129" s="1"/>
      <c r="T109129" s="1"/>
    </row>
    <row r="109130" spans="2:20">
      <c r="B109130" s="27"/>
      <c r="C109130" s="1"/>
      <c r="D109130" s="1"/>
      <c r="E109130" s="1"/>
      <c r="F109130" s="1"/>
      <c r="G109130" s="1"/>
      <c r="H109130" s="1"/>
      <c r="I109130" s="1"/>
      <c r="J109130" s="1"/>
      <c r="K109130" s="1"/>
      <c r="L109130" s="1"/>
      <c r="M109130" s="1"/>
      <c r="N109130" s="1"/>
      <c r="O109130" s="1"/>
      <c r="P109130" s="1"/>
      <c r="Q109130" s="1"/>
      <c r="R109130" s="1"/>
      <c r="S109130" s="1"/>
      <c r="T109130" s="1"/>
    </row>
    <row r="109131" spans="2:20">
      <c r="B109131" s="27"/>
      <c r="C109131" s="1"/>
      <c r="D109131" s="1"/>
      <c r="E109131" s="1"/>
      <c r="F109131" s="1"/>
      <c r="G109131" s="1"/>
      <c r="H109131" s="1"/>
      <c r="I109131" s="1"/>
      <c r="J109131" s="1"/>
      <c r="K109131" s="1"/>
      <c r="L109131" s="1"/>
      <c r="M109131" s="1"/>
      <c r="N109131" s="1"/>
      <c r="O109131" s="1"/>
      <c r="P109131" s="1"/>
      <c r="Q109131" s="1"/>
      <c r="R109131" s="1"/>
      <c r="S109131" s="1"/>
      <c r="T109131" s="1"/>
    </row>
    <row r="109132" spans="2:20">
      <c r="B109132" s="27"/>
      <c r="C109132" s="1"/>
      <c r="D109132" s="1"/>
      <c r="E109132" s="1"/>
      <c r="F109132" s="1"/>
      <c r="G109132" s="1"/>
      <c r="H109132" s="1"/>
      <c r="I109132" s="1"/>
      <c r="J109132" s="1"/>
      <c r="K109132" s="1"/>
      <c r="L109132" s="1"/>
      <c r="M109132" s="1"/>
      <c r="N109132" s="1"/>
      <c r="O109132" s="1"/>
      <c r="P109132" s="1"/>
      <c r="Q109132" s="1"/>
      <c r="R109132" s="1"/>
      <c r="S109132" s="1"/>
      <c r="T109132" s="1"/>
    </row>
    <row r="109133" spans="2:20">
      <c r="B109133" s="27"/>
      <c r="C109133" s="1"/>
      <c r="D109133" s="1"/>
      <c r="E109133" s="1"/>
      <c r="F109133" s="1"/>
      <c r="G109133" s="1"/>
      <c r="H109133" s="1"/>
      <c r="I109133" s="1"/>
      <c r="J109133" s="1"/>
      <c r="K109133" s="1"/>
      <c r="L109133" s="1"/>
      <c r="M109133" s="1"/>
      <c r="N109133" s="1"/>
      <c r="O109133" s="1"/>
      <c r="P109133" s="1"/>
      <c r="Q109133" s="1"/>
      <c r="R109133" s="1"/>
      <c r="S109133" s="1"/>
      <c r="T109133" s="1"/>
    </row>
    <row r="109134" spans="2:20">
      <c r="B109134" s="27"/>
      <c r="C109134" s="1"/>
      <c r="D109134" s="1"/>
      <c r="E109134" s="1"/>
      <c r="F109134" s="1"/>
      <c r="G109134" s="1"/>
      <c r="H109134" s="1"/>
      <c r="I109134" s="1"/>
      <c r="J109134" s="1"/>
      <c r="K109134" s="1"/>
      <c r="L109134" s="1"/>
      <c r="M109134" s="1"/>
      <c r="N109134" s="1"/>
      <c r="O109134" s="1"/>
      <c r="P109134" s="1"/>
      <c r="Q109134" s="1"/>
      <c r="R109134" s="1"/>
      <c r="S109134" s="1"/>
      <c r="T109134" s="1"/>
    </row>
    <row r="109135" spans="2:20">
      <c r="B109135" s="27"/>
      <c r="C109135" s="1"/>
      <c r="D109135" s="1"/>
      <c r="E109135" s="1"/>
      <c r="F109135" s="1"/>
      <c r="G109135" s="1"/>
      <c r="H109135" s="1"/>
      <c r="I109135" s="1"/>
      <c r="J109135" s="1"/>
      <c r="K109135" s="1"/>
      <c r="L109135" s="1"/>
      <c r="M109135" s="1"/>
      <c r="N109135" s="1"/>
      <c r="O109135" s="1"/>
      <c r="P109135" s="1"/>
      <c r="Q109135" s="1"/>
      <c r="R109135" s="1"/>
      <c r="S109135" s="1"/>
      <c r="T109135" s="1"/>
    </row>
    <row r="109136" spans="2:20">
      <c r="B109136" s="27"/>
      <c r="C109136" s="1"/>
      <c r="D109136" s="1"/>
      <c r="E109136" s="1"/>
      <c r="F109136" s="1"/>
      <c r="G109136" s="1"/>
      <c r="H109136" s="1"/>
      <c r="I109136" s="1"/>
      <c r="J109136" s="1"/>
      <c r="K109136" s="1"/>
      <c r="L109136" s="1"/>
      <c r="M109136" s="1"/>
      <c r="N109136" s="1"/>
      <c r="O109136" s="1"/>
      <c r="P109136" s="1"/>
      <c r="Q109136" s="1"/>
      <c r="R109136" s="1"/>
      <c r="S109136" s="1"/>
      <c r="T109136" s="1"/>
    </row>
    <row r="109137" spans="2:20">
      <c r="B109137" s="27"/>
      <c r="C109137" s="1"/>
      <c r="D109137" s="1"/>
      <c r="E109137" s="1"/>
      <c r="F109137" s="1"/>
      <c r="G109137" s="1"/>
      <c r="H109137" s="1"/>
      <c r="I109137" s="1"/>
      <c r="J109137" s="1"/>
      <c r="K109137" s="1"/>
      <c r="L109137" s="1"/>
      <c r="M109137" s="1"/>
      <c r="N109137" s="1"/>
      <c r="O109137" s="1"/>
      <c r="P109137" s="1"/>
      <c r="Q109137" s="1"/>
      <c r="R109137" s="1"/>
      <c r="S109137" s="1"/>
      <c r="T109137" s="1"/>
    </row>
    <row r="109138" spans="2:20">
      <c r="B109138" s="27"/>
      <c r="C109138" s="1"/>
      <c r="D109138" s="1"/>
      <c r="E109138" s="1"/>
      <c r="F109138" s="1"/>
      <c r="G109138" s="1"/>
      <c r="H109138" s="1"/>
      <c r="I109138" s="1"/>
      <c r="J109138" s="1"/>
      <c r="K109138" s="1"/>
      <c r="L109138" s="1"/>
      <c r="M109138" s="1"/>
      <c r="N109138" s="1"/>
      <c r="O109138" s="1"/>
      <c r="P109138" s="1"/>
      <c r="Q109138" s="1"/>
      <c r="R109138" s="1"/>
      <c r="S109138" s="1"/>
      <c r="T109138" s="1"/>
    </row>
    <row r="109139" spans="2:20">
      <c r="B109139" s="27"/>
      <c r="C109139" s="1"/>
      <c r="D109139" s="1"/>
      <c r="E109139" s="1"/>
      <c r="F109139" s="1"/>
      <c r="G109139" s="1"/>
      <c r="H109139" s="1"/>
      <c r="I109139" s="1"/>
      <c r="J109139" s="1"/>
      <c r="K109139" s="1"/>
      <c r="L109139" s="1"/>
      <c r="M109139" s="1"/>
      <c r="N109139" s="1"/>
      <c r="O109139" s="1"/>
      <c r="P109139" s="1"/>
      <c r="Q109139" s="1"/>
      <c r="R109139" s="1"/>
      <c r="S109139" s="1"/>
      <c r="T109139" s="1"/>
    </row>
    <row r="109140" spans="2:20">
      <c r="B109140" s="27"/>
      <c r="C109140" s="1"/>
      <c r="D109140" s="1"/>
      <c r="E109140" s="1"/>
      <c r="F109140" s="1"/>
      <c r="G109140" s="1"/>
      <c r="H109140" s="1"/>
      <c r="I109140" s="1"/>
      <c r="J109140" s="1"/>
      <c r="K109140" s="1"/>
      <c r="L109140" s="1"/>
      <c r="M109140" s="1"/>
      <c r="N109140" s="1"/>
      <c r="O109140" s="1"/>
      <c r="P109140" s="1"/>
      <c r="Q109140" s="1"/>
      <c r="R109140" s="1"/>
      <c r="S109140" s="1"/>
      <c r="T109140" s="1"/>
    </row>
    <row r="109141" spans="2:20">
      <c r="B109141" s="27"/>
      <c r="C109141" s="1"/>
      <c r="D109141" s="1"/>
      <c r="E109141" s="1"/>
      <c r="F109141" s="1"/>
      <c r="G109141" s="1"/>
      <c r="H109141" s="1"/>
      <c r="I109141" s="1"/>
      <c r="J109141" s="1"/>
      <c r="K109141" s="1"/>
      <c r="L109141" s="1"/>
      <c r="M109141" s="1"/>
      <c r="N109141" s="1"/>
      <c r="O109141" s="1"/>
      <c r="P109141" s="1"/>
      <c r="Q109141" s="1"/>
      <c r="R109141" s="1"/>
      <c r="S109141" s="1"/>
      <c r="T109141" s="1"/>
    </row>
    <row r="109142" spans="2:20">
      <c r="B109142" s="27"/>
      <c r="C109142" s="1"/>
      <c r="D109142" s="1"/>
      <c r="E109142" s="1"/>
      <c r="F109142" s="1"/>
      <c r="G109142" s="1"/>
      <c r="H109142" s="1"/>
      <c r="I109142" s="1"/>
      <c r="J109142" s="1"/>
      <c r="K109142" s="1"/>
      <c r="L109142" s="1"/>
      <c r="M109142" s="1"/>
      <c r="N109142" s="1"/>
      <c r="O109142" s="1"/>
      <c r="P109142" s="1"/>
      <c r="Q109142" s="1"/>
      <c r="R109142" s="1"/>
      <c r="S109142" s="1"/>
      <c r="T109142" s="1"/>
    </row>
    <row r="109143" spans="2:20">
      <c r="B109143" s="27"/>
      <c r="C109143" s="1"/>
      <c r="D109143" s="1"/>
      <c r="E109143" s="1"/>
      <c r="F109143" s="1"/>
      <c r="G109143" s="1"/>
      <c r="H109143" s="1"/>
      <c r="I109143" s="1"/>
      <c r="J109143" s="1"/>
      <c r="K109143" s="1"/>
      <c r="L109143" s="1"/>
      <c r="M109143" s="1"/>
      <c r="N109143" s="1"/>
      <c r="O109143" s="1"/>
      <c r="P109143" s="1"/>
      <c r="Q109143" s="1"/>
      <c r="R109143" s="1"/>
      <c r="S109143" s="1"/>
      <c r="T109143" s="1"/>
    </row>
    <row r="109144" spans="2:20">
      <c r="B109144" s="27"/>
      <c r="C109144" s="1"/>
      <c r="D109144" s="1"/>
      <c r="E109144" s="1"/>
      <c r="F109144" s="1"/>
      <c r="G109144" s="1"/>
      <c r="H109144" s="1"/>
      <c r="I109144" s="1"/>
      <c r="J109144" s="1"/>
      <c r="K109144" s="1"/>
      <c r="L109144" s="1"/>
      <c r="M109144" s="1"/>
      <c r="N109144" s="1"/>
      <c r="O109144" s="1"/>
      <c r="P109144" s="1"/>
      <c r="Q109144" s="1"/>
      <c r="R109144" s="1"/>
      <c r="S109144" s="1"/>
      <c r="T109144" s="1"/>
    </row>
    <row r="109145" spans="2:20">
      <c r="B109145" s="27"/>
      <c r="C109145" s="1"/>
      <c r="D109145" s="1"/>
      <c r="E109145" s="1"/>
      <c r="F109145" s="1"/>
      <c r="G109145" s="1"/>
      <c r="H109145" s="1"/>
      <c r="I109145" s="1"/>
      <c r="J109145" s="1"/>
      <c r="K109145" s="1"/>
      <c r="L109145" s="1"/>
      <c r="M109145" s="1"/>
      <c r="N109145" s="1"/>
      <c r="O109145" s="1"/>
      <c r="P109145" s="1"/>
      <c r="Q109145" s="1"/>
      <c r="R109145" s="1"/>
      <c r="S109145" s="1"/>
      <c r="T109145" s="1"/>
    </row>
    <row r="109146" spans="2:20">
      <c r="B109146" s="27"/>
      <c r="C109146" s="1"/>
      <c r="D109146" s="1"/>
      <c r="E109146" s="1"/>
      <c r="F109146" s="1"/>
      <c r="G109146" s="1"/>
      <c r="H109146" s="1"/>
      <c r="I109146" s="1"/>
      <c r="J109146" s="1"/>
      <c r="K109146" s="1"/>
      <c r="L109146" s="1"/>
      <c r="M109146" s="1"/>
      <c r="N109146" s="1"/>
      <c r="O109146" s="1"/>
      <c r="P109146" s="1"/>
      <c r="Q109146" s="1"/>
      <c r="R109146" s="1"/>
      <c r="S109146" s="1"/>
      <c r="T109146" s="1"/>
    </row>
    <row r="109147" spans="2:20">
      <c r="B109147" s="27"/>
      <c r="C109147" s="1"/>
      <c r="D109147" s="1"/>
      <c r="E109147" s="1"/>
      <c r="F109147" s="1"/>
      <c r="G109147" s="1"/>
      <c r="H109147" s="1"/>
      <c r="I109147" s="1"/>
      <c r="J109147" s="1"/>
      <c r="K109147" s="1"/>
      <c r="L109147" s="1"/>
      <c r="M109147" s="1"/>
      <c r="N109147" s="1"/>
      <c r="O109147" s="1"/>
      <c r="P109147" s="1"/>
      <c r="Q109147" s="1"/>
      <c r="R109147" s="1"/>
      <c r="S109147" s="1"/>
      <c r="T109147" s="1"/>
    </row>
    <row r="109148" spans="2:20">
      <c r="B109148" s="27"/>
      <c r="C109148" s="1"/>
      <c r="D109148" s="1"/>
      <c r="E109148" s="1"/>
      <c r="F109148" s="1"/>
      <c r="G109148" s="1"/>
      <c r="H109148" s="1"/>
      <c r="I109148" s="1"/>
      <c r="J109148" s="1"/>
      <c r="K109148" s="1"/>
      <c r="L109148" s="1"/>
      <c r="M109148" s="1"/>
      <c r="N109148" s="1"/>
      <c r="O109148" s="1"/>
      <c r="P109148" s="1"/>
      <c r="Q109148" s="1"/>
      <c r="R109148" s="1"/>
      <c r="S109148" s="1"/>
      <c r="T109148" s="1"/>
    </row>
    <row r="109149" spans="2:20">
      <c r="B109149" s="27"/>
      <c r="C109149" s="1"/>
      <c r="D109149" s="1"/>
      <c r="E109149" s="1"/>
      <c r="F109149" s="1"/>
      <c r="G109149" s="1"/>
      <c r="H109149" s="1"/>
      <c r="I109149" s="1"/>
      <c r="J109149" s="1"/>
      <c r="K109149" s="1"/>
      <c r="L109149" s="1"/>
      <c r="M109149" s="1"/>
      <c r="N109149" s="1"/>
      <c r="O109149" s="1"/>
      <c r="P109149" s="1"/>
      <c r="Q109149" s="1"/>
      <c r="R109149" s="1"/>
      <c r="S109149" s="1"/>
      <c r="T109149" s="1"/>
    </row>
    <row r="109150" spans="2:20">
      <c r="B109150" s="27"/>
      <c r="C109150" s="1"/>
      <c r="D109150" s="1"/>
      <c r="E109150" s="1"/>
      <c r="F109150" s="1"/>
      <c r="G109150" s="1"/>
      <c r="H109150" s="1"/>
      <c r="I109150" s="1"/>
      <c r="J109150" s="1"/>
      <c r="K109150" s="1"/>
      <c r="L109150" s="1"/>
      <c r="M109150" s="1"/>
      <c r="N109150" s="1"/>
      <c r="O109150" s="1"/>
      <c r="P109150" s="1"/>
      <c r="Q109150" s="1"/>
      <c r="R109150" s="1"/>
      <c r="S109150" s="1"/>
      <c r="T109150" s="1"/>
    </row>
    <row r="109151" spans="2:20">
      <c r="B109151" s="27"/>
      <c r="C109151" s="1"/>
      <c r="D109151" s="1"/>
      <c r="E109151" s="1"/>
      <c r="F109151" s="1"/>
      <c r="G109151" s="1"/>
      <c r="H109151" s="1"/>
      <c r="I109151" s="1"/>
      <c r="J109151" s="1"/>
      <c r="K109151" s="1"/>
      <c r="L109151" s="1"/>
      <c r="M109151" s="1"/>
      <c r="N109151" s="1"/>
      <c r="O109151" s="1"/>
      <c r="P109151" s="1"/>
      <c r="Q109151" s="1"/>
      <c r="R109151" s="1"/>
      <c r="S109151" s="1"/>
      <c r="T109151" s="1"/>
    </row>
    <row r="109152" spans="2:20">
      <c r="B109152" s="27"/>
      <c r="C109152" s="1"/>
      <c r="D109152" s="1"/>
      <c r="E109152" s="1"/>
      <c r="F109152" s="1"/>
      <c r="G109152" s="1"/>
      <c r="H109152" s="1"/>
      <c r="I109152" s="1"/>
      <c r="J109152" s="1"/>
      <c r="K109152" s="1"/>
      <c r="L109152" s="1"/>
      <c r="M109152" s="1"/>
      <c r="N109152" s="1"/>
      <c r="O109152" s="1"/>
      <c r="P109152" s="1"/>
      <c r="Q109152" s="1"/>
      <c r="R109152" s="1"/>
      <c r="S109152" s="1"/>
      <c r="T109152" s="1"/>
    </row>
    <row r="109153" spans="2:20">
      <c r="B109153" s="27"/>
      <c r="C109153" s="1"/>
      <c r="D109153" s="1"/>
      <c r="E109153" s="1"/>
      <c r="F109153" s="1"/>
      <c r="G109153" s="1"/>
      <c r="H109153" s="1"/>
      <c r="I109153" s="1"/>
      <c r="J109153" s="1"/>
      <c r="K109153" s="1"/>
      <c r="L109153" s="1"/>
      <c r="M109153" s="1"/>
      <c r="N109153" s="1"/>
      <c r="O109153" s="1"/>
      <c r="P109153" s="1"/>
      <c r="Q109153" s="1"/>
      <c r="R109153" s="1"/>
      <c r="S109153" s="1"/>
      <c r="T109153" s="1"/>
    </row>
    <row r="109154" spans="2:20">
      <c r="B109154" s="27"/>
      <c r="C109154" s="1"/>
      <c r="D109154" s="1"/>
      <c r="E109154" s="1"/>
      <c r="F109154" s="1"/>
      <c r="G109154" s="1"/>
      <c r="H109154" s="1"/>
      <c r="I109154" s="1"/>
      <c r="J109154" s="1"/>
      <c r="K109154" s="1"/>
      <c r="L109154" s="1"/>
      <c r="M109154" s="1"/>
      <c r="N109154" s="1"/>
      <c r="O109154" s="1"/>
      <c r="P109154" s="1"/>
      <c r="Q109154" s="1"/>
      <c r="R109154" s="1"/>
      <c r="S109154" s="1"/>
      <c r="T109154" s="1"/>
    </row>
    <row r="109155" spans="2:20">
      <c r="B109155" s="27"/>
      <c r="C109155" s="1"/>
      <c r="D109155" s="1"/>
      <c r="E109155" s="1"/>
      <c r="F109155" s="1"/>
      <c r="G109155" s="1"/>
      <c r="H109155" s="1"/>
      <c r="I109155" s="1"/>
      <c r="J109155" s="1"/>
      <c r="K109155" s="1"/>
      <c r="L109155" s="1"/>
      <c r="M109155" s="1"/>
      <c r="N109155" s="1"/>
      <c r="O109155" s="1"/>
      <c r="P109155" s="1"/>
      <c r="Q109155" s="1"/>
      <c r="R109155" s="1"/>
      <c r="S109155" s="1"/>
      <c r="T109155" s="1"/>
    </row>
    <row r="109156" spans="2:20">
      <c r="B109156" s="27"/>
      <c r="C109156" s="1"/>
      <c r="D109156" s="1"/>
      <c r="E109156" s="1"/>
      <c r="F109156" s="1"/>
      <c r="G109156" s="1"/>
      <c r="H109156" s="1"/>
      <c r="I109156" s="1"/>
      <c r="J109156" s="1"/>
      <c r="K109156" s="1"/>
      <c r="L109156" s="1"/>
      <c r="M109156" s="1"/>
      <c r="N109156" s="1"/>
      <c r="O109156" s="1"/>
      <c r="P109156" s="1"/>
      <c r="Q109156" s="1"/>
      <c r="R109156" s="1"/>
      <c r="S109156" s="1"/>
      <c r="T109156" s="1"/>
    </row>
    <row r="109157" spans="2:20">
      <c r="B109157" s="27"/>
      <c r="C109157" s="1"/>
      <c r="D109157" s="1"/>
      <c r="E109157" s="1"/>
      <c r="F109157" s="1"/>
      <c r="G109157" s="1"/>
      <c r="H109157" s="1"/>
      <c r="I109157" s="1"/>
      <c r="J109157" s="1"/>
      <c r="K109157" s="1"/>
      <c r="L109157" s="1"/>
      <c r="M109157" s="1"/>
      <c r="N109157" s="1"/>
      <c r="O109157" s="1"/>
      <c r="P109157" s="1"/>
      <c r="Q109157" s="1"/>
      <c r="R109157" s="1"/>
      <c r="S109157" s="1"/>
      <c r="T109157" s="1"/>
    </row>
    <row r="109158" spans="2:20">
      <c r="B109158" s="27"/>
      <c r="C109158" s="1"/>
      <c r="D109158" s="1"/>
      <c r="E109158" s="1"/>
      <c r="F109158" s="1"/>
      <c r="G109158" s="1"/>
      <c r="H109158" s="1"/>
      <c r="I109158" s="1"/>
      <c r="J109158" s="1"/>
      <c r="K109158" s="1"/>
      <c r="L109158" s="1"/>
      <c r="M109158" s="1"/>
      <c r="N109158" s="1"/>
      <c r="O109158" s="1"/>
      <c r="P109158" s="1"/>
      <c r="Q109158" s="1"/>
      <c r="R109158" s="1"/>
      <c r="S109158" s="1"/>
      <c r="T109158" s="1"/>
    </row>
    <row r="109159" spans="2:20">
      <c r="B109159" s="27"/>
      <c r="C109159" s="1"/>
      <c r="D109159" s="1"/>
      <c r="E109159" s="1"/>
      <c r="F109159" s="1"/>
      <c r="G109159" s="1"/>
      <c r="H109159" s="1"/>
      <c r="I109159" s="1"/>
      <c r="J109159" s="1"/>
      <c r="K109159" s="1"/>
      <c r="L109159" s="1"/>
      <c r="M109159" s="1"/>
      <c r="N109159" s="1"/>
      <c r="O109159" s="1"/>
      <c r="P109159" s="1"/>
      <c r="Q109159" s="1"/>
      <c r="R109159" s="1"/>
      <c r="S109159" s="1"/>
      <c r="T109159" s="1"/>
    </row>
    <row r="109160" spans="2:20">
      <c r="B109160" s="27"/>
      <c r="C109160" s="1"/>
      <c r="D109160" s="1"/>
      <c r="E109160" s="1"/>
      <c r="F109160" s="1"/>
      <c r="G109160" s="1"/>
      <c r="H109160" s="1"/>
      <c r="I109160" s="1"/>
      <c r="J109160" s="1"/>
      <c r="K109160" s="1"/>
      <c r="L109160" s="1"/>
      <c r="M109160" s="1"/>
      <c r="N109160" s="1"/>
      <c r="O109160" s="1"/>
      <c r="P109160" s="1"/>
      <c r="Q109160" s="1"/>
      <c r="R109160" s="1"/>
      <c r="S109160" s="1"/>
      <c r="T109160" s="1"/>
    </row>
    <row r="109161" spans="2:20">
      <c r="B109161" s="27"/>
      <c r="C109161" s="1"/>
      <c r="D109161" s="1"/>
      <c r="E109161" s="1"/>
      <c r="F109161" s="1"/>
      <c r="G109161" s="1"/>
      <c r="H109161" s="1"/>
      <c r="I109161" s="1"/>
      <c r="J109161" s="1"/>
      <c r="K109161" s="1"/>
      <c r="L109161" s="1"/>
      <c r="M109161" s="1"/>
      <c r="N109161" s="1"/>
      <c r="O109161" s="1"/>
      <c r="P109161" s="1"/>
      <c r="Q109161" s="1"/>
      <c r="R109161" s="1"/>
      <c r="S109161" s="1"/>
      <c r="T109161" s="1"/>
    </row>
    <row r="109162" spans="2:20">
      <c r="B109162" s="27"/>
      <c r="C109162" s="1"/>
      <c r="D109162" s="1"/>
      <c r="E109162" s="1"/>
      <c r="F109162" s="1"/>
      <c r="G109162" s="1"/>
      <c r="H109162" s="1"/>
      <c r="I109162" s="1"/>
      <c r="J109162" s="1"/>
      <c r="K109162" s="1"/>
      <c r="L109162" s="1"/>
      <c r="M109162" s="1"/>
      <c r="N109162" s="1"/>
      <c r="O109162" s="1"/>
      <c r="P109162" s="1"/>
      <c r="Q109162" s="1"/>
      <c r="R109162" s="1"/>
      <c r="S109162" s="1"/>
      <c r="T109162" s="1"/>
    </row>
    <row r="109163" spans="2:20">
      <c r="B109163" s="27"/>
      <c r="C109163" s="1"/>
      <c r="D109163" s="1"/>
      <c r="E109163" s="1"/>
      <c r="F109163" s="1"/>
      <c r="G109163" s="1"/>
      <c r="H109163" s="1"/>
      <c r="I109163" s="1"/>
      <c r="J109163" s="1"/>
      <c r="K109163" s="1"/>
      <c r="L109163" s="1"/>
      <c r="M109163" s="1"/>
      <c r="N109163" s="1"/>
      <c r="O109163" s="1"/>
      <c r="P109163" s="1"/>
      <c r="Q109163" s="1"/>
      <c r="R109163" s="1"/>
      <c r="S109163" s="1"/>
      <c r="T109163" s="1"/>
    </row>
    <row r="109164" spans="2:20">
      <c r="B109164" s="27"/>
      <c r="C109164" s="1"/>
      <c r="D109164" s="1"/>
      <c r="E109164" s="1"/>
      <c r="F109164" s="1"/>
      <c r="G109164" s="1"/>
      <c r="H109164" s="1"/>
      <c r="I109164" s="1"/>
      <c r="J109164" s="1"/>
      <c r="K109164" s="1"/>
      <c r="L109164" s="1"/>
      <c r="M109164" s="1"/>
      <c r="N109164" s="1"/>
      <c r="O109164" s="1"/>
      <c r="P109164" s="1"/>
      <c r="Q109164" s="1"/>
      <c r="R109164" s="1"/>
      <c r="S109164" s="1"/>
      <c r="T109164" s="1"/>
    </row>
    <row r="109165" spans="2:20">
      <c r="B109165" s="27"/>
      <c r="C109165" s="1"/>
      <c r="D109165" s="1"/>
      <c r="E109165" s="1"/>
      <c r="F109165" s="1"/>
      <c r="G109165" s="1"/>
      <c r="H109165" s="1"/>
      <c r="I109165" s="1"/>
      <c r="J109165" s="1"/>
      <c r="K109165" s="1"/>
      <c r="L109165" s="1"/>
      <c r="M109165" s="1"/>
      <c r="N109165" s="1"/>
      <c r="O109165" s="1"/>
      <c r="P109165" s="1"/>
      <c r="Q109165" s="1"/>
      <c r="R109165" s="1"/>
      <c r="S109165" s="1"/>
      <c r="T109165" s="1"/>
    </row>
    <row r="109166" spans="2:20">
      <c r="B109166" s="27"/>
      <c r="C109166" s="1"/>
      <c r="D109166" s="1"/>
      <c r="E109166" s="1"/>
      <c r="F109166" s="1"/>
      <c r="G109166" s="1"/>
      <c r="H109166" s="1"/>
      <c r="I109166" s="1"/>
      <c r="J109166" s="1"/>
      <c r="K109166" s="1"/>
      <c r="L109166" s="1"/>
      <c r="M109166" s="1"/>
      <c r="N109166" s="1"/>
      <c r="O109166" s="1"/>
      <c r="P109166" s="1"/>
      <c r="Q109166" s="1"/>
      <c r="R109166" s="1"/>
      <c r="S109166" s="1"/>
      <c r="T109166" s="1"/>
    </row>
    <row r="109167" spans="2:20">
      <c r="B109167" s="27"/>
      <c r="C109167" s="1"/>
      <c r="D109167" s="1"/>
      <c r="E109167" s="1"/>
      <c r="F109167" s="1"/>
      <c r="G109167" s="1"/>
      <c r="H109167" s="1"/>
      <c r="I109167" s="1"/>
      <c r="J109167" s="1"/>
      <c r="K109167" s="1"/>
      <c r="L109167" s="1"/>
      <c r="M109167" s="1"/>
      <c r="N109167" s="1"/>
      <c r="O109167" s="1"/>
      <c r="P109167" s="1"/>
      <c r="Q109167" s="1"/>
      <c r="R109167" s="1"/>
      <c r="S109167" s="1"/>
      <c r="T109167" s="1"/>
    </row>
    <row r="109168" spans="2:20">
      <c r="B109168" s="27"/>
      <c r="C109168" s="1"/>
      <c r="D109168" s="1"/>
      <c r="E109168" s="1"/>
      <c r="F109168" s="1"/>
      <c r="G109168" s="1"/>
      <c r="H109168" s="1"/>
      <c r="I109168" s="1"/>
      <c r="J109168" s="1"/>
      <c r="K109168" s="1"/>
      <c r="L109168" s="1"/>
      <c r="M109168" s="1"/>
      <c r="N109168" s="1"/>
      <c r="O109168" s="1"/>
      <c r="P109168" s="1"/>
      <c r="Q109168" s="1"/>
      <c r="R109168" s="1"/>
      <c r="S109168" s="1"/>
      <c r="T109168" s="1"/>
    </row>
    <row r="109169" spans="2:20">
      <c r="B109169" s="27"/>
      <c r="C109169" s="1"/>
      <c r="D109169" s="1"/>
      <c r="E109169" s="1"/>
      <c r="F109169" s="1"/>
      <c r="G109169" s="1"/>
      <c r="H109169" s="1"/>
      <c r="I109169" s="1"/>
      <c r="J109169" s="1"/>
      <c r="K109169" s="1"/>
      <c r="L109169" s="1"/>
      <c r="M109169" s="1"/>
      <c r="N109169" s="1"/>
      <c r="O109169" s="1"/>
      <c r="P109169" s="1"/>
      <c r="Q109169" s="1"/>
      <c r="R109169" s="1"/>
      <c r="S109169" s="1"/>
      <c r="T109169" s="1"/>
    </row>
    <row r="109170" spans="2:20">
      <c r="B109170" s="27"/>
      <c r="C109170" s="1"/>
      <c r="D109170" s="1"/>
      <c r="E109170" s="1"/>
      <c r="F109170" s="1"/>
      <c r="G109170" s="1"/>
      <c r="H109170" s="1"/>
      <c r="I109170" s="1"/>
      <c r="J109170" s="1"/>
      <c r="K109170" s="1"/>
      <c r="L109170" s="1"/>
      <c r="M109170" s="1"/>
      <c r="N109170" s="1"/>
      <c r="O109170" s="1"/>
      <c r="P109170" s="1"/>
      <c r="Q109170" s="1"/>
      <c r="R109170" s="1"/>
      <c r="S109170" s="1"/>
      <c r="T109170" s="1"/>
    </row>
    <row r="109171" spans="2:20">
      <c r="B109171" s="27"/>
      <c r="C109171" s="1"/>
      <c r="D109171" s="1"/>
      <c r="E109171" s="1"/>
      <c r="F109171" s="1"/>
      <c r="G109171" s="1"/>
      <c r="H109171" s="1"/>
      <c r="I109171" s="1"/>
      <c r="J109171" s="1"/>
      <c r="K109171" s="1"/>
      <c r="L109171" s="1"/>
      <c r="M109171" s="1"/>
      <c r="N109171" s="1"/>
      <c r="O109171" s="1"/>
      <c r="P109171" s="1"/>
      <c r="Q109171" s="1"/>
      <c r="R109171" s="1"/>
      <c r="S109171" s="1"/>
      <c r="T109171" s="1"/>
    </row>
    <row r="109172" spans="2:20">
      <c r="B109172" s="27"/>
      <c r="C109172" s="1"/>
      <c r="D109172" s="1"/>
      <c r="E109172" s="1"/>
      <c r="F109172" s="1"/>
      <c r="G109172" s="1"/>
      <c r="H109172" s="1"/>
      <c r="I109172" s="1"/>
      <c r="J109172" s="1"/>
      <c r="K109172" s="1"/>
      <c r="L109172" s="1"/>
      <c r="M109172" s="1"/>
      <c r="N109172" s="1"/>
      <c r="O109172" s="1"/>
      <c r="P109172" s="1"/>
      <c r="Q109172" s="1"/>
      <c r="R109172" s="1"/>
      <c r="S109172" s="1"/>
      <c r="T109172" s="1"/>
    </row>
    <row r="109173" spans="2:20">
      <c r="B109173" s="27"/>
      <c r="C109173" s="1"/>
      <c r="D109173" s="1"/>
      <c r="E109173" s="1"/>
      <c r="F109173" s="1"/>
      <c r="G109173" s="1"/>
      <c r="H109173" s="1"/>
      <c r="I109173" s="1"/>
      <c r="J109173" s="1"/>
      <c r="K109173" s="1"/>
      <c r="L109173" s="1"/>
      <c r="M109173" s="1"/>
      <c r="N109173" s="1"/>
      <c r="O109173" s="1"/>
      <c r="P109173" s="1"/>
      <c r="Q109173" s="1"/>
      <c r="R109173" s="1"/>
      <c r="S109173" s="1"/>
      <c r="T109173" s="1"/>
    </row>
    <row r="109174" spans="2:20">
      <c r="B109174" s="27"/>
      <c r="C109174" s="1"/>
      <c r="D109174" s="1"/>
      <c r="E109174" s="1"/>
      <c r="F109174" s="1"/>
      <c r="G109174" s="1"/>
      <c r="H109174" s="1"/>
      <c r="I109174" s="1"/>
      <c r="J109174" s="1"/>
      <c r="K109174" s="1"/>
      <c r="L109174" s="1"/>
      <c r="M109174" s="1"/>
      <c r="N109174" s="1"/>
      <c r="O109174" s="1"/>
      <c r="P109174" s="1"/>
      <c r="Q109174" s="1"/>
      <c r="R109174" s="1"/>
      <c r="S109174" s="1"/>
      <c r="T109174" s="1"/>
    </row>
    <row r="109175" spans="2:20">
      <c r="B109175" s="27"/>
      <c r="C109175" s="1"/>
      <c r="D109175" s="1"/>
      <c r="E109175" s="1"/>
      <c r="F109175" s="1"/>
      <c r="G109175" s="1"/>
      <c r="H109175" s="1"/>
      <c r="I109175" s="1"/>
      <c r="J109175" s="1"/>
      <c r="K109175" s="1"/>
      <c r="L109175" s="1"/>
      <c r="M109175" s="1"/>
      <c r="N109175" s="1"/>
      <c r="O109175" s="1"/>
      <c r="P109175" s="1"/>
      <c r="Q109175" s="1"/>
      <c r="R109175" s="1"/>
      <c r="S109175" s="1"/>
      <c r="T109175" s="1"/>
    </row>
    <row r="109176" spans="2:20">
      <c r="B109176" s="27"/>
      <c r="C109176" s="1"/>
      <c r="D109176" s="1"/>
      <c r="E109176" s="1"/>
      <c r="F109176" s="1"/>
      <c r="G109176" s="1"/>
      <c r="H109176" s="1"/>
      <c r="I109176" s="1"/>
      <c r="J109176" s="1"/>
      <c r="K109176" s="1"/>
      <c r="L109176" s="1"/>
      <c r="M109176" s="1"/>
      <c r="N109176" s="1"/>
      <c r="O109176" s="1"/>
      <c r="P109176" s="1"/>
      <c r="Q109176" s="1"/>
      <c r="R109176" s="1"/>
      <c r="S109176" s="1"/>
      <c r="T109176" s="1"/>
    </row>
    <row r="109177" spans="2:20">
      <c r="B109177" s="27"/>
      <c r="C109177" s="1"/>
      <c r="D109177" s="1"/>
      <c r="E109177" s="1"/>
      <c r="F109177" s="1"/>
      <c r="G109177" s="1"/>
      <c r="H109177" s="1"/>
      <c r="I109177" s="1"/>
      <c r="J109177" s="1"/>
      <c r="K109177" s="1"/>
      <c r="L109177" s="1"/>
      <c r="M109177" s="1"/>
      <c r="N109177" s="1"/>
      <c r="O109177" s="1"/>
      <c r="P109177" s="1"/>
      <c r="Q109177" s="1"/>
      <c r="R109177" s="1"/>
      <c r="S109177" s="1"/>
      <c r="T109177" s="1"/>
    </row>
    <row r="109178" spans="2:20">
      <c r="B109178" s="27"/>
      <c r="C109178" s="1"/>
      <c r="D109178" s="1"/>
      <c r="E109178" s="1"/>
      <c r="F109178" s="1"/>
      <c r="G109178" s="1"/>
      <c r="H109178" s="1"/>
      <c r="I109178" s="1"/>
      <c r="J109178" s="1"/>
      <c r="K109178" s="1"/>
      <c r="L109178" s="1"/>
      <c r="M109178" s="1"/>
      <c r="N109178" s="1"/>
      <c r="O109178" s="1"/>
      <c r="P109178" s="1"/>
      <c r="Q109178" s="1"/>
      <c r="R109178" s="1"/>
      <c r="S109178" s="1"/>
      <c r="T109178" s="1"/>
    </row>
    <row r="109179" spans="2:20">
      <c r="B109179" s="27"/>
      <c r="C109179" s="1"/>
      <c r="D109179" s="1"/>
      <c r="E109179" s="1"/>
      <c r="F109179" s="1"/>
      <c r="G109179" s="1"/>
      <c r="H109179" s="1"/>
      <c r="I109179" s="1"/>
      <c r="J109179" s="1"/>
      <c r="K109179" s="1"/>
      <c r="L109179" s="1"/>
      <c r="M109179" s="1"/>
      <c r="N109179" s="1"/>
      <c r="O109179" s="1"/>
      <c r="P109179" s="1"/>
      <c r="Q109179" s="1"/>
      <c r="R109179" s="1"/>
      <c r="S109179" s="1"/>
      <c r="T109179" s="1"/>
    </row>
    <row r="109180" spans="2:20">
      <c r="B109180" s="27"/>
      <c r="C109180" s="1"/>
      <c r="D109180" s="1"/>
      <c r="E109180" s="1"/>
      <c r="F109180" s="1"/>
      <c r="G109180" s="1"/>
      <c r="H109180" s="1"/>
      <c r="I109180" s="1"/>
      <c r="J109180" s="1"/>
      <c r="K109180" s="1"/>
      <c r="L109180" s="1"/>
      <c r="M109180" s="1"/>
      <c r="N109180" s="1"/>
      <c r="O109180" s="1"/>
      <c r="P109180" s="1"/>
      <c r="Q109180" s="1"/>
      <c r="R109180" s="1"/>
      <c r="S109180" s="1"/>
      <c r="T109180" s="1"/>
    </row>
    <row r="109181" spans="2:20">
      <c r="B109181" s="27"/>
      <c r="C109181" s="1"/>
      <c r="D109181" s="1"/>
      <c r="E109181" s="1"/>
      <c r="F109181" s="1"/>
      <c r="G109181" s="1"/>
      <c r="H109181" s="1"/>
      <c r="I109181" s="1"/>
      <c r="J109181" s="1"/>
      <c r="K109181" s="1"/>
      <c r="L109181" s="1"/>
      <c r="M109181" s="1"/>
      <c r="N109181" s="1"/>
      <c r="O109181" s="1"/>
      <c r="P109181" s="1"/>
      <c r="Q109181" s="1"/>
      <c r="R109181" s="1"/>
      <c r="S109181" s="1"/>
      <c r="T109181" s="1"/>
    </row>
    <row r="109182" spans="2:20">
      <c r="B109182" s="27"/>
      <c r="C109182" s="1"/>
      <c r="D109182" s="1"/>
      <c r="E109182" s="1"/>
      <c r="F109182" s="1"/>
      <c r="G109182" s="1"/>
      <c r="H109182" s="1"/>
      <c r="I109182" s="1"/>
      <c r="J109182" s="1"/>
      <c r="K109182" s="1"/>
      <c r="L109182" s="1"/>
      <c r="M109182" s="1"/>
      <c r="N109182" s="1"/>
      <c r="O109182" s="1"/>
      <c r="P109182" s="1"/>
      <c r="Q109182" s="1"/>
      <c r="R109182" s="1"/>
      <c r="S109182" s="1"/>
      <c r="T109182" s="1"/>
    </row>
    <row r="109183" spans="2:20">
      <c r="B109183" s="27"/>
      <c r="C109183" s="1"/>
      <c r="D109183" s="1"/>
      <c r="E109183" s="1"/>
      <c r="F109183" s="1"/>
      <c r="G109183" s="1"/>
      <c r="H109183" s="1"/>
      <c r="I109183" s="1"/>
      <c r="J109183" s="1"/>
      <c r="K109183" s="1"/>
      <c r="L109183" s="1"/>
      <c r="M109183" s="1"/>
      <c r="N109183" s="1"/>
      <c r="O109183" s="1"/>
      <c r="P109183" s="1"/>
      <c r="Q109183" s="1"/>
      <c r="R109183" s="1"/>
      <c r="S109183" s="1"/>
      <c r="T109183" s="1"/>
    </row>
    <row r="109184" spans="2:20">
      <c r="B109184" s="27"/>
      <c r="C109184" s="1"/>
      <c r="D109184" s="1"/>
      <c r="E109184" s="1"/>
      <c r="F109184" s="1"/>
      <c r="G109184" s="1"/>
      <c r="H109184" s="1"/>
      <c r="I109184" s="1"/>
      <c r="J109184" s="1"/>
      <c r="K109184" s="1"/>
      <c r="L109184" s="1"/>
      <c r="M109184" s="1"/>
      <c r="N109184" s="1"/>
      <c r="O109184" s="1"/>
      <c r="P109184" s="1"/>
      <c r="Q109184" s="1"/>
      <c r="R109184" s="1"/>
      <c r="S109184" s="1"/>
      <c r="T109184" s="1"/>
    </row>
    <row r="109185" spans="2:20">
      <c r="B109185" s="27"/>
      <c r="C109185" s="1"/>
      <c r="D109185" s="1"/>
      <c r="E109185" s="1"/>
      <c r="F109185" s="1"/>
      <c r="G109185" s="1"/>
      <c r="H109185" s="1"/>
      <c r="I109185" s="1"/>
      <c r="J109185" s="1"/>
      <c r="K109185" s="1"/>
      <c r="L109185" s="1"/>
      <c r="M109185" s="1"/>
      <c r="N109185" s="1"/>
      <c r="O109185" s="1"/>
      <c r="P109185" s="1"/>
      <c r="Q109185" s="1"/>
      <c r="R109185" s="1"/>
      <c r="S109185" s="1"/>
      <c r="T109185" s="1"/>
    </row>
    <row r="109186" spans="2:20">
      <c r="B109186" s="27"/>
      <c r="C109186" s="1"/>
      <c r="D109186" s="1"/>
      <c r="E109186" s="1"/>
      <c r="F109186" s="1"/>
      <c r="G109186" s="1"/>
      <c r="H109186" s="1"/>
      <c r="I109186" s="1"/>
      <c r="J109186" s="1"/>
      <c r="K109186" s="1"/>
      <c r="L109186" s="1"/>
      <c r="M109186" s="1"/>
      <c r="N109186" s="1"/>
      <c r="O109186" s="1"/>
      <c r="P109186" s="1"/>
      <c r="Q109186" s="1"/>
      <c r="R109186" s="1"/>
      <c r="S109186" s="1"/>
      <c r="T109186" s="1"/>
    </row>
    <row r="109187" spans="2:20">
      <c r="B109187" s="27"/>
      <c r="C109187" s="1"/>
      <c r="D109187" s="1"/>
      <c r="E109187" s="1"/>
      <c r="F109187" s="1"/>
      <c r="G109187" s="1"/>
      <c r="H109187" s="1"/>
      <c r="I109187" s="1"/>
      <c r="J109187" s="1"/>
      <c r="K109187" s="1"/>
      <c r="L109187" s="1"/>
      <c r="M109187" s="1"/>
      <c r="N109187" s="1"/>
      <c r="O109187" s="1"/>
      <c r="P109187" s="1"/>
      <c r="Q109187" s="1"/>
      <c r="R109187" s="1"/>
      <c r="S109187" s="1"/>
      <c r="T109187" s="1"/>
    </row>
    <row r="109188" spans="2:20">
      <c r="B109188" s="27"/>
      <c r="C109188" s="1"/>
      <c r="D109188" s="1"/>
      <c r="E109188" s="1"/>
      <c r="F109188" s="1"/>
      <c r="G109188" s="1"/>
      <c r="H109188" s="1"/>
      <c r="I109188" s="1"/>
      <c r="J109188" s="1"/>
      <c r="K109188" s="1"/>
      <c r="L109188" s="1"/>
      <c r="M109188" s="1"/>
      <c r="N109188" s="1"/>
      <c r="O109188" s="1"/>
      <c r="P109188" s="1"/>
      <c r="Q109188" s="1"/>
      <c r="R109188" s="1"/>
      <c r="S109188" s="1"/>
      <c r="T109188" s="1"/>
    </row>
    <row r="109189" spans="2:20">
      <c r="B109189" s="27"/>
      <c r="C109189" s="1"/>
      <c r="D109189" s="1"/>
      <c r="E109189" s="1"/>
      <c r="F109189" s="1"/>
      <c r="G109189" s="1"/>
      <c r="H109189" s="1"/>
      <c r="I109189" s="1"/>
      <c r="J109189" s="1"/>
      <c r="K109189" s="1"/>
      <c r="L109189" s="1"/>
      <c r="M109189" s="1"/>
      <c r="N109189" s="1"/>
      <c r="O109189" s="1"/>
      <c r="P109189" s="1"/>
      <c r="Q109189" s="1"/>
      <c r="R109189" s="1"/>
      <c r="S109189" s="1"/>
      <c r="T109189" s="1"/>
    </row>
    <row r="109190" spans="2:20">
      <c r="B109190" s="27"/>
      <c r="C109190" s="1"/>
      <c r="D109190" s="1"/>
      <c r="E109190" s="1"/>
      <c r="F109190" s="1"/>
      <c r="G109190" s="1"/>
      <c r="H109190" s="1"/>
      <c r="I109190" s="1"/>
      <c r="J109190" s="1"/>
      <c r="K109190" s="1"/>
      <c r="L109190" s="1"/>
      <c r="M109190" s="1"/>
      <c r="N109190" s="1"/>
      <c r="O109190" s="1"/>
      <c r="P109190" s="1"/>
      <c r="Q109190" s="1"/>
      <c r="R109190" s="1"/>
      <c r="S109190" s="1"/>
      <c r="T109190" s="1"/>
    </row>
    <row r="109191" spans="2:20">
      <c r="B109191" s="27"/>
      <c r="C109191" s="1"/>
      <c r="D109191" s="1"/>
      <c r="E109191" s="1"/>
      <c r="F109191" s="1"/>
      <c r="G109191" s="1"/>
      <c r="H109191" s="1"/>
      <c r="I109191" s="1"/>
      <c r="J109191" s="1"/>
      <c r="K109191" s="1"/>
      <c r="L109191" s="1"/>
      <c r="M109191" s="1"/>
      <c r="N109191" s="1"/>
      <c r="O109191" s="1"/>
      <c r="P109191" s="1"/>
      <c r="Q109191" s="1"/>
      <c r="R109191" s="1"/>
      <c r="S109191" s="1"/>
      <c r="T109191" s="1"/>
    </row>
    <row r="109192" spans="2:20">
      <c r="B109192" s="27"/>
      <c r="C109192" s="1"/>
      <c r="D109192" s="1"/>
      <c r="E109192" s="1"/>
      <c r="F109192" s="1"/>
      <c r="G109192" s="1"/>
      <c r="H109192" s="1"/>
      <c r="I109192" s="1"/>
      <c r="J109192" s="1"/>
      <c r="K109192" s="1"/>
      <c r="L109192" s="1"/>
      <c r="M109192" s="1"/>
      <c r="N109192" s="1"/>
      <c r="O109192" s="1"/>
      <c r="P109192" s="1"/>
      <c r="Q109192" s="1"/>
      <c r="R109192" s="1"/>
      <c r="S109192" s="1"/>
      <c r="T109192" s="1"/>
    </row>
    <row r="109193" spans="2:20">
      <c r="B109193" s="27"/>
      <c r="C109193" s="1"/>
      <c r="D109193" s="1"/>
      <c r="E109193" s="1"/>
      <c r="F109193" s="1"/>
      <c r="G109193" s="1"/>
      <c r="H109193" s="1"/>
      <c r="I109193" s="1"/>
      <c r="J109193" s="1"/>
      <c r="K109193" s="1"/>
      <c r="L109193" s="1"/>
      <c r="M109193" s="1"/>
      <c r="N109193" s="1"/>
      <c r="O109193" s="1"/>
      <c r="P109193" s="1"/>
      <c r="Q109193" s="1"/>
      <c r="R109193" s="1"/>
      <c r="S109193" s="1"/>
      <c r="T109193" s="1"/>
    </row>
    <row r="109194" spans="2:20">
      <c r="B109194" s="27"/>
      <c r="C109194" s="1"/>
      <c r="D109194" s="1"/>
      <c r="E109194" s="1"/>
      <c r="F109194" s="1"/>
      <c r="G109194" s="1"/>
      <c r="H109194" s="1"/>
      <c r="I109194" s="1"/>
      <c r="J109194" s="1"/>
      <c r="K109194" s="1"/>
      <c r="L109194" s="1"/>
      <c r="M109194" s="1"/>
      <c r="N109194" s="1"/>
      <c r="O109194" s="1"/>
      <c r="P109194" s="1"/>
      <c r="Q109194" s="1"/>
      <c r="R109194" s="1"/>
      <c r="S109194" s="1"/>
      <c r="T109194" s="1"/>
    </row>
    <row r="109195" spans="2:20">
      <c r="B109195" s="27"/>
      <c r="C109195" s="1"/>
      <c r="D109195" s="1"/>
      <c r="E109195" s="1"/>
      <c r="F109195" s="1"/>
      <c r="G109195" s="1"/>
      <c r="H109195" s="1"/>
      <c r="I109195" s="1"/>
      <c r="J109195" s="1"/>
      <c r="K109195" s="1"/>
      <c r="L109195" s="1"/>
      <c r="M109195" s="1"/>
      <c r="N109195" s="1"/>
      <c r="O109195" s="1"/>
      <c r="P109195" s="1"/>
      <c r="Q109195" s="1"/>
      <c r="R109195" s="1"/>
      <c r="S109195" s="1"/>
      <c r="T109195" s="1"/>
    </row>
    <row r="109196" spans="2:20">
      <c r="B109196" s="27"/>
      <c r="C109196" s="1"/>
      <c r="D109196" s="1"/>
      <c r="E109196" s="1"/>
      <c r="F109196" s="1"/>
      <c r="G109196" s="1"/>
      <c r="H109196" s="1"/>
      <c r="I109196" s="1"/>
      <c r="J109196" s="1"/>
      <c r="K109196" s="1"/>
      <c r="L109196" s="1"/>
      <c r="M109196" s="1"/>
      <c r="N109196" s="1"/>
      <c r="O109196" s="1"/>
      <c r="P109196" s="1"/>
      <c r="Q109196" s="1"/>
      <c r="R109196" s="1"/>
      <c r="S109196" s="1"/>
      <c r="T109196" s="1"/>
    </row>
    <row r="109197" spans="2:20">
      <c r="B109197" s="27"/>
      <c r="C109197" s="1"/>
      <c r="D109197" s="1"/>
      <c r="E109197" s="1"/>
      <c r="F109197" s="1"/>
      <c r="G109197" s="1"/>
      <c r="H109197" s="1"/>
      <c r="I109197" s="1"/>
      <c r="J109197" s="1"/>
      <c r="K109197" s="1"/>
      <c r="L109197" s="1"/>
      <c r="M109197" s="1"/>
      <c r="N109197" s="1"/>
      <c r="O109197" s="1"/>
      <c r="P109197" s="1"/>
      <c r="Q109197" s="1"/>
      <c r="R109197" s="1"/>
      <c r="S109197" s="1"/>
      <c r="T109197" s="1"/>
    </row>
    <row r="109198" spans="2:20">
      <c r="B109198" s="27"/>
      <c r="C109198" s="1"/>
      <c r="D109198" s="1"/>
      <c r="E109198" s="1"/>
      <c r="F109198" s="1"/>
      <c r="G109198" s="1"/>
      <c r="H109198" s="1"/>
      <c r="I109198" s="1"/>
      <c r="J109198" s="1"/>
      <c r="K109198" s="1"/>
      <c r="L109198" s="1"/>
      <c r="M109198" s="1"/>
      <c r="N109198" s="1"/>
      <c r="O109198" s="1"/>
      <c r="P109198" s="1"/>
      <c r="Q109198" s="1"/>
      <c r="R109198" s="1"/>
      <c r="S109198" s="1"/>
      <c r="T109198" s="1"/>
    </row>
    <row r="109199" spans="2:20">
      <c r="B109199" s="27"/>
      <c r="C109199" s="1"/>
      <c r="D109199" s="1"/>
      <c r="E109199" s="1"/>
      <c r="F109199" s="1"/>
      <c r="G109199" s="1"/>
      <c r="H109199" s="1"/>
      <c r="I109199" s="1"/>
      <c r="J109199" s="1"/>
      <c r="K109199" s="1"/>
      <c r="L109199" s="1"/>
      <c r="M109199" s="1"/>
      <c r="N109199" s="1"/>
      <c r="O109199" s="1"/>
      <c r="P109199" s="1"/>
      <c r="Q109199" s="1"/>
      <c r="R109199" s="1"/>
      <c r="S109199" s="1"/>
      <c r="T109199" s="1"/>
    </row>
    <row r="109200" spans="2:20">
      <c r="B109200" s="27"/>
      <c r="C109200" s="1"/>
      <c r="D109200" s="1"/>
      <c r="E109200" s="1"/>
      <c r="F109200" s="1"/>
      <c r="G109200" s="1"/>
      <c r="H109200" s="1"/>
      <c r="I109200" s="1"/>
      <c r="J109200" s="1"/>
      <c r="K109200" s="1"/>
      <c r="L109200" s="1"/>
      <c r="M109200" s="1"/>
      <c r="N109200" s="1"/>
      <c r="O109200" s="1"/>
      <c r="P109200" s="1"/>
      <c r="Q109200" s="1"/>
      <c r="R109200" s="1"/>
      <c r="S109200" s="1"/>
      <c r="T109200" s="1"/>
    </row>
    <row r="109201" spans="2:20">
      <c r="B109201" s="27"/>
      <c r="C109201" s="1"/>
      <c r="D109201" s="1"/>
      <c r="E109201" s="1"/>
      <c r="F109201" s="1"/>
      <c r="G109201" s="1"/>
      <c r="H109201" s="1"/>
      <c r="I109201" s="1"/>
      <c r="J109201" s="1"/>
      <c r="K109201" s="1"/>
      <c r="L109201" s="1"/>
      <c r="M109201" s="1"/>
      <c r="N109201" s="1"/>
      <c r="O109201" s="1"/>
      <c r="P109201" s="1"/>
      <c r="Q109201" s="1"/>
      <c r="R109201" s="1"/>
      <c r="S109201" s="1"/>
      <c r="T109201" s="1"/>
    </row>
    <row r="109202" spans="2:20">
      <c r="B109202" s="27"/>
      <c r="C109202" s="1"/>
      <c r="D109202" s="1"/>
      <c r="E109202" s="1"/>
      <c r="F109202" s="1"/>
      <c r="G109202" s="1"/>
      <c r="H109202" s="1"/>
      <c r="I109202" s="1"/>
      <c r="J109202" s="1"/>
      <c r="K109202" s="1"/>
      <c r="L109202" s="1"/>
      <c r="M109202" s="1"/>
      <c r="N109202" s="1"/>
      <c r="O109202" s="1"/>
      <c r="P109202" s="1"/>
      <c r="Q109202" s="1"/>
      <c r="R109202" s="1"/>
      <c r="S109202" s="1"/>
      <c r="T109202" s="1"/>
    </row>
    <row r="109203" spans="2:20">
      <c r="B109203" s="27"/>
      <c r="C109203" s="1"/>
      <c r="D109203" s="1"/>
      <c r="E109203" s="1"/>
      <c r="F109203" s="1"/>
      <c r="G109203" s="1"/>
      <c r="H109203" s="1"/>
      <c r="I109203" s="1"/>
      <c r="J109203" s="1"/>
      <c r="K109203" s="1"/>
      <c r="L109203" s="1"/>
      <c r="M109203" s="1"/>
      <c r="N109203" s="1"/>
      <c r="O109203" s="1"/>
      <c r="P109203" s="1"/>
      <c r="Q109203" s="1"/>
      <c r="R109203" s="1"/>
      <c r="S109203" s="1"/>
      <c r="T109203" s="1"/>
    </row>
    <row r="109204" spans="2:20">
      <c r="B109204" s="27"/>
      <c r="C109204" s="1"/>
      <c r="D109204" s="1"/>
      <c r="E109204" s="1"/>
      <c r="F109204" s="1"/>
      <c r="G109204" s="1"/>
      <c r="H109204" s="1"/>
      <c r="I109204" s="1"/>
      <c r="J109204" s="1"/>
      <c r="K109204" s="1"/>
      <c r="L109204" s="1"/>
      <c r="M109204" s="1"/>
      <c r="N109204" s="1"/>
      <c r="O109204" s="1"/>
      <c r="P109204" s="1"/>
      <c r="Q109204" s="1"/>
      <c r="R109204" s="1"/>
      <c r="S109204" s="1"/>
      <c r="T109204" s="1"/>
    </row>
    <row r="109205" spans="2:20">
      <c r="B109205" s="27"/>
      <c r="C109205" s="1"/>
      <c r="D109205" s="1"/>
      <c r="E109205" s="1"/>
      <c r="F109205" s="1"/>
      <c r="G109205" s="1"/>
      <c r="H109205" s="1"/>
      <c r="I109205" s="1"/>
      <c r="J109205" s="1"/>
      <c r="K109205" s="1"/>
      <c r="L109205" s="1"/>
      <c r="M109205" s="1"/>
      <c r="N109205" s="1"/>
      <c r="O109205" s="1"/>
      <c r="P109205" s="1"/>
      <c r="Q109205" s="1"/>
      <c r="R109205" s="1"/>
      <c r="S109205" s="1"/>
      <c r="T109205" s="1"/>
    </row>
    <row r="109206" spans="2:20">
      <c r="B109206" s="27"/>
      <c r="C109206" s="1"/>
      <c r="D109206" s="1"/>
      <c r="E109206" s="1"/>
      <c r="F109206" s="1"/>
      <c r="G109206" s="1"/>
      <c r="H109206" s="1"/>
      <c r="I109206" s="1"/>
      <c r="J109206" s="1"/>
      <c r="K109206" s="1"/>
      <c r="L109206" s="1"/>
      <c r="M109206" s="1"/>
      <c r="N109206" s="1"/>
      <c r="O109206" s="1"/>
      <c r="P109206" s="1"/>
      <c r="Q109206" s="1"/>
      <c r="R109206" s="1"/>
      <c r="S109206" s="1"/>
      <c r="T109206" s="1"/>
    </row>
    <row r="109207" spans="2:20">
      <c r="B109207" s="27"/>
      <c r="C109207" s="1"/>
      <c r="D109207" s="1"/>
      <c r="E109207" s="1"/>
      <c r="F109207" s="1"/>
      <c r="G109207" s="1"/>
      <c r="H109207" s="1"/>
      <c r="I109207" s="1"/>
      <c r="J109207" s="1"/>
      <c r="K109207" s="1"/>
      <c r="L109207" s="1"/>
      <c r="M109207" s="1"/>
      <c r="N109207" s="1"/>
      <c r="O109207" s="1"/>
      <c r="P109207" s="1"/>
      <c r="Q109207" s="1"/>
      <c r="R109207" s="1"/>
      <c r="S109207" s="1"/>
      <c r="T109207" s="1"/>
    </row>
    <row r="109208" spans="2:20">
      <c r="B109208" s="27"/>
      <c r="C109208" s="1"/>
      <c r="D109208" s="1"/>
      <c r="E109208" s="1"/>
      <c r="F109208" s="1"/>
      <c r="G109208" s="1"/>
      <c r="H109208" s="1"/>
      <c r="I109208" s="1"/>
      <c r="J109208" s="1"/>
      <c r="K109208" s="1"/>
      <c r="L109208" s="1"/>
      <c r="M109208" s="1"/>
      <c r="N109208" s="1"/>
      <c r="O109208" s="1"/>
      <c r="P109208" s="1"/>
      <c r="Q109208" s="1"/>
      <c r="R109208" s="1"/>
      <c r="S109208" s="1"/>
      <c r="T109208" s="1"/>
    </row>
    <row r="109209" spans="2:20">
      <c r="B109209" s="27"/>
      <c r="C109209" s="1"/>
      <c r="D109209" s="1"/>
      <c r="E109209" s="1"/>
      <c r="F109209" s="1"/>
      <c r="G109209" s="1"/>
      <c r="H109209" s="1"/>
      <c r="I109209" s="1"/>
      <c r="J109209" s="1"/>
      <c r="K109209" s="1"/>
      <c r="L109209" s="1"/>
      <c r="M109209" s="1"/>
      <c r="N109209" s="1"/>
      <c r="O109209" s="1"/>
      <c r="P109209" s="1"/>
      <c r="Q109209" s="1"/>
      <c r="R109209" s="1"/>
      <c r="S109209" s="1"/>
      <c r="T109209" s="1"/>
    </row>
    <row r="109210" spans="2:20">
      <c r="B109210" s="27"/>
      <c r="C109210" s="1"/>
      <c r="D109210" s="1"/>
      <c r="E109210" s="1"/>
      <c r="F109210" s="1"/>
      <c r="G109210" s="1"/>
      <c r="H109210" s="1"/>
      <c r="I109210" s="1"/>
      <c r="J109210" s="1"/>
      <c r="K109210" s="1"/>
      <c r="L109210" s="1"/>
      <c r="M109210" s="1"/>
      <c r="N109210" s="1"/>
      <c r="O109210" s="1"/>
      <c r="P109210" s="1"/>
      <c r="Q109210" s="1"/>
      <c r="R109210" s="1"/>
      <c r="S109210" s="1"/>
      <c r="T109210" s="1"/>
    </row>
    <row r="109211" spans="2:20">
      <c r="B109211" s="27"/>
      <c r="C109211" s="1"/>
      <c r="D109211" s="1"/>
      <c r="E109211" s="1"/>
      <c r="F109211" s="1"/>
      <c r="G109211" s="1"/>
      <c r="H109211" s="1"/>
      <c r="I109211" s="1"/>
      <c r="J109211" s="1"/>
      <c r="K109211" s="1"/>
      <c r="L109211" s="1"/>
      <c r="M109211" s="1"/>
      <c r="N109211" s="1"/>
      <c r="O109211" s="1"/>
      <c r="P109211" s="1"/>
      <c r="Q109211" s="1"/>
      <c r="R109211" s="1"/>
      <c r="S109211" s="1"/>
      <c r="T109211" s="1"/>
    </row>
    <row r="109212" spans="2:20">
      <c r="B109212" s="27"/>
      <c r="C109212" s="1"/>
      <c r="D109212" s="1"/>
      <c r="E109212" s="1"/>
      <c r="F109212" s="1"/>
      <c r="G109212" s="1"/>
      <c r="H109212" s="1"/>
      <c r="I109212" s="1"/>
      <c r="J109212" s="1"/>
      <c r="K109212" s="1"/>
      <c r="L109212" s="1"/>
      <c r="M109212" s="1"/>
      <c r="N109212" s="1"/>
      <c r="O109212" s="1"/>
      <c r="P109212" s="1"/>
      <c r="Q109212" s="1"/>
      <c r="R109212" s="1"/>
      <c r="S109212" s="1"/>
      <c r="T109212" s="1"/>
    </row>
    <row r="109213" spans="2:20">
      <c r="B109213" s="27"/>
      <c r="C109213" s="1"/>
      <c r="D109213" s="1"/>
      <c r="E109213" s="1"/>
      <c r="F109213" s="1"/>
      <c r="G109213" s="1"/>
      <c r="H109213" s="1"/>
      <c r="I109213" s="1"/>
      <c r="J109213" s="1"/>
      <c r="K109213" s="1"/>
      <c r="L109213" s="1"/>
      <c r="M109213" s="1"/>
      <c r="N109213" s="1"/>
      <c r="O109213" s="1"/>
      <c r="P109213" s="1"/>
      <c r="Q109213" s="1"/>
      <c r="R109213" s="1"/>
      <c r="S109213" s="1"/>
      <c r="T109213" s="1"/>
    </row>
    <row r="109214" spans="2:20">
      <c r="B109214" s="27"/>
      <c r="C109214" s="1"/>
      <c r="D109214" s="1"/>
      <c r="E109214" s="1"/>
      <c r="F109214" s="1"/>
      <c r="G109214" s="1"/>
      <c r="H109214" s="1"/>
      <c r="I109214" s="1"/>
      <c r="J109214" s="1"/>
      <c r="K109214" s="1"/>
      <c r="L109214" s="1"/>
      <c r="M109214" s="1"/>
      <c r="N109214" s="1"/>
      <c r="O109214" s="1"/>
      <c r="P109214" s="1"/>
      <c r="Q109214" s="1"/>
      <c r="R109214" s="1"/>
      <c r="S109214" s="1"/>
      <c r="T109214" s="1"/>
    </row>
    <row r="109215" spans="2:20">
      <c r="B109215" s="27"/>
      <c r="C109215" s="1"/>
      <c r="D109215" s="1"/>
      <c r="E109215" s="1"/>
      <c r="F109215" s="1"/>
      <c r="G109215" s="1"/>
      <c r="H109215" s="1"/>
      <c r="I109215" s="1"/>
      <c r="J109215" s="1"/>
      <c r="K109215" s="1"/>
      <c r="L109215" s="1"/>
      <c r="M109215" s="1"/>
      <c r="N109215" s="1"/>
      <c r="O109215" s="1"/>
      <c r="P109215" s="1"/>
      <c r="Q109215" s="1"/>
      <c r="R109215" s="1"/>
      <c r="S109215" s="1"/>
      <c r="T109215" s="1"/>
    </row>
    <row r="109216" spans="2:20">
      <c r="B109216" s="27"/>
      <c r="C109216" s="1"/>
      <c r="D109216" s="1"/>
      <c r="E109216" s="1"/>
      <c r="F109216" s="1"/>
      <c r="G109216" s="1"/>
      <c r="H109216" s="1"/>
      <c r="I109216" s="1"/>
      <c r="J109216" s="1"/>
      <c r="K109216" s="1"/>
      <c r="L109216" s="1"/>
      <c r="M109216" s="1"/>
      <c r="N109216" s="1"/>
      <c r="O109216" s="1"/>
      <c r="P109216" s="1"/>
      <c r="Q109216" s="1"/>
      <c r="R109216" s="1"/>
      <c r="S109216" s="1"/>
      <c r="T109216" s="1"/>
    </row>
    <row r="109217" spans="2:20">
      <c r="B109217" s="27"/>
      <c r="C109217" s="1"/>
      <c r="D109217" s="1"/>
      <c r="E109217" s="1"/>
      <c r="F109217" s="1"/>
      <c r="G109217" s="1"/>
      <c r="H109217" s="1"/>
      <c r="I109217" s="1"/>
      <c r="J109217" s="1"/>
      <c r="K109217" s="1"/>
      <c r="L109217" s="1"/>
      <c r="M109217" s="1"/>
      <c r="N109217" s="1"/>
      <c r="O109217" s="1"/>
      <c r="P109217" s="1"/>
      <c r="Q109217" s="1"/>
      <c r="R109217" s="1"/>
      <c r="S109217" s="1"/>
      <c r="T109217" s="1"/>
    </row>
    <row r="109218" spans="2:20">
      <c r="B109218" s="27"/>
      <c r="C109218" s="1"/>
      <c r="D109218" s="1"/>
      <c r="E109218" s="1"/>
      <c r="F109218" s="1"/>
      <c r="G109218" s="1"/>
      <c r="H109218" s="1"/>
      <c r="I109218" s="1"/>
      <c r="J109218" s="1"/>
      <c r="K109218" s="1"/>
      <c r="L109218" s="1"/>
      <c r="M109218" s="1"/>
      <c r="N109218" s="1"/>
      <c r="O109218" s="1"/>
      <c r="P109218" s="1"/>
      <c r="Q109218" s="1"/>
      <c r="R109218" s="1"/>
      <c r="S109218" s="1"/>
      <c r="T109218" s="1"/>
    </row>
    <row r="109219" spans="2:20">
      <c r="B109219" s="27"/>
      <c r="C109219" s="1"/>
      <c r="D109219" s="1"/>
      <c r="E109219" s="1"/>
      <c r="F109219" s="1"/>
      <c r="G109219" s="1"/>
      <c r="H109219" s="1"/>
      <c r="I109219" s="1"/>
      <c r="J109219" s="1"/>
      <c r="K109219" s="1"/>
      <c r="L109219" s="1"/>
      <c r="M109219" s="1"/>
      <c r="N109219" s="1"/>
      <c r="O109219" s="1"/>
      <c r="P109219" s="1"/>
      <c r="Q109219" s="1"/>
      <c r="R109219" s="1"/>
      <c r="S109219" s="1"/>
      <c r="T109219" s="1"/>
    </row>
    <row r="109220" spans="2:20">
      <c r="B109220" s="27"/>
      <c r="C109220" s="1"/>
      <c r="D109220" s="1"/>
      <c r="E109220" s="1"/>
      <c r="F109220" s="1"/>
      <c r="G109220" s="1"/>
      <c r="H109220" s="1"/>
      <c r="I109220" s="1"/>
      <c r="J109220" s="1"/>
      <c r="K109220" s="1"/>
      <c r="L109220" s="1"/>
      <c r="M109220" s="1"/>
      <c r="N109220" s="1"/>
      <c r="O109220" s="1"/>
      <c r="P109220" s="1"/>
      <c r="Q109220" s="1"/>
      <c r="R109220" s="1"/>
      <c r="S109220" s="1"/>
      <c r="T109220" s="1"/>
    </row>
    <row r="109221" spans="2:20">
      <c r="B109221" s="27"/>
      <c r="C109221" s="1"/>
      <c r="D109221" s="1"/>
      <c r="E109221" s="1"/>
      <c r="F109221" s="1"/>
      <c r="G109221" s="1"/>
      <c r="H109221" s="1"/>
      <c r="I109221" s="1"/>
      <c r="J109221" s="1"/>
      <c r="K109221" s="1"/>
      <c r="L109221" s="1"/>
      <c r="M109221" s="1"/>
      <c r="N109221" s="1"/>
      <c r="O109221" s="1"/>
      <c r="P109221" s="1"/>
      <c r="Q109221" s="1"/>
      <c r="R109221" s="1"/>
      <c r="S109221" s="1"/>
      <c r="T109221" s="1"/>
    </row>
    <row r="109222" spans="2:20">
      <c r="B109222" s="27"/>
      <c r="C109222" s="1"/>
      <c r="D109222" s="1"/>
      <c r="E109222" s="1"/>
      <c r="F109222" s="1"/>
      <c r="G109222" s="1"/>
      <c r="H109222" s="1"/>
      <c r="I109222" s="1"/>
      <c r="J109222" s="1"/>
      <c r="K109222" s="1"/>
      <c r="L109222" s="1"/>
      <c r="M109222" s="1"/>
      <c r="N109222" s="1"/>
      <c r="O109222" s="1"/>
      <c r="P109222" s="1"/>
      <c r="Q109222" s="1"/>
      <c r="R109222" s="1"/>
      <c r="S109222" s="1"/>
      <c r="T109222" s="1"/>
    </row>
    <row r="109223" spans="2:20">
      <c r="B109223" s="27"/>
      <c r="C109223" s="1"/>
      <c r="D109223" s="1"/>
      <c r="E109223" s="1"/>
      <c r="F109223" s="1"/>
      <c r="G109223" s="1"/>
      <c r="H109223" s="1"/>
      <c r="I109223" s="1"/>
      <c r="J109223" s="1"/>
      <c r="K109223" s="1"/>
      <c r="L109223" s="1"/>
      <c r="M109223" s="1"/>
      <c r="N109223" s="1"/>
      <c r="O109223" s="1"/>
      <c r="P109223" s="1"/>
      <c r="Q109223" s="1"/>
      <c r="R109223" s="1"/>
      <c r="S109223" s="1"/>
      <c r="T109223" s="1"/>
    </row>
    <row r="109224" spans="2:20">
      <c r="B109224" s="27"/>
      <c r="C109224" s="1"/>
      <c r="D109224" s="1"/>
      <c r="E109224" s="1"/>
      <c r="F109224" s="1"/>
      <c r="G109224" s="1"/>
      <c r="H109224" s="1"/>
      <c r="I109224" s="1"/>
      <c r="J109224" s="1"/>
      <c r="K109224" s="1"/>
      <c r="L109224" s="1"/>
      <c r="M109224" s="1"/>
      <c r="N109224" s="1"/>
      <c r="O109224" s="1"/>
      <c r="P109224" s="1"/>
      <c r="Q109224" s="1"/>
      <c r="R109224" s="1"/>
      <c r="S109224" s="1"/>
      <c r="T109224" s="1"/>
    </row>
    <row r="109225" spans="2:20">
      <c r="B109225" s="27"/>
      <c r="C109225" s="1"/>
      <c r="D109225" s="1"/>
      <c r="E109225" s="1"/>
      <c r="F109225" s="1"/>
      <c r="G109225" s="1"/>
      <c r="H109225" s="1"/>
      <c r="I109225" s="1"/>
      <c r="J109225" s="1"/>
      <c r="K109225" s="1"/>
      <c r="L109225" s="1"/>
      <c r="M109225" s="1"/>
      <c r="N109225" s="1"/>
      <c r="O109225" s="1"/>
      <c r="P109225" s="1"/>
      <c r="Q109225" s="1"/>
      <c r="R109225" s="1"/>
      <c r="S109225" s="1"/>
      <c r="T109225" s="1"/>
    </row>
    <row r="109226" spans="2:20">
      <c r="B109226" s="27"/>
      <c r="C109226" s="1"/>
      <c r="D109226" s="1"/>
      <c r="E109226" s="1"/>
      <c r="F109226" s="1"/>
      <c r="G109226" s="1"/>
      <c r="H109226" s="1"/>
      <c r="I109226" s="1"/>
      <c r="J109226" s="1"/>
      <c r="K109226" s="1"/>
      <c r="L109226" s="1"/>
      <c r="M109226" s="1"/>
      <c r="N109226" s="1"/>
      <c r="O109226" s="1"/>
      <c r="P109226" s="1"/>
      <c r="Q109226" s="1"/>
      <c r="R109226" s="1"/>
      <c r="S109226" s="1"/>
      <c r="T109226" s="1"/>
    </row>
    <row r="109227" spans="2:20">
      <c r="B109227" s="27"/>
      <c r="C109227" s="1"/>
      <c r="D109227" s="1"/>
      <c r="E109227" s="1"/>
      <c r="F109227" s="1"/>
      <c r="G109227" s="1"/>
      <c r="H109227" s="1"/>
      <c r="I109227" s="1"/>
      <c r="J109227" s="1"/>
      <c r="K109227" s="1"/>
      <c r="L109227" s="1"/>
      <c r="M109227" s="1"/>
      <c r="N109227" s="1"/>
      <c r="O109227" s="1"/>
      <c r="P109227" s="1"/>
      <c r="Q109227" s="1"/>
      <c r="R109227" s="1"/>
      <c r="S109227" s="1"/>
      <c r="T109227" s="1"/>
    </row>
    <row r="109228" spans="2:20">
      <c r="B109228" s="27"/>
      <c r="C109228" s="1"/>
      <c r="D109228" s="1"/>
      <c r="E109228" s="1"/>
      <c r="F109228" s="1"/>
      <c r="G109228" s="1"/>
      <c r="H109228" s="1"/>
      <c r="I109228" s="1"/>
      <c r="J109228" s="1"/>
      <c r="K109228" s="1"/>
      <c r="L109228" s="1"/>
      <c r="M109228" s="1"/>
      <c r="N109228" s="1"/>
      <c r="O109228" s="1"/>
      <c r="P109228" s="1"/>
      <c r="Q109228" s="1"/>
      <c r="R109228" s="1"/>
      <c r="S109228" s="1"/>
      <c r="T109228" s="1"/>
    </row>
    <row r="109229" spans="2:20">
      <c r="B109229" s="27"/>
      <c r="C109229" s="1"/>
      <c r="D109229" s="1"/>
      <c r="E109229" s="1"/>
      <c r="F109229" s="1"/>
      <c r="G109229" s="1"/>
      <c r="H109229" s="1"/>
      <c r="I109229" s="1"/>
      <c r="J109229" s="1"/>
      <c r="K109229" s="1"/>
      <c r="L109229" s="1"/>
      <c r="M109229" s="1"/>
      <c r="N109229" s="1"/>
      <c r="O109229" s="1"/>
      <c r="P109229" s="1"/>
      <c r="Q109229" s="1"/>
      <c r="R109229" s="1"/>
      <c r="S109229" s="1"/>
      <c r="T109229" s="1"/>
    </row>
    <row r="109230" spans="2:20">
      <c r="B109230" s="27"/>
      <c r="C109230" s="1"/>
      <c r="D109230" s="1"/>
      <c r="E109230" s="1"/>
      <c r="F109230" s="1"/>
      <c r="G109230" s="1"/>
      <c r="H109230" s="1"/>
      <c r="I109230" s="1"/>
      <c r="J109230" s="1"/>
      <c r="K109230" s="1"/>
      <c r="L109230" s="1"/>
      <c r="M109230" s="1"/>
      <c r="N109230" s="1"/>
      <c r="O109230" s="1"/>
      <c r="P109230" s="1"/>
      <c r="Q109230" s="1"/>
      <c r="R109230" s="1"/>
      <c r="S109230" s="1"/>
      <c r="T109230" s="1"/>
    </row>
    <row r="109231" spans="2:20">
      <c r="B109231" s="27"/>
      <c r="C109231" s="1"/>
      <c r="D109231" s="1"/>
      <c r="E109231" s="1"/>
      <c r="F109231" s="1"/>
      <c r="G109231" s="1"/>
      <c r="H109231" s="1"/>
      <c r="I109231" s="1"/>
      <c r="J109231" s="1"/>
      <c r="K109231" s="1"/>
      <c r="L109231" s="1"/>
      <c r="M109231" s="1"/>
      <c r="N109231" s="1"/>
      <c r="O109231" s="1"/>
      <c r="P109231" s="1"/>
      <c r="Q109231" s="1"/>
      <c r="R109231" s="1"/>
      <c r="S109231" s="1"/>
      <c r="T109231" s="1"/>
    </row>
    <row r="109232" spans="2:20">
      <c r="B109232" s="27"/>
      <c r="C109232" s="1"/>
      <c r="D109232" s="1"/>
      <c r="E109232" s="1"/>
      <c r="F109232" s="1"/>
      <c r="G109232" s="1"/>
      <c r="H109232" s="1"/>
      <c r="I109232" s="1"/>
      <c r="J109232" s="1"/>
      <c r="K109232" s="1"/>
      <c r="L109232" s="1"/>
      <c r="M109232" s="1"/>
      <c r="N109232" s="1"/>
      <c r="O109232" s="1"/>
      <c r="P109232" s="1"/>
      <c r="Q109232" s="1"/>
      <c r="R109232" s="1"/>
      <c r="S109232" s="1"/>
      <c r="T109232" s="1"/>
    </row>
    <row r="109233" spans="2:20">
      <c r="B109233" s="27"/>
      <c r="C109233" s="1"/>
      <c r="D109233" s="1"/>
      <c r="E109233" s="1"/>
      <c r="F109233" s="1"/>
      <c r="G109233" s="1"/>
      <c r="H109233" s="1"/>
      <c r="I109233" s="1"/>
      <c r="J109233" s="1"/>
      <c r="K109233" s="1"/>
      <c r="L109233" s="1"/>
      <c r="M109233" s="1"/>
      <c r="N109233" s="1"/>
      <c r="O109233" s="1"/>
      <c r="P109233" s="1"/>
      <c r="Q109233" s="1"/>
      <c r="R109233" s="1"/>
      <c r="S109233" s="1"/>
      <c r="T109233" s="1"/>
    </row>
    <row r="109234" spans="2:20">
      <c r="B109234" s="27"/>
      <c r="C109234" s="1"/>
      <c r="D109234" s="1"/>
      <c r="E109234" s="1"/>
      <c r="F109234" s="1"/>
      <c r="G109234" s="1"/>
      <c r="H109234" s="1"/>
      <c r="I109234" s="1"/>
      <c r="J109234" s="1"/>
      <c r="K109234" s="1"/>
      <c r="L109234" s="1"/>
      <c r="M109234" s="1"/>
      <c r="N109234" s="1"/>
      <c r="O109234" s="1"/>
      <c r="P109234" s="1"/>
      <c r="Q109234" s="1"/>
      <c r="R109234" s="1"/>
      <c r="S109234" s="1"/>
      <c r="T109234" s="1"/>
    </row>
    <row r="109235" spans="2:20">
      <c r="B109235" s="27"/>
      <c r="C109235" s="1"/>
      <c r="D109235" s="1"/>
      <c r="E109235" s="1"/>
      <c r="F109235" s="1"/>
      <c r="G109235" s="1"/>
      <c r="H109235" s="1"/>
      <c r="I109235" s="1"/>
      <c r="J109235" s="1"/>
      <c r="K109235" s="1"/>
      <c r="L109235" s="1"/>
      <c r="M109235" s="1"/>
      <c r="N109235" s="1"/>
      <c r="O109235" s="1"/>
      <c r="P109235" s="1"/>
      <c r="Q109235" s="1"/>
      <c r="R109235" s="1"/>
      <c r="S109235" s="1"/>
      <c r="T109235" s="1"/>
    </row>
    <row r="109236" spans="2:20">
      <c r="B109236" s="27"/>
      <c r="C109236" s="1"/>
      <c r="D109236" s="1"/>
      <c r="E109236" s="1"/>
      <c r="F109236" s="1"/>
      <c r="G109236" s="1"/>
      <c r="H109236" s="1"/>
      <c r="I109236" s="1"/>
      <c r="J109236" s="1"/>
      <c r="K109236" s="1"/>
      <c r="L109236" s="1"/>
      <c r="M109236" s="1"/>
      <c r="N109236" s="1"/>
      <c r="O109236" s="1"/>
      <c r="P109236" s="1"/>
      <c r="Q109236" s="1"/>
      <c r="R109236" s="1"/>
      <c r="S109236" s="1"/>
      <c r="T109236" s="1"/>
    </row>
    <row r="109237" spans="2:20">
      <c r="B109237" s="27"/>
      <c r="C109237" s="1"/>
      <c r="D109237" s="1"/>
      <c r="E109237" s="1"/>
      <c r="F109237" s="1"/>
      <c r="G109237" s="1"/>
      <c r="H109237" s="1"/>
      <c r="I109237" s="1"/>
      <c r="J109237" s="1"/>
      <c r="K109237" s="1"/>
      <c r="L109237" s="1"/>
      <c r="M109237" s="1"/>
      <c r="N109237" s="1"/>
      <c r="O109237" s="1"/>
      <c r="P109237" s="1"/>
      <c r="Q109237" s="1"/>
      <c r="R109237" s="1"/>
      <c r="S109237" s="1"/>
      <c r="T109237" s="1"/>
    </row>
    <row r="109238" spans="2:20">
      <c r="B109238" s="27"/>
      <c r="C109238" s="1"/>
      <c r="D109238" s="1"/>
      <c r="E109238" s="1"/>
      <c r="F109238" s="1"/>
      <c r="G109238" s="1"/>
      <c r="H109238" s="1"/>
      <c r="I109238" s="1"/>
      <c r="J109238" s="1"/>
      <c r="K109238" s="1"/>
      <c r="L109238" s="1"/>
      <c r="M109238" s="1"/>
      <c r="N109238" s="1"/>
      <c r="O109238" s="1"/>
      <c r="P109238" s="1"/>
      <c r="Q109238" s="1"/>
      <c r="R109238" s="1"/>
      <c r="S109238" s="1"/>
      <c r="T109238" s="1"/>
    </row>
    <row r="109239" spans="2:20">
      <c r="B109239" s="27"/>
      <c r="C109239" s="1"/>
      <c r="D109239" s="1"/>
      <c r="E109239" s="1"/>
      <c r="F109239" s="1"/>
      <c r="G109239" s="1"/>
      <c r="H109239" s="1"/>
      <c r="I109239" s="1"/>
      <c r="J109239" s="1"/>
      <c r="K109239" s="1"/>
      <c r="L109239" s="1"/>
      <c r="M109239" s="1"/>
      <c r="N109239" s="1"/>
      <c r="O109239" s="1"/>
      <c r="P109239" s="1"/>
      <c r="Q109239" s="1"/>
      <c r="R109239" s="1"/>
      <c r="S109239" s="1"/>
      <c r="T109239" s="1"/>
    </row>
    <row r="109240" spans="2:20">
      <c r="B109240" s="27"/>
      <c r="C109240" s="1"/>
      <c r="D109240" s="1"/>
      <c r="E109240" s="1"/>
      <c r="F109240" s="1"/>
      <c r="G109240" s="1"/>
      <c r="H109240" s="1"/>
      <c r="I109240" s="1"/>
      <c r="J109240" s="1"/>
      <c r="K109240" s="1"/>
      <c r="L109240" s="1"/>
      <c r="M109240" s="1"/>
      <c r="N109240" s="1"/>
      <c r="O109240" s="1"/>
      <c r="P109240" s="1"/>
      <c r="Q109240" s="1"/>
      <c r="R109240" s="1"/>
      <c r="S109240" s="1"/>
      <c r="T109240" s="1"/>
    </row>
    <row r="109241" spans="2:20">
      <c r="B109241" s="27"/>
      <c r="C109241" s="1"/>
      <c r="D109241" s="1"/>
      <c r="E109241" s="1"/>
      <c r="F109241" s="1"/>
      <c r="G109241" s="1"/>
      <c r="H109241" s="1"/>
      <c r="I109241" s="1"/>
      <c r="J109241" s="1"/>
      <c r="K109241" s="1"/>
      <c r="L109241" s="1"/>
      <c r="M109241" s="1"/>
      <c r="N109241" s="1"/>
      <c r="O109241" s="1"/>
      <c r="P109241" s="1"/>
      <c r="Q109241" s="1"/>
      <c r="R109241" s="1"/>
      <c r="S109241" s="1"/>
      <c r="T109241" s="1"/>
    </row>
    <row r="109242" spans="2:20">
      <c r="B109242" s="27"/>
      <c r="C109242" s="1"/>
      <c r="D109242" s="1"/>
      <c r="E109242" s="1"/>
      <c r="F109242" s="1"/>
      <c r="G109242" s="1"/>
      <c r="H109242" s="1"/>
      <c r="I109242" s="1"/>
      <c r="J109242" s="1"/>
      <c r="K109242" s="1"/>
      <c r="L109242" s="1"/>
      <c r="M109242" s="1"/>
      <c r="N109242" s="1"/>
      <c r="O109242" s="1"/>
      <c r="P109242" s="1"/>
      <c r="Q109242" s="1"/>
      <c r="R109242" s="1"/>
      <c r="S109242" s="1"/>
      <c r="T109242" s="1"/>
    </row>
    <row r="109243" spans="2:20">
      <c r="B109243" s="27"/>
      <c r="C109243" s="1"/>
      <c r="D109243" s="1"/>
      <c r="E109243" s="1"/>
      <c r="F109243" s="1"/>
      <c r="G109243" s="1"/>
      <c r="H109243" s="1"/>
      <c r="I109243" s="1"/>
      <c r="J109243" s="1"/>
      <c r="K109243" s="1"/>
      <c r="L109243" s="1"/>
      <c r="M109243" s="1"/>
      <c r="N109243" s="1"/>
      <c r="O109243" s="1"/>
      <c r="P109243" s="1"/>
      <c r="Q109243" s="1"/>
      <c r="R109243" s="1"/>
      <c r="S109243" s="1"/>
      <c r="T109243" s="1"/>
    </row>
    <row r="109244" spans="2:20">
      <c r="B109244" s="27"/>
      <c r="C109244" s="1"/>
      <c r="D109244" s="1"/>
      <c r="E109244" s="1"/>
      <c r="F109244" s="1"/>
      <c r="G109244" s="1"/>
      <c r="H109244" s="1"/>
      <c r="I109244" s="1"/>
      <c r="J109244" s="1"/>
      <c r="K109244" s="1"/>
      <c r="L109244" s="1"/>
      <c r="M109244" s="1"/>
      <c r="N109244" s="1"/>
      <c r="O109244" s="1"/>
      <c r="P109244" s="1"/>
      <c r="Q109244" s="1"/>
      <c r="R109244" s="1"/>
      <c r="S109244" s="1"/>
      <c r="T109244" s="1"/>
    </row>
    <row r="109245" spans="2:20">
      <c r="B109245" s="27"/>
      <c r="C109245" s="1"/>
      <c r="D109245" s="1"/>
      <c r="E109245" s="1"/>
      <c r="F109245" s="1"/>
      <c r="G109245" s="1"/>
      <c r="H109245" s="1"/>
      <c r="I109245" s="1"/>
      <c r="J109245" s="1"/>
      <c r="K109245" s="1"/>
      <c r="L109245" s="1"/>
      <c r="M109245" s="1"/>
      <c r="N109245" s="1"/>
      <c r="O109245" s="1"/>
      <c r="P109245" s="1"/>
      <c r="Q109245" s="1"/>
      <c r="R109245" s="1"/>
      <c r="S109245" s="1"/>
      <c r="T109245" s="1"/>
    </row>
    <row r="109246" spans="2:20">
      <c r="B109246" s="27"/>
      <c r="C109246" s="1"/>
      <c r="D109246" s="1"/>
      <c r="E109246" s="1"/>
      <c r="F109246" s="1"/>
      <c r="G109246" s="1"/>
      <c r="H109246" s="1"/>
      <c r="I109246" s="1"/>
      <c r="J109246" s="1"/>
      <c r="K109246" s="1"/>
      <c r="L109246" s="1"/>
      <c r="M109246" s="1"/>
      <c r="N109246" s="1"/>
      <c r="O109246" s="1"/>
      <c r="P109246" s="1"/>
      <c r="Q109246" s="1"/>
      <c r="R109246" s="1"/>
      <c r="S109246" s="1"/>
      <c r="T109246" s="1"/>
    </row>
    <row r="109247" spans="2:20">
      <c r="B109247" s="27"/>
      <c r="C109247" s="1"/>
      <c r="D109247" s="1"/>
      <c r="E109247" s="1"/>
      <c r="F109247" s="1"/>
      <c r="G109247" s="1"/>
      <c r="H109247" s="1"/>
      <c r="I109247" s="1"/>
      <c r="J109247" s="1"/>
      <c r="K109247" s="1"/>
      <c r="L109247" s="1"/>
      <c r="M109247" s="1"/>
      <c r="N109247" s="1"/>
      <c r="O109247" s="1"/>
      <c r="P109247" s="1"/>
      <c r="Q109247" s="1"/>
      <c r="R109247" s="1"/>
      <c r="S109247" s="1"/>
      <c r="T109247" s="1"/>
    </row>
    <row r="109248" spans="2:20">
      <c r="B109248" s="27"/>
      <c r="C109248" s="1"/>
      <c r="D109248" s="1"/>
      <c r="E109248" s="1"/>
      <c r="F109248" s="1"/>
      <c r="G109248" s="1"/>
      <c r="H109248" s="1"/>
      <c r="I109248" s="1"/>
      <c r="J109248" s="1"/>
      <c r="K109248" s="1"/>
      <c r="L109248" s="1"/>
      <c r="M109248" s="1"/>
      <c r="N109248" s="1"/>
      <c r="O109248" s="1"/>
      <c r="P109248" s="1"/>
      <c r="Q109248" s="1"/>
      <c r="R109248" s="1"/>
      <c r="S109248" s="1"/>
      <c r="T109248" s="1"/>
    </row>
    <row r="109249" spans="2:20">
      <c r="B109249" s="27"/>
      <c r="C109249" s="1"/>
      <c r="D109249" s="1"/>
      <c r="E109249" s="1"/>
      <c r="F109249" s="1"/>
      <c r="G109249" s="1"/>
      <c r="H109249" s="1"/>
      <c r="I109249" s="1"/>
      <c r="J109249" s="1"/>
      <c r="K109249" s="1"/>
      <c r="L109249" s="1"/>
      <c r="M109249" s="1"/>
      <c r="N109249" s="1"/>
      <c r="O109249" s="1"/>
      <c r="P109249" s="1"/>
      <c r="Q109249" s="1"/>
      <c r="R109249" s="1"/>
      <c r="S109249" s="1"/>
      <c r="T109249" s="1"/>
    </row>
    <row r="109250" spans="2:20">
      <c r="B109250" s="27"/>
      <c r="C109250" s="1"/>
      <c r="D109250" s="1"/>
      <c r="E109250" s="1"/>
      <c r="F109250" s="1"/>
      <c r="G109250" s="1"/>
      <c r="H109250" s="1"/>
      <c r="I109250" s="1"/>
      <c r="J109250" s="1"/>
      <c r="K109250" s="1"/>
      <c r="L109250" s="1"/>
      <c r="M109250" s="1"/>
      <c r="N109250" s="1"/>
      <c r="O109250" s="1"/>
      <c r="P109250" s="1"/>
      <c r="Q109250" s="1"/>
      <c r="R109250" s="1"/>
      <c r="S109250" s="1"/>
      <c r="T109250" s="1"/>
    </row>
    <row r="109251" spans="2:20">
      <c r="B109251" s="27"/>
      <c r="C109251" s="1"/>
      <c r="D109251" s="1"/>
      <c r="E109251" s="1"/>
      <c r="F109251" s="1"/>
      <c r="G109251" s="1"/>
      <c r="H109251" s="1"/>
      <c r="I109251" s="1"/>
      <c r="J109251" s="1"/>
      <c r="K109251" s="1"/>
      <c r="L109251" s="1"/>
      <c r="M109251" s="1"/>
      <c r="N109251" s="1"/>
      <c r="O109251" s="1"/>
      <c r="P109251" s="1"/>
      <c r="Q109251" s="1"/>
      <c r="R109251" s="1"/>
      <c r="S109251" s="1"/>
      <c r="T109251" s="1"/>
    </row>
    <row r="109252" spans="2:20">
      <c r="B109252" s="27"/>
      <c r="C109252" s="1"/>
      <c r="D109252" s="1"/>
      <c r="E109252" s="1"/>
      <c r="F109252" s="1"/>
      <c r="G109252" s="1"/>
      <c r="H109252" s="1"/>
      <c r="I109252" s="1"/>
      <c r="J109252" s="1"/>
      <c r="K109252" s="1"/>
      <c r="L109252" s="1"/>
      <c r="M109252" s="1"/>
      <c r="N109252" s="1"/>
      <c r="O109252" s="1"/>
      <c r="P109252" s="1"/>
      <c r="Q109252" s="1"/>
      <c r="R109252" s="1"/>
      <c r="S109252" s="1"/>
      <c r="T109252" s="1"/>
    </row>
    <row r="109253" spans="2:20">
      <c r="B109253" s="27"/>
      <c r="C109253" s="1"/>
      <c r="D109253" s="1"/>
      <c r="E109253" s="1"/>
      <c r="F109253" s="1"/>
      <c r="G109253" s="1"/>
      <c r="H109253" s="1"/>
      <c r="I109253" s="1"/>
      <c r="J109253" s="1"/>
      <c r="K109253" s="1"/>
      <c r="L109253" s="1"/>
      <c r="M109253" s="1"/>
      <c r="N109253" s="1"/>
      <c r="O109253" s="1"/>
      <c r="P109253" s="1"/>
      <c r="Q109253" s="1"/>
      <c r="R109253" s="1"/>
      <c r="S109253" s="1"/>
      <c r="T109253" s="1"/>
    </row>
    <row r="109254" spans="2:20">
      <c r="B109254" s="27"/>
      <c r="C109254" s="1"/>
      <c r="D109254" s="1"/>
      <c r="E109254" s="1"/>
      <c r="F109254" s="1"/>
      <c r="G109254" s="1"/>
      <c r="H109254" s="1"/>
      <c r="I109254" s="1"/>
      <c r="J109254" s="1"/>
      <c r="K109254" s="1"/>
      <c r="L109254" s="1"/>
      <c r="M109254" s="1"/>
      <c r="N109254" s="1"/>
      <c r="O109254" s="1"/>
      <c r="P109254" s="1"/>
      <c r="Q109254" s="1"/>
      <c r="R109254" s="1"/>
      <c r="S109254" s="1"/>
      <c r="T109254" s="1"/>
    </row>
    <row r="109255" spans="2:20">
      <c r="B109255" s="27"/>
      <c r="C109255" s="1"/>
      <c r="D109255" s="1"/>
      <c r="E109255" s="1"/>
      <c r="F109255" s="1"/>
      <c r="G109255" s="1"/>
      <c r="H109255" s="1"/>
      <c r="I109255" s="1"/>
      <c r="J109255" s="1"/>
      <c r="K109255" s="1"/>
      <c r="L109255" s="1"/>
      <c r="M109255" s="1"/>
      <c r="N109255" s="1"/>
      <c r="O109255" s="1"/>
      <c r="P109255" s="1"/>
      <c r="Q109255" s="1"/>
      <c r="R109255" s="1"/>
      <c r="S109255" s="1"/>
      <c r="T109255" s="1"/>
    </row>
    <row r="109256" spans="2:20">
      <c r="B109256" s="27"/>
      <c r="C109256" s="1"/>
      <c r="D109256" s="1"/>
      <c r="E109256" s="1"/>
      <c r="F109256" s="1"/>
      <c r="G109256" s="1"/>
      <c r="H109256" s="1"/>
      <c r="I109256" s="1"/>
      <c r="J109256" s="1"/>
      <c r="K109256" s="1"/>
      <c r="L109256" s="1"/>
      <c r="M109256" s="1"/>
      <c r="N109256" s="1"/>
      <c r="O109256" s="1"/>
      <c r="P109256" s="1"/>
      <c r="Q109256" s="1"/>
      <c r="R109256" s="1"/>
      <c r="S109256" s="1"/>
      <c r="T109256" s="1"/>
    </row>
    <row r="109257" spans="2:20">
      <c r="B109257" s="27"/>
      <c r="C109257" s="1"/>
      <c r="D109257" s="1"/>
      <c r="E109257" s="1"/>
      <c r="F109257" s="1"/>
      <c r="G109257" s="1"/>
      <c r="H109257" s="1"/>
      <c r="I109257" s="1"/>
      <c r="J109257" s="1"/>
      <c r="K109257" s="1"/>
      <c r="L109257" s="1"/>
      <c r="M109257" s="1"/>
      <c r="N109257" s="1"/>
      <c r="O109257" s="1"/>
      <c r="P109257" s="1"/>
      <c r="Q109257" s="1"/>
      <c r="R109257" s="1"/>
      <c r="S109257" s="1"/>
      <c r="T109257" s="1"/>
    </row>
    <row r="109258" spans="2:20">
      <c r="B109258" s="27"/>
      <c r="C109258" s="1"/>
      <c r="D109258" s="1"/>
      <c r="E109258" s="1"/>
      <c r="F109258" s="1"/>
      <c r="G109258" s="1"/>
      <c r="H109258" s="1"/>
      <c r="I109258" s="1"/>
      <c r="J109258" s="1"/>
      <c r="K109258" s="1"/>
      <c r="L109258" s="1"/>
      <c r="M109258" s="1"/>
      <c r="N109258" s="1"/>
      <c r="O109258" s="1"/>
      <c r="P109258" s="1"/>
      <c r="Q109258" s="1"/>
      <c r="R109258" s="1"/>
      <c r="S109258" s="1"/>
      <c r="T109258" s="1"/>
    </row>
    <row r="109259" spans="2:20">
      <c r="B109259" s="27"/>
      <c r="C109259" s="1"/>
      <c r="D109259" s="1"/>
      <c r="E109259" s="1"/>
      <c r="F109259" s="1"/>
      <c r="G109259" s="1"/>
      <c r="H109259" s="1"/>
      <c r="I109259" s="1"/>
      <c r="J109259" s="1"/>
      <c r="K109259" s="1"/>
      <c r="L109259" s="1"/>
      <c r="M109259" s="1"/>
      <c r="N109259" s="1"/>
      <c r="O109259" s="1"/>
      <c r="P109259" s="1"/>
      <c r="Q109259" s="1"/>
      <c r="R109259" s="1"/>
      <c r="S109259" s="1"/>
      <c r="T109259" s="1"/>
    </row>
    <row r="109260" spans="2:20">
      <c r="B109260" s="27"/>
      <c r="C109260" s="1"/>
      <c r="D109260" s="1"/>
      <c r="E109260" s="1"/>
      <c r="F109260" s="1"/>
      <c r="G109260" s="1"/>
      <c r="H109260" s="1"/>
      <c r="I109260" s="1"/>
      <c r="J109260" s="1"/>
      <c r="K109260" s="1"/>
      <c r="L109260" s="1"/>
      <c r="M109260" s="1"/>
      <c r="N109260" s="1"/>
      <c r="O109260" s="1"/>
      <c r="P109260" s="1"/>
      <c r="Q109260" s="1"/>
      <c r="R109260" s="1"/>
      <c r="S109260" s="1"/>
      <c r="T109260" s="1"/>
    </row>
    <row r="109261" spans="2:20">
      <c r="B109261" s="27"/>
      <c r="C109261" s="1"/>
      <c r="D109261" s="1"/>
      <c r="E109261" s="1"/>
      <c r="F109261" s="1"/>
      <c r="G109261" s="1"/>
      <c r="H109261" s="1"/>
      <c r="I109261" s="1"/>
      <c r="J109261" s="1"/>
      <c r="K109261" s="1"/>
      <c r="L109261" s="1"/>
      <c r="M109261" s="1"/>
      <c r="N109261" s="1"/>
      <c r="O109261" s="1"/>
      <c r="P109261" s="1"/>
      <c r="Q109261" s="1"/>
      <c r="R109261" s="1"/>
      <c r="S109261" s="1"/>
      <c r="T109261" s="1"/>
    </row>
    <row r="109262" spans="2:20">
      <c r="B109262" s="27"/>
      <c r="C109262" s="1"/>
      <c r="D109262" s="1"/>
      <c r="E109262" s="1"/>
      <c r="F109262" s="1"/>
      <c r="G109262" s="1"/>
      <c r="H109262" s="1"/>
      <c r="I109262" s="1"/>
      <c r="J109262" s="1"/>
      <c r="K109262" s="1"/>
      <c r="L109262" s="1"/>
      <c r="M109262" s="1"/>
      <c r="N109262" s="1"/>
      <c r="O109262" s="1"/>
      <c r="P109262" s="1"/>
      <c r="Q109262" s="1"/>
      <c r="R109262" s="1"/>
      <c r="S109262" s="1"/>
      <c r="T109262" s="1"/>
    </row>
    <row r="109263" spans="2:20">
      <c r="B109263" s="27"/>
      <c r="C109263" s="1"/>
      <c r="D109263" s="1"/>
      <c r="E109263" s="1"/>
      <c r="F109263" s="1"/>
      <c r="G109263" s="1"/>
      <c r="H109263" s="1"/>
      <c r="I109263" s="1"/>
      <c r="J109263" s="1"/>
      <c r="K109263" s="1"/>
      <c r="L109263" s="1"/>
      <c r="M109263" s="1"/>
      <c r="N109263" s="1"/>
      <c r="O109263" s="1"/>
      <c r="P109263" s="1"/>
      <c r="Q109263" s="1"/>
      <c r="R109263" s="1"/>
      <c r="S109263" s="1"/>
      <c r="T109263" s="1"/>
    </row>
    <row r="109264" spans="2:20">
      <c r="B109264" s="27"/>
      <c r="C109264" s="1"/>
      <c r="D109264" s="1"/>
      <c r="E109264" s="1"/>
      <c r="F109264" s="1"/>
      <c r="G109264" s="1"/>
      <c r="H109264" s="1"/>
      <c r="I109264" s="1"/>
      <c r="J109264" s="1"/>
      <c r="K109264" s="1"/>
      <c r="L109264" s="1"/>
      <c r="M109264" s="1"/>
      <c r="N109264" s="1"/>
      <c r="O109264" s="1"/>
      <c r="P109264" s="1"/>
      <c r="Q109264" s="1"/>
      <c r="R109264" s="1"/>
      <c r="S109264" s="1"/>
      <c r="T109264" s="1"/>
    </row>
    <row r="109265" spans="2:20">
      <c r="B109265" s="27"/>
      <c r="C109265" s="1"/>
      <c r="D109265" s="1"/>
      <c r="E109265" s="1"/>
      <c r="F109265" s="1"/>
      <c r="G109265" s="1"/>
      <c r="H109265" s="1"/>
      <c r="I109265" s="1"/>
      <c r="J109265" s="1"/>
      <c r="K109265" s="1"/>
      <c r="L109265" s="1"/>
      <c r="M109265" s="1"/>
      <c r="N109265" s="1"/>
      <c r="O109265" s="1"/>
      <c r="P109265" s="1"/>
      <c r="Q109265" s="1"/>
      <c r="R109265" s="1"/>
      <c r="S109265" s="1"/>
      <c r="T109265" s="1"/>
    </row>
    <row r="109266" spans="2:20">
      <c r="B109266" s="27"/>
      <c r="C109266" s="1"/>
      <c r="D109266" s="1"/>
      <c r="E109266" s="1"/>
      <c r="F109266" s="1"/>
      <c r="G109266" s="1"/>
      <c r="H109266" s="1"/>
      <c r="I109266" s="1"/>
      <c r="J109266" s="1"/>
      <c r="K109266" s="1"/>
      <c r="L109266" s="1"/>
      <c r="M109266" s="1"/>
      <c r="N109266" s="1"/>
      <c r="O109266" s="1"/>
      <c r="P109266" s="1"/>
      <c r="Q109266" s="1"/>
      <c r="R109266" s="1"/>
      <c r="S109266" s="1"/>
      <c r="T109266" s="1"/>
    </row>
    <row r="109267" spans="2:20">
      <c r="B109267" s="27"/>
      <c r="C109267" s="1"/>
      <c r="D109267" s="1"/>
      <c r="E109267" s="1"/>
      <c r="F109267" s="1"/>
      <c r="G109267" s="1"/>
      <c r="H109267" s="1"/>
      <c r="I109267" s="1"/>
      <c r="J109267" s="1"/>
      <c r="K109267" s="1"/>
      <c r="L109267" s="1"/>
      <c r="M109267" s="1"/>
      <c r="N109267" s="1"/>
      <c r="O109267" s="1"/>
      <c r="P109267" s="1"/>
      <c r="Q109267" s="1"/>
      <c r="R109267" s="1"/>
      <c r="S109267" s="1"/>
      <c r="T109267" s="1"/>
    </row>
    <row r="109268" spans="2:20">
      <c r="B109268" s="27"/>
      <c r="C109268" s="1"/>
      <c r="D109268" s="1"/>
      <c r="E109268" s="1"/>
      <c r="F109268" s="1"/>
      <c r="G109268" s="1"/>
      <c r="H109268" s="1"/>
      <c r="I109268" s="1"/>
      <c r="J109268" s="1"/>
      <c r="K109268" s="1"/>
      <c r="L109268" s="1"/>
      <c r="M109268" s="1"/>
      <c r="N109268" s="1"/>
      <c r="O109268" s="1"/>
      <c r="P109268" s="1"/>
      <c r="Q109268" s="1"/>
      <c r="R109268" s="1"/>
      <c r="S109268" s="1"/>
      <c r="T109268" s="1"/>
    </row>
    <row r="109269" spans="2:20">
      <c r="B109269" s="27"/>
      <c r="C109269" s="1"/>
      <c r="D109269" s="1"/>
      <c r="E109269" s="1"/>
      <c r="F109269" s="1"/>
      <c r="G109269" s="1"/>
      <c r="H109269" s="1"/>
      <c r="I109269" s="1"/>
      <c r="J109269" s="1"/>
      <c r="K109269" s="1"/>
      <c r="L109269" s="1"/>
      <c r="M109269" s="1"/>
      <c r="N109269" s="1"/>
      <c r="O109269" s="1"/>
      <c r="P109269" s="1"/>
      <c r="Q109269" s="1"/>
      <c r="R109269" s="1"/>
      <c r="S109269" s="1"/>
      <c r="T109269" s="1"/>
    </row>
    <row r="109270" spans="2:20">
      <c r="B109270" s="27"/>
      <c r="C109270" s="1"/>
      <c r="D109270" s="1"/>
      <c r="E109270" s="1"/>
      <c r="F109270" s="1"/>
      <c r="G109270" s="1"/>
      <c r="H109270" s="1"/>
      <c r="I109270" s="1"/>
      <c r="J109270" s="1"/>
      <c r="K109270" s="1"/>
      <c r="L109270" s="1"/>
      <c r="M109270" s="1"/>
      <c r="N109270" s="1"/>
      <c r="O109270" s="1"/>
      <c r="P109270" s="1"/>
      <c r="Q109270" s="1"/>
      <c r="R109270" s="1"/>
      <c r="S109270" s="1"/>
      <c r="T109270" s="1"/>
    </row>
    <row r="109271" spans="2:20">
      <c r="B109271" s="27"/>
      <c r="C109271" s="1"/>
      <c r="D109271" s="1"/>
      <c r="E109271" s="1"/>
      <c r="F109271" s="1"/>
      <c r="G109271" s="1"/>
      <c r="H109271" s="1"/>
      <c r="I109271" s="1"/>
      <c r="J109271" s="1"/>
      <c r="K109271" s="1"/>
      <c r="L109271" s="1"/>
      <c r="M109271" s="1"/>
      <c r="N109271" s="1"/>
      <c r="O109271" s="1"/>
      <c r="P109271" s="1"/>
      <c r="Q109271" s="1"/>
      <c r="R109271" s="1"/>
      <c r="S109271" s="1"/>
      <c r="T109271" s="1"/>
    </row>
    <row r="109272" spans="2:20">
      <c r="B109272" s="27"/>
      <c r="C109272" s="1"/>
      <c r="D109272" s="1"/>
      <c r="E109272" s="1"/>
      <c r="F109272" s="1"/>
      <c r="G109272" s="1"/>
      <c r="H109272" s="1"/>
      <c r="I109272" s="1"/>
      <c r="J109272" s="1"/>
      <c r="K109272" s="1"/>
      <c r="L109272" s="1"/>
      <c r="M109272" s="1"/>
      <c r="N109272" s="1"/>
      <c r="O109272" s="1"/>
      <c r="P109272" s="1"/>
      <c r="Q109272" s="1"/>
      <c r="R109272" s="1"/>
      <c r="S109272" s="1"/>
      <c r="T109272" s="1"/>
    </row>
    <row r="109273" spans="2:20">
      <c r="B109273" s="27"/>
      <c r="C109273" s="1"/>
      <c r="D109273" s="1"/>
      <c r="E109273" s="1"/>
      <c r="F109273" s="1"/>
      <c r="G109273" s="1"/>
      <c r="H109273" s="1"/>
      <c r="I109273" s="1"/>
      <c r="J109273" s="1"/>
      <c r="K109273" s="1"/>
      <c r="L109273" s="1"/>
      <c r="M109273" s="1"/>
      <c r="N109273" s="1"/>
      <c r="O109273" s="1"/>
      <c r="P109273" s="1"/>
      <c r="Q109273" s="1"/>
      <c r="R109273" s="1"/>
      <c r="S109273" s="1"/>
      <c r="T109273" s="1"/>
    </row>
    <row r="109274" spans="2:20">
      <c r="B109274" s="27"/>
      <c r="C109274" s="1"/>
      <c r="D109274" s="1"/>
      <c r="E109274" s="1"/>
      <c r="F109274" s="1"/>
      <c r="G109274" s="1"/>
      <c r="H109274" s="1"/>
      <c r="I109274" s="1"/>
      <c r="J109274" s="1"/>
      <c r="K109274" s="1"/>
      <c r="L109274" s="1"/>
      <c r="M109274" s="1"/>
      <c r="N109274" s="1"/>
      <c r="O109274" s="1"/>
      <c r="P109274" s="1"/>
      <c r="Q109274" s="1"/>
      <c r="R109274" s="1"/>
      <c r="S109274" s="1"/>
      <c r="T109274" s="1"/>
    </row>
    <row r="109275" spans="2:20">
      <c r="B109275" s="27"/>
      <c r="C109275" s="1"/>
      <c r="D109275" s="1"/>
      <c r="E109275" s="1"/>
      <c r="F109275" s="1"/>
      <c r="G109275" s="1"/>
      <c r="H109275" s="1"/>
      <c r="I109275" s="1"/>
      <c r="J109275" s="1"/>
      <c r="K109275" s="1"/>
      <c r="L109275" s="1"/>
      <c r="M109275" s="1"/>
      <c r="N109275" s="1"/>
      <c r="O109275" s="1"/>
      <c r="P109275" s="1"/>
      <c r="Q109275" s="1"/>
      <c r="R109275" s="1"/>
      <c r="S109275" s="1"/>
      <c r="T109275" s="1"/>
    </row>
    <row r="109276" spans="2:20">
      <c r="B109276" s="27"/>
      <c r="C109276" s="1"/>
      <c r="D109276" s="1"/>
      <c r="E109276" s="1"/>
      <c r="F109276" s="1"/>
      <c r="G109276" s="1"/>
      <c r="H109276" s="1"/>
      <c r="I109276" s="1"/>
      <c r="J109276" s="1"/>
      <c r="K109276" s="1"/>
      <c r="L109276" s="1"/>
      <c r="M109276" s="1"/>
      <c r="N109276" s="1"/>
      <c r="O109276" s="1"/>
      <c r="P109276" s="1"/>
      <c r="Q109276" s="1"/>
      <c r="R109276" s="1"/>
      <c r="S109276" s="1"/>
      <c r="T109276" s="1"/>
    </row>
    <row r="109277" spans="2:20">
      <c r="B109277" s="27"/>
      <c r="C109277" s="1"/>
      <c r="D109277" s="1"/>
      <c r="E109277" s="1"/>
      <c r="F109277" s="1"/>
      <c r="G109277" s="1"/>
      <c r="H109277" s="1"/>
      <c r="I109277" s="1"/>
      <c r="J109277" s="1"/>
      <c r="K109277" s="1"/>
      <c r="L109277" s="1"/>
      <c r="M109277" s="1"/>
      <c r="N109277" s="1"/>
      <c r="O109277" s="1"/>
      <c r="P109277" s="1"/>
      <c r="Q109277" s="1"/>
      <c r="R109277" s="1"/>
      <c r="S109277" s="1"/>
      <c r="T109277" s="1"/>
    </row>
    <row r="109278" spans="2:20">
      <c r="B109278" s="27"/>
      <c r="C109278" s="1"/>
      <c r="D109278" s="1"/>
      <c r="E109278" s="1"/>
      <c r="F109278" s="1"/>
      <c r="G109278" s="1"/>
      <c r="H109278" s="1"/>
      <c r="I109278" s="1"/>
      <c r="J109278" s="1"/>
      <c r="K109278" s="1"/>
      <c r="L109278" s="1"/>
      <c r="M109278" s="1"/>
      <c r="N109278" s="1"/>
      <c r="O109278" s="1"/>
      <c r="P109278" s="1"/>
      <c r="Q109278" s="1"/>
      <c r="R109278" s="1"/>
      <c r="S109278" s="1"/>
      <c r="T109278" s="1"/>
    </row>
    <row r="109279" spans="2:20">
      <c r="B109279" s="27"/>
      <c r="C109279" s="1"/>
      <c r="D109279" s="1"/>
      <c r="E109279" s="1"/>
      <c r="F109279" s="1"/>
      <c r="G109279" s="1"/>
      <c r="H109279" s="1"/>
      <c r="I109279" s="1"/>
      <c r="J109279" s="1"/>
      <c r="K109279" s="1"/>
      <c r="L109279" s="1"/>
      <c r="M109279" s="1"/>
      <c r="N109279" s="1"/>
      <c r="O109279" s="1"/>
      <c r="P109279" s="1"/>
      <c r="Q109279" s="1"/>
      <c r="R109279" s="1"/>
      <c r="S109279" s="1"/>
      <c r="T109279" s="1"/>
    </row>
    <row r="109280" spans="2:20">
      <c r="B109280" s="27"/>
      <c r="C109280" s="1"/>
      <c r="D109280" s="1"/>
      <c r="E109280" s="1"/>
      <c r="F109280" s="1"/>
      <c r="G109280" s="1"/>
      <c r="H109280" s="1"/>
      <c r="I109280" s="1"/>
      <c r="J109280" s="1"/>
      <c r="K109280" s="1"/>
      <c r="L109280" s="1"/>
      <c r="M109280" s="1"/>
      <c r="N109280" s="1"/>
      <c r="O109280" s="1"/>
      <c r="P109280" s="1"/>
      <c r="Q109280" s="1"/>
      <c r="R109280" s="1"/>
      <c r="S109280" s="1"/>
      <c r="T109280" s="1"/>
    </row>
    <row r="109281" spans="2:20">
      <c r="B109281" s="27"/>
      <c r="C109281" s="1"/>
      <c r="D109281" s="1"/>
      <c r="E109281" s="1"/>
      <c r="F109281" s="1"/>
      <c r="G109281" s="1"/>
      <c r="H109281" s="1"/>
      <c r="I109281" s="1"/>
      <c r="J109281" s="1"/>
      <c r="K109281" s="1"/>
      <c r="L109281" s="1"/>
      <c r="M109281" s="1"/>
      <c r="N109281" s="1"/>
      <c r="O109281" s="1"/>
      <c r="P109281" s="1"/>
      <c r="Q109281" s="1"/>
      <c r="R109281" s="1"/>
      <c r="S109281" s="1"/>
      <c r="T109281" s="1"/>
    </row>
    <row r="109282" spans="2:20">
      <c r="B109282" s="27"/>
      <c r="C109282" s="1"/>
      <c r="D109282" s="1"/>
      <c r="E109282" s="1"/>
      <c r="F109282" s="1"/>
      <c r="G109282" s="1"/>
      <c r="H109282" s="1"/>
      <c r="I109282" s="1"/>
      <c r="J109282" s="1"/>
      <c r="K109282" s="1"/>
      <c r="L109282" s="1"/>
      <c r="M109282" s="1"/>
      <c r="N109282" s="1"/>
      <c r="O109282" s="1"/>
      <c r="P109282" s="1"/>
      <c r="Q109282" s="1"/>
      <c r="R109282" s="1"/>
      <c r="S109282" s="1"/>
      <c r="T109282" s="1"/>
    </row>
    <row r="109283" spans="2:20">
      <c r="B109283" s="27"/>
      <c r="C109283" s="1"/>
      <c r="D109283" s="1"/>
      <c r="E109283" s="1"/>
      <c r="F109283" s="1"/>
      <c r="G109283" s="1"/>
      <c r="H109283" s="1"/>
      <c r="I109283" s="1"/>
      <c r="J109283" s="1"/>
      <c r="K109283" s="1"/>
      <c r="L109283" s="1"/>
      <c r="M109283" s="1"/>
      <c r="N109283" s="1"/>
      <c r="O109283" s="1"/>
      <c r="P109283" s="1"/>
      <c r="Q109283" s="1"/>
      <c r="R109283" s="1"/>
      <c r="S109283" s="1"/>
      <c r="T109283" s="1"/>
    </row>
    <row r="109284" spans="2:20">
      <c r="B109284" s="27"/>
      <c r="C109284" s="1"/>
      <c r="D109284" s="1"/>
      <c r="E109284" s="1"/>
      <c r="F109284" s="1"/>
      <c r="G109284" s="1"/>
      <c r="H109284" s="1"/>
      <c r="I109284" s="1"/>
      <c r="J109284" s="1"/>
      <c r="K109284" s="1"/>
      <c r="L109284" s="1"/>
      <c r="M109284" s="1"/>
      <c r="N109284" s="1"/>
      <c r="O109284" s="1"/>
      <c r="P109284" s="1"/>
      <c r="Q109284" s="1"/>
      <c r="R109284" s="1"/>
      <c r="S109284" s="1"/>
      <c r="T109284" s="1"/>
    </row>
    <row r="109285" spans="2:20">
      <c r="B109285" s="27"/>
      <c r="C109285" s="1"/>
      <c r="D109285" s="1"/>
      <c r="E109285" s="1"/>
      <c r="F109285" s="1"/>
      <c r="G109285" s="1"/>
      <c r="H109285" s="1"/>
      <c r="I109285" s="1"/>
      <c r="J109285" s="1"/>
      <c r="K109285" s="1"/>
      <c r="L109285" s="1"/>
      <c r="M109285" s="1"/>
      <c r="N109285" s="1"/>
      <c r="O109285" s="1"/>
      <c r="P109285" s="1"/>
      <c r="Q109285" s="1"/>
      <c r="R109285" s="1"/>
      <c r="S109285" s="1"/>
      <c r="T109285" s="1"/>
    </row>
    <row r="109286" spans="2:20">
      <c r="B109286" s="27"/>
      <c r="C109286" s="1"/>
      <c r="D109286" s="1"/>
      <c r="E109286" s="1"/>
      <c r="F109286" s="1"/>
      <c r="G109286" s="1"/>
      <c r="H109286" s="1"/>
      <c r="I109286" s="1"/>
      <c r="J109286" s="1"/>
      <c r="K109286" s="1"/>
      <c r="L109286" s="1"/>
      <c r="M109286" s="1"/>
      <c r="N109286" s="1"/>
      <c r="O109286" s="1"/>
      <c r="P109286" s="1"/>
      <c r="Q109286" s="1"/>
      <c r="R109286" s="1"/>
      <c r="S109286" s="1"/>
      <c r="T109286" s="1"/>
    </row>
    <row r="109287" spans="2:20">
      <c r="B109287" s="27"/>
      <c r="C109287" s="1"/>
      <c r="D109287" s="1"/>
      <c r="E109287" s="1"/>
      <c r="F109287" s="1"/>
      <c r="G109287" s="1"/>
      <c r="H109287" s="1"/>
      <c r="I109287" s="1"/>
      <c r="J109287" s="1"/>
      <c r="K109287" s="1"/>
      <c r="L109287" s="1"/>
      <c r="M109287" s="1"/>
      <c r="N109287" s="1"/>
      <c r="O109287" s="1"/>
      <c r="P109287" s="1"/>
      <c r="Q109287" s="1"/>
      <c r="R109287" s="1"/>
      <c r="S109287" s="1"/>
      <c r="T109287" s="1"/>
    </row>
    <row r="109288" spans="2:20">
      <c r="B109288" s="27"/>
      <c r="C109288" s="1"/>
      <c r="D109288" s="1"/>
      <c r="E109288" s="1"/>
      <c r="F109288" s="1"/>
      <c r="G109288" s="1"/>
      <c r="H109288" s="1"/>
      <c r="I109288" s="1"/>
      <c r="J109288" s="1"/>
      <c r="K109288" s="1"/>
      <c r="L109288" s="1"/>
      <c r="M109288" s="1"/>
      <c r="N109288" s="1"/>
      <c r="O109288" s="1"/>
      <c r="P109288" s="1"/>
      <c r="Q109288" s="1"/>
      <c r="R109288" s="1"/>
      <c r="S109288" s="1"/>
      <c r="T109288" s="1"/>
    </row>
    <row r="109289" spans="2:20">
      <c r="B109289" s="27"/>
      <c r="C109289" s="1"/>
      <c r="D109289" s="1"/>
      <c r="E109289" s="1"/>
      <c r="F109289" s="1"/>
      <c r="G109289" s="1"/>
      <c r="H109289" s="1"/>
      <c r="I109289" s="1"/>
      <c r="J109289" s="1"/>
      <c r="K109289" s="1"/>
      <c r="L109289" s="1"/>
      <c r="M109289" s="1"/>
      <c r="N109289" s="1"/>
      <c r="O109289" s="1"/>
      <c r="P109289" s="1"/>
      <c r="Q109289" s="1"/>
      <c r="R109289" s="1"/>
      <c r="S109289" s="1"/>
      <c r="T109289" s="1"/>
    </row>
    <row r="109290" spans="2:20">
      <c r="B109290" s="27"/>
      <c r="C109290" s="1"/>
      <c r="D109290" s="1"/>
      <c r="E109290" s="1"/>
      <c r="F109290" s="1"/>
      <c r="G109290" s="1"/>
      <c r="H109290" s="1"/>
      <c r="I109290" s="1"/>
      <c r="J109290" s="1"/>
      <c r="K109290" s="1"/>
      <c r="L109290" s="1"/>
      <c r="M109290" s="1"/>
      <c r="N109290" s="1"/>
      <c r="O109290" s="1"/>
      <c r="P109290" s="1"/>
      <c r="Q109290" s="1"/>
      <c r="R109290" s="1"/>
      <c r="S109290" s="1"/>
      <c r="T109290" s="1"/>
    </row>
    <row r="109291" spans="2:20">
      <c r="B109291" s="27"/>
      <c r="C109291" s="1"/>
      <c r="D109291" s="1"/>
      <c r="E109291" s="1"/>
      <c r="F109291" s="1"/>
      <c r="G109291" s="1"/>
      <c r="H109291" s="1"/>
      <c r="I109291" s="1"/>
      <c r="J109291" s="1"/>
      <c r="K109291" s="1"/>
      <c r="L109291" s="1"/>
      <c r="M109291" s="1"/>
      <c r="N109291" s="1"/>
      <c r="O109291" s="1"/>
      <c r="P109291" s="1"/>
      <c r="Q109291" s="1"/>
      <c r="R109291" s="1"/>
      <c r="S109291" s="1"/>
      <c r="T109291" s="1"/>
    </row>
    <row r="109292" spans="2:20">
      <c r="B109292" s="27"/>
      <c r="C109292" s="1"/>
      <c r="D109292" s="1"/>
      <c r="E109292" s="1"/>
      <c r="F109292" s="1"/>
      <c r="G109292" s="1"/>
      <c r="H109292" s="1"/>
      <c r="I109292" s="1"/>
      <c r="J109292" s="1"/>
      <c r="K109292" s="1"/>
      <c r="L109292" s="1"/>
      <c r="M109292" s="1"/>
      <c r="N109292" s="1"/>
      <c r="O109292" s="1"/>
      <c r="P109292" s="1"/>
      <c r="Q109292" s="1"/>
      <c r="R109292" s="1"/>
      <c r="S109292" s="1"/>
      <c r="T109292" s="1"/>
    </row>
    <row r="109293" spans="2:20">
      <c r="B109293" s="27"/>
      <c r="C109293" s="1"/>
      <c r="D109293" s="1"/>
      <c r="E109293" s="1"/>
      <c r="F109293" s="1"/>
      <c r="G109293" s="1"/>
      <c r="H109293" s="1"/>
      <c r="I109293" s="1"/>
      <c r="J109293" s="1"/>
      <c r="K109293" s="1"/>
      <c r="L109293" s="1"/>
      <c r="M109293" s="1"/>
      <c r="N109293" s="1"/>
      <c r="O109293" s="1"/>
      <c r="P109293" s="1"/>
      <c r="Q109293" s="1"/>
      <c r="R109293" s="1"/>
      <c r="S109293" s="1"/>
      <c r="T109293" s="1"/>
    </row>
    <row r="109294" spans="2:20">
      <c r="B109294" s="27"/>
      <c r="C109294" s="1"/>
      <c r="D109294" s="1"/>
      <c r="E109294" s="1"/>
      <c r="F109294" s="1"/>
      <c r="G109294" s="1"/>
      <c r="H109294" s="1"/>
      <c r="I109294" s="1"/>
      <c r="J109294" s="1"/>
      <c r="K109294" s="1"/>
      <c r="L109294" s="1"/>
      <c r="M109294" s="1"/>
      <c r="N109294" s="1"/>
      <c r="O109294" s="1"/>
      <c r="P109294" s="1"/>
      <c r="Q109294" s="1"/>
      <c r="R109294" s="1"/>
      <c r="S109294" s="1"/>
      <c r="T109294" s="1"/>
    </row>
    <row r="109295" spans="2:20">
      <c r="B109295" s="27"/>
      <c r="C109295" s="1"/>
      <c r="D109295" s="1"/>
      <c r="E109295" s="1"/>
      <c r="F109295" s="1"/>
      <c r="G109295" s="1"/>
      <c r="H109295" s="1"/>
      <c r="I109295" s="1"/>
      <c r="J109295" s="1"/>
      <c r="K109295" s="1"/>
      <c r="L109295" s="1"/>
      <c r="M109295" s="1"/>
      <c r="N109295" s="1"/>
      <c r="O109295" s="1"/>
      <c r="P109295" s="1"/>
      <c r="Q109295" s="1"/>
      <c r="R109295" s="1"/>
      <c r="S109295" s="1"/>
      <c r="T109295" s="1"/>
    </row>
    <row r="109296" spans="2:20">
      <c r="B109296" s="27"/>
      <c r="C109296" s="1"/>
      <c r="D109296" s="1"/>
      <c r="E109296" s="1"/>
      <c r="F109296" s="1"/>
      <c r="G109296" s="1"/>
      <c r="H109296" s="1"/>
      <c r="I109296" s="1"/>
      <c r="J109296" s="1"/>
      <c r="K109296" s="1"/>
      <c r="L109296" s="1"/>
      <c r="M109296" s="1"/>
      <c r="N109296" s="1"/>
      <c r="O109296" s="1"/>
      <c r="P109296" s="1"/>
      <c r="Q109296" s="1"/>
      <c r="R109296" s="1"/>
      <c r="S109296" s="1"/>
      <c r="T109296" s="1"/>
    </row>
    <row r="109297" spans="2:20">
      <c r="B109297" s="27"/>
      <c r="C109297" s="1"/>
      <c r="D109297" s="1"/>
      <c r="E109297" s="1"/>
      <c r="F109297" s="1"/>
      <c r="G109297" s="1"/>
      <c r="H109297" s="1"/>
      <c r="I109297" s="1"/>
      <c r="J109297" s="1"/>
      <c r="K109297" s="1"/>
      <c r="L109297" s="1"/>
      <c r="M109297" s="1"/>
      <c r="N109297" s="1"/>
      <c r="O109297" s="1"/>
      <c r="P109297" s="1"/>
      <c r="Q109297" s="1"/>
      <c r="R109297" s="1"/>
      <c r="S109297" s="1"/>
      <c r="T109297" s="1"/>
    </row>
    <row r="109298" spans="2:20">
      <c r="B109298" s="27"/>
      <c r="C109298" s="1"/>
      <c r="D109298" s="1"/>
      <c r="E109298" s="1"/>
      <c r="F109298" s="1"/>
      <c r="G109298" s="1"/>
      <c r="H109298" s="1"/>
      <c r="I109298" s="1"/>
      <c r="J109298" s="1"/>
      <c r="K109298" s="1"/>
      <c r="L109298" s="1"/>
      <c r="M109298" s="1"/>
      <c r="N109298" s="1"/>
      <c r="O109298" s="1"/>
      <c r="P109298" s="1"/>
      <c r="Q109298" s="1"/>
      <c r="R109298" s="1"/>
      <c r="S109298" s="1"/>
      <c r="T109298" s="1"/>
    </row>
    <row r="109299" spans="2:20">
      <c r="B109299" s="27"/>
      <c r="C109299" s="1"/>
      <c r="D109299" s="1"/>
      <c r="E109299" s="1"/>
      <c r="F109299" s="1"/>
      <c r="G109299" s="1"/>
      <c r="H109299" s="1"/>
      <c r="I109299" s="1"/>
      <c r="J109299" s="1"/>
      <c r="K109299" s="1"/>
      <c r="L109299" s="1"/>
      <c r="M109299" s="1"/>
      <c r="N109299" s="1"/>
      <c r="O109299" s="1"/>
      <c r="P109299" s="1"/>
      <c r="Q109299" s="1"/>
      <c r="R109299" s="1"/>
      <c r="S109299" s="1"/>
      <c r="T109299" s="1"/>
    </row>
    <row r="109300" spans="2:20">
      <c r="B109300" s="27"/>
      <c r="C109300" s="1"/>
      <c r="D109300" s="1"/>
      <c r="E109300" s="1"/>
      <c r="F109300" s="1"/>
      <c r="G109300" s="1"/>
      <c r="H109300" s="1"/>
      <c r="I109300" s="1"/>
      <c r="J109300" s="1"/>
      <c r="K109300" s="1"/>
      <c r="L109300" s="1"/>
      <c r="M109300" s="1"/>
      <c r="N109300" s="1"/>
      <c r="O109300" s="1"/>
      <c r="P109300" s="1"/>
      <c r="Q109300" s="1"/>
      <c r="R109300" s="1"/>
      <c r="S109300" s="1"/>
      <c r="T109300" s="1"/>
    </row>
    <row r="109301" spans="2:20">
      <c r="B109301" s="27"/>
      <c r="C109301" s="1"/>
      <c r="D109301" s="1"/>
      <c r="E109301" s="1"/>
      <c r="F109301" s="1"/>
      <c r="G109301" s="1"/>
      <c r="H109301" s="1"/>
      <c r="I109301" s="1"/>
      <c r="J109301" s="1"/>
      <c r="K109301" s="1"/>
      <c r="L109301" s="1"/>
      <c r="M109301" s="1"/>
      <c r="N109301" s="1"/>
      <c r="O109301" s="1"/>
      <c r="P109301" s="1"/>
      <c r="Q109301" s="1"/>
      <c r="R109301" s="1"/>
      <c r="S109301" s="1"/>
      <c r="T109301" s="1"/>
    </row>
    <row r="109302" spans="2:20">
      <c r="B109302" s="27"/>
      <c r="C109302" s="1"/>
      <c r="D109302" s="1"/>
      <c r="E109302" s="1"/>
      <c r="F109302" s="1"/>
      <c r="G109302" s="1"/>
      <c r="H109302" s="1"/>
      <c r="I109302" s="1"/>
      <c r="J109302" s="1"/>
      <c r="K109302" s="1"/>
      <c r="L109302" s="1"/>
      <c r="M109302" s="1"/>
      <c r="N109302" s="1"/>
      <c r="O109302" s="1"/>
      <c r="P109302" s="1"/>
      <c r="Q109302" s="1"/>
      <c r="R109302" s="1"/>
      <c r="S109302" s="1"/>
      <c r="T109302" s="1"/>
    </row>
    <row r="109303" spans="2:20">
      <c r="B109303" s="27"/>
      <c r="C109303" s="1"/>
      <c r="D109303" s="1"/>
      <c r="E109303" s="1"/>
      <c r="F109303" s="1"/>
      <c r="G109303" s="1"/>
      <c r="H109303" s="1"/>
      <c r="I109303" s="1"/>
      <c r="J109303" s="1"/>
      <c r="K109303" s="1"/>
      <c r="L109303" s="1"/>
      <c r="M109303" s="1"/>
      <c r="N109303" s="1"/>
      <c r="O109303" s="1"/>
      <c r="P109303" s="1"/>
      <c r="Q109303" s="1"/>
      <c r="R109303" s="1"/>
      <c r="S109303" s="1"/>
      <c r="T109303" s="1"/>
    </row>
    <row r="109304" spans="2:20">
      <c r="B109304" s="27"/>
      <c r="C109304" s="1"/>
      <c r="D109304" s="1"/>
      <c r="E109304" s="1"/>
      <c r="F109304" s="1"/>
      <c r="G109304" s="1"/>
      <c r="H109304" s="1"/>
      <c r="I109304" s="1"/>
      <c r="J109304" s="1"/>
      <c r="K109304" s="1"/>
      <c r="L109304" s="1"/>
      <c r="M109304" s="1"/>
      <c r="N109304" s="1"/>
      <c r="O109304" s="1"/>
      <c r="P109304" s="1"/>
      <c r="Q109304" s="1"/>
      <c r="R109304" s="1"/>
      <c r="S109304" s="1"/>
      <c r="T109304" s="1"/>
    </row>
    <row r="109305" spans="2:20">
      <c r="B109305" s="27"/>
      <c r="C109305" s="1"/>
      <c r="D109305" s="1"/>
      <c r="E109305" s="1"/>
      <c r="F109305" s="1"/>
      <c r="G109305" s="1"/>
      <c r="H109305" s="1"/>
      <c r="I109305" s="1"/>
      <c r="J109305" s="1"/>
      <c r="K109305" s="1"/>
      <c r="L109305" s="1"/>
      <c r="M109305" s="1"/>
      <c r="N109305" s="1"/>
      <c r="O109305" s="1"/>
      <c r="P109305" s="1"/>
      <c r="Q109305" s="1"/>
      <c r="R109305" s="1"/>
      <c r="S109305" s="1"/>
      <c r="T109305" s="1"/>
    </row>
    <row r="109306" spans="2:20">
      <c r="B109306" s="27"/>
      <c r="C109306" s="1"/>
      <c r="D109306" s="1"/>
      <c r="E109306" s="1"/>
      <c r="F109306" s="1"/>
      <c r="G109306" s="1"/>
      <c r="H109306" s="1"/>
      <c r="I109306" s="1"/>
      <c r="J109306" s="1"/>
      <c r="K109306" s="1"/>
      <c r="L109306" s="1"/>
      <c r="M109306" s="1"/>
      <c r="N109306" s="1"/>
      <c r="O109306" s="1"/>
      <c r="P109306" s="1"/>
      <c r="Q109306" s="1"/>
      <c r="R109306" s="1"/>
      <c r="S109306" s="1"/>
      <c r="T109306" s="1"/>
    </row>
    <row r="109307" spans="2:20">
      <c r="B109307" s="27"/>
      <c r="C109307" s="1"/>
      <c r="D109307" s="1"/>
      <c r="E109307" s="1"/>
      <c r="F109307" s="1"/>
      <c r="G109307" s="1"/>
      <c r="H109307" s="1"/>
      <c r="I109307" s="1"/>
      <c r="J109307" s="1"/>
      <c r="K109307" s="1"/>
      <c r="L109307" s="1"/>
      <c r="M109307" s="1"/>
      <c r="N109307" s="1"/>
      <c r="O109307" s="1"/>
      <c r="P109307" s="1"/>
      <c r="Q109307" s="1"/>
      <c r="R109307" s="1"/>
      <c r="S109307" s="1"/>
      <c r="T109307" s="1"/>
    </row>
    <row r="109308" spans="2:20">
      <c r="B109308" s="27"/>
      <c r="C109308" s="1"/>
      <c r="D109308" s="1"/>
      <c r="E109308" s="1"/>
      <c r="F109308" s="1"/>
      <c r="G109308" s="1"/>
      <c r="H109308" s="1"/>
      <c r="I109308" s="1"/>
      <c r="J109308" s="1"/>
      <c r="K109308" s="1"/>
      <c r="L109308" s="1"/>
      <c r="M109308" s="1"/>
      <c r="N109308" s="1"/>
      <c r="O109308" s="1"/>
      <c r="P109308" s="1"/>
      <c r="Q109308" s="1"/>
      <c r="R109308" s="1"/>
      <c r="S109308" s="1"/>
      <c r="T109308" s="1"/>
    </row>
    <row r="109309" spans="2:20">
      <c r="B109309" s="27"/>
      <c r="C109309" s="1"/>
      <c r="D109309" s="1"/>
      <c r="E109309" s="1"/>
      <c r="F109309" s="1"/>
      <c r="G109309" s="1"/>
      <c r="H109309" s="1"/>
      <c r="I109309" s="1"/>
      <c r="J109309" s="1"/>
      <c r="K109309" s="1"/>
      <c r="L109309" s="1"/>
      <c r="M109309" s="1"/>
      <c r="N109309" s="1"/>
      <c r="O109309" s="1"/>
      <c r="P109309" s="1"/>
      <c r="Q109309" s="1"/>
      <c r="R109309" s="1"/>
      <c r="S109309" s="1"/>
      <c r="T109309" s="1"/>
    </row>
    <row r="109310" spans="2:20">
      <c r="B109310" s="27"/>
      <c r="C109310" s="1"/>
      <c r="D109310" s="1"/>
      <c r="E109310" s="1"/>
      <c r="F109310" s="1"/>
      <c r="G109310" s="1"/>
      <c r="H109310" s="1"/>
      <c r="I109310" s="1"/>
      <c r="J109310" s="1"/>
      <c r="K109310" s="1"/>
      <c r="L109310" s="1"/>
      <c r="M109310" s="1"/>
      <c r="N109310" s="1"/>
      <c r="O109310" s="1"/>
      <c r="P109310" s="1"/>
      <c r="Q109310" s="1"/>
      <c r="R109310" s="1"/>
      <c r="S109310" s="1"/>
      <c r="T109310" s="1"/>
    </row>
    <row r="109311" spans="2:20">
      <c r="B109311" s="27"/>
      <c r="C109311" s="1"/>
      <c r="D109311" s="1"/>
      <c r="E109311" s="1"/>
      <c r="F109311" s="1"/>
      <c r="G109311" s="1"/>
      <c r="H109311" s="1"/>
      <c r="I109311" s="1"/>
      <c r="J109311" s="1"/>
      <c r="K109311" s="1"/>
      <c r="L109311" s="1"/>
      <c r="M109311" s="1"/>
      <c r="N109311" s="1"/>
      <c r="O109311" s="1"/>
      <c r="P109311" s="1"/>
      <c r="Q109311" s="1"/>
      <c r="R109311" s="1"/>
      <c r="S109311" s="1"/>
      <c r="T109311" s="1"/>
    </row>
    <row r="109312" spans="2:20">
      <c r="B109312" s="27"/>
      <c r="C109312" s="1"/>
      <c r="D109312" s="1"/>
      <c r="E109312" s="1"/>
      <c r="F109312" s="1"/>
      <c r="G109312" s="1"/>
      <c r="H109312" s="1"/>
      <c r="I109312" s="1"/>
      <c r="J109312" s="1"/>
      <c r="K109312" s="1"/>
      <c r="L109312" s="1"/>
      <c r="M109312" s="1"/>
      <c r="N109312" s="1"/>
      <c r="O109312" s="1"/>
      <c r="P109312" s="1"/>
      <c r="Q109312" s="1"/>
      <c r="R109312" s="1"/>
      <c r="S109312" s="1"/>
      <c r="T109312" s="1"/>
    </row>
    <row r="109313" spans="2:20">
      <c r="B109313" s="27"/>
      <c r="C109313" s="1"/>
      <c r="D109313" s="1"/>
      <c r="E109313" s="1"/>
      <c r="F109313" s="1"/>
      <c r="G109313" s="1"/>
      <c r="H109313" s="1"/>
      <c r="I109313" s="1"/>
      <c r="J109313" s="1"/>
      <c r="K109313" s="1"/>
      <c r="L109313" s="1"/>
      <c r="M109313" s="1"/>
      <c r="N109313" s="1"/>
      <c r="O109313" s="1"/>
      <c r="P109313" s="1"/>
      <c r="Q109313" s="1"/>
      <c r="R109313" s="1"/>
      <c r="S109313" s="1"/>
      <c r="T109313" s="1"/>
    </row>
    <row r="109314" spans="2:20">
      <c r="B109314" s="27"/>
      <c r="C109314" s="1"/>
      <c r="D109314" s="1"/>
      <c r="E109314" s="1"/>
      <c r="F109314" s="1"/>
      <c r="G109314" s="1"/>
      <c r="H109314" s="1"/>
      <c r="I109314" s="1"/>
      <c r="J109314" s="1"/>
      <c r="K109314" s="1"/>
      <c r="L109314" s="1"/>
      <c r="M109314" s="1"/>
      <c r="N109314" s="1"/>
      <c r="O109314" s="1"/>
      <c r="P109314" s="1"/>
      <c r="Q109314" s="1"/>
      <c r="R109314" s="1"/>
      <c r="S109314" s="1"/>
      <c r="T109314" s="1"/>
    </row>
    <row r="109315" spans="2:20">
      <c r="B109315" s="27"/>
      <c r="C109315" s="1"/>
      <c r="D109315" s="1"/>
      <c r="E109315" s="1"/>
      <c r="F109315" s="1"/>
      <c r="G109315" s="1"/>
      <c r="H109315" s="1"/>
      <c r="I109315" s="1"/>
      <c r="J109315" s="1"/>
      <c r="K109315" s="1"/>
      <c r="L109315" s="1"/>
      <c r="M109315" s="1"/>
      <c r="N109315" s="1"/>
      <c r="O109315" s="1"/>
      <c r="P109315" s="1"/>
      <c r="Q109315" s="1"/>
      <c r="R109315" s="1"/>
      <c r="S109315" s="1"/>
      <c r="T109315" s="1"/>
    </row>
    <row r="109316" spans="2:20">
      <c r="B109316" s="27"/>
      <c r="C109316" s="1"/>
      <c r="D109316" s="1"/>
      <c r="E109316" s="1"/>
      <c r="F109316" s="1"/>
      <c r="G109316" s="1"/>
      <c r="H109316" s="1"/>
      <c r="I109316" s="1"/>
      <c r="J109316" s="1"/>
      <c r="K109316" s="1"/>
      <c r="L109316" s="1"/>
      <c r="M109316" s="1"/>
      <c r="N109316" s="1"/>
      <c r="O109316" s="1"/>
      <c r="P109316" s="1"/>
      <c r="Q109316" s="1"/>
      <c r="R109316" s="1"/>
      <c r="S109316" s="1"/>
      <c r="T109316" s="1"/>
    </row>
    <row r="109317" spans="2:20">
      <c r="B109317" s="27"/>
      <c r="C109317" s="1"/>
      <c r="D109317" s="1"/>
      <c r="E109317" s="1"/>
      <c r="F109317" s="1"/>
      <c r="G109317" s="1"/>
      <c r="H109317" s="1"/>
      <c r="I109317" s="1"/>
      <c r="J109317" s="1"/>
      <c r="K109317" s="1"/>
      <c r="L109317" s="1"/>
      <c r="M109317" s="1"/>
      <c r="N109317" s="1"/>
      <c r="O109317" s="1"/>
      <c r="P109317" s="1"/>
      <c r="Q109317" s="1"/>
      <c r="R109317" s="1"/>
      <c r="S109317" s="1"/>
      <c r="T109317" s="1"/>
    </row>
    <row r="109318" spans="2:20">
      <c r="B109318" s="27"/>
      <c r="C109318" s="1"/>
      <c r="D109318" s="1"/>
      <c r="E109318" s="1"/>
      <c r="F109318" s="1"/>
      <c r="G109318" s="1"/>
      <c r="H109318" s="1"/>
      <c r="I109318" s="1"/>
      <c r="J109318" s="1"/>
      <c r="K109318" s="1"/>
      <c r="L109318" s="1"/>
      <c r="M109318" s="1"/>
      <c r="N109318" s="1"/>
      <c r="O109318" s="1"/>
      <c r="P109318" s="1"/>
      <c r="Q109318" s="1"/>
      <c r="R109318" s="1"/>
      <c r="S109318" s="1"/>
      <c r="T109318" s="1"/>
    </row>
    <row r="109319" spans="2:20">
      <c r="B109319" s="27"/>
      <c r="C109319" s="1"/>
      <c r="D109319" s="1"/>
      <c r="E109319" s="1"/>
      <c r="F109319" s="1"/>
      <c r="G109319" s="1"/>
      <c r="H109319" s="1"/>
      <c r="I109319" s="1"/>
      <c r="J109319" s="1"/>
      <c r="K109319" s="1"/>
      <c r="L109319" s="1"/>
      <c r="M109319" s="1"/>
      <c r="N109319" s="1"/>
      <c r="O109319" s="1"/>
      <c r="P109319" s="1"/>
      <c r="Q109319" s="1"/>
      <c r="R109319" s="1"/>
      <c r="S109319" s="1"/>
      <c r="T109319" s="1"/>
    </row>
    <row r="109320" spans="2:20">
      <c r="B109320" s="27"/>
      <c r="C109320" s="1"/>
      <c r="D109320" s="1"/>
      <c r="E109320" s="1"/>
      <c r="F109320" s="1"/>
      <c r="G109320" s="1"/>
      <c r="H109320" s="1"/>
      <c r="I109320" s="1"/>
      <c r="J109320" s="1"/>
      <c r="K109320" s="1"/>
      <c r="L109320" s="1"/>
      <c r="M109320" s="1"/>
      <c r="N109320" s="1"/>
      <c r="O109320" s="1"/>
      <c r="P109320" s="1"/>
      <c r="Q109320" s="1"/>
      <c r="R109320" s="1"/>
      <c r="S109320" s="1"/>
      <c r="T109320" s="1"/>
    </row>
    <row r="109321" spans="2:20">
      <c r="B109321" s="27"/>
      <c r="C109321" s="1"/>
      <c r="D109321" s="1"/>
      <c r="E109321" s="1"/>
      <c r="F109321" s="1"/>
      <c r="G109321" s="1"/>
      <c r="H109321" s="1"/>
      <c r="I109321" s="1"/>
      <c r="J109321" s="1"/>
      <c r="K109321" s="1"/>
      <c r="L109321" s="1"/>
      <c r="M109321" s="1"/>
      <c r="N109321" s="1"/>
      <c r="O109321" s="1"/>
      <c r="P109321" s="1"/>
      <c r="Q109321" s="1"/>
      <c r="R109321" s="1"/>
      <c r="S109321" s="1"/>
      <c r="T109321" s="1"/>
    </row>
    <row r="109322" spans="2:20">
      <c r="B109322" s="27"/>
      <c r="C109322" s="1"/>
      <c r="D109322" s="1"/>
      <c r="E109322" s="1"/>
      <c r="F109322" s="1"/>
      <c r="G109322" s="1"/>
      <c r="H109322" s="1"/>
      <c r="I109322" s="1"/>
      <c r="J109322" s="1"/>
      <c r="K109322" s="1"/>
      <c r="L109322" s="1"/>
      <c r="M109322" s="1"/>
      <c r="N109322" s="1"/>
      <c r="O109322" s="1"/>
      <c r="P109322" s="1"/>
      <c r="Q109322" s="1"/>
      <c r="R109322" s="1"/>
      <c r="S109322" s="1"/>
      <c r="T109322" s="1"/>
    </row>
    <row r="109323" spans="2:20">
      <c r="B109323" s="27"/>
      <c r="C109323" s="1"/>
      <c r="D109323" s="1"/>
      <c r="E109323" s="1"/>
      <c r="F109323" s="1"/>
      <c r="G109323" s="1"/>
      <c r="H109323" s="1"/>
      <c r="I109323" s="1"/>
      <c r="J109323" s="1"/>
      <c r="K109323" s="1"/>
      <c r="L109323" s="1"/>
      <c r="M109323" s="1"/>
      <c r="N109323" s="1"/>
      <c r="O109323" s="1"/>
      <c r="P109323" s="1"/>
      <c r="Q109323" s="1"/>
      <c r="R109323" s="1"/>
      <c r="S109323" s="1"/>
      <c r="T109323" s="1"/>
    </row>
    <row r="109324" spans="2:20">
      <c r="B109324" s="27"/>
      <c r="C109324" s="1"/>
      <c r="D109324" s="1"/>
      <c r="E109324" s="1"/>
      <c r="F109324" s="1"/>
      <c r="G109324" s="1"/>
      <c r="H109324" s="1"/>
      <c r="I109324" s="1"/>
      <c r="J109324" s="1"/>
      <c r="K109324" s="1"/>
      <c r="L109324" s="1"/>
      <c r="M109324" s="1"/>
      <c r="N109324" s="1"/>
      <c r="O109324" s="1"/>
      <c r="P109324" s="1"/>
      <c r="Q109324" s="1"/>
      <c r="R109324" s="1"/>
      <c r="S109324" s="1"/>
      <c r="T109324" s="1"/>
    </row>
    <row r="109325" spans="2:20">
      <c r="B109325" s="27"/>
      <c r="C109325" s="1"/>
      <c r="D109325" s="1"/>
      <c r="E109325" s="1"/>
      <c r="F109325" s="1"/>
      <c r="G109325" s="1"/>
      <c r="H109325" s="1"/>
      <c r="I109325" s="1"/>
      <c r="J109325" s="1"/>
      <c r="K109325" s="1"/>
      <c r="L109325" s="1"/>
      <c r="M109325" s="1"/>
      <c r="N109325" s="1"/>
      <c r="O109325" s="1"/>
      <c r="P109325" s="1"/>
      <c r="Q109325" s="1"/>
      <c r="R109325" s="1"/>
      <c r="S109325" s="1"/>
      <c r="T109325" s="1"/>
    </row>
    <row r="109326" spans="2:20">
      <c r="B109326" s="27"/>
      <c r="C109326" s="1"/>
      <c r="D109326" s="1"/>
      <c r="E109326" s="1"/>
      <c r="F109326" s="1"/>
      <c r="G109326" s="1"/>
      <c r="H109326" s="1"/>
      <c r="I109326" s="1"/>
      <c r="J109326" s="1"/>
      <c r="K109326" s="1"/>
      <c r="L109326" s="1"/>
      <c r="M109326" s="1"/>
      <c r="N109326" s="1"/>
      <c r="O109326" s="1"/>
      <c r="P109326" s="1"/>
      <c r="Q109326" s="1"/>
      <c r="R109326" s="1"/>
      <c r="S109326" s="1"/>
      <c r="T109326" s="1"/>
    </row>
    <row r="109327" spans="2:20">
      <c r="B109327" s="27"/>
      <c r="C109327" s="1"/>
      <c r="D109327" s="1"/>
      <c r="E109327" s="1"/>
      <c r="F109327" s="1"/>
      <c r="G109327" s="1"/>
      <c r="H109327" s="1"/>
      <c r="I109327" s="1"/>
      <c r="J109327" s="1"/>
      <c r="K109327" s="1"/>
      <c r="L109327" s="1"/>
      <c r="M109327" s="1"/>
      <c r="N109327" s="1"/>
      <c r="O109327" s="1"/>
      <c r="P109327" s="1"/>
      <c r="Q109327" s="1"/>
      <c r="R109327" s="1"/>
      <c r="S109327" s="1"/>
      <c r="T109327" s="1"/>
    </row>
    <row r="109328" spans="2:20">
      <c r="B109328" s="27"/>
      <c r="C109328" s="1"/>
      <c r="D109328" s="1"/>
      <c r="E109328" s="1"/>
      <c r="F109328" s="1"/>
      <c r="G109328" s="1"/>
      <c r="H109328" s="1"/>
      <c r="I109328" s="1"/>
      <c r="J109328" s="1"/>
      <c r="K109328" s="1"/>
      <c r="L109328" s="1"/>
      <c r="M109328" s="1"/>
      <c r="N109328" s="1"/>
      <c r="O109328" s="1"/>
      <c r="P109328" s="1"/>
      <c r="Q109328" s="1"/>
      <c r="R109328" s="1"/>
      <c r="S109328" s="1"/>
      <c r="T109328" s="1"/>
    </row>
    <row r="109329" spans="2:20">
      <c r="B109329" s="27"/>
      <c r="C109329" s="1"/>
      <c r="D109329" s="1"/>
      <c r="E109329" s="1"/>
      <c r="F109329" s="1"/>
      <c r="G109329" s="1"/>
      <c r="H109329" s="1"/>
      <c r="I109329" s="1"/>
      <c r="J109329" s="1"/>
      <c r="K109329" s="1"/>
      <c r="L109329" s="1"/>
      <c r="M109329" s="1"/>
      <c r="N109329" s="1"/>
      <c r="O109329" s="1"/>
      <c r="P109329" s="1"/>
      <c r="Q109329" s="1"/>
      <c r="R109329" s="1"/>
      <c r="S109329" s="1"/>
      <c r="T109329" s="1"/>
    </row>
    <row r="109330" spans="2:20">
      <c r="B109330" s="27"/>
      <c r="C109330" s="1"/>
      <c r="D109330" s="1"/>
      <c r="E109330" s="1"/>
      <c r="F109330" s="1"/>
      <c r="G109330" s="1"/>
      <c r="H109330" s="1"/>
      <c r="I109330" s="1"/>
      <c r="J109330" s="1"/>
      <c r="K109330" s="1"/>
      <c r="L109330" s="1"/>
      <c r="M109330" s="1"/>
      <c r="N109330" s="1"/>
      <c r="O109330" s="1"/>
      <c r="P109330" s="1"/>
      <c r="Q109330" s="1"/>
      <c r="R109330" s="1"/>
      <c r="S109330" s="1"/>
      <c r="T109330" s="1"/>
    </row>
    <row r="109331" spans="2:20">
      <c r="B109331" s="27"/>
      <c r="C109331" s="1"/>
      <c r="D109331" s="1"/>
      <c r="E109331" s="1"/>
      <c r="F109331" s="1"/>
      <c r="G109331" s="1"/>
      <c r="H109331" s="1"/>
      <c r="I109331" s="1"/>
      <c r="J109331" s="1"/>
      <c r="K109331" s="1"/>
      <c r="L109331" s="1"/>
      <c r="M109331" s="1"/>
      <c r="N109331" s="1"/>
      <c r="O109331" s="1"/>
      <c r="P109331" s="1"/>
      <c r="Q109331" s="1"/>
      <c r="R109331" s="1"/>
      <c r="S109331" s="1"/>
      <c r="T109331" s="1"/>
    </row>
    <row r="109332" spans="2:20">
      <c r="B109332" s="27"/>
      <c r="C109332" s="1"/>
      <c r="D109332" s="1"/>
      <c r="E109332" s="1"/>
      <c r="F109332" s="1"/>
      <c r="G109332" s="1"/>
      <c r="H109332" s="1"/>
      <c r="I109332" s="1"/>
      <c r="J109332" s="1"/>
      <c r="K109332" s="1"/>
      <c r="L109332" s="1"/>
      <c r="M109332" s="1"/>
      <c r="N109332" s="1"/>
      <c r="O109332" s="1"/>
      <c r="P109332" s="1"/>
      <c r="Q109332" s="1"/>
      <c r="R109332" s="1"/>
      <c r="S109332" s="1"/>
      <c r="T109332" s="1"/>
    </row>
    <row r="109333" spans="2:20">
      <c r="B109333" s="27"/>
      <c r="C109333" s="1"/>
      <c r="D109333" s="1"/>
      <c r="E109333" s="1"/>
      <c r="F109333" s="1"/>
      <c r="G109333" s="1"/>
      <c r="H109333" s="1"/>
      <c r="I109333" s="1"/>
      <c r="J109333" s="1"/>
      <c r="K109333" s="1"/>
      <c r="L109333" s="1"/>
      <c r="M109333" s="1"/>
      <c r="N109333" s="1"/>
      <c r="O109333" s="1"/>
      <c r="P109333" s="1"/>
      <c r="Q109333" s="1"/>
      <c r="R109333" s="1"/>
      <c r="S109333" s="1"/>
      <c r="T109333" s="1"/>
    </row>
    <row r="109334" spans="2:20">
      <c r="B109334" s="27"/>
      <c r="C109334" s="1"/>
      <c r="D109334" s="1"/>
      <c r="E109334" s="1"/>
      <c r="F109334" s="1"/>
      <c r="G109334" s="1"/>
      <c r="H109334" s="1"/>
      <c r="I109334" s="1"/>
      <c r="J109334" s="1"/>
      <c r="K109334" s="1"/>
      <c r="L109334" s="1"/>
      <c r="M109334" s="1"/>
      <c r="N109334" s="1"/>
      <c r="O109334" s="1"/>
      <c r="P109334" s="1"/>
      <c r="Q109334" s="1"/>
      <c r="R109334" s="1"/>
      <c r="S109334" s="1"/>
      <c r="T109334" s="1"/>
    </row>
    <row r="109335" spans="2:20">
      <c r="B109335" s="27"/>
      <c r="C109335" s="1"/>
      <c r="D109335" s="1"/>
      <c r="E109335" s="1"/>
      <c r="F109335" s="1"/>
      <c r="G109335" s="1"/>
      <c r="H109335" s="1"/>
      <c r="I109335" s="1"/>
      <c r="J109335" s="1"/>
      <c r="K109335" s="1"/>
      <c r="L109335" s="1"/>
      <c r="M109335" s="1"/>
      <c r="N109335" s="1"/>
      <c r="O109335" s="1"/>
      <c r="P109335" s="1"/>
      <c r="Q109335" s="1"/>
      <c r="R109335" s="1"/>
      <c r="S109335" s="1"/>
      <c r="T109335" s="1"/>
    </row>
    <row r="109336" spans="2:20">
      <c r="B109336" s="27"/>
      <c r="C109336" s="1"/>
      <c r="D109336" s="1"/>
      <c r="E109336" s="1"/>
      <c r="F109336" s="1"/>
      <c r="G109336" s="1"/>
      <c r="H109336" s="1"/>
      <c r="I109336" s="1"/>
      <c r="J109336" s="1"/>
      <c r="K109336" s="1"/>
      <c r="L109336" s="1"/>
      <c r="M109336" s="1"/>
      <c r="N109336" s="1"/>
      <c r="O109336" s="1"/>
      <c r="P109336" s="1"/>
      <c r="Q109336" s="1"/>
      <c r="R109336" s="1"/>
      <c r="S109336" s="1"/>
      <c r="T109336" s="1"/>
    </row>
    <row r="109337" spans="2:20">
      <c r="B109337" s="27"/>
      <c r="C109337" s="1"/>
      <c r="D109337" s="1"/>
      <c r="E109337" s="1"/>
      <c r="F109337" s="1"/>
      <c r="G109337" s="1"/>
      <c r="H109337" s="1"/>
      <c r="I109337" s="1"/>
      <c r="J109337" s="1"/>
      <c r="K109337" s="1"/>
      <c r="L109337" s="1"/>
      <c r="M109337" s="1"/>
      <c r="N109337" s="1"/>
      <c r="O109337" s="1"/>
      <c r="P109337" s="1"/>
      <c r="Q109337" s="1"/>
      <c r="R109337" s="1"/>
      <c r="S109337" s="1"/>
      <c r="T109337" s="1"/>
    </row>
    <row r="109338" spans="2:20">
      <c r="B109338" s="27"/>
      <c r="C109338" s="1"/>
      <c r="D109338" s="1"/>
      <c r="E109338" s="1"/>
      <c r="F109338" s="1"/>
      <c r="G109338" s="1"/>
      <c r="H109338" s="1"/>
      <c r="I109338" s="1"/>
      <c r="J109338" s="1"/>
      <c r="K109338" s="1"/>
      <c r="L109338" s="1"/>
      <c r="M109338" s="1"/>
      <c r="N109338" s="1"/>
      <c r="O109338" s="1"/>
      <c r="P109338" s="1"/>
      <c r="Q109338" s="1"/>
      <c r="R109338" s="1"/>
      <c r="S109338" s="1"/>
      <c r="T109338" s="1"/>
    </row>
    <row r="109339" spans="2:20">
      <c r="B109339" s="27"/>
      <c r="C109339" s="1"/>
      <c r="D109339" s="1"/>
      <c r="E109339" s="1"/>
      <c r="F109339" s="1"/>
      <c r="G109339" s="1"/>
      <c r="H109339" s="1"/>
      <c r="I109339" s="1"/>
      <c r="J109339" s="1"/>
      <c r="K109339" s="1"/>
      <c r="L109339" s="1"/>
      <c r="M109339" s="1"/>
      <c r="N109339" s="1"/>
      <c r="O109339" s="1"/>
      <c r="P109339" s="1"/>
      <c r="Q109339" s="1"/>
      <c r="R109339" s="1"/>
      <c r="S109339" s="1"/>
      <c r="T109339" s="1"/>
    </row>
    <row r="109340" spans="2:20">
      <c r="B109340" s="27"/>
      <c r="C109340" s="1"/>
      <c r="D109340" s="1"/>
      <c r="E109340" s="1"/>
      <c r="F109340" s="1"/>
      <c r="G109340" s="1"/>
      <c r="H109340" s="1"/>
      <c r="I109340" s="1"/>
      <c r="J109340" s="1"/>
      <c r="K109340" s="1"/>
      <c r="L109340" s="1"/>
      <c r="M109340" s="1"/>
      <c r="N109340" s="1"/>
      <c r="O109340" s="1"/>
      <c r="P109340" s="1"/>
      <c r="Q109340" s="1"/>
      <c r="R109340" s="1"/>
      <c r="S109340" s="1"/>
      <c r="T109340" s="1"/>
    </row>
    <row r="109341" spans="2:20">
      <c r="B109341" s="27"/>
      <c r="C109341" s="1"/>
      <c r="D109341" s="1"/>
      <c r="E109341" s="1"/>
      <c r="F109341" s="1"/>
      <c r="G109341" s="1"/>
      <c r="H109341" s="1"/>
      <c r="I109341" s="1"/>
      <c r="J109341" s="1"/>
      <c r="K109341" s="1"/>
      <c r="L109341" s="1"/>
      <c r="M109341" s="1"/>
      <c r="N109341" s="1"/>
      <c r="O109341" s="1"/>
      <c r="P109341" s="1"/>
      <c r="Q109341" s="1"/>
      <c r="R109341" s="1"/>
      <c r="S109341" s="1"/>
      <c r="T109341" s="1"/>
    </row>
    <row r="109342" spans="2:20">
      <c r="B109342" s="27"/>
      <c r="C109342" s="1"/>
      <c r="D109342" s="1"/>
      <c r="E109342" s="1"/>
      <c r="F109342" s="1"/>
      <c r="G109342" s="1"/>
      <c r="H109342" s="1"/>
      <c r="I109342" s="1"/>
      <c r="J109342" s="1"/>
      <c r="K109342" s="1"/>
      <c r="L109342" s="1"/>
      <c r="M109342" s="1"/>
      <c r="N109342" s="1"/>
      <c r="O109342" s="1"/>
      <c r="P109342" s="1"/>
      <c r="Q109342" s="1"/>
      <c r="R109342" s="1"/>
      <c r="S109342" s="1"/>
      <c r="T109342" s="1"/>
    </row>
    <row r="109343" spans="2:20">
      <c r="B109343" s="27"/>
      <c r="C109343" s="1"/>
      <c r="D109343" s="1"/>
      <c r="E109343" s="1"/>
      <c r="F109343" s="1"/>
      <c r="G109343" s="1"/>
      <c r="H109343" s="1"/>
      <c r="I109343" s="1"/>
      <c r="J109343" s="1"/>
      <c r="K109343" s="1"/>
      <c r="L109343" s="1"/>
      <c r="M109343" s="1"/>
      <c r="N109343" s="1"/>
      <c r="O109343" s="1"/>
      <c r="P109343" s="1"/>
      <c r="Q109343" s="1"/>
      <c r="R109343" s="1"/>
      <c r="S109343" s="1"/>
      <c r="T109343" s="1"/>
    </row>
    <row r="109344" spans="2:20">
      <c r="B109344" s="27"/>
      <c r="C109344" s="1"/>
      <c r="D109344" s="1"/>
      <c r="E109344" s="1"/>
      <c r="F109344" s="1"/>
      <c r="G109344" s="1"/>
      <c r="H109344" s="1"/>
      <c r="I109344" s="1"/>
      <c r="J109344" s="1"/>
      <c r="K109344" s="1"/>
      <c r="L109344" s="1"/>
      <c r="M109344" s="1"/>
      <c r="N109344" s="1"/>
      <c r="O109344" s="1"/>
      <c r="P109344" s="1"/>
      <c r="Q109344" s="1"/>
      <c r="R109344" s="1"/>
      <c r="S109344" s="1"/>
      <c r="T109344" s="1"/>
    </row>
    <row r="109345" spans="2:20">
      <c r="B109345" s="27"/>
      <c r="C109345" s="1"/>
      <c r="D109345" s="1"/>
      <c r="E109345" s="1"/>
      <c r="F109345" s="1"/>
      <c r="G109345" s="1"/>
      <c r="H109345" s="1"/>
      <c r="I109345" s="1"/>
      <c r="J109345" s="1"/>
      <c r="K109345" s="1"/>
      <c r="L109345" s="1"/>
      <c r="M109345" s="1"/>
      <c r="N109345" s="1"/>
      <c r="O109345" s="1"/>
      <c r="P109345" s="1"/>
      <c r="Q109345" s="1"/>
      <c r="R109345" s="1"/>
      <c r="S109345" s="1"/>
      <c r="T109345" s="1"/>
    </row>
    <row r="109346" spans="2:20">
      <c r="B109346" s="27"/>
      <c r="C109346" s="1"/>
      <c r="D109346" s="1"/>
      <c r="E109346" s="1"/>
      <c r="F109346" s="1"/>
      <c r="G109346" s="1"/>
      <c r="H109346" s="1"/>
      <c r="I109346" s="1"/>
      <c r="J109346" s="1"/>
      <c r="K109346" s="1"/>
      <c r="L109346" s="1"/>
      <c r="M109346" s="1"/>
      <c r="N109346" s="1"/>
      <c r="O109346" s="1"/>
      <c r="P109346" s="1"/>
      <c r="Q109346" s="1"/>
      <c r="R109346" s="1"/>
      <c r="S109346" s="1"/>
      <c r="T109346" s="1"/>
    </row>
    <row r="109347" spans="2:20">
      <c r="B109347" s="27"/>
      <c r="C109347" s="1"/>
      <c r="D109347" s="1"/>
      <c r="E109347" s="1"/>
      <c r="F109347" s="1"/>
      <c r="G109347" s="1"/>
      <c r="H109347" s="1"/>
      <c r="I109347" s="1"/>
      <c r="J109347" s="1"/>
      <c r="K109347" s="1"/>
      <c r="L109347" s="1"/>
      <c r="M109347" s="1"/>
      <c r="N109347" s="1"/>
      <c r="O109347" s="1"/>
      <c r="P109347" s="1"/>
      <c r="Q109347" s="1"/>
      <c r="R109347" s="1"/>
      <c r="S109347" s="1"/>
      <c r="T109347" s="1"/>
    </row>
    <row r="109348" spans="2:20">
      <c r="B109348" s="27"/>
      <c r="C109348" s="1"/>
      <c r="D109348" s="1"/>
      <c r="E109348" s="1"/>
      <c r="F109348" s="1"/>
      <c r="G109348" s="1"/>
      <c r="H109348" s="1"/>
      <c r="I109348" s="1"/>
      <c r="J109348" s="1"/>
      <c r="K109348" s="1"/>
      <c r="L109348" s="1"/>
      <c r="M109348" s="1"/>
      <c r="N109348" s="1"/>
      <c r="O109348" s="1"/>
      <c r="P109348" s="1"/>
      <c r="Q109348" s="1"/>
      <c r="R109348" s="1"/>
      <c r="S109348" s="1"/>
      <c r="T109348" s="1"/>
    </row>
    <row r="109349" spans="2:20">
      <c r="B109349" s="27"/>
      <c r="C109349" s="1"/>
      <c r="D109349" s="1"/>
      <c r="E109349" s="1"/>
      <c r="F109349" s="1"/>
      <c r="G109349" s="1"/>
      <c r="H109349" s="1"/>
      <c r="I109349" s="1"/>
      <c r="J109349" s="1"/>
      <c r="K109349" s="1"/>
      <c r="L109349" s="1"/>
      <c r="M109349" s="1"/>
      <c r="N109349" s="1"/>
      <c r="O109349" s="1"/>
      <c r="P109349" s="1"/>
      <c r="Q109349" s="1"/>
      <c r="R109349" s="1"/>
      <c r="S109349" s="1"/>
      <c r="T109349" s="1"/>
    </row>
    <row r="109350" spans="2:20">
      <c r="B109350" s="27"/>
      <c r="C109350" s="1"/>
      <c r="D109350" s="1"/>
      <c r="E109350" s="1"/>
      <c r="F109350" s="1"/>
      <c r="G109350" s="1"/>
      <c r="H109350" s="1"/>
      <c r="I109350" s="1"/>
      <c r="J109350" s="1"/>
      <c r="K109350" s="1"/>
      <c r="L109350" s="1"/>
      <c r="M109350" s="1"/>
      <c r="N109350" s="1"/>
      <c r="O109350" s="1"/>
      <c r="P109350" s="1"/>
      <c r="Q109350" s="1"/>
      <c r="R109350" s="1"/>
      <c r="S109350" s="1"/>
      <c r="T109350" s="1"/>
    </row>
    <row r="109351" spans="2:20">
      <c r="B109351" s="27"/>
      <c r="C109351" s="1"/>
      <c r="D109351" s="1"/>
      <c r="E109351" s="1"/>
      <c r="F109351" s="1"/>
      <c r="G109351" s="1"/>
      <c r="H109351" s="1"/>
      <c r="I109351" s="1"/>
      <c r="J109351" s="1"/>
      <c r="K109351" s="1"/>
      <c r="L109351" s="1"/>
      <c r="M109351" s="1"/>
      <c r="N109351" s="1"/>
      <c r="O109351" s="1"/>
      <c r="P109351" s="1"/>
      <c r="Q109351" s="1"/>
      <c r="R109351" s="1"/>
      <c r="S109351" s="1"/>
      <c r="T109351" s="1"/>
    </row>
    <row r="109352" spans="2:20">
      <c r="B109352" s="27"/>
      <c r="C109352" s="1"/>
      <c r="D109352" s="1"/>
      <c r="E109352" s="1"/>
      <c r="F109352" s="1"/>
      <c r="G109352" s="1"/>
      <c r="H109352" s="1"/>
      <c r="I109352" s="1"/>
      <c r="J109352" s="1"/>
      <c r="K109352" s="1"/>
      <c r="L109352" s="1"/>
      <c r="M109352" s="1"/>
      <c r="N109352" s="1"/>
      <c r="O109352" s="1"/>
      <c r="P109352" s="1"/>
      <c r="Q109352" s="1"/>
      <c r="R109352" s="1"/>
      <c r="S109352" s="1"/>
      <c r="T109352" s="1"/>
    </row>
    <row r="109353" spans="2:20">
      <c r="B109353" s="27"/>
      <c r="C109353" s="1"/>
      <c r="D109353" s="1"/>
      <c r="E109353" s="1"/>
      <c r="F109353" s="1"/>
      <c r="G109353" s="1"/>
      <c r="H109353" s="1"/>
      <c r="I109353" s="1"/>
      <c r="J109353" s="1"/>
      <c r="K109353" s="1"/>
      <c r="L109353" s="1"/>
      <c r="M109353" s="1"/>
      <c r="N109353" s="1"/>
      <c r="O109353" s="1"/>
      <c r="P109353" s="1"/>
      <c r="Q109353" s="1"/>
      <c r="R109353" s="1"/>
      <c r="S109353" s="1"/>
      <c r="T109353" s="1"/>
    </row>
    <row r="109354" spans="2:20">
      <c r="B109354" s="27"/>
      <c r="C109354" s="1"/>
      <c r="D109354" s="1"/>
      <c r="E109354" s="1"/>
      <c r="F109354" s="1"/>
      <c r="G109354" s="1"/>
      <c r="H109354" s="1"/>
      <c r="I109354" s="1"/>
      <c r="J109354" s="1"/>
      <c r="K109354" s="1"/>
      <c r="L109354" s="1"/>
      <c r="M109354" s="1"/>
      <c r="N109354" s="1"/>
      <c r="O109354" s="1"/>
      <c r="P109354" s="1"/>
      <c r="Q109354" s="1"/>
      <c r="R109354" s="1"/>
      <c r="S109354" s="1"/>
      <c r="T109354" s="1"/>
    </row>
    <row r="109355" spans="2:20">
      <c r="B109355" s="27"/>
      <c r="C109355" s="1"/>
      <c r="D109355" s="1"/>
      <c r="E109355" s="1"/>
      <c r="F109355" s="1"/>
      <c r="G109355" s="1"/>
      <c r="H109355" s="1"/>
      <c r="I109355" s="1"/>
      <c r="J109355" s="1"/>
      <c r="K109355" s="1"/>
      <c r="L109355" s="1"/>
      <c r="M109355" s="1"/>
      <c r="N109355" s="1"/>
      <c r="O109355" s="1"/>
      <c r="P109355" s="1"/>
      <c r="Q109355" s="1"/>
      <c r="R109355" s="1"/>
      <c r="S109355" s="1"/>
      <c r="T109355" s="1"/>
    </row>
    <row r="109356" spans="2:20">
      <c r="B109356" s="27"/>
      <c r="C109356" s="1"/>
      <c r="D109356" s="1"/>
      <c r="E109356" s="1"/>
      <c r="F109356" s="1"/>
      <c r="G109356" s="1"/>
      <c r="H109356" s="1"/>
      <c r="I109356" s="1"/>
      <c r="J109356" s="1"/>
      <c r="K109356" s="1"/>
      <c r="L109356" s="1"/>
      <c r="M109356" s="1"/>
      <c r="N109356" s="1"/>
      <c r="O109356" s="1"/>
      <c r="P109356" s="1"/>
      <c r="Q109356" s="1"/>
      <c r="R109356" s="1"/>
      <c r="S109356" s="1"/>
      <c r="T109356" s="1"/>
    </row>
    <row r="109357" spans="2:20">
      <c r="B109357" s="27"/>
      <c r="C109357" s="1"/>
      <c r="D109357" s="1"/>
      <c r="E109357" s="1"/>
      <c r="F109357" s="1"/>
      <c r="G109357" s="1"/>
      <c r="H109357" s="1"/>
      <c r="I109357" s="1"/>
      <c r="J109357" s="1"/>
      <c r="K109357" s="1"/>
      <c r="L109357" s="1"/>
      <c r="M109357" s="1"/>
      <c r="N109357" s="1"/>
      <c r="O109357" s="1"/>
      <c r="P109357" s="1"/>
      <c r="Q109357" s="1"/>
      <c r="R109357" s="1"/>
      <c r="S109357" s="1"/>
      <c r="T109357" s="1"/>
    </row>
    <row r="109358" spans="2:20">
      <c r="B109358" s="27"/>
      <c r="C109358" s="1"/>
      <c r="D109358" s="1"/>
      <c r="E109358" s="1"/>
      <c r="F109358" s="1"/>
      <c r="G109358" s="1"/>
      <c r="H109358" s="1"/>
      <c r="I109358" s="1"/>
      <c r="J109358" s="1"/>
      <c r="K109358" s="1"/>
      <c r="L109358" s="1"/>
      <c r="M109358" s="1"/>
      <c r="N109358" s="1"/>
      <c r="O109358" s="1"/>
      <c r="P109358" s="1"/>
      <c r="Q109358" s="1"/>
      <c r="R109358" s="1"/>
      <c r="S109358" s="1"/>
      <c r="T109358" s="1"/>
    </row>
    <row r="109359" spans="2:20">
      <c r="B109359" s="27"/>
      <c r="C109359" s="1"/>
      <c r="D109359" s="1"/>
      <c r="E109359" s="1"/>
      <c r="F109359" s="1"/>
      <c r="G109359" s="1"/>
      <c r="H109359" s="1"/>
      <c r="I109359" s="1"/>
      <c r="J109359" s="1"/>
      <c r="K109359" s="1"/>
      <c r="L109359" s="1"/>
      <c r="M109359" s="1"/>
      <c r="N109359" s="1"/>
      <c r="O109359" s="1"/>
      <c r="P109359" s="1"/>
      <c r="Q109359" s="1"/>
      <c r="R109359" s="1"/>
      <c r="S109359" s="1"/>
      <c r="T109359" s="1"/>
    </row>
    <row r="109360" spans="2:20">
      <c r="B109360" s="27"/>
      <c r="C109360" s="1"/>
      <c r="D109360" s="1"/>
      <c r="E109360" s="1"/>
      <c r="F109360" s="1"/>
      <c r="G109360" s="1"/>
      <c r="H109360" s="1"/>
      <c r="I109360" s="1"/>
      <c r="J109360" s="1"/>
      <c r="K109360" s="1"/>
      <c r="L109360" s="1"/>
      <c r="M109360" s="1"/>
      <c r="N109360" s="1"/>
      <c r="O109360" s="1"/>
      <c r="P109360" s="1"/>
      <c r="Q109360" s="1"/>
      <c r="R109360" s="1"/>
      <c r="S109360" s="1"/>
      <c r="T109360" s="1"/>
    </row>
    <row r="109361" spans="2:20">
      <c r="B109361" s="27"/>
      <c r="C109361" s="1"/>
      <c r="D109361" s="1"/>
      <c r="E109361" s="1"/>
      <c r="F109361" s="1"/>
      <c r="G109361" s="1"/>
      <c r="H109361" s="1"/>
      <c r="I109361" s="1"/>
      <c r="J109361" s="1"/>
      <c r="K109361" s="1"/>
      <c r="L109361" s="1"/>
      <c r="M109361" s="1"/>
      <c r="N109361" s="1"/>
      <c r="O109361" s="1"/>
      <c r="P109361" s="1"/>
      <c r="Q109361" s="1"/>
      <c r="R109361" s="1"/>
      <c r="S109361" s="1"/>
      <c r="T109361" s="1"/>
    </row>
    <row r="109362" spans="2:20">
      <c r="B109362" s="27"/>
      <c r="C109362" s="1"/>
      <c r="D109362" s="1"/>
      <c r="E109362" s="1"/>
      <c r="F109362" s="1"/>
      <c r="G109362" s="1"/>
      <c r="H109362" s="1"/>
      <c r="I109362" s="1"/>
      <c r="J109362" s="1"/>
      <c r="K109362" s="1"/>
      <c r="L109362" s="1"/>
      <c r="M109362" s="1"/>
      <c r="N109362" s="1"/>
      <c r="O109362" s="1"/>
      <c r="P109362" s="1"/>
      <c r="Q109362" s="1"/>
      <c r="R109362" s="1"/>
      <c r="S109362" s="1"/>
      <c r="T109362" s="1"/>
    </row>
    <row r="109363" spans="2:20">
      <c r="B109363" s="27"/>
      <c r="C109363" s="1"/>
      <c r="D109363" s="1"/>
      <c r="E109363" s="1"/>
      <c r="F109363" s="1"/>
      <c r="G109363" s="1"/>
      <c r="H109363" s="1"/>
      <c r="I109363" s="1"/>
      <c r="J109363" s="1"/>
      <c r="K109363" s="1"/>
      <c r="L109363" s="1"/>
      <c r="M109363" s="1"/>
      <c r="N109363" s="1"/>
      <c r="O109363" s="1"/>
      <c r="P109363" s="1"/>
      <c r="Q109363" s="1"/>
      <c r="R109363" s="1"/>
      <c r="S109363" s="1"/>
      <c r="T109363" s="1"/>
    </row>
    <row r="109364" spans="2:20">
      <c r="B109364" s="27"/>
      <c r="C109364" s="1"/>
      <c r="D109364" s="1"/>
      <c r="E109364" s="1"/>
      <c r="F109364" s="1"/>
      <c r="G109364" s="1"/>
      <c r="H109364" s="1"/>
      <c r="I109364" s="1"/>
      <c r="J109364" s="1"/>
      <c r="K109364" s="1"/>
      <c r="L109364" s="1"/>
      <c r="M109364" s="1"/>
      <c r="N109364" s="1"/>
      <c r="O109364" s="1"/>
      <c r="P109364" s="1"/>
      <c r="Q109364" s="1"/>
      <c r="R109364" s="1"/>
      <c r="S109364" s="1"/>
      <c r="T109364" s="1"/>
    </row>
    <row r="109365" spans="2:20">
      <c r="B109365" s="27"/>
      <c r="C109365" s="1"/>
      <c r="D109365" s="1"/>
      <c r="E109365" s="1"/>
      <c r="F109365" s="1"/>
      <c r="G109365" s="1"/>
      <c r="H109365" s="1"/>
      <c r="I109365" s="1"/>
      <c r="J109365" s="1"/>
      <c r="K109365" s="1"/>
      <c r="L109365" s="1"/>
      <c r="M109365" s="1"/>
      <c r="N109365" s="1"/>
      <c r="O109365" s="1"/>
      <c r="P109365" s="1"/>
      <c r="Q109365" s="1"/>
      <c r="R109365" s="1"/>
      <c r="S109365" s="1"/>
      <c r="T109365" s="1"/>
    </row>
    <row r="109366" spans="2:20">
      <c r="B109366" s="27"/>
      <c r="C109366" s="1"/>
      <c r="D109366" s="1"/>
      <c r="E109366" s="1"/>
      <c r="F109366" s="1"/>
      <c r="G109366" s="1"/>
      <c r="H109366" s="1"/>
      <c r="I109366" s="1"/>
      <c r="J109366" s="1"/>
      <c r="K109366" s="1"/>
      <c r="L109366" s="1"/>
      <c r="M109366" s="1"/>
      <c r="N109366" s="1"/>
      <c r="O109366" s="1"/>
      <c r="P109366" s="1"/>
      <c r="Q109366" s="1"/>
      <c r="R109366" s="1"/>
      <c r="S109366" s="1"/>
      <c r="T109366" s="1"/>
    </row>
    <row r="109367" spans="2:20">
      <c r="B109367" s="27"/>
      <c r="C109367" s="1"/>
      <c r="D109367" s="1"/>
      <c r="E109367" s="1"/>
      <c r="F109367" s="1"/>
      <c r="G109367" s="1"/>
      <c r="H109367" s="1"/>
      <c r="I109367" s="1"/>
      <c r="J109367" s="1"/>
      <c r="K109367" s="1"/>
      <c r="L109367" s="1"/>
      <c r="M109367" s="1"/>
      <c r="N109367" s="1"/>
      <c r="O109367" s="1"/>
      <c r="P109367" s="1"/>
      <c r="Q109367" s="1"/>
      <c r="R109367" s="1"/>
      <c r="S109367" s="1"/>
      <c r="T109367" s="1"/>
    </row>
    <row r="109368" spans="2:20">
      <c r="B109368" s="27"/>
      <c r="C109368" s="1"/>
      <c r="D109368" s="1"/>
      <c r="E109368" s="1"/>
      <c r="F109368" s="1"/>
      <c r="G109368" s="1"/>
      <c r="H109368" s="1"/>
      <c r="I109368" s="1"/>
      <c r="J109368" s="1"/>
      <c r="K109368" s="1"/>
      <c r="L109368" s="1"/>
      <c r="M109368" s="1"/>
      <c r="N109368" s="1"/>
      <c r="O109368" s="1"/>
      <c r="P109368" s="1"/>
      <c r="Q109368" s="1"/>
      <c r="R109368" s="1"/>
      <c r="S109368" s="1"/>
      <c r="T109368" s="1"/>
    </row>
    <row r="109369" spans="2:20">
      <c r="B109369" s="27"/>
      <c r="C109369" s="1"/>
      <c r="D109369" s="1"/>
      <c r="E109369" s="1"/>
      <c r="F109369" s="1"/>
      <c r="G109369" s="1"/>
      <c r="H109369" s="1"/>
      <c r="I109369" s="1"/>
      <c r="J109369" s="1"/>
      <c r="K109369" s="1"/>
      <c r="L109369" s="1"/>
      <c r="M109369" s="1"/>
      <c r="N109369" s="1"/>
      <c r="O109369" s="1"/>
      <c r="P109369" s="1"/>
      <c r="Q109369" s="1"/>
      <c r="R109369" s="1"/>
      <c r="S109369" s="1"/>
      <c r="T109369" s="1"/>
    </row>
    <row r="109370" spans="2:20">
      <c r="B109370" s="27"/>
      <c r="C109370" s="1"/>
      <c r="D109370" s="1"/>
      <c r="E109370" s="1"/>
      <c r="F109370" s="1"/>
      <c r="G109370" s="1"/>
      <c r="H109370" s="1"/>
      <c r="I109370" s="1"/>
      <c r="J109370" s="1"/>
      <c r="K109370" s="1"/>
      <c r="L109370" s="1"/>
      <c r="M109370" s="1"/>
      <c r="N109370" s="1"/>
      <c r="O109370" s="1"/>
      <c r="P109370" s="1"/>
      <c r="Q109370" s="1"/>
      <c r="R109370" s="1"/>
      <c r="S109370" s="1"/>
      <c r="T109370" s="1"/>
    </row>
    <row r="109371" spans="2:20">
      <c r="B109371" s="27"/>
      <c r="C109371" s="1"/>
      <c r="D109371" s="1"/>
      <c r="E109371" s="1"/>
      <c r="F109371" s="1"/>
      <c r="G109371" s="1"/>
      <c r="H109371" s="1"/>
      <c r="I109371" s="1"/>
      <c r="J109371" s="1"/>
      <c r="K109371" s="1"/>
      <c r="L109371" s="1"/>
      <c r="M109371" s="1"/>
      <c r="N109371" s="1"/>
      <c r="O109371" s="1"/>
      <c r="P109371" s="1"/>
      <c r="Q109371" s="1"/>
      <c r="R109371" s="1"/>
      <c r="S109371" s="1"/>
      <c r="T109371" s="1"/>
    </row>
    <row r="109372" spans="2:20">
      <c r="B109372" s="27"/>
      <c r="C109372" s="1"/>
      <c r="D109372" s="1"/>
      <c r="E109372" s="1"/>
      <c r="F109372" s="1"/>
      <c r="G109372" s="1"/>
      <c r="H109372" s="1"/>
      <c r="I109372" s="1"/>
      <c r="J109372" s="1"/>
      <c r="K109372" s="1"/>
      <c r="L109372" s="1"/>
      <c r="M109372" s="1"/>
      <c r="N109372" s="1"/>
      <c r="O109372" s="1"/>
      <c r="P109372" s="1"/>
      <c r="Q109372" s="1"/>
      <c r="R109372" s="1"/>
      <c r="S109372" s="1"/>
      <c r="T109372" s="1"/>
    </row>
    <row r="109373" spans="2:20">
      <c r="B109373" s="27"/>
      <c r="C109373" s="1"/>
      <c r="D109373" s="1"/>
      <c r="E109373" s="1"/>
      <c r="F109373" s="1"/>
      <c r="G109373" s="1"/>
      <c r="H109373" s="1"/>
      <c r="I109373" s="1"/>
      <c r="J109373" s="1"/>
      <c r="K109373" s="1"/>
      <c r="L109373" s="1"/>
      <c r="M109373" s="1"/>
      <c r="N109373" s="1"/>
      <c r="O109373" s="1"/>
      <c r="P109373" s="1"/>
      <c r="Q109373" s="1"/>
      <c r="R109373" s="1"/>
      <c r="S109373" s="1"/>
      <c r="T109373" s="1"/>
    </row>
    <row r="109374" spans="2:20">
      <c r="B109374" s="27"/>
      <c r="C109374" s="1"/>
      <c r="D109374" s="1"/>
      <c r="E109374" s="1"/>
      <c r="F109374" s="1"/>
      <c r="G109374" s="1"/>
      <c r="H109374" s="1"/>
      <c r="I109374" s="1"/>
      <c r="J109374" s="1"/>
      <c r="K109374" s="1"/>
      <c r="L109374" s="1"/>
      <c r="M109374" s="1"/>
      <c r="N109374" s="1"/>
      <c r="O109374" s="1"/>
      <c r="P109374" s="1"/>
      <c r="Q109374" s="1"/>
      <c r="R109374" s="1"/>
      <c r="S109374" s="1"/>
      <c r="T109374" s="1"/>
    </row>
    <row r="109375" spans="2:20">
      <c r="B109375" s="27"/>
      <c r="C109375" s="1"/>
      <c r="D109375" s="1"/>
      <c r="E109375" s="1"/>
      <c r="F109375" s="1"/>
      <c r="G109375" s="1"/>
      <c r="H109375" s="1"/>
      <c r="I109375" s="1"/>
      <c r="J109375" s="1"/>
      <c r="K109375" s="1"/>
      <c r="L109375" s="1"/>
      <c r="M109375" s="1"/>
      <c r="N109375" s="1"/>
      <c r="O109375" s="1"/>
      <c r="P109375" s="1"/>
      <c r="Q109375" s="1"/>
      <c r="R109375" s="1"/>
      <c r="S109375" s="1"/>
      <c r="T109375" s="1"/>
    </row>
    <row r="109376" spans="2:20">
      <c r="B109376" s="27"/>
      <c r="C109376" s="1"/>
      <c r="D109376" s="1"/>
      <c r="E109376" s="1"/>
      <c r="F109376" s="1"/>
      <c r="G109376" s="1"/>
      <c r="H109376" s="1"/>
      <c r="I109376" s="1"/>
      <c r="J109376" s="1"/>
      <c r="K109376" s="1"/>
      <c r="L109376" s="1"/>
      <c r="M109376" s="1"/>
      <c r="N109376" s="1"/>
      <c r="O109376" s="1"/>
      <c r="P109376" s="1"/>
      <c r="Q109376" s="1"/>
      <c r="R109376" s="1"/>
      <c r="S109376" s="1"/>
      <c r="T109376" s="1"/>
    </row>
    <row r="109377" spans="2:20">
      <c r="B109377" s="27"/>
      <c r="C109377" s="1"/>
      <c r="D109377" s="1"/>
      <c r="E109377" s="1"/>
      <c r="F109377" s="1"/>
      <c r="G109377" s="1"/>
      <c r="H109377" s="1"/>
      <c r="I109377" s="1"/>
      <c r="J109377" s="1"/>
      <c r="K109377" s="1"/>
      <c r="L109377" s="1"/>
      <c r="M109377" s="1"/>
      <c r="N109377" s="1"/>
      <c r="O109377" s="1"/>
      <c r="P109377" s="1"/>
      <c r="Q109377" s="1"/>
      <c r="R109377" s="1"/>
      <c r="S109377" s="1"/>
      <c r="T109377" s="1"/>
    </row>
    <row r="109378" spans="2:20">
      <c r="B109378" s="27"/>
      <c r="C109378" s="1"/>
      <c r="D109378" s="1"/>
      <c r="E109378" s="1"/>
      <c r="F109378" s="1"/>
      <c r="G109378" s="1"/>
      <c r="H109378" s="1"/>
      <c r="I109378" s="1"/>
      <c r="J109378" s="1"/>
      <c r="K109378" s="1"/>
      <c r="L109378" s="1"/>
      <c r="M109378" s="1"/>
      <c r="N109378" s="1"/>
      <c r="O109378" s="1"/>
      <c r="P109378" s="1"/>
      <c r="Q109378" s="1"/>
      <c r="R109378" s="1"/>
      <c r="S109378" s="1"/>
      <c r="T109378" s="1"/>
    </row>
    <row r="109379" spans="2:20">
      <c r="B109379" s="27"/>
      <c r="C109379" s="1"/>
      <c r="D109379" s="1"/>
      <c r="E109379" s="1"/>
      <c r="F109379" s="1"/>
      <c r="G109379" s="1"/>
      <c r="H109379" s="1"/>
      <c r="I109379" s="1"/>
      <c r="J109379" s="1"/>
      <c r="K109379" s="1"/>
      <c r="L109379" s="1"/>
      <c r="M109379" s="1"/>
      <c r="N109379" s="1"/>
      <c r="O109379" s="1"/>
      <c r="P109379" s="1"/>
      <c r="Q109379" s="1"/>
      <c r="R109379" s="1"/>
      <c r="S109379" s="1"/>
      <c r="T109379" s="1"/>
    </row>
    <row r="109380" spans="2:20">
      <c r="B109380" s="27"/>
      <c r="C109380" s="1"/>
      <c r="D109380" s="1"/>
      <c r="E109380" s="1"/>
      <c r="F109380" s="1"/>
      <c r="G109380" s="1"/>
      <c r="H109380" s="1"/>
      <c r="I109380" s="1"/>
      <c r="J109380" s="1"/>
      <c r="K109380" s="1"/>
      <c r="L109380" s="1"/>
      <c r="M109380" s="1"/>
      <c r="N109380" s="1"/>
      <c r="O109380" s="1"/>
      <c r="P109380" s="1"/>
      <c r="Q109380" s="1"/>
      <c r="R109380" s="1"/>
      <c r="S109380" s="1"/>
      <c r="T109380" s="1"/>
    </row>
    <row r="109381" spans="2:20">
      <c r="B109381" s="27"/>
      <c r="C109381" s="1"/>
      <c r="D109381" s="1"/>
      <c r="E109381" s="1"/>
      <c r="F109381" s="1"/>
      <c r="G109381" s="1"/>
      <c r="H109381" s="1"/>
      <c r="I109381" s="1"/>
      <c r="J109381" s="1"/>
      <c r="K109381" s="1"/>
      <c r="L109381" s="1"/>
      <c r="M109381" s="1"/>
      <c r="N109381" s="1"/>
      <c r="O109381" s="1"/>
      <c r="P109381" s="1"/>
      <c r="Q109381" s="1"/>
      <c r="R109381" s="1"/>
      <c r="S109381" s="1"/>
      <c r="T109381" s="1"/>
    </row>
    <row r="109382" spans="2:20">
      <c r="B109382" s="27"/>
      <c r="C109382" s="1"/>
      <c r="D109382" s="1"/>
      <c r="E109382" s="1"/>
      <c r="F109382" s="1"/>
      <c r="G109382" s="1"/>
      <c r="H109382" s="1"/>
      <c r="I109382" s="1"/>
      <c r="J109382" s="1"/>
      <c r="K109382" s="1"/>
      <c r="L109382" s="1"/>
      <c r="M109382" s="1"/>
      <c r="N109382" s="1"/>
      <c r="O109382" s="1"/>
      <c r="P109382" s="1"/>
      <c r="Q109382" s="1"/>
      <c r="R109382" s="1"/>
      <c r="S109382" s="1"/>
      <c r="T109382" s="1"/>
    </row>
    <row r="109383" spans="2:20">
      <c r="B109383" s="27"/>
      <c r="C109383" s="1"/>
      <c r="D109383" s="1"/>
      <c r="E109383" s="1"/>
      <c r="F109383" s="1"/>
      <c r="G109383" s="1"/>
      <c r="H109383" s="1"/>
      <c r="I109383" s="1"/>
      <c r="J109383" s="1"/>
      <c r="K109383" s="1"/>
      <c r="L109383" s="1"/>
      <c r="M109383" s="1"/>
      <c r="N109383" s="1"/>
      <c r="O109383" s="1"/>
      <c r="P109383" s="1"/>
      <c r="Q109383" s="1"/>
      <c r="R109383" s="1"/>
      <c r="S109383" s="1"/>
      <c r="T109383" s="1"/>
    </row>
    <row r="109384" spans="2:20">
      <c r="B109384" s="27"/>
      <c r="C109384" s="1"/>
      <c r="D109384" s="1"/>
      <c r="E109384" s="1"/>
      <c r="F109384" s="1"/>
      <c r="G109384" s="1"/>
      <c r="H109384" s="1"/>
      <c r="I109384" s="1"/>
      <c r="J109384" s="1"/>
      <c r="K109384" s="1"/>
      <c r="L109384" s="1"/>
      <c r="M109384" s="1"/>
      <c r="N109384" s="1"/>
      <c r="O109384" s="1"/>
      <c r="P109384" s="1"/>
      <c r="Q109384" s="1"/>
      <c r="R109384" s="1"/>
      <c r="S109384" s="1"/>
      <c r="T109384" s="1"/>
    </row>
    <row r="109385" spans="2:20">
      <c r="B109385" s="27"/>
      <c r="C109385" s="1"/>
      <c r="D109385" s="1"/>
      <c r="E109385" s="1"/>
      <c r="F109385" s="1"/>
      <c r="G109385" s="1"/>
      <c r="H109385" s="1"/>
      <c r="I109385" s="1"/>
      <c r="J109385" s="1"/>
      <c r="K109385" s="1"/>
      <c r="L109385" s="1"/>
      <c r="M109385" s="1"/>
      <c r="N109385" s="1"/>
      <c r="O109385" s="1"/>
      <c r="P109385" s="1"/>
      <c r="Q109385" s="1"/>
      <c r="R109385" s="1"/>
      <c r="S109385" s="1"/>
      <c r="T109385" s="1"/>
    </row>
    <row r="109386" spans="2:20">
      <c r="B109386" s="27"/>
      <c r="C109386" s="1"/>
      <c r="D109386" s="1"/>
      <c r="E109386" s="1"/>
      <c r="F109386" s="1"/>
      <c r="G109386" s="1"/>
      <c r="H109386" s="1"/>
      <c r="I109386" s="1"/>
      <c r="J109386" s="1"/>
      <c r="K109386" s="1"/>
      <c r="L109386" s="1"/>
      <c r="M109386" s="1"/>
      <c r="N109386" s="1"/>
      <c r="O109386" s="1"/>
      <c r="P109386" s="1"/>
      <c r="Q109386" s="1"/>
      <c r="R109386" s="1"/>
      <c r="S109386" s="1"/>
      <c r="T109386" s="1"/>
    </row>
    <row r="109387" spans="2:20">
      <c r="B109387" s="27"/>
      <c r="C109387" s="1"/>
      <c r="D109387" s="1"/>
      <c r="E109387" s="1"/>
      <c r="F109387" s="1"/>
      <c r="G109387" s="1"/>
      <c r="H109387" s="1"/>
      <c r="I109387" s="1"/>
      <c r="J109387" s="1"/>
      <c r="K109387" s="1"/>
      <c r="L109387" s="1"/>
      <c r="M109387" s="1"/>
      <c r="N109387" s="1"/>
      <c r="O109387" s="1"/>
      <c r="P109387" s="1"/>
      <c r="Q109387" s="1"/>
      <c r="R109387" s="1"/>
      <c r="S109387" s="1"/>
      <c r="T109387" s="1"/>
    </row>
    <row r="109388" spans="2:20">
      <c r="B109388" s="27"/>
      <c r="C109388" s="1"/>
      <c r="D109388" s="1"/>
      <c r="E109388" s="1"/>
      <c r="F109388" s="1"/>
      <c r="G109388" s="1"/>
      <c r="H109388" s="1"/>
      <c r="I109388" s="1"/>
      <c r="J109388" s="1"/>
      <c r="K109388" s="1"/>
      <c r="L109388" s="1"/>
      <c r="M109388" s="1"/>
      <c r="N109388" s="1"/>
      <c r="O109388" s="1"/>
      <c r="P109388" s="1"/>
      <c r="Q109388" s="1"/>
      <c r="R109388" s="1"/>
      <c r="S109388" s="1"/>
      <c r="T109388" s="1"/>
    </row>
    <row r="109389" spans="2:20">
      <c r="B109389" s="27"/>
      <c r="C109389" s="1"/>
      <c r="D109389" s="1"/>
      <c r="E109389" s="1"/>
      <c r="F109389" s="1"/>
      <c r="G109389" s="1"/>
      <c r="H109389" s="1"/>
      <c r="I109389" s="1"/>
      <c r="J109389" s="1"/>
      <c r="K109389" s="1"/>
      <c r="L109389" s="1"/>
      <c r="M109389" s="1"/>
      <c r="N109389" s="1"/>
      <c r="O109389" s="1"/>
      <c r="P109389" s="1"/>
      <c r="Q109389" s="1"/>
      <c r="R109389" s="1"/>
      <c r="S109389" s="1"/>
      <c r="T109389" s="1"/>
    </row>
    <row r="109390" spans="2:20">
      <c r="B109390" s="27"/>
      <c r="C109390" s="1"/>
      <c r="D109390" s="1"/>
      <c r="E109390" s="1"/>
      <c r="F109390" s="1"/>
      <c r="G109390" s="1"/>
      <c r="H109390" s="1"/>
      <c r="I109390" s="1"/>
      <c r="J109390" s="1"/>
      <c r="K109390" s="1"/>
      <c r="L109390" s="1"/>
      <c r="M109390" s="1"/>
      <c r="N109390" s="1"/>
      <c r="O109390" s="1"/>
      <c r="P109390" s="1"/>
      <c r="Q109390" s="1"/>
      <c r="R109390" s="1"/>
      <c r="S109390" s="1"/>
      <c r="T109390" s="1"/>
    </row>
    <row r="109391" spans="2:20">
      <c r="B109391" s="27"/>
      <c r="C109391" s="1"/>
      <c r="D109391" s="1"/>
      <c r="E109391" s="1"/>
      <c r="F109391" s="1"/>
      <c r="G109391" s="1"/>
      <c r="H109391" s="1"/>
      <c r="I109391" s="1"/>
      <c r="J109391" s="1"/>
      <c r="K109391" s="1"/>
      <c r="L109391" s="1"/>
      <c r="M109391" s="1"/>
      <c r="N109391" s="1"/>
      <c r="O109391" s="1"/>
      <c r="P109391" s="1"/>
      <c r="Q109391" s="1"/>
      <c r="R109391" s="1"/>
      <c r="S109391" s="1"/>
      <c r="T109391" s="1"/>
    </row>
    <row r="109392" spans="2:20">
      <c r="B109392" s="27"/>
      <c r="C109392" s="1"/>
      <c r="D109392" s="1"/>
      <c r="E109392" s="1"/>
      <c r="F109392" s="1"/>
      <c r="G109392" s="1"/>
      <c r="H109392" s="1"/>
      <c r="I109392" s="1"/>
      <c r="J109392" s="1"/>
      <c r="K109392" s="1"/>
      <c r="L109392" s="1"/>
      <c r="M109392" s="1"/>
      <c r="N109392" s="1"/>
      <c r="O109392" s="1"/>
      <c r="P109392" s="1"/>
      <c r="Q109392" s="1"/>
      <c r="R109392" s="1"/>
      <c r="S109392" s="1"/>
      <c r="T109392" s="1"/>
    </row>
    <row r="109393" spans="2:20">
      <c r="B109393" s="27"/>
      <c r="C109393" s="1"/>
      <c r="D109393" s="1"/>
      <c r="E109393" s="1"/>
      <c r="F109393" s="1"/>
      <c r="G109393" s="1"/>
      <c r="H109393" s="1"/>
      <c r="I109393" s="1"/>
      <c r="J109393" s="1"/>
      <c r="K109393" s="1"/>
      <c r="L109393" s="1"/>
      <c r="M109393" s="1"/>
      <c r="N109393" s="1"/>
      <c r="O109393" s="1"/>
      <c r="P109393" s="1"/>
      <c r="Q109393" s="1"/>
      <c r="R109393" s="1"/>
      <c r="S109393" s="1"/>
      <c r="T109393" s="1"/>
    </row>
    <row r="109394" spans="2:20">
      <c r="B109394" s="27"/>
      <c r="C109394" s="1"/>
      <c r="D109394" s="1"/>
      <c r="E109394" s="1"/>
      <c r="F109394" s="1"/>
      <c r="G109394" s="1"/>
      <c r="H109394" s="1"/>
      <c r="I109394" s="1"/>
      <c r="J109394" s="1"/>
      <c r="K109394" s="1"/>
      <c r="L109394" s="1"/>
      <c r="M109394" s="1"/>
      <c r="N109394" s="1"/>
      <c r="O109394" s="1"/>
      <c r="P109394" s="1"/>
      <c r="Q109394" s="1"/>
      <c r="R109394" s="1"/>
      <c r="S109394" s="1"/>
      <c r="T109394" s="1"/>
    </row>
    <row r="109395" spans="2:20">
      <c r="B109395" s="27"/>
      <c r="C109395" s="1"/>
      <c r="D109395" s="1"/>
      <c r="E109395" s="1"/>
      <c r="F109395" s="1"/>
      <c r="G109395" s="1"/>
      <c r="H109395" s="1"/>
      <c r="I109395" s="1"/>
      <c r="J109395" s="1"/>
      <c r="K109395" s="1"/>
      <c r="L109395" s="1"/>
      <c r="M109395" s="1"/>
      <c r="N109395" s="1"/>
      <c r="O109395" s="1"/>
      <c r="P109395" s="1"/>
      <c r="Q109395" s="1"/>
      <c r="R109395" s="1"/>
      <c r="S109395" s="1"/>
      <c r="T109395" s="1"/>
    </row>
    <row r="109396" spans="2:20">
      <c r="B109396" s="27"/>
      <c r="C109396" s="1"/>
      <c r="D109396" s="1"/>
      <c r="E109396" s="1"/>
      <c r="F109396" s="1"/>
      <c r="G109396" s="1"/>
      <c r="H109396" s="1"/>
      <c r="I109396" s="1"/>
      <c r="J109396" s="1"/>
      <c r="K109396" s="1"/>
      <c r="L109396" s="1"/>
      <c r="M109396" s="1"/>
      <c r="N109396" s="1"/>
      <c r="O109396" s="1"/>
      <c r="P109396" s="1"/>
      <c r="Q109396" s="1"/>
      <c r="R109396" s="1"/>
      <c r="S109396" s="1"/>
      <c r="T109396" s="1"/>
    </row>
    <row r="109397" spans="2:20">
      <c r="B109397" s="27"/>
      <c r="C109397" s="1"/>
      <c r="D109397" s="1"/>
      <c r="E109397" s="1"/>
      <c r="F109397" s="1"/>
      <c r="G109397" s="1"/>
      <c r="H109397" s="1"/>
      <c r="I109397" s="1"/>
      <c r="J109397" s="1"/>
      <c r="K109397" s="1"/>
      <c r="L109397" s="1"/>
      <c r="M109397" s="1"/>
      <c r="N109397" s="1"/>
      <c r="O109397" s="1"/>
      <c r="P109397" s="1"/>
      <c r="Q109397" s="1"/>
      <c r="R109397" s="1"/>
      <c r="S109397" s="1"/>
      <c r="T109397" s="1"/>
    </row>
    <row r="109398" spans="2:20">
      <c r="B109398" s="27"/>
      <c r="C109398" s="1"/>
      <c r="D109398" s="1"/>
      <c r="E109398" s="1"/>
      <c r="F109398" s="1"/>
      <c r="G109398" s="1"/>
      <c r="H109398" s="1"/>
      <c r="I109398" s="1"/>
      <c r="J109398" s="1"/>
      <c r="K109398" s="1"/>
      <c r="L109398" s="1"/>
      <c r="M109398" s="1"/>
      <c r="N109398" s="1"/>
      <c r="O109398" s="1"/>
      <c r="P109398" s="1"/>
      <c r="Q109398" s="1"/>
      <c r="R109398" s="1"/>
      <c r="S109398" s="1"/>
      <c r="T109398" s="1"/>
    </row>
    <row r="109399" spans="2:20">
      <c r="B109399" s="27"/>
      <c r="C109399" s="1"/>
      <c r="D109399" s="1"/>
      <c r="E109399" s="1"/>
      <c r="F109399" s="1"/>
      <c r="G109399" s="1"/>
      <c r="H109399" s="1"/>
      <c r="I109399" s="1"/>
      <c r="J109399" s="1"/>
      <c r="K109399" s="1"/>
      <c r="L109399" s="1"/>
      <c r="M109399" s="1"/>
      <c r="N109399" s="1"/>
      <c r="O109399" s="1"/>
      <c r="P109399" s="1"/>
      <c r="Q109399" s="1"/>
      <c r="R109399" s="1"/>
      <c r="S109399" s="1"/>
      <c r="T109399" s="1"/>
    </row>
    <row r="109400" spans="2:20">
      <c r="B109400" s="27"/>
      <c r="C109400" s="1"/>
      <c r="D109400" s="1"/>
      <c r="E109400" s="1"/>
      <c r="F109400" s="1"/>
      <c r="G109400" s="1"/>
      <c r="H109400" s="1"/>
      <c r="I109400" s="1"/>
      <c r="J109400" s="1"/>
      <c r="K109400" s="1"/>
      <c r="L109400" s="1"/>
      <c r="M109400" s="1"/>
      <c r="N109400" s="1"/>
      <c r="O109400" s="1"/>
      <c r="P109400" s="1"/>
      <c r="Q109400" s="1"/>
      <c r="R109400" s="1"/>
      <c r="S109400" s="1"/>
      <c r="T109400" s="1"/>
    </row>
    <row r="109401" spans="2:20">
      <c r="B109401" s="27"/>
      <c r="C109401" s="1"/>
      <c r="D109401" s="1"/>
      <c r="E109401" s="1"/>
      <c r="F109401" s="1"/>
      <c r="G109401" s="1"/>
      <c r="H109401" s="1"/>
      <c r="I109401" s="1"/>
      <c r="J109401" s="1"/>
      <c r="K109401" s="1"/>
      <c r="L109401" s="1"/>
      <c r="M109401" s="1"/>
      <c r="N109401" s="1"/>
      <c r="O109401" s="1"/>
      <c r="P109401" s="1"/>
      <c r="Q109401" s="1"/>
      <c r="R109401" s="1"/>
      <c r="S109401" s="1"/>
      <c r="T109401" s="1"/>
    </row>
    <row r="109402" spans="2:20">
      <c r="B109402" s="27"/>
      <c r="C109402" s="1"/>
      <c r="D109402" s="1"/>
      <c r="E109402" s="1"/>
      <c r="F109402" s="1"/>
      <c r="G109402" s="1"/>
      <c r="H109402" s="1"/>
      <c r="I109402" s="1"/>
      <c r="J109402" s="1"/>
      <c r="K109402" s="1"/>
      <c r="L109402" s="1"/>
      <c r="M109402" s="1"/>
      <c r="N109402" s="1"/>
      <c r="O109402" s="1"/>
      <c r="P109402" s="1"/>
      <c r="Q109402" s="1"/>
      <c r="R109402" s="1"/>
      <c r="S109402" s="1"/>
      <c r="T109402" s="1"/>
    </row>
    <row r="109403" spans="2:20">
      <c r="B109403" s="27"/>
      <c r="C109403" s="1"/>
      <c r="D109403" s="1"/>
      <c r="E109403" s="1"/>
      <c r="F109403" s="1"/>
      <c r="G109403" s="1"/>
      <c r="H109403" s="1"/>
      <c r="I109403" s="1"/>
      <c r="J109403" s="1"/>
      <c r="K109403" s="1"/>
      <c r="L109403" s="1"/>
      <c r="M109403" s="1"/>
      <c r="N109403" s="1"/>
      <c r="O109403" s="1"/>
      <c r="P109403" s="1"/>
      <c r="Q109403" s="1"/>
      <c r="R109403" s="1"/>
      <c r="S109403" s="1"/>
      <c r="T109403" s="1"/>
    </row>
    <row r="109404" spans="2:20">
      <c r="B109404" s="27"/>
      <c r="C109404" s="1"/>
      <c r="D109404" s="1"/>
      <c r="E109404" s="1"/>
      <c r="F109404" s="1"/>
      <c r="G109404" s="1"/>
      <c r="H109404" s="1"/>
      <c r="I109404" s="1"/>
      <c r="J109404" s="1"/>
      <c r="K109404" s="1"/>
      <c r="L109404" s="1"/>
      <c r="M109404" s="1"/>
      <c r="N109404" s="1"/>
      <c r="O109404" s="1"/>
      <c r="P109404" s="1"/>
      <c r="Q109404" s="1"/>
      <c r="R109404" s="1"/>
      <c r="S109404" s="1"/>
      <c r="T109404" s="1"/>
    </row>
    <row r="109405" spans="2:20">
      <c r="B109405" s="27"/>
      <c r="C109405" s="1"/>
      <c r="D109405" s="1"/>
      <c r="E109405" s="1"/>
      <c r="F109405" s="1"/>
      <c r="G109405" s="1"/>
      <c r="H109405" s="1"/>
      <c r="I109405" s="1"/>
      <c r="J109405" s="1"/>
      <c r="K109405" s="1"/>
      <c r="L109405" s="1"/>
      <c r="M109405" s="1"/>
      <c r="N109405" s="1"/>
      <c r="O109405" s="1"/>
      <c r="P109405" s="1"/>
      <c r="Q109405" s="1"/>
      <c r="R109405" s="1"/>
      <c r="S109405" s="1"/>
      <c r="T109405" s="1"/>
    </row>
    <row r="109406" spans="2:20">
      <c r="B109406" s="27"/>
      <c r="C109406" s="1"/>
      <c r="D109406" s="1"/>
      <c r="E109406" s="1"/>
      <c r="F109406" s="1"/>
      <c r="G109406" s="1"/>
      <c r="H109406" s="1"/>
      <c r="I109406" s="1"/>
      <c r="J109406" s="1"/>
      <c r="K109406" s="1"/>
      <c r="L109406" s="1"/>
      <c r="M109406" s="1"/>
      <c r="N109406" s="1"/>
      <c r="O109406" s="1"/>
      <c r="P109406" s="1"/>
      <c r="Q109406" s="1"/>
      <c r="R109406" s="1"/>
      <c r="S109406" s="1"/>
      <c r="T109406" s="1"/>
    </row>
    <row r="109407" spans="2:20">
      <c r="B109407" s="27"/>
      <c r="C109407" s="1"/>
      <c r="D109407" s="1"/>
      <c r="E109407" s="1"/>
      <c r="F109407" s="1"/>
      <c r="G109407" s="1"/>
      <c r="H109407" s="1"/>
      <c r="I109407" s="1"/>
      <c r="J109407" s="1"/>
      <c r="K109407" s="1"/>
      <c r="L109407" s="1"/>
      <c r="M109407" s="1"/>
      <c r="N109407" s="1"/>
      <c r="O109407" s="1"/>
      <c r="P109407" s="1"/>
      <c r="Q109407" s="1"/>
      <c r="R109407" s="1"/>
      <c r="S109407" s="1"/>
      <c r="T109407" s="1"/>
    </row>
    <row r="109408" spans="2:20">
      <c r="B109408" s="27"/>
      <c r="C109408" s="1"/>
      <c r="D109408" s="1"/>
      <c r="E109408" s="1"/>
      <c r="F109408" s="1"/>
      <c r="G109408" s="1"/>
      <c r="H109408" s="1"/>
      <c r="I109408" s="1"/>
      <c r="J109408" s="1"/>
      <c r="K109408" s="1"/>
      <c r="L109408" s="1"/>
      <c r="M109408" s="1"/>
      <c r="N109408" s="1"/>
      <c r="O109408" s="1"/>
      <c r="P109408" s="1"/>
      <c r="Q109408" s="1"/>
      <c r="R109408" s="1"/>
      <c r="S109408" s="1"/>
      <c r="T109408" s="1"/>
    </row>
    <row r="109409" spans="2:20">
      <c r="B109409" s="27"/>
      <c r="C109409" s="1"/>
      <c r="D109409" s="1"/>
      <c r="E109409" s="1"/>
      <c r="F109409" s="1"/>
      <c r="G109409" s="1"/>
      <c r="H109409" s="1"/>
      <c r="I109409" s="1"/>
      <c r="J109409" s="1"/>
      <c r="K109409" s="1"/>
      <c r="L109409" s="1"/>
      <c r="M109409" s="1"/>
      <c r="N109409" s="1"/>
      <c r="O109409" s="1"/>
      <c r="P109409" s="1"/>
      <c r="Q109409" s="1"/>
      <c r="R109409" s="1"/>
      <c r="S109409" s="1"/>
      <c r="T109409" s="1"/>
    </row>
    <row r="109410" spans="2:20">
      <c r="B109410" s="27"/>
      <c r="C109410" s="1"/>
      <c r="D109410" s="1"/>
      <c r="E109410" s="1"/>
      <c r="F109410" s="1"/>
      <c r="G109410" s="1"/>
      <c r="H109410" s="1"/>
      <c r="I109410" s="1"/>
      <c r="J109410" s="1"/>
      <c r="K109410" s="1"/>
      <c r="L109410" s="1"/>
      <c r="M109410" s="1"/>
      <c r="N109410" s="1"/>
      <c r="O109410" s="1"/>
      <c r="P109410" s="1"/>
      <c r="Q109410" s="1"/>
      <c r="R109410" s="1"/>
      <c r="S109410" s="1"/>
      <c r="T109410" s="1"/>
    </row>
    <row r="109411" spans="2:20">
      <c r="B109411" s="27"/>
      <c r="C109411" s="1"/>
      <c r="D109411" s="1"/>
      <c r="E109411" s="1"/>
      <c r="F109411" s="1"/>
      <c r="G109411" s="1"/>
      <c r="H109411" s="1"/>
      <c r="I109411" s="1"/>
      <c r="J109411" s="1"/>
      <c r="K109411" s="1"/>
      <c r="L109411" s="1"/>
      <c r="M109411" s="1"/>
      <c r="N109411" s="1"/>
      <c r="O109411" s="1"/>
      <c r="P109411" s="1"/>
      <c r="Q109411" s="1"/>
      <c r="R109411" s="1"/>
      <c r="S109411" s="1"/>
      <c r="T109411" s="1"/>
    </row>
    <row r="109412" spans="2:20">
      <c r="B109412" s="27"/>
      <c r="C109412" s="1"/>
      <c r="D109412" s="1"/>
      <c r="E109412" s="1"/>
      <c r="F109412" s="1"/>
      <c r="G109412" s="1"/>
      <c r="H109412" s="1"/>
      <c r="I109412" s="1"/>
      <c r="J109412" s="1"/>
      <c r="K109412" s="1"/>
      <c r="L109412" s="1"/>
      <c r="M109412" s="1"/>
      <c r="N109412" s="1"/>
      <c r="O109412" s="1"/>
      <c r="P109412" s="1"/>
      <c r="Q109412" s="1"/>
      <c r="R109412" s="1"/>
      <c r="S109412" s="1"/>
      <c r="T109412" s="1"/>
    </row>
    <row r="109413" spans="2:20">
      <c r="B109413" s="27"/>
      <c r="C109413" s="1"/>
      <c r="D109413" s="1"/>
      <c r="E109413" s="1"/>
      <c r="F109413" s="1"/>
      <c r="G109413" s="1"/>
      <c r="H109413" s="1"/>
      <c r="I109413" s="1"/>
      <c r="J109413" s="1"/>
      <c r="K109413" s="1"/>
      <c r="L109413" s="1"/>
      <c r="M109413" s="1"/>
      <c r="N109413" s="1"/>
      <c r="O109413" s="1"/>
      <c r="P109413" s="1"/>
      <c r="Q109413" s="1"/>
      <c r="R109413" s="1"/>
      <c r="S109413" s="1"/>
      <c r="T109413" s="1"/>
    </row>
    <row r="109414" spans="2:20">
      <c r="B109414" s="27"/>
      <c r="C109414" s="1"/>
      <c r="D109414" s="1"/>
      <c r="E109414" s="1"/>
      <c r="F109414" s="1"/>
      <c r="G109414" s="1"/>
      <c r="H109414" s="1"/>
      <c r="I109414" s="1"/>
      <c r="J109414" s="1"/>
      <c r="K109414" s="1"/>
      <c r="L109414" s="1"/>
      <c r="M109414" s="1"/>
      <c r="N109414" s="1"/>
      <c r="O109414" s="1"/>
      <c r="P109414" s="1"/>
      <c r="Q109414" s="1"/>
      <c r="R109414" s="1"/>
      <c r="S109414" s="1"/>
      <c r="T109414" s="1"/>
    </row>
    <row r="109415" spans="2:20">
      <c r="B109415" s="27"/>
      <c r="C109415" s="1"/>
      <c r="D109415" s="1"/>
      <c r="E109415" s="1"/>
      <c r="F109415" s="1"/>
      <c r="G109415" s="1"/>
      <c r="H109415" s="1"/>
      <c r="I109415" s="1"/>
      <c r="J109415" s="1"/>
      <c r="K109415" s="1"/>
      <c r="L109415" s="1"/>
      <c r="M109415" s="1"/>
      <c r="N109415" s="1"/>
      <c r="O109415" s="1"/>
      <c r="P109415" s="1"/>
      <c r="Q109415" s="1"/>
      <c r="R109415" s="1"/>
      <c r="S109415" s="1"/>
      <c r="T109415" s="1"/>
    </row>
    <row r="109416" spans="2:20">
      <c r="B109416" s="27"/>
      <c r="C109416" s="1"/>
      <c r="D109416" s="1"/>
      <c r="E109416" s="1"/>
      <c r="F109416" s="1"/>
      <c r="G109416" s="1"/>
      <c r="H109416" s="1"/>
      <c r="I109416" s="1"/>
      <c r="J109416" s="1"/>
      <c r="K109416" s="1"/>
      <c r="L109416" s="1"/>
      <c r="M109416" s="1"/>
      <c r="N109416" s="1"/>
      <c r="O109416" s="1"/>
      <c r="P109416" s="1"/>
      <c r="Q109416" s="1"/>
      <c r="R109416" s="1"/>
      <c r="S109416" s="1"/>
      <c r="T109416" s="1"/>
    </row>
    <row r="109417" spans="2:20">
      <c r="B109417" s="27"/>
      <c r="C109417" s="1"/>
      <c r="D109417" s="1"/>
      <c r="E109417" s="1"/>
      <c r="F109417" s="1"/>
      <c r="G109417" s="1"/>
      <c r="H109417" s="1"/>
      <c r="I109417" s="1"/>
      <c r="J109417" s="1"/>
      <c r="K109417" s="1"/>
      <c r="L109417" s="1"/>
      <c r="M109417" s="1"/>
      <c r="N109417" s="1"/>
      <c r="O109417" s="1"/>
      <c r="P109417" s="1"/>
      <c r="Q109417" s="1"/>
      <c r="R109417" s="1"/>
      <c r="S109417" s="1"/>
      <c r="T109417" s="1"/>
    </row>
    <row r="109418" spans="2:20">
      <c r="B109418" s="27"/>
      <c r="C109418" s="1"/>
      <c r="D109418" s="1"/>
      <c r="E109418" s="1"/>
      <c r="F109418" s="1"/>
      <c r="G109418" s="1"/>
      <c r="H109418" s="1"/>
      <c r="I109418" s="1"/>
      <c r="J109418" s="1"/>
      <c r="K109418" s="1"/>
      <c r="L109418" s="1"/>
      <c r="M109418" s="1"/>
      <c r="N109418" s="1"/>
      <c r="O109418" s="1"/>
      <c r="P109418" s="1"/>
      <c r="Q109418" s="1"/>
      <c r="R109418" s="1"/>
      <c r="S109418" s="1"/>
      <c r="T109418" s="1"/>
    </row>
    <row r="109419" spans="2:20">
      <c r="B109419" s="27"/>
      <c r="C109419" s="1"/>
      <c r="D109419" s="1"/>
      <c r="E109419" s="1"/>
      <c r="F109419" s="1"/>
      <c r="G109419" s="1"/>
      <c r="H109419" s="1"/>
      <c r="I109419" s="1"/>
      <c r="J109419" s="1"/>
      <c r="K109419" s="1"/>
      <c r="L109419" s="1"/>
      <c r="M109419" s="1"/>
      <c r="N109419" s="1"/>
      <c r="O109419" s="1"/>
      <c r="P109419" s="1"/>
      <c r="Q109419" s="1"/>
      <c r="R109419" s="1"/>
      <c r="S109419" s="1"/>
      <c r="T109419" s="1"/>
    </row>
    <row r="109420" spans="2:20">
      <c r="B109420" s="27"/>
      <c r="C109420" s="1"/>
      <c r="D109420" s="1"/>
      <c r="E109420" s="1"/>
      <c r="F109420" s="1"/>
      <c r="G109420" s="1"/>
      <c r="H109420" s="1"/>
      <c r="I109420" s="1"/>
      <c r="J109420" s="1"/>
      <c r="K109420" s="1"/>
      <c r="L109420" s="1"/>
      <c r="M109420" s="1"/>
      <c r="N109420" s="1"/>
      <c r="O109420" s="1"/>
      <c r="P109420" s="1"/>
      <c r="Q109420" s="1"/>
      <c r="R109420" s="1"/>
      <c r="S109420" s="1"/>
      <c r="T109420" s="1"/>
    </row>
    <row r="109421" spans="2:20">
      <c r="B109421" s="27"/>
      <c r="C109421" s="1"/>
      <c r="D109421" s="1"/>
      <c r="E109421" s="1"/>
      <c r="F109421" s="1"/>
      <c r="G109421" s="1"/>
      <c r="H109421" s="1"/>
      <c r="I109421" s="1"/>
      <c r="J109421" s="1"/>
      <c r="K109421" s="1"/>
      <c r="L109421" s="1"/>
      <c r="M109421" s="1"/>
      <c r="N109421" s="1"/>
      <c r="O109421" s="1"/>
      <c r="P109421" s="1"/>
      <c r="Q109421" s="1"/>
      <c r="R109421" s="1"/>
      <c r="S109421" s="1"/>
      <c r="T109421" s="1"/>
    </row>
    <row r="109422" spans="2:20">
      <c r="B109422" s="27"/>
      <c r="C109422" s="1"/>
      <c r="D109422" s="1"/>
      <c r="E109422" s="1"/>
      <c r="F109422" s="1"/>
      <c r="G109422" s="1"/>
      <c r="H109422" s="1"/>
      <c r="I109422" s="1"/>
      <c r="J109422" s="1"/>
      <c r="K109422" s="1"/>
      <c r="L109422" s="1"/>
      <c r="M109422" s="1"/>
      <c r="N109422" s="1"/>
      <c r="O109422" s="1"/>
      <c r="P109422" s="1"/>
      <c r="Q109422" s="1"/>
      <c r="R109422" s="1"/>
      <c r="S109422" s="1"/>
      <c r="T109422" s="1"/>
    </row>
    <row r="109423" spans="2:20">
      <c r="B109423" s="27"/>
      <c r="C109423" s="1"/>
      <c r="D109423" s="1"/>
      <c r="E109423" s="1"/>
      <c r="F109423" s="1"/>
      <c r="G109423" s="1"/>
      <c r="H109423" s="1"/>
      <c r="I109423" s="1"/>
      <c r="J109423" s="1"/>
      <c r="K109423" s="1"/>
      <c r="L109423" s="1"/>
      <c r="M109423" s="1"/>
      <c r="N109423" s="1"/>
      <c r="O109423" s="1"/>
      <c r="P109423" s="1"/>
      <c r="Q109423" s="1"/>
      <c r="R109423" s="1"/>
      <c r="S109423" s="1"/>
      <c r="T109423" s="1"/>
    </row>
    <row r="109424" spans="2:20">
      <c r="B109424" s="27"/>
      <c r="C109424" s="1"/>
      <c r="D109424" s="1"/>
      <c r="E109424" s="1"/>
      <c r="F109424" s="1"/>
      <c r="G109424" s="1"/>
      <c r="H109424" s="1"/>
      <c r="I109424" s="1"/>
      <c r="J109424" s="1"/>
      <c r="K109424" s="1"/>
      <c r="L109424" s="1"/>
      <c r="M109424" s="1"/>
      <c r="N109424" s="1"/>
      <c r="O109424" s="1"/>
      <c r="P109424" s="1"/>
      <c r="Q109424" s="1"/>
      <c r="R109424" s="1"/>
      <c r="S109424" s="1"/>
      <c r="T109424" s="1"/>
    </row>
    <row r="109425" spans="2:20">
      <c r="B109425" s="27"/>
      <c r="C109425" s="1"/>
      <c r="D109425" s="1"/>
      <c r="E109425" s="1"/>
      <c r="F109425" s="1"/>
      <c r="G109425" s="1"/>
      <c r="H109425" s="1"/>
      <c r="I109425" s="1"/>
      <c r="J109425" s="1"/>
      <c r="K109425" s="1"/>
      <c r="L109425" s="1"/>
      <c r="M109425" s="1"/>
      <c r="N109425" s="1"/>
      <c r="O109425" s="1"/>
      <c r="P109425" s="1"/>
      <c r="Q109425" s="1"/>
      <c r="R109425" s="1"/>
      <c r="S109425" s="1"/>
      <c r="T109425" s="1"/>
    </row>
    <row r="109426" spans="2:20">
      <c r="B109426" s="27"/>
      <c r="C109426" s="1"/>
      <c r="D109426" s="1"/>
      <c r="E109426" s="1"/>
      <c r="F109426" s="1"/>
      <c r="G109426" s="1"/>
      <c r="H109426" s="1"/>
      <c r="I109426" s="1"/>
      <c r="J109426" s="1"/>
      <c r="K109426" s="1"/>
      <c r="L109426" s="1"/>
      <c r="M109426" s="1"/>
      <c r="N109426" s="1"/>
      <c r="O109426" s="1"/>
      <c r="P109426" s="1"/>
      <c r="Q109426" s="1"/>
      <c r="R109426" s="1"/>
      <c r="S109426" s="1"/>
      <c r="T109426" s="1"/>
    </row>
    <row r="109427" spans="2:20">
      <c r="B109427" s="27"/>
      <c r="C109427" s="1"/>
      <c r="D109427" s="1"/>
      <c r="E109427" s="1"/>
      <c r="F109427" s="1"/>
      <c r="G109427" s="1"/>
      <c r="H109427" s="1"/>
      <c r="I109427" s="1"/>
      <c r="J109427" s="1"/>
      <c r="K109427" s="1"/>
      <c r="L109427" s="1"/>
      <c r="M109427" s="1"/>
      <c r="N109427" s="1"/>
      <c r="O109427" s="1"/>
      <c r="P109427" s="1"/>
      <c r="Q109427" s="1"/>
      <c r="R109427" s="1"/>
      <c r="S109427" s="1"/>
      <c r="T109427" s="1"/>
    </row>
    <row r="109428" spans="2:20">
      <c r="B109428" s="27"/>
      <c r="C109428" s="1"/>
      <c r="D109428" s="1"/>
      <c r="E109428" s="1"/>
      <c r="F109428" s="1"/>
      <c r="G109428" s="1"/>
      <c r="H109428" s="1"/>
      <c r="I109428" s="1"/>
      <c r="J109428" s="1"/>
      <c r="K109428" s="1"/>
      <c r="L109428" s="1"/>
      <c r="M109428" s="1"/>
      <c r="N109428" s="1"/>
      <c r="O109428" s="1"/>
      <c r="P109428" s="1"/>
      <c r="Q109428" s="1"/>
      <c r="R109428" s="1"/>
      <c r="S109428" s="1"/>
      <c r="T109428" s="1"/>
    </row>
    <row r="109429" spans="2:20">
      <c r="B109429" s="27"/>
      <c r="C109429" s="1"/>
      <c r="D109429" s="1"/>
      <c r="E109429" s="1"/>
      <c r="F109429" s="1"/>
      <c r="G109429" s="1"/>
      <c r="H109429" s="1"/>
      <c r="I109429" s="1"/>
      <c r="J109429" s="1"/>
      <c r="K109429" s="1"/>
      <c r="L109429" s="1"/>
      <c r="M109429" s="1"/>
      <c r="N109429" s="1"/>
      <c r="O109429" s="1"/>
      <c r="P109429" s="1"/>
      <c r="Q109429" s="1"/>
      <c r="R109429" s="1"/>
      <c r="S109429" s="1"/>
      <c r="T109429" s="1"/>
    </row>
    <row r="109430" spans="2:20">
      <c r="B109430" s="27"/>
      <c r="C109430" s="1"/>
      <c r="D109430" s="1"/>
      <c r="E109430" s="1"/>
      <c r="F109430" s="1"/>
      <c r="G109430" s="1"/>
      <c r="H109430" s="1"/>
      <c r="I109430" s="1"/>
      <c r="J109430" s="1"/>
      <c r="K109430" s="1"/>
      <c r="L109430" s="1"/>
      <c r="M109430" s="1"/>
      <c r="N109430" s="1"/>
      <c r="O109430" s="1"/>
      <c r="P109430" s="1"/>
      <c r="Q109430" s="1"/>
      <c r="R109430" s="1"/>
      <c r="S109430" s="1"/>
      <c r="T109430" s="1"/>
    </row>
    <row r="109431" spans="2:20">
      <c r="B109431" s="27"/>
      <c r="C109431" s="1"/>
      <c r="D109431" s="1"/>
      <c r="E109431" s="1"/>
      <c r="F109431" s="1"/>
      <c r="G109431" s="1"/>
      <c r="H109431" s="1"/>
      <c r="I109431" s="1"/>
      <c r="J109431" s="1"/>
      <c r="K109431" s="1"/>
      <c r="L109431" s="1"/>
      <c r="M109431" s="1"/>
      <c r="N109431" s="1"/>
      <c r="O109431" s="1"/>
      <c r="P109431" s="1"/>
      <c r="Q109431" s="1"/>
      <c r="R109431" s="1"/>
      <c r="S109431" s="1"/>
      <c r="T109431" s="1"/>
    </row>
    <row r="109432" spans="2:20">
      <c r="B109432" s="27"/>
      <c r="C109432" s="1"/>
      <c r="D109432" s="1"/>
      <c r="E109432" s="1"/>
      <c r="F109432" s="1"/>
      <c r="G109432" s="1"/>
      <c r="H109432" s="1"/>
      <c r="I109432" s="1"/>
      <c r="J109432" s="1"/>
      <c r="K109432" s="1"/>
      <c r="L109432" s="1"/>
      <c r="M109432" s="1"/>
      <c r="N109432" s="1"/>
      <c r="O109432" s="1"/>
      <c r="P109432" s="1"/>
      <c r="Q109432" s="1"/>
      <c r="R109432" s="1"/>
      <c r="S109432" s="1"/>
      <c r="T109432" s="1"/>
    </row>
    <row r="109433" spans="2:20">
      <c r="B109433" s="27"/>
      <c r="C109433" s="1"/>
      <c r="D109433" s="1"/>
      <c r="E109433" s="1"/>
      <c r="F109433" s="1"/>
      <c r="G109433" s="1"/>
      <c r="H109433" s="1"/>
      <c r="I109433" s="1"/>
      <c r="J109433" s="1"/>
      <c r="K109433" s="1"/>
      <c r="L109433" s="1"/>
      <c r="M109433" s="1"/>
      <c r="N109433" s="1"/>
      <c r="O109433" s="1"/>
      <c r="P109433" s="1"/>
      <c r="Q109433" s="1"/>
      <c r="R109433" s="1"/>
      <c r="S109433" s="1"/>
      <c r="T109433" s="1"/>
    </row>
    <row r="109434" spans="2:20">
      <c r="B109434" s="27"/>
      <c r="C109434" s="1"/>
      <c r="D109434" s="1"/>
      <c r="E109434" s="1"/>
      <c r="F109434" s="1"/>
      <c r="G109434" s="1"/>
      <c r="H109434" s="1"/>
      <c r="I109434" s="1"/>
      <c r="J109434" s="1"/>
      <c r="K109434" s="1"/>
      <c r="L109434" s="1"/>
      <c r="M109434" s="1"/>
      <c r="N109434" s="1"/>
      <c r="O109434" s="1"/>
      <c r="P109434" s="1"/>
      <c r="Q109434" s="1"/>
      <c r="R109434" s="1"/>
      <c r="S109434" s="1"/>
      <c r="T109434" s="1"/>
    </row>
    <row r="109435" spans="2:20">
      <c r="B109435" s="27"/>
      <c r="C109435" s="1"/>
      <c r="D109435" s="1"/>
      <c r="E109435" s="1"/>
      <c r="F109435" s="1"/>
      <c r="G109435" s="1"/>
      <c r="H109435" s="1"/>
      <c r="I109435" s="1"/>
      <c r="J109435" s="1"/>
      <c r="K109435" s="1"/>
      <c r="L109435" s="1"/>
      <c r="M109435" s="1"/>
      <c r="N109435" s="1"/>
      <c r="O109435" s="1"/>
      <c r="P109435" s="1"/>
      <c r="Q109435" s="1"/>
      <c r="R109435" s="1"/>
      <c r="S109435" s="1"/>
      <c r="T109435" s="1"/>
    </row>
    <row r="109436" spans="2:20">
      <c r="B109436" s="27"/>
      <c r="C109436" s="1"/>
      <c r="D109436" s="1"/>
      <c r="E109436" s="1"/>
      <c r="F109436" s="1"/>
      <c r="G109436" s="1"/>
      <c r="H109436" s="1"/>
      <c r="I109436" s="1"/>
      <c r="J109436" s="1"/>
      <c r="K109436" s="1"/>
      <c r="L109436" s="1"/>
      <c r="M109436" s="1"/>
      <c r="N109436" s="1"/>
      <c r="O109436" s="1"/>
      <c r="P109436" s="1"/>
      <c r="Q109436" s="1"/>
      <c r="R109436" s="1"/>
      <c r="S109436" s="1"/>
      <c r="T109436" s="1"/>
    </row>
    <row r="109437" spans="2:20">
      <c r="B109437" s="27"/>
      <c r="C109437" s="1"/>
      <c r="D109437" s="1"/>
      <c r="E109437" s="1"/>
      <c r="F109437" s="1"/>
      <c r="G109437" s="1"/>
      <c r="H109437" s="1"/>
      <c r="I109437" s="1"/>
      <c r="J109437" s="1"/>
      <c r="K109437" s="1"/>
      <c r="L109437" s="1"/>
      <c r="M109437" s="1"/>
      <c r="N109437" s="1"/>
      <c r="O109437" s="1"/>
      <c r="P109437" s="1"/>
      <c r="Q109437" s="1"/>
      <c r="R109437" s="1"/>
      <c r="S109437" s="1"/>
      <c r="T109437" s="1"/>
    </row>
    <row r="109438" spans="2:20">
      <c r="B109438" s="27"/>
      <c r="C109438" s="1"/>
      <c r="D109438" s="1"/>
      <c r="E109438" s="1"/>
      <c r="F109438" s="1"/>
      <c r="G109438" s="1"/>
      <c r="H109438" s="1"/>
      <c r="I109438" s="1"/>
      <c r="J109438" s="1"/>
      <c r="K109438" s="1"/>
      <c r="L109438" s="1"/>
      <c r="M109438" s="1"/>
      <c r="N109438" s="1"/>
      <c r="O109438" s="1"/>
      <c r="P109438" s="1"/>
      <c r="Q109438" s="1"/>
      <c r="R109438" s="1"/>
      <c r="S109438" s="1"/>
      <c r="T109438" s="1"/>
    </row>
    <row r="109439" spans="2:20">
      <c r="B109439" s="27"/>
      <c r="C109439" s="1"/>
      <c r="D109439" s="1"/>
      <c r="E109439" s="1"/>
      <c r="F109439" s="1"/>
      <c r="G109439" s="1"/>
      <c r="H109439" s="1"/>
      <c r="I109439" s="1"/>
      <c r="J109439" s="1"/>
      <c r="K109439" s="1"/>
      <c r="L109439" s="1"/>
      <c r="M109439" s="1"/>
      <c r="N109439" s="1"/>
      <c r="O109439" s="1"/>
      <c r="P109439" s="1"/>
      <c r="Q109439" s="1"/>
      <c r="R109439" s="1"/>
      <c r="S109439" s="1"/>
      <c r="T109439" s="1"/>
    </row>
    <row r="109440" spans="2:20">
      <c r="B109440" s="27"/>
      <c r="C109440" s="1"/>
      <c r="D109440" s="1"/>
      <c r="E109440" s="1"/>
      <c r="F109440" s="1"/>
      <c r="G109440" s="1"/>
      <c r="H109440" s="1"/>
      <c r="I109440" s="1"/>
      <c r="J109440" s="1"/>
      <c r="K109440" s="1"/>
      <c r="L109440" s="1"/>
      <c r="M109440" s="1"/>
      <c r="N109440" s="1"/>
      <c r="O109440" s="1"/>
      <c r="P109440" s="1"/>
      <c r="Q109440" s="1"/>
      <c r="R109440" s="1"/>
      <c r="S109440" s="1"/>
      <c r="T109440" s="1"/>
    </row>
    <row r="109441" spans="2:20">
      <c r="B109441" s="27"/>
      <c r="C109441" s="1"/>
      <c r="D109441" s="1"/>
      <c r="E109441" s="1"/>
      <c r="F109441" s="1"/>
      <c r="G109441" s="1"/>
      <c r="H109441" s="1"/>
      <c r="I109441" s="1"/>
      <c r="J109441" s="1"/>
      <c r="K109441" s="1"/>
      <c r="L109441" s="1"/>
      <c r="M109441" s="1"/>
      <c r="N109441" s="1"/>
      <c r="O109441" s="1"/>
      <c r="P109441" s="1"/>
      <c r="Q109441" s="1"/>
      <c r="R109441" s="1"/>
      <c r="S109441" s="1"/>
      <c r="T109441" s="1"/>
    </row>
    <row r="109442" spans="2:20">
      <c r="B109442" s="27"/>
      <c r="C109442" s="1"/>
      <c r="D109442" s="1"/>
      <c r="E109442" s="1"/>
      <c r="F109442" s="1"/>
      <c r="G109442" s="1"/>
      <c r="H109442" s="1"/>
      <c r="I109442" s="1"/>
      <c r="J109442" s="1"/>
      <c r="K109442" s="1"/>
      <c r="L109442" s="1"/>
      <c r="M109442" s="1"/>
      <c r="N109442" s="1"/>
      <c r="O109442" s="1"/>
      <c r="P109442" s="1"/>
      <c r="Q109442" s="1"/>
      <c r="R109442" s="1"/>
      <c r="S109442" s="1"/>
      <c r="T109442" s="1"/>
    </row>
    <row r="109443" spans="2:20">
      <c r="B109443" s="27"/>
      <c r="C109443" s="1"/>
      <c r="D109443" s="1"/>
      <c r="E109443" s="1"/>
      <c r="F109443" s="1"/>
      <c r="G109443" s="1"/>
      <c r="H109443" s="1"/>
      <c r="I109443" s="1"/>
      <c r="J109443" s="1"/>
      <c r="K109443" s="1"/>
      <c r="L109443" s="1"/>
      <c r="M109443" s="1"/>
      <c r="N109443" s="1"/>
      <c r="O109443" s="1"/>
      <c r="P109443" s="1"/>
      <c r="Q109443" s="1"/>
      <c r="R109443" s="1"/>
      <c r="S109443" s="1"/>
      <c r="T109443" s="1"/>
    </row>
    <row r="109444" spans="2:20">
      <c r="B109444" s="27"/>
      <c r="C109444" s="1"/>
      <c r="D109444" s="1"/>
      <c r="E109444" s="1"/>
      <c r="F109444" s="1"/>
      <c r="G109444" s="1"/>
      <c r="H109444" s="1"/>
      <c r="I109444" s="1"/>
      <c r="J109444" s="1"/>
      <c r="K109444" s="1"/>
      <c r="L109444" s="1"/>
      <c r="M109444" s="1"/>
      <c r="N109444" s="1"/>
      <c r="O109444" s="1"/>
      <c r="P109444" s="1"/>
      <c r="Q109444" s="1"/>
      <c r="R109444" s="1"/>
      <c r="S109444" s="1"/>
      <c r="T109444" s="1"/>
    </row>
    <row r="109445" spans="2:20">
      <c r="B109445" s="27"/>
      <c r="C109445" s="1"/>
      <c r="D109445" s="1"/>
      <c r="E109445" s="1"/>
      <c r="F109445" s="1"/>
      <c r="G109445" s="1"/>
      <c r="H109445" s="1"/>
      <c r="I109445" s="1"/>
      <c r="J109445" s="1"/>
      <c r="K109445" s="1"/>
      <c r="L109445" s="1"/>
      <c r="M109445" s="1"/>
      <c r="N109445" s="1"/>
      <c r="O109445" s="1"/>
      <c r="P109445" s="1"/>
      <c r="Q109445" s="1"/>
      <c r="R109445" s="1"/>
      <c r="S109445" s="1"/>
      <c r="T109445" s="1"/>
    </row>
    <row r="109446" spans="2:20">
      <c r="B109446" s="27"/>
      <c r="C109446" s="1"/>
      <c r="D109446" s="1"/>
      <c r="E109446" s="1"/>
      <c r="F109446" s="1"/>
      <c r="G109446" s="1"/>
      <c r="H109446" s="1"/>
      <c r="I109446" s="1"/>
      <c r="J109446" s="1"/>
      <c r="K109446" s="1"/>
      <c r="L109446" s="1"/>
      <c r="M109446" s="1"/>
      <c r="N109446" s="1"/>
      <c r="O109446" s="1"/>
      <c r="P109446" s="1"/>
      <c r="Q109446" s="1"/>
      <c r="R109446" s="1"/>
      <c r="S109446" s="1"/>
      <c r="T109446" s="1"/>
    </row>
    <row r="109447" spans="2:20">
      <c r="B109447" s="27"/>
      <c r="C109447" s="1"/>
      <c r="D109447" s="1"/>
      <c r="E109447" s="1"/>
      <c r="F109447" s="1"/>
      <c r="G109447" s="1"/>
      <c r="H109447" s="1"/>
      <c r="I109447" s="1"/>
      <c r="J109447" s="1"/>
      <c r="K109447" s="1"/>
      <c r="L109447" s="1"/>
      <c r="M109447" s="1"/>
      <c r="N109447" s="1"/>
      <c r="O109447" s="1"/>
      <c r="P109447" s="1"/>
      <c r="Q109447" s="1"/>
      <c r="R109447" s="1"/>
      <c r="S109447" s="1"/>
      <c r="T109447" s="1"/>
    </row>
    <row r="109448" spans="2:20">
      <c r="B109448" s="27"/>
      <c r="C109448" s="1"/>
      <c r="D109448" s="1"/>
      <c r="E109448" s="1"/>
      <c r="F109448" s="1"/>
      <c r="G109448" s="1"/>
      <c r="H109448" s="1"/>
      <c r="I109448" s="1"/>
      <c r="J109448" s="1"/>
      <c r="K109448" s="1"/>
      <c r="L109448" s="1"/>
      <c r="M109448" s="1"/>
      <c r="N109448" s="1"/>
      <c r="O109448" s="1"/>
      <c r="P109448" s="1"/>
      <c r="Q109448" s="1"/>
      <c r="R109448" s="1"/>
      <c r="S109448" s="1"/>
      <c r="T109448" s="1"/>
    </row>
    <row r="109449" spans="2:20">
      <c r="B109449" s="27"/>
      <c r="C109449" s="1"/>
      <c r="D109449" s="1"/>
      <c r="E109449" s="1"/>
      <c r="F109449" s="1"/>
      <c r="G109449" s="1"/>
      <c r="H109449" s="1"/>
      <c r="I109449" s="1"/>
      <c r="J109449" s="1"/>
      <c r="K109449" s="1"/>
      <c r="L109449" s="1"/>
      <c r="M109449" s="1"/>
      <c r="N109449" s="1"/>
      <c r="O109449" s="1"/>
      <c r="P109449" s="1"/>
      <c r="Q109449" s="1"/>
      <c r="R109449" s="1"/>
      <c r="S109449" s="1"/>
      <c r="T109449" s="1"/>
    </row>
    <row r="109450" spans="2:20">
      <c r="B109450" s="27"/>
      <c r="C109450" s="1"/>
      <c r="D109450" s="1"/>
      <c r="E109450" s="1"/>
      <c r="F109450" s="1"/>
      <c r="G109450" s="1"/>
      <c r="H109450" s="1"/>
      <c r="I109450" s="1"/>
      <c r="J109450" s="1"/>
      <c r="K109450" s="1"/>
      <c r="L109450" s="1"/>
      <c r="M109450" s="1"/>
      <c r="N109450" s="1"/>
      <c r="O109450" s="1"/>
      <c r="P109450" s="1"/>
      <c r="Q109450" s="1"/>
      <c r="R109450" s="1"/>
      <c r="S109450" s="1"/>
      <c r="T109450" s="1"/>
    </row>
    <row r="109451" spans="2:20">
      <c r="B109451" s="27"/>
      <c r="C109451" s="1"/>
      <c r="D109451" s="1"/>
      <c r="E109451" s="1"/>
      <c r="F109451" s="1"/>
      <c r="G109451" s="1"/>
      <c r="H109451" s="1"/>
      <c r="I109451" s="1"/>
      <c r="J109451" s="1"/>
      <c r="K109451" s="1"/>
      <c r="L109451" s="1"/>
      <c r="M109451" s="1"/>
      <c r="N109451" s="1"/>
      <c r="O109451" s="1"/>
      <c r="P109451" s="1"/>
      <c r="Q109451" s="1"/>
      <c r="R109451" s="1"/>
      <c r="S109451" s="1"/>
      <c r="T109451" s="1"/>
    </row>
    <row r="109452" spans="2:20">
      <c r="B109452" s="27"/>
      <c r="C109452" s="1"/>
      <c r="D109452" s="1"/>
      <c r="E109452" s="1"/>
      <c r="F109452" s="1"/>
      <c r="G109452" s="1"/>
      <c r="H109452" s="1"/>
      <c r="I109452" s="1"/>
      <c r="J109452" s="1"/>
      <c r="K109452" s="1"/>
      <c r="L109452" s="1"/>
      <c r="M109452" s="1"/>
      <c r="N109452" s="1"/>
      <c r="O109452" s="1"/>
      <c r="P109452" s="1"/>
      <c r="Q109452" s="1"/>
      <c r="R109452" s="1"/>
      <c r="S109452" s="1"/>
      <c r="T109452" s="1"/>
    </row>
    <row r="109453" spans="2:20">
      <c r="B109453" s="27"/>
      <c r="C109453" s="1"/>
      <c r="D109453" s="1"/>
      <c r="E109453" s="1"/>
      <c r="F109453" s="1"/>
      <c r="G109453" s="1"/>
      <c r="H109453" s="1"/>
      <c r="I109453" s="1"/>
      <c r="J109453" s="1"/>
      <c r="K109453" s="1"/>
      <c r="L109453" s="1"/>
      <c r="M109453" s="1"/>
      <c r="N109453" s="1"/>
      <c r="O109453" s="1"/>
      <c r="P109453" s="1"/>
      <c r="Q109453" s="1"/>
      <c r="R109453" s="1"/>
      <c r="S109453" s="1"/>
      <c r="T109453" s="1"/>
    </row>
    <row r="109454" spans="2:20">
      <c r="B109454" s="27"/>
      <c r="C109454" s="1"/>
      <c r="D109454" s="1"/>
      <c r="E109454" s="1"/>
      <c r="F109454" s="1"/>
      <c r="G109454" s="1"/>
      <c r="H109454" s="1"/>
      <c r="I109454" s="1"/>
      <c r="J109454" s="1"/>
      <c r="K109454" s="1"/>
      <c r="L109454" s="1"/>
      <c r="M109454" s="1"/>
      <c r="N109454" s="1"/>
      <c r="O109454" s="1"/>
      <c r="P109454" s="1"/>
      <c r="Q109454" s="1"/>
      <c r="R109454" s="1"/>
      <c r="S109454" s="1"/>
      <c r="T109454" s="1"/>
    </row>
    <row r="109455" spans="2:20">
      <c r="B109455" s="27"/>
      <c r="C109455" s="1"/>
      <c r="D109455" s="1"/>
      <c r="E109455" s="1"/>
      <c r="F109455" s="1"/>
      <c r="G109455" s="1"/>
      <c r="H109455" s="1"/>
      <c r="I109455" s="1"/>
      <c r="J109455" s="1"/>
      <c r="K109455" s="1"/>
      <c r="L109455" s="1"/>
      <c r="M109455" s="1"/>
      <c r="N109455" s="1"/>
      <c r="O109455" s="1"/>
      <c r="P109455" s="1"/>
      <c r="Q109455" s="1"/>
      <c r="R109455" s="1"/>
      <c r="S109455" s="1"/>
      <c r="T109455" s="1"/>
    </row>
    <row r="109456" spans="2:20">
      <c r="B109456" s="27"/>
      <c r="C109456" s="1"/>
      <c r="D109456" s="1"/>
      <c r="E109456" s="1"/>
      <c r="F109456" s="1"/>
      <c r="G109456" s="1"/>
      <c r="H109456" s="1"/>
      <c r="I109456" s="1"/>
      <c r="J109456" s="1"/>
      <c r="K109456" s="1"/>
      <c r="L109456" s="1"/>
      <c r="M109456" s="1"/>
      <c r="N109456" s="1"/>
      <c r="O109456" s="1"/>
      <c r="P109456" s="1"/>
      <c r="Q109456" s="1"/>
      <c r="R109456" s="1"/>
      <c r="S109456" s="1"/>
      <c r="T109456" s="1"/>
    </row>
    <row r="109457" spans="2:20">
      <c r="B109457" s="27"/>
      <c r="C109457" s="1"/>
      <c r="D109457" s="1"/>
      <c r="E109457" s="1"/>
      <c r="F109457" s="1"/>
      <c r="G109457" s="1"/>
      <c r="H109457" s="1"/>
      <c r="I109457" s="1"/>
      <c r="J109457" s="1"/>
      <c r="K109457" s="1"/>
      <c r="L109457" s="1"/>
      <c r="M109457" s="1"/>
      <c r="N109457" s="1"/>
      <c r="O109457" s="1"/>
      <c r="P109457" s="1"/>
      <c r="Q109457" s="1"/>
      <c r="R109457" s="1"/>
      <c r="S109457" s="1"/>
      <c r="T109457" s="1"/>
    </row>
    <row r="109458" spans="2:20">
      <c r="B109458" s="27"/>
      <c r="C109458" s="1"/>
      <c r="D109458" s="1"/>
      <c r="E109458" s="1"/>
      <c r="F109458" s="1"/>
      <c r="G109458" s="1"/>
      <c r="H109458" s="1"/>
      <c r="I109458" s="1"/>
      <c r="J109458" s="1"/>
      <c r="K109458" s="1"/>
      <c r="L109458" s="1"/>
      <c r="M109458" s="1"/>
      <c r="N109458" s="1"/>
      <c r="O109458" s="1"/>
      <c r="P109458" s="1"/>
      <c r="Q109458" s="1"/>
      <c r="R109458" s="1"/>
      <c r="S109458" s="1"/>
      <c r="T109458" s="1"/>
    </row>
    <row r="109459" spans="2:20">
      <c r="B109459" s="27"/>
      <c r="C109459" s="1"/>
      <c r="D109459" s="1"/>
      <c r="E109459" s="1"/>
      <c r="F109459" s="1"/>
      <c r="G109459" s="1"/>
      <c r="H109459" s="1"/>
      <c r="I109459" s="1"/>
      <c r="J109459" s="1"/>
      <c r="K109459" s="1"/>
      <c r="L109459" s="1"/>
      <c r="M109459" s="1"/>
      <c r="N109459" s="1"/>
      <c r="O109459" s="1"/>
      <c r="P109459" s="1"/>
      <c r="Q109459" s="1"/>
      <c r="R109459" s="1"/>
      <c r="S109459" s="1"/>
      <c r="T109459" s="1"/>
    </row>
    <row r="109460" spans="2:20">
      <c r="B109460" s="27"/>
      <c r="C109460" s="1"/>
      <c r="D109460" s="1"/>
      <c r="E109460" s="1"/>
      <c r="F109460" s="1"/>
      <c r="G109460" s="1"/>
      <c r="H109460" s="1"/>
      <c r="I109460" s="1"/>
      <c r="J109460" s="1"/>
      <c r="K109460" s="1"/>
      <c r="L109460" s="1"/>
      <c r="M109460" s="1"/>
      <c r="N109460" s="1"/>
      <c r="O109460" s="1"/>
      <c r="P109460" s="1"/>
      <c r="Q109460" s="1"/>
      <c r="R109460" s="1"/>
      <c r="S109460" s="1"/>
      <c r="T109460" s="1"/>
    </row>
    <row r="109461" spans="2:20">
      <c r="B109461" s="27"/>
      <c r="C109461" s="1"/>
      <c r="D109461" s="1"/>
      <c r="E109461" s="1"/>
      <c r="F109461" s="1"/>
      <c r="G109461" s="1"/>
      <c r="H109461" s="1"/>
      <c r="I109461" s="1"/>
      <c r="J109461" s="1"/>
      <c r="K109461" s="1"/>
      <c r="L109461" s="1"/>
      <c r="M109461" s="1"/>
      <c r="N109461" s="1"/>
      <c r="O109461" s="1"/>
      <c r="P109461" s="1"/>
      <c r="Q109461" s="1"/>
      <c r="R109461" s="1"/>
      <c r="S109461" s="1"/>
      <c r="T109461" s="1"/>
    </row>
    <row r="109462" spans="2:20">
      <c r="B109462" s="27"/>
      <c r="C109462" s="1"/>
      <c r="D109462" s="1"/>
      <c r="E109462" s="1"/>
      <c r="F109462" s="1"/>
      <c r="G109462" s="1"/>
      <c r="H109462" s="1"/>
      <c r="I109462" s="1"/>
      <c r="J109462" s="1"/>
      <c r="K109462" s="1"/>
      <c r="L109462" s="1"/>
      <c r="M109462" s="1"/>
      <c r="N109462" s="1"/>
      <c r="O109462" s="1"/>
      <c r="P109462" s="1"/>
      <c r="Q109462" s="1"/>
      <c r="R109462" s="1"/>
      <c r="S109462" s="1"/>
      <c r="T109462" s="1"/>
    </row>
    <row r="109463" spans="2:20">
      <c r="B109463" s="27"/>
      <c r="C109463" s="1"/>
      <c r="D109463" s="1"/>
      <c r="E109463" s="1"/>
      <c r="F109463" s="1"/>
      <c r="G109463" s="1"/>
      <c r="H109463" s="1"/>
      <c r="I109463" s="1"/>
      <c r="J109463" s="1"/>
      <c r="K109463" s="1"/>
      <c r="L109463" s="1"/>
      <c r="M109463" s="1"/>
      <c r="N109463" s="1"/>
      <c r="O109463" s="1"/>
      <c r="P109463" s="1"/>
      <c r="Q109463" s="1"/>
      <c r="R109463" s="1"/>
      <c r="S109463" s="1"/>
      <c r="T109463" s="1"/>
    </row>
    <row r="109464" spans="2:20">
      <c r="B109464" s="27"/>
      <c r="C109464" s="1"/>
      <c r="D109464" s="1"/>
      <c r="E109464" s="1"/>
      <c r="F109464" s="1"/>
      <c r="G109464" s="1"/>
      <c r="H109464" s="1"/>
      <c r="I109464" s="1"/>
      <c r="J109464" s="1"/>
      <c r="K109464" s="1"/>
      <c r="L109464" s="1"/>
      <c r="M109464" s="1"/>
      <c r="N109464" s="1"/>
      <c r="O109464" s="1"/>
      <c r="P109464" s="1"/>
      <c r="Q109464" s="1"/>
      <c r="R109464" s="1"/>
      <c r="S109464" s="1"/>
      <c r="T109464" s="1"/>
    </row>
    <row r="109465" spans="2:20">
      <c r="B109465" s="27"/>
      <c r="C109465" s="1"/>
      <c r="D109465" s="1"/>
      <c r="E109465" s="1"/>
      <c r="F109465" s="1"/>
      <c r="G109465" s="1"/>
      <c r="H109465" s="1"/>
      <c r="I109465" s="1"/>
      <c r="J109465" s="1"/>
      <c r="K109465" s="1"/>
      <c r="L109465" s="1"/>
      <c r="M109465" s="1"/>
      <c r="N109465" s="1"/>
      <c r="O109465" s="1"/>
      <c r="P109465" s="1"/>
      <c r="Q109465" s="1"/>
      <c r="R109465" s="1"/>
      <c r="S109465" s="1"/>
      <c r="T109465" s="1"/>
    </row>
    <row r="109466" spans="2:20">
      <c r="B109466" s="27"/>
      <c r="C109466" s="1"/>
      <c r="D109466" s="1"/>
      <c r="E109466" s="1"/>
      <c r="F109466" s="1"/>
      <c r="G109466" s="1"/>
      <c r="H109466" s="1"/>
      <c r="I109466" s="1"/>
      <c r="J109466" s="1"/>
      <c r="K109466" s="1"/>
      <c r="L109466" s="1"/>
      <c r="M109466" s="1"/>
      <c r="N109466" s="1"/>
      <c r="O109466" s="1"/>
      <c r="P109466" s="1"/>
      <c r="Q109466" s="1"/>
      <c r="R109466" s="1"/>
      <c r="S109466" s="1"/>
      <c r="T109466" s="1"/>
    </row>
    <row r="109467" spans="2:20">
      <c r="B109467" s="27"/>
      <c r="C109467" s="1"/>
      <c r="D109467" s="1"/>
      <c r="E109467" s="1"/>
      <c r="F109467" s="1"/>
      <c r="G109467" s="1"/>
      <c r="H109467" s="1"/>
      <c r="I109467" s="1"/>
      <c r="J109467" s="1"/>
      <c r="K109467" s="1"/>
      <c r="L109467" s="1"/>
      <c r="M109467" s="1"/>
      <c r="N109467" s="1"/>
      <c r="O109467" s="1"/>
      <c r="P109467" s="1"/>
      <c r="Q109467" s="1"/>
      <c r="R109467" s="1"/>
      <c r="S109467" s="1"/>
      <c r="T109467" s="1"/>
    </row>
    <row r="109468" spans="2:20">
      <c r="B109468" s="27"/>
      <c r="C109468" s="1"/>
      <c r="D109468" s="1"/>
      <c r="E109468" s="1"/>
      <c r="F109468" s="1"/>
      <c r="G109468" s="1"/>
      <c r="H109468" s="1"/>
      <c r="I109468" s="1"/>
      <c r="J109468" s="1"/>
      <c r="K109468" s="1"/>
      <c r="L109468" s="1"/>
      <c r="M109468" s="1"/>
      <c r="N109468" s="1"/>
      <c r="O109468" s="1"/>
      <c r="P109468" s="1"/>
      <c r="Q109468" s="1"/>
      <c r="R109468" s="1"/>
      <c r="S109468" s="1"/>
      <c r="T109468" s="1"/>
    </row>
    <row r="109469" spans="2:20">
      <c r="B109469" s="27"/>
      <c r="C109469" s="1"/>
      <c r="D109469" s="1"/>
      <c r="E109469" s="1"/>
      <c r="F109469" s="1"/>
      <c r="G109469" s="1"/>
      <c r="H109469" s="1"/>
      <c r="I109469" s="1"/>
      <c r="J109469" s="1"/>
      <c r="K109469" s="1"/>
      <c r="L109469" s="1"/>
      <c r="M109469" s="1"/>
      <c r="N109469" s="1"/>
      <c r="O109469" s="1"/>
      <c r="P109469" s="1"/>
      <c r="Q109469" s="1"/>
      <c r="R109469" s="1"/>
      <c r="S109469" s="1"/>
      <c r="T109469" s="1"/>
    </row>
    <row r="109470" spans="2:20">
      <c r="B109470" s="27"/>
      <c r="C109470" s="1"/>
      <c r="D109470" s="1"/>
      <c r="E109470" s="1"/>
      <c r="F109470" s="1"/>
      <c r="G109470" s="1"/>
      <c r="H109470" s="1"/>
      <c r="I109470" s="1"/>
      <c r="J109470" s="1"/>
      <c r="K109470" s="1"/>
      <c r="L109470" s="1"/>
      <c r="M109470" s="1"/>
      <c r="N109470" s="1"/>
      <c r="O109470" s="1"/>
      <c r="P109470" s="1"/>
      <c r="Q109470" s="1"/>
      <c r="R109470" s="1"/>
      <c r="S109470" s="1"/>
      <c r="T109470" s="1"/>
    </row>
    <row r="109471" spans="2:20">
      <c r="B109471" s="27"/>
      <c r="C109471" s="1"/>
      <c r="D109471" s="1"/>
      <c r="E109471" s="1"/>
      <c r="F109471" s="1"/>
      <c r="G109471" s="1"/>
      <c r="H109471" s="1"/>
      <c r="I109471" s="1"/>
      <c r="J109471" s="1"/>
      <c r="K109471" s="1"/>
      <c r="L109471" s="1"/>
      <c r="M109471" s="1"/>
      <c r="N109471" s="1"/>
      <c r="O109471" s="1"/>
      <c r="P109471" s="1"/>
      <c r="Q109471" s="1"/>
      <c r="R109471" s="1"/>
      <c r="S109471" s="1"/>
      <c r="T109471" s="1"/>
    </row>
    <row r="109472" spans="2:20">
      <c r="B109472" s="27"/>
      <c r="C109472" s="1"/>
      <c r="D109472" s="1"/>
      <c r="E109472" s="1"/>
      <c r="F109472" s="1"/>
      <c r="G109472" s="1"/>
      <c r="H109472" s="1"/>
      <c r="I109472" s="1"/>
      <c r="J109472" s="1"/>
      <c r="K109472" s="1"/>
      <c r="L109472" s="1"/>
      <c r="M109472" s="1"/>
      <c r="N109472" s="1"/>
      <c r="O109472" s="1"/>
      <c r="P109472" s="1"/>
      <c r="Q109472" s="1"/>
      <c r="R109472" s="1"/>
      <c r="S109472" s="1"/>
      <c r="T109472" s="1"/>
    </row>
    <row r="109473" spans="2:20">
      <c r="B109473" s="27"/>
      <c r="C109473" s="1"/>
      <c r="D109473" s="1"/>
      <c r="E109473" s="1"/>
      <c r="F109473" s="1"/>
      <c r="G109473" s="1"/>
      <c r="H109473" s="1"/>
      <c r="I109473" s="1"/>
      <c r="J109473" s="1"/>
      <c r="K109473" s="1"/>
      <c r="L109473" s="1"/>
      <c r="M109473" s="1"/>
      <c r="N109473" s="1"/>
      <c r="O109473" s="1"/>
      <c r="P109473" s="1"/>
      <c r="Q109473" s="1"/>
      <c r="R109473" s="1"/>
      <c r="S109473" s="1"/>
      <c r="T109473" s="1"/>
    </row>
    <row r="109474" spans="2:20">
      <c r="B109474" s="27"/>
      <c r="C109474" s="1"/>
      <c r="D109474" s="1"/>
      <c r="E109474" s="1"/>
      <c r="F109474" s="1"/>
      <c r="G109474" s="1"/>
      <c r="H109474" s="1"/>
      <c r="I109474" s="1"/>
      <c r="J109474" s="1"/>
      <c r="K109474" s="1"/>
      <c r="L109474" s="1"/>
      <c r="M109474" s="1"/>
      <c r="N109474" s="1"/>
      <c r="O109474" s="1"/>
      <c r="P109474" s="1"/>
      <c r="Q109474" s="1"/>
      <c r="R109474" s="1"/>
      <c r="S109474" s="1"/>
      <c r="T109474" s="1"/>
    </row>
    <row r="109475" spans="2:20">
      <c r="B109475" s="27"/>
      <c r="C109475" s="1"/>
      <c r="D109475" s="1"/>
      <c r="E109475" s="1"/>
      <c r="F109475" s="1"/>
      <c r="G109475" s="1"/>
      <c r="H109475" s="1"/>
      <c r="I109475" s="1"/>
      <c r="J109475" s="1"/>
      <c r="K109475" s="1"/>
      <c r="L109475" s="1"/>
      <c r="M109475" s="1"/>
      <c r="N109475" s="1"/>
      <c r="O109475" s="1"/>
      <c r="P109475" s="1"/>
      <c r="Q109475" s="1"/>
      <c r="R109475" s="1"/>
      <c r="S109475" s="1"/>
      <c r="T109475" s="1"/>
    </row>
    <row r="109476" spans="2:20">
      <c r="B109476" s="27"/>
      <c r="C109476" s="1"/>
      <c r="D109476" s="1"/>
      <c r="E109476" s="1"/>
      <c r="F109476" s="1"/>
      <c r="G109476" s="1"/>
      <c r="H109476" s="1"/>
      <c r="I109476" s="1"/>
      <c r="J109476" s="1"/>
      <c r="K109476" s="1"/>
      <c r="L109476" s="1"/>
      <c r="M109476" s="1"/>
      <c r="N109476" s="1"/>
      <c r="O109476" s="1"/>
      <c r="P109476" s="1"/>
      <c r="Q109476" s="1"/>
      <c r="R109476" s="1"/>
      <c r="S109476" s="1"/>
      <c r="T109476" s="1"/>
    </row>
    <row r="109477" spans="2:20">
      <c r="B109477" s="27"/>
      <c r="C109477" s="1"/>
      <c r="D109477" s="1"/>
      <c r="E109477" s="1"/>
      <c r="F109477" s="1"/>
      <c r="G109477" s="1"/>
      <c r="H109477" s="1"/>
      <c r="I109477" s="1"/>
      <c r="J109477" s="1"/>
      <c r="K109477" s="1"/>
      <c r="L109477" s="1"/>
      <c r="M109477" s="1"/>
      <c r="N109477" s="1"/>
      <c r="O109477" s="1"/>
      <c r="P109477" s="1"/>
      <c r="Q109477" s="1"/>
      <c r="R109477" s="1"/>
      <c r="S109477" s="1"/>
      <c r="T109477" s="1"/>
    </row>
    <row r="109478" spans="2:20">
      <c r="B109478" s="27"/>
      <c r="C109478" s="1"/>
      <c r="D109478" s="1"/>
      <c r="E109478" s="1"/>
      <c r="F109478" s="1"/>
      <c r="G109478" s="1"/>
      <c r="H109478" s="1"/>
      <c r="I109478" s="1"/>
      <c r="J109478" s="1"/>
      <c r="K109478" s="1"/>
      <c r="L109478" s="1"/>
      <c r="M109478" s="1"/>
      <c r="N109478" s="1"/>
      <c r="O109478" s="1"/>
      <c r="P109478" s="1"/>
      <c r="Q109478" s="1"/>
      <c r="R109478" s="1"/>
      <c r="S109478" s="1"/>
      <c r="T109478" s="1"/>
    </row>
    <row r="109479" spans="2:20">
      <c r="B109479" s="27"/>
      <c r="C109479" s="1"/>
      <c r="D109479" s="1"/>
      <c r="E109479" s="1"/>
      <c r="F109479" s="1"/>
      <c r="G109479" s="1"/>
      <c r="H109479" s="1"/>
      <c r="I109479" s="1"/>
      <c r="J109479" s="1"/>
      <c r="K109479" s="1"/>
      <c r="L109479" s="1"/>
      <c r="M109479" s="1"/>
      <c r="N109479" s="1"/>
      <c r="O109479" s="1"/>
      <c r="P109479" s="1"/>
      <c r="Q109479" s="1"/>
      <c r="R109479" s="1"/>
      <c r="S109479" s="1"/>
      <c r="T109479" s="1"/>
    </row>
    <row r="109480" spans="2:20">
      <c r="B109480" s="27"/>
      <c r="C109480" s="1"/>
      <c r="D109480" s="1"/>
      <c r="E109480" s="1"/>
      <c r="F109480" s="1"/>
      <c r="G109480" s="1"/>
      <c r="H109480" s="1"/>
      <c r="I109480" s="1"/>
      <c r="J109480" s="1"/>
      <c r="K109480" s="1"/>
      <c r="L109480" s="1"/>
      <c r="M109480" s="1"/>
      <c r="N109480" s="1"/>
      <c r="O109480" s="1"/>
      <c r="P109480" s="1"/>
      <c r="Q109480" s="1"/>
      <c r="R109480" s="1"/>
      <c r="S109480" s="1"/>
      <c r="T109480" s="1"/>
    </row>
    <row r="109481" spans="2:20">
      <c r="B109481" s="27"/>
      <c r="C109481" s="1"/>
      <c r="D109481" s="1"/>
      <c r="E109481" s="1"/>
      <c r="F109481" s="1"/>
      <c r="G109481" s="1"/>
      <c r="H109481" s="1"/>
      <c r="I109481" s="1"/>
      <c r="J109481" s="1"/>
      <c r="K109481" s="1"/>
      <c r="L109481" s="1"/>
      <c r="M109481" s="1"/>
      <c r="N109481" s="1"/>
      <c r="O109481" s="1"/>
      <c r="P109481" s="1"/>
      <c r="Q109481" s="1"/>
      <c r="R109481" s="1"/>
      <c r="S109481" s="1"/>
      <c r="T109481" s="1"/>
    </row>
    <row r="109482" spans="2:20">
      <c r="B109482" s="27"/>
      <c r="C109482" s="1"/>
      <c r="D109482" s="1"/>
      <c r="E109482" s="1"/>
      <c r="F109482" s="1"/>
      <c r="G109482" s="1"/>
      <c r="H109482" s="1"/>
      <c r="I109482" s="1"/>
      <c r="J109482" s="1"/>
      <c r="K109482" s="1"/>
      <c r="L109482" s="1"/>
      <c r="M109482" s="1"/>
      <c r="N109482" s="1"/>
      <c r="O109482" s="1"/>
      <c r="P109482" s="1"/>
      <c r="Q109482" s="1"/>
      <c r="R109482" s="1"/>
      <c r="S109482" s="1"/>
      <c r="T109482" s="1"/>
    </row>
    <row r="109483" spans="2:20">
      <c r="B109483" s="27"/>
      <c r="C109483" s="1"/>
      <c r="D109483" s="1"/>
      <c r="E109483" s="1"/>
      <c r="F109483" s="1"/>
      <c r="G109483" s="1"/>
      <c r="H109483" s="1"/>
      <c r="I109483" s="1"/>
      <c r="J109483" s="1"/>
      <c r="K109483" s="1"/>
      <c r="L109483" s="1"/>
      <c r="M109483" s="1"/>
      <c r="N109483" s="1"/>
      <c r="O109483" s="1"/>
      <c r="P109483" s="1"/>
      <c r="Q109483" s="1"/>
      <c r="R109483" s="1"/>
      <c r="S109483" s="1"/>
      <c r="T109483" s="1"/>
    </row>
    <row r="109484" spans="2:20">
      <c r="B109484" s="27"/>
      <c r="C109484" s="1"/>
      <c r="D109484" s="1"/>
      <c r="E109484" s="1"/>
      <c r="F109484" s="1"/>
      <c r="G109484" s="1"/>
      <c r="H109484" s="1"/>
      <c r="I109484" s="1"/>
      <c r="J109484" s="1"/>
      <c r="K109484" s="1"/>
      <c r="L109484" s="1"/>
      <c r="M109484" s="1"/>
      <c r="N109484" s="1"/>
      <c r="O109484" s="1"/>
      <c r="P109484" s="1"/>
      <c r="Q109484" s="1"/>
      <c r="R109484" s="1"/>
      <c r="S109484" s="1"/>
      <c r="T109484" s="1"/>
    </row>
    <row r="109485" spans="2:20">
      <c r="B109485" s="27"/>
      <c r="C109485" s="1"/>
      <c r="D109485" s="1"/>
      <c r="E109485" s="1"/>
      <c r="F109485" s="1"/>
      <c r="G109485" s="1"/>
      <c r="H109485" s="1"/>
      <c r="I109485" s="1"/>
      <c r="J109485" s="1"/>
      <c r="K109485" s="1"/>
      <c r="L109485" s="1"/>
      <c r="M109485" s="1"/>
      <c r="N109485" s="1"/>
      <c r="O109485" s="1"/>
      <c r="P109485" s="1"/>
      <c r="Q109485" s="1"/>
      <c r="R109485" s="1"/>
      <c r="S109485" s="1"/>
      <c r="T109485" s="1"/>
    </row>
    <row r="109486" spans="2:20">
      <c r="B109486" s="27"/>
      <c r="C109486" s="1"/>
      <c r="D109486" s="1"/>
      <c r="E109486" s="1"/>
      <c r="F109486" s="1"/>
      <c r="G109486" s="1"/>
      <c r="H109486" s="1"/>
      <c r="I109486" s="1"/>
      <c r="J109486" s="1"/>
      <c r="K109486" s="1"/>
      <c r="L109486" s="1"/>
      <c r="M109486" s="1"/>
      <c r="N109486" s="1"/>
      <c r="O109486" s="1"/>
      <c r="P109486" s="1"/>
      <c r="Q109486" s="1"/>
      <c r="R109486" s="1"/>
      <c r="S109486" s="1"/>
      <c r="T109486" s="1"/>
    </row>
    <row r="109487" spans="2:20">
      <c r="B109487" s="27"/>
      <c r="C109487" s="1"/>
      <c r="D109487" s="1"/>
      <c r="E109487" s="1"/>
      <c r="F109487" s="1"/>
      <c r="G109487" s="1"/>
      <c r="H109487" s="1"/>
      <c r="I109487" s="1"/>
      <c r="J109487" s="1"/>
      <c r="K109487" s="1"/>
      <c r="L109487" s="1"/>
      <c r="M109487" s="1"/>
      <c r="N109487" s="1"/>
      <c r="O109487" s="1"/>
      <c r="P109487" s="1"/>
      <c r="Q109487" s="1"/>
      <c r="R109487" s="1"/>
      <c r="S109487" s="1"/>
      <c r="T109487" s="1"/>
    </row>
    <row r="109488" spans="2:20">
      <c r="B109488" s="27"/>
      <c r="C109488" s="1"/>
      <c r="D109488" s="1"/>
      <c r="E109488" s="1"/>
      <c r="F109488" s="1"/>
      <c r="G109488" s="1"/>
      <c r="H109488" s="1"/>
      <c r="I109488" s="1"/>
      <c r="J109488" s="1"/>
      <c r="K109488" s="1"/>
      <c r="L109488" s="1"/>
      <c r="M109488" s="1"/>
      <c r="N109488" s="1"/>
      <c r="O109488" s="1"/>
      <c r="P109488" s="1"/>
      <c r="Q109488" s="1"/>
      <c r="R109488" s="1"/>
      <c r="S109488" s="1"/>
      <c r="T109488" s="1"/>
    </row>
    <row r="109489" spans="2:20">
      <c r="B109489" s="27"/>
      <c r="C109489" s="1"/>
      <c r="D109489" s="1"/>
      <c r="E109489" s="1"/>
      <c r="F109489" s="1"/>
      <c r="G109489" s="1"/>
      <c r="H109489" s="1"/>
      <c r="I109489" s="1"/>
      <c r="J109489" s="1"/>
      <c r="K109489" s="1"/>
      <c r="L109489" s="1"/>
      <c r="M109489" s="1"/>
      <c r="N109489" s="1"/>
      <c r="O109489" s="1"/>
      <c r="P109489" s="1"/>
      <c r="Q109489" s="1"/>
      <c r="R109489" s="1"/>
      <c r="S109489" s="1"/>
      <c r="T109489" s="1"/>
    </row>
    <row r="109490" spans="2:20">
      <c r="B109490" s="27"/>
      <c r="C109490" s="1"/>
      <c r="D109490" s="1"/>
      <c r="E109490" s="1"/>
      <c r="F109490" s="1"/>
      <c r="G109490" s="1"/>
      <c r="H109490" s="1"/>
      <c r="I109490" s="1"/>
      <c r="J109490" s="1"/>
      <c r="K109490" s="1"/>
      <c r="L109490" s="1"/>
      <c r="M109490" s="1"/>
      <c r="N109490" s="1"/>
      <c r="O109490" s="1"/>
      <c r="P109490" s="1"/>
      <c r="Q109490" s="1"/>
      <c r="R109490" s="1"/>
      <c r="S109490" s="1"/>
      <c r="T109490" s="1"/>
    </row>
    <row r="109491" spans="2:20">
      <c r="B109491" s="27"/>
      <c r="C109491" s="1"/>
      <c r="D109491" s="1"/>
      <c r="E109491" s="1"/>
      <c r="F109491" s="1"/>
      <c r="G109491" s="1"/>
      <c r="H109491" s="1"/>
      <c r="I109491" s="1"/>
      <c r="J109491" s="1"/>
      <c r="K109491" s="1"/>
      <c r="L109491" s="1"/>
      <c r="M109491" s="1"/>
      <c r="N109491" s="1"/>
      <c r="O109491" s="1"/>
      <c r="P109491" s="1"/>
      <c r="Q109491" s="1"/>
      <c r="R109491" s="1"/>
      <c r="S109491" s="1"/>
      <c r="T109491" s="1"/>
    </row>
    <row r="109492" spans="2:20">
      <c r="B109492" s="27"/>
      <c r="C109492" s="1"/>
      <c r="D109492" s="1"/>
      <c r="E109492" s="1"/>
      <c r="F109492" s="1"/>
      <c r="G109492" s="1"/>
      <c r="H109492" s="1"/>
      <c r="I109492" s="1"/>
      <c r="J109492" s="1"/>
      <c r="K109492" s="1"/>
      <c r="L109492" s="1"/>
      <c r="M109492" s="1"/>
      <c r="N109492" s="1"/>
      <c r="O109492" s="1"/>
      <c r="P109492" s="1"/>
      <c r="Q109492" s="1"/>
      <c r="R109492" s="1"/>
      <c r="S109492" s="1"/>
      <c r="T109492" s="1"/>
    </row>
    <row r="109493" spans="2:20">
      <c r="B109493" s="27"/>
      <c r="C109493" s="1"/>
      <c r="D109493" s="1"/>
      <c r="E109493" s="1"/>
      <c r="F109493" s="1"/>
      <c r="G109493" s="1"/>
      <c r="H109493" s="1"/>
      <c r="I109493" s="1"/>
      <c r="J109493" s="1"/>
      <c r="K109493" s="1"/>
      <c r="L109493" s="1"/>
      <c r="M109493" s="1"/>
      <c r="N109493" s="1"/>
      <c r="O109493" s="1"/>
      <c r="P109493" s="1"/>
      <c r="Q109493" s="1"/>
      <c r="R109493" s="1"/>
      <c r="S109493" s="1"/>
      <c r="T109493" s="1"/>
    </row>
    <row r="109494" spans="2:20">
      <c r="B109494" s="27"/>
      <c r="C109494" s="1"/>
      <c r="D109494" s="1"/>
      <c r="E109494" s="1"/>
      <c r="F109494" s="1"/>
      <c r="G109494" s="1"/>
      <c r="H109494" s="1"/>
      <c r="I109494" s="1"/>
      <c r="J109494" s="1"/>
      <c r="K109494" s="1"/>
      <c r="L109494" s="1"/>
      <c r="M109494" s="1"/>
      <c r="N109494" s="1"/>
      <c r="O109494" s="1"/>
      <c r="P109494" s="1"/>
      <c r="Q109494" s="1"/>
      <c r="R109494" s="1"/>
      <c r="S109494" s="1"/>
      <c r="T109494" s="1"/>
    </row>
    <row r="109495" spans="2:20">
      <c r="B109495" s="27"/>
      <c r="C109495" s="1"/>
      <c r="D109495" s="1"/>
      <c r="E109495" s="1"/>
      <c r="F109495" s="1"/>
      <c r="G109495" s="1"/>
      <c r="H109495" s="1"/>
      <c r="I109495" s="1"/>
      <c r="J109495" s="1"/>
      <c r="K109495" s="1"/>
      <c r="L109495" s="1"/>
      <c r="M109495" s="1"/>
      <c r="N109495" s="1"/>
      <c r="O109495" s="1"/>
      <c r="P109495" s="1"/>
      <c r="Q109495" s="1"/>
      <c r="R109495" s="1"/>
      <c r="S109495" s="1"/>
      <c r="T109495" s="1"/>
    </row>
    <row r="109496" spans="2:20">
      <c r="B109496" s="27"/>
      <c r="C109496" s="1"/>
      <c r="D109496" s="1"/>
      <c r="E109496" s="1"/>
      <c r="F109496" s="1"/>
      <c r="G109496" s="1"/>
      <c r="H109496" s="1"/>
      <c r="I109496" s="1"/>
      <c r="J109496" s="1"/>
      <c r="K109496" s="1"/>
      <c r="L109496" s="1"/>
      <c r="M109496" s="1"/>
      <c r="N109496" s="1"/>
      <c r="O109496" s="1"/>
      <c r="P109496" s="1"/>
      <c r="Q109496" s="1"/>
      <c r="R109496" s="1"/>
      <c r="S109496" s="1"/>
      <c r="T109496" s="1"/>
    </row>
    <row r="109497" spans="2:20">
      <c r="B109497" s="27"/>
      <c r="C109497" s="1"/>
      <c r="D109497" s="1"/>
      <c r="E109497" s="1"/>
      <c r="F109497" s="1"/>
      <c r="G109497" s="1"/>
      <c r="H109497" s="1"/>
      <c r="I109497" s="1"/>
      <c r="J109497" s="1"/>
      <c r="K109497" s="1"/>
      <c r="L109497" s="1"/>
      <c r="M109497" s="1"/>
      <c r="N109497" s="1"/>
      <c r="O109497" s="1"/>
      <c r="P109497" s="1"/>
      <c r="Q109497" s="1"/>
      <c r="R109497" s="1"/>
      <c r="S109497" s="1"/>
      <c r="T109497" s="1"/>
    </row>
    <row r="109498" spans="2:20">
      <c r="B109498" s="27"/>
      <c r="C109498" s="1"/>
      <c r="D109498" s="1"/>
      <c r="E109498" s="1"/>
      <c r="F109498" s="1"/>
      <c r="G109498" s="1"/>
      <c r="H109498" s="1"/>
      <c r="I109498" s="1"/>
      <c r="J109498" s="1"/>
      <c r="K109498" s="1"/>
      <c r="L109498" s="1"/>
      <c r="M109498" s="1"/>
      <c r="N109498" s="1"/>
      <c r="O109498" s="1"/>
      <c r="P109498" s="1"/>
      <c r="Q109498" s="1"/>
      <c r="R109498" s="1"/>
      <c r="S109498" s="1"/>
      <c r="T109498" s="1"/>
    </row>
    <row r="109499" spans="2:20">
      <c r="B109499" s="27"/>
      <c r="C109499" s="1"/>
      <c r="D109499" s="1"/>
      <c r="E109499" s="1"/>
      <c r="F109499" s="1"/>
      <c r="G109499" s="1"/>
      <c r="H109499" s="1"/>
      <c r="I109499" s="1"/>
      <c r="J109499" s="1"/>
      <c r="K109499" s="1"/>
      <c r="L109499" s="1"/>
      <c r="M109499" s="1"/>
      <c r="N109499" s="1"/>
      <c r="O109499" s="1"/>
      <c r="P109499" s="1"/>
      <c r="Q109499" s="1"/>
      <c r="R109499" s="1"/>
      <c r="S109499" s="1"/>
      <c r="T109499" s="1"/>
    </row>
    <row r="109500" spans="2:20">
      <c r="B109500" s="27"/>
      <c r="C109500" s="1"/>
      <c r="D109500" s="1"/>
      <c r="E109500" s="1"/>
      <c r="F109500" s="1"/>
      <c r="G109500" s="1"/>
      <c r="H109500" s="1"/>
      <c r="I109500" s="1"/>
      <c r="J109500" s="1"/>
      <c r="K109500" s="1"/>
      <c r="L109500" s="1"/>
      <c r="M109500" s="1"/>
      <c r="N109500" s="1"/>
      <c r="O109500" s="1"/>
      <c r="P109500" s="1"/>
      <c r="Q109500" s="1"/>
      <c r="R109500" s="1"/>
      <c r="S109500" s="1"/>
      <c r="T109500" s="1"/>
    </row>
    <row r="109501" spans="2:20">
      <c r="B109501" s="27"/>
      <c r="C109501" s="1"/>
      <c r="D109501" s="1"/>
      <c r="E109501" s="1"/>
      <c r="F109501" s="1"/>
      <c r="G109501" s="1"/>
      <c r="H109501" s="1"/>
      <c r="I109501" s="1"/>
      <c r="J109501" s="1"/>
      <c r="K109501" s="1"/>
      <c r="L109501" s="1"/>
      <c r="M109501" s="1"/>
      <c r="N109501" s="1"/>
      <c r="O109501" s="1"/>
      <c r="P109501" s="1"/>
      <c r="Q109501" s="1"/>
      <c r="R109501" s="1"/>
      <c r="S109501" s="1"/>
      <c r="T109501" s="1"/>
    </row>
    <row r="109502" spans="2:20">
      <c r="B109502" s="27"/>
      <c r="C109502" s="1"/>
      <c r="D109502" s="1"/>
      <c r="E109502" s="1"/>
      <c r="F109502" s="1"/>
      <c r="G109502" s="1"/>
      <c r="H109502" s="1"/>
      <c r="I109502" s="1"/>
      <c r="J109502" s="1"/>
      <c r="K109502" s="1"/>
      <c r="L109502" s="1"/>
      <c r="M109502" s="1"/>
      <c r="N109502" s="1"/>
      <c r="O109502" s="1"/>
      <c r="P109502" s="1"/>
      <c r="Q109502" s="1"/>
      <c r="R109502" s="1"/>
      <c r="S109502" s="1"/>
      <c r="T109502" s="1"/>
    </row>
    <row r="109503" spans="2:20">
      <c r="B109503" s="27"/>
      <c r="C109503" s="1"/>
      <c r="D109503" s="1"/>
      <c r="E109503" s="1"/>
      <c r="F109503" s="1"/>
      <c r="G109503" s="1"/>
      <c r="H109503" s="1"/>
      <c r="I109503" s="1"/>
      <c r="J109503" s="1"/>
      <c r="K109503" s="1"/>
      <c r="L109503" s="1"/>
      <c r="M109503" s="1"/>
      <c r="N109503" s="1"/>
      <c r="O109503" s="1"/>
      <c r="P109503" s="1"/>
      <c r="Q109503" s="1"/>
      <c r="R109503" s="1"/>
      <c r="S109503" s="1"/>
      <c r="T109503" s="1"/>
    </row>
    <row r="109504" spans="2:20">
      <c r="B109504" s="27"/>
      <c r="C109504" s="1"/>
      <c r="D109504" s="1"/>
      <c r="E109504" s="1"/>
      <c r="F109504" s="1"/>
      <c r="G109504" s="1"/>
      <c r="H109504" s="1"/>
      <c r="I109504" s="1"/>
      <c r="J109504" s="1"/>
      <c r="K109504" s="1"/>
      <c r="L109504" s="1"/>
      <c r="M109504" s="1"/>
      <c r="N109504" s="1"/>
      <c r="O109504" s="1"/>
      <c r="P109504" s="1"/>
      <c r="Q109504" s="1"/>
      <c r="R109504" s="1"/>
      <c r="S109504" s="1"/>
      <c r="T109504" s="1"/>
    </row>
    <row r="109505" spans="2:20">
      <c r="B109505" s="27"/>
      <c r="C109505" s="1"/>
      <c r="D109505" s="1"/>
      <c r="E109505" s="1"/>
      <c r="F109505" s="1"/>
      <c r="G109505" s="1"/>
      <c r="H109505" s="1"/>
      <c r="I109505" s="1"/>
      <c r="J109505" s="1"/>
      <c r="K109505" s="1"/>
      <c r="L109505" s="1"/>
      <c r="M109505" s="1"/>
      <c r="N109505" s="1"/>
      <c r="O109505" s="1"/>
      <c r="P109505" s="1"/>
      <c r="Q109505" s="1"/>
      <c r="R109505" s="1"/>
      <c r="S109505" s="1"/>
      <c r="T109505" s="1"/>
    </row>
    <row r="109506" spans="2:20">
      <c r="B109506" s="27"/>
      <c r="C109506" s="1"/>
      <c r="D109506" s="1"/>
      <c r="E109506" s="1"/>
      <c r="F109506" s="1"/>
      <c r="G109506" s="1"/>
      <c r="H109506" s="1"/>
      <c r="I109506" s="1"/>
      <c r="J109506" s="1"/>
      <c r="K109506" s="1"/>
      <c r="L109506" s="1"/>
      <c r="M109506" s="1"/>
      <c r="N109506" s="1"/>
      <c r="O109506" s="1"/>
      <c r="P109506" s="1"/>
      <c r="Q109506" s="1"/>
      <c r="R109506" s="1"/>
      <c r="S109506" s="1"/>
      <c r="T109506" s="1"/>
    </row>
    <row r="109507" spans="2:20">
      <c r="B109507" s="27"/>
      <c r="C109507" s="1"/>
      <c r="D109507" s="1"/>
      <c r="E109507" s="1"/>
      <c r="F109507" s="1"/>
      <c r="G109507" s="1"/>
      <c r="H109507" s="1"/>
      <c r="I109507" s="1"/>
      <c r="J109507" s="1"/>
      <c r="K109507" s="1"/>
      <c r="L109507" s="1"/>
      <c r="M109507" s="1"/>
      <c r="N109507" s="1"/>
      <c r="O109507" s="1"/>
      <c r="P109507" s="1"/>
      <c r="Q109507" s="1"/>
      <c r="R109507" s="1"/>
      <c r="S109507" s="1"/>
      <c r="T109507" s="1"/>
    </row>
    <row r="109508" spans="2:20">
      <c r="B109508" s="27"/>
      <c r="C109508" s="1"/>
      <c r="D109508" s="1"/>
      <c r="E109508" s="1"/>
      <c r="F109508" s="1"/>
      <c r="G109508" s="1"/>
      <c r="H109508" s="1"/>
      <c r="I109508" s="1"/>
      <c r="J109508" s="1"/>
      <c r="K109508" s="1"/>
      <c r="L109508" s="1"/>
      <c r="M109508" s="1"/>
      <c r="N109508" s="1"/>
      <c r="O109508" s="1"/>
      <c r="P109508" s="1"/>
      <c r="Q109508" s="1"/>
      <c r="R109508" s="1"/>
      <c r="S109508" s="1"/>
      <c r="T109508" s="1"/>
    </row>
    <row r="109509" spans="2:20">
      <c r="B109509" s="27"/>
      <c r="C109509" s="1"/>
      <c r="D109509" s="1"/>
      <c r="E109509" s="1"/>
      <c r="F109509" s="1"/>
      <c r="G109509" s="1"/>
      <c r="H109509" s="1"/>
      <c r="I109509" s="1"/>
      <c r="J109509" s="1"/>
      <c r="K109509" s="1"/>
      <c r="L109509" s="1"/>
      <c r="M109509" s="1"/>
      <c r="N109509" s="1"/>
      <c r="O109509" s="1"/>
      <c r="P109509" s="1"/>
      <c r="Q109509" s="1"/>
      <c r="R109509" s="1"/>
      <c r="S109509" s="1"/>
      <c r="T109509" s="1"/>
    </row>
    <row r="109510" spans="2:20">
      <c r="B109510" s="27"/>
      <c r="C109510" s="1"/>
      <c r="D109510" s="1"/>
      <c r="E109510" s="1"/>
      <c r="F109510" s="1"/>
      <c r="G109510" s="1"/>
      <c r="H109510" s="1"/>
      <c r="I109510" s="1"/>
      <c r="J109510" s="1"/>
      <c r="K109510" s="1"/>
      <c r="L109510" s="1"/>
      <c r="M109510" s="1"/>
      <c r="N109510" s="1"/>
      <c r="O109510" s="1"/>
      <c r="P109510" s="1"/>
      <c r="Q109510" s="1"/>
      <c r="R109510" s="1"/>
      <c r="S109510" s="1"/>
      <c r="T109510" s="1"/>
    </row>
    <row r="109511" spans="2:20">
      <c r="B109511" s="27"/>
      <c r="C109511" s="1"/>
      <c r="D109511" s="1"/>
      <c r="E109511" s="1"/>
      <c r="F109511" s="1"/>
      <c r="G109511" s="1"/>
      <c r="H109511" s="1"/>
      <c r="I109511" s="1"/>
      <c r="J109511" s="1"/>
      <c r="K109511" s="1"/>
      <c r="L109511" s="1"/>
      <c r="M109511" s="1"/>
      <c r="N109511" s="1"/>
      <c r="O109511" s="1"/>
      <c r="P109511" s="1"/>
      <c r="Q109511" s="1"/>
      <c r="R109511" s="1"/>
      <c r="S109511" s="1"/>
      <c r="T109511" s="1"/>
    </row>
    <row r="109512" spans="2:20">
      <c r="B109512" s="27"/>
      <c r="C109512" s="1"/>
      <c r="D109512" s="1"/>
      <c r="E109512" s="1"/>
      <c r="F109512" s="1"/>
      <c r="G109512" s="1"/>
      <c r="H109512" s="1"/>
      <c r="I109512" s="1"/>
      <c r="J109512" s="1"/>
      <c r="K109512" s="1"/>
      <c r="L109512" s="1"/>
      <c r="M109512" s="1"/>
      <c r="N109512" s="1"/>
      <c r="O109512" s="1"/>
      <c r="P109512" s="1"/>
      <c r="Q109512" s="1"/>
      <c r="R109512" s="1"/>
      <c r="S109512" s="1"/>
      <c r="T109512" s="1"/>
    </row>
    <row r="109513" spans="2:20">
      <c r="B109513" s="27"/>
      <c r="C109513" s="1"/>
      <c r="D109513" s="1"/>
      <c r="E109513" s="1"/>
      <c r="F109513" s="1"/>
      <c r="G109513" s="1"/>
      <c r="H109513" s="1"/>
      <c r="I109513" s="1"/>
      <c r="J109513" s="1"/>
      <c r="K109513" s="1"/>
      <c r="L109513" s="1"/>
      <c r="M109513" s="1"/>
      <c r="N109513" s="1"/>
      <c r="O109513" s="1"/>
      <c r="P109513" s="1"/>
      <c r="Q109513" s="1"/>
      <c r="R109513" s="1"/>
      <c r="S109513" s="1"/>
      <c r="T109513" s="1"/>
    </row>
    <row r="109514" spans="2:20">
      <c r="B109514" s="27"/>
      <c r="C109514" s="1"/>
      <c r="D109514" s="1"/>
      <c r="E109514" s="1"/>
      <c r="F109514" s="1"/>
      <c r="G109514" s="1"/>
      <c r="H109514" s="1"/>
      <c r="I109514" s="1"/>
      <c r="J109514" s="1"/>
      <c r="K109514" s="1"/>
      <c r="L109514" s="1"/>
      <c r="M109514" s="1"/>
      <c r="N109514" s="1"/>
      <c r="O109514" s="1"/>
      <c r="P109514" s="1"/>
      <c r="Q109514" s="1"/>
      <c r="R109514" s="1"/>
      <c r="S109514" s="1"/>
      <c r="T109514" s="1"/>
    </row>
    <row r="109515" spans="2:20">
      <c r="B109515" s="27"/>
      <c r="C109515" s="1"/>
      <c r="D109515" s="1"/>
      <c r="E109515" s="1"/>
      <c r="F109515" s="1"/>
      <c r="G109515" s="1"/>
      <c r="H109515" s="1"/>
      <c r="I109515" s="1"/>
      <c r="J109515" s="1"/>
      <c r="K109515" s="1"/>
      <c r="L109515" s="1"/>
      <c r="M109515" s="1"/>
      <c r="N109515" s="1"/>
      <c r="O109515" s="1"/>
      <c r="P109515" s="1"/>
      <c r="Q109515" s="1"/>
      <c r="R109515" s="1"/>
      <c r="S109515" s="1"/>
      <c r="T109515" s="1"/>
    </row>
    <row r="109516" spans="2:20">
      <c r="B109516" s="27"/>
      <c r="C109516" s="1"/>
      <c r="D109516" s="1"/>
      <c r="E109516" s="1"/>
      <c r="F109516" s="1"/>
      <c r="G109516" s="1"/>
      <c r="H109516" s="1"/>
      <c r="I109516" s="1"/>
      <c r="J109516" s="1"/>
      <c r="K109516" s="1"/>
      <c r="L109516" s="1"/>
      <c r="M109516" s="1"/>
      <c r="N109516" s="1"/>
      <c r="O109516" s="1"/>
      <c r="P109516" s="1"/>
      <c r="Q109516" s="1"/>
      <c r="R109516" s="1"/>
      <c r="S109516" s="1"/>
      <c r="T109516" s="1"/>
    </row>
    <row r="109517" spans="2:20">
      <c r="B109517" s="27"/>
      <c r="C109517" s="1"/>
      <c r="D109517" s="1"/>
      <c r="E109517" s="1"/>
      <c r="F109517" s="1"/>
      <c r="G109517" s="1"/>
      <c r="H109517" s="1"/>
      <c r="I109517" s="1"/>
      <c r="J109517" s="1"/>
      <c r="K109517" s="1"/>
      <c r="L109517" s="1"/>
      <c r="M109517" s="1"/>
      <c r="N109517" s="1"/>
      <c r="O109517" s="1"/>
      <c r="P109517" s="1"/>
      <c r="Q109517" s="1"/>
      <c r="R109517" s="1"/>
      <c r="S109517" s="1"/>
      <c r="T109517" s="1"/>
    </row>
    <row r="109518" spans="2:20">
      <c r="B109518" s="27"/>
      <c r="C109518" s="1"/>
      <c r="D109518" s="1"/>
      <c r="E109518" s="1"/>
      <c r="F109518" s="1"/>
      <c r="G109518" s="1"/>
      <c r="H109518" s="1"/>
      <c r="I109518" s="1"/>
      <c r="J109518" s="1"/>
      <c r="K109518" s="1"/>
      <c r="L109518" s="1"/>
      <c r="M109518" s="1"/>
      <c r="N109518" s="1"/>
      <c r="O109518" s="1"/>
      <c r="P109518" s="1"/>
      <c r="Q109518" s="1"/>
      <c r="R109518" s="1"/>
      <c r="S109518" s="1"/>
      <c r="T109518" s="1"/>
    </row>
    <row r="109519" spans="2:20">
      <c r="B109519" s="27"/>
      <c r="C109519" s="1"/>
      <c r="D109519" s="1"/>
      <c r="E109519" s="1"/>
      <c r="F109519" s="1"/>
      <c r="G109519" s="1"/>
      <c r="H109519" s="1"/>
      <c r="I109519" s="1"/>
      <c r="J109519" s="1"/>
      <c r="K109519" s="1"/>
      <c r="L109519" s="1"/>
      <c r="M109519" s="1"/>
      <c r="N109519" s="1"/>
      <c r="O109519" s="1"/>
      <c r="P109519" s="1"/>
      <c r="Q109519" s="1"/>
      <c r="R109519" s="1"/>
      <c r="S109519" s="1"/>
      <c r="T109519" s="1"/>
    </row>
    <row r="109520" spans="2:20">
      <c r="B109520" s="27"/>
      <c r="C109520" s="1"/>
      <c r="D109520" s="1"/>
      <c r="E109520" s="1"/>
      <c r="F109520" s="1"/>
      <c r="G109520" s="1"/>
      <c r="H109520" s="1"/>
      <c r="I109520" s="1"/>
      <c r="J109520" s="1"/>
      <c r="K109520" s="1"/>
      <c r="L109520" s="1"/>
      <c r="M109520" s="1"/>
      <c r="N109520" s="1"/>
      <c r="O109520" s="1"/>
      <c r="P109520" s="1"/>
      <c r="Q109520" s="1"/>
      <c r="R109520" s="1"/>
      <c r="S109520" s="1"/>
      <c r="T109520" s="1"/>
    </row>
    <row r="109521" spans="2:20">
      <c r="B109521" s="27"/>
      <c r="C109521" s="1"/>
      <c r="D109521" s="1"/>
      <c r="E109521" s="1"/>
      <c r="F109521" s="1"/>
      <c r="G109521" s="1"/>
      <c r="H109521" s="1"/>
      <c r="I109521" s="1"/>
      <c r="J109521" s="1"/>
      <c r="K109521" s="1"/>
      <c r="L109521" s="1"/>
      <c r="M109521" s="1"/>
      <c r="N109521" s="1"/>
      <c r="O109521" s="1"/>
      <c r="P109521" s="1"/>
      <c r="Q109521" s="1"/>
      <c r="R109521" s="1"/>
      <c r="S109521" s="1"/>
      <c r="T109521" s="1"/>
    </row>
    <row r="109522" spans="2:20">
      <c r="B109522" s="27"/>
      <c r="C109522" s="1"/>
      <c r="D109522" s="1"/>
      <c r="E109522" s="1"/>
      <c r="F109522" s="1"/>
      <c r="G109522" s="1"/>
      <c r="H109522" s="1"/>
      <c r="I109522" s="1"/>
      <c r="J109522" s="1"/>
      <c r="K109522" s="1"/>
      <c r="L109522" s="1"/>
      <c r="M109522" s="1"/>
      <c r="N109522" s="1"/>
      <c r="O109522" s="1"/>
      <c r="P109522" s="1"/>
      <c r="Q109522" s="1"/>
      <c r="R109522" s="1"/>
      <c r="S109522" s="1"/>
      <c r="T109522" s="1"/>
    </row>
    <row r="109523" spans="2:20">
      <c r="B109523" s="27"/>
      <c r="C109523" s="1"/>
      <c r="D109523" s="1"/>
      <c r="E109523" s="1"/>
      <c r="F109523" s="1"/>
      <c r="G109523" s="1"/>
      <c r="H109523" s="1"/>
      <c r="I109523" s="1"/>
      <c r="J109523" s="1"/>
      <c r="K109523" s="1"/>
      <c r="L109523" s="1"/>
      <c r="M109523" s="1"/>
      <c r="N109523" s="1"/>
      <c r="O109523" s="1"/>
      <c r="P109523" s="1"/>
      <c r="Q109523" s="1"/>
      <c r="R109523" s="1"/>
      <c r="S109523" s="1"/>
      <c r="T109523" s="1"/>
    </row>
    <row r="109524" spans="2:20">
      <c r="B109524" s="27"/>
      <c r="C109524" s="1"/>
      <c r="D109524" s="1"/>
      <c r="E109524" s="1"/>
      <c r="F109524" s="1"/>
      <c r="G109524" s="1"/>
      <c r="H109524" s="1"/>
      <c r="I109524" s="1"/>
      <c r="J109524" s="1"/>
      <c r="K109524" s="1"/>
      <c r="L109524" s="1"/>
      <c r="M109524" s="1"/>
      <c r="N109524" s="1"/>
      <c r="O109524" s="1"/>
      <c r="P109524" s="1"/>
      <c r="Q109524" s="1"/>
      <c r="R109524" s="1"/>
      <c r="S109524" s="1"/>
      <c r="T109524" s="1"/>
    </row>
    <row r="109525" spans="2:20">
      <c r="B109525" s="27"/>
      <c r="C109525" s="1"/>
      <c r="D109525" s="1"/>
      <c r="E109525" s="1"/>
      <c r="F109525" s="1"/>
      <c r="G109525" s="1"/>
      <c r="H109525" s="1"/>
      <c r="I109525" s="1"/>
      <c r="J109525" s="1"/>
      <c r="K109525" s="1"/>
      <c r="L109525" s="1"/>
      <c r="M109525" s="1"/>
      <c r="N109525" s="1"/>
      <c r="O109525" s="1"/>
      <c r="P109525" s="1"/>
      <c r="Q109525" s="1"/>
      <c r="R109525" s="1"/>
      <c r="S109525" s="1"/>
      <c r="T109525" s="1"/>
    </row>
    <row r="109526" spans="2:20">
      <c r="B109526" s="27"/>
      <c r="C109526" s="1"/>
      <c r="D109526" s="1"/>
      <c r="E109526" s="1"/>
      <c r="F109526" s="1"/>
      <c r="G109526" s="1"/>
      <c r="H109526" s="1"/>
      <c r="I109526" s="1"/>
      <c r="J109526" s="1"/>
      <c r="K109526" s="1"/>
      <c r="L109526" s="1"/>
      <c r="M109526" s="1"/>
      <c r="N109526" s="1"/>
      <c r="O109526" s="1"/>
      <c r="P109526" s="1"/>
      <c r="Q109526" s="1"/>
      <c r="R109526" s="1"/>
      <c r="S109526" s="1"/>
      <c r="T109526" s="1"/>
    </row>
    <row r="109527" spans="2:20">
      <c r="B109527" s="27"/>
      <c r="C109527" s="1"/>
      <c r="D109527" s="1"/>
      <c r="E109527" s="1"/>
      <c r="F109527" s="1"/>
      <c r="G109527" s="1"/>
      <c r="H109527" s="1"/>
      <c r="I109527" s="1"/>
      <c r="J109527" s="1"/>
      <c r="K109527" s="1"/>
      <c r="L109527" s="1"/>
      <c r="M109527" s="1"/>
      <c r="N109527" s="1"/>
      <c r="O109527" s="1"/>
      <c r="P109527" s="1"/>
      <c r="Q109527" s="1"/>
      <c r="R109527" s="1"/>
      <c r="S109527" s="1"/>
      <c r="T109527" s="1"/>
    </row>
    <row r="109528" spans="2:20">
      <c r="B109528" s="27"/>
      <c r="C109528" s="1"/>
      <c r="D109528" s="1"/>
      <c r="E109528" s="1"/>
      <c r="F109528" s="1"/>
      <c r="G109528" s="1"/>
      <c r="H109528" s="1"/>
      <c r="I109528" s="1"/>
      <c r="J109528" s="1"/>
      <c r="K109528" s="1"/>
      <c r="L109528" s="1"/>
      <c r="M109528" s="1"/>
      <c r="N109528" s="1"/>
      <c r="O109528" s="1"/>
      <c r="P109528" s="1"/>
      <c r="Q109528" s="1"/>
      <c r="R109528" s="1"/>
      <c r="S109528" s="1"/>
      <c r="T109528" s="1"/>
    </row>
    <row r="109529" spans="2:20">
      <c r="B109529" s="27"/>
      <c r="C109529" s="1"/>
      <c r="D109529" s="1"/>
      <c r="E109529" s="1"/>
      <c r="F109529" s="1"/>
      <c r="G109529" s="1"/>
      <c r="H109529" s="1"/>
      <c r="I109529" s="1"/>
      <c r="J109529" s="1"/>
      <c r="K109529" s="1"/>
      <c r="L109529" s="1"/>
      <c r="M109529" s="1"/>
      <c r="N109529" s="1"/>
      <c r="O109529" s="1"/>
      <c r="P109529" s="1"/>
      <c r="Q109529" s="1"/>
      <c r="R109529" s="1"/>
      <c r="S109529" s="1"/>
      <c r="T109529" s="1"/>
    </row>
    <row r="109530" spans="2:20">
      <c r="B109530" s="27"/>
      <c r="C109530" s="1"/>
      <c r="D109530" s="1"/>
      <c r="E109530" s="1"/>
      <c r="F109530" s="1"/>
      <c r="G109530" s="1"/>
      <c r="H109530" s="1"/>
      <c r="I109530" s="1"/>
      <c r="J109530" s="1"/>
      <c r="K109530" s="1"/>
      <c r="L109530" s="1"/>
      <c r="M109530" s="1"/>
      <c r="N109530" s="1"/>
      <c r="O109530" s="1"/>
      <c r="P109530" s="1"/>
      <c r="Q109530" s="1"/>
      <c r="R109530" s="1"/>
      <c r="S109530" s="1"/>
      <c r="T109530" s="1"/>
    </row>
    <row r="109531" spans="2:20">
      <c r="B109531" s="27"/>
      <c r="C109531" s="1"/>
      <c r="D109531" s="1"/>
      <c r="E109531" s="1"/>
      <c r="F109531" s="1"/>
      <c r="G109531" s="1"/>
      <c r="H109531" s="1"/>
      <c r="I109531" s="1"/>
      <c r="J109531" s="1"/>
      <c r="K109531" s="1"/>
      <c r="L109531" s="1"/>
      <c r="M109531" s="1"/>
      <c r="N109531" s="1"/>
      <c r="O109531" s="1"/>
      <c r="P109531" s="1"/>
      <c r="Q109531" s="1"/>
      <c r="R109531" s="1"/>
      <c r="S109531" s="1"/>
      <c r="T109531" s="1"/>
    </row>
    <row r="109532" spans="2:20">
      <c r="B109532" s="27"/>
      <c r="C109532" s="1"/>
      <c r="D109532" s="1"/>
      <c r="E109532" s="1"/>
      <c r="F109532" s="1"/>
      <c r="G109532" s="1"/>
      <c r="H109532" s="1"/>
      <c r="I109532" s="1"/>
      <c r="J109532" s="1"/>
      <c r="K109532" s="1"/>
      <c r="L109532" s="1"/>
      <c r="M109532" s="1"/>
      <c r="N109532" s="1"/>
      <c r="O109532" s="1"/>
      <c r="P109532" s="1"/>
      <c r="Q109532" s="1"/>
      <c r="R109532" s="1"/>
      <c r="S109532" s="1"/>
      <c r="T109532" s="1"/>
    </row>
    <row r="109533" spans="2:20">
      <c r="B109533" s="27"/>
      <c r="C109533" s="1"/>
      <c r="D109533" s="1"/>
      <c r="E109533" s="1"/>
      <c r="F109533" s="1"/>
      <c r="G109533" s="1"/>
      <c r="H109533" s="1"/>
      <c r="I109533" s="1"/>
      <c r="J109533" s="1"/>
      <c r="K109533" s="1"/>
      <c r="L109533" s="1"/>
      <c r="M109533" s="1"/>
      <c r="N109533" s="1"/>
      <c r="O109533" s="1"/>
      <c r="P109533" s="1"/>
      <c r="Q109533" s="1"/>
      <c r="R109533" s="1"/>
      <c r="S109533" s="1"/>
      <c r="T109533" s="1"/>
    </row>
    <row r="109534" spans="2:20">
      <c r="B109534" s="27"/>
      <c r="C109534" s="1"/>
      <c r="D109534" s="1"/>
      <c r="E109534" s="1"/>
      <c r="F109534" s="1"/>
      <c r="G109534" s="1"/>
      <c r="H109534" s="1"/>
      <c r="I109534" s="1"/>
      <c r="J109534" s="1"/>
      <c r="K109534" s="1"/>
      <c r="L109534" s="1"/>
      <c r="M109534" s="1"/>
      <c r="N109534" s="1"/>
      <c r="O109534" s="1"/>
      <c r="P109534" s="1"/>
      <c r="Q109534" s="1"/>
      <c r="R109534" s="1"/>
      <c r="S109534" s="1"/>
      <c r="T109534" s="1"/>
    </row>
    <row r="109535" spans="2:20">
      <c r="B109535" s="27"/>
      <c r="C109535" s="1"/>
      <c r="D109535" s="1"/>
      <c r="E109535" s="1"/>
      <c r="F109535" s="1"/>
      <c r="G109535" s="1"/>
      <c r="H109535" s="1"/>
      <c r="I109535" s="1"/>
      <c r="J109535" s="1"/>
      <c r="K109535" s="1"/>
      <c r="L109535" s="1"/>
      <c r="M109535" s="1"/>
      <c r="N109535" s="1"/>
      <c r="O109535" s="1"/>
      <c r="P109535" s="1"/>
      <c r="Q109535" s="1"/>
      <c r="R109535" s="1"/>
      <c r="S109535" s="1"/>
      <c r="T109535" s="1"/>
    </row>
    <row r="109536" spans="2:20">
      <c r="B109536" s="27"/>
      <c r="C109536" s="1"/>
      <c r="D109536" s="1"/>
      <c r="E109536" s="1"/>
      <c r="F109536" s="1"/>
      <c r="G109536" s="1"/>
      <c r="H109536" s="1"/>
      <c r="I109536" s="1"/>
      <c r="J109536" s="1"/>
      <c r="K109536" s="1"/>
      <c r="L109536" s="1"/>
      <c r="M109536" s="1"/>
      <c r="N109536" s="1"/>
      <c r="O109536" s="1"/>
      <c r="P109536" s="1"/>
      <c r="Q109536" s="1"/>
      <c r="R109536" s="1"/>
      <c r="S109536" s="1"/>
      <c r="T109536" s="1"/>
    </row>
    <row r="109537" spans="2:20">
      <c r="B109537" s="27"/>
      <c r="C109537" s="1"/>
      <c r="D109537" s="1"/>
      <c r="E109537" s="1"/>
      <c r="F109537" s="1"/>
      <c r="G109537" s="1"/>
      <c r="H109537" s="1"/>
      <c r="I109537" s="1"/>
      <c r="J109537" s="1"/>
      <c r="K109537" s="1"/>
      <c r="L109537" s="1"/>
      <c r="M109537" s="1"/>
      <c r="N109537" s="1"/>
      <c r="O109537" s="1"/>
      <c r="P109537" s="1"/>
      <c r="Q109537" s="1"/>
      <c r="R109537" s="1"/>
      <c r="S109537" s="1"/>
      <c r="T109537" s="1"/>
    </row>
    <row r="109538" spans="2:20">
      <c r="B109538" s="27"/>
      <c r="C109538" s="1"/>
      <c r="D109538" s="1"/>
      <c r="E109538" s="1"/>
      <c r="F109538" s="1"/>
      <c r="G109538" s="1"/>
      <c r="H109538" s="1"/>
      <c r="I109538" s="1"/>
      <c r="J109538" s="1"/>
      <c r="K109538" s="1"/>
      <c r="L109538" s="1"/>
      <c r="M109538" s="1"/>
      <c r="N109538" s="1"/>
      <c r="O109538" s="1"/>
      <c r="P109538" s="1"/>
      <c r="Q109538" s="1"/>
      <c r="R109538" s="1"/>
      <c r="S109538" s="1"/>
      <c r="T109538" s="1"/>
    </row>
    <row r="109539" spans="2:20">
      <c r="B109539" s="27"/>
      <c r="C109539" s="1"/>
      <c r="D109539" s="1"/>
      <c r="E109539" s="1"/>
      <c r="F109539" s="1"/>
      <c r="G109539" s="1"/>
      <c r="H109539" s="1"/>
      <c r="I109539" s="1"/>
      <c r="J109539" s="1"/>
      <c r="K109539" s="1"/>
      <c r="L109539" s="1"/>
      <c r="M109539" s="1"/>
      <c r="N109539" s="1"/>
      <c r="O109539" s="1"/>
      <c r="P109539" s="1"/>
      <c r="Q109539" s="1"/>
      <c r="R109539" s="1"/>
      <c r="S109539" s="1"/>
      <c r="T109539" s="1"/>
    </row>
    <row r="109540" spans="2:20">
      <c r="B109540" s="27"/>
      <c r="C109540" s="1"/>
      <c r="D109540" s="1"/>
      <c r="E109540" s="1"/>
      <c r="F109540" s="1"/>
      <c r="G109540" s="1"/>
      <c r="H109540" s="1"/>
      <c r="I109540" s="1"/>
      <c r="J109540" s="1"/>
      <c r="K109540" s="1"/>
      <c r="L109540" s="1"/>
      <c r="M109540" s="1"/>
      <c r="N109540" s="1"/>
      <c r="O109540" s="1"/>
      <c r="P109540" s="1"/>
      <c r="Q109540" s="1"/>
      <c r="R109540" s="1"/>
      <c r="S109540" s="1"/>
      <c r="T109540" s="1"/>
    </row>
    <row r="109541" spans="2:20">
      <c r="B109541" s="27"/>
      <c r="C109541" s="1"/>
      <c r="D109541" s="1"/>
      <c r="E109541" s="1"/>
      <c r="F109541" s="1"/>
      <c r="G109541" s="1"/>
      <c r="H109541" s="1"/>
      <c r="I109541" s="1"/>
      <c r="J109541" s="1"/>
      <c r="K109541" s="1"/>
      <c r="L109541" s="1"/>
      <c r="M109541" s="1"/>
      <c r="N109541" s="1"/>
      <c r="O109541" s="1"/>
      <c r="P109541" s="1"/>
      <c r="Q109541" s="1"/>
      <c r="R109541" s="1"/>
      <c r="S109541" s="1"/>
      <c r="T109541" s="1"/>
    </row>
    <row r="109542" spans="2:20">
      <c r="B109542" s="27"/>
      <c r="C109542" s="1"/>
      <c r="D109542" s="1"/>
      <c r="E109542" s="1"/>
      <c r="F109542" s="1"/>
      <c r="G109542" s="1"/>
      <c r="H109542" s="1"/>
      <c r="I109542" s="1"/>
      <c r="J109542" s="1"/>
      <c r="K109542" s="1"/>
      <c r="L109542" s="1"/>
      <c r="M109542" s="1"/>
      <c r="N109542" s="1"/>
      <c r="O109542" s="1"/>
      <c r="P109542" s="1"/>
      <c r="Q109542" s="1"/>
      <c r="R109542" s="1"/>
      <c r="S109542" s="1"/>
      <c r="T109542" s="1"/>
    </row>
    <row r="109543" spans="2:20">
      <c r="B109543" s="27"/>
      <c r="C109543" s="1"/>
      <c r="D109543" s="1"/>
      <c r="E109543" s="1"/>
      <c r="F109543" s="1"/>
      <c r="G109543" s="1"/>
      <c r="H109543" s="1"/>
      <c r="I109543" s="1"/>
      <c r="J109543" s="1"/>
      <c r="K109543" s="1"/>
      <c r="L109543" s="1"/>
      <c r="M109543" s="1"/>
      <c r="N109543" s="1"/>
      <c r="O109543" s="1"/>
      <c r="P109543" s="1"/>
      <c r="Q109543" s="1"/>
      <c r="R109543" s="1"/>
      <c r="S109543" s="1"/>
      <c r="T109543" s="1"/>
    </row>
    <row r="109544" spans="2:20">
      <c r="B109544" s="27"/>
      <c r="C109544" s="1"/>
      <c r="D109544" s="1"/>
      <c r="E109544" s="1"/>
      <c r="F109544" s="1"/>
      <c r="G109544" s="1"/>
      <c r="H109544" s="1"/>
      <c r="I109544" s="1"/>
      <c r="J109544" s="1"/>
      <c r="K109544" s="1"/>
      <c r="L109544" s="1"/>
      <c r="M109544" s="1"/>
      <c r="N109544" s="1"/>
      <c r="O109544" s="1"/>
      <c r="P109544" s="1"/>
      <c r="Q109544" s="1"/>
      <c r="R109544" s="1"/>
      <c r="S109544" s="1"/>
      <c r="T109544" s="1"/>
    </row>
    <row r="109545" spans="2:20">
      <c r="B109545" s="27"/>
      <c r="C109545" s="1"/>
      <c r="D109545" s="1"/>
      <c r="E109545" s="1"/>
      <c r="F109545" s="1"/>
      <c r="G109545" s="1"/>
      <c r="H109545" s="1"/>
      <c r="I109545" s="1"/>
      <c r="J109545" s="1"/>
      <c r="K109545" s="1"/>
      <c r="L109545" s="1"/>
      <c r="M109545" s="1"/>
      <c r="N109545" s="1"/>
      <c r="O109545" s="1"/>
      <c r="P109545" s="1"/>
      <c r="Q109545" s="1"/>
      <c r="R109545" s="1"/>
      <c r="S109545" s="1"/>
      <c r="T109545" s="1"/>
    </row>
    <row r="109546" spans="2:20">
      <c r="B109546" s="27"/>
      <c r="C109546" s="1"/>
      <c r="D109546" s="1"/>
      <c r="E109546" s="1"/>
      <c r="F109546" s="1"/>
      <c r="G109546" s="1"/>
      <c r="H109546" s="1"/>
      <c r="I109546" s="1"/>
      <c r="J109546" s="1"/>
      <c r="K109546" s="1"/>
      <c r="L109546" s="1"/>
      <c r="M109546" s="1"/>
      <c r="N109546" s="1"/>
      <c r="O109546" s="1"/>
      <c r="P109546" s="1"/>
      <c r="Q109546" s="1"/>
      <c r="R109546" s="1"/>
      <c r="S109546" s="1"/>
      <c r="T109546" s="1"/>
    </row>
    <row r="109547" spans="2:20">
      <c r="B109547" s="27"/>
      <c r="C109547" s="1"/>
      <c r="D109547" s="1"/>
      <c r="E109547" s="1"/>
      <c r="F109547" s="1"/>
      <c r="G109547" s="1"/>
      <c r="H109547" s="1"/>
      <c r="I109547" s="1"/>
      <c r="J109547" s="1"/>
      <c r="K109547" s="1"/>
      <c r="L109547" s="1"/>
      <c r="M109547" s="1"/>
      <c r="N109547" s="1"/>
      <c r="O109547" s="1"/>
      <c r="P109547" s="1"/>
      <c r="Q109547" s="1"/>
      <c r="R109547" s="1"/>
      <c r="S109547" s="1"/>
      <c r="T109547" s="1"/>
    </row>
    <row r="109548" spans="2:20">
      <c r="B109548" s="27"/>
      <c r="C109548" s="1"/>
      <c r="D109548" s="1"/>
      <c r="E109548" s="1"/>
      <c r="F109548" s="1"/>
      <c r="G109548" s="1"/>
      <c r="H109548" s="1"/>
      <c r="I109548" s="1"/>
      <c r="J109548" s="1"/>
      <c r="K109548" s="1"/>
      <c r="L109548" s="1"/>
      <c r="M109548" s="1"/>
      <c r="N109548" s="1"/>
      <c r="O109548" s="1"/>
      <c r="P109548" s="1"/>
      <c r="Q109548" s="1"/>
      <c r="R109548" s="1"/>
      <c r="S109548" s="1"/>
      <c r="T109548" s="1"/>
    </row>
    <row r="109549" spans="2:20">
      <c r="B109549" s="27"/>
      <c r="C109549" s="1"/>
      <c r="D109549" s="1"/>
      <c r="E109549" s="1"/>
      <c r="F109549" s="1"/>
      <c r="G109549" s="1"/>
      <c r="H109549" s="1"/>
      <c r="I109549" s="1"/>
      <c r="J109549" s="1"/>
      <c r="K109549" s="1"/>
      <c r="L109549" s="1"/>
      <c r="M109549" s="1"/>
      <c r="N109549" s="1"/>
      <c r="O109549" s="1"/>
      <c r="P109549" s="1"/>
      <c r="Q109549" s="1"/>
      <c r="R109549" s="1"/>
      <c r="S109549" s="1"/>
      <c r="T109549" s="1"/>
    </row>
    <row r="109550" spans="2:20">
      <c r="B109550" s="27"/>
      <c r="C109550" s="1"/>
      <c r="D109550" s="1"/>
      <c r="E109550" s="1"/>
      <c r="F109550" s="1"/>
      <c r="G109550" s="1"/>
      <c r="H109550" s="1"/>
      <c r="I109550" s="1"/>
      <c r="J109550" s="1"/>
      <c r="K109550" s="1"/>
      <c r="L109550" s="1"/>
      <c r="M109550" s="1"/>
      <c r="N109550" s="1"/>
      <c r="O109550" s="1"/>
      <c r="P109550" s="1"/>
      <c r="Q109550" s="1"/>
      <c r="R109550" s="1"/>
      <c r="S109550" s="1"/>
      <c r="T109550" s="1"/>
    </row>
    <row r="109551" spans="2:20">
      <c r="B109551" s="27"/>
      <c r="C109551" s="1"/>
      <c r="D109551" s="1"/>
      <c r="E109551" s="1"/>
      <c r="F109551" s="1"/>
      <c r="G109551" s="1"/>
      <c r="H109551" s="1"/>
      <c r="I109551" s="1"/>
      <c r="J109551" s="1"/>
      <c r="K109551" s="1"/>
      <c r="L109551" s="1"/>
      <c r="M109551" s="1"/>
      <c r="N109551" s="1"/>
      <c r="O109551" s="1"/>
      <c r="P109551" s="1"/>
      <c r="Q109551" s="1"/>
      <c r="R109551" s="1"/>
      <c r="S109551" s="1"/>
      <c r="T109551" s="1"/>
    </row>
    <row r="109552" spans="2:20">
      <c r="B109552" s="27"/>
      <c r="C109552" s="1"/>
      <c r="D109552" s="1"/>
      <c r="E109552" s="1"/>
      <c r="F109552" s="1"/>
      <c r="G109552" s="1"/>
      <c r="H109552" s="1"/>
      <c r="I109552" s="1"/>
      <c r="J109552" s="1"/>
      <c r="K109552" s="1"/>
      <c r="L109552" s="1"/>
      <c r="M109552" s="1"/>
      <c r="N109552" s="1"/>
      <c r="O109552" s="1"/>
      <c r="P109552" s="1"/>
      <c r="Q109552" s="1"/>
      <c r="R109552" s="1"/>
      <c r="S109552" s="1"/>
      <c r="T109552" s="1"/>
    </row>
    <row r="109553" spans="2:20">
      <c r="B109553" s="27"/>
      <c r="C109553" s="1"/>
      <c r="D109553" s="1"/>
      <c r="E109553" s="1"/>
      <c r="F109553" s="1"/>
      <c r="G109553" s="1"/>
      <c r="H109553" s="1"/>
      <c r="I109553" s="1"/>
      <c r="J109553" s="1"/>
      <c r="K109553" s="1"/>
      <c r="L109553" s="1"/>
      <c r="M109553" s="1"/>
      <c r="N109553" s="1"/>
      <c r="O109553" s="1"/>
      <c r="P109553" s="1"/>
      <c r="Q109553" s="1"/>
      <c r="R109553" s="1"/>
      <c r="S109553" s="1"/>
      <c r="T109553" s="1"/>
    </row>
    <row r="109554" spans="2:20">
      <c r="B109554" s="27"/>
      <c r="C109554" s="1"/>
      <c r="D109554" s="1"/>
      <c r="E109554" s="1"/>
      <c r="F109554" s="1"/>
      <c r="G109554" s="1"/>
      <c r="H109554" s="1"/>
      <c r="I109554" s="1"/>
      <c r="J109554" s="1"/>
      <c r="K109554" s="1"/>
      <c r="L109554" s="1"/>
      <c r="M109554" s="1"/>
      <c r="N109554" s="1"/>
      <c r="O109554" s="1"/>
      <c r="P109554" s="1"/>
      <c r="Q109554" s="1"/>
      <c r="R109554" s="1"/>
      <c r="S109554" s="1"/>
      <c r="T109554" s="1"/>
    </row>
    <row r="109555" spans="2:20">
      <c r="B109555" s="27"/>
      <c r="C109555" s="1"/>
      <c r="D109555" s="1"/>
      <c r="E109555" s="1"/>
      <c r="F109555" s="1"/>
      <c r="G109555" s="1"/>
      <c r="H109555" s="1"/>
      <c r="I109555" s="1"/>
      <c r="J109555" s="1"/>
      <c r="K109555" s="1"/>
      <c r="L109555" s="1"/>
      <c r="M109555" s="1"/>
      <c r="N109555" s="1"/>
      <c r="O109555" s="1"/>
      <c r="P109555" s="1"/>
      <c r="Q109555" s="1"/>
      <c r="R109555" s="1"/>
      <c r="S109555" s="1"/>
      <c r="T109555" s="1"/>
    </row>
    <row r="109556" spans="2:20">
      <c r="B109556" s="27"/>
      <c r="C109556" s="1"/>
      <c r="D109556" s="1"/>
      <c r="E109556" s="1"/>
      <c r="F109556" s="1"/>
      <c r="G109556" s="1"/>
      <c r="H109556" s="1"/>
      <c r="I109556" s="1"/>
      <c r="J109556" s="1"/>
      <c r="K109556" s="1"/>
      <c r="L109556" s="1"/>
      <c r="M109556" s="1"/>
      <c r="N109556" s="1"/>
      <c r="O109556" s="1"/>
      <c r="P109556" s="1"/>
      <c r="Q109556" s="1"/>
      <c r="R109556" s="1"/>
      <c r="S109556" s="1"/>
      <c r="T109556" s="1"/>
    </row>
    <row r="109557" spans="2:20">
      <c r="B109557" s="27"/>
      <c r="C109557" s="1"/>
      <c r="D109557" s="1"/>
      <c r="E109557" s="1"/>
      <c r="F109557" s="1"/>
      <c r="G109557" s="1"/>
      <c r="H109557" s="1"/>
      <c r="I109557" s="1"/>
      <c r="J109557" s="1"/>
      <c r="K109557" s="1"/>
      <c r="L109557" s="1"/>
      <c r="M109557" s="1"/>
      <c r="N109557" s="1"/>
      <c r="O109557" s="1"/>
      <c r="P109557" s="1"/>
      <c r="Q109557" s="1"/>
      <c r="R109557" s="1"/>
      <c r="S109557" s="1"/>
      <c r="T109557" s="1"/>
    </row>
    <row r="109558" spans="2:20">
      <c r="B109558" s="27"/>
      <c r="C109558" s="1"/>
      <c r="D109558" s="1"/>
      <c r="E109558" s="1"/>
      <c r="F109558" s="1"/>
      <c r="G109558" s="1"/>
      <c r="H109558" s="1"/>
      <c r="I109558" s="1"/>
      <c r="J109558" s="1"/>
      <c r="K109558" s="1"/>
      <c r="L109558" s="1"/>
      <c r="M109558" s="1"/>
      <c r="N109558" s="1"/>
      <c r="O109558" s="1"/>
      <c r="P109558" s="1"/>
      <c r="Q109558" s="1"/>
      <c r="R109558" s="1"/>
      <c r="S109558" s="1"/>
      <c r="T109558" s="1"/>
    </row>
    <row r="109559" spans="2:20">
      <c r="B109559" s="27"/>
      <c r="C109559" s="1"/>
      <c r="D109559" s="1"/>
      <c r="E109559" s="1"/>
      <c r="F109559" s="1"/>
      <c r="G109559" s="1"/>
      <c r="H109559" s="1"/>
      <c r="I109559" s="1"/>
      <c r="J109559" s="1"/>
      <c r="K109559" s="1"/>
      <c r="L109559" s="1"/>
      <c r="M109559" s="1"/>
      <c r="N109559" s="1"/>
      <c r="O109559" s="1"/>
      <c r="P109559" s="1"/>
      <c r="Q109559" s="1"/>
      <c r="R109559" s="1"/>
      <c r="S109559" s="1"/>
      <c r="T109559" s="1"/>
    </row>
    <row r="109560" spans="2:20">
      <c r="B109560" s="27"/>
      <c r="C109560" s="1"/>
      <c r="D109560" s="1"/>
      <c r="E109560" s="1"/>
      <c r="F109560" s="1"/>
      <c r="G109560" s="1"/>
      <c r="H109560" s="1"/>
      <c r="I109560" s="1"/>
      <c r="J109560" s="1"/>
      <c r="K109560" s="1"/>
      <c r="L109560" s="1"/>
      <c r="M109560" s="1"/>
      <c r="N109560" s="1"/>
      <c r="O109560" s="1"/>
      <c r="P109560" s="1"/>
      <c r="Q109560" s="1"/>
      <c r="R109560" s="1"/>
      <c r="S109560" s="1"/>
      <c r="T109560" s="1"/>
    </row>
    <row r="109561" spans="2:20">
      <c r="B109561" s="27"/>
      <c r="C109561" s="1"/>
      <c r="D109561" s="1"/>
      <c r="E109561" s="1"/>
      <c r="F109561" s="1"/>
      <c r="G109561" s="1"/>
      <c r="H109561" s="1"/>
      <c r="I109561" s="1"/>
      <c r="J109561" s="1"/>
      <c r="K109561" s="1"/>
      <c r="L109561" s="1"/>
      <c r="M109561" s="1"/>
      <c r="N109561" s="1"/>
      <c r="O109561" s="1"/>
      <c r="P109561" s="1"/>
      <c r="Q109561" s="1"/>
      <c r="R109561" s="1"/>
      <c r="S109561" s="1"/>
      <c r="T109561" s="1"/>
    </row>
    <row r="109562" spans="2:20">
      <c r="B109562" s="27"/>
      <c r="C109562" s="1"/>
      <c r="D109562" s="1"/>
      <c r="E109562" s="1"/>
      <c r="F109562" s="1"/>
      <c r="G109562" s="1"/>
      <c r="H109562" s="1"/>
      <c r="I109562" s="1"/>
      <c r="J109562" s="1"/>
      <c r="K109562" s="1"/>
      <c r="L109562" s="1"/>
      <c r="M109562" s="1"/>
      <c r="N109562" s="1"/>
      <c r="O109562" s="1"/>
      <c r="P109562" s="1"/>
      <c r="Q109562" s="1"/>
      <c r="R109562" s="1"/>
      <c r="S109562" s="1"/>
      <c r="T109562" s="1"/>
    </row>
    <row r="109563" spans="2:20">
      <c r="B109563" s="27"/>
      <c r="C109563" s="1"/>
      <c r="D109563" s="1"/>
      <c r="E109563" s="1"/>
      <c r="F109563" s="1"/>
      <c r="G109563" s="1"/>
      <c r="H109563" s="1"/>
      <c r="I109563" s="1"/>
      <c r="J109563" s="1"/>
      <c r="K109563" s="1"/>
      <c r="L109563" s="1"/>
      <c r="M109563" s="1"/>
      <c r="N109563" s="1"/>
      <c r="O109563" s="1"/>
      <c r="P109563" s="1"/>
      <c r="Q109563" s="1"/>
      <c r="R109563" s="1"/>
      <c r="S109563" s="1"/>
      <c r="T109563" s="1"/>
    </row>
    <row r="109564" spans="2:20">
      <c r="B109564" s="27"/>
      <c r="C109564" s="1"/>
      <c r="D109564" s="1"/>
      <c r="E109564" s="1"/>
      <c r="F109564" s="1"/>
      <c r="G109564" s="1"/>
      <c r="H109564" s="1"/>
      <c r="I109564" s="1"/>
      <c r="J109564" s="1"/>
      <c r="K109564" s="1"/>
      <c r="L109564" s="1"/>
      <c r="M109564" s="1"/>
      <c r="N109564" s="1"/>
      <c r="O109564" s="1"/>
      <c r="P109564" s="1"/>
      <c r="Q109564" s="1"/>
      <c r="R109564" s="1"/>
      <c r="S109564" s="1"/>
      <c r="T109564" s="1"/>
    </row>
    <row r="109565" spans="2:20">
      <c r="B109565" s="27"/>
      <c r="C109565" s="1"/>
      <c r="D109565" s="1"/>
      <c r="E109565" s="1"/>
      <c r="F109565" s="1"/>
      <c r="G109565" s="1"/>
      <c r="H109565" s="1"/>
      <c r="I109565" s="1"/>
      <c r="J109565" s="1"/>
      <c r="K109565" s="1"/>
      <c r="L109565" s="1"/>
      <c r="M109565" s="1"/>
      <c r="N109565" s="1"/>
      <c r="O109565" s="1"/>
      <c r="P109565" s="1"/>
      <c r="Q109565" s="1"/>
      <c r="R109565" s="1"/>
      <c r="S109565" s="1"/>
      <c r="T109565" s="1"/>
    </row>
    <row r="109566" spans="2:20">
      <c r="B109566" s="27"/>
      <c r="C109566" s="1"/>
      <c r="D109566" s="1"/>
      <c r="E109566" s="1"/>
      <c r="F109566" s="1"/>
      <c r="G109566" s="1"/>
      <c r="H109566" s="1"/>
      <c r="I109566" s="1"/>
      <c r="J109566" s="1"/>
      <c r="K109566" s="1"/>
      <c r="L109566" s="1"/>
      <c r="M109566" s="1"/>
      <c r="N109566" s="1"/>
      <c r="O109566" s="1"/>
      <c r="P109566" s="1"/>
      <c r="Q109566" s="1"/>
      <c r="R109566" s="1"/>
      <c r="S109566" s="1"/>
      <c r="T109566" s="1"/>
    </row>
    <row r="109567" spans="2:20">
      <c r="B109567" s="27"/>
      <c r="C109567" s="1"/>
      <c r="D109567" s="1"/>
      <c r="E109567" s="1"/>
      <c r="F109567" s="1"/>
      <c r="G109567" s="1"/>
      <c r="H109567" s="1"/>
      <c r="I109567" s="1"/>
      <c r="J109567" s="1"/>
      <c r="K109567" s="1"/>
      <c r="L109567" s="1"/>
      <c r="M109567" s="1"/>
      <c r="N109567" s="1"/>
      <c r="O109567" s="1"/>
      <c r="P109567" s="1"/>
      <c r="Q109567" s="1"/>
      <c r="R109567" s="1"/>
      <c r="S109567" s="1"/>
      <c r="T109567" s="1"/>
    </row>
    <row r="109568" spans="2:20">
      <c r="B109568" s="27"/>
      <c r="C109568" s="1"/>
      <c r="D109568" s="1"/>
      <c r="E109568" s="1"/>
      <c r="F109568" s="1"/>
      <c r="G109568" s="1"/>
      <c r="H109568" s="1"/>
      <c r="I109568" s="1"/>
      <c r="J109568" s="1"/>
      <c r="K109568" s="1"/>
      <c r="L109568" s="1"/>
      <c r="M109568" s="1"/>
      <c r="N109568" s="1"/>
      <c r="O109568" s="1"/>
      <c r="P109568" s="1"/>
      <c r="Q109568" s="1"/>
      <c r="R109568" s="1"/>
      <c r="S109568" s="1"/>
      <c r="T109568" s="1"/>
    </row>
    <row r="109569" spans="2:20">
      <c r="B109569" s="27"/>
      <c r="C109569" s="1"/>
      <c r="D109569" s="1"/>
      <c r="E109569" s="1"/>
      <c r="F109569" s="1"/>
      <c r="G109569" s="1"/>
      <c r="H109569" s="1"/>
      <c r="I109569" s="1"/>
      <c r="J109569" s="1"/>
      <c r="K109569" s="1"/>
      <c r="L109569" s="1"/>
      <c r="M109569" s="1"/>
      <c r="N109569" s="1"/>
      <c r="O109569" s="1"/>
      <c r="P109569" s="1"/>
      <c r="Q109569" s="1"/>
      <c r="R109569" s="1"/>
      <c r="S109569" s="1"/>
      <c r="T109569" s="1"/>
    </row>
    <row r="109570" spans="2:20">
      <c r="B109570" s="27"/>
      <c r="C109570" s="1"/>
      <c r="D109570" s="1"/>
      <c r="E109570" s="1"/>
      <c r="F109570" s="1"/>
      <c r="G109570" s="1"/>
      <c r="H109570" s="1"/>
      <c r="I109570" s="1"/>
      <c r="J109570" s="1"/>
      <c r="K109570" s="1"/>
      <c r="L109570" s="1"/>
      <c r="M109570" s="1"/>
      <c r="N109570" s="1"/>
      <c r="O109570" s="1"/>
      <c r="P109570" s="1"/>
      <c r="Q109570" s="1"/>
      <c r="R109570" s="1"/>
      <c r="S109570" s="1"/>
      <c r="T109570" s="1"/>
    </row>
    <row r="109571" spans="2:20">
      <c r="B109571" s="27"/>
      <c r="C109571" s="1"/>
      <c r="D109571" s="1"/>
      <c r="E109571" s="1"/>
      <c r="F109571" s="1"/>
      <c r="G109571" s="1"/>
      <c r="H109571" s="1"/>
      <c r="I109571" s="1"/>
      <c r="J109571" s="1"/>
      <c r="K109571" s="1"/>
      <c r="L109571" s="1"/>
      <c r="M109571" s="1"/>
      <c r="N109571" s="1"/>
      <c r="O109571" s="1"/>
      <c r="P109571" s="1"/>
      <c r="Q109571" s="1"/>
      <c r="R109571" s="1"/>
      <c r="S109571" s="1"/>
      <c r="T109571" s="1"/>
    </row>
    <row r="109572" spans="2:20">
      <c r="B109572" s="27"/>
      <c r="C109572" s="1"/>
      <c r="D109572" s="1"/>
      <c r="E109572" s="1"/>
      <c r="F109572" s="1"/>
      <c r="G109572" s="1"/>
      <c r="H109572" s="1"/>
      <c r="I109572" s="1"/>
      <c r="J109572" s="1"/>
      <c r="K109572" s="1"/>
      <c r="L109572" s="1"/>
      <c r="M109572" s="1"/>
      <c r="N109572" s="1"/>
      <c r="O109572" s="1"/>
      <c r="P109572" s="1"/>
      <c r="Q109572" s="1"/>
      <c r="R109572" s="1"/>
      <c r="S109572" s="1"/>
      <c r="T109572" s="1"/>
    </row>
    <row r="109573" spans="2:20">
      <c r="B109573" s="27"/>
      <c r="C109573" s="1"/>
      <c r="D109573" s="1"/>
      <c r="E109573" s="1"/>
      <c r="F109573" s="1"/>
      <c r="G109573" s="1"/>
      <c r="H109573" s="1"/>
      <c r="I109573" s="1"/>
      <c r="J109573" s="1"/>
      <c r="K109573" s="1"/>
      <c r="L109573" s="1"/>
      <c r="M109573" s="1"/>
      <c r="N109573" s="1"/>
      <c r="O109573" s="1"/>
      <c r="P109573" s="1"/>
      <c r="Q109573" s="1"/>
      <c r="R109573" s="1"/>
      <c r="S109573" s="1"/>
      <c r="T109573" s="1"/>
    </row>
    <row r="109574" spans="2:20">
      <c r="B109574" s="27"/>
      <c r="C109574" s="1"/>
      <c r="D109574" s="1"/>
      <c r="E109574" s="1"/>
      <c r="F109574" s="1"/>
      <c r="G109574" s="1"/>
      <c r="H109574" s="1"/>
      <c r="I109574" s="1"/>
      <c r="J109574" s="1"/>
      <c r="K109574" s="1"/>
      <c r="L109574" s="1"/>
      <c r="M109574" s="1"/>
      <c r="N109574" s="1"/>
      <c r="O109574" s="1"/>
      <c r="P109574" s="1"/>
      <c r="Q109574" s="1"/>
      <c r="R109574" s="1"/>
      <c r="S109574" s="1"/>
      <c r="T109574" s="1"/>
    </row>
    <row r="109575" spans="2:20">
      <c r="B109575" s="27"/>
      <c r="C109575" s="1"/>
      <c r="D109575" s="1"/>
      <c r="E109575" s="1"/>
      <c r="F109575" s="1"/>
      <c r="G109575" s="1"/>
      <c r="H109575" s="1"/>
      <c r="I109575" s="1"/>
      <c r="J109575" s="1"/>
      <c r="K109575" s="1"/>
      <c r="L109575" s="1"/>
      <c r="M109575" s="1"/>
      <c r="N109575" s="1"/>
      <c r="O109575" s="1"/>
      <c r="P109575" s="1"/>
      <c r="Q109575" s="1"/>
      <c r="R109575" s="1"/>
      <c r="S109575" s="1"/>
      <c r="T109575" s="1"/>
    </row>
    <row r="109576" spans="2:20">
      <c r="B109576" s="27"/>
      <c r="C109576" s="1"/>
      <c r="D109576" s="1"/>
      <c r="E109576" s="1"/>
      <c r="F109576" s="1"/>
      <c r="G109576" s="1"/>
      <c r="H109576" s="1"/>
      <c r="I109576" s="1"/>
      <c r="J109576" s="1"/>
      <c r="K109576" s="1"/>
      <c r="L109576" s="1"/>
      <c r="M109576" s="1"/>
      <c r="N109576" s="1"/>
      <c r="O109576" s="1"/>
      <c r="P109576" s="1"/>
      <c r="Q109576" s="1"/>
      <c r="R109576" s="1"/>
      <c r="S109576" s="1"/>
      <c r="T109576" s="1"/>
    </row>
    <row r="109577" spans="2:20">
      <c r="B109577" s="27"/>
      <c r="C109577" s="1"/>
      <c r="D109577" s="1"/>
      <c r="E109577" s="1"/>
      <c r="F109577" s="1"/>
      <c r="G109577" s="1"/>
      <c r="H109577" s="1"/>
      <c r="I109577" s="1"/>
      <c r="J109577" s="1"/>
      <c r="K109577" s="1"/>
      <c r="L109577" s="1"/>
      <c r="M109577" s="1"/>
      <c r="N109577" s="1"/>
      <c r="O109577" s="1"/>
      <c r="P109577" s="1"/>
      <c r="Q109577" s="1"/>
      <c r="R109577" s="1"/>
      <c r="S109577" s="1"/>
      <c r="T109577" s="1"/>
    </row>
    <row r="109578" spans="2:20">
      <c r="B109578" s="27"/>
      <c r="C109578" s="1"/>
      <c r="D109578" s="1"/>
      <c r="E109578" s="1"/>
      <c r="F109578" s="1"/>
      <c r="G109578" s="1"/>
      <c r="H109578" s="1"/>
      <c r="I109578" s="1"/>
      <c r="J109578" s="1"/>
      <c r="K109578" s="1"/>
      <c r="L109578" s="1"/>
      <c r="M109578" s="1"/>
      <c r="N109578" s="1"/>
      <c r="O109578" s="1"/>
      <c r="P109578" s="1"/>
      <c r="Q109578" s="1"/>
      <c r="R109578" s="1"/>
      <c r="S109578" s="1"/>
      <c r="T109578" s="1"/>
    </row>
    <row r="109579" spans="2:20">
      <c r="B109579" s="27"/>
      <c r="C109579" s="1"/>
      <c r="D109579" s="1"/>
      <c r="E109579" s="1"/>
      <c r="F109579" s="1"/>
      <c r="G109579" s="1"/>
      <c r="H109579" s="1"/>
      <c r="I109579" s="1"/>
      <c r="J109579" s="1"/>
      <c r="K109579" s="1"/>
      <c r="L109579" s="1"/>
      <c r="M109579" s="1"/>
      <c r="N109579" s="1"/>
      <c r="O109579" s="1"/>
      <c r="P109579" s="1"/>
      <c r="Q109579" s="1"/>
      <c r="R109579" s="1"/>
      <c r="S109579" s="1"/>
      <c r="T109579" s="1"/>
    </row>
    <row r="109580" spans="2:20">
      <c r="B109580" s="27"/>
      <c r="C109580" s="1"/>
      <c r="D109580" s="1"/>
      <c r="E109580" s="1"/>
      <c r="F109580" s="1"/>
      <c r="G109580" s="1"/>
      <c r="H109580" s="1"/>
      <c r="I109580" s="1"/>
      <c r="J109580" s="1"/>
      <c r="K109580" s="1"/>
      <c r="L109580" s="1"/>
      <c r="M109580" s="1"/>
      <c r="N109580" s="1"/>
      <c r="O109580" s="1"/>
      <c r="P109580" s="1"/>
      <c r="Q109580" s="1"/>
      <c r="R109580" s="1"/>
      <c r="S109580" s="1"/>
      <c r="T109580" s="1"/>
    </row>
    <row r="109581" spans="2:20">
      <c r="B109581" s="27"/>
      <c r="C109581" s="1"/>
      <c r="D109581" s="1"/>
      <c r="E109581" s="1"/>
      <c r="F109581" s="1"/>
      <c r="G109581" s="1"/>
      <c r="H109581" s="1"/>
      <c r="I109581" s="1"/>
      <c r="J109581" s="1"/>
      <c r="K109581" s="1"/>
      <c r="L109581" s="1"/>
      <c r="M109581" s="1"/>
      <c r="N109581" s="1"/>
      <c r="O109581" s="1"/>
      <c r="P109581" s="1"/>
      <c r="Q109581" s="1"/>
      <c r="R109581" s="1"/>
      <c r="S109581" s="1"/>
      <c r="T109581" s="1"/>
    </row>
    <row r="109582" spans="2:20">
      <c r="B109582" s="27"/>
      <c r="C109582" s="1"/>
      <c r="D109582" s="1"/>
      <c r="E109582" s="1"/>
      <c r="F109582" s="1"/>
      <c r="G109582" s="1"/>
      <c r="H109582" s="1"/>
      <c r="I109582" s="1"/>
      <c r="J109582" s="1"/>
      <c r="K109582" s="1"/>
      <c r="L109582" s="1"/>
      <c r="M109582" s="1"/>
      <c r="N109582" s="1"/>
      <c r="O109582" s="1"/>
      <c r="P109582" s="1"/>
      <c r="Q109582" s="1"/>
      <c r="R109582" s="1"/>
      <c r="S109582" s="1"/>
      <c r="T109582" s="1"/>
    </row>
    <row r="109583" spans="2:20">
      <c r="B109583" s="27"/>
      <c r="C109583" s="1"/>
      <c r="D109583" s="1"/>
      <c r="E109583" s="1"/>
      <c r="F109583" s="1"/>
      <c r="G109583" s="1"/>
      <c r="H109583" s="1"/>
      <c r="I109583" s="1"/>
      <c r="J109583" s="1"/>
      <c r="K109583" s="1"/>
      <c r="L109583" s="1"/>
      <c r="M109583" s="1"/>
      <c r="N109583" s="1"/>
      <c r="O109583" s="1"/>
      <c r="P109583" s="1"/>
      <c r="Q109583" s="1"/>
      <c r="R109583" s="1"/>
      <c r="S109583" s="1"/>
      <c r="T109583" s="1"/>
    </row>
    <row r="109584" spans="2:20">
      <c r="B109584" s="27"/>
      <c r="C109584" s="1"/>
      <c r="D109584" s="1"/>
      <c r="E109584" s="1"/>
      <c r="F109584" s="1"/>
      <c r="G109584" s="1"/>
      <c r="H109584" s="1"/>
      <c r="I109584" s="1"/>
      <c r="J109584" s="1"/>
      <c r="K109584" s="1"/>
      <c r="L109584" s="1"/>
      <c r="M109584" s="1"/>
      <c r="N109584" s="1"/>
      <c r="O109584" s="1"/>
      <c r="P109584" s="1"/>
      <c r="Q109584" s="1"/>
      <c r="R109584" s="1"/>
      <c r="S109584" s="1"/>
      <c r="T109584" s="1"/>
    </row>
    <row r="109585" spans="2:20">
      <c r="B109585" s="27"/>
      <c r="C109585" s="1"/>
      <c r="D109585" s="1"/>
      <c r="E109585" s="1"/>
      <c r="F109585" s="1"/>
      <c r="G109585" s="1"/>
      <c r="H109585" s="1"/>
      <c r="I109585" s="1"/>
      <c r="J109585" s="1"/>
      <c r="K109585" s="1"/>
      <c r="L109585" s="1"/>
      <c r="M109585" s="1"/>
      <c r="N109585" s="1"/>
      <c r="O109585" s="1"/>
      <c r="P109585" s="1"/>
      <c r="Q109585" s="1"/>
      <c r="R109585" s="1"/>
      <c r="S109585" s="1"/>
      <c r="T109585" s="1"/>
    </row>
    <row r="109586" spans="2:20">
      <c r="B109586" s="27"/>
      <c r="C109586" s="1"/>
      <c r="D109586" s="1"/>
      <c r="E109586" s="1"/>
      <c r="F109586" s="1"/>
      <c r="G109586" s="1"/>
      <c r="H109586" s="1"/>
      <c r="I109586" s="1"/>
      <c r="J109586" s="1"/>
      <c r="K109586" s="1"/>
      <c r="L109586" s="1"/>
      <c r="M109586" s="1"/>
      <c r="N109586" s="1"/>
      <c r="O109586" s="1"/>
      <c r="P109586" s="1"/>
      <c r="Q109586" s="1"/>
      <c r="R109586" s="1"/>
      <c r="S109586" s="1"/>
      <c r="T109586" s="1"/>
    </row>
    <row r="109587" spans="2:20">
      <c r="B109587" s="27"/>
      <c r="C109587" s="1"/>
      <c r="D109587" s="1"/>
      <c r="E109587" s="1"/>
      <c r="F109587" s="1"/>
      <c r="G109587" s="1"/>
      <c r="H109587" s="1"/>
      <c r="I109587" s="1"/>
      <c r="J109587" s="1"/>
      <c r="K109587" s="1"/>
      <c r="L109587" s="1"/>
      <c r="M109587" s="1"/>
      <c r="N109587" s="1"/>
      <c r="O109587" s="1"/>
      <c r="P109587" s="1"/>
      <c r="Q109587" s="1"/>
      <c r="R109587" s="1"/>
      <c r="S109587" s="1"/>
      <c r="T109587" s="1"/>
    </row>
    <row r="109588" spans="2:20">
      <c r="B109588" s="27"/>
      <c r="C109588" s="1"/>
      <c r="D109588" s="1"/>
      <c r="E109588" s="1"/>
      <c r="F109588" s="1"/>
      <c r="G109588" s="1"/>
      <c r="H109588" s="1"/>
      <c r="I109588" s="1"/>
      <c r="J109588" s="1"/>
      <c r="K109588" s="1"/>
      <c r="L109588" s="1"/>
      <c r="M109588" s="1"/>
      <c r="N109588" s="1"/>
      <c r="O109588" s="1"/>
      <c r="P109588" s="1"/>
      <c r="Q109588" s="1"/>
      <c r="R109588" s="1"/>
      <c r="S109588" s="1"/>
      <c r="T109588" s="1"/>
    </row>
    <row r="109589" spans="2:20">
      <c r="B109589" s="27"/>
      <c r="C109589" s="1"/>
      <c r="D109589" s="1"/>
      <c r="E109589" s="1"/>
      <c r="F109589" s="1"/>
      <c r="G109589" s="1"/>
      <c r="H109589" s="1"/>
      <c r="I109589" s="1"/>
      <c r="J109589" s="1"/>
      <c r="K109589" s="1"/>
      <c r="L109589" s="1"/>
      <c r="M109589" s="1"/>
      <c r="N109589" s="1"/>
      <c r="O109589" s="1"/>
      <c r="P109589" s="1"/>
      <c r="Q109589" s="1"/>
      <c r="R109589" s="1"/>
      <c r="S109589" s="1"/>
      <c r="T109589" s="1"/>
    </row>
    <row r="109590" spans="2:20">
      <c r="B109590" s="27"/>
      <c r="C109590" s="1"/>
      <c r="D109590" s="1"/>
      <c r="E109590" s="1"/>
      <c r="F109590" s="1"/>
      <c r="G109590" s="1"/>
      <c r="H109590" s="1"/>
      <c r="I109590" s="1"/>
      <c r="J109590" s="1"/>
      <c r="K109590" s="1"/>
      <c r="L109590" s="1"/>
      <c r="M109590" s="1"/>
      <c r="N109590" s="1"/>
      <c r="O109590" s="1"/>
      <c r="P109590" s="1"/>
      <c r="Q109590" s="1"/>
      <c r="R109590" s="1"/>
      <c r="S109590" s="1"/>
      <c r="T109590" s="1"/>
    </row>
    <row r="109591" spans="2:20">
      <c r="B109591" s="27"/>
      <c r="C109591" s="1"/>
      <c r="D109591" s="1"/>
      <c r="E109591" s="1"/>
      <c r="F109591" s="1"/>
      <c r="G109591" s="1"/>
      <c r="H109591" s="1"/>
      <c r="I109591" s="1"/>
      <c r="J109591" s="1"/>
      <c r="K109591" s="1"/>
      <c r="L109591" s="1"/>
      <c r="M109591" s="1"/>
      <c r="N109591" s="1"/>
      <c r="O109591" s="1"/>
      <c r="P109591" s="1"/>
      <c r="Q109591" s="1"/>
      <c r="R109591" s="1"/>
      <c r="S109591" s="1"/>
      <c r="T109591" s="1"/>
    </row>
    <row r="109592" spans="2:20">
      <c r="B109592" s="27"/>
      <c r="C109592" s="1"/>
      <c r="D109592" s="1"/>
      <c r="E109592" s="1"/>
      <c r="F109592" s="1"/>
      <c r="G109592" s="1"/>
      <c r="H109592" s="1"/>
      <c r="I109592" s="1"/>
      <c r="J109592" s="1"/>
      <c r="K109592" s="1"/>
      <c r="L109592" s="1"/>
      <c r="M109592" s="1"/>
      <c r="N109592" s="1"/>
      <c r="O109592" s="1"/>
      <c r="P109592" s="1"/>
      <c r="Q109592" s="1"/>
      <c r="R109592" s="1"/>
      <c r="S109592" s="1"/>
      <c r="T109592" s="1"/>
    </row>
    <row r="109593" spans="2:20">
      <c r="B109593" s="27"/>
      <c r="C109593" s="1"/>
      <c r="D109593" s="1"/>
      <c r="E109593" s="1"/>
      <c r="F109593" s="1"/>
      <c r="G109593" s="1"/>
      <c r="H109593" s="1"/>
      <c r="I109593" s="1"/>
      <c r="J109593" s="1"/>
      <c r="K109593" s="1"/>
      <c r="L109593" s="1"/>
      <c r="M109593" s="1"/>
      <c r="N109593" s="1"/>
      <c r="O109593" s="1"/>
      <c r="P109593" s="1"/>
      <c r="Q109593" s="1"/>
      <c r="R109593" s="1"/>
      <c r="S109593" s="1"/>
      <c r="T109593" s="1"/>
    </row>
    <row r="109594" spans="2:20">
      <c r="B109594" s="27"/>
      <c r="C109594" s="1"/>
      <c r="D109594" s="1"/>
      <c r="E109594" s="1"/>
      <c r="F109594" s="1"/>
      <c r="G109594" s="1"/>
      <c r="H109594" s="1"/>
      <c r="I109594" s="1"/>
      <c r="J109594" s="1"/>
      <c r="K109594" s="1"/>
      <c r="L109594" s="1"/>
      <c r="M109594" s="1"/>
      <c r="N109594" s="1"/>
      <c r="O109594" s="1"/>
      <c r="P109594" s="1"/>
      <c r="Q109594" s="1"/>
      <c r="R109594" s="1"/>
      <c r="S109594" s="1"/>
      <c r="T109594" s="1"/>
    </row>
    <row r="109595" spans="2:20">
      <c r="B109595" s="27"/>
      <c r="C109595" s="1"/>
      <c r="D109595" s="1"/>
      <c r="E109595" s="1"/>
      <c r="F109595" s="1"/>
      <c r="G109595" s="1"/>
      <c r="H109595" s="1"/>
      <c r="I109595" s="1"/>
      <c r="J109595" s="1"/>
      <c r="K109595" s="1"/>
      <c r="L109595" s="1"/>
      <c r="M109595" s="1"/>
      <c r="N109595" s="1"/>
      <c r="O109595" s="1"/>
      <c r="P109595" s="1"/>
      <c r="Q109595" s="1"/>
      <c r="R109595" s="1"/>
      <c r="S109595" s="1"/>
      <c r="T109595" s="1"/>
    </row>
    <row r="109596" spans="2:20">
      <c r="B109596" s="27"/>
      <c r="C109596" s="1"/>
      <c r="D109596" s="1"/>
      <c r="E109596" s="1"/>
      <c r="F109596" s="1"/>
      <c r="G109596" s="1"/>
      <c r="H109596" s="1"/>
      <c r="I109596" s="1"/>
      <c r="J109596" s="1"/>
      <c r="K109596" s="1"/>
      <c r="L109596" s="1"/>
      <c r="M109596" s="1"/>
      <c r="N109596" s="1"/>
      <c r="O109596" s="1"/>
      <c r="P109596" s="1"/>
      <c r="Q109596" s="1"/>
      <c r="R109596" s="1"/>
      <c r="S109596" s="1"/>
      <c r="T109596" s="1"/>
    </row>
    <row r="109597" spans="2:20">
      <c r="B109597" s="27"/>
      <c r="C109597" s="1"/>
      <c r="D109597" s="1"/>
      <c r="E109597" s="1"/>
      <c r="F109597" s="1"/>
      <c r="G109597" s="1"/>
      <c r="H109597" s="1"/>
      <c r="I109597" s="1"/>
      <c r="J109597" s="1"/>
      <c r="K109597" s="1"/>
      <c r="L109597" s="1"/>
      <c r="M109597" s="1"/>
      <c r="N109597" s="1"/>
      <c r="O109597" s="1"/>
      <c r="P109597" s="1"/>
      <c r="Q109597" s="1"/>
      <c r="R109597" s="1"/>
      <c r="S109597" s="1"/>
      <c r="T109597" s="1"/>
    </row>
    <row r="109598" spans="2:20">
      <c r="B109598" s="27"/>
      <c r="C109598" s="1"/>
      <c r="D109598" s="1"/>
      <c r="E109598" s="1"/>
      <c r="F109598" s="1"/>
      <c r="G109598" s="1"/>
      <c r="H109598" s="1"/>
      <c r="I109598" s="1"/>
      <c r="J109598" s="1"/>
      <c r="K109598" s="1"/>
      <c r="L109598" s="1"/>
      <c r="M109598" s="1"/>
      <c r="N109598" s="1"/>
      <c r="O109598" s="1"/>
      <c r="P109598" s="1"/>
      <c r="Q109598" s="1"/>
      <c r="R109598" s="1"/>
      <c r="S109598" s="1"/>
      <c r="T109598" s="1"/>
    </row>
    <row r="109599" spans="2:20">
      <c r="B109599" s="27"/>
      <c r="C109599" s="1"/>
      <c r="D109599" s="1"/>
      <c r="E109599" s="1"/>
      <c r="F109599" s="1"/>
      <c r="G109599" s="1"/>
      <c r="H109599" s="1"/>
      <c r="I109599" s="1"/>
      <c r="J109599" s="1"/>
      <c r="K109599" s="1"/>
      <c r="L109599" s="1"/>
      <c r="M109599" s="1"/>
      <c r="N109599" s="1"/>
      <c r="O109599" s="1"/>
      <c r="P109599" s="1"/>
      <c r="Q109599" s="1"/>
      <c r="R109599" s="1"/>
      <c r="S109599" s="1"/>
      <c r="T109599" s="1"/>
    </row>
    <row r="109600" spans="2:20">
      <c r="B109600" s="27"/>
      <c r="C109600" s="1"/>
      <c r="D109600" s="1"/>
      <c r="E109600" s="1"/>
      <c r="F109600" s="1"/>
      <c r="G109600" s="1"/>
      <c r="H109600" s="1"/>
      <c r="I109600" s="1"/>
      <c r="J109600" s="1"/>
      <c r="K109600" s="1"/>
      <c r="L109600" s="1"/>
      <c r="M109600" s="1"/>
      <c r="N109600" s="1"/>
      <c r="O109600" s="1"/>
      <c r="P109600" s="1"/>
      <c r="Q109600" s="1"/>
      <c r="R109600" s="1"/>
      <c r="S109600" s="1"/>
      <c r="T109600" s="1"/>
    </row>
    <row r="109601" spans="2:20">
      <c r="B109601" s="27"/>
      <c r="C109601" s="1"/>
      <c r="D109601" s="1"/>
      <c r="E109601" s="1"/>
      <c r="F109601" s="1"/>
      <c r="G109601" s="1"/>
      <c r="H109601" s="1"/>
      <c r="I109601" s="1"/>
      <c r="J109601" s="1"/>
      <c r="K109601" s="1"/>
      <c r="L109601" s="1"/>
      <c r="M109601" s="1"/>
      <c r="N109601" s="1"/>
      <c r="O109601" s="1"/>
      <c r="P109601" s="1"/>
      <c r="Q109601" s="1"/>
      <c r="R109601" s="1"/>
      <c r="S109601" s="1"/>
      <c r="T109601" s="1"/>
    </row>
    <row r="109602" spans="2:20">
      <c r="B109602" s="27"/>
      <c r="C109602" s="1"/>
      <c r="D109602" s="1"/>
      <c r="E109602" s="1"/>
      <c r="F109602" s="1"/>
      <c r="G109602" s="1"/>
      <c r="H109602" s="1"/>
      <c r="I109602" s="1"/>
      <c r="J109602" s="1"/>
      <c r="K109602" s="1"/>
      <c r="L109602" s="1"/>
      <c r="M109602" s="1"/>
      <c r="N109602" s="1"/>
      <c r="O109602" s="1"/>
      <c r="P109602" s="1"/>
      <c r="Q109602" s="1"/>
      <c r="R109602" s="1"/>
      <c r="S109602" s="1"/>
      <c r="T109602" s="1"/>
    </row>
    <row r="109603" spans="2:20">
      <c r="B109603" s="27"/>
      <c r="C109603" s="1"/>
      <c r="D109603" s="1"/>
      <c r="E109603" s="1"/>
      <c r="F109603" s="1"/>
      <c r="G109603" s="1"/>
      <c r="H109603" s="1"/>
      <c r="I109603" s="1"/>
      <c r="J109603" s="1"/>
      <c r="K109603" s="1"/>
      <c r="L109603" s="1"/>
      <c r="M109603" s="1"/>
      <c r="N109603" s="1"/>
      <c r="O109603" s="1"/>
      <c r="P109603" s="1"/>
      <c r="Q109603" s="1"/>
      <c r="R109603" s="1"/>
      <c r="S109603" s="1"/>
      <c r="T109603" s="1"/>
    </row>
    <row r="109604" spans="2:20">
      <c r="B109604" s="27"/>
      <c r="C109604" s="1"/>
      <c r="D109604" s="1"/>
      <c r="E109604" s="1"/>
      <c r="F109604" s="1"/>
      <c r="G109604" s="1"/>
      <c r="H109604" s="1"/>
      <c r="I109604" s="1"/>
      <c r="J109604" s="1"/>
      <c r="K109604" s="1"/>
      <c r="L109604" s="1"/>
      <c r="M109604" s="1"/>
      <c r="N109604" s="1"/>
      <c r="O109604" s="1"/>
      <c r="P109604" s="1"/>
      <c r="Q109604" s="1"/>
      <c r="R109604" s="1"/>
      <c r="S109604" s="1"/>
      <c r="T109604" s="1"/>
    </row>
    <row r="109605" spans="2:20">
      <c r="B109605" s="27"/>
      <c r="C109605" s="1"/>
      <c r="D109605" s="1"/>
      <c r="E109605" s="1"/>
      <c r="F109605" s="1"/>
      <c r="G109605" s="1"/>
      <c r="H109605" s="1"/>
      <c r="I109605" s="1"/>
      <c r="J109605" s="1"/>
      <c r="K109605" s="1"/>
      <c r="L109605" s="1"/>
      <c r="M109605" s="1"/>
      <c r="N109605" s="1"/>
      <c r="O109605" s="1"/>
      <c r="P109605" s="1"/>
      <c r="Q109605" s="1"/>
      <c r="R109605" s="1"/>
      <c r="S109605" s="1"/>
      <c r="T109605" s="1"/>
    </row>
    <row r="109606" spans="2:20">
      <c r="B109606" s="27"/>
      <c r="C109606" s="1"/>
      <c r="D109606" s="1"/>
      <c r="E109606" s="1"/>
      <c r="F109606" s="1"/>
      <c r="G109606" s="1"/>
      <c r="H109606" s="1"/>
      <c r="I109606" s="1"/>
      <c r="J109606" s="1"/>
      <c r="K109606" s="1"/>
      <c r="L109606" s="1"/>
      <c r="M109606" s="1"/>
      <c r="N109606" s="1"/>
      <c r="O109606" s="1"/>
      <c r="P109606" s="1"/>
      <c r="Q109606" s="1"/>
      <c r="R109606" s="1"/>
      <c r="S109606" s="1"/>
      <c r="T109606" s="1"/>
    </row>
    <row r="109607" spans="2:20">
      <c r="B109607" s="27"/>
      <c r="C109607" s="1"/>
      <c r="D109607" s="1"/>
      <c r="E109607" s="1"/>
      <c r="F109607" s="1"/>
      <c r="G109607" s="1"/>
      <c r="H109607" s="1"/>
      <c r="I109607" s="1"/>
      <c r="J109607" s="1"/>
      <c r="K109607" s="1"/>
      <c r="L109607" s="1"/>
      <c r="M109607" s="1"/>
      <c r="N109607" s="1"/>
      <c r="O109607" s="1"/>
      <c r="P109607" s="1"/>
      <c r="Q109607" s="1"/>
      <c r="R109607" s="1"/>
      <c r="S109607" s="1"/>
      <c r="T109607" s="1"/>
    </row>
    <row r="109608" spans="2:20">
      <c r="B109608" s="27"/>
      <c r="C109608" s="1"/>
      <c r="D109608" s="1"/>
      <c r="E109608" s="1"/>
      <c r="F109608" s="1"/>
      <c r="G109608" s="1"/>
      <c r="H109608" s="1"/>
      <c r="I109608" s="1"/>
      <c r="J109608" s="1"/>
      <c r="K109608" s="1"/>
      <c r="L109608" s="1"/>
      <c r="M109608" s="1"/>
      <c r="N109608" s="1"/>
      <c r="O109608" s="1"/>
      <c r="P109608" s="1"/>
      <c r="Q109608" s="1"/>
      <c r="R109608" s="1"/>
      <c r="S109608" s="1"/>
      <c r="T109608" s="1"/>
    </row>
    <row r="109609" spans="2:20">
      <c r="B109609" s="27"/>
      <c r="C109609" s="1"/>
      <c r="D109609" s="1"/>
      <c r="E109609" s="1"/>
      <c r="F109609" s="1"/>
      <c r="G109609" s="1"/>
      <c r="H109609" s="1"/>
      <c r="I109609" s="1"/>
      <c r="J109609" s="1"/>
      <c r="K109609" s="1"/>
      <c r="L109609" s="1"/>
      <c r="M109609" s="1"/>
      <c r="N109609" s="1"/>
      <c r="O109609" s="1"/>
      <c r="P109609" s="1"/>
      <c r="Q109609" s="1"/>
      <c r="R109609" s="1"/>
      <c r="S109609" s="1"/>
      <c r="T109609" s="1"/>
    </row>
    <row r="109610" spans="2:20">
      <c r="B109610" s="27"/>
      <c r="C109610" s="1"/>
      <c r="D109610" s="1"/>
      <c r="E109610" s="1"/>
      <c r="F109610" s="1"/>
      <c r="G109610" s="1"/>
      <c r="H109610" s="1"/>
      <c r="I109610" s="1"/>
      <c r="J109610" s="1"/>
      <c r="K109610" s="1"/>
      <c r="L109610" s="1"/>
      <c r="M109610" s="1"/>
      <c r="N109610" s="1"/>
      <c r="O109610" s="1"/>
      <c r="P109610" s="1"/>
      <c r="Q109610" s="1"/>
      <c r="R109610" s="1"/>
      <c r="S109610" s="1"/>
      <c r="T109610" s="1"/>
    </row>
    <row r="109611" spans="2:20">
      <c r="B109611" s="27"/>
      <c r="C109611" s="1"/>
      <c r="D109611" s="1"/>
      <c r="E109611" s="1"/>
      <c r="F109611" s="1"/>
      <c r="G109611" s="1"/>
      <c r="H109611" s="1"/>
      <c r="I109611" s="1"/>
      <c r="J109611" s="1"/>
      <c r="K109611" s="1"/>
      <c r="L109611" s="1"/>
      <c r="M109611" s="1"/>
      <c r="N109611" s="1"/>
      <c r="O109611" s="1"/>
      <c r="P109611" s="1"/>
      <c r="Q109611" s="1"/>
      <c r="R109611" s="1"/>
      <c r="S109611" s="1"/>
      <c r="T109611" s="1"/>
    </row>
    <row r="109612" spans="2:20">
      <c r="B109612" s="27"/>
      <c r="C109612" s="1"/>
      <c r="D109612" s="1"/>
      <c r="E109612" s="1"/>
      <c r="F109612" s="1"/>
      <c r="G109612" s="1"/>
      <c r="H109612" s="1"/>
      <c r="I109612" s="1"/>
      <c r="J109612" s="1"/>
      <c r="K109612" s="1"/>
      <c r="L109612" s="1"/>
      <c r="M109612" s="1"/>
      <c r="N109612" s="1"/>
      <c r="O109612" s="1"/>
      <c r="P109612" s="1"/>
      <c r="Q109612" s="1"/>
      <c r="R109612" s="1"/>
      <c r="S109612" s="1"/>
      <c r="T109612" s="1"/>
    </row>
    <row r="109613" spans="2:20">
      <c r="B109613" s="27"/>
      <c r="C109613" s="1"/>
      <c r="D109613" s="1"/>
      <c r="E109613" s="1"/>
      <c r="F109613" s="1"/>
      <c r="G109613" s="1"/>
      <c r="H109613" s="1"/>
      <c r="I109613" s="1"/>
      <c r="J109613" s="1"/>
      <c r="K109613" s="1"/>
      <c r="L109613" s="1"/>
      <c r="M109613" s="1"/>
      <c r="N109613" s="1"/>
      <c r="O109613" s="1"/>
      <c r="P109613" s="1"/>
      <c r="Q109613" s="1"/>
      <c r="R109613" s="1"/>
      <c r="S109613" s="1"/>
      <c r="T109613" s="1"/>
    </row>
    <row r="109614" spans="2:20">
      <c r="B109614" s="27"/>
      <c r="C109614" s="1"/>
      <c r="D109614" s="1"/>
      <c r="E109614" s="1"/>
      <c r="F109614" s="1"/>
      <c r="G109614" s="1"/>
      <c r="H109614" s="1"/>
      <c r="I109614" s="1"/>
      <c r="J109614" s="1"/>
      <c r="K109614" s="1"/>
      <c r="L109614" s="1"/>
      <c r="M109614" s="1"/>
      <c r="N109614" s="1"/>
      <c r="O109614" s="1"/>
      <c r="P109614" s="1"/>
      <c r="Q109614" s="1"/>
      <c r="R109614" s="1"/>
      <c r="S109614" s="1"/>
      <c r="T109614" s="1"/>
    </row>
    <row r="109615" spans="2:20">
      <c r="B109615" s="27"/>
      <c r="C109615" s="1"/>
      <c r="D109615" s="1"/>
      <c r="E109615" s="1"/>
      <c r="F109615" s="1"/>
      <c r="G109615" s="1"/>
      <c r="H109615" s="1"/>
      <c r="I109615" s="1"/>
      <c r="J109615" s="1"/>
      <c r="K109615" s="1"/>
      <c r="L109615" s="1"/>
      <c r="M109615" s="1"/>
      <c r="N109615" s="1"/>
      <c r="O109615" s="1"/>
      <c r="P109615" s="1"/>
      <c r="Q109615" s="1"/>
      <c r="R109615" s="1"/>
      <c r="S109615" s="1"/>
      <c r="T109615" s="1"/>
    </row>
    <row r="109616" spans="2:20">
      <c r="B109616" s="27"/>
      <c r="C109616" s="1"/>
      <c r="D109616" s="1"/>
      <c r="E109616" s="1"/>
      <c r="F109616" s="1"/>
      <c r="G109616" s="1"/>
      <c r="H109616" s="1"/>
      <c r="I109616" s="1"/>
      <c r="J109616" s="1"/>
      <c r="K109616" s="1"/>
      <c r="L109616" s="1"/>
      <c r="M109616" s="1"/>
      <c r="N109616" s="1"/>
      <c r="O109616" s="1"/>
      <c r="P109616" s="1"/>
      <c r="Q109616" s="1"/>
      <c r="R109616" s="1"/>
      <c r="S109616" s="1"/>
      <c r="T109616" s="1"/>
    </row>
    <row r="109617" spans="2:20">
      <c r="B109617" s="27"/>
      <c r="C109617" s="1"/>
      <c r="D109617" s="1"/>
      <c r="E109617" s="1"/>
      <c r="F109617" s="1"/>
      <c r="G109617" s="1"/>
      <c r="H109617" s="1"/>
      <c r="I109617" s="1"/>
      <c r="J109617" s="1"/>
      <c r="K109617" s="1"/>
      <c r="L109617" s="1"/>
      <c r="M109617" s="1"/>
      <c r="N109617" s="1"/>
      <c r="O109617" s="1"/>
      <c r="P109617" s="1"/>
      <c r="Q109617" s="1"/>
      <c r="R109617" s="1"/>
      <c r="S109617" s="1"/>
      <c r="T109617" s="1"/>
    </row>
    <row r="109618" spans="2:20">
      <c r="B109618" s="27"/>
      <c r="C109618" s="1"/>
      <c r="D109618" s="1"/>
      <c r="E109618" s="1"/>
      <c r="F109618" s="1"/>
      <c r="G109618" s="1"/>
      <c r="H109618" s="1"/>
      <c r="I109618" s="1"/>
      <c r="J109618" s="1"/>
      <c r="K109618" s="1"/>
      <c r="L109618" s="1"/>
      <c r="M109618" s="1"/>
      <c r="N109618" s="1"/>
      <c r="O109618" s="1"/>
      <c r="P109618" s="1"/>
      <c r="Q109618" s="1"/>
      <c r="R109618" s="1"/>
      <c r="S109618" s="1"/>
      <c r="T109618" s="1"/>
    </row>
    <row r="109619" spans="2:20">
      <c r="B109619" s="27"/>
      <c r="C109619" s="1"/>
      <c r="D109619" s="1"/>
      <c r="E109619" s="1"/>
      <c r="F109619" s="1"/>
      <c r="G109619" s="1"/>
      <c r="H109619" s="1"/>
      <c r="I109619" s="1"/>
      <c r="J109619" s="1"/>
      <c r="K109619" s="1"/>
      <c r="L109619" s="1"/>
      <c r="M109619" s="1"/>
      <c r="N109619" s="1"/>
      <c r="O109619" s="1"/>
      <c r="P109619" s="1"/>
      <c r="Q109619" s="1"/>
      <c r="R109619" s="1"/>
      <c r="S109619" s="1"/>
      <c r="T109619" s="1"/>
    </row>
    <row r="109620" spans="2:20">
      <c r="B109620" s="27"/>
      <c r="C109620" s="1"/>
      <c r="D109620" s="1"/>
      <c r="E109620" s="1"/>
      <c r="F109620" s="1"/>
      <c r="G109620" s="1"/>
      <c r="H109620" s="1"/>
      <c r="I109620" s="1"/>
      <c r="J109620" s="1"/>
      <c r="K109620" s="1"/>
      <c r="L109620" s="1"/>
      <c r="M109620" s="1"/>
      <c r="N109620" s="1"/>
      <c r="O109620" s="1"/>
      <c r="P109620" s="1"/>
      <c r="Q109620" s="1"/>
      <c r="R109620" s="1"/>
      <c r="S109620" s="1"/>
      <c r="T109620" s="1"/>
    </row>
    <row r="109621" spans="2:20">
      <c r="B109621" s="27"/>
      <c r="C109621" s="1"/>
      <c r="D109621" s="1"/>
      <c r="E109621" s="1"/>
      <c r="F109621" s="1"/>
      <c r="G109621" s="1"/>
      <c r="H109621" s="1"/>
      <c r="I109621" s="1"/>
      <c r="J109621" s="1"/>
      <c r="K109621" s="1"/>
      <c r="L109621" s="1"/>
      <c r="M109621" s="1"/>
      <c r="N109621" s="1"/>
      <c r="O109621" s="1"/>
      <c r="P109621" s="1"/>
      <c r="Q109621" s="1"/>
      <c r="R109621" s="1"/>
      <c r="S109621" s="1"/>
      <c r="T109621" s="1"/>
    </row>
    <row r="109622" spans="2:20">
      <c r="B109622" s="27"/>
      <c r="C109622" s="1"/>
      <c r="D109622" s="1"/>
      <c r="E109622" s="1"/>
      <c r="F109622" s="1"/>
      <c r="G109622" s="1"/>
      <c r="H109622" s="1"/>
      <c r="I109622" s="1"/>
      <c r="J109622" s="1"/>
      <c r="K109622" s="1"/>
      <c r="L109622" s="1"/>
      <c r="M109622" s="1"/>
      <c r="N109622" s="1"/>
      <c r="O109622" s="1"/>
      <c r="P109622" s="1"/>
      <c r="Q109622" s="1"/>
      <c r="R109622" s="1"/>
      <c r="S109622" s="1"/>
      <c r="T109622" s="1"/>
    </row>
    <row r="109623" spans="2:20">
      <c r="B109623" s="27"/>
      <c r="C109623" s="1"/>
      <c r="D109623" s="1"/>
      <c r="E109623" s="1"/>
      <c r="F109623" s="1"/>
      <c r="G109623" s="1"/>
      <c r="H109623" s="1"/>
      <c r="I109623" s="1"/>
      <c r="J109623" s="1"/>
      <c r="K109623" s="1"/>
      <c r="L109623" s="1"/>
      <c r="M109623" s="1"/>
      <c r="N109623" s="1"/>
      <c r="O109623" s="1"/>
      <c r="P109623" s="1"/>
      <c r="Q109623" s="1"/>
      <c r="R109623" s="1"/>
      <c r="S109623" s="1"/>
      <c r="T109623" s="1"/>
    </row>
    <row r="109624" spans="2:20">
      <c r="B109624" s="27"/>
      <c r="C109624" s="1"/>
      <c r="D109624" s="1"/>
      <c r="E109624" s="1"/>
      <c r="F109624" s="1"/>
      <c r="G109624" s="1"/>
      <c r="H109624" s="1"/>
      <c r="I109624" s="1"/>
      <c r="J109624" s="1"/>
      <c r="K109624" s="1"/>
      <c r="L109624" s="1"/>
      <c r="M109624" s="1"/>
      <c r="N109624" s="1"/>
      <c r="O109624" s="1"/>
      <c r="P109624" s="1"/>
      <c r="Q109624" s="1"/>
      <c r="R109624" s="1"/>
      <c r="S109624" s="1"/>
      <c r="T109624" s="1"/>
    </row>
    <row r="109625" spans="2:20">
      <c r="B109625" s="27"/>
      <c r="C109625" s="1"/>
      <c r="D109625" s="1"/>
      <c r="E109625" s="1"/>
      <c r="F109625" s="1"/>
      <c r="G109625" s="1"/>
      <c r="H109625" s="1"/>
      <c r="I109625" s="1"/>
      <c r="J109625" s="1"/>
      <c r="K109625" s="1"/>
      <c r="L109625" s="1"/>
      <c r="M109625" s="1"/>
      <c r="N109625" s="1"/>
      <c r="O109625" s="1"/>
      <c r="P109625" s="1"/>
      <c r="Q109625" s="1"/>
      <c r="R109625" s="1"/>
      <c r="S109625" s="1"/>
      <c r="T109625" s="1"/>
    </row>
    <row r="109626" spans="2:20">
      <c r="B109626" s="27"/>
      <c r="C109626" s="1"/>
      <c r="D109626" s="1"/>
      <c r="E109626" s="1"/>
      <c r="F109626" s="1"/>
      <c r="G109626" s="1"/>
      <c r="H109626" s="1"/>
      <c r="I109626" s="1"/>
      <c r="J109626" s="1"/>
      <c r="K109626" s="1"/>
      <c r="L109626" s="1"/>
      <c r="M109626" s="1"/>
      <c r="N109626" s="1"/>
      <c r="O109626" s="1"/>
      <c r="P109626" s="1"/>
      <c r="Q109626" s="1"/>
      <c r="R109626" s="1"/>
      <c r="S109626" s="1"/>
      <c r="T109626" s="1"/>
    </row>
    <row r="109627" spans="2:20">
      <c r="B109627" s="27"/>
      <c r="C109627" s="1"/>
      <c r="D109627" s="1"/>
      <c r="E109627" s="1"/>
      <c r="F109627" s="1"/>
      <c r="G109627" s="1"/>
      <c r="H109627" s="1"/>
      <c r="I109627" s="1"/>
      <c r="J109627" s="1"/>
      <c r="K109627" s="1"/>
      <c r="L109627" s="1"/>
      <c r="M109627" s="1"/>
      <c r="N109627" s="1"/>
      <c r="O109627" s="1"/>
      <c r="P109627" s="1"/>
      <c r="Q109627" s="1"/>
      <c r="R109627" s="1"/>
      <c r="S109627" s="1"/>
      <c r="T109627" s="1"/>
    </row>
    <row r="109628" spans="2:20">
      <c r="B109628" s="27"/>
      <c r="C109628" s="1"/>
      <c r="D109628" s="1"/>
      <c r="E109628" s="1"/>
      <c r="F109628" s="1"/>
      <c r="G109628" s="1"/>
      <c r="H109628" s="1"/>
      <c r="I109628" s="1"/>
      <c r="J109628" s="1"/>
      <c r="K109628" s="1"/>
      <c r="L109628" s="1"/>
      <c r="M109628" s="1"/>
      <c r="N109628" s="1"/>
      <c r="O109628" s="1"/>
      <c r="P109628" s="1"/>
      <c r="Q109628" s="1"/>
      <c r="R109628" s="1"/>
      <c r="S109628" s="1"/>
      <c r="T109628" s="1"/>
    </row>
    <row r="109629" spans="2:20">
      <c r="B109629" s="27"/>
      <c r="C109629" s="1"/>
      <c r="D109629" s="1"/>
      <c r="E109629" s="1"/>
      <c r="F109629" s="1"/>
      <c r="G109629" s="1"/>
      <c r="H109629" s="1"/>
      <c r="I109629" s="1"/>
      <c r="J109629" s="1"/>
      <c r="K109629" s="1"/>
      <c r="L109629" s="1"/>
      <c r="M109629" s="1"/>
      <c r="N109629" s="1"/>
      <c r="O109629" s="1"/>
      <c r="P109629" s="1"/>
      <c r="Q109629" s="1"/>
      <c r="R109629" s="1"/>
      <c r="S109629" s="1"/>
      <c r="T109629" s="1"/>
    </row>
    <row r="109630" spans="2:20">
      <c r="B109630" s="27"/>
      <c r="C109630" s="1"/>
      <c r="D109630" s="1"/>
      <c r="E109630" s="1"/>
      <c r="F109630" s="1"/>
      <c r="G109630" s="1"/>
      <c r="H109630" s="1"/>
      <c r="I109630" s="1"/>
      <c r="J109630" s="1"/>
      <c r="K109630" s="1"/>
      <c r="L109630" s="1"/>
      <c r="M109630" s="1"/>
      <c r="N109630" s="1"/>
      <c r="O109630" s="1"/>
      <c r="P109630" s="1"/>
      <c r="Q109630" s="1"/>
      <c r="R109630" s="1"/>
      <c r="S109630" s="1"/>
      <c r="T109630" s="1"/>
    </row>
    <row r="109631" spans="2:20">
      <c r="B109631" s="27"/>
      <c r="C109631" s="1"/>
      <c r="D109631" s="1"/>
      <c r="E109631" s="1"/>
      <c r="F109631" s="1"/>
      <c r="G109631" s="1"/>
      <c r="H109631" s="1"/>
      <c r="I109631" s="1"/>
      <c r="J109631" s="1"/>
      <c r="K109631" s="1"/>
      <c r="L109631" s="1"/>
      <c r="M109631" s="1"/>
      <c r="N109631" s="1"/>
      <c r="O109631" s="1"/>
      <c r="P109631" s="1"/>
      <c r="Q109631" s="1"/>
      <c r="R109631" s="1"/>
      <c r="S109631" s="1"/>
      <c r="T109631" s="1"/>
    </row>
    <row r="109632" spans="2:20">
      <c r="B109632" s="27"/>
      <c r="C109632" s="1"/>
      <c r="D109632" s="1"/>
      <c r="E109632" s="1"/>
      <c r="F109632" s="1"/>
      <c r="G109632" s="1"/>
      <c r="H109632" s="1"/>
      <c r="I109632" s="1"/>
      <c r="J109632" s="1"/>
      <c r="K109632" s="1"/>
      <c r="L109632" s="1"/>
      <c r="M109632" s="1"/>
      <c r="N109632" s="1"/>
      <c r="O109632" s="1"/>
      <c r="P109632" s="1"/>
      <c r="Q109632" s="1"/>
      <c r="R109632" s="1"/>
      <c r="S109632" s="1"/>
      <c r="T109632" s="1"/>
    </row>
    <row r="109633" spans="2:20">
      <c r="B109633" s="27"/>
      <c r="C109633" s="1"/>
      <c r="D109633" s="1"/>
      <c r="E109633" s="1"/>
      <c r="F109633" s="1"/>
      <c r="G109633" s="1"/>
      <c r="H109633" s="1"/>
      <c r="I109633" s="1"/>
      <c r="J109633" s="1"/>
      <c r="K109633" s="1"/>
      <c r="L109633" s="1"/>
      <c r="M109633" s="1"/>
      <c r="N109633" s="1"/>
      <c r="O109633" s="1"/>
      <c r="P109633" s="1"/>
      <c r="Q109633" s="1"/>
      <c r="R109633" s="1"/>
      <c r="S109633" s="1"/>
      <c r="T109633" s="1"/>
    </row>
    <row r="109634" spans="2:20">
      <c r="B109634" s="27"/>
      <c r="C109634" s="1"/>
      <c r="D109634" s="1"/>
      <c r="E109634" s="1"/>
      <c r="F109634" s="1"/>
      <c r="G109634" s="1"/>
      <c r="H109634" s="1"/>
      <c r="I109634" s="1"/>
      <c r="J109634" s="1"/>
      <c r="K109634" s="1"/>
      <c r="L109634" s="1"/>
      <c r="M109634" s="1"/>
      <c r="N109634" s="1"/>
      <c r="O109634" s="1"/>
      <c r="P109634" s="1"/>
      <c r="Q109634" s="1"/>
      <c r="R109634" s="1"/>
      <c r="S109634" s="1"/>
      <c r="T109634" s="1"/>
    </row>
    <row r="109635" spans="2:20">
      <c r="B109635" s="27"/>
      <c r="C109635" s="1"/>
      <c r="D109635" s="1"/>
      <c r="E109635" s="1"/>
      <c r="F109635" s="1"/>
      <c r="G109635" s="1"/>
      <c r="H109635" s="1"/>
      <c r="I109635" s="1"/>
      <c r="J109635" s="1"/>
      <c r="K109635" s="1"/>
      <c r="L109635" s="1"/>
      <c r="M109635" s="1"/>
      <c r="N109635" s="1"/>
      <c r="O109635" s="1"/>
      <c r="P109635" s="1"/>
      <c r="Q109635" s="1"/>
      <c r="R109635" s="1"/>
      <c r="S109635" s="1"/>
      <c r="T109635" s="1"/>
    </row>
    <row r="109636" spans="2:20">
      <c r="B109636" s="27"/>
      <c r="C109636" s="1"/>
      <c r="D109636" s="1"/>
      <c r="E109636" s="1"/>
      <c r="F109636" s="1"/>
      <c r="G109636" s="1"/>
      <c r="H109636" s="1"/>
      <c r="I109636" s="1"/>
      <c r="J109636" s="1"/>
      <c r="K109636" s="1"/>
      <c r="L109636" s="1"/>
      <c r="M109636" s="1"/>
      <c r="N109636" s="1"/>
      <c r="O109636" s="1"/>
      <c r="P109636" s="1"/>
      <c r="Q109636" s="1"/>
      <c r="R109636" s="1"/>
      <c r="S109636" s="1"/>
      <c r="T109636" s="1"/>
    </row>
    <row r="109637" spans="2:20">
      <c r="B109637" s="27"/>
      <c r="C109637" s="1"/>
      <c r="D109637" s="1"/>
      <c r="E109637" s="1"/>
      <c r="F109637" s="1"/>
      <c r="G109637" s="1"/>
      <c r="H109637" s="1"/>
      <c r="I109637" s="1"/>
      <c r="J109637" s="1"/>
      <c r="K109637" s="1"/>
      <c r="L109637" s="1"/>
      <c r="M109637" s="1"/>
      <c r="N109637" s="1"/>
      <c r="O109637" s="1"/>
      <c r="P109637" s="1"/>
      <c r="Q109637" s="1"/>
      <c r="R109637" s="1"/>
      <c r="S109637" s="1"/>
      <c r="T109637" s="1"/>
    </row>
    <row r="109638" spans="2:20">
      <c r="B109638" s="27"/>
      <c r="C109638" s="1"/>
      <c r="D109638" s="1"/>
      <c r="E109638" s="1"/>
      <c r="F109638" s="1"/>
      <c r="G109638" s="1"/>
      <c r="H109638" s="1"/>
      <c r="I109638" s="1"/>
      <c r="J109638" s="1"/>
      <c r="K109638" s="1"/>
      <c r="L109638" s="1"/>
      <c r="M109638" s="1"/>
      <c r="N109638" s="1"/>
      <c r="O109638" s="1"/>
      <c r="P109638" s="1"/>
      <c r="Q109638" s="1"/>
      <c r="R109638" s="1"/>
      <c r="S109638" s="1"/>
      <c r="T109638" s="1"/>
    </row>
    <row r="109639" spans="2:20">
      <c r="B109639" s="27"/>
      <c r="C109639" s="1"/>
      <c r="D109639" s="1"/>
      <c r="E109639" s="1"/>
      <c r="F109639" s="1"/>
      <c r="G109639" s="1"/>
      <c r="H109639" s="1"/>
      <c r="I109639" s="1"/>
      <c r="J109639" s="1"/>
      <c r="K109639" s="1"/>
      <c r="L109639" s="1"/>
      <c r="M109639" s="1"/>
      <c r="N109639" s="1"/>
      <c r="O109639" s="1"/>
      <c r="P109639" s="1"/>
      <c r="Q109639" s="1"/>
      <c r="R109639" s="1"/>
      <c r="S109639" s="1"/>
      <c r="T109639" s="1"/>
    </row>
    <row r="109640" spans="2:20">
      <c r="B109640" s="27"/>
      <c r="C109640" s="1"/>
      <c r="D109640" s="1"/>
      <c r="E109640" s="1"/>
      <c r="F109640" s="1"/>
      <c r="G109640" s="1"/>
      <c r="H109640" s="1"/>
      <c r="I109640" s="1"/>
      <c r="J109640" s="1"/>
      <c r="K109640" s="1"/>
      <c r="L109640" s="1"/>
      <c r="M109640" s="1"/>
      <c r="N109640" s="1"/>
      <c r="O109640" s="1"/>
      <c r="P109640" s="1"/>
      <c r="Q109640" s="1"/>
      <c r="R109640" s="1"/>
      <c r="S109640" s="1"/>
      <c r="T109640" s="1"/>
    </row>
    <row r="109641" spans="2:20">
      <c r="B109641" s="27"/>
      <c r="C109641" s="1"/>
      <c r="D109641" s="1"/>
      <c r="E109641" s="1"/>
      <c r="F109641" s="1"/>
      <c r="G109641" s="1"/>
      <c r="H109641" s="1"/>
      <c r="I109641" s="1"/>
      <c r="J109641" s="1"/>
      <c r="K109641" s="1"/>
      <c r="L109641" s="1"/>
      <c r="M109641" s="1"/>
      <c r="N109641" s="1"/>
      <c r="O109641" s="1"/>
      <c r="P109641" s="1"/>
      <c r="Q109641" s="1"/>
      <c r="R109641" s="1"/>
      <c r="S109641" s="1"/>
      <c r="T109641" s="1"/>
    </row>
    <row r="109642" spans="2:20">
      <c r="B109642" s="27"/>
      <c r="C109642" s="1"/>
      <c r="D109642" s="1"/>
      <c r="E109642" s="1"/>
      <c r="F109642" s="1"/>
      <c r="G109642" s="1"/>
      <c r="H109642" s="1"/>
      <c r="I109642" s="1"/>
      <c r="J109642" s="1"/>
      <c r="K109642" s="1"/>
      <c r="L109642" s="1"/>
      <c r="M109642" s="1"/>
      <c r="N109642" s="1"/>
      <c r="O109642" s="1"/>
      <c r="P109642" s="1"/>
      <c r="Q109642" s="1"/>
      <c r="R109642" s="1"/>
      <c r="S109642" s="1"/>
      <c r="T109642" s="1"/>
    </row>
    <row r="109643" spans="2:20">
      <c r="B109643" s="27"/>
      <c r="C109643" s="1"/>
      <c r="D109643" s="1"/>
      <c r="E109643" s="1"/>
      <c r="F109643" s="1"/>
      <c r="G109643" s="1"/>
      <c r="H109643" s="1"/>
      <c r="I109643" s="1"/>
      <c r="J109643" s="1"/>
      <c r="K109643" s="1"/>
      <c r="L109643" s="1"/>
      <c r="M109643" s="1"/>
      <c r="N109643" s="1"/>
      <c r="O109643" s="1"/>
      <c r="P109643" s="1"/>
      <c r="Q109643" s="1"/>
      <c r="R109643" s="1"/>
      <c r="S109643" s="1"/>
      <c r="T109643" s="1"/>
    </row>
    <row r="109644" spans="2:20">
      <c r="B109644" s="27"/>
      <c r="C109644" s="1"/>
      <c r="D109644" s="1"/>
      <c r="E109644" s="1"/>
      <c r="F109644" s="1"/>
      <c r="G109644" s="1"/>
      <c r="H109644" s="1"/>
      <c r="I109644" s="1"/>
      <c r="J109644" s="1"/>
      <c r="K109644" s="1"/>
      <c r="L109644" s="1"/>
      <c r="M109644" s="1"/>
      <c r="N109644" s="1"/>
      <c r="O109644" s="1"/>
      <c r="P109644" s="1"/>
      <c r="Q109644" s="1"/>
      <c r="R109644" s="1"/>
      <c r="S109644" s="1"/>
      <c r="T109644" s="1"/>
    </row>
    <row r="109645" spans="2:20">
      <c r="B109645" s="27"/>
      <c r="C109645" s="1"/>
      <c r="D109645" s="1"/>
      <c r="E109645" s="1"/>
      <c r="F109645" s="1"/>
      <c r="G109645" s="1"/>
      <c r="H109645" s="1"/>
      <c r="I109645" s="1"/>
      <c r="J109645" s="1"/>
      <c r="K109645" s="1"/>
      <c r="L109645" s="1"/>
      <c r="M109645" s="1"/>
      <c r="N109645" s="1"/>
      <c r="O109645" s="1"/>
      <c r="P109645" s="1"/>
      <c r="Q109645" s="1"/>
      <c r="R109645" s="1"/>
      <c r="S109645" s="1"/>
      <c r="T109645" s="1"/>
    </row>
    <row r="109646" spans="2:20">
      <c r="B109646" s="27"/>
      <c r="C109646" s="1"/>
      <c r="D109646" s="1"/>
      <c r="E109646" s="1"/>
      <c r="F109646" s="1"/>
      <c r="G109646" s="1"/>
      <c r="H109646" s="1"/>
      <c r="I109646" s="1"/>
      <c r="J109646" s="1"/>
      <c r="K109646" s="1"/>
      <c r="L109646" s="1"/>
      <c r="M109646" s="1"/>
      <c r="N109646" s="1"/>
      <c r="O109646" s="1"/>
      <c r="P109646" s="1"/>
      <c r="Q109646" s="1"/>
      <c r="R109646" s="1"/>
      <c r="S109646" s="1"/>
      <c r="T109646" s="1"/>
    </row>
    <row r="109647" spans="2:20">
      <c r="B109647" s="27"/>
      <c r="C109647" s="1"/>
      <c r="D109647" s="1"/>
      <c r="E109647" s="1"/>
      <c r="F109647" s="1"/>
      <c r="G109647" s="1"/>
      <c r="H109647" s="1"/>
      <c r="I109647" s="1"/>
      <c r="J109647" s="1"/>
      <c r="K109647" s="1"/>
      <c r="L109647" s="1"/>
      <c r="M109647" s="1"/>
      <c r="N109647" s="1"/>
      <c r="O109647" s="1"/>
      <c r="P109647" s="1"/>
      <c r="Q109647" s="1"/>
      <c r="R109647" s="1"/>
      <c r="S109647" s="1"/>
      <c r="T109647" s="1"/>
    </row>
    <row r="109648" spans="2:20">
      <c r="B109648" s="27"/>
      <c r="C109648" s="1"/>
      <c r="D109648" s="1"/>
      <c r="E109648" s="1"/>
      <c r="F109648" s="1"/>
      <c r="G109648" s="1"/>
      <c r="H109648" s="1"/>
      <c r="I109648" s="1"/>
      <c r="J109648" s="1"/>
      <c r="K109648" s="1"/>
      <c r="L109648" s="1"/>
      <c r="M109648" s="1"/>
      <c r="N109648" s="1"/>
      <c r="O109648" s="1"/>
      <c r="P109648" s="1"/>
      <c r="Q109648" s="1"/>
      <c r="R109648" s="1"/>
      <c r="S109648" s="1"/>
      <c r="T109648" s="1"/>
    </row>
    <row r="109649" spans="2:20">
      <c r="B109649" s="27"/>
      <c r="C109649" s="1"/>
      <c r="D109649" s="1"/>
      <c r="E109649" s="1"/>
      <c r="F109649" s="1"/>
      <c r="G109649" s="1"/>
      <c r="H109649" s="1"/>
      <c r="I109649" s="1"/>
      <c r="J109649" s="1"/>
      <c r="K109649" s="1"/>
      <c r="L109649" s="1"/>
      <c r="M109649" s="1"/>
      <c r="N109649" s="1"/>
      <c r="O109649" s="1"/>
      <c r="P109649" s="1"/>
      <c r="Q109649" s="1"/>
      <c r="R109649" s="1"/>
      <c r="S109649" s="1"/>
      <c r="T109649" s="1"/>
    </row>
    <row r="109650" spans="2:20">
      <c r="B109650" s="27"/>
      <c r="C109650" s="1"/>
      <c r="D109650" s="1"/>
      <c r="E109650" s="1"/>
      <c r="F109650" s="1"/>
      <c r="G109650" s="1"/>
      <c r="H109650" s="1"/>
      <c r="I109650" s="1"/>
      <c r="J109650" s="1"/>
      <c r="K109650" s="1"/>
      <c r="L109650" s="1"/>
      <c r="M109650" s="1"/>
      <c r="N109650" s="1"/>
      <c r="O109650" s="1"/>
      <c r="P109650" s="1"/>
      <c r="Q109650" s="1"/>
      <c r="R109650" s="1"/>
      <c r="S109650" s="1"/>
      <c r="T109650" s="1"/>
    </row>
    <row r="109651" spans="2:20">
      <c r="B109651" s="27"/>
      <c r="C109651" s="1"/>
      <c r="D109651" s="1"/>
      <c r="E109651" s="1"/>
      <c r="F109651" s="1"/>
      <c r="G109651" s="1"/>
      <c r="H109651" s="1"/>
      <c r="I109651" s="1"/>
      <c r="J109651" s="1"/>
      <c r="K109651" s="1"/>
      <c r="L109651" s="1"/>
      <c r="M109651" s="1"/>
      <c r="N109651" s="1"/>
      <c r="O109651" s="1"/>
      <c r="P109651" s="1"/>
      <c r="Q109651" s="1"/>
      <c r="R109651" s="1"/>
      <c r="S109651" s="1"/>
      <c r="T109651" s="1"/>
    </row>
    <row r="109652" spans="2:20">
      <c r="B109652" s="27"/>
      <c r="C109652" s="1"/>
      <c r="D109652" s="1"/>
      <c r="E109652" s="1"/>
      <c r="F109652" s="1"/>
      <c r="G109652" s="1"/>
      <c r="H109652" s="1"/>
      <c r="I109652" s="1"/>
      <c r="J109652" s="1"/>
      <c r="K109652" s="1"/>
      <c r="L109652" s="1"/>
      <c r="M109652" s="1"/>
      <c r="N109652" s="1"/>
      <c r="O109652" s="1"/>
      <c r="P109652" s="1"/>
      <c r="Q109652" s="1"/>
      <c r="R109652" s="1"/>
      <c r="S109652" s="1"/>
      <c r="T109652" s="1"/>
    </row>
    <row r="109653" spans="2:20">
      <c r="B109653" s="27"/>
      <c r="C109653" s="1"/>
      <c r="D109653" s="1"/>
      <c r="E109653" s="1"/>
      <c r="F109653" s="1"/>
      <c r="G109653" s="1"/>
      <c r="H109653" s="1"/>
      <c r="I109653" s="1"/>
      <c r="J109653" s="1"/>
      <c r="K109653" s="1"/>
      <c r="L109653" s="1"/>
      <c r="M109653" s="1"/>
      <c r="N109653" s="1"/>
      <c r="O109653" s="1"/>
      <c r="P109653" s="1"/>
      <c r="Q109653" s="1"/>
      <c r="R109653" s="1"/>
      <c r="S109653" s="1"/>
      <c r="T109653" s="1"/>
    </row>
    <row r="109654" spans="2:20">
      <c r="B109654" s="27"/>
      <c r="C109654" s="1"/>
      <c r="D109654" s="1"/>
      <c r="E109654" s="1"/>
      <c r="F109654" s="1"/>
      <c r="G109654" s="1"/>
      <c r="H109654" s="1"/>
      <c r="I109654" s="1"/>
      <c r="J109654" s="1"/>
      <c r="K109654" s="1"/>
      <c r="L109654" s="1"/>
      <c r="M109654" s="1"/>
      <c r="N109654" s="1"/>
      <c r="O109654" s="1"/>
      <c r="P109654" s="1"/>
      <c r="Q109654" s="1"/>
      <c r="R109654" s="1"/>
      <c r="S109654" s="1"/>
      <c r="T109654" s="1"/>
    </row>
    <row r="109655" spans="2:20">
      <c r="B109655" s="27"/>
      <c r="C109655" s="1"/>
      <c r="D109655" s="1"/>
      <c r="E109655" s="1"/>
      <c r="F109655" s="1"/>
      <c r="G109655" s="1"/>
      <c r="H109655" s="1"/>
      <c r="I109655" s="1"/>
      <c r="J109655" s="1"/>
      <c r="K109655" s="1"/>
      <c r="L109655" s="1"/>
      <c r="M109655" s="1"/>
      <c r="N109655" s="1"/>
      <c r="O109655" s="1"/>
      <c r="P109655" s="1"/>
      <c r="Q109655" s="1"/>
      <c r="R109655" s="1"/>
      <c r="S109655" s="1"/>
      <c r="T109655" s="1"/>
    </row>
    <row r="109656" spans="2:20">
      <c r="B109656" s="27"/>
      <c r="C109656" s="1"/>
      <c r="D109656" s="1"/>
      <c r="E109656" s="1"/>
      <c r="F109656" s="1"/>
      <c r="G109656" s="1"/>
      <c r="H109656" s="1"/>
      <c r="I109656" s="1"/>
      <c r="J109656" s="1"/>
      <c r="K109656" s="1"/>
      <c r="L109656" s="1"/>
      <c r="M109656" s="1"/>
      <c r="N109656" s="1"/>
      <c r="O109656" s="1"/>
      <c r="P109656" s="1"/>
      <c r="Q109656" s="1"/>
      <c r="R109656" s="1"/>
      <c r="S109656" s="1"/>
      <c r="T109656" s="1"/>
    </row>
    <row r="109657" spans="2:20">
      <c r="B109657" s="27"/>
      <c r="C109657" s="1"/>
      <c r="D109657" s="1"/>
      <c r="E109657" s="1"/>
      <c r="F109657" s="1"/>
      <c r="G109657" s="1"/>
      <c r="H109657" s="1"/>
      <c r="I109657" s="1"/>
      <c r="J109657" s="1"/>
      <c r="K109657" s="1"/>
      <c r="L109657" s="1"/>
      <c r="M109657" s="1"/>
      <c r="N109657" s="1"/>
      <c r="O109657" s="1"/>
      <c r="P109657" s="1"/>
      <c r="Q109657" s="1"/>
      <c r="R109657" s="1"/>
      <c r="S109657" s="1"/>
      <c r="T109657" s="1"/>
    </row>
    <row r="109658" spans="2:20">
      <c r="B109658" s="27"/>
      <c r="C109658" s="1"/>
      <c r="D109658" s="1"/>
      <c r="E109658" s="1"/>
      <c r="F109658" s="1"/>
      <c r="G109658" s="1"/>
      <c r="H109658" s="1"/>
      <c r="I109658" s="1"/>
      <c r="J109658" s="1"/>
      <c r="K109658" s="1"/>
      <c r="L109658" s="1"/>
      <c r="M109658" s="1"/>
      <c r="N109658" s="1"/>
      <c r="O109658" s="1"/>
      <c r="P109658" s="1"/>
      <c r="Q109658" s="1"/>
      <c r="R109658" s="1"/>
      <c r="S109658" s="1"/>
      <c r="T109658" s="1"/>
    </row>
    <row r="109659" spans="2:20">
      <c r="B109659" s="27"/>
      <c r="C109659" s="1"/>
      <c r="D109659" s="1"/>
      <c r="E109659" s="1"/>
      <c r="F109659" s="1"/>
      <c r="G109659" s="1"/>
      <c r="H109659" s="1"/>
      <c r="I109659" s="1"/>
      <c r="J109659" s="1"/>
      <c r="K109659" s="1"/>
      <c r="L109659" s="1"/>
      <c r="M109659" s="1"/>
      <c r="N109659" s="1"/>
      <c r="O109659" s="1"/>
      <c r="P109659" s="1"/>
      <c r="Q109659" s="1"/>
      <c r="R109659" s="1"/>
      <c r="S109659" s="1"/>
      <c r="T109659" s="1"/>
    </row>
    <row r="109660" spans="2:20">
      <c r="B109660" s="27"/>
      <c r="C109660" s="1"/>
      <c r="D109660" s="1"/>
      <c r="E109660" s="1"/>
      <c r="F109660" s="1"/>
      <c r="G109660" s="1"/>
      <c r="H109660" s="1"/>
      <c r="I109660" s="1"/>
      <c r="J109660" s="1"/>
      <c r="K109660" s="1"/>
      <c r="L109660" s="1"/>
      <c r="M109660" s="1"/>
      <c r="N109660" s="1"/>
      <c r="O109660" s="1"/>
      <c r="P109660" s="1"/>
      <c r="Q109660" s="1"/>
      <c r="R109660" s="1"/>
      <c r="S109660" s="1"/>
      <c r="T109660" s="1"/>
    </row>
    <row r="109661" spans="2:20">
      <c r="B109661" s="27"/>
      <c r="C109661" s="1"/>
      <c r="D109661" s="1"/>
      <c r="E109661" s="1"/>
      <c r="F109661" s="1"/>
      <c r="G109661" s="1"/>
      <c r="H109661" s="1"/>
      <c r="I109661" s="1"/>
      <c r="J109661" s="1"/>
      <c r="K109661" s="1"/>
      <c r="L109661" s="1"/>
      <c r="M109661" s="1"/>
      <c r="N109661" s="1"/>
      <c r="O109661" s="1"/>
      <c r="P109661" s="1"/>
      <c r="Q109661" s="1"/>
      <c r="R109661" s="1"/>
      <c r="S109661" s="1"/>
      <c r="T109661" s="1"/>
    </row>
    <row r="109662" spans="2:20">
      <c r="B109662" s="27"/>
      <c r="C109662" s="1"/>
      <c r="D109662" s="1"/>
      <c r="E109662" s="1"/>
      <c r="F109662" s="1"/>
      <c r="G109662" s="1"/>
      <c r="H109662" s="1"/>
      <c r="I109662" s="1"/>
      <c r="J109662" s="1"/>
      <c r="K109662" s="1"/>
      <c r="L109662" s="1"/>
      <c r="M109662" s="1"/>
      <c r="N109662" s="1"/>
      <c r="O109662" s="1"/>
      <c r="P109662" s="1"/>
      <c r="Q109662" s="1"/>
      <c r="R109662" s="1"/>
      <c r="S109662" s="1"/>
      <c r="T109662" s="1"/>
    </row>
    <row r="109663" spans="2:20">
      <c r="B109663" s="27"/>
      <c r="C109663" s="1"/>
      <c r="D109663" s="1"/>
      <c r="E109663" s="1"/>
      <c r="F109663" s="1"/>
      <c r="G109663" s="1"/>
      <c r="H109663" s="1"/>
      <c r="I109663" s="1"/>
      <c r="J109663" s="1"/>
      <c r="K109663" s="1"/>
      <c r="L109663" s="1"/>
      <c r="M109663" s="1"/>
      <c r="N109663" s="1"/>
      <c r="O109663" s="1"/>
      <c r="P109663" s="1"/>
      <c r="Q109663" s="1"/>
      <c r="R109663" s="1"/>
      <c r="S109663" s="1"/>
      <c r="T109663" s="1"/>
    </row>
    <row r="109664" spans="2:20">
      <c r="B109664" s="27"/>
      <c r="C109664" s="1"/>
      <c r="D109664" s="1"/>
      <c r="E109664" s="1"/>
      <c r="F109664" s="1"/>
      <c r="G109664" s="1"/>
      <c r="H109664" s="1"/>
      <c r="I109664" s="1"/>
      <c r="J109664" s="1"/>
      <c r="K109664" s="1"/>
      <c r="L109664" s="1"/>
      <c r="M109664" s="1"/>
      <c r="N109664" s="1"/>
      <c r="O109664" s="1"/>
      <c r="P109664" s="1"/>
      <c r="Q109664" s="1"/>
      <c r="R109664" s="1"/>
      <c r="S109664" s="1"/>
      <c r="T109664" s="1"/>
    </row>
    <row r="109665" spans="2:20">
      <c r="B109665" s="27"/>
      <c r="C109665" s="1"/>
      <c r="D109665" s="1"/>
      <c r="E109665" s="1"/>
      <c r="F109665" s="1"/>
      <c r="G109665" s="1"/>
      <c r="H109665" s="1"/>
      <c r="I109665" s="1"/>
      <c r="J109665" s="1"/>
      <c r="K109665" s="1"/>
      <c r="L109665" s="1"/>
      <c r="M109665" s="1"/>
      <c r="N109665" s="1"/>
      <c r="O109665" s="1"/>
      <c r="P109665" s="1"/>
      <c r="Q109665" s="1"/>
      <c r="R109665" s="1"/>
      <c r="S109665" s="1"/>
      <c r="T109665" s="1"/>
    </row>
    <row r="109666" spans="2:20">
      <c r="B109666" s="27"/>
      <c r="C109666" s="1"/>
      <c r="D109666" s="1"/>
      <c r="E109666" s="1"/>
      <c r="F109666" s="1"/>
      <c r="G109666" s="1"/>
      <c r="H109666" s="1"/>
      <c r="I109666" s="1"/>
      <c r="J109666" s="1"/>
      <c r="K109666" s="1"/>
      <c r="L109666" s="1"/>
      <c r="M109666" s="1"/>
      <c r="N109666" s="1"/>
      <c r="O109666" s="1"/>
      <c r="P109666" s="1"/>
      <c r="Q109666" s="1"/>
      <c r="R109666" s="1"/>
      <c r="S109666" s="1"/>
      <c r="T109666" s="1"/>
    </row>
    <row r="109667" spans="2:20">
      <c r="B109667" s="27"/>
      <c r="C109667" s="1"/>
      <c r="D109667" s="1"/>
      <c r="E109667" s="1"/>
      <c r="F109667" s="1"/>
      <c r="G109667" s="1"/>
      <c r="H109667" s="1"/>
      <c r="I109667" s="1"/>
      <c r="J109667" s="1"/>
      <c r="K109667" s="1"/>
      <c r="L109667" s="1"/>
      <c r="M109667" s="1"/>
      <c r="N109667" s="1"/>
      <c r="O109667" s="1"/>
      <c r="P109667" s="1"/>
      <c r="Q109667" s="1"/>
      <c r="R109667" s="1"/>
      <c r="S109667" s="1"/>
      <c r="T109667" s="1"/>
    </row>
    <row r="109668" spans="2:20">
      <c r="B109668" s="27"/>
      <c r="C109668" s="1"/>
      <c r="D109668" s="1"/>
      <c r="E109668" s="1"/>
      <c r="F109668" s="1"/>
      <c r="G109668" s="1"/>
      <c r="H109668" s="1"/>
      <c r="I109668" s="1"/>
      <c r="J109668" s="1"/>
      <c r="K109668" s="1"/>
      <c r="L109668" s="1"/>
      <c r="M109668" s="1"/>
      <c r="N109668" s="1"/>
      <c r="O109668" s="1"/>
      <c r="P109668" s="1"/>
      <c r="Q109668" s="1"/>
      <c r="R109668" s="1"/>
      <c r="S109668" s="1"/>
      <c r="T109668" s="1"/>
    </row>
    <row r="109669" spans="2:20">
      <c r="B109669" s="27"/>
      <c r="C109669" s="1"/>
      <c r="D109669" s="1"/>
      <c r="E109669" s="1"/>
      <c r="F109669" s="1"/>
      <c r="G109669" s="1"/>
      <c r="H109669" s="1"/>
      <c r="I109669" s="1"/>
      <c r="J109669" s="1"/>
      <c r="K109669" s="1"/>
      <c r="L109669" s="1"/>
      <c r="M109669" s="1"/>
      <c r="N109669" s="1"/>
      <c r="O109669" s="1"/>
      <c r="P109669" s="1"/>
      <c r="Q109669" s="1"/>
      <c r="R109669" s="1"/>
      <c r="S109669" s="1"/>
      <c r="T109669" s="1"/>
    </row>
    <row r="109670" spans="2:20">
      <c r="B109670" s="27"/>
      <c r="C109670" s="1"/>
      <c r="D109670" s="1"/>
      <c r="E109670" s="1"/>
      <c r="F109670" s="1"/>
      <c r="G109670" s="1"/>
      <c r="H109670" s="1"/>
      <c r="I109670" s="1"/>
      <c r="J109670" s="1"/>
      <c r="K109670" s="1"/>
      <c r="L109670" s="1"/>
      <c r="M109670" s="1"/>
      <c r="N109670" s="1"/>
      <c r="O109670" s="1"/>
      <c r="P109670" s="1"/>
      <c r="Q109670" s="1"/>
      <c r="R109670" s="1"/>
      <c r="S109670" s="1"/>
      <c r="T109670" s="1"/>
    </row>
    <row r="109671" spans="2:20">
      <c r="B109671" s="27"/>
      <c r="C109671" s="1"/>
      <c r="D109671" s="1"/>
      <c r="E109671" s="1"/>
      <c r="F109671" s="1"/>
      <c r="G109671" s="1"/>
      <c r="H109671" s="1"/>
      <c r="I109671" s="1"/>
      <c r="J109671" s="1"/>
      <c r="K109671" s="1"/>
      <c r="L109671" s="1"/>
      <c r="M109671" s="1"/>
      <c r="N109671" s="1"/>
      <c r="O109671" s="1"/>
      <c r="P109671" s="1"/>
      <c r="Q109671" s="1"/>
      <c r="R109671" s="1"/>
      <c r="S109671" s="1"/>
      <c r="T109671" s="1"/>
    </row>
    <row r="109672" spans="2:20">
      <c r="B109672" s="27"/>
      <c r="C109672" s="1"/>
      <c r="D109672" s="1"/>
      <c r="E109672" s="1"/>
      <c r="F109672" s="1"/>
      <c r="G109672" s="1"/>
      <c r="H109672" s="1"/>
      <c r="I109672" s="1"/>
      <c r="J109672" s="1"/>
      <c r="K109672" s="1"/>
      <c r="L109672" s="1"/>
      <c r="M109672" s="1"/>
      <c r="N109672" s="1"/>
      <c r="O109672" s="1"/>
      <c r="P109672" s="1"/>
      <c r="Q109672" s="1"/>
      <c r="R109672" s="1"/>
      <c r="S109672" s="1"/>
      <c r="T109672" s="1"/>
    </row>
    <row r="109673" spans="2:20">
      <c r="B109673" s="27"/>
      <c r="C109673" s="1"/>
      <c r="D109673" s="1"/>
      <c r="E109673" s="1"/>
      <c r="F109673" s="1"/>
      <c r="G109673" s="1"/>
      <c r="H109673" s="1"/>
      <c r="I109673" s="1"/>
      <c r="J109673" s="1"/>
      <c r="K109673" s="1"/>
      <c r="L109673" s="1"/>
      <c r="M109673" s="1"/>
      <c r="N109673" s="1"/>
      <c r="O109673" s="1"/>
      <c r="P109673" s="1"/>
      <c r="Q109673" s="1"/>
      <c r="R109673" s="1"/>
      <c r="S109673" s="1"/>
      <c r="T109673" s="1"/>
    </row>
    <row r="109674" spans="2:20">
      <c r="B109674" s="27"/>
      <c r="C109674" s="1"/>
      <c r="D109674" s="1"/>
      <c r="E109674" s="1"/>
      <c r="F109674" s="1"/>
      <c r="G109674" s="1"/>
      <c r="H109674" s="1"/>
      <c r="I109674" s="1"/>
      <c r="J109674" s="1"/>
      <c r="K109674" s="1"/>
      <c r="L109674" s="1"/>
      <c r="M109674" s="1"/>
      <c r="N109674" s="1"/>
      <c r="O109674" s="1"/>
      <c r="P109674" s="1"/>
      <c r="Q109674" s="1"/>
      <c r="R109674" s="1"/>
      <c r="S109674" s="1"/>
      <c r="T109674" s="1"/>
    </row>
    <row r="109675" spans="2:20">
      <c r="B109675" s="27"/>
      <c r="C109675" s="1"/>
      <c r="D109675" s="1"/>
      <c r="E109675" s="1"/>
      <c r="F109675" s="1"/>
      <c r="G109675" s="1"/>
      <c r="H109675" s="1"/>
      <c r="I109675" s="1"/>
      <c r="J109675" s="1"/>
      <c r="K109675" s="1"/>
      <c r="L109675" s="1"/>
      <c r="M109675" s="1"/>
      <c r="N109675" s="1"/>
      <c r="O109675" s="1"/>
      <c r="P109675" s="1"/>
      <c r="Q109675" s="1"/>
      <c r="R109675" s="1"/>
      <c r="S109675" s="1"/>
      <c r="T109675" s="1"/>
    </row>
    <row r="109676" spans="2:20">
      <c r="B109676" s="27"/>
      <c r="C109676" s="1"/>
      <c r="D109676" s="1"/>
      <c r="E109676" s="1"/>
      <c r="F109676" s="1"/>
      <c r="G109676" s="1"/>
      <c r="H109676" s="1"/>
      <c r="I109676" s="1"/>
      <c r="J109676" s="1"/>
      <c r="K109676" s="1"/>
      <c r="L109676" s="1"/>
      <c r="M109676" s="1"/>
      <c r="N109676" s="1"/>
      <c r="O109676" s="1"/>
      <c r="P109676" s="1"/>
      <c r="Q109676" s="1"/>
      <c r="R109676" s="1"/>
      <c r="S109676" s="1"/>
      <c r="T109676" s="1"/>
    </row>
    <row r="109677" spans="2:20">
      <c r="B109677" s="27"/>
      <c r="C109677" s="1"/>
      <c r="D109677" s="1"/>
      <c r="E109677" s="1"/>
      <c r="F109677" s="1"/>
      <c r="G109677" s="1"/>
      <c r="H109677" s="1"/>
      <c r="I109677" s="1"/>
      <c r="J109677" s="1"/>
      <c r="K109677" s="1"/>
      <c r="L109677" s="1"/>
      <c r="M109677" s="1"/>
      <c r="N109677" s="1"/>
      <c r="O109677" s="1"/>
      <c r="P109677" s="1"/>
      <c r="Q109677" s="1"/>
      <c r="R109677" s="1"/>
      <c r="S109677" s="1"/>
      <c r="T109677" s="1"/>
    </row>
    <row r="109678" spans="2:20">
      <c r="B109678" s="27"/>
      <c r="C109678" s="1"/>
      <c r="D109678" s="1"/>
      <c r="E109678" s="1"/>
      <c r="F109678" s="1"/>
      <c r="G109678" s="1"/>
      <c r="H109678" s="1"/>
      <c r="I109678" s="1"/>
      <c r="J109678" s="1"/>
      <c r="K109678" s="1"/>
      <c r="L109678" s="1"/>
      <c r="M109678" s="1"/>
      <c r="N109678" s="1"/>
      <c r="O109678" s="1"/>
      <c r="P109678" s="1"/>
      <c r="Q109678" s="1"/>
      <c r="R109678" s="1"/>
      <c r="S109678" s="1"/>
      <c r="T109678" s="1"/>
    </row>
    <row r="109679" spans="2:20">
      <c r="B109679" s="27"/>
      <c r="C109679" s="1"/>
      <c r="D109679" s="1"/>
      <c r="E109679" s="1"/>
      <c r="F109679" s="1"/>
      <c r="G109679" s="1"/>
      <c r="H109679" s="1"/>
      <c r="I109679" s="1"/>
      <c r="J109679" s="1"/>
      <c r="K109679" s="1"/>
      <c r="L109679" s="1"/>
      <c r="M109679" s="1"/>
      <c r="N109679" s="1"/>
      <c r="O109679" s="1"/>
      <c r="P109679" s="1"/>
      <c r="Q109679" s="1"/>
      <c r="R109679" s="1"/>
      <c r="S109679" s="1"/>
      <c r="T109679" s="1"/>
    </row>
    <row r="109680" spans="2:20">
      <c r="B109680" s="27"/>
      <c r="C109680" s="1"/>
      <c r="D109680" s="1"/>
      <c r="E109680" s="1"/>
      <c r="F109680" s="1"/>
      <c r="G109680" s="1"/>
      <c r="H109680" s="1"/>
      <c r="I109680" s="1"/>
      <c r="J109680" s="1"/>
      <c r="K109680" s="1"/>
      <c r="L109680" s="1"/>
      <c r="M109680" s="1"/>
      <c r="N109680" s="1"/>
      <c r="O109680" s="1"/>
      <c r="P109680" s="1"/>
      <c r="Q109680" s="1"/>
      <c r="R109680" s="1"/>
      <c r="S109680" s="1"/>
      <c r="T109680" s="1"/>
    </row>
    <row r="109681" spans="2:20">
      <c r="B109681" s="27"/>
      <c r="C109681" s="1"/>
      <c r="D109681" s="1"/>
      <c r="E109681" s="1"/>
      <c r="F109681" s="1"/>
      <c r="G109681" s="1"/>
      <c r="H109681" s="1"/>
      <c r="I109681" s="1"/>
      <c r="J109681" s="1"/>
      <c r="K109681" s="1"/>
      <c r="L109681" s="1"/>
      <c r="M109681" s="1"/>
      <c r="N109681" s="1"/>
      <c r="O109681" s="1"/>
      <c r="P109681" s="1"/>
      <c r="Q109681" s="1"/>
      <c r="R109681" s="1"/>
      <c r="S109681" s="1"/>
      <c r="T109681" s="1"/>
    </row>
    <row r="109682" spans="2:20">
      <c r="B109682" s="27"/>
      <c r="C109682" s="1"/>
      <c r="D109682" s="1"/>
      <c r="E109682" s="1"/>
      <c r="F109682" s="1"/>
      <c r="G109682" s="1"/>
      <c r="H109682" s="1"/>
      <c r="I109682" s="1"/>
      <c r="J109682" s="1"/>
      <c r="K109682" s="1"/>
      <c r="L109682" s="1"/>
      <c r="M109682" s="1"/>
      <c r="N109682" s="1"/>
      <c r="O109682" s="1"/>
      <c r="P109682" s="1"/>
      <c r="Q109682" s="1"/>
      <c r="R109682" s="1"/>
      <c r="S109682" s="1"/>
      <c r="T109682" s="1"/>
    </row>
    <row r="109683" spans="2:20">
      <c r="B109683" s="27"/>
      <c r="C109683" s="1"/>
      <c r="D109683" s="1"/>
      <c r="E109683" s="1"/>
      <c r="F109683" s="1"/>
      <c r="G109683" s="1"/>
      <c r="H109683" s="1"/>
      <c r="I109683" s="1"/>
      <c r="J109683" s="1"/>
      <c r="K109683" s="1"/>
      <c r="L109683" s="1"/>
      <c r="M109683" s="1"/>
      <c r="N109683" s="1"/>
      <c r="O109683" s="1"/>
      <c r="P109683" s="1"/>
      <c r="Q109683" s="1"/>
      <c r="R109683" s="1"/>
      <c r="S109683" s="1"/>
      <c r="T109683" s="1"/>
    </row>
    <row r="109684" spans="2:20">
      <c r="B109684" s="27"/>
      <c r="C109684" s="1"/>
      <c r="D109684" s="1"/>
      <c r="E109684" s="1"/>
      <c r="F109684" s="1"/>
      <c r="G109684" s="1"/>
      <c r="H109684" s="1"/>
      <c r="I109684" s="1"/>
      <c r="J109684" s="1"/>
      <c r="K109684" s="1"/>
      <c r="L109684" s="1"/>
      <c r="M109684" s="1"/>
      <c r="N109684" s="1"/>
      <c r="O109684" s="1"/>
      <c r="P109684" s="1"/>
      <c r="Q109684" s="1"/>
      <c r="R109684" s="1"/>
      <c r="S109684" s="1"/>
      <c r="T109684" s="1"/>
    </row>
    <row r="109685" spans="2:20">
      <c r="B109685" s="27"/>
      <c r="C109685" s="1"/>
      <c r="D109685" s="1"/>
      <c r="E109685" s="1"/>
      <c r="F109685" s="1"/>
      <c r="G109685" s="1"/>
      <c r="H109685" s="1"/>
      <c r="I109685" s="1"/>
      <c r="J109685" s="1"/>
      <c r="K109685" s="1"/>
      <c r="L109685" s="1"/>
      <c r="M109685" s="1"/>
      <c r="N109685" s="1"/>
      <c r="O109685" s="1"/>
      <c r="P109685" s="1"/>
      <c r="Q109685" s="1"/>
      <c r="R109685" s="1"/>
      <c r="S109685" s="1"/>
      <c r="T109685" s="1"/>
    </row>
    <row r="109686" spans="2:20">
      <c r="B109686" s="27"/>
      <c r="C109686" s="1"/>
      <c r="D109686" s="1"/>
      <c r="E109686" s="1"/>
      <c r="F109686" s="1"/>
      <c r="G109686" s="1"/>
      <c r="H109686" s="1"/>
      <c r="I109686" s="1"/>
      <c r="J109686" s="1"/>
      <c r="K109686" s="1"/>
      <c r="L109686" s="1"/>
      <c r="M109686" s="1"/>
      <c r="N109686" s="1"/>
      <c r="O109686" s="1"/>
      <c r="P109686" s="1"/>
      <c r="Q109686" s="1"/>
      <c r="R109686" s="1"/>
      <c r="S109686" s="1"/>
      <c r="T109686" s="1"/>
    </row>
    <row r="109687" spans="2:20">
      <c r="B109687" s="27"/>
      <c r="C109687" s="1"/>
      <c r="D109687" s="1"/>
      <c r="E109687" s="1"/>
      <c r="F109687" s="1"/>
      <c r="G109687" s="1"/>
      <c r="H109687" s="1"/>
      <c r="I109687" s="1"/>
      <c r="J109687" s="1"/>
      <c r="K109687" s="1"/>
      <c r="L109687" s="1"/>
      <c r="M109687" s="1"/>
      <c r="N109687" s="1"/>
      <c r="O109687" s="1"/>
      <c r="P109687" s="1"/>
      <c r="Q109687" s="1"/>
      <c r="R109687" s="1"/>
      <c r="S109687" s="1"/>
      <c r="T109687" s="1"/>
    </row>
    <row r="109688" spans="2:20">
      <c r="B109688" s="27"/>
      <c r="C109688" s="1"/>
      <c r="D109688" s="1"/>
      <c r="E109688" s="1"/>
      <c r="F109688" s="1"/>
      <c r="G109688" s="1"/>
      <c r="H109688" s="1"/>
      <c r="I109688" s="1"/>
      <c r="J109688" s="1"/>
      <c r="K109688" s="1"/>
      <c r="L109688" s="1"/>
      <c r="M109688" s="1"/>
      <c r="N109688" s="1"/>
      <c r="O109688" s="1"/>
      <c r="P109688" s="1"/>
      <c r="Q109688" s="1"/>
      <c r="R109688" s="1"/>
      <c r="S109688" s="1"/>
      <c r="T109688" s="1"/>
    </row>
    <row r="109689" spans="2:20">
      <c r="B109689" s="27"/>
      <c r="C109689" s="1"/>
      <c r="D109689" s="1"/>
      <c r="E109689" s="1"/>
      <c r="F109689" s="1"/>
      <c r="G109689" s="1"/>
      <c r="H109689" s="1"/>
      <c r="I109689" s="1"/>
      <c r="J109689" s="1"/>
      <c r="K109689" s="1"/>
      <c r="L109689" s="1"/>
      <c r="M109689" s="1"/>
      <c r="N109689" s="1"/>
      <c r="O109689" s="1"/>
      <c r="P109689" s="1"/>
      <c r="Q109689" s="1"/>
      <c r="R109689" s="1"/>
      <c r="S109689" s="1"/>
      <c r="T109689" s="1"/>
    </row>
    <row r="109690" spans="2:20">
      <c r="B109690" s="27"/>
      <c r="C109690" s="1"/>
      <c r="D109690" s="1"/>
      <c r="E109690" s="1"/>
      <c r="F109690" s="1"/>
      <c r="G109690" s="1"/>
      <c r="H109690" s="1"/>
      <c r="I109690" s="1"/>
      <c r="J109690" s="1"/>
      <c r="K109690" s="1"/>
      <c r="L109690" s="1"/>
      <c r="M109690" s="1"/>
      <c r="N109690" s="1"/>
      <c r="O109690" s="1"/>
      <c r="P109690" s="1"/>
      <c r="Q109690" s="1"/>
      <c r="R109690" s="1"/>
      <c r="S109690" s="1"/>
      <c r="T109690" s="1"/>
    </row>
    <row r="109691" spans="2:20">
      <c r="B109691" s="27"/>
      <c r="C109691" s="1"/>
      <c r="D109691" s="1"/>
      <c r="E109691" s="1"/>
      <c r="F109691" s="1"/>
      <c r="G109691" s="1"/>
      <c r="H109691" s="1"/>
      <c r="I109691" s="1"/>
      <c r="J109691" s="1"/>
      <c r="K109691" s="1"/>
      <c r="L109691" s="1"/>
      <c r="M109691" s="1"/>
      <c r="N109691" s="1"/>
      <c r="O109691" s="1"/>
      <c r="P109691" s="1"/>
      <c r="Q109691" s="1"/>
      <c r="R109691" s="1"/>
      <c r="S109691" s="1"/>
      <c r="T109691" s="1"/>
    </row>
    <row r="109692" spans="2:20">
      <c r="B109692" s="27"/>
      <c r="C109692" s="1"/>
      <c r="D109692" s="1"/>
      <c r="E109692" s="1"/>
      <c r="F109692" s="1"/>
      <c r="G109692" s="1"/>
      <c r="H109692" s="1"/>
      <c r="I109692" s="1"/>
      <c r="J109692" s="1"/>
      <c r="K109692" s="1"/>
      <c r="L109692" s="1"/>
      <c r="M109692" s="1"/>
      <c r="N109692" s="1"/>
      <c r="O109692" s="1"/>
      <c r="P109692" s="1"/>
      <c r="Q109692" s="1"/>
      <c r="R109692" s="1"/>
      <c r="S109692" s="1"/>
      <c r="T109692" s="1"/>
    </row>
    <row r="109693" spans="2:20">
      <c r="B109693" s="27"/>
      <c r="C109693" s="1"/>
      <c r="D109693" s="1"/>
      <c r="E109693" s="1"/>
      <c r="F109693" s="1"/>
      <c r="G109693" s="1"/>
      <c r="H109693" s="1"/>
      <c r="I109693" s="1"/>
      <c r="J109693" s="1"/>
      <c r="K109693" s="1"/>
      <c r="L109693" s="1"/>
      <c r="M109693" s="1"/>
      <c r="N109693" s="1"/>
      <c r="O109693" s="1"/>
      <c r="P109693" s="1"/>
      <c r="Q109693" s="1"/>
      <c r="R109693" s="1"/>
      <c r="S109693" s="1"/>
      <c r="T109693" s="1"/>
    </row>
    <row r="109694" spans="2:20">
      <c r="B109694" s="27"/>
      <c r="C109694" s="1"/>
      <c r="D109694" s="1"/>
      <c r="E109694" s="1"/>
      <c r="F109694" s="1"/>
      <c r="G109694" s="1"/>
      <c r="H109694" s="1"/>
      <c r="I109694" s="1"/>
      <c r="J109694" s="1"/>
      <c r="K109694" s="1"/>
      <c r="L109694" s="1"/>
      <c r="M109694" s="1"/>
      <c r="N109694" s="1"/>
      <c r="O109694" s="1"/>
      <c r="P109694" s="1"/>
      <c r="Q109694" s="1"/>
      <c r="R109694" s="1"/>
      <c r="S109694" s="1"/>
      <c r="T109694" s="1"/>
    </row>
    <row r="109695" spans="2:20">
      <c r="B109695" s="27"/>
      <c r="C109695" s="1"/>
      <c r="D109695" s="1"/>
      <c r="E109695" s="1"/>
      <c r="F109695" s="1"/>
      <c r="G109695" s="1"/>
      <c r="H109695" s="1"/>
      <c r="I109695" s="1"/>
      <c r="J109695" s="1"/>
      <c r="K109695" s="1"/>
      <c r="L109695" s="1"/>
      <c r="M109695" s="1"/>
      <c r="N109695" s="1"/>
      <c r="O109695" s="1"/>
      <c r="P109695" s="1"/>
      <c r="Q109695" s="1"/>
      <c r="R109695" s="1"/>
      <c r="S109695" s="1"/>
      <c r="T109695" s="1"/>
    </row>
    <row r="109696" spans="2:20">
      <c r="B109696" s="27"/>
      <c r="C109696" s="1"/>
      <c r="D109696" s="1"/>
      <c r="E109696" s="1"/>
      <c r="F109696" s="1"/>
      <c r="G109696" s="1"/>
      <c r="H109696" s="1"/>
      <c r="I109696" s="1"/>
      <c r="J109696" s="1"/>
      <c r="K109696" s="1"/>
      <c r="L109696" s="1"/>
      <c r="M109696" s="1"/>
      <c r="N109696" s="1"/>
      <c r="O109696" s="1"/>
      <c r="P109696" s="1"/>
      <c r="Q109696" s="1"/>
      <c r="R109696" s="1"/>
      <c r="S109696" s="1"/>
      <c r="T109696" s="1"/>
    </row>
    <row r="109697" spans="2:20">
      <c r="B109697" s="27"/>
      <c r="C109697" s="1"/>
      <c r="D109697" s="1"/>
      <c r="E109697" s="1"/>
      <c r="F109697" s="1"/>
      <c r="G109697" s="1"/>
      <c r="H109697" s="1"/>
      <c r="I109697" s="1"/>
      <c r="J109697" s="1"/>
      <c r="K109697" s="1"/>
      <c r="L109697" s="1"/>
      <c r="M109697" s="1"/>
      <c r="N109697" s="1"/>
      <c r="O109697" s="1"/>
      <c r="P109697" s="1"/>
      <c r="Q109697" s="1"/>
      <c r="R109697" s="1"/>
      <c r="S109697" s="1"/>
      <c r="T109697" s="1"/>
    </row>
    <row r="109698" spans="2:20">
      <c r="B109698" s="27"/>
      <c r="C109698" s="1"/>
      <c r="D109698" s="1"/>
      <c r="E109698" s="1"/>
      <c r="F109698" s="1"/>
      <c r="G109698" s="1"/>
      <c r="H109698" s="1"/>
      <c r="I109698" s="1"/>
      <c r="J109698" s="1"/>
      <c r="K109698" s="1"/>
      <c r="L109698" s="1"/>
      <c r="M109698" s="1"/>
      <c r="N109698" s="1"/>
      <c r="O109698" s="1"/>
      <c r="P109698" s="1"/>
      <c r="Q109698" s="1"/>
      <c r="R109698" s="1"/>
      <c r="S109698" s="1"/>
      <c r="T109698" s="1"/>
    </row>
    <row r="109699" spans="2:20">
      <c r="B109699" s="27"/>
      <c r="C109699" s="1"/>
      <c r="D109699" s="1"/>
      <c r="E109699" s="1"/>
      <c r="F109699" s="1"/>
      <c r="G109699" s="1"/>
      <c r="H109699" s="1"/>
      <c r="I109699" s="1"/>
      <c r="J109699" s="1"/>
      <c r="K109699" s="1"/>
      <c r="L109699" s="1"/>
      <c r="M109699" s="1"/>
      <c r="N109699" s="1"/>
      <c r="O109699" s="1"/>
      <c r="P109699" s="1"/>
      <c r="Q109699" s="1"/>
      <c r="R109699" s="1"/>
      <c r="S109699" s="1"/>
      <c r="T109699" s="1"/>
    </row>
    <row r="109700" spans="2:20">
      <c r="B109700" s="27"/>
      <c r="C109700" s="1"/>
      <c r="D109700" s="1"/>
      <c r="E109700" s="1"/>
      <c r="F109700" s="1"/>
      <c r="G109700" s="1"/>
      <c r="H109700" s="1"/>
      <c r="I109700" s="1"/>
      <c r="J109700" s="1"/>
      <c r="K109700" s="1"/>
      <c r="L109700" s="1"/>
      <c r="M109700" s="1"/>
      <c r="N109700" s="1"/>
      <c r="O109700" s="1"/>
      <c r="P109700" s="1"/>
      <c r="Q109700" s="1"/>
      <c r="R109700" s="1"/>
      <c r="S109700" s="1"/>
      <c r="T109700" s="1"/>
    </row>
    <row r="109701" spans="2:20">
      <c r="B109701" s="27"/>
      <c r="C109701" s="1"/>
      <c r="D109701" s="1"/>
      <c r="E109701" s="1"/>
      <c r="F109701" s="1"/>
      <c r="G109701" s="1"/>
      <c r="H109701" s="1"/>
      <c r="I109701" s="1"/>
      <c r="J109701" s="1"/>
      <c r="K109701" s="1"/>
      <c r="L109701" s="1"/>
      <c r="M109701" s="1"/>
      <c r="N109701" s="1"/>
      <c r="O109701" s="1"/>
      <c r="P109701" s="1"/>
      <c r="Q109701" s="1"/>
      <c r="R109701" s="1"/>
      <c r="S109701" s="1"/>
      <c r="T109701" s="1"/>
    </row>
    <row r="109702" spans="2:20">
      <c r="B109702" s="27"/>
      <c r="C109702" s="1"/>
      <c r="D109702" s="1"/>
      <c r="E109702" s="1"/>
      <c r="F109702" s="1"/>
      <c r="G109702" s="1"/>
      <c r="H109702" s="1"/>
      <c r="I109702" s="1"/>
      <c r="J109702" s="1"/>
      <c r="K109702" s="1"/>
      <c r="L109702" s="1"/>
      <c r="M109702" s="1"/>
      <c r="N109702" s="1"/>
      <c r="O109702" s="1"/>
      <c r="P109702" s="1"/>
      <c r="Q109702" s="1"/>
      <c r="R109702" s="1"/>
      <c r="S109702" s="1"/>
      <c r="T109702" s="1"/>
    </row>
    <row r="109703" spans="2:20">
      <c r="B109703" s="27"/>
      <c r="C109703" s="1"/>
      <c r="D109703" s="1"/>
      <c r="E109703" s="1"/>
      <c r="F109703" s="1"/>
      <c r="G109703" s="1"/>
      <c r="H109703" s="1"/>
      <c r="I109703" s="1"/>
      <c r="J109703" s="1"/>
      <c r="K109703" s="1"/>
      <c r="L109703" s="1"/>
      <c r="M109703" s="1"/>
      <c r="N109703" s="1"/>
      <c r="O109703" s="1"/>
      <c r="P109703" s="1"/>
      <c r="Q109703" s="1"/>
      <c r="R109703" s="1"/>
      <c r="S109703" s="1"/>
      <c r="T109703" s="1"/>
    </row>
    <row r="109704" spans="2:20">
      <c r="B109704" s="27"/>
      <c r="C109704" s="1"/>
      <c r="D109704" s="1"/>
      <c r="E109704" s="1"/>
      <c r="F109704" s="1"/>
      <c r="G109704" s="1"/>
      <c r="H109704" s="1"/>
      <c r="I109704" s="1"/>
      <c r="J109704" s="1"/>
      <c r="K109704" s="1"/>
      <c r="L109704" s="1"/>
      <c r="M109704" s="1"/>
      <c r="N109704" s="1"/>
      <c r="O109704" s="1"/>
      <c r="P109704" s="1"/>
      <c r="Q109704" s="1"/>
      <c r="R109704" s="1"/>
      <c r="S109704" s="1"/>
      <c r="T109704" s="1"/>
    </row>
    <row r="109705" spans="2:20">
      <c r="B109705" s="27"/>
      <c r="C109705" s="1"/>
      <c r="D109705" s="1"/>
      <c r="E109705" s="1"/>
      <c r="F109705" s="1"/>
      <c r="G109705" s="1"/>
      <c r="H109705" s="1"/>
      <c r="I109705" s="1"/>
      <c r="J109705" s="1"/>
      <c r="K109705" s="1"/>
      <c r="L109705" s="1"/>
      <c r="M109705" s="1"/>
      <c r="N109705" s="1"/>
      <c r="O109705" s="1"/>
      <c r="P109705" s="1"/>
      <c r="Q109705" s="1"/>
      <c r="R109705" s="1"/>
      <c r="S109705" s="1"/>
      <c r="T109705" s="1"/>
    </row>
    <row r="109706" spans="2:20">
      <c r="B109706" s="27"/>
      <c r="C109706" s="1"/>
      <c r="D109706" s="1"/>
      <c r="E109706" s="1"/>
      <c r="F109706" s="1"/>
      <c r="G109706" s="1"/>
      <c r="H109706" s="1"/>
      <c r="I109706" s="1"/>
      <c r="J109706" s="1"/>
      <c r="K109706" s="1"/>
      <c r="L109706" s="1"/>
      <c r="M109706" s="1"/>
      <c r="N109706" s="1"/>
      <c r="O109706" s="1"/>
      <c r="P109706" s="1"/>
      <c r="Q109706" s="1"/>
      <c r="R109706" s="1"/>
      <c r="S109706" s="1"/>
      <c r="T109706" s="1"/>
    </row>
    <row r="109707" spans="2:20">
      <c r="B109707" s="27"/>
      <c r="C109707" s="1"/>
      <c r="D109707" s="1"/>
      <c r="E109707" s="1"/>
      <c r="F109707" s="1"/>
      <c r="G109707" s="1"/>
      <c r="H109707" s="1"/>
      <c r="I109707" s="1"/>
      <c r="J109707" s="1"/>
      <c r="K109707" s="1"/>
      <c r="L109707" s="1"/>
      <c r="M109707" s="1"/>
      <c r="N109707" s="1"/>
      <c r="O109707" s="1"/>
      <c r="P109707" s="1"/>
      <c r="Q109707" s="1"/>
      <c r="R109707" s="1"/>
      <c r="S109707" s="1"/>
      <c r="T109707" s="1"/>
    </row>
    <row r="109708" spans="2:20">
      <c r="B109708" s="27"/>
      <c r="C109708" s="1"/>
      <c r="D109708" s="1"/>
      <c r="E109708" s="1"/>
      <c r="F109708" s="1"/>
      <c r="G109708" s="1"/>
      <c r="H109708" s="1"/>
      <c r="I109708" s="1"/>
      <c r="J109708" s="1"/>
      <c r="K109708" s="1"/>
      <c r="L109708" s="1"/>
      <c r="M109708" s="1"/>
      <c r="N109708" s="1"/>
      <c r="O109708" s="1"/>
      <c r="P109708" s="1"/>
      <c r="Q109708" s="1"/>
      <c r="R109708" s="1"/>
      <c r="S109708" s="1"/>
      <c r="T109708" s="1"/>
    </row>
    <row r="109709" spans="2:20">
      <c r="B109709" s="27"/>
      <c r="C109709" s="1"/>
      <c r="D109709" s="1"/>
      <c r="E109709" s="1"/>
      <c r="F109709" s="1"/>
      <c r="G109709" s="1"/>
      <c r="H109709" s="1"/>
      <c r="I109709" s="1"/>
      <c r="J109709" s="1"/>
      <c r="K109709" s="1"/>
      <c r="L109709" s="1"/>
      <c r="M109709" s="1"/>
      <c r="N109709" s="1"/>
      <c r="O109709" s="1"/>
      <c r="P109709" s="1"/>
      <c r="Q109709" s="1"/>
      <c r="R109709" s="1"/>
      <c r="S109709" s="1"/>
      <c r="T109709" s="1"/>
    </row>
    <row r="109710" spans="2:20">
      <c r="B109710" s="27"/>
      <c r="C109710" s="1"/>
      <c r="D109710" s="1"/>
      <c r="E109710" s="1"/>
      <c r="F109710" s="1"/>
      <c r="G109710" s="1"/>
      <c r="H109710" s="1"/>
      <c r="I109710" s="1"/>
      <c r="J109710" s="1"/>
      <c r="K109710" s="1"/>
      <c r="L109710" s="1"/>
      <c r="M109710" s="1"/>
      <c r="N109710" s="1"/>
      <c r="O109710" s="1"/>
      <c r="P109710" s="1"/>
      <c r="Q109710" s="1"/>
      <c r="R109710" s="1"/>
      <c r="S109710" s="1"/>
      <c r="T109710" s="1"/>
    </row>
    <row r="109711" spans="2:20">
      <c r="B109711" s="27"/>
      <c r="C109711" s="1"/>
      <c r="D109711" s="1"/>
      <c r="E109711" s="1"/>
      <c r="F109711" s="1"/>
      <c r="G109711" s="1"/>
      <c r="H109711" s="1"/>
      <c r="I109711" s="1"/>
      <c r="J109711" s="1"/>
      <c r="K109711" s="1"/>
      <c r="L109711" s="1"/>
      <c r="M109711" s="1"/>
      <c r="N109711" s="1"/>
      <c r="O109711" s="1"/>
      <c r="P109711" s="1"/>
      <c r="Q109711" s="1"/>
      <c r="R109711" s="1"/>
      <c r="S109711" s="1"/>
      <c r="T109711" s="1"/>
    </row>
    <row r="109712" spans="2:20">
      <c r="B109712" s="27"/>
      <c r="C109712" s="1"/>
      <c r="D109712" s="1"/>
      <c r="E109712" s="1"/>
      <c r="F109712" s="1"/>
      <c r="G109712" s="1"/>
      <c r="H109712" s="1"/>
      <c r="I109712" s="1"/>
      <c r="J109712" s="1"/>
      <c r="K109712" s="1"/>
      <c r="L109712" s="1"/>
      <c r="M109712" s="1"/>
      <c r="N109712" s="1"/>
      <c r="O109712" s="1"/>
      <c r="P109712" s="1"/>
      <c r="Q109712" s="1"/>
      <c r="R109712" s="1"/>
      <c r="S109712" s="1"/>
      <c r="T109712" s="1"/>
    </row>
    <row r="109713" spans="2:20">
      <c r="B109713" s="27"/>
      <c r="C109713" s="1"/>
      <c r="D109713" s="1"/>
      <c r="E109713" s="1"/>
      <c r="F109713" s="1"/>
      <c r="G109713" s="1"/>
      <c r="H109713" s="1"/>
      <c r="I109713" s="1"/>
      <c r="J109713" s="1"/>
      <c r="K109713" s="1"/>
      <c r="L109713" s="1"/>
      <c r="M109713" s="1"/>
      <c r="N109713" s="1"/>
      <c r="O109713" s="1"/>
      <c r="P109713" s="1"/>
      <c r="Q109713" s="1"/>
      <c r="R109713" s="1"/>
      <c r="S109713" s="1"/>
      <c r="T109713" s="1"/>
    </row>
    <row r="109714" spans="2:20">
      <c r="B109714" s="27"/>
      <c r="C109714" s="1"/>
      <c r="D109714" s="1"/>
      <c r="E109714" s="1"/>
      <c r="F109714" s="1"/>
      <c r="G109714" s="1"/>
      <c r="H109714" s="1"/>
      <c r="I109714" s="1"/>
      <c r="J109714" s="1"/>
      <c r="K109714" s="1"/>
      <c r="L109714" s="1"/>
      <c r="M109714" s="1"/>
      <c r="N109714" s="1"/>
      <c r="O109714" s="1"/>
      <c r="P109714" s="1"/>
      <c r="Q109714" s="1"/>
      <c r="R109714" s="1"/>
      <c r="S109714" s="1"/>
      <c r="T109714" s="1"/>
    </row>
    <row r="109715" spans="2:20">
      <c r="B109715" s="27"/>
      <c r="C109715" s="1"/>
      <c r="D109715" s="1"/>
      <c r="E109715" s="1"/>
      <c r="F109715" s="1"/>
      <c r="G109715" s="1"/>
      <c r="H109715" s="1"/>
      <c r="I109715" s="1"/>
      <c r="J109715" s="1"/>
      <c r="K109715" s="1"/>
      <c r="L109715" s="1"/>
      <c r="M109715" s="1"/>
      <c r="N109715" s="1"/>
      <c r="O109715" s="1"/>
      <c r="P109715" s="1"/>
      <c r="Q109715" s="1"/>
      <c r="R109715" s="1"/>
      <c r="S109715" s="1"/>
      <c r="T109715" s="1"/>
    </row>
    <row r="109716" spans="2:20">
      <c r="B109716" s="27"/>
      <c r="C109716" s="1"/>
      <c r="D109716" s="1"/>
      <c r="E109716" s="1"/>
      <c r="F109716" s="1"/>
      <c r="G109716" s="1"/>
      <c r="H109716" s="1"/>
      <c r="I109716" s="1"/>
      <c r="J109716" s="1"/>
      <c r="K109716" s="1"/>
      <c r="L109716" s="1"/>
      <c r="M109716" s="1"/>
      <c r="N109716" s="1"/>
      <c r="O109716" s="1"/>
      <c r="P109716" s="1"/>
      <c r="Q109716" s="1"/>
      <c r="R109716" s="1"/>
      <c r="S109716" s="1"/>
      <c r="T109716" s="1"/>
    </row>
    <row r="109717" spans="2:20">
      <c r="B109717" s="27"/>
      <c r="C109717" s="1"/>
      <c r="D109717" s="1"/>
      <c r="E109717" s="1"/>
      <c r="F109717" s="1"/>
      <c r="G109717" s="1"/>
      <c r="H109717" s="1"/>
      <c r="I109717" s="1"/>
      <c r="J109717" s="1"/>
      <c r="K109717" s="1"/>
      <c r="L109717" s="1"/>
      <c r="M109717" s="1"/>
      <c r="N109717" s="1"/>
      <c r="O109717" s="1"/>
      <c r="P109717" s="1"/>
      <c r="Q109717" s="1"/>
      <c r="R109717" s="1"/>
      <c r="S109717" s="1"/>
      <c r="T109717" s="1"/>
    </row>
    <row r="109718" spans="2:20">
      <c r="B109718" s="27"/>
      <c r="C109718" s="1"/>
      <c r="D109718" s="1"/>
      <c r="E109718" s="1"/>
      <c r="F109718" s="1"/>
      <c r="G109718" s="1"/>
      <c r="H109718" s="1"/>
      <c r="I109718" s="1"/>
      <c r="J109718" s="1"/>
      <c r="K109718" s="1"/>
      <c r="L109718" s="1"/>
      <c r="M109718" s="1"/>
      <c r="N109718" s="1"/>
      <c r="O109718" s="1"/>
      <c r="P109718" s="1"/>
      <c r="Q109718" s="1"/>
      <c r="R109718" s="1"/>
      <c r="S109718" s="1"/>
      <c r="T109718" s="1"/>
    </row>
    <row r="109719" spans="2:20">
      <c r="B109719" s="27"/>
      <c r="C109719" s="1"/>
      <c r="D109719" s="1"/>
      <c r="E109719" s="1"/>
      <c r="F109719" s="1"/>
      <c r="G109719" s="1"/>
      <c r="H109719" s="1"/>
      <c r="I109719" s="1"/>
      <c r="J109719" s="1"/>
      <c r="K109719" s="1"/>
      <c r="L109719" s="1"/>
      <c r="M109719" s="1"/>
      <c r="N109719" s="1"/>
      <c r="O109719" s="1"/>
      <c r="P109719" s="1"/>
      <c r="Q109719" s="1"/>
      <c r="R109719" s="1"/>
      <c r="S109719" s="1"/>
      <c r="T109719" s="1"/>
    </row>
    <row r="109720" spans="2:20">
      <c r="B109720" s="27"/>
      <c r="C109720" s="1"/>
      <c r="D109720" s="1"/>
      <c r="E109720" s="1"/>
      <c r="F109720" s="1"/>
      <c r="G109720" s="1"/>
      <c r="H109720" s="1"/>
      <c r="I109720" s="1"/>
      <c r="J109720" s="1"/>
      <c r="K109720" s="1"/>
      <c r="L109720" s="1"/>
      <c r="M109720" s="1"/>
      <c r="N109720" s="1"/>
      <c r="O109720" s="1"/>
      <c r="P109720" s="1"/>
      <c r="Q109720" s="1"/>
      <c r="R109720" s="1"/>
      <c r="S109720" s="1"/>
      <c r="T109720" s="1"/>
    </row>
    <row r="109721" spans="2:20">
      <c r="B109721" s="27"/>
      <c r="C109721" s="1"/>
      <c r="D109721" s="1"/>
      <c r="E109721" s="1"/>
      <c r="F109721" s="1"/>
      <c r="G109721" s="1"/>
      <c r="H109721" s="1"/>
      <c r="I109721" s="1"/>
      <c r="J109721" s="1"/>
      <c r="K109721" s="1"/>
      <c r="L109721" s="1"/>
      <c r="M109721" s="1"/>
      <c r="N109721" s="1"/>
      <c r="O109721" s="1"/>
      <c r="P109721" s="1"/>
      <c r="Q109721" s="1"/>
      <c r="R109721" s="1"/>
      <c r="S109721" s="1"/>
      <c r="T109721" s="1"/>
    </row>
    <row r="109722" spans="2:20">
      <c r="B109722" s="27"/>
      <c r="C109722" s="1"/>
      <c r="D109722" s="1"/>
      <c r="E109722" s="1"/>
      <c r="F109722" s="1"/>
      <c r="G109722" s="1"/>
      <c r="H109722" s="1"/>
      <c r="I109722" s="1"/>
      <c r="J109722" s="1"/>
      <c r="K109722" s="1"/>
      <c r="L109722" s="1"/>
      <c r="M109722" s="1"/>
      <c r="N109722" s="1"/>
      <c r="O109722" s="1"/>
      <c r="P109722" s="1"/>
      <c r="Q109722" s="1"/>
      <c r="R109722" s="1"/>
      <c r="S109722" s="1"/>
      <c r="T109722" s="1"/>
    </row>
    <row r="109723" spans="2:20">
      <c r="B109723" s="27"/>
      <c r="C109723" s="1"/>
      <c r="D109723" s="1"/>
      <c r="E109723" s="1"/>
      <c r="F109723" s="1"/>
      <c r="G109723" s="1"/>
      <c r="H109723" s="1"/>
      <c r="I109723" s="1"/>
      <c r="J109723" s="1"/>
      <c r="K109723" s="1"/>
      <c r="L109723" s="1"/>
      <c r="M109723" s="1"/>
      <c r="N109723" s="1"/>
      <c r="O109723" s="1"/>
      <c r="P109723" s="1"/>
      <c r="Q109723" s="1"/>
      <c r="R109723" s="1"/>
      <c r="S109723" s="1"/>
      <c r="T109723" s="1"/>
    </row>
    <row r="109724" spans="2:20">
      <c r="B109724" s="27"/>
      <c r="C109724" s="1"/>
      <c r="D109724" s="1"/>
      <c r="E109724" s="1"/>
      <c r="F109724" s="1"/>
      <c r="G109724" s="1"/>
      <c r="H109724" s="1"/>
      <c r="I109724" s="1"/>
      <c r="J109724" s="1"/>
      <c r="K109724" s="1"/>
      <c r="L109724" s="1"/>
      <c r="M109724" s="1"/>
      <c r="N109724" s="1"/>
      <c r="O109724" s="1"/>
      <c r="P109724" s="1"/>
      <c r="Q109724" s="1"/>
      <c r="R109724" s="1"/>
      <c r="S109724" s="1"/>
      <c r="T109724" s="1"/>
    </row>
    <row r="109725" spans="2:20">
      <c r="B109725" s="27"/>
      <c r="C109725" s="1"/>
      <c r="D109725" s="1"/>
      <c r="E109725" s="1"/>
      <c r="F109725" s="1"/>
      <c r="G109725" s="1"/>
      <c r="H109725" s="1"/>
      <c r="I109725" s="1"/>
      <c r="J109725" s="1"/>
      <c r="K109725" s="1"/>
      <c r="L109725" s="1"/>
      <c r="M109725" s="1"/>
      <c r="N109725" s="1"/>
      <c r="O109725" s="1"/>
      <c r="P109725" s="1"/>
      <c r="Q109725" s="1"/>
      <c r="R109725" s="1"/>
      <c r="S109725" s="1"/>
      <c r="T109725" s="1"/>
    </row>
    <row r="109726" spans="2:20">
      <c r="B109726" s="27"/>
      <c r="C109726" s="1"/>
      <c r="D109726" s="1"/>
      <c r="E109726" s="1"/>
      <c r="F109726" s="1"/>
      <c r="G109726" s="1"/>
      <c r="H109726" s="1"/>
      <c r="I109726" s="1"/>
      <c r="J109726" s="1"/>
      <c r="K109726" s="1"/>
      <c r="L109726" s="1"/>
      <c r="M109726" s="1"/>
      <c r="N109726" s="1"/>
      <c r="O109726" s="1"/>
      <c r="P109726" s="1"/>
      <c r="Q109726" s="1"/>
      <c r="R109726" s="1"/>
      <c r="S109726" s="1"/>
      <c r="T109726" s="1"/>
    </row>
    <row r="109727" spans="2:20">
      <c r="B109727" s="27"/>
      <c r="C109727" s="1"/>
      <c r="D109727" s="1"/>
      <c r="E109727" s="1"/>
      <c r="F109727" s="1"/>
      <c r="G109727" s="1"/>
      <c r="H109727" s="1"/>
      <c r="I109727" s="1"/>
      <c r="J109727" s="1"/>
      <c r="K109727" s="1"/>
      <c r="L109727" s="1"/>
      <c r="M109727" s="1"/>
      <c r="N109727" s="1"/>
      <c r="O109727" s="1"/>
      <c r="P109727" s="1"/>
      <c r="Q109727" s="1"/>
      <c r="R109727" s="1"/>
      <c r="S109727" s="1"/>
      <c r="T109727" s="1"/>
    </row>
    <row r="109728" spans="2:20">
      <c r="B109728" s="27"/>
      <c r="C109728" s="1"/>
      <c r="D109728" s="1"/>
      <c r="E109728" s="1"/>
      <c r="F109728" s="1"/>
      <c r="G109728" s="1"/>
      <c r="H109728" s="1"/>
      <c r="I109728" s="1"/>
      <c r="J109728" s="1"/>
      <c r="K109728" s="1"/>
      <c r="L109728" s="1"/>
      <c r="M109728" s="1"/>
      <c r="N109728" s="1"/>
      <c r="O109728" s="1"/>
      <c r="P109728" s="1"/>
      <c r="Q109728" s="1"/>
      <c r="R109728" s="1"/>
      <c r="S109728" s="1"/>
      <c r="T109728" s="1"/>
    </row>
    <row r="109729" spans="2:20">
      <c r="B109729" s="27"/>
      <c r="C109729" s="1"/>
      <c r="D109729" s="1"/>
      <c r="E109729" s="1"/>
      <c r="F109729" s="1"/>
      <c r="G109729" s="1"/>
      <c r="H109729" s="1"/>
      <c r="I109729" s="1"/>
      <c r="J109729" s="1"/>
      <c r="K109729" s="1"/>
      <c r="L109729" s="1"/>
      <c r="M109729" s="1"/>
      <c r="N109729" s="1"/>
      <c r="O109729" s="1"/>
      <c r="P109729" s="1"/>
      <c r="Q109729" s="1"/>
      <c r="R109729" s="1"/>
      <c r="S109729" s="1"/>
      <c r="T109729" s="1"/>
    </row>
    <row r="109730" spans="2:20">
      <c r="B109730" s="27"/>
      <c r="C109730" s="1"/>
      <c r="D109730" s="1"/>
      <c r="E109730" s="1"/>
      <c r="F109730" s="1"/>
      <c r="G109730" s="1"/>
      <c r="H109730" s="1"/>
      <c r="I109730" s="1"/>
      <c r="J109730" s="1"/>
      <c r="K109730" s="1"/>
      <c r="L109730" s="1"/>
      <c r="M109730" s="1"/>
      <c r="N109730" s="1"/>
      <c r="O109730" s="1"/>
      <c r="P109730" s="1"/>
      <c r="Q109730" s="1"/>
      <c r="R109730" s="1"/>
      <c r="S109730" s="1"/>
      <c r="T109730" s="1"/>
    </row>
    <row r="109731" spans="2:20">
      <c r="B109731" s="27"/>
      <c r="C109731" s="1"/>
      <c r="D109731" s="1"/>
      <c r="E109731" s="1"/>
      <c r="F109731" s="1"/>
      <c r="G109731" s="1"/>
      <c r="H109731" s="1"/>
      <c r="I109731" s="1"/>
      <c r="J109731" s="1"/>
      <c r="K109731" s="1"/>
      <c r="L109731" s="1"/>
      <c r="M109731" s="1"/>
      <c r="N109731" s="1"/>
      <c r="O109731" s="1"/>
      <c r="P109731" s="1"/>
      <c r="Q109731" s="1"/>
      <c r="R109731" s="1"/>
      <c r="S109731" s="1"/>
      <c r="T109731" s="1"/>
    </row>
    <row r="109732" spans="2:20">
      <c r="B109732" s="27"/>
      <c r="C109732" s="1"/>
      <c r="D109732" s="1"/>
      <c r="E109732" s="1"/>
      <c r="F109732" s="1"/>
      <c r="G109732" s="1"/>
      <c r="H109732" s="1"/>
      <c r="I109732" s="1"/>
      <c r="J109732" s="1"/>
      <c r="K109732" s="1"/>
      <c r="L109732" s="1"/>
      <c r="M109732" s="1"/>
      <c r="N109732" s="1"/>
      <c r="O109732" s="1"/>
      <c r="P109732" s="1"/>
      <c r="Q109732" s="1"/>
      <c r="R109732" s="1"/>
      <c r="S109732" s="1"/>
      <c r="T109732" s="1"/>
    </row>
    <row r="109733" spans="2:20">
      <c r="B109733" s="27"/>
      <c r="C109733" s="1"/>
      <c r="D109733" s="1"/>
      <c r="E109733" s="1"/>
      <c r="F109733" s="1"/>
      <c r="G109733" s="1"/>
      <c r="H109733" s="1"/>
      <c r="I109733" s="1"/>
      <c r="J109733" s="1"/>
      <c r="K109733" s="1"/>
      <c r="L109733" s="1"/>
      <c r="M109733" s="1"/>
      <c r="N109733" s="1"/>
      <c r="O109733" s="1"/>
      <c r="P109733" s="1"/>
      <c r="Q109733" s="1"/>
      <c r="R109733" s="1"/>
      <c r="S109733" s="1"/>
      <c r="T109733" s="1"/>
    </row>
    <row r="109734" spans="2:20">
      <c r="B109734" s="27"/>
      <c r="C109734" s="1"/>
      <c r="D109734" s="1"/>
      <c r="E109734" s="1"/>
      <c r="F109734" s="1"/>
      <c r="G109734" s="1"/>
      <c r="H109734" s="1"/>
      <c r="I109734" s="1"/>
      <c r="J109734" s="1"/>
      <c r="K109734" s="1"/>
      <c r="L109734" s="1"/>
      <c r="M109734" s="1"/>
      <c r="N109734" s="1"/>
      <c r="O109734" s="1"/>
      <c r="P109734" s="1"/>
      <c r="Q109734" s="1"/>
      <c r="R109734" s="1"/>
      <c r="S109734" s="1"/>
      <c r="T109734" s="1"/>
    </row>
    <row r="109735" spans="2:20">
      <c r="B109735" s="27"/>
      <c r="C109735" s="1"/>
      <c r="D109735" s="1"/>
      <c r="E109735" s="1"/>
      <c r="F109735" s="1"/>
      <c r="G109735" s="1"/>
      <c r="H109735" s="1"/>
      <c r="I109735" s="1"/>
      <c r="J109735" s="1"/>
      <c r="K109735" s="1"/>
      <c r="L109735" s="1"/>
      <c r="M109735" s="1"/>
      <c r="N109735" s="1"/>
      <c r="O109735" s="1"/>
      <c r="P109735" s="1"/>
      <c r="Q109735" s="1"/>
      <c r="R109735" s="1"/>
      <c r="S109735" s="1"/>
      <c r="T109735" s="1"/>
    </row>
    <row r="109736" spans="2:20">
      <c r="B109736" s="27"/>
      <c r="C109736" s="1"/>
      <c r="D109736" s="1"/>
      <c r="E109736" s="1"/>
      <c r="F109736" s="1"/>
      <c r="G109736" s="1"/>
      <c r="H109736" s="1"/>
      <c r="I109736" s="1"/>
      <c r="J109736" s="1"/>
      <c r="K109736" s="1"/>
      <c r="L109736" s="1"/>
      <c r="M109736" s="1"/>
      <c r="N109736" s="1"/>
      <c r="O109736" s="1"/>
      <c r="P109736" s="1"/>
      <c r="Q109736" s="1"/>
      <c r="R109736" s="1"/>
      <c r="S109736" s="1"/>
      <c r="T109736" s="1"/>
    </row>
    <row r="109737" spans="2:20">
      <c r="B109737" s="27"/>
      <c r="C109737" s="1"/>
      <c r="D109737" s="1"/>
      <c r="E109737" s="1"/>
      <c r="F109737" s="1"/>
      <c r="G109737" s="1"/>
      <c r="H109737" s="1"/>
      <c r="I109737" s="1"/>
      <c r="J109737" s="1"/>
      <c r="K109737" s="1"/>
      <c r="L109737" s="1"/>
      <c r="M109737" s="1"/>
      <c r="N109737" s="1"/>
      <c r="O109737" s="1"/>
      <c r="P109737" s="1"/>
      <c r="Q109737" s="1"/>
      <c r="R109737" s="1"/>
      <c r="S109737" s="1"/>
      <c r="T109737" s="1"/>
    </row>
    <row r="109738" spans="2:20">
      <c r="B109738" s="27"/>
      <c r="C109738" s="1"/>
      <c r="D109738" s="1"/>
      <c r="E109738" s="1"/>
      <c r="F109738" s="1"/>
      <c r="G109738" s="1"/>
      <c r="H109738" s="1"/>
      <c r="I109738" s="1"/>
      <c r="J109738" s="1"/>
      <c r="K109738" s="1"/>
      <c r="L109738" s="1"/>
      <c r="M109738" s="1"/>
      <c r="N109738" s="1"/>
      <c r="O109738" s="1"/>
      <c r="P109738" s="1"/>
      <c r="Q109738" s="1"/>
      <c r="R109738" s="1"/>
      <c r="S109738" s="1"/>
      <c r="T109738" s="1"/>
    </row>
    <row r="109739" spans="2:20">
      <c r="B109739" s="27"/>
      <c r="C109739" s="1"/>
      <c r="D109739" s="1"/>
      <c r="E109739" s="1"/>
      <c r="F109739" s="1"/>
      <c r="G109739" s="1"/>
      <c r="H109739" s="1"/>
      <c r="I109739" s="1"/>
      <c r="J109739" s="1"/>
      <c r="K109739" s="1"/>
      <c r="L109739" s="1"/>
      <c r="M109739" s="1"/>
      <c r="N109739" s="1"/>
      <c r="O109739" s="1"/>
      <c r="P109739" s="1"/>
      <c r="Q109739" s="1"/>
      <c r="R109739" s="1"/>
      <c r="S109739" s="1"/>
      <c r="T109739" s="1"/>
    </row>
    <row r="109740" spans="2:20">
      <c r="B109740" s="27"/>
      <c r="C109740" s="1"/>
      <c r="D109740" s="1"/>
      <c r="E109740" s="1"/>
      <c r="F109740" s="1"/>
      <c r="G109740" s="1"/>
      <c r="H109740" s="1"/>
      <c r="I109740" s="1"/>
      <c r="J109740" s="1"/>
      <c r="K109740" s="1"/>
      <c r="L109740" s="1"/>
      <c r="M109740" s="1"/>
      <c r="N109740" s="1"/>
      <c r="O109740" s="1"/>
      <c r="P109740" s="1"/>
      <c r="Q109740" s="1"/>
      <c r="R109740" s="1"/>
      <c r="S109740" s="1"/>
      <c r="T109740" s="1"/>
    </row>
    <row r="109741" spans="2:20">
      <c r="B109741" s="27"/>
      <c r="C109741" s="1"/>
      <c r="D109741" s="1"/>
      <c r="E109741" s="1"/>
      <c r="F109741" s="1"/>
      <c r="G109741" s="1"/>
      <c r="H109741" s="1"/>
      <c r="I109741" s="1"/>
      <c r="J109741" s="1"/>
      <c r="K109741" s="1"/>
      <c r="L109741" s="1"/>
      <c r="M109741" s="1"/>
      <c r="N109741" s="1"/>
      <c r="O109741" s="1"/>
      <c r="P109741" s="1"/>
      <c r="Q109741" s="1"/>
      <c r="R109741" s="1"/>
      <c r="S109741" s="1"/>
      <c r="T109741" s="1"/>
    </row>
    <row r="109742" spans="2:20">
      <c r="B109742" s="27"/>
      <c r="C109742" s="1"/>
      <c r="D109742" s="1"/>
      <c r="E109742" s="1"/>
      <c r="F109742" s="1"/>
      <c r="G109742" s="1"/>
      <c r="H109742" s="1"/>
      <c r="I109742" s="1"/>
      <c r="J109742" s="1"/>
      <c r="K109742" s="1"/>
      <c r="L109742" s="1"/>
      <c r="M109742" s="1"/>
      <c r="N109742" s="1"/>
      <c r="O109742" s="1"/>
      <c r="P109742" s="1"/>
      <c r="Q109742" s="1"/>
      <c r="R109742" s="1"/>
      <c r="S109742" s="1"/>
      <c r="T109742" s="1"/>
    </row>
    <row r="109743" spans="2:20">
      <c r="B109743" s="27"/>
      <c r="C109743" s="1"/>
      <c r="D109743" s="1"/>
      <c r="E109743" s="1"/>
      <c r="F109743" s="1"/>
      <c r="G109743" s="1"/>
      <c r="H109743" s="1"/>
      <c r="I109743" s="1"/>
      <c r="J109743" s="1"/>
      <c r="K109743" s="1"/>
      <c r="L109743" s="1"/>
      <c r="M109743" s="1"/>
      <c r="N109743" s="1"/>
      <c r="O109743" s="1"/>
      <c r="P109743" s="1"/>
      <c r="Q109743" s="1"/>
      <c r="R109743" s="1"/>
      <c r="S109743" s="1"/>
      <c r="T109743" s="1"/>
    </row>
    <row r="109744" spans="2:20">
      <c r="B109744" s="27"/>
      <c r="C109744" s="1"/>
      <c r="D109744" s="1"/>
      <c r="E109744" s="1"/>
      <c r="F109744" s="1"/>
      <c r="G109744" s="1"/>
      <c r="H109744" s="1"/>
      <c r="I109744" s="1"/>
      <c r="J109744" s="1"/>
      <c r="K109744" s="1"/>
      <c r="L109744" s="1"/>
      <c r="M109744" s="1"/>
      <c r="N109744" s="1"/>
      <c r="O109744" s="1"/>
      <c r="P109744" s="1"/>
      <c r="Q109744" s="1"/>
      <c r="R109744" s="1"/>
      <c r="S109744" s="1"/>
      <c r="T109744" s="1"/>
    </row>
    <row r="109745" spans="2:20">
      <c r="B109745" s="27"/>
      <c r="C109745" s="1"/>
      <c r="D109745" s="1"/>
      <c r="E109745" s="1"/>
      <c r="F109745" s="1"/>
      <c r="G109745" s="1"/>
      <c r="H109745" s="1"/>
      <c r="I109745" s="1"/>
      <c r="J109745" s="1"/>
      <c r="K109745" s="1"/>
      <c r="L109745" s="1"/>
      <c r="M109745" s="1"/>
      <c r="N109745" s="1"/>
      <c r="O109745" s="1"/>
      <c r="P109745" s="1"/>
      <c r="Q109745" s="1"/>
      <c r="R109745" s="1"/>
      <c r="S109745" s="1"/>
      <c r="T109745" s="1"/>
    </row>
    <row r="109746" spans="2:20">
      <c r="B109746" s="27"/>
      <c r="C109746" s="1"/>
      <c r="D109746" s="1"/>
      <c r="E109746" s="1"/>
      <c r="F109746" s="1"/>
      <c r="G109746" s="1"/>
      <c r="H109746" s="1"/>
      <c r="I109746" s="1"/>
      <c r="J109746" s="1"/>
      <c r="K109746" s="1"/>
      <c r="L109746" s="1"/>
      <c r="M109746" s="1"/>
      <c r="N109746" s="1"/>
      <c r="O109746" s="1"/>
      <c r="P109746" s="1"/>
      <c r="Q109746" s="1"/>
      <c r="R109746" s="1"/>
      <c r="S109746" s="1"/>
      <c r="T109746" s="1"/>
    </row>
    <row r="109747" spans="2:20">
      <c r="B109747" s="27"/>
      <c r="C109747" s="1"/>
      <c r="D109747" s="1"/>
      <c r="E109747" s="1"/>
      <c r="F109747" s="1"/>
      <c r="G109747" s="1"/>
      <c r="H109747" s="1"/>
      <c r="I109747" s="1"/>
      <c r="J109747" s="1"/>
      <c r="K109747" s="1"/>
      <c r="L109747" s="1"/>
      <c r="M109747" s="1"/>
      <c r="N109747" s="1"/>
      <c r="O109747" s="1"/>
      <c r="P109747" s="1"/>
      <c r="Q109747" s="1"/>
      <c r="R109747" s="1"/>
      <c r="S109747" s="1"/>
      <c r="T109747" s="1"/>
    </row>
    <row r="109748" spans="2:20">
      <c r="B109748" s="27"/>
      <c r="C109748" s="1"/>
      <c r="D109748" s="1"/>
      <c r="E109748" s="1"/>
      <c r="F109748" s="1"/>
      <c r="G109748" s="1"/>
      <c r="H109748" s="1"/>
      <c r="I109748" s="1"/>
      <c r="J109748" s="1"/>
      <c r="K109748" s="1"/>
      <c r="L109748" s="1"/>
      <c r="M109748" s="1"/>
      <c r="N109748" s="1"/>
      <c r="O109748" s="1"/>
      <c r="P109748" s="1"/>
      <c r="Q109748" s="1"/>
      <c r="R109748" s="1"/>
      <c r="S109748" s="1"/>
      <c r="T109748" s="1"/>
    </row>
    <row r="109749" spans="2:20">
      <c r="B109749" s="27"/>
      <c r="C109749" s="1"/>
      <c r="D109749" s="1"/>
      <c r="E109749" s="1"/>
      <c r="F109749" s="1"/>
      <c r="G109749" s="1"/>
      <c r="H109749" s="1"/>
      <c r="I109749" s="1"/>
      <c r="J109749" s="1"/>
      <c r="K109749" s="1"/>
      <c r="L109749" s="1"/>
      <c r="M109749" s="1"/>
      <c r="N109749" s="1"/>
      <c r="O109749" s="1"/>
      <c r="P109749" s="1"/>
      <c r="Q109749" s="1"/>
      <c r="R109749" s="1"/>
      <c r="S109749" s="1"/>
      <c r="T109749" s="1"/>
    </row>
    <row r="109750" spans="2:20">
      <c r="B109750" s="27"/>
      <c r="C109750" s="1"/>
      <c r="D109750" s="1"/>
      <c r="E109750" s="1"/>
      <c r="F109750" s="1"/>
      <c r="G109750" s="1"/>
      <c r="H109750" s="1"/>
      <c r="I109750" s="1"/>
      <c r="J109750" s="1"/>
      <c r="K109750" s="1"/>
      <c r="L109750" s="1"/>
      <c r="M109750" s="1"/>
      <c r="N109750" s="1"/>
      <c r="O109750" s="1"/>
      <c r="P109750" s="1"/>
      <c r="Q109750" s="1"/>
      <c r="R109750" s="1"/>
      <c r="S109750" s="1"/>
      <c r="T109750" s="1"/>
    </row>
    <row r="109751" spans="2:20">
      <c r="B109751" s="27"/>
      <c r="C109751" s="1"/>
      <c r="D109751" s="1"/>
      <c r="E109751" s="1"/>
      <c r="F109751" s="1"/>
      <c r="G109751" s="1"/>
      <c r="H109751" s="1"/>
      <c r="I109751" s="1"/>
      <c r="J109751" s="1"/>
      <c r="K109751" s="1"/>
      <c r="L109751" s="1"/>
      <c r="M109751" s="1"/>
      <c r="N109751" s="1"/>
      <c r="O109751" s="1"/>
      <c r="P109751" s="1"/>
      <c r="Q109751" s="1"/>
      <c r="R109751" s="1"/>
      <c r="S109751" s="1"/>
      <c r="T109751" s="1"/>
    </row>
    <row r="109752" spans="2:20">
      <c r="B109752" s="27"/>
      <c r="C109752" s="1"/>
      <c r="D109752" s="1"/>
      <c r="E109752" s="1"/>
      <c r="F109752" s="1"/>
      <c r="G109752" s="1"/>
      <c r="H109752" s="1"/>
      <c r="I109752" s="1"/>
      <c r="J109752" s="1"/>
      <c r="K109752" s="1"/>
      <c r="L109752" s="1"/>
      <c r="M109752" s="1"/>
      <c r="N109752" s="1"/>
      <c r="O109752" s="1"/>
      <c r="P109752" s="1"/>
      <c r="Q109752" s="1"/>
      <c r="R109752" s="1"/>
      <c r="S109752" s="1"/>
      <c r="T109752" s="1"/>
    </row>
    <row r="109753" spans="2:20">
      <c r="B109753" s="27"/>
      <c r="C109753" s="1"/>
      <c r="D109753" s="1"/>
      <c r="E109753" s="1"/>
      <c r="F109753" s="1"/>
      <c r="G109753" s="1"/>
      <c r="H109753" s="1"/>
      <c r="I109753" s="1"/>
      <c r="J109753" s="1"/>
      <c r="K109753" s="1"/>
      <c r="L109753" s="1"/>
      <c r="M109753" s="1"/>
      <c r="N109753" s="1"/>
      <c r="O109753" s="1"/>
      <c r="P109753" s="1"/>
      <c r="Q109753" s="1"/>
      <c r="R109753" s="1"/>
      <c r="S109753" s="1"/>
      <c r="T109753" s="1"/>
    </row>
    <row r="109754" spans="2:20">
      <c r="B109754" s="27"/>
      <c r="C109754" s="1"/>
      <c r="D109754" s="1"/>
      <c r="E109754" s="1"/>
      <c r="F109754" s="1"/>
      <c r="G109754" s="1"/>
      <c r="H109754" s="1"/>
      <c r="I109754" s="1"/>
      <c r="J109754" s="1"/>
      <c r="K109754" s="1"/>
      <c r="L109754" s="1"/>
      <c r="M109754" s="1"/>
      <c r="N109754" s="1"/>
      <c r="O109754" s="1"/>
      <c r="P109754" s="1"/>
      <c r="Q109754" s="1"/>
      <c r="R109754" s="1"/>
      <c r="S109754" s="1"/>
      <c r="T109754" s="1"/>
    </row>
    <row r="109755" spans="2:20">
      <c r="B109755" s="27"/>
      <c r="C109755" s="1"/>
      <c r="D109755" s="1"/>
      <c r="E109755" s="1"/>
      <c r="F109755" s="1"/>
      <c r="G109755" s="1"/>
      <c r="H109755" s="1"/>
      <c r="I109755" s="1"/>
      <c r="J109755" s="1"/>
      <c r="K109755" s="1"/>
      <c r="L109755" s="1"/>
      <c r="M109755" s="1"/>
      <c r="N109755" s="1"/>
      <c r="O109755" s="1"/>
      <c r="P109755" s="1"/>
      <c r="Q109755" s="1"/>
      <c r="R109755" s="1"/>
      <c r="S109755" s="1"/>
      <c r="T109755" s="1"/>
    </row>
    <row r="109756" spans="2:20">
      <c r="B109756" s="27"/>
      <c r="C109756" s="1"/>
      <c r="D109756" s="1"/>
      <c r="E109756" s="1"/>
      <c r="F109756" s="1"/>
      <c r="G109756" s="1"/>
      <c r="H109756" s="1"/>
      <c r="I109756" s="1"/>
      <c r="J109756" s="1"/>
      <c r="K109756" s="1"/>
      <c r="L109756" s="1"/>
      <c r="M109756" s="1"/>
      <c r="N109756" s="1"/>
      <c r="O109756" s="1"/>
      <c r="P109756" s="1"/>
      <c r="Q109756" s="1"/>
      <c r="R109756" s="1"/>
      <c r="S109756" s="1"/>
      <c r="T109756" s="1"/>
    </row>
    <row r="109757" spans="2:20">
      <c r="B109757" s="27"/>
      <c r="C109757" s="1"/>
      <c r="D109757" s="1"/>
      <c r="E109757" s="1"/>
      <c r="F109757" s="1"/>
      <c r="G109757" s="1"/>
      <c r="H109757" s="1"/>
      <c r="I109757" s="1"/>
      <c r="J109757" s="1"/>
      <c r="K109757" s="1"/>
      <c r="L109757" s="1"/>
      <c r="M109757" s="1"/>
      <c r="N109757" s="1"/>
      <c r="O109757" s="1"/>
      <c r="P109757" s="1"/>
      <c r="Q109757" s="1"/>
      <c r="R109757" s="1"/>
      <c r="S109757" s="1"/>
      <c r="T109757" s="1"/>
    </row>
    <row r="109758" spans="2:20">
      <c r="B109758" s="27"/>
      <c r="C109758" s="1"/>
      <c r="D109758" s="1"/>
      <c r="E109758" s="1"/>
      <c r="F109758" s="1"/>
      <c r="G109758" s="1"/>
      <c r="H109758" s="1"/>
      <c r="I109758" s="1"/>
      <c r="J109758" s="1"/>
      <c r="K109758" s="1"/>
      <c r="L109758" s="1"/>
      <c r="M109758" s="1"/>
      <c r="N109758" s="1"/>
      <c r="O109758" s="1"/>
      <c r="P109758" s="1"/>
      <c r="Q109758" s="1"/>
      <c r="R109758" s="1"/>
      <c r="S109758" s="1"/>
      <c r="T109758" s="1"/>
    </row>
    <row r="109759" spans="2:20">
      <c r="B109759" s="27"/>
      <c r="C109759" s="1"/>
      <c r="D109759" s="1"/>
      <c r="E109759" s="1"/>
      <c r="F109759" s="1"/>
      <c r="G109759" s="1"/>
      <c r="H109759" s="1"/>
      <c r="I109759" s="1"/>
      <c r="J109759" s="1"/>
      <c r="K109759" s="1"/>
      <c r="L109759" s="1"/>
      <c r="M109759" s="1"/>
      <c r="N109759" s="1"/>
      <c r="O109759" s="1"/>
      <c r="P109759" s="1"/>
      <c r="Q109759" s="1"/>
      <c r="R109759" s="1"/>
      <c r="S109759" s="1"/>
      <c r="T109759" s="1"/>
    </row>
    <row r="109760" spans="2:20">
      <c r="B109760" s="27"/>
      <c r="C109760" s="1"/>
      <c r="D109760" s="1"/>
      <c r="E109760" s="1"/>
      <c r="F109760" s="1"/>
      <c r="G109760" s="1"/>
      <c r="H109760" s="1"/>
      <c r="I109760" s="1"/>
      <c r="J109760" s="1"/>
      <c r="K109760" s="1"/>
      <c r="L109760" s="1"/>
      <c r="M109760" s="1"/>
      <c r="N109760" s="1"/>
      <c r="O109760" s="1"/>
      <c r="P109760" s="1"/>
      <c r="Q109760" s="1"/>
      <c r="R109760" s="1"/>
      <c r="S109760" s="1"/>
      <c r="T109760" s="1"/>
    </row>
    <row r="109761" spans="2:20">
      <c r="B109761" s="27"/>
      <c r="C109761" s="1"/>
      <c r="D109761" s="1"/>
      <c r="E109761" s="1"/>
      <c r="F109761" s="1"/>
      <c r="G109761" s="1"/>
      <c r="H109761" s="1"/>
      <c r="I109761" s="1"/>
      <c r="J109761" s="1"/>
      <c r="K109761" s="1"/>
      <c r="L109761" s="1"/>
      <c r="M109761" s="1"/>
      <c r="N109761" s="1"/>
      <c r="O109761" s="1"/>
      <c r="P109761" s="1"/>
      <c r="Q109761" s="1"/>
      <c r="R109761" s="1"/>
      <c r="S109761" s="1"/>
      <c r="T109761" s="1"/>
    </row>
    <row r="109762" spans="2:20">
      <c r="B109762" s="27"/>
      <c r="C109762" s="1"/>
      <c r="D109762" s="1"/>
      <c r="E109762" s="1"/>
      <c r="F109762" s="1"/>
      <c r="G109762" s="1"/>
      <c r="H109762" s="1"/>
      <c r="I109762" s="1"/>
      <c r="J109762" s="1"/>
      <c r="K109762" s="1"/>
      <c r="L109762" s="1"/>
      <c r="M109762" s="1"/>
      <c r="N109762" s="1"/>
      <c r="O109762" s="1"/>
      <c r="P109762" s="1"/>
      <c r="Q109762" s="1"/>
      <c r="R109762" s="1"/>
      <c r="S109762" s="1"/>
      <c r="T109762" s="1"/>
    </row>
    <row r="109763" spans="2:20">
      <c r="B109763" s="27"/>
      <c r="C109763" s="1"/>
      <c r="D109763" s="1"/>
      <c r="E109763" s="1"/>
      <c r="F109763" s="1"/>
      <c r="G109763" s="1"/>
      <c r="H109763" s="1"/>
      <c r="I109763" s="1"/>
      <c r="J109763" s="1"/>
      <c r="K109763" s="1"/>
      <c r="L109763" s="1"/>
      <c r="M109763" s="1"/>
      <c r="N109763" s="1"/>
      <c r="O109763" s="1"/>
      <c r="P109763" s="1"/>
      <c r="Q109763" s="1"/>
      <c r="R109763" s="1"/>
      <c r="S109763" s="1"/>
      <c r="T109763" s="1"/>
    </row>
    <row r="109764" spans="2:20">
      <c r="B109764" s="27"/>
      <c r="C109764" s="1"/>
      <c r="D109764" s="1"/>
      <c r="E109764" s="1"/>
      <c r="F109764" s="1"/>
      <c r="G109764" s="1"/>
      <c r="H109764" s="1"/>
      <c r="I109764" s="1"/>
      <c r="J109764" s="1"/>
      <c r="K109764" s="1"/>
      <c r="L109764" s="1"/>
      <c r="M109764" s="1"/>
      <c r="N109764" s="1"/>
      <c r="O109764" s="1"/>
      <c r="P109764" s="1"/>
      <c r="Q109764" s="1"/>
      <c r="R109764" s="1"/>
      <c r="S109764" s="1"/>
      <c r="T109764" s="1"/>
    </row>
    <row r="109765" spans="2:20">
      <c r="B109765" s="27"/>
      <c r="C109765" s="1"/>
      <c r="D109765" s="1"/>
      <c r="E109765" s="1"/>
      <c r="F109765" s="1"/>
      <c r="G109765" s="1"/>
      <c r="H109765" s="1"/>
      <c r="I109765" s="1"/>
      <c r="J109765" s="1"/>
      <c r="K109765" s="1"/>
      <c r="L109765" s="1"/>
      <c r="M109765" s="1"/>
      <c r="N109765" s="1"/>
      <c r="O109765" s="1"/>
      <c r="P109765" s="1"/>
      <c r="Q109765" s="1"/>
      <c r="R109765" s="1"/>
      <c r="S109765" s="1"/>
      <c r="T109765" s="1"/>
    </row>
    <row r="109766" spans="2:20">
      <c r="B109766" s="27"/>
      <c r="C109766" s="1"/>
      <c r="D109766" s="1"/>
      <c r="E109766" s="1"/>
      <c r="F109766" s="1"/>
      <c r="G109766" s="1"/>
      <c r="H109766" s="1"/>
      <c r="I109766" s="1"/>
      <c r="J109766" s="1"/>
      <c r="K109766" s="1"/>
      <c r="L109766" s="1"/>
      <c r="M109766" s="1"/>
      <c r="N109766" s="1"/>
      <c r="O109766" s="1"/>
      <c r="P109766" s="1"/>
      <c r="Q109766" s="1"/>
      <c r="R109766" s="1"/>
      <c r="S109766" s="1"/>
      <c r="T109766" s="1"/>
    </row>
    <row r="109767" spans="2:20">
      <c r="B109767" s="27"/>
      <c r="C109767" s="1"/>
      <c r="D109767" s="1"/>
      <c r="E109767" s="1"/>
      <c r="F109767" s="1"/>
      <c r="G109767" s="1"/>
      <c r="H109767" s="1"/>
      <c r="I109767" s="1"/>
      <c r="J109767" s="1"/>
      <c r="K109767" s="1"/>
      <c r="L109767" s="1"/>
      <c r="M109767" s="1"/>
      <c r="N109767" s="1"/>
      <c r="O109767" s="1"/>
      <c r="P109767" s="1"/>
      <c r="Q109767" s="1"/>
      <c r="R109767" s="1"/>
      <c r="S109767" s="1"/>
      <c r="T109767" s="1"/>
    </row>
    <row r="109768" spans="2:20">
      <c r="B109768" s="27"/>
      <c r="C109768" s="1"/>
      <c r="D109768" s="1"/>
      <c r="E109768" s="1"/>
      <c r="F109768" s="1"/>
      <c r="G109768" s="1"/>
      <c r="H109768" s="1"/>
      <c r="I109768" s="1"/>
      <c r="J109768" s="1"/>
      <c r="K109768" s="1"/>
      <c r="L109768" s="1"/>
      <c r="M109768" s="1"/>
      <c r="N109768" s="1"/>
      <c r="O109768" s="1"/>
      <c r="P109768" s="1"/>
      <c r="Q109768" s="1"/>
      <c r="R109768" s="1"/>
      <c r="S109768" s="1"/>
      <c r="T109768" s="1"/>
    </row>
    <row r="109769" spans="2:20">
      <c r="B109769" s="27"/>
      <c r="C109769" s="1"/>
      <c r="D109769" s="1"/>
      <c r="E109769" s="1"/>
      <c r="F109769" s="1"/>
      <c r="G109769" s="1"/>
      <c r="H109769" s="1"/>
      <c r="I109769" s="1"/>
      <c r="J109769" s="1"/>
      <c r="K109769" s="1"/>
      <c r="L109769" s="1"/>
      <c r="M109769" s="1"/>
      <c r="N109769" s="1"/>
      <c r="O109769" s="1"/>
      <c r="P109769" s="1"/>
      <c r="Q109769" s="1"/>
      <c r="R109769" s="1"/>
      <c r="S109769" s="1"/>
      <c r="T109769" s="1"/>
    </row>
    <row r="109770" spans="2:20">
      <c r="B109770" s="27"/>
      <c r="C109770" s="1"/>
      <c r="D109770" s="1"/>
      <c r="E109770" s="1"/>
      <c r="F109770" s="1"/>
      <c r="G109770" s="1"/>
      <c r="H109770" s="1"/>
      <c r="I109770" s="1"/>
      <c r="J109770" s="1"/>
      <c r="K109770" s="1"/>
      <c r="L109770" s="1"/>
      <c r="M109770" s="1"/>
      <c r="N109770" s="1"/>
      <c r="O109770" s="1"/>
      <c r="P109770" s="1"/>
      <c r="Q109770" s="1"/>
      <c r="R109770" s="1"/>
      <c r="S109770" s="1"/>
      <c r="T109770" s="1"/>
    </row>
    <row r="109771" spans="2:20">
      <c r="B109771" s="27"/>
      <c r="C109771" s="1"/>
      <c r="D109771" s="1"/>
      <c r="E109771" s="1"/>
      <c r="F109771" s="1"/>
      <c r="G109771" s="1"/>
      <c r="H109771" s="1"/>
      <c r="I109771" s="1"/>
      <c r="J109771" s="1"/>
      <c r="K109771" s="1"/>
      <c r="L109771" s="1"/>
      <c r="M109771" s="1"/>
      <c r="N109771" s="1"/>
      <c r="O109771" s="1"/>
      <c r="P109771" s="1"/>
      <c r="Q109771" s="1"/>
      <c r="R109771" s="1"/>
      <c r="S109771" s="1"/>
      <c r="T109771" s="1"/>
    </row>
    <row r="109772" spans="2:20">
      <c r="B109772" s="27"/>
      <c r="C109772" s="1"/>
      <c r="D109772" s="1"/>
      <c r="E109772" s="1"/>
      <c r="F109772" s="1"/>
      <c r="G109772" s="1"/>
      <c r="H109772" s="1"/>
      <c r="I109772" s="1"/>
      <c r="J109772" s="1"/>
      <c r="K109772" s="1"/>
      <c r="L109772" s="1"/>
      <c r="M109772" s="1"/>
      <c r="N109772" s="1"/>
      <c r="O109772" s="1"/>
      <c r="P109772" s="1"/>
      <c r="Q109772" s="1"/>
      <c r="R109772" s="1"/>
      <c r="S109772" s="1"/>
      <c r="T109772" s="1"/>
    </row>
    <row r="109773" spans="2:20">
      <c r="B109773" s="27"/>
      <c r="C109773" s="1"/>
      <c r="D109773" s="1"/>
      <c r="E109773" s="1"/>
      <c r="F109773" s="1"/>
      <c r="G109773" s="1"/>
      <c r="H109773" s="1"/>
      <c r="I109773" s="1"/>
      <c r="J109773" s="1"/>
      <c r="K109773" s="1"/>
      <c r="L109773" s="1"/>
      <c r="M109773" s="1"/>
      <c r="N109773" s="1"/>
      <c r="O109773" s="1"/>
      <c r="P109773" s="1"/>
      <c r="Q109773" s="1"/>
      <c r="R109773" s="1"/>
      <c r="S109773" s="1"/>
      <c r="T109773" s="1"/>
    </row>
    <row r="109774" spans="2:20">
      <c r="B109774" s="27"/>
      <c r="C109774" s="1"/>
      <c r="D109774" s="1"/>
      <c r="E109774" s="1"/>
      <c r="F109774" s="1"/>
      <c r="G109774" s="1"/>
      <c r="H109774" s="1"/>
      <c r="I109774" s="1"/>
      <c r="J109774" s="1"/>
      <c r="K109774" s="1"/>
      <c r="L109774" s="1"/>
      <c r="M109774" s="1"/>
      <c r="N109774" s="1"/>
      <c r="O109774" s="1"/>
      <c r="P109774" s="1"/>
      <c r="Q109774" s="1"/>
      <c r="R109774" s="1"/>
      <c r="S109774" s="1"/>
      <c r="T109774" s="1"/>
    </row>
    <row r="109775" spans="2:20">
      <c r="B109775" s="27"/>
      <c r="C109775" s="1"/>
      <c r="D109775" s="1"/>
      <c r="E109775" s="1"/>
      <c r="F109775" s="1"/>
      <c r="G109775" s="1"/>
      <c r="H109775" s="1"/>
      <c r="I109775" s="1"/>
      <c r="J109775" s="1"/>
      <c r="K109775" s="1"/>
      <c r="L109775" s="1"/>
      <c r="M109775" s="1"/>
      <c r="N109775" s="1"/>
      <c r="O109775" s="1"/>
      <c r="P109775" s="1"/>
      <c r="Q109775" s="1"/>
      <c r="R109775" s="1"/>
      <c r="S109775" s="1"/>
      <c r="T109775" s="1"/>
    </row>
    <row r="109776" spans="2:20">
      <c r="B109776" s="27"/>
      <c r="C109776" s="1"/>
      <c r="D109776" s="1"/>
      <c r="E109776" s="1"/>
      <c r="F109776" s="1"/>
      <c r="G109776" s="1"/>
      <c r="H109776" s="1"/>
      <c r="I109776" s="1"/>
      <c r="J109776" s="1"/>
      <c r="K109776" s="1"/>
      <c r="L109776" s="1"/>
      <c r="M109776" s="1"/>
      <c r="N109776" s="1"/>
      <c r="O109776" s="1"/>
      <c r="P109776" s="1"/>
      <c r="Q109776" s="1"/>
      <c r="R109776" s="1"/>
      <c r="S109776" s="1"/>
      <c r="T109776" s="1"/>
    </row>
    <row r="109777" spans="2:20">
      <c r="B109777" s="27"/>
      <c r="C109777" s="1"/>
      <c r="D109777" s="1"/>
      <c r="E109777" s="1"/>
      <c r="F109777" s="1"/>
      <c r="G109777" s="1"/>
      <c r="H109777" s="1"/>
      <c r="I109777" s="1"/>
      <c r="J109777" s="1"/>
      <c r="K109777" s="1"/>
      <c r="L109777" s="1"/>
      <c r="M109777" s="1"/>
      <c r="N109777" s="1"/>
      <c r="O109777" s="1"/>
      <c r="P109777" s="1"/>
      <c r="Q109777" s="1"/>
      <c r="R109777" s="1"/>
      <c r="S109777" s="1"/>
      <c r="T109777" s="1"/>
    </row>
    <row r="109778" spans="2:20">
      <c r="B109778" s="27"/>
      <c r="C109778" s="1"/>
      <c r="D109778" s="1"/>
      <c r="E109778" s="1"/>
      <c r="F109778" s="1"/>
      <c r="G109778" s="1"/>
      <c r="H109778" s="1"/>
      <c r="I109778" s="1"/>
      <c r="J109778" s="1"/>
      <c r="K109778" s="1"/>
      <c r="L109778" s="1"/>
      <c r="M109778" s="1"/>
      <c r="N109778" s="1"/>
      <c r="O109778" s="1"/>
      <c r="P109778" s="1"/>
      <c r="Q109778" s="1"/>
      <c r="R109778" s="1"/>
      <c r="S109778" s="1"/>
      <c r="T109778" s="1"/>
    </row>
    <row r="109779" spans="2:20">
      <c r="B109779" s="27"/>
      <c r="C109779" s="1"/>
      <c r="D109779" s="1"/>
      <c r="E109779" s="1"/>
      <c r="F109779" s="1"/>
      <c r="G109779" s="1"/>
      <c r="H109779" s="1"/>
      <c r="I109779" s="1"/>
      <c r="J109779" s="1"/>
      <c r="K109779" s="1"/>
      <c r="L109779" s="1"/>
      <c r="M109779" s="1"/>
      <c r="N109779" s="1"/>
      <c r="O109779" s="1"/>
      <c r="P109779" s="1"/>
      <c r="Q109779" s="1"/>
      <c r="R109779" s="1"/>
      <c r="S109779" s="1"/>
      <c r="T109779" s="1"/>
    </row>
    <row r="109780" spans="2:20">
      <c r="B109780" s="27"/>
      <c r="C109780" s="1"/>
      <c r="D109780" s="1"/>
      <c r="E109780" s="1"/>
      <c r="F109780" s="1"/>
      <c r="G109780" s="1"/>
      <c r="H109780" s="1"/>
      <c r="I109780" s="1"/>
      <c r="J109780" s="1"/>
      <c r="K109780" s="1"/>
      <c r="L109780" s="1"/>
      <c r="M109780" s="1"/>
      <c r="N109780" s="1"/>
      <c r="O109780" s="1"/>
      <c r="P109780" s="1"/>
      <c r="Q109780" s="1"/>
      <c r="R109780" s="1"/>
      <c r="S109780" s="1"/>
      <c r="T109780" s="1"/>
    </row>
    <row r="109781" spans="2:20">
      <c r="B109781" s="27"/>
      <c r="C109781" s="1"/>
      <c r="D109781" s="1"/>
      <c r="E109781" s="1"/>
      <c r="F109781" s="1"/>
      <c r="G109781" s="1"/>
      <c r="H109781" s="1"/>
      <c r="I109781" s="1"/>
      <c r="J109781" s="1"/>
      <c r="K109781" s="1"/>
      <c r="L109781" s="1"/>
      <c r="M109781" s="1"/>
      <c r="N109781" s="1"/>
      <c r="O109781" s="1"/>
      <c r="P109781" s="1"/>
      <c r="Q109781" s="1"/>
      <c r="R109781" s="1"/>
      <c r="S109781" s="1"/>
      <c r="T109781" s="1"/>
    </row>
    <row r="109782" spans="2:20">
      <c r="B109782" s="27"/>
      <c r="C109782" s="1"/>
      <c r="D109782" s="1"/>
      <c r="E109782" s="1"/>
      <c r="F109782" s="1"/>
      <c r="G109782" s="1"/>
      <c r="H109782" s="1"/>
      <c r="I109782" s="1"/>
      <c r="J109782" s="1"/>
      <c r="K109782" s="1"/>
      <c r="L109782" s="1"/>
      <c r="M109782" s="1"/>
      <c r="N109782" s="1"/>
      <c r="O109782" s="1"/>
      <c r="P109782" s="1"/>
      <c r="Q109782" s="1"/>
      <c r="R109782" s="1"/>
      <c r="S109782" s="1"/>
      <c r="T109782" s="1"/>
    </row>
    <row r="109783" spans="2:20">
      <c r="B109783" s="27"/>
      <c r="C109783" s="1"/>
      <c r="D109783" s="1"/>
      <c r="E109783" s="1"/>
      <c r="F109783" s="1"/>
      <c r="G109783" s="1"/>
      <c r="H109783" s="1"/>
      <c r="I109783" s="1"/>
      <c r="J109783" s="1"/>
      <c r="K109783" s="1"/>
      <c r="L109783" s="1"/>
      <c r="M109783" s="1"/>
      <c r="N109783" s="1"/>
      <c r="O109783" s="1"/>
      <c r="P109783" s="1"/>
      <c r="Q109783" s="1"/>
      <c r="R109783" s="1"/>
      <c r="S109783" s="1"/>
      <c r="T109783" s="1"/>
    </row>
    <row r="109784" spans="2:20">
      <c r="B109784" s="27"/>
      <c r="C109784" s="1"/>
      <c r="D109784" s="1"/>
      <c r="E109784" s="1"/>
      <c r="F109784" s="1"/>
      <c r="G109784" s="1"/>
      <c r="H109784" s="1"/>
      <c r="I109784" s="1"/>
      <c r="J109784" s="1"/>
      <c r="K109784" s="1"/>
      <c r="L109784" s="1"/>
      <c r="M109784" s="1"/>
      <c r="N109784" s="1"/>
      <c r="O109784" s="1"/>
      <c r="P109784" s="1"/>
      <c r="Q109784" s="1"/>
      <c r="R109784" s="1"/>
      <c r="S109784" s="1"/>
      <c r="T109784" s="1"/>
    </row>
    <row r="109785" spans="2:20">
      <c r="B109785" s="27"/>
      <c r="C109785" s="1"/>
      <c r="D109785" s="1"/>
      <c r="E109785" s="1"/>
      <c r="F109785" s="1"/>
      <c r="G109785" s="1"/>
      <c r="H109785" s="1"/>
      <c r="I109785" s="1"/>
      <c r="J109785" s="1"/>
      <c r="K109785" s="1"/>
      <c r="L109785" s="1"/>
      <c r="M109785" s="1"/>
      <c r="N109785" s="1"/>
      <c r="O109785" s="1"/>
      <c r="P109785" s="1"/>
      <c r="Q109785" s="1"/>
      <c r="R109785" s="1"/>
      <c r="S109785" s="1"/>
      <c r="T109785" s="1"/>
    </row>
    <row r="109786" spans="2:20">
      <c r="B109786" s="27"/>
      <c r="C109786" s="1"/>
      <c r="D109786" s="1"/>
      <c r="E109786" s="1"/>
      <c r="F109786" s="1"/>
      <c r="G109786" s="1"/>
      <c r="H109786" s="1"/>
      <c r="I109786" s="1"/>
      <c r="J109786" s="1"/>
      <c r="K109786" s="1"/>
      <c r="L109786" s="1"/>
      <c r="M109786" s="1"/>
      <c r="N109786" s="1"/>
      <c r="O109786" s="1"/>
      <c r="P109786" s="1"/>
      <c r="Q109786" s="1"/>
      <c r="R109786" s="1"/>
      <c r="S109786" s="1"/>
      <c r="T109786" s="1"/>
    </row>
    <row r="109787" spans="2:20">
      <c r="B109787" s="27"/>
      <c r="C109787" s="1"/>
      <c r="D109787" s="1"/>
      <c r="E109787" s="1"/>
      <c r="F109787" s="1"/>
      <c r="G109787" s="1"/>
      <c r="H109787" s="1"/>
      <c r="I109787" s="1"/>
      <c r="J109787" s="1"/>
      <c r="K109787" s="1"/>
      <c r="L109787" s="1"/>
      <c r="M109787" s="1"/>
      <c r="N109787" s="1"/>
      <c r="O109787" s="1"/>
      <c r="P109787" s="1"/>
      <c r="Q109787" s="1"/>
      <c r="R109787" s="1"/>
      <c r="S109787" s="1"/>
      <c r="T109787" s="1"/>
    </row>
    <row r="109788" spans="2:20">
      <c r="B109788" s="27"/>
      <c r="C109788" s="1"/>
      <c r="D109788" s="1"/>
      <c r="E109788" s="1"/>
      <c r="F109788" s="1"/>
      <c r="G109788" s="1"/>
      <c r="H109788" s="1"/>
      <c r="I109788" s="1"/>
      <c r="J109788" s="1"/>
      <c r="K109788" s="1"/>
      <c r="L109788" s="1"/>
      <c r="M109788" s="1"/>
      <c r="N109788" s="1"/>
      <c r="O109788" s="1"/>
      <c r="P109788" s="1"/>
      <c r="Q109788" s="1"/>
      <c r="R109788" s="1"/>
      <c r="S109788" s="1"/>
      <c r="T109788" s="1"/>
    </row>
    <row r="109789" spans="2:20">
      <c r="B109789" s="27"/>
      <c r="C109789" s="1"/>
      <c r="D109789" s="1"/>
      <c r="E109789" s="1"/>
      <c r="F109789" s="1"/>
      <c r="G109789" s="1"/>
      <c r="H109789" s="1"/>
      <c r="I109789" s="1"/>
      <c r="J109789" s="1"/>
      <c r="K109789" s="1"/>
      <c r="L109789" s="1"/>
      <c r="M109789" s="1"/>
      <c r="N109789" s="1"/>
      <c r="O109789" s="1"/>
      <c r="P109789" s="1"/>
      <c r="Q109789" s="1"/>
      <c r="R109789" s="1"/>
      <c r="S109789" s="1"/>
      <c r="T109789" s="1"/>
    </row>
    <row r="109790" spans="2:20">
      <c r="B109790" s="27"/>
      <c r="C109790" s="1"/>
      <c r="D109790" s="1"/>
      <c r="E109790" s="1"/>
      <c r="F109790" s="1"/>
      <c r="G109790" s="1"/>
      <c r="H109790" s="1"/>
      <c r="I109790" s="1"/>
      <c r="J109790" s="1"/>
      <c r="K109790" s="1"/>
      <c r="L109790" s="1"/>
      <c r="M109790" s="1"/>
      <c r="N109790" s="1"/>
      <c r="O109790" s="1"/>
      <c r="P109790" s="1"/>
      <c r="Q109790" s="1"/>
      <c r="R109790" s="1"/>
      <c r="S109790" s="1"/>
      <c r="T109790" s="1"/>
    </row>
    <row r="109791" spans="2:20">
      <c r="B109791" s="27"/>
      <c r="C109791" s="1"/>
      <c r="D109791" s="1"/>
      <c r="E109791" s="1"/>
      <c r="F109791" s="1"/>
      <c r="G109791" s="1"/>
      <c r="H109791" s="1"/>
      <c r="I109791" s="1"/>
      <c r="J109791" s="1"/>
      <c r="K109791" s="1"/>
      <c r="L109791" s="1"/>
      <c r="M109791" s="1"/>
      <c r="N109791" s="1"/>
      <c r="O109791" s="1"/>
      <c r="P109791" s="1"/>
      <c r="Q109791" s="1"/>
      <c r="R109791" s="1"/>
      <c r="S109791" s="1"/>
      <c r="T109791" s="1"/>
    </row>
    <row r="109792" spans="2:20">
      <c r="B109792" s="27"/>
      <c r="C109792" s="1"/>
      <c r="D109792" s="1"/>
      <c r="E109792" s="1"/>
      <c r="F109792" s="1"/>
      <c r="G109792" s="1"/>
      <c r="H109792" s="1"/>
      <c r="I109792" s="1"/>
      <c r="J109792" s="1"/>
      <c r="K109792" s="1"/>
      <c r="L109792" s="1"/>
      <c r="M109792" s="1"/>
      <c r="N109792" s="1"/>
      <c r="O109792" s="1"/>
      <c r="P109792" s="1"/>
      <c r="Q109792" s="1"/>
      <c r="R109792" s="1"/>
      <c r="S109792" s="1"/>
      <c r="T109792" s="1"/>
    </row>
    <row r="109793" spans="2:20">
      <c r="B109793" s="27"/>
      <c r="C109793" s="1"/>
      <c r="D109793" s="1"/>
      <c r="E109793" s="1"/>
      <c r="F109793" s="1"/>
      <c r="G109793" s="1"/>
      <c r="H109793" s="1"/>
      <c r="I109793" s="1"/>
      <c r="J109793" s="1"/>
      <c r="K109793" s="1"/>
      <c r="L109793" s="1"/>
      <c r="M109793" s="1"/>
      <c r="N109793" s="1"/>
      <c r="O109793" s="1"/>
      <c r="P109793" s="1"/>
      <c r="Q109793" s="1"/>
      <c r="R109793" s="1"/>
      <c r="S109793" s="1"/>
      <c r="T109793" s="1"/>
    </row>
    <row r="109794" spans="2:20">
      <c r="B109794" s="27"/>
      <c r="C109794" s="1"/>
      <c r="D109794" s="1"/>
      <c r="E109794" s="1"/>
      <c r="F109794" s="1"/>
      <c r="G109794" s="1"/>
      <c r="H109794" s="1"/>
      <c r="I109794" s="1"/>
      <c r="J109794" s="1"/>
      <c r="K109794" s="1"/>
      <c r="L109794" s="1"/>
      <c r="M109794" s="1"/>
      <c r="N109794" s="1"/>
      <c r="O109794" s="1"/>
      <c r="P109794" s="1"/>
      <c r="Q109794" s="1"/>
      <c r="R109794" s="1"/>
      <c r="S109794" s="1"/>
      <c r="T109794" s="1"/>
    </row>
    <row r="109795" spans="2:20">
      <c r="B109795" s="27"/>
      <c r="C109795" s="1"/>
      <c r="D109795" s="1"/>
      <c r="E109795" s="1"/>
      <c r="F109795" s="1"/>
      <c r="G109795" s="1"/>
      <c r="H109795" s="1"/>
      <c r="I109795" s="1"/>
      <c r="J109795" s="1"/>
      <c r="K109795" s="1"/>
      <c r="L109795" s="1"/>
      <c r="M109795" s="1"/>
      <c r="N109795" s="1"/>
      <c r="O109795" s="1"/>
      <c r="P109795" s="1"/>
      <c r="Q109795" s="1"/>
      <c r="R109795" s="1"/>
      <c r="S109795" s="1"/>
      <c r="T109795" s="1"/>
    </row>
    <row r="109796" spans="2:20">
      <c r="B109796" s="27"/>
      <c r="C109796" s="1"/>
      <c r="D109796" s="1"/>
      <c r="E109796" s="1"/>
      <c r="F109796" s="1"/>
      <c r="G109796" s="1"/>
      <c r="H109796" s="1"/>
      <c r="I109796" s="1"/>
      <c r="J109796" s="1"/>
      <c r="K109796" s="1"/>
      <c r="L109796" s="1"/>
      <c r="M109796" s="1"/>
      <c r="N109796" s="1"/>
      <c r="O109796" s="1"/>
      <c r="P109796" s="1"/>
      <c r="Q109796" s="1"/>
      <c r="R109796" s="1"/>
      <c r="S109796" s="1"/>
      <c r="T109796" s="1"/>
    </row>
    <row r="109797" spans="2:20">
      <c r="B109797" s="27"/>
      <c r="C109797" s="1"/>
      <c r="D109797" s="1"/>
      <c r="E109797" s="1"/>
      <c r="F109797" s="1"/>
      <c r="G109797" s="1"/>
      <c r="H109797" s="1"/>
      <c r="I109797" s="1"/>
      <c r="J109797" s="1"/>
      <c r="K109797" s="1"/>
      <c r="L109797" s="1"/>
      <c r="M109797" s="1"/>
      <c r="N109797" s="1"/>
      <c r="O109797" s="1"/>
      <c r="P109797" s="1"/>
      <c r="Q109797" s="1"/>
      <c r="R109797" s="1"/>
      <c r="S109797" s="1"/>
      <c r="T109797" s="1"/>
    </row>
    <row r="109798" spans="2:20">
      <c r="B109798" s="27"/>
      <c r="C109798" s="1"/>
      <c r="D109798" s="1"/>
      <c r="E109798" s="1"/>
      <c r="F109798" s="1"/>
      <c r="G109798" s="1"/>
      <c r="H109798" s="1"/>
      <c r="I109798" s="1"/>
      <c r="J109798" s="1"/>
      <c r="K109798" s="1"/>
      <c r="L109798" s="1"/>
      <c r="M109798" s="1"/>
      <c r="N109798" s="1"/>
      <c r="O109798" s="1"/>
      <c r="P109798" s="1"/>
      <c r="Q109798" s="1"/>
      <c r="R109798" s="1"/>
      <c r="S109798" s="1"/>
      <c r="T109798" s="1"/>
    </row>
    <row r="109799" spans="2:20">
      <c r="B109799" s="27"/>
      <c r="C109799" s="1"/>
      <c r="D109799" s="1"/>
      <c r="E109799" s="1"/>
      <c r="F109799" s="1"/>
      <c r="G109799" s="1"/>
      <c r="H109799" s="1"/>
      <c r="I109799" s="1"/>
      <c r="J109799" s="1"/>
      <c r="K109799" s="1"/>
      <c r="L109799" s="1"/>
      <c r="M109799" s="1"/>
      <c r="N109799" s="1"/>
      <c r="O109799" s="1"/>
      <c r="P109799" s="1"/>
      <c r="Q109799" s="1"/>
      <c r="R109799" s="1"/>
      <c r="S109799" s="1"/>
      <c r="T109799" s="1"/>
    </row>
    <row r="109800" spans="2:20">
      <c r="B109800" s="27"/>
      <c r="C109800" s="1"/>
      <c r="D109800" s="1"/>
      <c r="E109800" s="1"/>
      <c r="F109800" s="1"/>
      <c r="G109800" s="1"/>
      <c r="H109800" s="1"/>
      <c r="I109800" s="1"/>
      <c r="J109800" s="1"/>
      <c r="K109800" s="1"/>
      <c r="L109800" s="1"/>
      <c r="M109800" s="1"/>
      <c r="N109800" s="1"/>
      <c r="O109800" s="1"/>
      <c r="P109800" s="1"/>
      <c r="Q109800" s="1"/>
      <c r="R109800" s="1"/>
      <c r="S109800" s="1"/>
      <c r="T109800" s="1"/>
    </row>
    <row r="109801" spans="2:20">
      <c r="B109801" s="27"/>
      <c r="C109801" s="1"/>
      <c r="D109801" s="1"/>
      <c r="E109801" s="1"/>
      <c r="F109801" s="1"/>
      <c r="G109801" s="1"/>
      <c r="H109801" s="1"/>
      <c r="I109801" s="1"/>
      <c r="J109801" s="1"/>
      <c r="K109801" s="1"/>
      <c r="L109801" s="1"/>
      <c r="M109801" s="1"/>
      <c r="N109801" s="1"/>
      <c r="O109801" s="1"/>
      <c r="P109801" s="1"/>
      <c r="Q109801" s="1"/>
      <c r="R109801" s="1"/>
      <c r="S109801" s="1"/>
      <c r="T109801" s="1"/>
    </row>
    <row r="109802" spans="2:20">
      <c r="B109802" s="27"/>
      <c r="C109802" s="1"/>
      <c r="D109802" s="1"/>
      <c r="E109802" s="1"/>
      <c r="F109802" s="1"/>
      <c r="G109802" s="1"/>
      <c r="H109802" s="1"/>
      <c r="I109802" s="1"/>
      <c r="J109802" s="1"/>
      <c r="K109802" s="1"/>
      <c r="L109802" s="1"/>
      <c r="M109802" s="1"/>
      <c r="N109802" s="1"/>
      <c r="O109802" s="1"/>
      <c r="P109802" s="1"/>
      <c r="Q109802" s="1"/>
      <c r="R109802" s="1"/>
      <c r="S109802" s="1"/>
      <c r="T109802" s="1"/>
    </row>
    <row r="109803" spans="2:20">
      <c r="B109803" s="27"/>
      <c r="C109803" s="1"/>
      <c r="D109803" s="1"/>
      <c r="E109803" s="1"/>
      <c r="F109803" s="1"/>
      <c r="G109803" s="1"/>
      <c r="H109803" s="1"/>
      <c r="I109803" s="1"/>
      <c r="J109803" s="1"/>
      <c r="K109803" s="1"/>
      <c r="L109803" s="1"/>
      <c r="M109803" s="1"/>
      <c r="N109803" s="1"/>
      <c r="O109803" s="1"/>
      <c r="P109803" s="1"/>
      <c r="Q109803" s="1"/>
      <c r="R109803" s="1"/>
      <c r="S109803" s="1"/>
      <c r="T109803" s="1"/>
    </row>
    <row r="109804" spans="2:20">
      <c r="B109804" s="27"/>
      <c r="C109804" s="1"/>
      <c r="D109804" s="1"/>
      <c r="E109804" s="1"/>
      <c r="F109804" s="1"/>
      <c r="G109804" s="1"/>
      <c r="H109804" s="1"/>
      <c r="I109804" s="1"/>
      <c r="J109804" s="1"/>
      <c r="K109804" s="1"/>
      <c r="L109804" s="1"/>
      <c r="M109804" s="1"/>
      <c r="N109804" s="1"/>
      <c r="O109804" s="1"/>
      <c r="P109804" s="1"/>
      <c r="Q109804" s="1"/>
      <c r="R109804" s="1"/>
      <c r="S109804" s="1"/>
      <c r="T109804" s="1"/>
    </row>
    <row r="109805" spans="2:20">
      <c r="B109805" s="27"/>
      <c r="C109805" s="1"/>
      <c r="D109805" s="1"/>
      <c r="E109805" s="1"/>
      <c r="F109805" s="1"/>
      <c r="G109805" s="1"/>
      <c r="H109805" s="1"/>
      <c r="I109805" s="1"/>
      <c r="J109805" s="1"/>
      <c r="K109805" s="1"/>
      <c r="L109805" s="1"/>
      <c r="M109805" s="1"/>
      <c r="N109805" s="1"/>
      <c r="O109805" s="1"/>
      <c r="P109805" s="1"/>
      <c r="Q109805" s="1"/>
      <c r="R109805" s="1"/>
      <c r="S109805" s="1"/>
      <c r="T109805" s="1"/>
    </row>
    <row r="109806" spans="2:20">
      <c r="B109806" s="27"/>
      <c r="C109806" s="1"/>
      <c r="D109806" s="1"/>
      <c r="E109806" s="1"/>
      <c r="F109806" s="1"/>
      <c r="G109806" s="1"/>
      <c r="H109806" s="1"/>
      <c r="I109806" s="1"/>
      <c r="J109806" s="1"/>
      <c r="K109806" s="1"/>
      <c r="L109806" s="1"/>
      <c r="M109806" s="1"/>
      <c r="N109806" s="1"/>
      <c r="O109806" s="1"/>
      <c r="P109806" s="1"/>
      <c r="Q109806" s="1"/>
      <c r="R109806" s="1"/>
      <c r="S109806" s="1"/>
      <c r="T109806" s="1"/>
    </row>
    <row r="109807" spans="2:20">
      <c r="B109807" s="27"/>
      <c r="C109807" s="1"/>
      <c r="D109807" s="1"/>
      <c r="E109807" s="1"/>
      <c r="F109807" s="1"/>
      <c r="G109807" s="1"/>
      <c r="H109807" s="1"/>
      <c r="I109807" s="1"/>
      <c r="J109807" s="1"/>
      <c r="K109807" s="1"/>
      <c r="L109807" s="1"/>
      <c r="M109807" s="1"/>
      <c r="N109807" s="1"/>
      <c r="O109807" s="1"/>
      <c r="P109807" s="1"/>
      <c r="Q109807" s="1"/>
      <c r="R109807" s="1"/>
      <c r="S109807" s="1"/>
      <c r="T109807" s="1"/>
    </row>
    <row r="109808" spans="2:20">
      <c r="B109808" s="27"/>
      <c r="C109808" s="1"/>
      <c r="D109808" s="1"/>
      <c r="E109808" s="1"/>
      <c r="F109808" s="1"/>
      <c r="G109808" s="1"/>
      <c r="H109808" s="1"/>
      <c r="I109808" s="1"/>
      <c r="J109808" s="1"/>
      <c r="K109808" s="1"/>
      <c r="L109808" s="1"/>
      <c r="M109808" s="1"/>
      <c r="N109808" s="1"/>
      <c r="O109808" s="1"/>
      <c r="P109808" s="1"/>
      <c r="Q109808" s="1"/>
      <c r="R109808" s="1"/>
      <c r="S109808" s="1"/>
      <c r="T109808" s="1"/>
    </row>
    <row r="109809" spans="2:20">
      <c r="B109809" s="27"/>
      <c r="C109809" s="1"/>
      <c r="D109809" s="1"/>
      <c r="E109809" s="1"/>
      <c r="F109809" s="1"/>
      <c r="G109809" s="1"/>
      <c r="H109809" s="1"/>
      <c r="I109809" s="1"/>
      <c r="J109809" s="1"/>
      <c r="K109809" s="1"/>
      <c r="L109809" s="1"/>
      <c r="M109809" s="1"/>
      <c r="N109809" s="1"/>
      <c r="O109809" s="1"/>
      <c r="P109809" s="1"/>
      <c r="Q109809" s="1"/>
      <c r="R109809" s="1"/>
      <c r="S109809" s="1"/>
      <c r="T109809" s="1"/>
    </row>
    <row r="109810" spans="2:20">
      <c r="B109810" s="27"/>
      <c r="C109810" s="1"/>
      <c r="D109810" s="1"/>
      <c r="E109810" s="1"/>
      <c r="F109810" s="1"/>
      <c r="G109810" s="1"/>
      <c r="H109810" s="1"/>
      <c r="I109810" s="1"/>
      <c r="J109810" s="1"/>
      <c r="K109810" s="1"/>
      <c r="L109810" s="1"/>
      <c r="M109810" s="1"/>
      <c r="N109810" s="1"/>
      <c r="O109810" s="1"/>
      <c r="P109810" s="1"/>
      <c r="Q109810" s="1"/>
      <c r="R109810" s="1"/>
      <c r="S109810" s="1"/>
      <c r="T109810" s="1"/>
    </row>
    <row r="109811" spans="2:20">
      <c r="B109811" s="27"/>
      <c r="C109811" s="1"/>
      <c r="D109811" s="1"/>
      <c r="E109811" s="1"/>
      <c r="F109811" s="1"/>
      <c r="G109811" s="1"/>
      <c r="H109811" s="1"/>
      <c r="I109811" s="1"/>
      <c r="J109811" s="1"/>
      <c r="K109811" s="1"/>
      <c r="L109811" s="1"/>
      <c r="M109811" s="1"/>
      <c r="N109811" s="1"/>
      <c r="O109811" s="1"/>
      <c r="P109811" s="1"/>
      <c r="Q109811" s="1"/>
      <c r="R109811" s="1"/>
      <c r="S109811" s="1"/>
      <c r="T109811" s="1"/>
    </row>
    <row r="109812" spans="2:20">
      <c r="B109812" s="27"/>
      <c r="C109812" s="1"/>
      <c r="D109812" s="1"/>
      <c r="E109812" s="1"/>
      <c r="F109812" s="1"/>
      <c r="G109812" s="1"/>
      <c r="H109812" s="1"/>
      <c r="I109812" s="1"/>
      <c r="J109812" s="1"/>
      <c r="K109812" s="1"/>
      <c r="L109812" s="1"/>
      <c r="M109812" s="1"/>
      <c r="N109812" s="1"/>
      <c r="O109812" s="1"/>
      <c r="P109812" s="1"/>
      <c r="Q109812" s="1"/>
      <c r="R109812" s="1"/>
      <c r="S109812" s="1"/>
      <c r="T109812" s="1"/>
    </row>
    <row r="109813" spans="2:20">
      <c r="B109813" s="27"/>
      <c r="C109813" s="1"/>
      <c r="D109813" s="1"/>
      <c r="E109813" s="1"/>
      <c r="F109813" s="1"/>
      <c r="G109813" s="1"/>
      <c r="H109813" s="1"/>
      <c r="I109813" s="1"/>
      <c r="J109813" s="1"/>
      <c r="K109813" s="1"/>
      <c r="L109813" s="1"/>
      <c r="M109813" s="1"/>
      <c r="N109813" s="1"/>
      <c r="O109813" s="1"/>
      <c r="P109813" s="1"/>
      <c r="Q109813" s="1"/>
      <c r="R109813" s="1"/>
      <c r="S109813" s="1"/>
      <c r="T109813" s="1"/>
    </row>
    <row r="109814" spans="2:20">
      <c r="B109814" s="27"/>
      <c r="C109814" s="1"/>
      <c r="D109814" s="1"/>
      <c r="E109814" s="1"/>
      <c r="F109814" s="1"/>
      <c r="G109814" s="1"/>
      <c r="H109814" s="1"/>
      <c r="I109814" s="1"/>
      <c r="J109814" s="1"/>
      <c r="K109814" s="1"/>
      <c r="L109814" s="1"/>
      <c r="M109814" s="1"/>
      <c r="N109814" s="1"/>
      <c r="O109814" s="1"/>
      <c r="P109814" s="1"/>
      <c r="Q109814" s="1"/>
      <c r="R109814" s="1"/>
      <c r="S109814" s="1"/>
      <c r="T109814" s="1"/>
    </row>
    <row r="109815" spans="2:20">
      <c r="B109815" s="27"/>
      <c r="C109815" s="1"/>
      <c r="D109815" s="1"/>
      <c r="E109815" s="1"/>
      <c r="F109815" s="1"/>
      <c r="G109815" s="1"/>
      <c r="H109815" s="1"/>
      <c r="I109815" s="1"/>
      <c r="J109815" s="1"/>
      <c r="K109815" s="1"/>
      <c r="L109815" s="1"/>
      <c r="M109815" s="1"/>
      <c r="N109815" s="1"/>
      <c r="O109815" s="1"/>
      <c r="P109815" s="1"/>
      <c r="Q109815" s="1"/>
      <c r="R109815" s="1"/>
      <c r="S109815" s="1"/>
      <c r="T109815" s="1"/>
    </row>
    <row r="109816" spans="2:20">
      <c r="B109816" s="27"/>
      <c r="C109816" s="1"/>
      <c r="D109816" s="1"/>
      <c r="E109816" s="1"/>
      <c r="F109816" s="1"/>
      <c r="G109816" s="1"/>
      <c r="H109816" s="1"/>
      <c r="I109816" s="1"/>
      <c r="J109816" s="1"/>
      <c r="K109816" s="1"/>
      <c r="L109816" s="1"/>
      <c r="M109816" s="1"/>
      <c r="N109816" s="1"/>
      <c r="O109816" s="1"/>
      <c r="P109816" s="1"/>
      <c r="Q109816" s="1"/>
      <c r="R109816" s="1"/>
      <c r="S109816" s="1"/>
      <c r="T109816" s="1"/>
    </row>
    <row r="109817" spans="2:20">
      <c r="B109817" s="27"/>
      <c r="C109817" s="1"/>
      <c r="D109817" s="1"/>
      <c r="E109817" s="1"/>
      <c r="F109817" s="1"/>
      <c r="G109817" s="1"/>
      <c r="H109817" s="1"/>
      <c r="I109817" s="1"/>
      <c r="J109817" s="1"/>
      <c r="K109817" s="1"/>
      <c r="L109817" s="1"/>
      <c r="M109817" s="1"/>
      <c r="N109817" s="1"/>
      <c r="O109817" s="1"/>
      <c r="P109817" s="1"/>
      <c r="Q109817" s="1"/>
      <c r="R109817" s="1"/>
      <c r="S109817" s="1"/>
      <c r="T109817" s="1"/>
    </row>
    <row r="109818" spans="2:20">
      <c r="B109818" s="27"/>
      <c r="C109818" s="1"/>
      <c r="D109818" s="1"/>
      <c r="E109818" s="1"/>
      <c r="F109818" s="1"/>
      <c r="G109818" s="1"/>
      <c r="H109818" s="1"/>
      <c r="I109818" s="1"/>
      <c r="J109818" s="1"/>
      <c r="K109818" s="1"/>
      <c r="L109818" s="1"/>
      <c r="M109818" s="1"/>
      <c r="N109818" s="1"/>
      <c r="O109818" s="1"/>
      <c r="P109818" s="1"/>
      <c r="Q109818" s="1"/>
      <c r="R109818" s="1"/>
      <c r="S109818" s="1"/>
      <c r="T109818" s="1"/>
    </row>
    <row r="109819" spans="2:20">
      <c r="B109819" s="27"/>
      <c r="C109819" s="1"/>
      <c r="D109819" s="1"/>
      <c r="E109819" s="1"/>
      <c r="F109819" s="1"/>
      <c r="G109819" s="1"/>
      <c r="H109819" s="1"/>
      <c r="I109819" s="1"/>
      <c r="J109819" s="1"/>
      <c r="K109819" s="1"/>
      <c r="L109819" s="1"/>
      <c r="M109819" s="1"/>
      <c r="N109819" s="1"/>
      <c r="O109819" s="1"/>
      <c r="P109819" s="1"/>
      <c r="Q109819" s="1"/>
      <c r="R109819" s="1"/>
      <c r="S109819" s="1"/>
      <c r="T109819" s="1"/>
    </row>
    <row r="109820" spans="2:20">
      <c r="B109820" s="27"/>
      <c r="C109820" s="1"/>
      <c r="D109820" s="1"/>
      <c r="E109820" s="1"/>
      <c r="F109820" s="1"/>
      <c r="G109820" s="1"/>
      <c r="H109820" s="1"/>
      <c r="I109820" s="1"/>
      <c r="J109820" s="1"/>
      <c r="K109820" s="1"/>
      <c r="L109820" s="1"/>
      <c r="M109820" s="1"/>
      <c r="N109820" s="1"/>
      <c r="O109820" s="1"/>
      <c r="P109820" s="1"/>
      <c r="Q109820" s="1"/>
      <c r="R109820" s="1"/>
      <c r="S109820" s="1"/>
      <c r="T109820" s="1"/>
    </row>
    <row r="109821" spans="2:20">
      <c r="B109821" s="27"/>
      <c r="C109821" s="1"/>
      <c r="D109821" s="1"/>
      <c r="E109821" s="1"/>
      <c r="F109821" s="1"/>
      <c r="G109821" s="1"/>
      <c r="H109821" s="1"/>
      <c r="I109821" s="1"/>
      <c r="J109821" s="1"/>
      <c r="K109821" s="1"/>
      <c r="L109821" s="1"/>
      <c r="M109821" s="1"/>
      <c r="N109821" s="1"/>
      <c r="O109821" s="1"/>
      <c r="P109821" s="1"/>
      <c r="Q109821" s="1"/>
      <c r="R109821" s="1"/>
      <c r="S109821" s="1"/>
      <c r="T109821" s="1"/>
    </row>
    <row r="109822" spans="2:20">
      <c r="B109822" s="27"/>
      <c r="C109822" s="1"/>
      <c r="D109822" s="1"/>
      <c r="E109822" s="1"/>
      <c r="F109822" s="1"/>
      <c r="G109822" s="1"/>
      <c r="H109822" s="1"/>
      <c r="I109822" s="1"/>
      <c r="J109822" s="1"/>
      <c r="K109822" s="1"/>
      <c r="L109822" s="1"/>
      <c r="M109822" s="1"/>
      <c r="N109822" s="1"/>
      <c r="O109822" s="1"/>
      <c r="P109822" s="1"/>
      <c r="Q109822" s="1"/>
      <c r="R109822" s="1"/>
      <c r="S109822" s="1"/>
      <c r="T109822" s="1"/>
    </row>
    <row r="109823" spans="2:20">
      <c r="B109823" s="27"/>
      <c r="C109823" s="1"/>
      <c r="D109823" s="1"/>
      <c r="E109823" s="1"/>
      <c r="F109823" s="1"/>
      <c r="G109823" s="1"/>
      <c r="H109823" s="1"/>
      <c r="I109823" s="1"/>
      <c r="J109823" s="1"/>
      <c r="K109823" s="1"/>
      <c r="L109823" s="1"/>
      <c r="M109823" s="1"/>
      <c r="N109823" s="1"/>
      <c r="O109823" s="1"/>
      <c r="P109823" s="1"/>
      <c r="Q109823" s="1"/>
      <c r="R109823" s="1"/>
      <c r="S109823" s="1"/>
      <c r="T109823" s="1"/>
    </row>
    <row r="109824" spans="2:20">
      <c r="B109824" s="27"/>
      <c r="C109824" s="1"/>
      <c r="D109824" s="1"/>
      <c r="E109824" s="1"/>
      <c r="F109824" s="1"/>
      <c r="G109824" s="1"/>
      <c r="H109824" s="1"/>
      <c r="I109824" s="1"/>
      <c r="J109824" s="1"/>
      <c r="K109824" s="1"/>
      <c r="L109824" s="1"/>
      <c r="M109824" s="1"/>
      <c r="N109824" s="1"/>
      <c r="O109824" s="1"/>
      <c r="P109824" s="1"/>
      <c r="Q109824" s="1"/>
      <c r="R109824" s="1"/>
      <c r="S109824" s="1"/>
      <c r="T109824" s="1"/>
    </row>
    <row r="109825" spans="2:20">
      <c r="B109825" s="27"/>
      <c r="C109825" s="1"/>
      <c r="D109825" s="1"/>
      <c r="E109825" s="1"/>
      <c r="F109825" s="1"/>
      <c r="G109825" s="1"/>
      <c r="H109825" s="1"/>
      <c r="I109825" s="1"/>
      <c r="J109825" s="1"/>
      <c r="K109825" s="1"/>
      <c r="L109825" s="1"/>
      <c r="M109825" s="1"/>
      <c r="N109825" s="1"/>
      <c r="O109825" s="1"/>
      <c r="P109825" s="1"/>
      <c r="Q109825" s="1"/>
      <c r="R109825" s="1"/>
      <c r="S109825" s="1"/>
      <c r="T109825" s="1"/>
    </row>
    <row r="109826" spans="2:20">
      <c r="B109826" s="27"/>
      <c r="C109826" s="1"/>
      <c r="D109826" s="1"/>
      <c r="E109826" s="1"/>
      <c r="F109826" s="1"/>
      <c r="G109826" s="1"/>
      <c r="H109826" s="1"/>
      <c r="I109826" s="1"/>
      <c r="J109826" s="1"/>
      <c r="K109826" s="1"/>
      <c r="L109826" s="1"/>
      <c r="M109826" s="1"/>
      <c r="N109826" s="1"/>
      <c r="O109826" s="1"/>
      <c r="P109826" s="1"/>
      <c r="Q109826" s="1"/>
      <c r="R109826" s="1"/>
      <c r="S109826" s="1"/>
      <c r="T109826" s="1"/>
    </row>
    <row r="109827" spans="2:20">
      <c r="B109827" s="27"/>
      <c r="C109827" s="1"/>
      <c r="D109827" s="1"/>
      <c r="E109827" s="1"/>
      <c r="F109827" s="1"/>
      <c r="G109827" s="1"/>
      <c r="H109827" s="1"/>
      <c r="I109827" s="1"/>
      <c r="J109827" s="1"/>
      <c r="K109827" s="1"/>
      <c r="L109827" s="1"/>
      <c r="M109827" s="1"/>
      <c r="N109827" s="1"/>
      <c r="O109827" s="1"/>
      <c r="P109827" s="1"/>
      <c r="Q109827" s="1"/>
      <c r="R109827" s="1"/>
      <c r="S109827" s="1"/>
      <c r="T109827" s="1"/>
    </row>
    <row r="109828" spans="2:20">
      <c r="B109828" s="27"/>
      <c r="C109828" s="1"/>
      <c r="D109828" s="1"/>
      <c r="E109828" s="1"/>
      <c r="F109828" s="1"/>
      <c r="G109828" s="1"/>
      <c r="H109828" s="1"/>
      <c r="I109828" s="1"/>
      <c r="J109828" s="1"/>
      <c r="K109828" s="1"/>
      <c r="L109828" s="1"/>
      <c r="M109828" s="1"/>
      <c r="N109828" s="1"/>
      <c r="O109828" s="1"/>
      <c r="P109828" s="1"/>
      <c r="Q109828" s="1"/>
      <c r="R109828" s="1"/>
      <c r="S109828" s="1"/>
      <c r="T109828" s="1"/>
    </row>
    <row r="109829" spans="2:20">
      <c r="B109829" s="27"/>
      <c r="C109829" s="1"/>
      <c r="D109829" s="1"/>
      <c r="E109829" s="1"/>
      <c r="F109829" s="1"/>
      <c r="G109829" s="1"/>
      <c r="H109829" s="1"/>
      <c r="I109829" s="1"/>
      <c r="J109829" s="1"/>
      <c r="K109829" s="1"/>
      <c r="L109829" s="1"/>
      <c r="M109829" s="1"/>
      <c r="N109829" s="1"/>
      <c r="O109829" s="1"/>
      <c r="P109829" s="1"/>
      <c r="Q109829" s="1"/>
      <c r="R109829" s="1"/>
      <c r="S109829" s="1"/>
      <c r="T109829" s="1"/>
    </row>
    <row r="109830" spans="2:20">
      <c r="B109830" s="27"/>
      <c r="C109830" s="1"/>
      <c r="D109830" s="1"/>
      <c r="E109830" s="1"/>
      <c r="F109830" s="1"/>
      <c r="G109830" s="1"/>
      <c r="H109830" s="1"/>
      <c r="I109830" s="1"/>
      <c r="J109830" s="1"/>
      <c r="K109830" s="1"/>
      <c r="L109830" s="1"/>
      <c r="M109830" s="1"/>
      <c r="N109830" s="1"/>
      <c r="O109830" s="1"/>
      <c r="P109830" s="1"/>
      <c r="Q109830" s="1"/>
      <c r="R109830" s="1"/>
      <c r="S109830" s="1"/>
      <c r="T109830" s="1"/>
    </row>
    <row r="109831" spans="2:20">
      <c r="B109831" s="27"/>
      <c r="C109831" s="1"/>
      <c r="D109831" s="1"/>
      <c r="E109831" s="1"/>
      <c r="F109831" s="1"/>
      <c r="G109831" s="1"/>
      <c r="H109831" s="1"/>
      <c r="I109831" s="1"/>
      <c r="J109831" s="1"/>
      <c r="K109831" s="1"/>
      <c r="L109831" s="1"/>
      <c r="M109831" s="1"/>
      <c r="N109831" s="1"/>
      <c r="O109831" s="1"/>
      <c r="P109831" s="1"/>
      <c r="Q109831" s="1"/>
      <c r="R109831" s="1"/>
      <c r="S109831" s="1"/>
      <c r="T109831" s="1"/>
    </row>
    <row r="109832" spans="2:20">
      <c r="B109832" s="27"/>
      <c r="C109832" s="1"/>
      <c r="D109832" s="1"/>
      <c r="E109832" s="1"/>
      <c r="F109832" s="1"/>
      <c r="G109832" s="1"/>
      <c r="H109832" s="1"/>
      <c r="I109832" s="1"/>
      <c r="J109832" s="1"/>
      <c r="K109832" s="1"/>
      <c r="L109832" s="1"/>
      <c r="M109832" s="1"/>
      <c r="N109832" s="1"/>
      <c r="O109832" s="1"/>
      <c r="P109832" s="1"/>
      <c r="Q109832" s="1"/>
      <c r="R109832" s="1"/>
      <c r="S109832" s="1"/>
      <c r="T109832" s="1"/>
    </row>
    <row r="109833" spans="2:20">
      <c r="B109833" s="27"/>
      <c r="C109833" s="1"/>
      <c r="D109833" s="1"/>
      <c r="E109833" s="1"/>
      <c r="F109833" s="1"/>
      <c r="G109833" s="1"/>
      <c r="H109833" s="1"/>
      <c r="I109833" s="1"/>
      <c r="J109833" s="1"/>
      <c r="K109833" s="1"/>
      <c r="L109833" s="1"/>
      <c r="M109833" s="1"/>
      <c r="N109833" s="1"/>
      <c r="O109833" s="1"/>
      <c r="P109833" s="1"/>
      <c r="Q109833" s="1"/>
      <c r="R109833" s="1"/>
      <c r="S109833" s="1"/>
      <c r="T109833" s="1"/>
    </row>
    <row r="109834" spans="2:20">
      <c r="B109834" s="27"/>
      <c r="C109834" s="1"/>
      <c r="D109834" s="1"/>
      <c r="E109834" s="1"/>
      <c r="F109834" s="1"/>
      <c r="G109834" s="1"/>
      <c r="H109834" s="1"/>
      <c r="I109834" s="1"/>
      <c r="J109834" s="1"/>
      <c r="K109834" s="1"/>
      <c r="L109834" s="1"/>
      <c r="M109834" s="1"/>
      <c r="N109834" s="1"/>
      <c r="O109834" s="1"/>
      <c r="P109834" s="1"/>
      <c r="Q109834" s="1"/>
      <c r="R109834" s="1"/>
      <c r="S109834" s="1"/>
      <c r="T109834" s="1"/>
    </row>
    <row r="109835" spans="2:20">
      <c r="B109835" s="27"/>
      <c r="C109835" s="1"/>
      <c r="D109835" s="1"/>
      <c r="E109835" s="1"/>
      <c r="F109835" s="1"/>
      <c r="G109835" s="1"/>
      <c r="H109835" s="1"/>
      <c r="I109835" s="1"/>
      <c r="J109835" s="1"/>
      <c r="K109835" s="1"/>
      <c r="L109835" s="1"/>
      <c r="M109835" s="1"/>
      <c r="N109835" s="1"/>
      <c r="O109835" s="1"/>
      <c r="P109835" s="1"/>
      <c r="Q109835" s="1"/>
      <c r="R109835" s="1"/>
      <c r="S109835" s="1"/>
      <c r="T109835" s="1"/>
    </row>
    <row r="109836" spans="2:20">
      <c r="B109836" s="27"/>
      <c r="C109836" s="1"/>
      <c r="D109836" s="1"/>
      <c r="E109836" s="1"/>
      <c r="F109836" s="1"/>
      <c r="G109836" s="1"/>
      <c r="H109836" s="1"/>
      <c r="I109836" s="1"/>
      <c r="J109836" s="1"/>
      <c r="K109836" s="1"/>
      <c r="L109836" s="1"/>
      <c r="M109836" s="1"/>
      <c r="N109836" s="1"/>
      <c r="O109836" s="1"/>
      <c r="P109836" s="1"/>
      <c r="Q109836" s="1"/>
      <c r="R109836" s="1"/>
      <c r="S109836" s="1"/>
      <c r="T109836" s="1"/>
    </row>
    <row r="109837" spans="2:20">
      <c r="B109837" s="27"/>
      <c r="C109837" s="1"/>
      <c r="D109837" s="1"/>
      <c r="E109837" s="1"/>
      <c r="F109837" s="1"/>
      <c r="G109837" s="1"/>
      <c r="H109837" s="1"/>
      <c r="I109837" s="1"/>
      <c r="J109837" s="1"/>
      <c r="K109837" s="1"/>
      <c r="L109837" s="1"/>
      <c r="M109837" s="1"/>
      <c r="N109837" s="1"/>
      <c r="O109837" s="1"/>
      <c r="P109837" s="1"/>
      <c r="Q109837" s="1"/>
      <c r="R109837" s="1"/>
      <c r="S109837" s="1"/>
      <c r="T109837" s="1"/>
    </row>
    <row r="109838" spans="2:20">
      <c r="B109838" s="27"/>
      <c r="C109838" s="1"/>
      <c r="D109838" s="1"/>
      <c r="E109838" s="1"/>
      <c r="F109838" s="1"/>
      <c r="G109838" s="1"/>
      <c r="H109838" s="1"/>
      <c r="I109838" s="1"/>
      <c r="J109838" s="1"/>
      <c r="K109838" s="1"/>
      <c r="L109838" s="1"/>
      <c r="M109838" s="1"/>
      <c r="N109838" s="1"/>
      <c r="O109838" s="1"/>
      <c r="P109838" s="1"/>
      <c r="Q109838" s="1"/>
      <c r="R109838" s="1"/>
      <c r="S109838" s="1"/>
      <c r="T109838" s="1"/>
    </row>
    <row r="109839" spans="2:20">
      <c r="B109839" s="27"/>
      <c r="C109839" s="1"/>
      <c r="D109839" s="1"/>
      <c r="E109839" s="1"/>
      <c r="F109839" s="1"/>
      <c r="G109839" s="1"/>
      <c r="H109839" s="1"/>
      <c r="I109839" s="1"/>
      <c r="J109839" s="1"/>
      <c r="K109839" s="1"/>
      <c r="L109839" s="1"/>
      <c r="M109839" s="1"/>
      <c r="N109839" s="1"/>
      <c r="O109839" s="1"/>
      <c r="P109839" s="1"/>
      <c r="Q109839" s="1"/>
      <c r="R109839" s="1"/>
      <c r="S109839" s="1"/>
      <c r="T109839" s="1"/>
    </row>
    <row r="109840" spans="2:20">
      <c r="B109840" s="27"/>
      <c r="C109840" s="1"/>
      <c r="D109840" s="1"/>
      <c r="E109840" s="1"/>
      <c r="F109840" s="1"/>
      <c r="G109840" s="1"/>
      <c r="H109840" s="1"/>
      <c r="I109840" s="1"/>
      <c r="J109840" s="1"/>
      <c r="K109840" s="1"/>
      <c r="L109840" s="1"/>
      <c r="M109840" s="1"/>
      <c r="N109840" s="1"/>
      <c r="O109840" s="1"/>
      <c r="P109840" s="1"/>
      <c r="Q109840" s="1"/>
      <c r="R109840" s="1"/>
      <c r="S109840" s="1"/>
      <c r="T109840" s="1"/>
    </row>
    <row r="109841" spans="2:20">
      <c r="B109841" s="27"/>
      <c r="C109841" s="1"/>
      <c r="D109841" s="1"/>
      <c r="E109841" s="1"/>
      <c r="F109841" s="1"/>
      <c r="G109841" s="1"/>
      <c r="H109841" s="1"/>
      <c r="I109841" s="1"/>
      <c r="J109841" s="1"/>
      <c r="K109841" s="1"/>
      <c r="L109841" s="1"/>
      <c r="M109841" s="1"/>
      <c r="N109841" s="1"/>
      <c r="O109841" s="1"/>
      <c r="P109841" s="1"/>
      <c r="Q109841" s="1"/>
      <c r="R109841" s="1"/>
      <c r="S109841" s="1"/>
      <c r="T109841" s="1"/>
    </row>
    <row r="109842" spans="2:20">
      <c r="B109842" s="27"/>
      <c r="C109842" s="1"/>
      <c r="D109842" s="1"/>
      <c r="E109842" s="1"/>
      <c r="F109842" s="1"/>
      <c r="G109842" s="1"/>
      <c r="H109842" s="1"/>
      <c r="I109842" s="1"/>
      <c r="J109842" s="1"/>
      <c r="K109842" s="1"/>
      <c r="L109842" s="1"/>
      <c r="M109842" s="1"/>
      <c r="N109842" s="1"/>
      <c r="O109842" s="1"/>
      <c r="P109842" s="1"/>
      <c r="Q109842" s="1"/>
      <c r="R109842" s="1"/>
      <c r="S109842" s="1"/>
      <c r="T109842" s="1"/>
    </row>
    <row r="109843" spans="2:20">
      <c r="B109843" s="27"/>
      <c r="C109843" s="1"/>
      <c r="D109843" s="1"/>
      <c r="E109843" s="1"/>
      <c r="F109843" s="1"/>
      <c r="G109843" s="1"/>
      <c r="H109843" s="1"/>
      <c r="I109843" s="1"/>
      <c r="J109843" s="1"/>
      <c r="K109843" s="1"/>
      <c r="L109843" s="1"/>
      <c r="M109843" s="1"/>
      <c r="N109843" s="1"/>
      <c r="O109843" s="1"/>
      <c r="P109843" s="1"/>
      <c r="Q109843" s="1"/>
      <c r="R109843" s="1"/>
      <c r="S109843" s="1"/>
      <c r="T109843" s="1"/>
    </row>
    <row r="109844" spans="2:20">
      <c r="B109844" s="27"/>
      <c r="C109844" s="1"/>
      <c r="D109844" s="1"/>
      <c r="E109844" s="1"/>
      <c r="F109844" s="1"/>
      <c r="G109844" s="1"/>
      <c r="H109844" s="1"/>
      <c r="I109844" s="1"/>
      <c r="J109844" s="1"/>
      <c r="K109844" s="1"/>
      <c r="L109844" s="1"/>
      <c r="M109844" s="1"/>
      <c r="N109844" s="1"/>
      <c r="O109844" s="1"/>
      <c r="P109844" s="1"/>
      <c r="Q109844" s="1"/>
      <c r="R109844" s="1"/>
      <c r="S109844" s="1"/>
      <c r="T109844" s="1"/>
    </row>
    <row r="109845" spans="2:20">
      <c r="B109845" s="27"/>
      <c r="C109845" s="1"/>
      <c r="D109845" s="1"/>
      <c r="E109845" s="1"/>
      <c r="F109845" s="1"/>
      <c r="G109845" s="1"/>
      <c r="H109845" s="1"/>
      <c r="I109845" s="1"/>
      <c r="J109845" s="1"/>
      <c r="K109845" s="1"/>
      <c r="L109845" s="1"/>
      <c r="M109845" s="1"/>
      <c r="N109845" s="1"/>
      <c r="O109845" s="1"/>
      <c r="P109845" s="1"/>
      <c r="Q109845" s="1"/>
      <c r="R109845" s="1"/>
      <c r="S109845" s="1"/>
      <c r="T109845" s="1"/>
    </row>
    <row r="109846" spans="2:20">
      <c r="B109846" s="27"/>
      <c r="C109846" s="1"/>
      <c r="D109846" s="1"/>
      <c r="E109846" s="1"/>
      <c r="F109846" s="1"/>
      <c r="G109846" s="1"/>
      <c r="H109846" s="1"/>
      <c r="I109846" s="1"/>
      <c r="J109846" s="1"/>
      <c r="K109846" s="1"/>
      <c r="L109846" s="1"/>
      <c r="M109846" s="1"/>
      <c r="N109846" s="1"/>
      <c r="O109846" s="1"/>
      <c r="P109846" s="1"/>
      <c r="Q109846" s="1"/>
      <c r="R109846" s="1"/>
      <c r="S109846" s="1"/>
      <c r="T109846" s="1"/>
    </row>
    <row r="109847" spans="2:20">
      <c r="B109847" s="27"/>
      <c r="C109847" s="1"/>
      <c r="D109847" s="1"/>
      <c r="E109847" s="1"/>
      <c r="F109847" s="1"/>
      <c r="G109847" s="1"/>
      <c r="H109847" s="1"/>
      <c r="I109847" s="1"/>
      <c r="J109847" s="1"/>
      <c r="K109847" s="1"/>
      <c r="L109847" s="1"/>
      <c r="M109847" s="1"/>
      <c r="N109847" s="1"/>
      <c r="O109847" s="1"/>
      <c r="P109847" s="1"/>
      <c r="Q109847" s="1"/>
      <c r="R109847" s="1"/>
      <c r="S109847" s="1"/>
      <c r="T109847" s="1"/>
    </row>
    <row r="109848" spans="2:20">
      <c r="B109848" s="27"/>
      <c r="C109848" s="1"/>
      <c r="D109848" s="1"/>
      <c r="E109848" s="1"/>
      <c r="F109848" s="1"/>
      <c r="G109848" s="1"/>
      <c r="H109848" s="1"/>
      <c r="I109848" s="1"/>
      <c r="J109848" s="1"/>
      <c r="K109848" s="1"/>
      <c r="L109848" s="1"/>
      <c r="M109848" s="1"/>
      <c r="N109848" s="1"/>
      <c r="O109848" s="1"/>
      <c r="P109848" s="1"/>
      <c r="Q109848" s="1"/>
      <c r="R109848" s="1"/>
      <c r="S109848" s="1"/>
      <c r="T109848" s="1"/>
    </row>
    <row r="109849" spans="2:20">
      <c r="B109849" s="27"/>
      <c r="C109849" s="1"/>
      <c r="D109849" s="1"/>
      <c r="E109849" s="1"/>
      <c r="F109849" s="1"/>
      <c r="G109849" s="1"/>
      <c r="H109849" s="1"/>
      <c r="I109849" s="1"/>
      <c r="J109849" s="1"/>
      <c r="K109849" s="1"/>
      <c r="L109849" s="1"/>
      <c r="M109849" s="1"/>
      <c r="N109849" s="1"/>
      <c r="O109849" s="1"/>
      <c r="P109849" s="1"/>
      <c r="Q109849" s="1"/>
      <c r="R109849" s="1"/>
      <c r="S109849" s="1"/>
      <c r="T109849" s="1"/>
    </row>
    <row r="109850" spans="2:20">
      <c r="B109850" s="27"/>
      <c r="C109850" s="1"/>
      <c r="D109850" s="1"/>
      <c r="E109850" s="1"/>
      <c r="F109850" s="1"/>
      <c r="G109850" s="1"/>
      <c r="H109850" s="1"/>
      <c r="I109850" s="1"/>
      <c r="J109850" s="1"/>
      <c r="K109850" s="1"/>
      <c r="L109850" s="1"/>
      <c r="M109850" s="1"/>
      <c r="N109850" s="1"/>
      <c r="O109850" s="1"/>
      <c r="P109850" s="1"/>
      <c r="Q109850" s="1"/>
      <c r="R109850" s="1"/>
      <c r="S109850" s="1"/>
      <c r="T109850" s="1"/>
    </row>
    <row r="109851" spans="2:20">
      <c r="B109851" s="27"/>
      <c r="C109851" s="1"/>
      <c r="D109851" s="1"/>
      <c r="E109851" s="1"/>
      <c r="F109851" s="1"/>
      <c r="G109851" s="1"/>
      <c r="H109851" s="1"/>
      <c r="I109851" s="1"/>
      <c r="J109851" s="1"/>
      <c r="K109851" s="1"/>
      <c r="L109851" s="1"/>
      <c r="M109851" s="1"/>
      <c r="N109851" s="1"/>
      <c r="O109851" s="1"/>
      <c r="P109851" s="1"/>
      <c r="Q109851" s="1"/>
      <c r="R109851" s="1"/>
      <c r="S109851" s="1"/>
      <c r="T109851" s="1"/>
    </row>
    <row r="109852" spans="2:20">
      <c r="B109852" s="27"/>
      <c r="C109852" s="1"/>
      <c r="D109852" s="1"/>
      <c r="E109852" s="1"/>
      <c r="F109852" s="1"/>
      <c r="G109852" s="1"/>
      <c r="H109852" s="1"/>
      <c r="I109852" s="1"/>
      <c r="J109852" s="1"/>
      <c r="K109852" s="1"/>
      <c r="L109852" s="1"/>
      <c r="M109852" s="1"/>
      <c r="N109852" s="1"/>
      <c r="O109852" s="1"/>
      <c r="P109852" s="1"/>
      <c r="Q109852" s="1"/>
      <c r="R109852" s="1"/>
      <c r="S109852" s="1"/>
      <c r="T109852" s="1"/>
    </row>
    <row r="109853" spans="2:20">
      <c r="B109853" s="27"/>
      <c r="C109853" s="1"/>
      <c r="D109853" s="1"/>
      <c r="E109853" s="1"/>
      <c r="F109853" s="1"/>
      <c r="G109853" s="1"/>
      <c r="H109853" s="1"/>
      <c r="I109853" s="1"/>
      <c r="J109853" s="1"/>
      <c r="K109853" s="1"/>
      <c r="L109853" s="1"/>
      <c r="M109853" s="1"/>
      <c r="N109853" s="1"/>
      <c r="O109853" s="1"/>
      <c r="P109853" s="1"/>
      <c r="Q109853" s="1"/>
      <c r="R109853" s="1"/>
      <c r="S109853" s="1"/>
      <c r="T109853" s="1"/>
    </row>
    <row r="109854" spans="2:20">
      <c r="B109854" s="27"/>
      <c r="C109854" s="1"/>
      <c r="D109854" s="1"/>
      <c r="E109854" s="1"/>
      <c r="F109854" s="1"/>
      <c r="G109854" s="1"/>
      <c r="H109854" s="1"/>
      <c r="I109854" s="1"/>
      <c r="J109854" s="1"/>
      <c r="K109854" s="1"/>
      <c r="L109854" s="1"/>
      <c r="M109854" s="1"/>
      <c r="N109854" s="1"/>
      <c r="O109854" s="1"/>
      <c r="P109854" s="1"/>
      <c r="Q109854" s="1"/>
      <c r="R109854" s="1"/>
      <c r="S109854" s="1"/>
      <c r="T109854" s="1"/>
    </row>
    <row r="109855" spans="2:20">
      <c r="B109855" s="27"/>
      <c r="C109855" s="1"/>
      <c r="D109855" s="1"/>
      <c r="E109855" s="1"/>
      <c r="F109855" s="1"/>
      <c r="G109855" s="1"/>
      <c r="H109855" s="1"/>
      <c r="I109855" s="1"/>
      <c r="J109855" s="1"/>
      <c r="K109855" s="1"/>
      <c r="L109855" s="1"/>
      <c r="M109855" s="1"/>
      <c r="N109855" s="1"/>
      <c r="O109855" s="1"/>
      <c r="P109855" s="1"/>
      <c r="Q109855" s="1"/>
      <c r="R109855" s="1"/>
      <c r="S109855" s="1"/>
      <c r="T109855" s="1"/>
    </row>
    <row r="109856" spans="2:20">
      <c r="B109856" s="27"/>
      <c r="C109856" s="1"/>
      <c r="D109856" s="1"/>
      <c r="E109856" s="1"/>
      <c r="F109856" s="1"/>
      <c r="G109856" s="1"/>
      <c r="H109856" s="1"/>
      <c r="I109856" s="1"/>
      <c r="J109856" s="1"/>
      <c r="K109856" s="1"/>
      <c r="L109856" s="1"/>
      <c r="M109856" s="1"/>
      <c r="N109856" s="1"/>
      <c r="O109856" s="1"/>
      <c r="P109856" s="1"/>
      <c r="Q109856" s="1"/>
      <c r="R109856" s="1"/>
      <c r="S109856" s="1"/>
      <c r="T109856" s="1"/>
    </row>
    <row r="109857" spans="2:20">
      <c r="B109857" s="27"/>
      <c r="C109857" s="1"/>
      <c r="D109857" s="1"/>
      <c r="E109857" s="1"/>
      <c r="F109857" s="1"/>
      <c r="G109857" s="1"/>
      <c r="H109857" s="1"/>
      <c r="I109857" s="1"/>
      <c r="J109857" s="1"/>
      <c r="K109857" s="1"/>
      <c r="L109857" s="1"/>
      <c r="M109857" s="1"/>
      <c r="N109857" s="1"/>
      <c r="O109857" s="1"/>
      <c r="P109857" s="1"/>
      <c r="Q109857" s="1"/>
      <c r="R109857" s="1"/>
      <c r="S109857" s="1"/>
      <c r="T109857" s="1"/>
    </row>
    <row r="109858" spans="2:20">
      <c r="B109858" s="27"/>
      <c r="C109858" s="1"/>
      <c r="D109858" s="1"/>
      <c r="E109858" s="1"/>
      <c r="F109858" s="1"/>
      <c r="G109858" s="1"/>
      <c r="H109858" s="1"/>
      <c r="I109858" s="1"/>
      <c r="J109858" s="1"/>
      <c r="K109858" s="1"/>
      <c r="L109858" s="1"/>
      <c r="M109858" s="1"/>
      <c r="N109858" s="1"/>
      <c r="O109858" s="1"/>
      <c r="P109858" s="1"/>
      <c r="Q109858" s="1"/>
      <c r="R109858" s="1"/>
      <c r="S109858" s="1"/>
      <c r="T109858" s="1"/>
    </row>
    <row r="109859" spans="2:20">
      <c r="B109859" s="27"/>
      <c r="C109859" s="1"/>
      <c r="D109859" s="1"/>
      <c r="E109859" s="1"/>
      <c r="F109859" s="1"/>
      <c r="G109859" s="1"/>
      <c r="H109859" s="1"/>
      <c r="I109859" s="1"/>
      <c r="J109859" s="1"/>
      <c r="K109859" s="1"/>
      <c r="L109859" s="1"/>
      <c r="M109859" s="1"/>
      <c r="N109859" s="1"/>
      <c r="O109859" s="1"/>
      <c r="P109859" s="1"/>
      <c r="Q109859" s="1"/>
      <c r="R109859" s="1"/>
      <c r="S109859" s="1"/>
      <c r="T109859" s="1"/>
    </row>
    <row r="109860" spans="2:20">
      <c r="B109860" s="27"/>
      <c r="C109860" s="1"/>
      <c r="D109860" s="1"/>
      <c r="E109860" s="1"/>
      <c r="F109860" s="1"/>
      <c r="G109860" s="1"/>
      <c r="H109860" s="1"/>
      <c r="I109860" s="1"/>
      <c r="J109860" s="1"/>
      <c r="K109860" s="1"/>
      <c r="L109860" s="1"/>
      <c r="M109860" s="1"/>
      <c r="N109860" s="1"/>
      <c r="O109860" s="1"/>
      <c r="P109860" s="1"/>
      <c r="Q109860" s="1"/>
      <c r="R109860" s="1"/>
      <c r="S109860" s="1"/>
      <c r="T109860" s="1"/>
    </row>
    <row r="109861" spans="2:20">
      <c r="B109861" s="27"/>
      <c r="C109861" s="1"/>
      <c r="D109861" s="1"/>
      <c r="E109861" s="1"/>
      <c r="F109861" s="1"/>
      <c r="G109861" s="1"/>
      <c r="H109861" s="1"/>
      <c r="I109861" s="1"/>
      <c r="J109861" s="1"/>
      <c r="K109861" s="1"/>
      <c r="L109861" s="1"/>
      <c r="M109861" s="1"/>
      <c r="N109861" s="1"/>
      <c r="O109861" s="1"/>
      <c r="P109861" s="1"/>
      <c r="Q109861" s="1"/>
      <c r="R109861" s="1"/>
      <c r="S109861" s="1"/>
      <c r="T109861" s="1"/>
    </row>
    <row r="109862" spans="2:20">
      <c r="B109862" s="27"/>
      <c r="C109862" s="1"/>
      <c r="D109862" s="1"/>
      <c r="E109862" s="1"/>
      <c r="F109862" s="1"/>
      <c r="G109862" s="1"/>
      <c r="H109862" s="1"/>
      <c r="I109862" s="1"/>
      <c r="J109862" s="1"/>
      <c r="K109862" s="1"/>
      <c r="L109862" s="1"/>
      <c r="M109862" s="1"/>
      <c r="N109862" s="1"/>
      <c r="O109862" s="1"/>
      <c r="P109862" s="1"/>
      <c r="Q109862" s="1"/>
      <c r="R109862" s="1"/>
      <c r="S109862" s="1"/>
      <c r="T109862" s="1"/>
    </row>
    <row r="109863" spans="2:20">
      <c r="B109863" s="27"/>
      <c r="C109863" s="1"/>
      <c r="D109863" s="1"/>
      <c r="E109863" s="1"/>
      <c r="F109863" s="1"/>
      <c r="G109863" s="1"/>
      <c r="H109863" s="1"/>
      <c r="I109863" s="1"/>
      <c r="J109863" s="1"/>
      <c r="K109863" s="1"/>
      <c r="L109863" s="1"/>
      <c r="M109863" s="1"/>
      <c r="N109863" s="1"/>
      <c r="O109863" s="1"/>
      <c r="P109863" s="1"/>
      <c r="Q109863" s="1"/>
      <c r="R109863" s="1"/>
      <c r="S109863" s="1"/>
      <c r="T109863" s="1"/>
    </row>
    <row r="109864" spans="2:20">
      <c r="B109864" s="27"/>
      <c r="C109864" s="1"/>
      <c r="D109864" s="1"/>
      <c r="E109864" s="1"/>
      <c r="F109864" s="1"/>
      <c r="G109864" s="1"/>
      <c r="H109864" s="1"/>
      <c r="I109864" s="1"/>
      <c r="J109864" s="1"/>
      <c r="K109864" s="1"/>
      <c r="L109864" s="1"/>
      <c r="M109864" s="1"/>
      <c r="N109864" s="1"/>
      <c r="O109864" s="1"/>
      <c r="P109864" s="1"/>
      <c r="Q109864" s="1"/>
      <c r="R109864" s="1"/>
      <c r="S109864" s="1"/>
      <c r="T109864" s="1"/>
    </row>
    <row r="109865" spans="2:20">
      <c r="B109865" s="27"/>
      <c r="C109865" s="1"/>
      <c r="D109865" s="1"/>
      <c r="E109865" s="1"/>
      <c r="F109865" s="1"/>
      <c r="G109865" s="1"/>
      <c r="H109865" s="1"/>
      <c r="I109865" s="1"/>
      <c r="J109865" s="1"/>
      <c r="K109865" s="1"/>
      <c r="L109865" s="1"/>
      <c r="M109865" s="1"/>
      <c r="N109865" s="1"/>
      <c r="O109865" s="1"/>
      <c r="P109865" s="1"/>
      <c r="Q109865" s="1"/>
      <c r="R109865" s="1"/>
      <c r="S109865" s="1"/>
      <c r="T109865" s="1"/>
    </row>
    <row r="109866" spans="2:20">
      <c r="B109866" s="27"/>
      <c r="C109866" s="1"/>
      <c r="D109866" s="1"/>
      <c r="E109866" s="1"/>
      <c r="F109866" s="1"/>
      <c r="G109866" s="1"/>
      <c r="H109866" s="1"/>
      <c r="I109866" s="1"/>
      <c r="J109866" s="1"/>
      <c r="K109866" s="1"/>
      <c r="L109866" s="1"/>
      <c r="M109866" s="1"/>
      <c r="N109866" s="1"/>
      <c r="O109866" s="1"/>
      <c r="P109866" s="1"/>
      <c r="Q109866" s="1"/>
      <c r="R109866" s="1"/>
      <c r="S109866" s="1"/>
      <c r="T109866" s="1"/>
    </row>
    <row r="109867" spans="2:20">
      <c r="B109867" s="27"/>
      <c r="C109867" s="1"/>
      <c r="D109867" s="1"/>
      <c r="E109867" s="1"/>
      <c r="F109867" s="1"/>
      <c r="G109867" s="1"/>
      <c r="H109867" s="1"/>
      <c r="I109867" s="1"/>
      <c r="J109867" s="1"/>
      <c r="K109867" s="1"/>
      <c r="L109867" s="1"/>
      <c r="M109867" s="1"/>
      <c r="N109867" s="1"/>
      <c r="O109867" s="1"/>
      <c r="P109867" s="1"/>
      <c r="Q109867" s="1"/>
      <c r="R109867" s="1"/>
      <c r="S109867" s="1"/>
      <c r="T109867" s="1"/>
    </row>
    <row r="109868" spans="2:20">
      <c r="B109868" s="27"/>
      <c r="C109868" s="1"/>
      <c r="D109868" s="1"/>
      <c r="E109868" s="1"/>
      <c r="F109868" s="1"/>
      <c r="G109868" s="1"/>
      <c r="H109868" s="1"/>
      <c r="I109868" s="1"/>
      <c r="J109868" s="1"/>
      <c r="K109868" s="1"/>
      <c r="L109868" s="1"/>
      <c r="M109868" s="1"/>
      <c r="N109868" s="1"/>
      <c r="O109868" s="1"/>
      <c r="P109868" s="1"/>
      <c r="Q109868" s="1"/>
      <c r="R109868" s="1"/>
      <c r="S109868" s="1"/>
      <c r="T109868" s="1"/>
    </row>
    <row r="109869" spans="2:20">
      <c r="B109869" s="27"/>
      <c r="C109869" s="1"/>
      <c r="D109869" s="1"/>
      <c r="E109869" s="1"/>
      <c r="F109869" s="1"/>
      <c r="G109869" s="1"/>
      <c r="H109869" s="1"/>
      <c r="I109869" s="1"/>
      <c r="J109869" s="1"/>
      <c r="K109869" s="1"/>
      <c r="L109869" s="1"/>
      <c r="M109869" s="1"/>
      <c r="N109869" s="1"/>
      <c r="O109869" s="1"/>
      <c r="P109869" s="1"/>
      <c r="Q109869" s="1"/>
      <c r="R109869" s="1"/>
      <c r="S109869" s="1"/>
      <c r="T109869" s="1"/>
    </row>
    <row r="109870" spans="2:20">
      <c r="B109870" s="27"/>
      <c r="C109870" s="1"/>
      <c r="D109870" s="1"/>
      <c r="E109870" s="1"/>
      <c r="F109870" s="1"/>
      <c r="G109870" s="1"/>
      <c r="H109870" s="1"/>
      <c r="I109870" s="1"/>
      <c r="J109870" s="1"/>
      <c r="K109870" s="1"/>
      <c r="L109870" s="1"/>
      <c r="M109870" s="1"/>
      <c r="N109870" s="1"/>
      <c r="O109870" s="1"/>
      <c r="P109870" s="1"/>
      <c r="Q109870" s="1"/>
      <c r="R109870" s="1"/>
      <c r="S109870" s="1"/>
      <c r="T109870" s="1"/>
    </row>
    <row r="109871" spans="2:20">
      <c r="B109871" s="27"/>
      <c r="C109871" s="1"/>
      <c r="D109871" s="1"/>
      <c r="E109871" s="1"/>
      <c r="F109871" s="1"/>
      <c r="G109871" s="1"/>
      <c r="H109871" s="1"/>
      <c r="I109871" s="1"/>
      <c r="J109871" s="1"/>
      <c r="K109871" s="1"/>
      <c r="L109871" s="1"/>
      <c r="M109871" s="1"/>
      <c r="N109871" s="1"/>
      <c r="O109871" s="1"/>
      <c r="P109871" s="1"/>
      <c r="Q109871" s="1"/>
      <c r="R109871" s="1"/>
      <c r="S109871" s="1"/>
      <c r="T109871" s="1"/>
    </row>
    <row r="109872" spans="2:20">
      <c r="B109872" s="27"/>
      <c r="C109872" s="1"/>
      <c r="D109872" s="1"/>
      <c r="E109872" s="1"/>
      <c r="F109872" s="1"/>
      <c r="G109872" s="1"/>
      <c r="H109872" s="1"/>
      <c r="I109872" s="1"/>
      <c r="J109872" s="1"/>
      <c r="K109872" s="1"/>
      <c r="L109872" s="1"/>
      <c r="M109872" s="1"/>
      <c r="N109872" s="1"/>
      <c r="O109872" s="1"/>
      <c r="P109872" s="1"/>
      <c r="Q109872" s="1"/>
      <c r="R109872" s="1"/>
      <c r="S109872" s="1"/>
      <c r="T109872" s="1"/>
    </row>
    <row r="109873" spans="2:20">
      <c r="B109873" s="27"/>
      <c r="C109873" s="1"/>
      <c r="D109873" s="1"/>
      <c r="E109873" s="1"/>
      <c r="F109873" s="1"/>
      <c r="G109873" s="1"/>
      <c r="H109873" s="1"/>
      <c r="I109873" s="1"/>
      <c r="J109873" s="1"/>
      <c r="K109873" s="1"/>
      <c r="L109873" s="1"/>
      <c r="M109873" s="1"/>
      <c r="N109873" s="1"/>
      <c r="O109873" s="1"/>
      <c r="P109873" s="1"/>
      <c r="Q109873" s="1"/>
      <c r="R109873" s="1"/>
      <c r="S109873" s="1"/>
      <c r="T109873" s="1"/>
    </row>
    <row r="109874" spans="2:20">
      <c r="B109874" s="27"/>
      <c r="C109874" s="1"/>
      <c r="D109874" s="1"/>
      <c r="E109874" s="1"/>
      <c r="F109874" s="1"/>
      <c r="G109874" s="1"/>
      <c r="H109874" s="1"/>
      <c r="I109874" s="1"/>
      <c r="J109874" s="1"/>
      <c r="K109874" s="1"/>
      <c r="L109874" s="1"/>
      <c r="M109874" s="1"/>
      <c r="N109874" s="1"/>
      <c r="O109874" s="1"/>
      <c r="P109874" s="1"/>
      <c r="Q109874" s="1"/>
      <c r="R109874" s="1"/>
      <c r="S109874" s="1"/>
      <c r="T109874" s="1"/>
    </row>
    <row r="109875" spans="2:20">
      <c r="B109875" s="27"/>
      <c r="C109875" s="1"/>
      <c r="D109875" s="1"/>
      <c r="E109875" s="1"/>
      <c r="F109875" s="1"/>
      <c r="G109875" s="1"/>
      <c r="H109875" s="1"/>
      <c r="I109875" s="1"/>
      <c r="J109875" s="1"/>
      <c r="K109875" s="1"/>
      <c r="L109875" s="1"/>
      <c r="M109875" s="1"/>
      <c r="N109875" s="1"/>
      <c r="O109875" s="1"/>
      <c r="P109875" s="1"/>
      <c r="Q109875" s="1"/>
      <c r="R109875" s="1"/>
      <c r="S109875" s="1"/>
      <c r="T109875" s="1"/>
    </row>
    <row r="109876" spans="2:20">
      <c r="B109876" s="27"/>
      <c r="C109876" s="1"/>
      <c r="D109876" s="1"/>
      <c r="E109876" s="1"/>
      <c r="F109876" s="1"/>
      <c r="G109876" s="1"/>
      <c r="H109876" s="1"/>
      <c r="I109876" s="1"/>
      <c r="J109876" s="1"/>
      <c r="K109876" s="1"/>
      <c r="L109876" s="1"/>
      <c r="M109876" s="1"/>
      <c r="N109876" s="1"/>
      <c r="O109876" s="1"/>
      <c r="P109876" s="1"/>
      <c r="Q109876" s="1"/>
      <c r="R109876" s="1"/>
      <c r="S109876" s="1"/>
      <c r="T109876" s="1"/>
    </row>
    <row r="109877" spans="2:20">
      <c r="B109877" s="27"/>
      <c r="C109877" s="1"/>
      <c r="D109877" s="1"/>
      <c r="E109877" s="1"/>
      <c r="F109877" s="1"/>
      <c r="G109877" s="1"/>
      <c r="H109877" s="1"/>
      <c r="I109877" s="1"/>
      <c r="J109877" s="1"/>
      <c r="K109877" s="1"/>
      <c r="L109877" s="1"/>
      <c r="M109877" s="1"/>
      <c r="N109877" s="1"/>
      <c r="O109877" s="1"/>
      <c r="P109877" s="1"/>
      <c r="Q109877" s="1"/>
      <c r="R109877" s="1"/>
      <c r="S109877" s="1"/>
      <c r="T109877" s="1"/>
    </row>
    <row r="109878" spans="2:20">
      <c r="B109878" s="27"/>
      <c r="C109878" s="1"/>
      <c r="D109878" s="1"/>
      <c r="E109878" s="1"/>
      <c r="F109878" s="1"/>
      <c r="G109878" s="1"/>
      <c r="H109878" s="1"/>
      <c r="I109878" s="1"/>
      <c r="J109878" s="1"/>
      <c r="K109878" s="1"/>
      <c r="L109878" s="1"/>
      <c r="M109878" s="1"/>
      <c r="N109878" s="1"/>
      <c r="O109878" s="1"/>
      <c r="P109878" s="1"/>
      <c r="Q109878" s="1"/>
      <c r="R109878" s="1"/>
      <c r="S109878" s="1"/>
      <c r="T109878" s="1"/>
    </row>
    <row r="109879" spans="2:20">
      <c r="B109879" s="27"/>
      <c r="C109879" s="1"/>
      <c r="D109879" s="1"/>
      <c r="E109879" s="1"/>
      <c r="F109879" s="1"/>
      <c r="G109879" s="1"/>
      <c r="H109879" s="1"/>
      <c r="I109879" s="1"/>
      <c r="J109879" s="1"/>
      <c r="K109879" s="1"/>
      <c r="L109879" s="1"/>
      <c r="M109879" s="1"/>
      <c r="N109879" s="1"/>
      <c r="O109879" s="1"/>
      <c r="P109879" s="1"/>
      <c r="Q109879" s="1"/>
      <c r="R109879" s="1"/>
      <c r="S109879" s="1"/>
      <c r="T109879" s="1"/>
    </row>
    <row r="109880" spans="2:20">
      <c r="B109880" s="27"/>
      <c r="C109880" s="1"/>
      <c r="D109880" s="1"/>
      <c r="E109880" s="1"/>
      <c r="F109880" s="1"/>
      <c r="G109880" s="1"/>
      <c r="H109880" s="1"/>
      <c r="I109880" s="1"/>
      <c r="J109880" s="1"/>
      <c r="K109880" s="1"/>
      <c r="L109880" s="1"/>
      <c r="M109880" s="1"/>
      <c r="N109880" s="1"/>
      <c r="O109880" s="1"/>
      <c r="P109880" s="1"/>
      <c r="Q109880" s="1"/>
      <c r="R109880" s="1"/>
      <c r="S109880" s="1"/>
      <c r="T109880" s="1"/>
    </row>
    <row r="109881" spans="2:20">
      <c r="B109881" s="27"/>
      <c r="C109881" s="1"/>
      <c r="D109881" s="1"/>
      <c r="E109881" s="1"/>
      <c r="F109881" s="1"/>
      <c r="G109881" s="1"/>
      <c r="H109881" s="1"/>
      <c r="I109881" s="1"/>
      <c r="J109881" s="1"/>
      <c r="K109881" s="1"/>
      <c r="L109881" s="1"/>
      <c r="M109881" s="1"/>
      <c r="N109881" s="1"/>
      <c r="O109881" s="1"/>
      <c r="P109881" s="1"/>
      <c r="Q109881" s="1"/>
      <c r="R109881" s="1"/>
      <c r="S109881" s="1"/>
      <c r="T109881" s="1"/>
    </row>
    <row r="109882" spans="2:20">
      <c r="B109882" s="27"/>
      <c r="C109882" s="1"/>
      <c r="D109882" s="1"/>
      <c r="E109882" s="1"/>
      <c r="F109882" s="1"/>
      <c r="G109882" s="1"/>
      <c r="H109882" s="1"/>
      <c r="I109882" s="1"/>
      <c r="J109882" s="1"/>
      <c r="K109882" s="1"/>
      <c r="L109882" s="1"/>
      <c r="M109882" s="1"/>
      <c r="N109882" s="1"/>
      <c r="O109882" s="1"/>
      <c r="P109882" s="1"/>
      <c r="Q109882" s="1"/>
      <c r="R109882" s="1"/>
      <c r="S109882" s="1"/>
      <c r="T109882" s="1"/>
    </row>
    <row r="109883" spans="2:20">
      <c r="B109883" s="27"/>
      <c r="C109883" s="1"/>
      <c r="D109883" s="1"/>
      <c r="E109883" s="1"/>
      <c r="F109883" s="1"/>
      <c r="G109883" s="1"/>
      <c r="H109883" s="1"/>
      <c r="I109883" s="1"/>
      <c r="J109883" s="1"/>
      <c r="K109883" s="1"/>
      <c r="L109883" s="1"/>
      <c r="M109883" s="1"/>
      <c r="N109883" s="1"/>
      <c r="O109883" s="1"/>
      <c r="P109883" s="1"/>
      <c r="Q109883" s="1"/>
      <c r="R109883" s="1"/>
      <c r="S109883" s="1"/>
      <c r="T109883" s="1"/>
    </row>
    <row r="109884" spans="2:20">
      <c r="B109884" s="27"/>
      <c r="C109884" s="1"/>
      <c r="D109884" s="1"/>
      <c r="E109884" s="1"/>
      <c r="F109884" s="1"/>
      <c r="G109884" s="1"/>
      <c r="H109884" s="1"/>
      <c r="I109884" s="1"/>
      <c r="J109884" s="1"/>
      <c r="K109884" s="1"/>
      <c r="L109884" s="1"/>
      <c r="M109884" s="1"/>
      <c r="N109884" s="1"/>
      <c r="O109884" s="1"/>
      <c r="P109884" s="1"/>
      <c r="Q109884" s="1"/>
      <c r="R109884" s="1"/>
      <c r="S109884" s="1"/>
      <c r="T109884" s="1"/>
    </row>
    <row r="109885" spans="2:20">
      <c r="B109885" s="27"/>
      <c r="C109885" s="1"/>
      <c r="D109885" s="1"/>
      <c r="E109885" s="1"/>
      <c r="F109885" s="1"/>
      <c r="G109885" s="1"/>
      <c r="H109885" s="1"/>
      <c r="I109885" s="1"/>
      <c r="J109885" s="1"/>
      <c r="K109885" s="1"/>
      <c r="L109885" s="1"/>
      <c r="M109885" s="1"/>
      <c r="N109885" s="1"/>
      <c r="O109885" s="1"/>
      <c r="P109885" s="1"/>
      <c r="Q109885" s="1"/>
      <c r="R109885" s="1"/>
      <c r="S109885" s="1"/>
      <c r="T109885" s="1"/>
    </row>
    <row r="109886" spans="2:20">
      <c r="B109886" s="27"/>
      <c r="C109886" s="1"/>
      <c r="D109886" s="1"/>
      <c r="E109886" s="1"/>
      <c r="F109886" s="1"/>
      <c r="G109886" s="1"/>
      <c r="H109886" s="1"/>
      <c r="I109886" s="1"/>
      <c r="J109886" s="1"/>
      <c r="K109886" s="1"/>
      <c r="L109886" s="1"/>
      <c r="M109886" s="1"/>
      <c r="N109886" s="1"/>
      <c r="O109886" s="1"/>
      <c r="P109886" s="1"/>
      <c r="Q109886" s="1"/>
      <c r="R109886" s="1"/>
      <c r="S109886" s="1"/>
      <c r="T109886" s="1"/>
    </row>
    <row r="109887" spans="2:20">
      <c r="B109887" s="27"/>
      <c r="C109887" s="1"/>
      <c r="D109887" s="1"/>
      <c r="E109887" s="1"/>
      <c r="F109887" s="1"/>
      <c r="G109887" s="1"/>
      <c r="H109887" s="1"/>
      <c r="I109887" s="1"/>
      <c r="J109887" s="1"/>
      <c r="K109887" s="1"/>
      <c r="L109887" s="1"/>
      <c r="M109887" s="1"/>
      <c r="N109887" s="1"/>
      <c r="O109887" s="1"/>
      <c r="P109887" s="1"/>
      <c r="Q109887" s="1"/>
      <c r="R109887" s="1"/>
      <c r="S109887" s="1"/>
      <c r="T109887" s="1"/>
    </row>
    <row r="109888" spans="2:20">
      <c r="B109888" s="27"/>
      <c r="C109888" s="1"/>
      <c r="D109888" s="1"/>
      <c r="E109888" s="1"/>
      <c r="F109888" s="1"/>
      <c r="G109888" s="1"/>
      <c r="H109888" s="1"/>
      <c r="I109888" s="1"/>
      <c r="J109888" s="1"/>
      <c r="K109888" s="1"/>
      <c r="L109888" s="1"/>
      <c r="M109888" s="1"/>
      <c r="N109888" s="1"/>
      <c r="O109888" s="1"/>
      <c r="P109888" s="1"/>
      <c r="Q109888" s="1"/>
      <c r="R109888" s="1"/>
      <c r="S109888" s="1"/>
      <c r="T109888" s="1"/>
    </row>
    <row r="109889" spans="2:20">
      <c r="B109889" s="27"/>
      <c r="C109889" s="1"/>
      <c r="D109889" s="1"/>
      <c r="E109889" s="1"/>
      <c r="F109889" s="1"/>
      <c r="G109889" s="1"/>
      <c r="H109889" s="1"/>
      <c r="I109889" s="1"/>
      <c r="J109889" s="1"/>
      <c r="K109889" s="1"/>
      <c r="L109889" s="1"/>
      <c r="M109889" s="1"/>
      <c r="N109889" s="1"/>
      <c r="O109889" s="1"/>
      <c r="P109889" s="1"/>
      <c r="Q109889" s="1"/>
      <c r="R109889" s="1"/>
      <c r="S109889" s="1"/>
      <c r="T109889" s="1"/>
    </row>
    <row r="109890" spans="2:20">
      <c r="B109890" s="27"/>
      <c r="C109890" s="1"/>
      <c r="D109890" s="1"/>
      <c r="E109890" s="1"/>
      <c r="F109890" s="1"/>
      <c r="G109890" s="1"/>
      <c r="H109890" s="1"/>
      <c r="I109890" s="1"/>
      <c r="J109890" s="1"/>
      <c r="K109890" s="1"/>
      <c r="L109890" s="1"/>
      <c r="M109890" s="1"/>
      <c r="N109890" s="1"/>
      <c r="O109890" s="1"/>
      <c r="P109890" s="1"/>
      <c r="Q109890" s="1"/>
      <c r="R109890" s="1"/>
      <c r="S109890" s="1"/>
      <c r="T109890" s="1"/>
    </row>
    <row r="109891" spans="2:20">
      <c r="B109891" s="27"/>
      <c r="C109891" s="1"/>
      <c r="D109891" s="1"/>
      <c r="E109891" s="1"/>
      <c r="F109891" s="1"/>
      <c r="G109891" s="1"/>
      <c r="H109891" s="1"/>
      <c r="I109891" s="1"/>
      <c r="J109891" s="1"/>
      <c r="K109891" s="1"/>
      <c r="L109891" s="1"/>
      <c r="M109891" s="1"/>
      <c r="N109891" s="1"/>
      <c r="O109891" s="1"/>
      <c r="P109891" s="1"/>
      <c r="Q109891" s="1"/>
      <c r="R109891" s="1"/>
      <c r="S109891" s="1"/>
      <c r="T109891" s="1"/>
    </row>
    <row r="109892" spans="2:20">
      <c r="B109892" s="27"/>
      <c r="C109892" s="1"/>
      <c r="D109892" s="1"/>
      <c r="E109892" s="1"/>
      <c r="F109892" s="1"/>
      <c r="G109892" s="1"/>
      <c r="H109892" s="1"/>
      <c r="I109892" s="1"/>
      <c r="J109892" s="1"/>
      <c r="K109892" s="1"/>
      <c r="L109892" s="1"/>
      <c r="M109892" s="1"/>
      <c r="N109892" s="1"/>
      <c r="O109892" s="1"/>
      <c r="P109892" s="1"/>
      <c r="Q109892" s="1"/>
      <c r="R109892" s="1"/>
      <c r="S109892" s="1"/>
      <c r="T109892" s="1"/>
    </row>
    <row r="109893" spans="2:20">
      <c r="B109893" s="27"/>
      <c r="C109893" s="1"/>
      <c r="D109893" s="1"/>
      <c r="E109893" s="1"/>
      <c r="F109893" s="1"/>
      <c r="G109893" s="1"/>
      <c r="H109893" s="1"/>
      <c r="I109893" s="1"/>
      <c r="J109893" s="1"/>
      <c r="K109893" s="1"/>
      <c r="L109893" s="1"/>
      <c r="M109893" s="1"/>
      <c r="N109893" s="1"/>
      <c r="O109893" s="1"/>
      <c r="P109893" s="1"/>
      <c r="Q109893" s="1"/>
      <c r="R109893" s="1"/>
      <c r="S109893" s="1"/>
      <c r="T109893" s="1"/>
    </row>
    <row r="109894" spans="2:20">
      <c r="B109894" s="27"/>
      <c r="C109894" s="1"/>
      <c r="D109894" s="1"/>
      <c r="E109894" s="1"/>
      <c r="F109894" s="1"/>
      <c r="G109894" s="1"/>
      <c r="H109894" s="1"/>
      <c r="I109894" s="1"/>
      <c r="J109894" s="1"/>
      <c r="K109894" s="1"/>
      <c r="L109894" s="1"/>
      <c r="M109894" s="1"/>
      <c r="N109894" s="1"/>
      <c r="O109894" s="1"/>
      <c r="P109894" s="1"/>
      <c r="Q109894" s="1"/>
      <c r="R109894" s="1"/>
      <c r="S109894" s="1"/>
      <c r="T109894" s="1"/>
    </row>
    <row r="109895" spans="2:20">
      <c r="B109895" s="27"/>
      <c r="C109895" s="1"/>
      <c r="D109895" s="1"/>
      <c r="E109895" s="1"/>
      <c r="F109895" s="1"/>
      <c r="G109895" s="1"/>
      <c r="H109895" s="1"/>
      <c r="I109895" s="1"/>
      <c r="J109895" s="1"/>
      <c r="K109895" s="1"/>
      <c r="L109895" s="1"/>
      <c r="M109895" s="1"/>
      <c r="N109895" s="1"/>
      <c r="O109895" s="1"/>
      <c r="P109895" s="1"/>
      <c r="Q109895" s="1"/>
      <c r="R109895" s="1"/>
      <c r="S109895" s="1"/>
      <c r="T109895" s="1"/>
    </row>
    <row r="109896" spans="2:20">
      <c r="B109896" s="27"/>
      <c r="C109896" s="1"/>
      <c r="D109896" s="1"/>
      <c r="E109896" s="1"/>
      <c r="F109896" s="1"/>
      <c r="G109896" s="1"/>
      <c r="H109896" s="1"/>
      <c r="I109896" s="1"/>
      <c r="J109896" s="1"/>
      <c r="K109896" s="1"/>
      <c r="L109896" s="1"/>
      <c r="M109896" s="1"/>
      <c r="N109896" s="1"/>
      <c r="O109896" s="1"/>
      <c r="P109896" s="1"/>
      <c r="Q109896" s="1"/>
      <c r="R109896" s="1"/>
      <c r="S109896" s="1"/>
      <c r="T109896" s="1"/>
    </row>
    <row r="109897" spans="2:20">
      <c r="B109897" s="27"/>
      <c r="C109897" s="1"/>
      <c r="D109897" s="1"/>
      <c r="E109897" s="1"/>
      <c r="F109897" s="1"/>
      <c r="G109897" s="1"/>
      <c r="H109897" s="1"/>
      <c r="I109897" s="1"/>
      <c r="J109897" s="1"/>
      <c r="K109897" s="1"/>
      <c r="L109897" s="1"/>
      <c r="M109897" s="1"/>
      <c r="N109897" s="1"/>
      <c r="O109897" s="1"/>
      <c r="P109897" s="1"/>
      <c r="Q109897" s="1"/>
      <c r="R109897" s="1"/>
      <c r="S109897" s="1"/>
      <c r="T109897" s="1"/>
    </row>
    <row r="109898" spans="2:20">
      <c r="B109898" s="27"/>
      <c r="C109898" s="1"/>
      <c r="D109898" s="1"/>
      <c r="E109898" s="1"/>
      <c r="F109898" s="1"/>
      <c r="G109898" s="1"/>
      <c r="H109898" s="1"/>
      <c r="I109898" s="1"/>
      <c r="J109898" s="1"/>
      <c r="K109898" s="1"/>
      <c r="L109898" s="1"/>
      <c r="M109898" s="1"/>
      <c r="N109898" s="1"/>
      <c r="O109898" s="1"/>
      <c r="P109898" s="1"/>
      <c r="Q109898" s="1"/>
      <c r="R109898" s="1"/>
      <c r="S109898" s="1"/>
      <c r="T109898" s="1"/>
    </row>
    <row r="109899" spans="2:20">
      <c r="B109899" s="27"/>
      <c r="C109899" s="1"/>
      <c r="D109899" s="1"/>
      <c r="E109899" s="1"/>
      <c r="F109899" s="1"/>
      <c r="G109899" s="1"/>
      <c r="H109899" s="1"/>
      <c r="I109899" s="1"/>
      <c r="J109899" s="1"/>
      <c r="K109899" s="1"/>
      <c r="L109899" s="1"/>
      <c r="M109899" s="1"/>
      <c r="N109899" s="1"/>
      <c r="O109899" s="1"/>
      <c r="P109899" s="1"/>
      <c r="Q109899" s="1"/>
      <c r="R109899" s="1"/>
      <c r="S109899" s="1"/>
      <c r="T109899" s="1"/>
    </row>
    <row r="109900" spans="2:20">
      <c r="B109900" s="27"/>
      <c r="C109900" s="1"/>
      <c r="D109900" s="1"/>
      <c r="E109900" s="1"/>
      <c r="F109900" s="1"/>
      <c r="G109900" s="1"/>
      <c r="H109900" s="1"/>
      <c r="I109900" s="1"/>
      <c r="J109900" s="1"/>
      <c r="K109900" s="1"/>
      <c r="L109900" s="1"/>
      <c r="M109900" s="1"/>
      <c r="N109900" s="1"/>
      <c r="O109900" s="1"/>
      <c r="P109900" s="1"/>
      <c r="Q109900" s="1"/>
      <c r="R109900" s="1"/>
      <c r="S109900" s="1"/>
      <c r="T109900" s="1"/>
    </row>
    <row r="109901" spans="2:20">
      <c r="B109901" s="27"/>
      <c r="C109901" s="1"/>
      <c r="D109901" s="1"/>
      <c r="E109901" s="1"/>
      <c r="F109901" s="1"/>
      <c r="G109901" s="1"/>
      <c r="H109901" s="1"/>
      <c r="I109901" s="1"/>
      <c r="J109901" s="1"/>
      <c r="K109901" s="1"/>
      <c r="L109901" s="1"/>
      <c r="M109901" s="1"/>
      <c r="N109901" s="1"/>
      <c r="O109901" s="1"/>
      <c r="P109901" s="1"/>
      <c r="Q109901" s="1"/>
      <c r="R109901" s="1"/>
      <c r="S109901" s="1"/>
      <c r="T109901" s="1"/>
    </row>
    <row r="109902" spans="2:20">
      <c r="B109902" s="27"/>
      <c r="C109902" s="1"/>
      <c r="D109902" s="1"/>
      <c r="E109902" s="1"/>
      <c r="F109902" s="1"/>
      <c r="G109902" s="1"/>
      <c r="H109902" s="1"/>
      <c r="I109902" s="1"/>
      <c r="J109902" s="1"/>
      <c r="K109902" s="1"/>
      <c r="L109902" s="1"/>
      <c r="M109902" s="1"/>
      <c r="N109902" s="1"/>
      <c r="O109902" s="1"/>
      <c r="P109902" s="1"/>
      <c r="Q109902" s="1"/>
      <c r="R109902" s="1"/>
      <c r="S109902" s="1"/>
      <c r="T109902" s="1"/>
    </row>
    <row r="109903" spans="2:20">
      <c r="B109903" s="27"/>
      <c r="C109903" s="1"/>
      <c r="D109903" s="1"/>
      <c r="E109903" s="1"/>
      <c r="F109903" s="1"/>
      <c r="G109903" s="1"/>
      <c r="H109903" s="1"/>
      <c r="I109903" s="1"/>
      <c r="J109903" s="1"/>
      <c r="K109903" s="1"/>
      <c r="L109903" s="1"/>
      <c r="M109903" s="1"/>
      <c r="N109903" s="1"/>
      <c r="O109903" s="1"/>
      <c r="P109903" s="1"/>
      <c r="Q109903" s="1"/>
      <c r="R109903" s="1"/>
      <c r="S109903" s="1"/>
      <c r="T109903" s="1"/>
    </row>
    <row r="109904" spans="2:20">
      <c r="B109904" s="27"/>
      <c r="C109904" s="1"/>
      <c r="D109904" s="1"/>
      <c r="E109904" s="1"/>
      <c r="F109904" s="1"/>
      <c r="G109904" s="1"/>
      <c r="H109904" s="1"/>
      <c r="I109904" s="1"/>
      <c r="J109904" s="1"/>
      <c r="K109904" s="1"/>
      <c r="L109904" s="1"/>
      <c r="M109904" s="1"/>
      <c r="N109904" s="1"/>
      <c r="O109904" s="1"/>
      <c r="P109904" s="1"/>
      <c r="Q109904" s="1"/>
      <c r="R109904" s="1"/>
      <c r="S109904" s="1"/>
      <c r="T109904" s="1"/>
    </row>
    <row r="109905" spans="2:20">
      <c r="B109905" s="27"/>
      <c r="C109905" s="1"/>
      <c r="D109905" s="1"/>
      <c r="E109905" s="1"/>
      <c r="F109905" s="1"/>
      <c r="G109905" s="1"/>
      <c r="H109905" s="1"/>
      <c r="I109905" s="1"/>
      <c r="J109905" s="1"/>
      <c r="K109905" s="1"/>
      <c r="L109905" s="1"/>
      <c r="M109905" s="1"/>
      <c r="N109905" s="1"/>
      <c r="O109905" s="1"/>
      <c r="P109905" s="1"/>
      <c r="Q109905" s="1"/>
      <c r="R109905" s="1"/>
      <c r="S109905" s="1"/>
      <c r="T109905" s="1"/>
    </row>
    <row r="109906" spans="2:20">
      <c r="B109906" s="27"/>
      <c r="C109906" s="1"/>
      <c r="D109906" s="1"/>
      <c r="E109906" s="1"/>
      <c r="F109906" s="1"/>
      <c r="G109906" s="1"/>
      <c r="H109906" s="1"/>
      <c r="I109906" s="1"/>
      <c r="J109906" s="1"/>
      <c r="K109906" s="1"/>
      <c r="L109906" s="1"/>
      <c r="M109906" s="1"/>
      <c r="N109906" s="1"/>
      <c r="O109906" s="1"/>
      <c r="P109906" s="1"/>
      <c r="Q109906" s="1"/>
      <c r="R109906" s="1"/>
      <c r="S109906" s="1"/>
      <c r="T109906" s="1"/>
    </row>
    <row r="109907" spans="2:20">
      <c r="B109907" s="27"/>
      <c r="C109907" s="1"/>
      <c r="D109907" s="1"/>
      <c r="E109907" s="1"/>
      <c r="F109907" s="1"/>
      <c r="G109907" s="1"/>
      <c r="H109907" s="1"/>
      <c r="I109907" s="1"/>
      <c r="J109907" s="1"/>
      <c r="K109907" s="1"/>
      <c r="L109907" s="1"/>
      <c r="M109907" s="1"/>
      <c r="N109907" s="1"/>
      <c r="O109907" s="1"/>
      <c r="P109907" s="1"/>
      <c r="Q109907" s="1"/>
      <c r="R109907" s="1"/>
      <c r="S109907" s="1"/>
      <c r="T109907" s="1"/>
    </row>
    <row r="109908" spans="2:20">
      <c r="B109908" s="27"/>
      <c r="C109908" s="1"/>
      <c r="D109908" s="1"/>
      <c r="E109908" s="1"/>
      <c r="F109908" s="1"/>
      <c r="G109908" s="1"/>
      <c r="H109908" s="1"/>
      <c r="I109908" s="1"/>
      <c r="J109908" s="1"/>
      <c r="K109908" s="1"/>
      <c r="L109908" s="1"/>
      <c r="M109908" s="1"/>
      <c r="N109908" s="1"/>
      <c r="O109908" s="1"/>
      <c r="P109908" s="1"/>
      <c r="Q109908" s="1"/>
      <c r="R109908" s="1"/>
      <c r="S109908" s="1"/>
      <c r="T109908" s="1"/>
    </row>
    <row r="109909" spans="2:20">
      <c r="B109909" s="27"/>
      <c r="C109909" s="1"/>
      <c r="D109909" s="1"/>
      <c r="E109909" s="1"/>
      <c r="F109909" s="1"/>
      <c r="G109909" s="1"/>
      <c r="H109909" s="1"/>
      <c r="I109909" s="1"/>
      <c r="J109909" s="1"/>
      <c r="K109909" s="1"/>
      <c r="L109909" s="1"/>
      <c r="M109909" s="1"/>
      <c r="N109909" s="1"/>
      <c r="O109909" s="1"/>
      <c r="P109909" s="1"/>
      <c r="Q109909" s="1"/>
      <c r="R109909" s="1"/>
      <c r="S109909" s="1"/>
      <c r="T109909" s="1"/>
    </row>
    <row r="109910" spans="2:20">
      <c r="B109910" s="27"/>
      <c r="C109910" s="1"/>
      <c r="D109910" s="1"/>
      <c r="E109910" s="1"/>
      <c r="F109910" s="1"/>
      <c r="G109910" s="1"/>
      <c r="H109910" s="1"/>
      <c r="I109910" s="1"/>
      <c r="J109910" s="1"/>
      <c r="K109910" s="1"/>
      <c r="L109910" s="1"/>
      <c r="M109910" s="1"/>
      <c r="N109910" s="1"/>
      <c r="O109910" s="1"/>
      <c r="P109910" s="1"/>
      <c r="Q109910" s="1"/>
      <c r="R109910" s="1"/>
      <c r="S109910" s="1"/>
      <c r="T109910" s="1"/>
    </row>
    <row r="109911" spans="2:20">
      <c r="B109911" s="27"/>
      <c r="C109911" s="1"/>
      <c r="D109911" s="1"/>
      <c r="E109911" s="1"/>
      <c r="F109911" s="1"/>
      <c r="G109911" s="1"/>
      <c r="H109911" s="1"/>
      <c r="I109911" s="1"/>
      <c r="J109911" s="1"/>
      <c r="K109911" s="1"/>
      <c r="L109911" s="1"/>
      <c r="M109911" s="1"/>
      <c r="N109911" s="1"/>
      <c r="O109911" s="1"/>
      <c r="P109911" s="1"/>
      <c r="Q109911" s="1"/>
      <c r="R109911" s="1"/>
      <c r="S109911" s="1"/>
      <c r="T109911" s="1"/>
    </row>
    <row r="109912" spans="2:20">
      <c r="B109912" s="27"/>
      <c r="C109912" s="1"/>
      <c r="D109912" s="1"/>
      <c r="E109912" s="1"/>
      <c r="F109912" s="1"/>
      <c r="G109912" s="1"/>
      <c r="H109912" s="1"/>
      <c r="I109912" s="1"/>
      <c r="J109912" s="1"/>
      <c r="K109912" s="1"/>
      <c r="L109912" s="1"/>
      <c r="M109912" s="1"/>
      <c r="N109912" s="1"/>
      <c r="O109912" s="1"/>
      <c r="P109912" s="1"/>
      <c r="Q109912" s="1"/>
      <c r="R109912" s="1"/>
      <c r="S109912" s="1"/>
      <c r="T109912" s="1"/>
    </row>
    <row r="109913" spans="2:20">
      <c r="B109913" s="27"/>
      <c r="C109913" s="1"/>
      <c r="D109913" s="1"/>
      <c r="E109913" s="1"/>
      <c r="F109913" s="1"/>
      <c r="G109913" s="1"/>
      <c r="H109913" s="1"/>
      <c r="I109913" s="1"/>
      <c r="J109913" s="1"/>
      <c r="K109913" s="1"/>
      <c r="L109913" s="1"/>
      <c r="M109913" s="1"/>
      <c r="N109913" s="1"/>
      <c r="O109913" s="1"/>
      <c r="P109913" s="1"/>
      <c r="Q109913" s="1"/>
      <c r="R109913" s="1"/>
      <c r="S109913" s="1"/>
      <c r="T109913" s="1"/>
    </row>
    <row r="109914" spans="2:20">
      <c r="B109914" s="27"/>
      <c r="C109914" s="1"/>
      <c r="D109914" s="1"/>
      <c r="E109914" s="1"/>
      <c r="F109914" s="1"/>
      <c r="G109914" s="1"/>
      <c r="H109914" s="1"/>
      <c r="I109914" s="1"/>
      <c r="J109914" s="1"/>
      <c r="K109914" s="1"/>
      <c r="L109914" s="1"/>
      <c r="M109914" s="1"/>
      <c r="N109914" s="1"/>
      <c r="O109914" s="1"/>
      <c r="P109914" s="1"/>
      <c r="Q109914" s="1"/>
      <c r="R109914" s="1"/>
      <c r="S109914" s="1"/>
      <c r="T109914" s="1"/>
    </row>
    <row r="109915" spans="2:20">
      <c r="B109915" s="27"/>
      <c r="C109915" s="1"/>
      <c r="D109915" s="1"/>
      <c r="E109915" s="1"/>
      <c r="F109915" s="1"/>
      <c r="G109915" s="1"/>
      <c r="H109915" s="1"/>
      <c r="I109915" s="1"/>
      <c r="J109915" s="1"/>
      <c r="K109915" s="1"/>
      <c r="L109915" s="1"/>
      <c r="M109915" s="1"/>
      <c r="N109915" s="1"/>
      <c r="O109915" s="1"/>
      <c r="P109915" s="1"/>
      <c r="Q109915" s="1"/>
      <c r="R109915" s="1"/>
      <c r="S109915" s="1"/>
      <c r="T109915" s="1"/>
    </row>
    <row r="109916" spans="2:20">
      <c r="B109916" s="27"/>
      <c r="C109916" s="1"/>
      <c r="D109916" s="1"/>
      <c r="E109916" s="1"/>
      <c r="F109916" s="1"/>
      <c r="G109916" s="1"/>
      <c r="H109916" s="1"/>
      <c r="I109916" s="1"/>
      <c r="J109916" s="1"/>
      <c r="K109916" s="1"/>
      <c r="L109916" s="1"/>
      <c r="M109916" s="1"/>
      <c r="N109916" s="1"/>
      <c r="O109916" s="1"/>
      <c r="P109916" s="1"/>
      <c r="Q109916" s="1"/>
      <c r="R109916" s="1"/>
      <c r="S109916" s="1"/>
      <c r="T109916" s="1"/>
    </row>
    <row r="109917" spans="2:20">
      <c r="B109917" s="27"/>
      <c r="C109917" s="1"/>
      <c r="D109917" s="1"/>
      <c r="E109917" s="1"/>
      <c r="F109917" s="1"/>
      <c r="G109917" s="1"/>
      <c r="H109917" s="1"/>
      <c r="I109917" s="1"/>
      <c r="J109917" s="1"/>
      <c r="K109917" s="1"/>
      <c r="L109917" s="1"/>
      <c r="M109917" s="1"/>
      <c r="N109917" s="1"/>
      <c r="O109917" s="1"/>
      <c r="P109917" s="1"/>
      <c r="Q109917" s="1"/>
      <c r="R109917" s="1"/>
      <c r="S109917" s="1"/>
      <c r="T109917" s="1"/>
    </row>
    <row r="109918" spans="2:20">
      <c r="B109918" s="27"/>
      <c r="C109918" s="1"/>
      <c r="D109918" s="1"/>
      <c r="E109918" s="1"/>
      <c r="F109918" s="1"/>
      <c r="G109918" s="1"/>
      <c r="H109918" s="1"/>
      <c r="I109918" s="1"/>
      <c r="J109918" s="1"/>
      <c r="K109918" s="1"/>
      <c r="L109918" s="1"/>
      <c r="M109918" s="1"/>
      <c r="N109918" s="1"/>
      <c r="O109918" s="1"/>
      <c r="P109918" s="1"/>
      <c r="Q109918" s="1"/>
      <c r="R109918" s="1"/>
      <c r="S109918" s="1"/>
      <c r="T109918" s="1"/>
    </row>
    <row r="109919" spans="2:20">
      <c r="B109919" s="27"/>
      <c r="C109919" s="1"/>
      <c r="D109919" s="1"/>
      <c r="E109919" s="1"/>
      <c r="F109919" s="1"/>
      <c r="G109919" s="1"/>
      <c r="H109919" s="1"/>
      <c r="I109919" s="1"/>
      <c r="J109919" s="1"/>
      <c r="K109919" s="1"/>
      <c r="L109919" s="1"/>
      <c r="M109919" s="1"/>
      <c r="N109919" s="1"/>
      <c r="O109919" s="1"/>
      <c r="P109919" s="1"/>
      <c r="Q109919" s="1"/>
      <c r="R109919" s="1"/>
      <c r="S109919" s="1"/>
      <c r="T109919" s="1"/>
    </row>
    <row r="109920" spans="2:20">
      <c r="B109920" s="27"/>
      <c r="C109920" s="1"/>
      <c r="D109920" s="1"/>
      <c r="E109920" s="1"/>
      <c r="F109920" s="1"/>
      <c r="G109920" s="1"/>
      <c r="H109920" s="1"/>
      <c r="I109920" s="1"/>
      <c r="J109920" s="1"/>
      <c r="K109920" s="1"/>
      <c r="L109920" s="1"/>
      <c r="M109920" s="1"/>
      <c r="N109920" s="1"/>
      <c r="O109920" s="1"/>
      <c r="P109920" s="1"/>
      <c r="Q109920" s="1"/>
      <c r="R109920" s="1"/>
      <c r="S109920" s="1"/>
      <c r="T109920" s="1"/>
    </row>
    <row r="109921" spans="2:20">
      <c r="B109921" s="27"/>
      <c r="C109921" s="1"/>
      <c r="D109921" s="1"/>
      <c r="E109921" s="1"/>
      <c r="F109921" s="1"/>
      <c r="G109921" s="1"/>
      <c r="H109921" s="1"/>
      <c r="I109921" s="1"/>
      <c r="J109921" s="1"/>
      <c r="K109921" s="1"/>
      <c r="L109921" s="1"/>
      <c r="M109921" s="1"/>
      <c r="N109921" s="1"/>
      <c r="O109921" s="1"/>
      <c r="P109921" s="1"/>
      <c r="Q109921" s="1"/>
      <c r="R109921" s="1"/>
      <c r="S109921" s="1"/>
      <c r="T109921" s="1"/>
    </row>
    <row r="109922" spans="2:20">
      <c r="B109922" s="27"/>
      <c r="C109922" s="1"/>
      <c r="D109922" s="1"/>
      <c r="E109922" s="1"/>
      <c r="F109922" s="1"/>
      <c r="G109922" s="1"/>
      <c r="H109922" s="1"/>
      <c r="I109922" s="1"/>
      <c r="J109922" s="1"/>
      <c r="K109922" s="1"/>
      <c r="L109922" s="1"/>
      <c r="M109922" s="1"/>
      <c r="N109922" s="1"/>
      <c r="O109922" s="1"/>
      <c r="P109922" s="1"/>
      <c r="Q109922" s="1"/>
      <c r="R109922" s="1"/>
      <c r="S109922" s="1"/>
      <c r="T109922" s="1"/>
    </row>
    <row r="109923" spans="2:20">
      <c r="B109923" s="27"/>
      <c r="C109923" s="1"/>
      <c r="D109923" s="1"/>
      <c r="E109923" s="1"/>
      <c r="F109923" s="1"/>
      <c r="G109923" s="1"/>
      <c r="H109923" s="1"/>
      <c r="I109923" s="1"/>
      <c r="J109923" s="1"/>
      <c r="K109923" s="1"/>
      <c r="L109923" s="1"/>
      <c r="M109923" s="1"/>
      <c r="N109923" s="1"/>
      <c r="O109923" s="1"/>
      <c r="P109923" s="1"/>
      <c r="Q109923" s="1"/>
      <c r="R109923" s="1"/>
      <c r="S109923" s="1"/>
      <c r="T109923" s="1"/>
    </row>
    <row r="109924" spans="2:20">
      <c r="B109924" s="27"/>
      <c r="C109924" s="1"/>
      <c r="D109924" s="1"/>
      <c r="E109924" s="1"/>
      <c r="F109924" s="1"/>
      <c r="G109924" s="1"/>
      <c r="H109924" s="1"/>
      <c r="I109924" s="1"/>
      <c r="J109924" s="1"/>
      <c r="K109924" s="1"/>
      <c r="L109924" s="1"/>
      <c r="M109924" s="1"/>
      <c r="N109924" s="1"/>
      <c r="O109924" s="1"/>
      <c r="P109924" s="1"/>
      <c r="Q109924" s="1"/>
      <c r="R109924" s="1"/>
      <c r="S109924" s="1"/>
      <c r="T109924" s="1"/>
    </row>
    <row r="109925" spans="2:20">
      <c r="B109925" s="27"/>
      <c r="C109925" s="1"/>
      <c r="D109925" s="1"/>
      <c r="E109925" s="1"/>
      <c r="F109925" s="1"/>
      <c r="G109925" s="1"/>
      <c r="H109925" s="1"/>
      <c r="I109925" s="1"/>
      <c r="J109925" s="1"/>
      <c r="K109925" s="1"/>
      <c r="L109925" s="1"/>
      <c r="M109925" s="1"/>
      <c r="N109925" s="1"/>
      <c r="O109925" s="1"/>
      <c r="P109925" s="1"/>
      <c r="Q109925" s="1"/>
      <c r="R109925" s="1"/>
      <c r="S109925" s="1"/>
      <c r="T109925" s="1"/>
    </row>
    <row r="109926" spans="2:20">
      <c r="B109926" s="27"/>
      <c r="C109926" s="1"/>
      <c r="D109926" s="1"/>
      <c r="E109926" s="1"/>
      <c r="F109926" s="1"/>
      <c r="G109926" s="1"/>
      <c r="H109926" s="1"/>
      <c r="I109926" s="1"/>
      <c r="J109926" s="1"/>
      <c r="K109926" s="1"/>
      <c r="L109926" s="1"/>
      <c r="M109926" s="1"/>
      <c r="N109926" s="1"/>
      <c r="O109926" s="1"/>
      <c r="P109926" s="1"/>
      <c r="Q109926" s="1"/>
      <c r="R109926" s="1"/>
      <c r="S109926" s="1"/>
      <c r="T109926" s="1"/>
    </row>
    <row r="109927" spans="2:20">
      <c r="B109927" s="27"/>
      <c r="C109927" s="1"/>
      <c r="D109927" s="1"/>
      <c r="E109927" s="1"/>
      <c r="F109927" s="1"/>
      <c r="G109927" s="1"/>
      <c r="H109927" s="1"/>
      <c r="I109927" s="1"/>
      <c r="J109927" s="1"/>
      <c r="K109927" s="1"/>
      <c r="L109927" s="1"/>
      <c r="M109927" s="1"/>
      <c r="N109927" s="1"/>
      <c r="O109927" s="1"/>
      <c r="P109927" s="1"/>
      <c r="Q109927" s="1"/>
      <c r="R109927" s="1"/>
      <c r="S109927" s="1"/>
      <c r="T109927" s="1"/>
    </row>
    <row r="109928" spans="2:20">
      <c r="B109928" s="27"/>
      <c r="C109928" s="1"/>
      <c r="D109928" s="1"/>
      <c r="E109928" s="1"/>
      <c r="F109928" s="1"/>
      <c r="G109928" s="1"/>
      <c r="H109928" s="1"/>
      <c r="I109928" s="1"/>
      <c r="J109928" s="1"/>
      <c r="K109928" s="1"/>
      <c r="L109928" s="1"/>
      <c r="M109928" s="1"/>
      <c r="N109928" s="1"/>
      <c r="O109928" s="1"/>
      <c r="P109928" s="1"/>
      <c r="Q109928" s="1"/>
      <c r="R109928" s="1"/>
      <c r="S109928" s="1"/>
      <c r="T109928" s="1"/>
    </row>
    <row r="109929" spans="2:20">
      <c r="B109929" s="27"/>
      <c r="C109929" s="1"/>
      <c r="D109929" s="1"/>
      <c r="E109929" s="1"/>
      <c r="F109929" s="1"/>
      <c r="G109929" s="1"/>
      <c r="H109929" s="1"/>
      <c r="I109929" s="1"/>
      <c r="J109929" s="1"/>
      <c r="K109929" s="1"/>
      <c r="L109929" s="1"/>
      <c r="M109929" s="1"/>
      <c r="N109929" s="1"/>
      <c r="O109929" s="1"/>
      <c r="P109929" s="1"/>
      <c r="Q109929" s="1"/>
      <c r="R109929" s="1"/>
      <c r="S109929" s="1"/>
      <c r="T109929" s="1"/>
    </row>
    <row r="109930" spans="2:20">
      <c r="B109930" s="27"/>
      <c r="C109930" s="1"/>
      <c r="D109930" s="1"/>
      <c r="E109930" s="1"/>
      <c r="F109930" s="1"/>
      <c r="G109930" s="1"/>
      <c r="H109930" s="1"/>
      <c r="I109930" s="1"/>
      <c r="J109930" s="1"/>
      <c r="K109930" s="1"/>
      <c r="L109930" s="1"/>
      <c r="M109930" s="1"/>
      <c r="N109930" s="1"/>
      <c r="O109930" s="1"/>
      <c r="P109930" s="1"/>
      <c r="Q109930" s="1"/>
      <c r="R109930" s="1"/>
      <c r="S109930" s="1"/>
      <c r="T109930" s="1"/>
    </row>
    <row r="109931" spans="2:20">
      <c r="B109931" s="27"/>
      <c r="C109931" s="1"/>
      <c r="D109931" s="1"/>
      <c r="E109931" s="1"/>
      <c r="F109931" s="1"/>
      <c r="G109931" s="1"/>
      <c r="H109931" s="1"/>
      <c r="I109931" s="1"/>
      <c r="J109931" s="1"/>
      <c r="K109931" s="1"/>
      <c r="L109931" s="1"/>
      <c r="M109931" s="1"/>
      <c r="N109931" s="1"/>
      <c r="O109931" s="1"/>
      <c r="P109931" s="1"/>
      <c r="Q109931" s="1"/>
      <c r="R109931" s="1"/>
      <c r="S109931" s="1"/>
      <c r="T109931" s="1"/>
    </row>
    <row r="109932" spans="2:20">
      <c r="B109932" s="27"/>
      <c r="C109932" s="1"/>
      <c r="D109932" s="1"/>
      <c r="E109932" s="1"/>
      <c r="F109932" s="1"/>
      <c r="G109932" s="1"/>
      <c r="H109932" s="1"/>
      <c r="I109932" s="1"/>
      <c r="J109932" s="1"/>
      <c r="K109932" s="1"/>
      <c r="L109932" s="1"/>
      <c r="M109932" s="1"/>
      <c r="N109932" s="1"/>
      <c r="O109932" s="1"/>
      <c r="P109932" s="1"/>
      <c r="Q109932" s="1"/>
      <c r="R109932" s="1"/>
      <c r="S109932" s="1"/>
      <c r="T109932" s="1"/>
    </row>
    <row r="109933" spans="2:20">
      <c r="B109933" s="27"/>
      <c r="C109933" s="1"/>
      <c r="D109933" s="1"/>
      <c r="E109933" s="1"/>
      <c r="F109933" s="1"/>
      <c r="G109933" s="1"/>
      <c r="H109933" s="1"/>
      <c r="I109933" s="1"/>
      <c r="J109933" s="1"/>
      <c r="K109933" s="1"/>
      <c r="L109933" s="1"/>
      <c r="M109933" s="1"/>
      <c r="N109933" s="1"/>
      <c r="O109933" s="1"/>
      <c r="P109933" s="1"/>
      <c r="Q109933" s="1"/>
      <c r="R109933" s="1"/>
      <c r="S109933" s="1"/>
      <c r="T109933" s="1"/>
    </row>
    <row r="109934" spans="2:20">
      <c r="B109934" s="27"/>
      <c r="C109934" s="1"/>
      <c r="D109934" s="1"/>
      <c r="E109934" s="1"/>
      <c r="F109934" s="1"/>
      <c r="G109934" s="1"/>
      <c r="H109934" s="1"/>
      <c r="I109934" s="1"/>
      <c r="J109934" s="1"/>
      <c r="K109934" s="1"/>
      <c r="L109934" s="1"/>
      <c r="M109934" s="1"/>
      <c r="N109934" s="1"/>
      <c r="O109934" s="1"/>
      <c r="P109934" s="1"/>
      <c r="Q109934" s="1"/>
      <c r="R109934" s="1"/>
      <c r="S109934" s="1"/>
      <c r="T109934" s="1"/>
    </row>
    <row r="109935" spans="2:20">
      <c r="B109935" s="27"/>
      <c r="C109935" s="1"/>
      <c r="D109935" s="1"/>
      <c r="E109935" s="1"/>
      <c r="F109935" s="1"/>
      <c r="G109935" s="1"/>
      <c r="H109935" s="1"/>
      <c r="I109935" s="1"/>
      <c r="J109935" s="1"/>
      <c r="K109935" s="1"/>
      <c r="L109935" s="1"/>
      <c r="M109935" s="1"/>
      <c r="N109935" s="1"/>
      <c r="O109935" s="1"/>
      <c r="P109935" s="1"/>
      <c r="Q109935" s="1"/>
      <c r="R109935" s="1"/>
      <c r="S109935" s="1"/>
      <c r="T109935" s="1"/>
    </row>
    <row r="109936" spans="2:20">
      <c r="B109936" s="27"/>
      <c r="C109936" s="1"/>
      <c r="D109936" s="1"/>
      <c r="E109936" s="1"/>
      <c r="F109936" s="1"/>
      <c r="G109936" s="1"/>
      <c r="H109936" s="1"/>
      <c r="I109936" s="1"/>
      <c r="J109936" s="1"/>
      <c r="K109936" s="1"/>
      <c r="L109936" s="1"/>
      <c r="M109936" s="1"/>
      <c r="N109936" s="1"/>
      <c r="O109936" s="1"/>
      <c r="P109936" s="1"/>
      <c r="Q109936" s="1"/>
      <c r="R109936" s="1"/>
      <c r="S109936" s="1"/>
      <c r="T109936" s="1"/>
    </row>
    <row r="109937" spans="2:20">
      <c r="B109937" s="27"/>
      <c r="C109937" s="1"/>
      <c r="D109937" s="1"/>
      <c r="E109937" s="1"/>
      <c r="F109937" s="1"/>
      <c r="G109937" s="1"/>
      <c r="H109937" s="1"/>
      <c r="I109937" s="1"/>
      <c r="J109937" s="1"/>
      <c r="K109937" s="1"/>
      <c r="L109937" s="1"/>
      <c r="M109937" s="1"/>
      <c r="N109937" s="1"/>
      <c r="O109937" s="1"/>
      <c r="P109937" s="1"/>
      <c r="Q109937" s="1"/>
      <c r="R109937" s="1"/>
      <c r="S109937" s="1"/>
      <c r="T109937" s="1"/>
    </row>
    <row r="109938" spans="2:20">
      <c r="B109938" s="27"/>
      <c r="C109938" s="1"/>
      <c r="D109938" s="1"/>
      <c r="E109938" s="1"/>
      <c r="F109938" s="1"/>
      <c r="G109938" s="1"/>
      <c r="H109938" s="1"/>
      <c r="I109938" s="1"/>
      <c r="J109938" s="1"/>
      <c r="K109938" s="1"/>
      <c r="L109938" s="1"/>
      <c r="M109938" s="1"/>
      <c r="N109938" s="1"/>
      <c r="O109938" s="1"/>
      <c r="P109938" s="1"/>
      <c r="Q109938" s="1"/>
      <c r="R109938" s="1"/>
      <c r="S109938" s="1"/>
      <c r="T109938" s="1"/>
    </row>
    <row r="109939" spans="2:20">
      <c r="B109939" s="27"/>
      <c r="C109939" s="1"/>
      <c r="D109939" s="1"/>
      <c r="E109939" s="1"/>
      <c r="F109939" s="1"/>
      <c r="G109939" s="1"/>
      <c r="H109939" s="1"/>
      <c r="I109939" s="1"/>
      <c r="J109939" s="1"/>
      <c r="K109939" s="1"/>
      <c r="L109939" s="1"/>
      <c r="M109939" s="1"/>
      <c r="N109939" s="1"/>
      <c r="O109939" s="1"/>
      <c r="P109939" s="1"/>
      <c r="Q109939" s="1"/>
      <c r="R109939" s="1"/>
      <c r="S109939" s="1"/>
      <c r="T109939" s="1"/>
    </row>
    <row r="109940" spans="2:20">
      <c r="B109940" s="27"/>
      <c r="C109940" s="1"/>
      <c r="D109940" s="1"/>
      <c r="E109940" s="1"/>
      <c r="F109940" s="1"/>
      <c r="G109940" s="1"/>
      <c r="H109940" s="1"/>
      <c r="I109940" s="1"/>
      <c r="J109940" s="1"/>
      <c r="K109940" s="1"/>
      <c r="L109940" s="1"/>
      <c r="M109940" s="1"/>
      <c r="N109940" s="1"/>
      <c r="O109940" s="1"/>
      <c r="P109940" s="1"/>
      <c r="Q109940" s="1"/>
      <c r="R109940" s="1"/>
      <c r="S109940" s="1"/>
      <c r="T109940" s="1"/>
    </row>
    <row r="109941" spans="2:20">
      <c r="B109941" s="27"/>
      <c r="C109941" s="1"/>
      <c r="D109941" s="1"/>
      <c r="E109941" s="1"/>
      <c r="F109941" s="1"/>
      <c r="G109941" s="1"/>
      <c r="H109941" s="1"/>
      <c r="I109941" s="1"/>
      <c r="J109941" s="1"/>
      <c r="K109941" s="1"/>
      <c r="L109941" s="1"/>
      <c r="M109941" s="1"/>
      <c r="N109941" s="1"/>
      <c r="O109941" s="1"/>
      <c r="P109941" s="1"/>
      <c r="Q109941" s="1"/>
      <c r="R109941" s="1"/>
      <c r="S109941" s="1"/>
      <c r="T109941" s="1"/>
    </row>
    <row r="109942" spans="2:20">
      <c r="B109942" s="27"/>
      <c r="C109942" s="1"/>
      <c r="D109942" s="1"/>
      <c r="E109942" s="1"/>
      <c r="F109942" s="1"/>
      <c r="G109942" s="1"/>
      <c r="H109942" s="1"/>
      <c r="I109942" s="1"/>
      <c r="J109942" s="1"/>
      <c r="K109942" s="1"/>
      <c r="L109942" s="1"/>
      <c r="M109942" s="1"/>
      <c r="N109942" s="1"/>
      <c r="O109942" s="1"/>
      <c r="P109942" s="1"/>
      <c r="Q109942" s="1"/>
      <c r="R109942" s="1"/>
      <c r="S109942" s="1"/>
      <c r="T109942" s="1"/>
    </row>
    <row r="109943" spans="2:20">
      <c r="B109943" s="27"/>
      <c r="C109943" s="1"/>
      <c r="D109943" s="1"/>
      <c r="E109943" s="1"/>
      <c r="F109943" s="1"/>
      <c r="G109943" s="1"/>
      <c r="H109943" s="1"/>
      <c r="I109943" s="1"/>
      <c r="J109943" s="1"/>
      <c r="K109943" s="1"/>
      <c r="L109943" s="1"/>
      <c r="M109943" s="1"/>
      <c r="N109943" s="1"/>
      <c r="O109943" s="1"/>
      <c r="P109943" s="1"/>
      <c r="Q109943" s="1"/>
      <c r="R109943" s="1"/>
      <c r="S109943" s="1"/>
      <c r="T109943" s="1"/>
    </row>
    <row r="109944" spans="2:20">
      <c r="B109944" s="27"/>
      <c r="C109944" s="1"/>
      <c r="D109944" s="1"/>
      <c r="E109944" s="1"/>
      <c r="F109944" s="1"/>
      <c r="G109944" s="1"/>
      <c r="H109944" s="1"/>
      <c r="I109944" s="1"/>
      <c r="J109944" s="1"/>
      <c r="K109944" s="1"/>
      <c r="L109944" s="1"/>
      <c r="M109944" s="1"/>
      <c r="N109944" s="1"/>
      <c r="O109944" s="1"/>
      <c r="P109944" s="1"/>
      <c r="Q109944" s="1"/>
      <c r="R109944" s="1"/>
      <c r="S109944" s="1"/>
      <c r="T109944" s="1"/>
    </row>
    <row r="109945" spans="2:20">
      <c r="B109945" s="27"/>
      <c r="C109945" s="1"/>
      <c r="D109945" s="1"/>
      <c r="E109945" s="1"/>
      <c r="F109945" s="1"/>
      <c r="G109945" s="1"/>
      <c r="H109945" s="1"/>
      <c r="I109945" s="1"/>
      <c r="J109945" s="1"/>
      <c r="K109945" s="1"/>
      <c r="L109945" s="1"/>
      <c r="M109945" s="1"/>
      <c r="N109945" s="1"/>
      <c r="O109945" s="1"/>
      <c r="P109945" s="1"/>
      <c r="Q109945" s="1"/>
      <c r="R109945" s="1"/>
      <c r="S109945" s="1"/>
      <c r="T109945" s="1"/>
    </row>
    <row r="109946" spans="2:20">
      <c r="B109946" s="27"/>
      <c r="C109946" s="1"/>
      <c r="D109946" s="1"/>
      <c r="E109946" s="1"/>
      <c r="F109946" s="1"/>
      <c r="G109946" s="1"/>
      <c r="H109946" s="1"/>
      <c r="I109946" s="1"/>
      <c r="J109946" s="1"/>
      <c r="K109946" s="1"/>
      <c r="L109946" s="1"/>
      <c r="M109946" s="1"/>
      <c r="N109946" s="1"/>
      <c r="O109946" s="1"/>
      <c r="P109946" s="1"/>
      <c r="Q109946" s="1"/>
      <c r="R109946" s="1"/>
      <c r="S109946" s="1"/>
      <c r="T109946" s="1"/>
    </row>
    <row r="109947" spans="2:20">
      <c r="B109947" s="27"/>
      <c r="C109947" s="1"/>
      <c r="D109947" s="1"/>
      <c r="E109947" s="1"/>
      <c r="F109947" s="1"/>
      <c r="G109947" s="1"/>
      <c r="H109947" s="1"/>
      <c r="I109947" s="1"/>
      <c r="J109947" s="1"/>
      <c r="K109947" s="1"/>
      <c r="L109947" s="1"/>
      <c r="M109947" s="1"/>
      <c r="N109947" s="1"/>
      <c r="O109947" s="1"/>
      <c r="P109947" s="1"/>
      <c r="Q109947" s="1"/>
      <c r="R109947" s="1"/>
      <c r="S109947" s="1"/>
      <c r="T109947" s="1"/>
    </row>
    <row r="109948" spans="2:20">
      <c r="B109948" s="27"/>
      <c r="C109948" s="1"/>
      <c r="D109948" s="1"/>
      <c r="E109948" s="1"/>
      <c r="F109948" s="1"/>
      <c r="G109948" s="1"/>
      <c r="H109948" s="1"/>
      <c r="I109948" s="1"/>
      <c r="J109948" s="1"/>
      <c r="K109948" s="1"/>
      <c r="L109948" s="1"/>
      <c r="M109948" s="1"/>
      <c r="N109948" s="1"/>
      <c r="O109948" s="1"/>
      <c r="P109948" s="1"/>
      <c r="Q109948" s="1"/>
      <c r="R109948" s="1"/>
      <c r="S109948" s="1"/>
      <c r="T109948" s="1"/>
    </row>
    <row r="109949" spans="2:20">
      <c r="B109949" s="27"/>
      <c r="C109949" s="1"/>
      <c r="D109949" s="1"/>
      <c r="E109949" s="1"/>
      <c r="F109949" s="1"/>
      <c r="G109949" s="1"/>
      <c r="H109949" s="1"/>
      <c r="I109949" s="1"/>
      <c r="J109949" s="1"/>
      <c r="K109949" s="1"/>
      <c r="L109949" s="1"/>
      <c r="M109949" s="1"/>
      <c r="N109949" s="1"/>
      <c r="O109949" s="1"/>
      <c r="P109949" s="1"/>
      <c r="Q109949" s="1"/>
      <c r="R109949" s="1"/>
      <c r="S109949" s="1"/>
      <c r="T109949" s="1"/>
    </row>
    <row r="109950" spans="2:20">
      <c r="B109950" s="27"/>
      <c r="C109950" s="1"/>
      <c r="D109950" s="1"/>
      <c r="E109950" s="1"/>
      <c r="F109950" s="1"/>
      <c r="G109950" s="1"/>
      <c r="H109950" s="1"/>
      <c r="I109950" s="1"/>
      <c r="J109950" s="1"/>
      <c r="K109950" s="1"/>
      <c r="L109950" s="1"/>
      <c r="M109950" s="1"/>
      <c r="N109950" s="1"/>
      <c r="O109950" s="1"/>
      <c r="P109950" s="1"/>
      <c r="Q109950" s="1"/>
      <c r="R109950" s="1"/>
      <c r="S109950" s="1"/>
      <c r="T109950" s="1"/>
    </row>
    <row r="109951" spans="2:20">
      <c r="B109951" s="27"/>
      <c r="C109951" s="1"/>
      <c r="D109951" s="1"/>
      <c r="E109951" s="1"/>
      <c r="F109951" s="1"/>
      <c r="G109951" s="1"/>
      <c r="H109951" s="1"/>
      <c r="I109951" s="1"/>
      <c r="J109951" s="1"/>
      <c r="K109951" s="1"/>
      <c r="L109951" s="1"/>
      <c r="M109951" s="1"/>
      <c r="N109951" s="1"/>
      <c r="O109951" s="1"/>
      <c r="P109951" s="1"/>
      <c r="Q109951" s="1"/>
      <c r="R109951" s="1"/>
      <c r="S109951" s="1"/>
      <c r="T109951" s="1"/>
    </row>
    <row r="109952" spans="2:20">
      <c r="B109952" s="27"/>
      <c r="C109952" s="1"/>
      <c r="D109952" s="1"/>
      <c r="E109952" s="1"/>
      <c r="F109952" s="1"/>
      <c r="G109952" s="1"/>
      <c r="H109952" s="1"/>
      <c r="I109952" s="1"/>
      <c r="J109952" s="1"/>
      <c r="K109952" s="1"/>
      <c r="L109952" s="1"/>
      <c r="M109952" s="1"/>
      <c r="N109952" s="1"/>
      <c r="O109952" s="1"/>
      <c r="P109952" s="1"/>
      <c r="Q109952" s="1"/>
      <c r="R109952" s="1"/>
      <c r="S109952" s="1"/>
      <c r="T109952" s="1"/>
    </row>
    <row r="109953" spans="2:20">
      <c r="B109953" s="27"/>
      <c r="C109953" s="1"/>
      <c r="D109953" s="1"/>
      <c r="E109953" s="1"/>
      <c r="F109953" s="1"/>
      <c r="G109953" s="1"/>
      <c r="H109953" s="1"/>
      <c r="I109953" s="1"/>
      <c r="J109953" s="1"/>
      <c r="K109953" s="1"/>
      <c r="L109953" s="1"/>
      <c r="M109953" s="1"/>
      <c r="N109953" s="1"/>
      <c r="O109953" s="1"/>
      <c r="P109953" s="1"/>
      <c r="Q109953" s="1"/>
      <c r="R109953" s="1"/>
      <c r="S109953" s="1"/>
      <c r="T109953" s="1"/>
    </row>
    <row r="109954" spans="2:20">
      <c r="B109954" s="27"/>
      <c r="C109954" s="1"/>
      <c r="D109954" s="1"/>
      <c r="E109954" s="1"/>
      <c r="F109954" s="1"/>
      <c r="G109954" s="1"/>
      <c r="H109954" s="1"/>
      <c r="I109954" s="1"/>
      <c r="J109954" s="1"/>
      <c r="K109954" s="1"/>
      <c r="L109954" s="1"/>
      <c r="M109954" s="1"/>
      <c r="N109954" s="1"/>
      <c r="O109954" s="1"/>
      <c r="P109954" s="1"/>
      <c r="Q109954" s="1"/>
      <c r="R109954" s="1"/>
      <c r="S109954" s="1"/>
      <c r="T109954" s="1"/>
    </row>
    <row r="109955" spans="2:20">
      <c r="B109955" s="27"/>
      <c r="C109955" s="1"/>
      <c r="D109955" s="1"/>
      <c r="E109955" s="1"/>
      <c r="F109955" s="1"/>
      <c r="G109955" s="1"/>
      <c r="H109955" s="1"/>
      <c r="I109955" s="1"/>
      <c r="J109955" s="1"/>
      <c r="K109955" s="1"/>
      <c r="L109955" s="1"/>
      <c r="M109955" s="1"/>
      <c r="N109955" s="1"/>
      <c r="O109955" s="1"/>
      <c r="P109955" s="1"/>
      <c r="Q109955" s="1"/>
      <c r="R109955" s="1"/>
      <c r="S109955" s="1"/>
      <c r="T109955" s="1"/>
    </row>
    <row r="109956" spans="2:20">
      <c r="B109956" s="27"/>
      <c r="C109956" s="1"/>
      <c r="D109956" s="1"/>
      <c r="E109956" s="1"/>
      <c r="F109956" s="1"/>
      <c r="G109956" s="1"/>
      <c r="H109956" s="1"/>
      <c r="I109956" s="1"/>
      <c r="J109956" s="1"/>
      <c r="K109956" s="1"/>
      <c r="L109956" s="1"/>
      <c r="M109956" s="1"/>
      <c r="N109956" s="1"/>
      <c r="O109956" s="1"/>
      <c r="P109956" s="1"/>
      <c r="Q109956" s="1"/>
      <c r="R109956" s="1"/>
      <c r="S109956" s="1"/>
      <c r="T109956" s="1"/>
    </row>
    <row r="109957" spans="2:20">
      <c r="B109957" s="27"/>
      <c r="C109957" s="1"/>
      <c r="D109957" s="1"/>
      <c r="E109957" s="1"/>
      <c r="F109957" s="1"/>
      <c r="G109957" s="1"/>
      <c r="H109957" s="1"/>
      <c r="I109957" s="1"/>
      <c r="J109957" s="1"/>
      <c r="K109957" s="1"/>
      <c r="L109957" s="1"/>
      <c r="M109957" s="1"/>
      <c r="N109957" s="1"/>
      <c r="O109957" s="1"/>
      <c r="P109957" s="1"/>
      <c r="Q109957" s="1"/>
      <c r="R109957" s="1"/>
      <c r="S109957" s="1"/>
      <c r="T109957" s="1"/>
    </row>
    <row r="109958" spans="2:20">
      <c r="B109958" s="27"/>
      <c r="C109958" s="1"/>
      <c r="D109958" s="1"/>
      <c r="E109958" s="1"/>
      <c r="F109958" s="1"/>
      <c r="G109958" s="1"/>
      <c r="H109958" s="1"/>
      <c r="I109958" s="1"/>
      <c r="J109958" s="1"/>
      <c r="K109958" s="1"/>
      <c r="L109958" s="1"/>
      <c r="M109958" s="1"/>
      <c r="N109958" s="1"/>
      <c r="O109958" s="1"/>
      <c r="P109958" s="1"/>
      <c r="Q109958" s="1"/>
      <c r="R109958" s="1"/>
      <c r="S109958" s="1"/>
      <c r="T109958" s="1"/>
    </row>
    <row r="109959" spans="2:20">
      <c r="B109959" s="27"/>
      <c r="C109959" s="1"/>
      <c r="D109959" s="1"/>
      <c r="E109959" s="1"/>
      <c r="F109959" s="1"/>
      <c r="G109959" s="1"/>
      <c r="H109959" s="1"/>
      <c r="I109959" s="1"/>
      <c r="J109959" s="1"/>
      <c r="K109959" s="1"/>
      <c r="L109959" s="1"/>
      <c r="M109959" s="1"/>
      <c r="N109959" s="1"/>
      <c r="O109959" s="1"/>
      <c r="P109959" s="1"/>
      <c r="Q109959" s="1"/>
      <c r="R109959" s="1"/>
      <c r="S109959" s="1"/>
      <c r="T109959" s="1"/>
    </row>
    <row r="109960" spans="2:20">
      <c r="B109960" s="27"/>
      <c r="C109960" s="1"/>
      <c r="D109960" s="1"/>
      <c r="E109960" s="1"/>
      <c r="F109960" s="1"/>
      <c r="G109960" s="1"/>
      <c r="H109960" s="1"/>
      <c r="I109960" s="1"/>
      <c r="J109960" s="1"/>
      <c r="K109960" s="1"/>
      <c r="L109960" s="1"/>
      <c r="M109960" s="1"/>
      <c r="N109960" s="1"/>
      <c r="O109960" s="1"/>
      <c r="P109960" s="1"/>
      <c r="Q109960" s="1"/>
      <c r="R109960" s="1"/>
      <c r="S109960" s="1"/>
      <c r="T109960" s="1"/>
    </row>
    <row r="109961" spans="2:20">
      <c r="B109961" s="27"/>
      <c r="C109961" s="1"/>
      <c r="D109961" s="1"/>
      <c r="E109961" s="1"/>
      <c r="F109961" s="1"/>
      <c r="G109961" s="1"/>
      <c r="H109961" s="1"/>
      <c r="I109961" s="1"/>
      <c r="J109961" s="1"/>
      <c r="K109961" s="1"/>
      <c r="L109961" s="1"/>
      <c r="M109961" s="1"/>
      <c r="N109961" s="1"/>
      <c r="O109961" s="1"/>
      <c r="P109961" s="1"/>
      <c r="Q109961" s="1"/>
      <c r="R109961" s="1"/>
      <c r="S109961" s="1"/>
      <c r="T109961" s="1"/>
    </row>
    <row r="109962" spans="2:20">
      <c r="B109962" s="27"/>
      <c r="C109962" s="1"/>
      <c r="D109962" s="1"/>
      <c r="E109962" s="1"/>
      <c r="F109962" s="1"/>
      <c r="G109962" s="1"/>
      <c r="H109962" s="1"/>
      <c r="I109962" s="1"/>
      <c r="J109962" s="1"/>
      <c r="K109962" s="1"/>
      <c r="L109962" s="1"/>
      <c r="M109962" s="1"/>
      <c r="N109962" s="1"/>
      <c r="O109962" s="1"/>
      <c r="P109962" s="1"/>
      <c r="Q109962" s="1"/>
      <c r="R109962" s="1"/>
      <c r="S109962" s="1"/>
      <c r="T109962" s="1"/>
    </row>
    <row r="109963" spans="2:20">
      <c r="B109963" s="27"/>
      <c r="C109963" s="1"/>
      <c r="D109963" s="1"/>
      <c r="E109963" s="1"/>
      <c r="F109963" s="1"/>
      <c r="G109963" s="1"/>
      <c r="H109963" s="1"/>
      <c r="I109963" s="1"/>
      <c r="J109963" s="1"/>
      <c r="K109963" s="1"/>
      <c r="L109963" s="1"/>
      <c r="M109963" s="1"/>
      <c r="N109963" s="1"/>
      <c r="O109963" s="1"/>
      <c r="P109963" s="1"/>
      <c r="Q109963" s="1"/>
      <c r="R109963" s="1"/>
      <c r="S109963" s="1"/>
      <c r="T109963" s="1"/>
    </row>
    <row r="109964" spans="2:20">
      <c r="B109964" s="27"/>
      <c r="C109964" s="1"/>
      <c r="D109964" s="1"/>
      <c r="E109964" s="1"/>
      <c r="F109964" s="1"/>
      <c r="G109964" s="1"/>
      <c r="H109964" s="1"/>
      <c r="I109964" s="1"/>
      <c r="J109964" s="1"/>
      <c r="K109964" s="1"/>
      <c r="L109964" s="1"/>
      <c r="M109964" s="1"/>
      <c r="N109964" s="1"/>
      <c r="O109964" s="1"/>
      <c r="P109964" s="1"/>
      <c r="Q109964" s="1"/>
      <c r="R109964" s="1"/>
      <c r="S109964" s="1"/>
      <c r="T109964" s="1"/>
    </row>
    <row r="109965" spans="2:20">
      <c r="B109965" s="27"/>
      <c r="C109965" s="1"/>
      <c r="D109965" s="1"/>
      <c r="E109965" s="1"/>
      <c r="F109965" s="1"/>
      <c r="G109965" s="1"/>
      <c r="H109965" s="1"/>
      <c r="I109965" s="1"/>
      <c r="J109965" s="1"/>
      <c r="K109965" s="1"/>
      <c r="L109965" s="1"/>
      <c r="M109965" s="1"/>
      <c r="N109965" s="1"/>
      <c r="O109965" s="1"/>
      <c r="P109965" s="1"/>
      <c r="Q109965" s="1"/>
      <c r="R109965" s="1"/>
      <c r="S109965" s="1"/>
      <c r="T109965" s="1"/>
    </row>
    <row r="109966" spans="2:20">
      <c r="B109966" s="27"/>
      <c r="C109966" s="1"/>
      <c r="D109966" s="1"/>
      <c r="E109966" s="1"/>
      <c r="F109966" s="1"/>
      <c r="G109966" s="1"/>
      <c r="H109966" s="1"/>
      <c r="I109966" s="1"/>
      <c r="J109966" s="1"/>
      <c r="K109966" s="1"/>
      <c r="L109966" s="1"/>
      <c r="M109966" s="1"/>
      <c r="N109966" s="1"/>
      <c r="O109966" s="1"/>
      <c r="P109966" s="1"/>
      <c r="Q109966" s="1"/>
      <c r="R109966" s="1"/>
      <c r="S109966" s="1"/>
      <c r="T109966" s="1"/>
    </row>
    <row r="109967" spans="2:20">
      <c r="B109967" s="27"/>
      <c r="C109967" s="1"/>
      <c r="D109967" s="1"/>
      <c r="E109967" s="1"/>
      <c r="F109967" s="1"/>
      <c r="G109967" s="1"/>
      <c r="H109967" s="1"/>
      <c r="I109967" s="1"/>
      <c r="J109967" s="1"/>
      <c r="K109967" s="1"/>
      <c r="L109967" s="1"/>
      <c r="M109967" s="1"/>
      <c r="N109967" s="1"/>
      <c r="O109967" s="1"/>
      <c r="P109967" s="1"/>
      <c r="Q109967" s="1"/>
      <c r="R109967" s="1"/>
      <c r="S109967" s="1"/>
      <c r="T109967" s="1"/>
    </row>
    <row r="109968" spans="2:20">
      <c r="B109968" s="27"/>
      <c r="C109968" s="1"/>
      <c r="D109968" s="1"/>
      <c r="E109968" s="1"/>
      <c r="F109968" s="1"/>
      <c r="G109968" s="1"/>
      <c r="H109968" s="1"/>
      <c r="I109968" s="1"/>
      <c r="J109968" s="1"/>
      <c r="K109968" s="1"/>
      <c r="L109968" s="1"/>
      <c r="M109968" s="1"/>
      <c r="N109968" s="1"/>
      <c r="O109968" s="1"/>
      <c r="P109968" s="1"/>
      <c r="Q109968" s="1"/>
      <c r="R109968" s="1"/>
      <c r="S109968" s="1"/>
      <c r="T109968" s="1"/>
    </row>
    <row r="109969" spans="2:20">
      <c r="B109969" s="27"/>
      <c r="C109969" s="1"/>
      <c r="D109969" s="1"/>
      <c r="E109969" s="1"/>
      <c r="F109969" s="1"/>
      <c r="G109969" s="1"/>
      <c r="H109969" s="1"/>
      <c r="I109969" s="1"/>
      <c r="J109969" s="1"/>
      <c r="K109969" s="1"/>
      <c r="L109969" s="1"/>
      <c r="M109969" s="1"/>
      <c r="N109969" s="1"/>
      <c r="O109969" s="1"/>
      <c r="P109969" s="1"/>
      <c r="Q109969" s="1"/>
      <c r="R109969" s="1"/>
      <c r="S109969" s="1"/>
      <c r="T109969" s="1"/>
    </row>
    <row r="109970" spans="2:20">
      <c r="B109970" s="27"/>
      <c r="C109970" s="1"/>
      <c r="D109970" s="1"/>
      <c r="E109970" s="1"/>
      <c r="F109970" s="1"/>
      <c r="G109970" s="1"/>
      <c r="H109970" s="1"/>
      <c r="I109970" s="1"/>
      <c r="J109970" s="1"/>
      <c r="K109970" s="1"/>
      <c r="L109970" s="1"/>
      <c r="M109970" s="1"/>
      <c r="N109970" s="1"/>
      <c r="O109970" s="1"/>
      <c r="P109970" s="1"/>
      <c r="Q109970" s="1"/>
      <c r="R109970" s="1"/>
      <c r="S109970" s="1"/>
      <c r="T109970" s="1"/>
    </row>
    <row r="109971" spans="2:20">
      <c r="B109971" s="27"/>
      <c r="C109971" s="1"/>
      <c r="D109971" s="1"/>
      <c r="E109971" s="1"/>
      <c r="F109971" s="1"/>
      <c r="G109971" s="1"/>
      <c r="H109971" s="1"/>
      <c r="I109971" s="1"/>
      <c r="J109971" s="1"/>
      <c r="K109971" s="1"/>
      <c r="L109971" s="1"/>
      <c r="M109971" s="1"/>
      <c r="N109971" s="1"/>
      <c r="O109971" s="1"/>
      <c r="P109971" s="1"/>
      <c r="Q109971" s="1"/>
      <c r="R109971" s="1"/>
      <c r="S109971" s="1"/>
      <c r="T109971" s="1"/>
    </row>
    <row r="109972" spans="2:20">
      <c r="B109972" s="27"/>
      <c r="C109972" s="1"/>
      <c r="D109972" s="1"/>
      <c r="E109972" s="1"/>
      <c r="F109972" s="1"/>
      <c r="G109972" s="1"/>
      <c r="H109972" s="1"/>
      <c r="I109972" s="1"/>
      <c r="J109972" s="1"/>
      <c r="K109972" s="1"/>
      <c r="L109972" s="1"/>
      <c r="M109972" s="1"/>
      <c r="N109972" s="1"/>
      <c r="O109972" s="1"/>
      <c r="P109972" s="1"/>
      <c r="Q109972" s="1"/>
      <c r="R109972" s="1"/>
      <c r="S109972" s="1"/>
      <c r="T109972" s="1"/>
    </row>
    <row r="109973" spans="2:20">
      <c r="B109973" s="27"/>
      <c r="C109973" s="1"/>
      <c r="D109973" s="1"/>
      <c r="E109973" s="1"/>
      <c r="F109973" s="1"/>
      <c r="G109973" s="1"/>
      <c r="H109973" s="1"/>
      <c r="I109973" s="1"/>
      <c r="J109973" s="1"/>
      <c r="K109973" s="1"/>
      <c r="L109973" s="1"/>
      <c r="M109973" s="1"/>
      <c r="N109973" s="1"/>
      <c r="O109973" s="1"/>
      <c r="P109973" s="1"/>
      <c r="Q109973" s="1"/>
      <c r="R109973" s="1"/>
      <c r="S109973" s="1"/>
      <c r="T109973" s="1"/>
    </row>
    <row r="109974" spans="2:20">
      <c r="B109974" s="27"/>
      <c r="C109974" s="1"/>
      <c r="D109974" s="1"/>
      <c r="E109974" s="1"/>
      <c r="F109974" s="1"/>
      <c r="G109974" s="1"/>
      <c r="H109974" s="1"/>
      <c r="I109974" s="1"/>
      <c r="J109974" s="1"/>
      <c r="K109974" s="1"/>
      <c r="L109974" s="1"/>
      <c r="M109974" s="1"/>
      <c r="N109974" s="1"/>
      <c r="O109974" s="1"/>
      <c r="P109974" s="1"/>
      <c r="Q109974" s="1"/>
      <c r="R109974" s="1"/>
      <c r="S109974" s="1"/>
      <c r="T109974" s="1"/>
    </row>
    <row r="109975" spans="2:20">
      <c r="B109975" s="27"/>
      <c r="C109975" s="1"/>
      <c r="D109975" s="1"/>
      <c r="E109975" s="1"/>
      <c r="F109975" s="1"/>
      <c r="G109975" s="1"/>
      <c r="H109975" s="1"/>
      <c r="I109975" s="1"/>
      <c r="J109975" s="1"/>
      <c r="K109975" s="1"/>
      <c r="L109975" s="1"/>
      <c r="M109975" s="1"/>
      <c r="N109975" s="1"/>
      <c r="O109975" s="1"/>
      <c r="P109975" s="1"/>
      <c r="Q109975" s="1"/>
      <c r="R109975" s="1"/>
      <c r="S109975" s="1"/>
      <c r="T109975" s="1"/>
    </row>
    <row r="109976" spans="2:20">
      <c r="B109976" s="27"/>
      <c r="C109976" s="1"/>
      <c r="D109976" s="1"/>
      <c r="E109976" s="1"/>
      <c r="F109976" s="1"/>
      <c r="G109976" s="1"/>
      <c r="H109976" s="1"/>
      <c r="I109976" s="1"/>
      <c r="J109976" s="1"/>
      <c r="K109976" s="1"/>
      <c r="L109976" s="1"/>
      <c r="M109976" s="1"/>
      <c r="N109976" s="1"/>
      <c r="O109976" s="1"/>
      <c r="P109976" s="1"/>
      <c r="Q109976" s="1"/>
      <c r="R109976" s="1"/>
      <c r="S109976" s="1"/>
      <c r="T109976" s="1"/>
    </row>
    <row r="109977" spans="2:20">
      <c r="B109977" s="27"/>
      <c r="C109977" s="1"/>
      <c r="D109977" s="1"/>
      <c r="E109977" s="1"/>
      <c r="F109977" s="1"/>
      <c r="G109977" s="1"/>
      <c r="H109977" s="1"/>
      <c r="I109977" s="1"/>
      <c r="J109977" s="1"/>
      <c r="K109977" s="1"/>
      <c r="L109977" s="1"/>
      <c r="M109977" s="1"/>
      <c r="N109977" s="1"/>
      <c r="O109977" s="1"/>
      <c r="P109977" s="1"/>
      <c r="Q109977" s="1"/>
      <c r="R109977" s="1"/>
      <c r="S109977" s="1"/>
      <c r="T109977" s="1"/>
    </row>
    <row r="109978" spans="2:20">
      <c r="B109978" s="27"/>
      <c r="C109978" s="1"/>
      <c r="D109978" s="1"/>
      <c r="E109978" s="1"/>
      <c r="F109978" s="1"/>
      <c r="G109978" s="1"/>
      <c r="H109978" s="1"/>
      <c r="I109978" s="1"/>
      <c r="J109978" s="1"/>
      <c r="K109978" s="1"/>
      <c r="L109978" s="1"/>
      <c r="M109978" s="1"/>
      <c r="N109978" s="1"/>
      <c r="O109978" s="1"/>
      <c r="P109978" s="1"/>
      <c r="Q109978" s="1"/>
      <c r="R109978" s="1"/>
      <c r="S109978" s="1"/>
      <c r="T109978" s="1"/>
    </row>
    <row r="109979" spans="2:20">
      <c r="B109979" s="27"/>
      <c r="C109979" s="1"/>
      <c r="D109979" s="1"/>
      <c r="E109979" s="1"/>
      <c r="F109979" s="1"/>
      <c r="G109979" s="1"/>
      <c r="H109979" s="1"/>
      <c r="I109979" s="1"/>
      <c r="J109979" s="1"/>
      <c r="K109979" s="1"/>
      <c r="L109979" s="1"/>
      <c r="M109979" s="1"/>
      <c r="N109979" s="1"/>
      <c r="O109979" s="1"/>
      <c r="P109979" s="1"/>
      <c r="Q109979" s="1"/>
      <c r="R109979" s="1"/>
      <c r="S109979" s="1"/>
      <c r="T109979" s="1"/>
    </row>
    <row r="109980" spans="2:20">
      <c r="B109980" s="27"/>
      <c r="C109980" s="1"/>
      <c r="D109980" s="1"/>
      <c r="E109980" s="1"/>
      <c r="F109980" s="1"/>
      <c r="G109980" s="1"/>
      <c r="H109980" s="1"/>
      <c r="I109980" s="1"/>
      <c r="J109980" s="1"/>
      <c r="K109980" s="1"/>
      <c r="L109980" s="1"/>
      <c r="M109980" s="1"/>
      <c r="N109980" s="1"/>
      <c r="O109980" s="1"/>
      <c r="P109980" s="1"/>
      <c r="Q109980" s="1"/>
      <c r="R109980" s="1"/>
      <c r="S109980" s="1"/>
      <c r="T109980" s="1"/>
    </row>
    <row r="109981" spans="2:20">
      <c r="B109981" s="27"/>
      <c r="C109981" s="1"/>
      <c r="D109981" s="1"/>
      <c r="E109981" s="1"/>
      <c r="F109981" s="1"/>
      <c r="G109981" s="1"/>
      <c r="H109981" s="1"/>
      <c r="I109981" s="1"/>
      <c r="J109981" s="1"/>
      <c r="K109981" s="1"/>
      <c r="L109981" s="1"/>
      <c r="M109981" s="1"/>
      <c r="N109981" s="1"/>
      <c r="O109981" s="1"/>
      <c r="P109981" s="1"/>
      <c r="Q109981" s="1"/>
      <c r="R109981" s="1"/>
      <c r="S109981" s="1"/>
      <c r="T109981" s="1"/>
    </row>
    <row r="109982" spans="2:20">
      <c r="B109982" s="27"/>
      <c r="C109982" s="1"/>
      <c r="D109982" s="1"/>
      <c r="E109982" s="1"/>
      <c r="F109982" s="1"/>
      <c r="G109982" s="1"/>
      <c r="H109982" s="1"/>
      <c r="I109982" s="1"/>
      <c r="J109982" s="1"/>
      <c r="K109982" s="1"/>
      <c r="L109982" s="1"/>
      <c r="M109982" s="1"/>
      <c r="N109982" s="1"/>
      <c r="O109982" s="1"/>
      <c r="P109982" s="1"/>
      <c r="Q109982" s="1"/>
      <c r="R109982" s="1"/>
      <c r="S109982" s="1"/>
      <c r="T109982" s="1"/>
    </row>
    <row r="109983" spans="2:20">
      <c r="B109983" s="27"/>
      <c r="C109983" s="1"/>
      <c r="D109983" s="1"/>
      <c r="E109983" s="1"/>
      <c r="F109983" s="1"/>
      <c r="G109983" s="1"/>
      <c r="H109983" s="1"/>
      <c r="I109983" s="1"/>
      <c r="J109983" s="1"/>
      <c r="K109983" s="1"/>
      <c r="L109983" s="1"/>
      <c r="M109983" s="1"/>
      <c r="N109983" s="1"/>
      <c r="O109983" s="1"/>
      <c r="P109983" s="1"/>
      <c r="Q109983" s="1"/>
      <c r="R109983" s="1"/>
      <c r="S109983" s="1"/>
      <c r="T109983" s="1"/>
    </row>
    <row r="109984" spans="2:20">
      <c r="B109984" s="27"/>
      <c r="C109984" s="1"/>
      <c r="D109984" s="1"/>
      <c r="E109984" s="1"/>
      <c r="F109984" s="1"/>
      <c r="G109984" s="1"/>
      <c r="H109984" s="1"/>
      <c r="I109984" s="1"/>
      <c r="J109984" s="1"/>
      <c r="K109984" s="1"/>
      <c r="L109984" s="1"/>
      <c r="M109984" s="1"/>
      <c r="N109984" s="1"/>
      <c r="O109984" s="1"/>
      <c r="P109984" s="1"/>
      <c r="Q109984" s="1"/>
      <c r="R109984" s="1"/>
      <c r="S109984" s="1"/>
      <c r="T109984" s="1"/>
    </row>
    <row r="109985" spans="2:20">
      <c r="B109985" s="27"/>
      <c r="C109985" s="1"/>
      <c r="D109985" s="1"/>
      <c r="E109985" s="1"/>
      <c r="F109985" s="1"/>
      <c r="G109985" s="1"/>
      <c r="H109985" s="1"/>
      <c r="I109985" s="1"/>
      <c r="J109985" s="1"/>
      <c r="K109985" s="1"/>
      <c r="L109985" s="1"/>
      <c r="M109985" s="1"/>
      <c r="N109985" s="1"/>
      <c r="O109985" s="1"/>
      <c r="P109985" s="1"/>
      <c r="Q109985" s="1"/>
      <c r="R109985" s="1"/>
      <c r="S109985" s="1"/>
      <c r="T109985" s="1"/>
    </row>
    <row r="109986" spans="2:20">
      <c r="B109986" s="27"/>
      <c r="C109986" s="1"/>
      <c r="D109986" s="1"/>
      <c r="E109986" s="1"/>
      <c r="F109986" s="1"/>
      <c r="G109986" s="1"/>
      <c r="H109986" s="1"/>
      <c r="I109986" s="1"/>
      <c r="J109986" s="1"/>
      <c r="K109986" s="1"/>
      <c r="L109986" s="1"/>
      <c r="M109986" s="1"/>
      <c r="N109986" s="1"/>
      <c r="O109986" s="1"/>
      <c r="P109986" s="1"/>
      <c r="Q109986" s="1"/>
      <c r="R109986" s="1"/>
      <c r="S109986" s="1"/>
      <c r="T109986" s="1"/>
    </row>
    <row r="109987" spans="2:20">
      <c r="B109987" s="27"/>
      <c r="C109987" s="1"/>
      <c r="D109987" s="1"/>
      <c r="E109987" s="1"/>
      <c r="F109987" s="1"/>
      <c r="G109987" s="1"/>
      <c r="H109987" s="1"/>
      <c r="I109987" s="1"/>
      <c r="J109987" s="1"/>
      <c r="K109987" s="1"/>
      <c r="L109987" s="1"/>
      <c r="M109987" s="1"/>
      <c r="N109987" s="1"/>
      <c r="O109987" s="1"/>
      <c r="P109987" s="1"/>
      <c r="Q109987" s="1"/>
      <c r="R109987" s="1"/>
      <c r="S109987" s="1"/>
      <c r="T109987" s="1"/>
    </row>
    <row r="109988" spans="2:20">
      <c r="B109988" s="27"/>
      <c r="C109988" s="1"/>
      <c r="D109988" s="1"/>
      <c r="E109988" s="1"/>
      <c r="F109988" s="1"/>
      <c r="G109988" s="1"/>
      <c r="H109988" s="1"/>
      <c r="I109988" s="1"/>
      <c r="J109988" s="1"/>
      <c r="K109988" s="1"/>
      <c r="L109988" s="1"/>
      <c r="M109988" s="1"/>
      <c r="N109988" s="1"/>
      <c r="O109988" s="1"/>
      <c r="P109988" s="1"/>
      <c r="Q109988" s="1"/>
      <c r="R109988" s="1"/>
      <c r="S109988" s="1"/>
      <c r="T109988" s="1"/>
    </row>
    <row r="109989" spans="2:20">
      <c r="B109989" s="27"/>
      <c r="C109989" s="1"/>
      <c r="D109989" s="1"/>
      <c r="E109989" s="1"/>
      <c r="F109989" s="1"/>
      <c r="G109989" s="1"/>
      <c r="H109989" s="1"/>
      <c r="I109989" s="1"/>
      <c r="J109989" s="1"/>
      <c r="K109989" s="1"/>
      <c r="L109989" s="1"/>
      <c r="M109989" s="1"/>
      <c r="N109989" s="1"/>
      <c r="O109989" s="1"/>
      <c r="P109989" s="1"/>
      <c r="Q109989" s="1"/>
      <c r="R109989" s="1"/>
      <c r="S109989" s="1"/>
      <c r="T109989" s="1"/>
    </row>
    <row r="109990" spans="2:20">
      <c r="B109990" s="27"/>
      <c r="C109990" s="1"/>
      <c r="D109990" s="1"/>
      <c r="E109990" s="1"/>
      <c r="F109990" s="1"/>
      <c r="G109990" s="1"/>
      <c r="H109990" s="1"/>
      <c r="I109990" s="1"/>
      <c r="J109990" s="1"/>
      <c r="K109990" s="1"/>
      <c r="L109990" s="1"/>
      <c r="M109990" s="1"/>
      <c r="N109990" s="1"/>
      <c r="O109990" s="1"/>
      <c r="P109990" s="1"/>
      <c r="Q109990" s="1"/>
      <c r="R109990" s="1"/>
      <c r="S109990" s="1"/>
      <c r="T109990" s="1"/>
    </row>
    <row r="109991" spans="2:20">
      <c r="B109991" s="27"/>
      <c r="C109991" s="1"/>
      <c r="D109991" s="1"/>
      <c r="E109991" s="1"/>
      <c r="F109991" s="1"/>
      <c r="G109991" s="1"/>
      <c r="H109991" s="1"/>
      <c r="I109991" s="1"/>
      <c r="J109991" s="1"/>
      <c r="K109991" s="1"/>
      <c r="L109991" s="1"/>
      <c r="M109991" s="1"/>
      <c r="N109991" s="1"/>
      <c r="O109991" s="1"/>
      <c r="P109991" s="1"/>
      <c r="Q109991" s="1"/>
      <c r="R109991" s="1"/>
      <c r="S109991" s="1"/>
      <c r="T109991" s="1"/>
    </row>
    <row r="109992" spans="2:20">
      <c r="B109992" s="27"/>
      <c r="C109992" s="1"/>
      <c r="D109992" s="1"/>
      <c r="E109992" s="1"/>
      <c r="F109992" s="1"/>
      <c r="G109992" s="1"/>
      <c r="H109992" s="1"/>
      <c r="I109992" s="1"/>
      <c r="J109992" s="1"/>
      <c r="K109992" s="1"/>
      <c r="L109992" s="1"/>
      <c r="M109992" s="1"/>
      <c r="N109992" s="1"/>
      <c r="O109992" s="1"/>
      <c r="P109992" s="1"/>
      <c r="Q109992" s="1"/>
      <c r="R109992" s="1"/>
      <c r="S109992" s="1"/>
      <c r="T109992" s="1"/>
    </row>
    <row r="109993" spans="2:20">
      <c r="B109993" s="27"/>
      <c r="C109993" s="1"/>
      <c r="D109993" s="1"/>
      <c r="E109993" s="1"/>
      <c r="F109993" s="1"/>
      <c r="G109993" s="1"/>
      <c r="H109993" s="1"/>
      <c r="I109993" s="1"/>
      <c r="J109993" s="1"/>
      <c r="K109993" s="1"/>
      <c r="L109993" s="1"/>
      <c r="M109993" s="1"/>
      <c r="N109993" s="1"/>
      <c r="O109993" s="1"/>
      <c r="P109993" s="1"/>
      <c r="Q109993" s="1"/>
      <c r="R109993" s="1"/>
      <c r="S109993" s="1"/>
      <c r="T109993" s="1"/>
    </row>
    <row r="109994" spans="2:20">
      <c r="B109994" s="27"/>
      <c r="C109994" s="1"/>
      <c r="D109994" s="1"/>
      <c r="E109994" s="1"/>
      <c r="F109994" s="1"/>
      <c r="G109994" s="1"/>
      <c r="H109994" s="1"/>
      <c r="I109994" s="1"/>
      <c r="J109994" s="1"/>
      <c r="K109994" s="1"/>
      <c r="L109994" s="1"/>
      <c r="M109994" s="1"/>
      <c r="N109994" s="1"/>
      <c r="O109994" s="1"/>
      <c r="P109994" s="1"/>
      <c r="Q109994" s="1"/>
      <c r="R109994" s="1"/>
      <c r="S109994" s="1"/>
      <c r="T109994" s="1"/>
    </row>
    <row r="109995" spans="2:20">
      <c r="B109995" s="27"/>
      <c r="C109995" s="1"/>
      <c r="D109995" s="1"/>
      <c r="E109995" s="1"/>
      <c r="F109995" s="1"/>
      <c r="G109995" s="1"/>
      <c r="H109995" s="1"/>
      <c r="I109995" s="1"/>
      <c r="J109995" s="1"/>
      <c r="K109995" s="1"/>
      <c r="L109995" s="1"/>
      <c r="M109995" s="1"/>
      <c r="N109995" s="1"/>
      <c r="O109995" s="1"/>
      <c r="P109995" s="1"/>
      <c r="Q109995" s="1"/>
      <c r="R109995" s="1"/>
      <c r="S109995" s="1"/>
      <c r="T109995" s="1"/>
    </row>
    <row r="109996" spans="2:20">
      <c r="B109996" s="27"/>
      <c r="C109996" s="1"/>
      <c r="D109996" s="1"/>
      <c r="E109996" s="1"/>
      <c r="F109996" s="1"/>
      <c r="G109996" s="1"/>
      <c r="H109996" s="1"/>
      <c r="I109996" s="1"/>
      <c r="J109996" s="1"/>
      <c r="K109996" s="1"/>
      <c r="L109996" s="1"/>
      <c r="M109996" s="1"/>
      <c r="N109996" s="1"/>
      <c r="O109996" s="1"/>
      <c r="P109996" s="1"/>
      <c r="Q109996" s="1"/>
      <c r="R109996" s="1"/>
      <c r="S109996" s="1"/>
      <c r="T109996" s="1"/>
    </row>
    <row r="109997" spans="2:20">
      <c r="B109997" s="27"/>
      <c r="C109997" s="1"/>
      <c r="D109997" s="1"/>
      <c r="E109997" s="1"/>
      <c r="F109997" s="1"/>
      <c r="G109997" s="1"/>
      <c r="H109997" s="1"/>
      <c r="I109997" s="1"/>
      <c r="J109997" s="1"/>
      <c r="K109997" s="1"/>
      <c r="L109997" s="1"/>
      <c r="M109997" s="1"/>
      <c r="N109997" s="1"/>
      <c r="O109997" s="1"/>
      <c r="P109997" s="1"/>
      <c r="Q109997" s="1"/>
      <c r="R109997" s="1"/>
      <c r="S109997" s="1"/>
      <c r="T109997" s="1"/>
    </row>
    <row r="109998" spans="2:20">
      <c r="B109998" s="27"/>
      <c r="C109998" s="1"/>
      <c r="D109998" s="1"/>
      <c r="E109998" s="1"/>
      <c r="F109998" s="1"/>
      <c r="G109998" s="1"/>
      <c r="H109998" s="1"/>
      <c r="I109998" s="1"/>
      <c r="J109998" s="1"/>
      <c r="K109998" s="1"/>
      <c r="L109998" s="1"/>
      <c r="M109998" s="1"/>
      <c r="N109998" s="1"/>
      <c r="O109998" s="1"/>
      <c r="P109998" s="1"/>
      <c r="Q109998" s="1"/>
      <c r="R109998" s="1"/>
      <c r="S109998" s="1"/>
      <c r="T109998" s="1"/>
    </row>
    <row r="109999" spans="2:20">
      <c r="B109999" s="27"/>
      <c r="C109999" s="1"/>
      <c r="D109999" s="1"/>
      <c r="E109999" s="1"/>
      <c r="F109999" s="1"/>
      <c r="G109999" s="1"/>
      <c r="H109999" s="1"/>
      <c r="I109999" s="1"/>
      <c r="J109999" s="1"/>
      <c r="K109999" s="1"/>
      <c r="L109999" s="1"/>
      <c r="M109999" s="1"/>
      <c r="N109999" s="1"/>
      <c r="O109999" s="1"/>
      <c r="P109999" s="1"/>
      <c r="Q109999" s="1"/>
      <c r="R109999" s="1"/>
      <c r="S109999" s="1"/>
      <c r="T109999" s="1"/>
    </row>
    <row r="110000" spans="2:20">
      <c r="B110000" s="27"/>
      <c r="C110000" s="1"/>
      <c r="D110000" s="1"/>
      <c r="E110000" s="1"/>
      <c r="F110000" s="1"/>
      <c r="G110000" s="1"/>
      <c r="H110000" s="1"/>
      <c r="I110000" s="1"/>
      <c r="J110000" s="1"/>
      <c r="K110000" s="1"/>
      <c r="L110000" s="1"/>
      <c r="M110000" s="1"/>
      <c r="N110000" s="1"/>
      <c r="O110000" s="1"/>
      <c r="P110000" s="1"/>
      <c r="Q110000" s="1"/>
      <c r="R110000" s="1"/>
      <c r="S110000" s="1"/>
      <c r="T110000" s="1"/>
    </row>
    <row r="110001" spans="2:20">
      <c r="B110001" s="27"/>
      <c r="C110001" s="1"/>
      <c r="D110001" s="1"/>
      <c r="E110001" s="1"/>
      <c r="F110001" s="1"/>
      <c r="G110001" s="1"/>
      <c r="H110001" s="1"/>
      <c r="I110001" s="1"/>
      <c r="J110001" s="1"/>
      <c r="K110001" s="1"/>
      <c r="L110001" s="1"/>
      <c r="M110001" s="1"/>
      <c r="N110001" s="1"/>
      <c r="O110001" s="1"/>
      <c r="P110001" s="1"/>
      <c r="Q110001" s="1"/>
      <c r="R110001" s="1"/>
      <c r="S110001" s="1"/>
      <c r="T110001" s="1"/>
    </row>
    <row r="110002" spans="2:20">
      <c r="B110002" s="27"/>
      <c r="C110002" s="1"/>
      <c r="D110002" s="1"/>
      <c r="E110002" s="1"/>
      <c r="F110002" s="1"/>
      <c r="G110002" s="1"/>
      <c r="H110002" s="1"/>
      <c r="I110002" s="1"/>
      <c r="J110002" s="1"/>
      <c r="K110002" s="1"/>
      <c r="L110002" s="1"/>
      <c r="M110002" s="1"/>
      <c r="N110002" s="1"/>
      <c r="O110002" s="1"/>
      <c r="P110002" s="1"/>
      <c r="Q110002" s="1"/>
      <c r="R110002" s="1"/>
      <c r="S110002" s="1"/>
      <c r="T110002" s="1"/>
    </row>
    <row r="110003" spans="2:20">
      <c r="B110003" s="27"/>
      <c r="C110003" s="1"/>
      <c r="D110003" s="1"/>
      <c r="E110003" s="1"/>
      <c r="F110003" s="1"/>
      <c r="G110003" s="1"/>
      <c r="H110003" s="1"/>
      <c r="I110003" s="1"/>
      <c r="J110003" s="1"/>
      <c r="K110003" s="1"/>
      <c r="L110003" s="1"/>
      <c r="M110003" s="1"/>
      <c r="N110003" s="1"/>
      <c r="O110003" s="1"/>
      <c r="P110003" s="1"/>
      <c r="Q110003" s="1"/>
      <c r="R110003" s="1"/>
      <c r="S110003" s="1"/>
      <c r="T110003" s="1"/>
    </row>
    <row r="110004" spans="2:20">
      <c r="B110004" s="27"/>
      <c r="C110004" s="1"/>
      <c r="D110004" s="1"/>
      <c r="E110004" s="1"/>
      <c r="F110004" s="1"/>
      <c r="G110004" s="1"/>
      <c r="H110004" s="1"/>
      <c r="I110004" s="1"/>
      <c r="J110004" s="1"/>
      <c r="K110004" s="1"/>
      <c r="L110004" s="1"/>
      <c r="M110004" s="1"/>
      <c r="N110004" s="1"/>
      <c r="O110004" s="1"/>
      <c r="P110004" s="1"/>
      <c r="Q110004" s="1"/>
      <c r="R110004" s="1"/>
      <c r="S110004" s="1"/>
      <c r="T110004" s="1"/>
    </row>
    <row r="110005" spans="2:20">
      <c r="B110005" s="27"/>
      <c r="C110005" s="1"/>
      <c r="D110005" s="1"/>
      <c r="E110005" s="1"/>
      <c r="F110005" s="1"/>
      <c r="G110005" s="1"/>
      <c r="H110005" s="1"/>
      <c r="I110005" s="1"/>
      <c r="J110005" s="1"/>
      <c r="K110005" s="1"/>
      <c r="L110005" s="1"/>
      <c r="M110005" s="1"/>
      <c r="N110005" s="1"/>
      <c r="O110005" s="1"/>
      <c r="P110005" s="1"/>
      <c r="Q110005" s="1"/>
      <c r="R110005" s="1"/>
      <c r="S110005" s="1"/>
      <c r="T110005" s="1"/>
    </row>
    <row r="110006" spans="2:20">
      <c r="B110006" s="27"/>
      <c r="C110006" s="1"/>
      <c r="D110006" s="1"/>
      <c r="E110006" s="1"/>
      <c r="F110006" s="1"/>
      <c r="G110006" s="1"/>
      <c r="H110006" s="1"/>
      <c r="I110006" s="1"/>
      <c r="J110006" s="1"/>
      <c r="K110006" s="1"/>
      <c r="L110006" s="1"/>
      <c r="M110006" s="1"/>
      <c r="N110006" s="1"/>
      <c r="O110006" s="1"/>
      <c r="P110006" s="1"/>
      <c r="Q110006" s="1"/>
      <c r="R110006" s="1"/>
      <c r="S110006" s="1"/>
      <c r="T110006" s="1"/>
    </row>
    <row r="110007" spans="2:20">
      <c r="B110007" s="27"/>
      <c r="C110007" s="1"/>
      <c r="D110007" s="1"/>
      <c r="E110007" s="1"/>
      <c r="F110007" s="1"/>
      <c r="G110007" s="1"/>
      <c r="H110007" s="1"/>
      <c r="I110007" s="1"/>
      <c r="J110007" s="1"/>
      <c r="K110007" s="1"/>
      <c r="L110007" s="1"/>
      <c r="M110007" s="1"/>
      <c r="N110007" s="1"/>
      <c r="O110007" s="1"/>
      <c r="P110007" s="1"/>
      <c r="Q110007" s="1"/>
      <c r="R110007" s="1"/>
      <c r="S110007" s="1"/>
      <c r="T110007" s="1"/>
    </row>
    <row r="110008" spans="2:20">
      <c r="B110008" s="27"/>
      <c r="C110008" s="1"/>
      <c r="D110008" s="1"/>
      <c r="E110008" s="1"/>
      <c r="F110008" s="1"/>
      <c r="G110008" s="1"/>
      <c r="H110008" s="1"/>
      <c r="I110008" s="1"/>
      <c r="J110008" s="1"/>
      <c r="K110008" s="1"/>
      <c r="L110008" s="1"/>
      <c r="M110008" s="1"/>
      <c r="N110008" s="1"/>
      <c r="O110008" s="1"/>
      <c r="P110008" s="1"/>
      <c r="Q110008" s="1"/>
      <c r="R110008" s="1"/>
      <c r="S110008" s="1"/>
      <c r="T110008" s="1"/>
    </row>
    <row r="110009" spans="2:20">
      <c r="B110009" s="27"/>
      <c r="C110009" s="1"/>
      <c r="D110009" s="1"/>
      <c r="E110009" s="1"/>
      <c r="F110009" s="1"/>
      <c r="G110009" s="1"/>
      <c r="H110009" s="1"/>
      <c r="I110009" s="1"/>
      <c r="J110009" s="1"/>
      <c r="K110009" s="1"/>
      <c r="L110009" s="1"/>
      <c r="M110009" s="1"/>
      <c r="N110009" s="1"/>
      <c r="O110009" s="1"/>
      <c r="P110009" s="1"/>
      <c r="Q110009" s="1"/>
      <c r="R110009" s="1"/>
      <c r="S110009" s="1"/>
      <c r="T110009" s="1"/>
    </row>
    <row r="110010" spans="2:20">
      <c r="B110010" s="27"/>
      <c r="C110010" s="1"/>
      <c r="D110010" s="1"/>
      <c r="E110010" s="1"/>
      <c r="F110010" s="1"/>
      <c r="G110010" s="1"/>
      <c r="H110010" s="1"/>
      <c r="I110010" s="1"/>
      <c r="J110010" s="1"/>
      <c r="K110010" s="1"/>
      <c r="L110010" s="1"/>
      <c r="M110010" s="1"/>
      <c r="N110010" s="1"/>
      <c r="O110010" s="1"/>
      <c r="P110010" s="1"/>
      <c r="Q110010" s="1"/>
      <c r="R110010" s="1"/>
      <c r="S110010" s="1"/>
      <c r="T110010" s="1"/>
    </row>
    <row r="110011" spans="2:20">
      <c r="B110011" s="27"/>
      <c r="C110011" s="1"/>
      <c r="D110011" s="1"/>
      <c r="E110011" s="1"/>
      <c r="F110011" s="1"/>
      <c r="G110011" s="1"/>
      <c r="H110011" s="1"/>
      <c r="I110011" s="1"/>
      <c r="J110011" s="1"/>
      <c r="K110011" s="1"/>
      <c r="L110011" s="1"/>
      <c r="M110011" s="1"/>
      <c r="N110011" s="1"/>
      <c r="O110011" s="1"/>
      <c r="P110011" s="1"/>
      <c r="Q110011" s="1"/>
      <c r="R110011" s="1"/>
      <c r="S110011" s="1"/>
      <c r="T110011" s="1"/>
    </row>
    <row r="110012" spans="2:20">
      <c r="B110012" s="27"/>
      <c r="C110012" s="1"/>
      <c r="D110012" s="1"/>
      <c r="E110012" s="1"/>
      <c r="F110012" s="1"/>
      <c r="G110012" s="1"/>
      <c r="H110012" s="1"/>
      <c r="I110012" s="1"/>
      <c r="J110012" s="1"/>
      <c r="K110012" s="1"/>
      <c r="L110012" s="1"/>
      <c r="M110012" s="1"/>
      <c r="N110012" s="1"/>
      <c r="O110012" s="1"/>
      <c r="P110012" s="1"/>
      <c r="Q110012" s="1"/>
      <c r="R110012" s="1"/>
      <c r="S110012" s="1"/>
      <c r="T110012" s="1"/>
    </row>
    <row r="110013" spans="2:20">
      <c r="B110013" s="27"/>
      <c r="C110013" s="1"/>
      <c r="D110013" s="1"/>
      <c r="E110013" s="1"/>
      <c r="F110013" s="1"/>
      <c r="G110013" s="1"/>
      <c r="H110013" s="1"/>
      <c r="I110013" s="1"/>
      <c r="J110013" s="1"/>
      <c r="K110013" s="1"/>
      <c r="L110013" s="1"/>
      <c r="M110013" s="1"/>
      <c r="N110013" s="1"/>
      <c r="O110013" s="1"/>
      <c r="P110013" s="1"/>
      <c r="Q110013" s="1"/>
      <c r="R110013" s="1"/>
      <c r="S110013" s="1"/>
      <c r="T110013" s="1"/>
    </row>
    <row r="110014" spans="2:20">
      <c r="B110014" s="27"/>
      <c r="C110014" s="1"/>
      <c r="D110014" s="1"/>
      <c r="E110014" s="1"/>
      <c r="F110014" s="1"/>
      <c r="G110014" s="1"/>
      <c r="H110014" s="1"/>
      <c r="I110014" s="1"/>
      <c r="J110014" s="1"/>
      <c r="K110014" s="1"/>
      <c r="L110014" s="1"/>
      <c r="M110014" s="1"/>
      <c r="N110014" s="1"/>
      <c r="O110014" s="1"/>
      <c r="P110014" s="1"/>
      <c r="Q110014" s="1"/>
      <c r="R110014" s="1"/>
      <c r="S110014" s="1"/>
      <c r="T110014" s="1"/>
    </row>
    <row r="110015" spans="2:20">
      <c r="B110015" s="27"/>
      <c r="C110015" s="1"/>
      <c r="D110015" s="1"/>
      <c r="E110015" s="1"/>
      <c r="F110015" s="1"/>
      <c r="G110015" s="1"/>
      <c r="H110015" s="1"/>
      <c r="I110015" s="1"/>
      <c r="J110015" s="1"/>
      <c r="K110015" s="1"/>
      <c r="L110015" s="1"/>
      <c r="M110015" s="1"/>
      <c r="N110015" s="1"/>
      <c r="O110015" s="1"/>
      <c r="P110015" s="1"/>
      <c r="Q110015" s="1"/>
      <c r="R110015" s="1"/>
      <c r="S110015" s="1"/>
      <c r="T110015" s="1"/>
    </row>
    <row r="110016" spans="2:20">
      <c r="B110016" s="27"/>
      <c r="C110016" s="1"/>
      <c r="D110016" s="1"/>
      <c r="E110016" s="1"/>
      <c r="F110016" s="1"/>
      <c r="G110016" s="1"/>
      <c r="H110016" s="1"/>
      <c r="I110016" s="1"/>
      <c r="J110016" s="1"/>
      <c r="K110016" s="1"/>
      <c r="L110016" s="1"/>
      <c r="M110016" s="1"/>
      <c r="N110016" s="1"/>
      <c r="O110016" s="1"/>
      <c r="P110016" s="1"/>
      <c r="Q110016" s="1"/>
      <c r="R110016" s="1"/>
      <c r="S110016" s="1"/>
      <c r="T110016" s="1"/>
    </row>
    <row r="110017" spans="2:20">
      <c r="B110017" s="27"/>
      <c r="C110017" s="1"/>
      <c r="D110017" s="1"/>
      <c r="E110017" s="1"/>
      <c r="F110017" s="1"/>
      <c r="G110017" s="1"/>
      <c r="H110017" s="1"/>
      <c r="I110017" s="1"/>
      <c r="J110017" s="1"/>
      <c r="K110017" s="1"/>
      <c r="L110017" s="1"/>
      <c r="M110017" s="1"/>
      <c r="N110017" s="1"/>
      <c r="O110017" s="1"/>
      <c r="P110017" s="1"/>
      <c r="Q110017" s="1"/>
      <c r="R110017" s="1"/>
      <c r="S110017" s="1"/>
      <c r="T110017" s="1"/>
    </row>
    <row r="110018" spans="2:20">
      <c r="B110018" s="27"/>
      <c r="C110018" s="1"/>
      <c r="D110018" s="1"/>
      <c r="E110018" s="1"/>
      <c r="F110018" s="1"/>
      <c r="G110018" s="1"/>
      <c r="H110018" s="1"/>
      <c r="I110018" s="1"/>
      <c r="J110018" s="1"/>
      <c r="K110018" s="1"/>
      <c r="L110018" s="1"/>
      <c r="M110018" s="1"/>
      <c r="N110018" s="1"/>
      <c r="O110018" s="1"/>
      <c r="P110018" s="1"/>
      <c r="Q110018" s="1"/>
      <c r="R110018" s="1"/>
      <c r="S110018" s="1"/>
      <c r="T110018" s="1"/>
    </row>
    <row r="110019" spans="2:20">
      <c r="B110019" s="27"/>
      <c r="C110019" s="1"/>
      <c r="D110019" s="1"/>
      <c r="E110019" s="1"/>
      <c r="F110019" s="1"/>
      <c r="G110019" s="1"/>
      <c r="H110019" s="1"/>
      <c r="I110019" s="1"/>
      <c r="J110019" s="1"/>
      <c r="K110019" s="1"/>
      <c r="L110019" s="1"/>
      <c r="M110019" s="1"/>
      <c r="N110019" s="1"/>
      <c r="O110019" s="1"/>
      <c r="P110019" s="1"/>
      <c r="Q110019" s="1"/>
      <c r="R110019" s="1"/>
      <c r="S110019" s="1"/>
      <c r="T110019" s="1"/>
    </row>
    <row r="110020" spans="2:20">
      <c r="B110020" s="27"/>
      <c r="C110020" s="1"/>
      <c r="D110020" s="1"/>
      <c r="E110020" s="1"/>
      <c r="F110020" s="1"/>
      <c r="G110020" s="1"/>
      <c r="H110020" s="1"/>
      <c r="I110020" s="1"/>
      <c r="J110020" s="1"/>
      <c r="K110020" s="1"/>
      <c r="L110020" s="1"/>
      <c r="M110020" s="1"/>
      <c r="N110020" s="1"/>
      <c r="O110020" s="1"/>
      <c r="P110020" s="1"/>
      <c r="Q110020" s="1"/>
      <c r="R110020" s="1"/>
      <c r="S110020" s="1"/>
      <c r="T110020" s="1"/>
    </row>
    <row r="110021" spans="2:20">
      <c r="B110021" s="27"/>
      <c r="C110021" s="1"/>
      <c r="D110021" s="1"/>
      <c r="E110021" s="1"/>
      <c r="F110021" s="1"/>
      <c r="G110021" s="1"/>
      <c r="H110021" s="1"/>
      <c r="I110021" s="1"/>
      <c r="J110021" s="1"/>
      <c r="K110021" s="1"/>
      <c r="L110021" s="1"/>
      <c r="M110021" s="1"/>
      <c r="N110021" s="1"/>
      <c r="O110021" s="1"/>
      <c r="P110021" s="1"/>
      <c r="Q110021" s="1"/>
      <c r="R110021" s="1"/>
      <c r="S110021" s="1"/>
      <c r="T110021" s="1"/>
    </row>
    <row r="110022" spans="2:20">
      <c r="B110022" s="27"/>
      <c r="C110022" s="1"/>
      <c r="D110022" s="1"/>
      <c r="E110022" s="1"/>
      <c r="F110022" s="1"/>
      <c r="G110022" s="1"/>
      <c r="H110022" s="1"/>
      <c r="I110022" s="1"/>
      <c r="J110022" s="1"/>
      <c r="K110022" s="1"/>
      <c r="L110022" s="1"/>
      <c r="M110022" s="1"/>
      <c r="N110022" s="1"/>
      <c r="O110022" s="1"/>
      <c r="P110022" s="1"/>
      <c r="Q110022" s="1"/>
      <c r="R110022" s="1"/>
      <c r="S110022" s="1"/>
      <c r="T110022" s="1"/>
    </row>
    <row r="110023" spans="2:20">
      <c r="B110023" s="27"/>
      <c r="C110023" s="1"/>
      <c r="D110023" s="1"/>
      <c r="E110023" s="1"/>
      <c r="F110023" s="1"/>
      <c r="G110023" s="1"/>
      <c r="H110023" s="1"/>
      <c r="I110023" s="1"/>
      <c r="J110023" s="1"/>
      <c r="K110023" s="1"/>
      <c r="L110023" s="1"/>
      <c r="M110023" s="1"/>
      <c r="N110023" s="1"/>
      <c r="O110023" s="1"/>
      <c r="P110023" s="1"/>
      <c r="Q110023" s="1"/>
      <c r="R110023" s="1"/>
      <c r="S110023" s="1"/>
      <c r="T110023" s="1"/>
    </row>
    <row r="110024" spans="2:20">
      <c r="B110024" s="27"/>
      <c r="C110024" s="1"/>
      <c r="D110024" s="1"/>
      <c r="E110024" s="1"/>
      <c r="F110024" s="1"/>
      <c r="G110024" s="1"/>
      <c r="H110024" s="1"/>
      <c r="I110024" s="1"/>
      <c r="J110024" s="1"/>
      <c r="K110024" s="1"/>
      <c r="L110024" s="1"/>
      <c r="M110024" s="1"/>
      <c r="N110024" s="1"/>
      <c r="O110024" s="1"/>
      <c r="P110024" s="1"/>
      <c r="Q110024" s="1"/>
      <c r="R110024" s="1"/>
      <c r="S110024" s="1"/>
      <c r="T110024" s="1"/>
    </row>
    <row r="110025" spans="2:20">
      <c r="B110025" s="27"/>
      <c r="C110025" s="1"/>
      <c r="D110025" s="1"/>
      <c r="E110025" s="1"/>
      <c r="F110025" s="1"/>
      <c r="G110025" s="1"/>
      <c r="H110025" s="1"/>
      <c r="I110025" s="1"/>
      <c r="J110025" s="1"/>
      <c r="K110025" s="1"/>
      <c r="L110025" s="1"/>
      <c r="M110025" s="1"/>
      <c r="N110025" s="1"/>
      <c r="O110025" s="1"/>
      <c r="P110025" s="1"/>
      <c r="Q110025" s="1"/>
      <c r="R110025" s="1"/>
      <c r="S110025" s="1"/>
      <c r="T110025" s="1"/>
    </row>
    <row r="110026" spans="2:20">
      <c r="B110026" s="27"/>
      <c r="C110026" s="1"/>
      <c r="D110026" s="1"/>
      <c r="E110026" s="1"/>
      <c r="F110026" s="1"/>
      <c r="G110026" s="1"/>
      <c r="H110026" s="1"/>
      <c r="I110026" s="1"/>
      <c r="J110026" s="1"/>
      <c r="K110026" s="1"/>
      <c r="L110026" s="1"/>
      <c r="M110026" s="1"/>
      <c r="N110026" s="1"/>
      <c r="O110026" s="1"/>
      <c r="P110026" s="1"/>
      <c r="Q110026" s="1"/>
      <c r="R110026" s="1"/>
      <c r="S110026" s="1"/>
      <c r="T110026" s="1"/>
    </row>
    <row r="110027" spans="2:20">
      <c r="B110027" s="27"/>
      <c r="C110027" s="1"/>
      <c r="D110027" s="1"/>
      <c r="E110027" s="1"/>
      <c r="F110027" s="1"/>
      <c r="G110027" s="1"/>
      <c r="H110027" s="1"/>
      <c r="I110027" s="1"/>
      <c r="J110027" s="1"/>
      <c r="K110027" s="1"/>
      <c r="L110027" s="1"/>
      <c r="M110027" s="1"/>
      <c r="N110027" s="1"/>
      <c r="O110027" s="1"/>
      <c r="P110027" s="1"/>
      <c r="Q110027" s="1"/>
      <c r="R110027" s="1"/>
      <c r="S110027" s="1"/>
      <c r="T110027" s="1"/>
    </row>
    <row r="110028" spans="2:20">
      <c r="B110028" s="27"/>
      <c r="C110028" s="1"/>
      <c r="D110028" s="1"/>
      <c r="E110028" s="1"/>
      <c r="F110028" s="1"/>
      <c r="G110028" s="1"/>
      <c r="H110028" s="1"/>
      <c r="I110028" s="1"/>
      <c r="J110028" s="1"/>
      <c r="K110028" s="1"/>
      <c r="L110028" s="1"/>
      <c r="M110028" s="1"/>
      <c r="N110028" s="1"/>
      <c r="O110028" s="1"/>
      <c r="P110028" s="1"/>
      <c r="Q110028" s="1"/>
      <c r="R110028" s="1"/>
      <c r="S110028" s="1"/>
      <c r="T110028" s="1"/>
    </row>
    <row r="110029" spans="2:20">
      <c r="B110029" s="27"/>
      <c r="C110029" s="1"/>
      <c r="D110029" s="1"/>
      <c r="E110029" s="1"/>
      <c r="F110029" s="1"/>
      <c r="G110029" s="1"/>
      <c r="H110029" s="1"/>
      <c r="I110029" s="1"/>
      <c r="J110029" s="1"/>
      <c r="K110029" s="1"/>
      <c r="L110029" s="1"/>
      <c r="M110029" s="1"/>
      <c r="N110029" s="1"/>
      <c r="O110029" s="1"/>
      <c r="P110029" s="1"/>
      <c r="Q110029" s="1"/>
      <c r="R110029" s="1"/>
      <c r="S110029" s="1"/>
      <c r="T110029" s="1"/>
    </row>
    <row r="110030" spans="2:20">
      <c r="B110030" s="27"/>
      <c r="C110030" s="1"/>
      <c r="D110030" s="1"/>
      <c r="E110030" s="1"/>
      <c r="F110030" s="1"/>
      <c r="G110030" s="1"/>
      <c r="H110030" s="1"/>
      <c r="I110030" s="1"/>
      <c r="J110030" s="1"/>
      <c r="K110030" s="1"/>
      <c r="L110030" s="1"/>
      <c r="M110030" s="1"/>
      <c r="N110030" s="1"/>
      <c r="O110030" s="1"/>
      <c r="P110030" s="1"/>
      <c r="Q110030" s="1"/>
      <c r="R110030" s="1"/>
      <c r="S110030" s="1"/>
      <c r="T110030" s="1"/>
    </row>
    <row r="110031" spans="2:20">
      <c r="B110031" s="27"/>
      <c r="C110031" s="1"/>
      <c r="D110031" s="1"/>
      <c r="E110031" s="1"/>
      <c r="F110031" s="1"/>
      <c r="G110031" s="1"/>
      <c r="H110031" s="1"/>
      <c r="I110031" s="1"/>
      <c r="J110031" s="1"/>
      <c r="K110031" s="1"/>
      <c r="L110031" s="1"/>
      <c r="M110031" s="1"/>
      <c r="N110031" s="1"/>
      <c r="O110031" s="1"/>
      <c r="P110031" s="1"/>
      <c r="Q110031" s="1"/>
      <c r="R110031" s="1"/>
      <c r="S110031" s="1"/>
      <c r="T110031" s="1"/>
    </row>
    <row r="110032" spans="2:20">
      <c r="B110032" s="27"/>
      <c r="C110032" s="1"/>
      <c r="D110032" s="1"/>
      <c r="E110032" s="1"/>
      <c r="F110032" s="1"/>
      <c r="G110032" s="1"/>
      <c r="H110032" s="1"/>
      <c r="I110032" s="1"/>
      <c r="J110032" s="1"/>
      <c r="K110032" s="1"/>
      <c r="L110032" s="1"/>
      <c r="M110032" s="1"/>
      <c r="N110032" s="1"/>
      <c r="O110032" s="1"/>
      <c r="P110032" s="1"/>
      <c r="Q110032" s="1"/>
      <c r="R110032" s="1"/>
      <c r="S110032" s="1"/>
      <c r="T110032" s="1"/>
    </row>
    <row r="110033" spans="2:20">
      <c r="B110033" s="27"/>
      <c r="C110033" s="1"/>
      <c r="D110033" s="1"/>
      <c r="E110033" s="1"/>
      <c r="F110033" s="1"/>
      <c r="G110033" s="1"/>
      <c r="H110033" s="1"/>
      <c r="I110033" s="1"/>
      <c r="J110033" s="1"/>
      <c r="K110033" s="1"/>
      <c r="L110033" s="1"/>
      <c r="M110033" s="1"/>
      <c r="N110033" s="1"/>
      <c r="O110033" s="1"/>
      <c r="P110033" s="1"/>
      <c r="Q110033" s="1"/>
      <c r="R110033" s="1"/>
      <c r="S110033" s="1"/>
      <c r="T110033" s="1"/>
    </row>
    <row r="110034" spans="2:20">
      <c r="B110034" s="27"/>
      <c r="C110034" s="1"/>
      <c r="D110034" s="1"/>
      <c r="E110034" s="1"/>
      <c r="F110034" s="1"/>
      <c r="G110034" s="1"/>
      <c r="H110034" s="1"/>
      <c r="I110034" s="1"/>
      <c r="J110034" s="1"/>
      <c r="K110034" s="1"/>
      <c r="L110034" s="1"/>
      <c r="M110034" s="1"/>
      <c r="N110034" s="1"/>
      <c r="O110034" s="1"/>
      <c r="P110034" s="1"/>
      <c r="Q110034" s="1"/>
      <c r="R110034" s="1"/>
      <c r="S110034" s="1"/>
      <c r="T110034" s="1"/>
    </row>
    <row r="110035" spans="2:20">
      <c r="B110035" s="27"/>
      <c r="C110035" s="1"/>
      <c r="D110035" s="1"/>
      <c r="E110035" s="1"/>
      <c r="F110035" s="1"/>
      <c r="G110035" s="1"/>
      <c r="H110035" s="1"/>
      <c r="I110035" s="1"/>
      <c r="J110035" s="1"/>
      <c r="K110035" s="1"/>
      <c r="L110035" s="1"/>
      <c r="M110035" s="1"/>
      <c r="N110035" s="1"/>
      <c r="O110035" s="1"/>
      <c r="P110035" s="1"/>
      <c r="Q110035" s="1"/>
      <c r="R110035" s="1"/>
      <c r="S110035" s="1"/>
      <c r="T110035" s="1"/>
    </row>
    <row r="110036" spans="2:20">
      <c r="B110036" s="27"/>
      <c r="C110036" s="1"/>
      <c r="D110036" s="1"/>
      <c r="E110036" s="1"/>
      <c r="F110036" s="1"/>
      <c r="G110036" s="1"/>
      <c r="H110036" s="1"/>
      <c r="I110036" s="1"/>
      <c r="J110036" s="1"/>
      <c r="K110036" s="1"/>
      <c r="L110036" s="1"/>
      <c r="M110036" s="1"/>
      <c r="N110036" s="1"/>
      <c r="O110036" s="1"/>
      <c r="P110036" s="1"/>
      <c r="Q110036" s="1"/>
      <c r="R110036" s="1"/>
      <c r="S110036" s="1"/>
      <c r="T110036" s="1"/>
    </row>
    <row r="110037" spans="2:20">
      <c r="B110037" s="27"/>
      <c r="C110037" s="1"/>
      <c r="D110037" s="1"/>
      <c r="E110037" s="1"/>
      <c r="F110037" s="1"/>
      <c r="G110037" s="1"/>
      <c r="H110037" s="1"/>
      <c r="I110037" s="1"/>
      <c r="J110037" s="1"/>
      <c r="K110037" s="1"/>
      <c r="L110037" s="1"/>
      <c r="M110037" s="1"/>
      <c r="N110037" s="1"/>
      <c r="O110037" s="1"/>
      <c r="P110037" s="1"/>
      <c r="Q110037" s="1"/>
      <c r="R110037" s="1"/>
      <c r="S110037" s="1"/>
      <c r="T110037" s="1"/>
    </row>
    <row r="110038" spans="2:20">
      <c r="B110038" s="27"/>
      <c r="C110038" s="1"/>
      <c r="D110038" s="1"/>
      <c r="E110038" s="1"/>
      <c r="F110038" s="1"/>
      <c r="G110038" s="1"/>
      <c r="H110038" s="1"/>
      <c r="I110038" s="1"/>
      <c r="J110038" s="1"/>
      <c r="K110038" s="1"/>
      <c r="L110038" s="1"/>
      <c r="M110038" s="1"/>
      <c r="N110038" s="1"/>
      <c r="O110038" s="1"/>
      <c r="P110038" s="1"/>
      <c r="Q110038" s="1"/>
      <c r="R110038" s="1"/>
      <c r="S110038" s="1"/>
      <c r="T110038" s="1"/>
    </row>
    <row r="110039" spans="2:20">
      <c r="B110039" s="27"/>
      <c r="C110039" s="1"/>
      <c r="D110039" s="1"/>
      <c r="E110039" s="1"/>
      <c r="F110039" s="1"/>
      <c r="G110039" s="1"/>
      <c r="H110039" s="1"/>
      <c r="I110039" s="1"/>
      <c r="J110039" s="1"/>
      <c r="K110039" s="1"/>
      <c r="L110039" s="1"/>
      <c r="M110039" s="1"/>
      <c r="N110039" s="1"/>
      <c r="O110039" s="1"/>
      <c r="P110039" s="1"/>
      <c r="Q110039" s="1"/>
      <c r="R110039" s="1"/>
      <c r="S110039" s="1"/>
      <c r="T110039" s="1"/>
    </row>
    <row r="110040" spans="2:20">
      <c r="B110040" s="27"/>
      <c r="C110040" s="1"/>
      <c r="D110040" s="1"/>
      <c r="E110040" s="1"/>
      <c r="F110040" s="1"/>
      <c r="G110040" s="1"/>
      <c r="H110040" s="1"/>
      <c r="I110040" s="1"/>
      <c r="J110040" s="1"/>
      <c r="K110040" s="1"/>
      <c r="L110040" s="1"/>
      <c r="M110040" s="1"/>
      <c r="N110040" s="1"/>
      <c r="O110040" s="1"/>
      <c r="P110040" s="1"/>
      <c r="Q110040" s="1"/>
      <c r="R110040" s="1"/>
      <c r="S110040" s="1"/>
      <c r="T110040" s="1"/>
    </row>
    <row r="110041" spans="2:20">
      <c r="B110041" s="27"/>
      <c r="C110041" s="1"/>
      <c r="D110041" s="1"/>
      <c r="E110041" s="1"/>
      <c r="F110041" s="1"/>
      <c r="G110041" s="1"/>
      <c r="H110041" s="1"/>
      <c r="I110041" s="1"/>
      <c r="J110041" s="1"/>
      <c r="K110041" s="1"/>
      <c r="L110041" s="1"/>
      <c r="M110041" s="1"/>
      <c r="N110041" s="1"/>
      <c r="O110041" s="1"/>
      <c r="P110041" s="1"/>
      <c r="Q110041" s="1"/>
      <c r="R110041" s="1"/>
      <c r="S110041" s="1"/>
      <c r="T110041" s="1"/>
    </row>
    <row r="110042" spans="2:20">
      <c r="B110042" s="27"/>
      <c r="C110042" s="1"/>
      <c r="D110042" s="1"/>
      <c r="E110042" s="1"/>
      <c r="F110042" s="1"/>
      <c r="G110042" s="1"/>
      <c r="H110042" s="1"/>
      <c r="I110042" s="1"/>
      <c r="J110042" s="1"/>
      <c r="K110042" s="1"/>
      <c r="L110042" s="1"/>
      <c r="M110042" s="1"/>
      <c r="N110042" s="1"/>
      <c r="O110042" s="1"/>
      <c r="P110042" s="1"/>
      <c r="Q110042" s="1"/>
      <c r="R110042" s="1"/>
      <c r="S110042" s="1"/>
      <c r="T110042" s="1"/>
    </row>
    <row r="110043" spans="2:20">
      <c r="B110043" s="27"/>
      <c r="C110043" s="1"/>
      <c r="D110043" s="1"/>
      <c r="E110043" s="1"/>
      <c r="F110043" s="1"/>
      <c r="G110043" s="1"/>
      <c r="H110043" s="1"/>
      <c r="I110043" s="1"/>
      <c r="J110043" s="1"/>
      <c r="K110043" s="1"/>
      <c r="L110043" s="1"/>
      <c r="M110043" s="1"/>
      <c r="N110043" s="1"/>
      <c r="O110043" s="1"/>
      <c r="P110043" s="1"/>
      <c r="Q110043" s="1"/>
      <c r="R110043" s="1"/>
      <c r="S110043" s="1"/>
      <c r="T110043" s="1"/>
    </row>
    <row r="110044" spans="2:20">
      <c r="B110044" s="27"/>
      <c r="C110044" s="1"/>
      <c r="D110044" s="1"/>
      <c r="E110044" s="1"/>
      <c r="F110044" s="1"/>
      <c r="G110044" s="1"/>
      <c r="H110044" s="1"/>
      <c r="I110044" s="1"/>
      <c r="J110044" s="1"/>
      <c r="K110044" s="1"/>
      <c r="L110044" s="1"/>
      <c r="M110044" s="1"/>
      <c r="N110044" s="1"/>
      <c r="O110044" s="1"/>
      <c r="P110044" s="1"/>
      <c r="Q110044" s="1"/>
      <c r="R110044" s="1"/>
      <c r="S110044" s="1"/>
      <c r="T110044" s="1"/>
    </row>
    <row r="110045" spans="2:20">
      <c r="B110045" s="27"/>
      <c r="C110045" s="1"/>
      <c r="D110045" s="1"/>
      <c r="E110045" s="1"/>
      <c r="F110045" s="1"/>
      <c r="G110045" s="1"/>
      <c r="H110045" s="1"/>
      <c r="I110045" s="1"/>
      <c r="J110045" s="1"/>
      <c r="K110045" s="1"/>
      <c r="L110045" s="1"/>
      <c r="M110045" s="1"/>
      <c r="N110045" s="1"/>
      <c r="O110045" s="1"/>
      <c r="P110045" s="1"/>
      <c r="Q110045" s="1"/>
      <c r="R110045" s="1"/>
      <c r="S110045" s="1"/>
      <c r="T110045" s="1"/>
    </row>
    <row r="110046" spans="2:20">
      <c r="B110046" s="27"/>
      <c r="C110046" s="1"/>
      <c r="D110046" s="1"/>
      <c r="E110046" s="1"/>
      <c r="F110046" s="1"/>
      <c r="G110046" s="1"/>
      <c r="H110046" s="1"/>
      <c r="I110046" s="1"/>
      <c r="J110046" s="1"/>
      <c r="K110046" s="1"/>
      <c r="L110046" s="1"/>
      <c r="M110046" s="1"/>
      <c r="N110046" s="1"/>
      <c r="O110046" s="1"/>
      <c r="P110046" s="1"/>
      <c r="Q110046" s="1"/>
      <c r="R110046" s="1"/>
      <c r="S110046" s="1"/>
      <c r="T110046" s="1"/>
    </row>
    <row r="110047" spans="2:20">
      <c r="B110047" s="27"/>
      <c r="C110047" s="1"/>
      <c r="D110047" s="1"/>
      <c r="E110047" s="1"/>
      <c r="F110047" s="1"/>
      <c r="G110047" s="1"/>
      <c r="H110047" s="1"/>
      <c r="I110047" s="1"/>
      <c r="J110047" s="1"/>
      <c r="K110047" s="1"/>
      <c r="L110047" s="1"/>
      <c r="M110047" s="1"/>
      <c r="N110047" s="1"/>
      <c r="O110047" s="1"/>
      <c r="P110047" s="1"/>
      <c r="Q110047" s="1"/>
      <c r="R110047" s="1"/>
      <c r="S110047" s="1"/>
      <c r="T110047" s="1"/>
    </row>
    <row r="110048" spans="2:20">
      <c r="B110048" s="27"/>
      <c r="C110048" s="1"/>
      <c r="D110048" s="1"/>
      <c r="E110048" s="1"/>
      <c r="F110048" s="1"/>
      <c r="G110048" s="1"/>
      <c r="H110048" s="1"/>
      <c r="I110048" s="1"/>
      <c r="J110048" s="1"/>
      <c r="K110048" s="1"/>
      <c r="L110048" s="1"/>
      <c r="M110048" s="1"/>
      <c r="N110048" s="1"/>
      <c r="O110048" s="1"/>
      <c r="P110048" s="1"/>
      <c r="Q110048" s="1"/>
      <c r="R110048" s="1"/>
      <c r="S110048" s="1"/>
      <c r="T110048" s="1"/>
    </row>
    <row r="110049" spans="2:20">
      <c r="B110049" s="27"/>
      <c r="C110049" s="1"/>
      <c r="D110049" s="1"/>
      <c r="E110049" s="1"/>
      <c r="F110049" s="1"/>
      <c r="G110049" s="1"/>
      <c r="H110049" s="1"/>
      <c r="I110049" s="1"/>
      <c r="J110049" s="1"/>
      <c r="K110049" s="1"/>
      <c r="L110049" s="1"/>
      <c r="M110049" s="1"/>
      <c r="N110049" s="1"/>
      <c r="O110049" s="1"/>
      <c r="P110049" s="1"/>
      <c r="Q110049" s="1"/>
      <c r="R110049" s="1"/>
      <c r="S110049" s="1"/>
      <c r="T110049" s="1"/>
    </row>
    <row r="110050" spans="2:20">
      <c r="B110050" s="27"/>
      <c r="C110050" s="1"/>
      <c r="D110050" s="1"/>
      <c r="E110050" s="1"/>
      <c r="F110050" s="1"/>
      <c r="G110050" s="1"/>
      <c r="H110050" s="1"/>
      <c r="I110050" s="1"/>
      <c r="J110050" s="1"/>
      <c r="K110050" s="1"/>
      <c r="L110050" s="1"/>
      <c r="M110050" s="1"/>
      <c r="N110050" s="1"/>
      <c r="O110050" s="1"/>
      <c r="P110050" s="1"/>
      <c r="Q110050" s="1"/>
      <c r="R110050" s="1"/>
      <c r="S110050" s="1"/>
      <c r="T110050" s="1"/>
    </row>
    <row r="110051" spans="2:20">
      <c r="B110051" s="27"/>
      <c r="C110051" s="1"/>
      <c r="D110051" s="1"/>
      <c r="E110051" s="1"/>
      <c r="F110051" s="1"/>
      <c r="G110051" s="1"/>
      <c r="H110051" s="1"/>
      <c r="I110051" s="1"/>
      <c r="J110051" s="1"/>
      <c r="K110051" s="1"/>
      <c r="L110051" s="1"/>
      <c r="M110051" s="1"/>
      <c r="N110051" s="1"/>
      <c r="O110051" s="1"/>
      <c r="P110051" s="1"/>
      <c r="Q110051" s="1"/>
      <c r="R110051" s="1"/>
      <c r="S110051" s="1"/>
      <c r="T110051" s="1"/>
    </row>
    <row r="110052" spans="2:20">
      <c r="B110052" s="27"/>
      <c r="C110052" s="1"/>
      <c r="D110052" s="1"/>
      <c r="E110052" s="1"/>
      <c r="F110052" s="1"/>
      <c r="G110052" s="1"/>
      <c r="H110052" s="1"/>
      <c r="I110052" s="1"/>
      <c r="J110052" s="1"/>
      <c r="K110052" s="1"/>
      <c r="L110052" s="1"/>
      <c r="M110052" s="1"/>
      <c r="N110052" s="1"/>
      <c r="O110052" s="1"/>
      <c r="P110052" s="1"/>
      <c r="Q110052" s="1"/>
      <c r="R110052" s="1"/>
      <c r="S110052" s="1"/>
      <c r="T110052" s="1"/>
    </row>
    <row r="110053" spans="2:20">
      <c r="B110053" s="27"/>
      <c r="C110053" s="1"/>
      <c r="D110053" s="1"/>
      <c r="E110053" s="1"/>
      <c r="F110053" s="1"/>
      <c r="G110053" s="1"/>
      <c r="H110053" s="1"/>
      <c r="I110053" s="1"/>
      <c r="J110053" s="1"/>
      <c r="K110053" s="1"/>
      <c r="L110053" s="1"/>
      <c r="M110053" s="1"/>
      <c r="N110053" s="1"/>
      <c r="O110053" s="1"/>
      <c r="P110053" s="1"/>
      <c r="Q110053" s="1"/>
      <c r="R110053" s="1"/>
      <c r="S110053" s="1"/>
      <c r="T110053" s="1"/>
    </row>
    <row r="110054" spans="2:20">
      <c r="B110054" s="27"/>
      <c r="C110054" s="1"/>
      <c r="D110054" s="1"/>
      <c r="E110054" s="1"/>
      <c r="F110054" s="1"/>
      <c r="G110054" s="1"/>
      <c r="H110054" s="1"/>
      <c r="I110054" s="1"/>
      <c r="J110054" s="1"/>
      <c r="K110054" s="1"/>
      <c r="L110054" s="1"/>
      <c r="M110054" s="1"/>
      <c r="N110054" s="1"/>
      <c r="O110054" s="1"/>
      <c r="P110054" s="1"/>
      <c r="Q110054" s="1"/>
      <c r="R110054" s="1"/>
      <c r="S110054" s="1"/>
      <c r="T110054" s="1"/>
    </row>
    <row r="110055" spans="2:20">
      <c r="B110055" s="27"/>
      <c r="C110055" s="1"/>
      <c r="D110055" s="1"/>
      <c r="E110055" s="1"/>
      <c r="F110055" s="1"/>
      <c r="G110055" s="1"/>
      <c r="H110055" s="1"/>
      <c r="I110055" s="1"/>
      <c r="J110055" s="1"/>
      <c r="K110055" s="1"/>
      <c r="L110055" s="1"/>
      <c r="M110055" s="1"/>
      <c r="N110055" s="1"/>
      <c r="O110055" s="1"/>
      <c r="P110055" s="1"/>
      <c r="Q110055" s="1"/>
      <c r="R110055" s="1"/>
      <c r="S110055" s="1"/>
      <c r="T110055" s="1"/>
    </row>
    <row r="110056" spans="2:20">
      <c r="B110056" s="27"/>
      <c r="C110056" s="1"/>
      <c r="D110056" s="1"/>
      <c r="E110056" s="1"/>
      <c r="F110056" s="1"/>
      <c r="G110056" s="1"/>
      <c r="H110056" s="1"/>
      <c r="I110056" s="1"/>
      <c r="J110056" s="1"/>
      <c r="K110056" s="1"/>
      <c r="L110056" s="1"/>
      <c r="M110056" s="1"/>
      <c r="N110056" s="1"/>
      <c r="O110056" s="1"/>
      <c r="P110056" s="1"/>
      <c r="Q110056" s="1"/>
      <c r="R110056" s="1"/>
      <c r="S110056" s="1"/>
      <c r="T110056" s="1"/>
    </row>
    <row r="110057" spans="2:20">
      <c r="B110057" s="27"/>
      <c r="C110057" s="1"/>
      <c r="D110057" s="1"/>
      <c r="E110057" s="1"/>
      <c r="F110057" s="1"/>
      <c r="G110057" s="1"/>
      <c r="H110057" s="1"/>
      <c r="I110057" s="1"/>
      <c r="J110057" s="1"/>
      <c r="K110057" s="1"/>
      <c r="L110057" s="1"/>
      <c r="M110057" s="1"/>
      <c r="N110057" s="1"/>
      <c r="O110057" s="1"/>
      <c r="P110057" s="1"/>
      <c r="Q110057" s="1"/>
      <c r="R110057" s="1"/>
      <c r="S110057" s="1"/>
      <c r="T110057" s="1"/>
    </row>
    <row r="110058" spans="2:20">
      <c r="B110058" s="27"/>
      <c r="C110058" s="1"/>
      <c r="D110058" s="1"/>
      <c r="E110058" s="1"/>
      <c r="F110058" s="1"/>
      <c r="G110058" s="1"/>
      <c r="H110058" s="1"/>
      <c r="I110058" s="1"/>
      <c r="J110058" s="1"/>
      <c r="K110058" s="1"/>
      <c r="L110058" s="1"/>
      <c r="M110058" s="1"/>
      <c r="N110058" s="1"/>
      <c r="O110058" s="1"/>
      <c r="P110058" s="1"/>
      <c r="Q110058" s="1"/>
      <c r="R110058" s="1"/>
      <c r="S110058" s="1"/>
      <c r="T110058" s="1"/>
    </row>
    <row r="110059" spans="2:20">
      <c r="B110059" s="27"/>
      <c r="C110059" s="1"/>
      <c r="D110059" s="1"/>
      <c r="E110059" s="1"/>
      <c r="F110059" s="1"/>
      <c r="G110059" s="1"/>
      <c r="H110059" s="1"/>
      <c r="I110059" s="1"/>
      <c r="J110059" s="1"/>
      <c r="K110059" s="1"/>
      <c r="L110059" s="1"/>
      <c r="M110059" s="1"/>
      <c r="N110059" s="1"/>
      <c r="O110059" s="1"/>
      <c r="P110059" s="1"/>
      <c r="Q110059" s="1"/>
      <c r="R110059" s="1"/>
      <c r="S110059" s="1"/>
      <c r="T110059" s="1"/>
    </row>
    <row r="110060" spans="2:20">
      <c r="B110060" s="27"/>
      <c r="C110060" s="1"/>
      <c r="D110060" s="1"/>
      <c r="E110060" s="1"/>
      <c r="F110060" s="1"/>
      <c r="G110060" s="1"/>
      <c r="H110060" s="1"/>
      <c r="I110060" s="1"/>
      <c r="J110060" s="1"/>
      <c r="K110060" s="1"/>
      <c r="L110060" s="1"/>
      <c r="M110060" s="1"/>
      <c r="N110060" s="1"/>
      <c r="O110060" s="1"/>
      <c r="P110060" s="1"/>
      <c r="Q110060" s="1"/>
      <c r="R110060" s="1"/>
      <c r="S110060" s="1"/>
      <c r="T110060" s="1"/>
    </row>
    <row r="110061" spans="2:20">
      <c r="B110061" s="27"/>
      <c r="C110061" s="1"/>
      <c r="D110061" s="1"/>
      <c r="E110061" s="1"/>
      <c r="F110061" s="1"/>
      <c r="G110061" s="1"/>
      <c r="H110061" s="1"/>
      <c r="I110061" s="1"/>
      <c r="J110061" s="1"/>
      <c r="K110061" s="1"/>
      <c r="L110061" s="1"/>
      <c r="M110061" s="1"/>
      <c r="N110061" s="1"/>
      <c r="O110061" s="1"/>
      <c r="P110061" s="1"/>
      <c r="Q110061" s="1"/>
      <c r="R110061" s="1"/>
      <c r="S110061" s="1"/>
      <c r="T110061" s="1"/>
    </row>
    <row r="110062" spans="2:20">
      <c r="B110062" s="27"/>
      <c r="C110062" s="1"/>
      <c r="D110062" s="1"/>
      <c r="E110062" s="1"/>
      <c r="F110062" s="1"/>
      <c r="G110062" s="1"/>
      <c r="H110062" s="1"/>
      <c r="I110062" s="1"/>
      <c r="J110062" s="1"/>
      <c r="K110062" s="1"/>
      <c r="L110062" s="1"/>
      <c r="M110062" s="1"/>
      <c r="N110062" s="1"/>
      <c r="O110062" s="1"/>
      <c r="P110062" s="1"/>
      <c r="Q110062" s="1"/>
      <c r="R110062" s="1"/>
      <c r="S110062" s="1"/>
      <c r="T110062" s="1"/>
    </row>
    <row r="110063" spans="2:20">
      <c r="B110063" s="27"/>
      <c r="C110063" s="1"/>
      <c r="D110063" s="1"/>
      <c r="E110063" s="1"/>
      <c r="F110063" s="1"/>
      <c r="G110063" s="1"/>
      <c r="H110063" s="1"/>
      <c r="I110063" s="1"/>
      <c r="J110063" s="1"/>
      <c r="K110063" s="1"/>
      <c r="L110063" s="1"/>
      <c r="M110063" s="1"/>
      <c r="N110063" s="1"/>
      <c r="O110063" s="1"/>
      <c r="P110063" s="1"/>
      <c r="Q110063" s="1"/>
      <c r="R110063" s="1"/>
      <c r="S110063" s="1"/>
      <c r="T110063" s="1"/>
    </row>
    <row r="110064" spans="2:20">
      <c r="B110064" s="27"/>
      <c r="C110064" s="1"/>
      <c r="D110064" s="1"/>
      <c r="E110064" s="1"/>
      <c r="F110064" s="1"/>
      <c r="G110064" s="1"/>
      <c r="H110064" s="1"/>
      <c r="I110064" s="1"/>
      <c r="J110064" s="1"/>
      <c r="K110064" s="1"/>
      <c r="L110064" s="1"/>
      <c r="M110064" s="1"/>
      <c r="N110064" s="1"/>
      <c r="O110064" s="1"/>
      <c r="P110064" s="1"/>
      <c r="Q110064" s="1"/>
      <c r="R110064" s="1"/>
      <c r="S110064" s="1"/>
      <c r="T110064" s="1"/>
    </row>
    <row r="110065" spans="2:20">
      <c r="B110065" s="27"/>
      <c r="C110065" s="1"/>
      <c r="D110065" s="1"/>
      <c r="E110065" s="1"/>
      <c r="F110065" s="1"/>
      <c r="G110065" s="1"/>
      <c r="H110065" s="1"/>
      <c r="I110065" s="1"/>
      <c r="J110065" s="1"/>
      <c r="K110065" s="1"/>
      <c r="L110065" s="1"/>
      <c r="M110065" s="1"/>
      <c r="N110065" s="1"/>
      <c r="O110065" s="1"/>
      <c r="P110065" s="1"/>
      <c r="Q110065" s="1"/>
      <c r="R110065" s="1"/>
      <c r="S110065" s="1"/>
      <c r="T110065" s="1"/>
    </row>
    <row r="110066" spans="2:20">
      <c r="B110066" s="27"/>
      <c r="C110066" s="1"/>
      <c r="D110066" s="1"/>
      <c r="E110066" s="1"/>
      <c r="F110066" s="1"/>
      <c r="G110066" s="1"/>
      <c r="H110066" s="1"/>
      <c r="I110066" s="1"/>
      <c r="J110066" s="1"/>
      <c r="K110066" s="1"/>
      <c r="L110066" s="1"/>
      <c r="M110066" s="1"/>
      <c r="N110066" s="1"/>
      <c r="O110066" s="1"/>
      <c r="P110066" s="1"/>
      <c r="Q110066" s="1"/>
      <c r="R110066" s="1"/>
      <c r="S110066" s="1"/>
      <c r="T110066" s="1"/>
    </row>
    <row r="110067" spans="2:20">
      <c r="B110067" s="27"/>
      <c r="C110067" s="1"/>
      <c r="D110067" s="1"/>
      <c r="E110067" s="1"/>
      <c r="F110067" s="1"/>
      <c r="G110067" s="1"/>
      <c r="H110067" s="1"/>
      <c r="I110067" s="1"/>
      <c r="J110067" s="1"/>
      <c r="K110067" s="1"/>
      <c r="L110067" s="1"/>
      <c r="M110067" s="1"/>
      <c r="N110067" s="1"/>
      <c r="O110067" s="1"/>
      <c r="P110067" s="1"/>
      <c r="Q110067" s="1"/>
      <c r="R110067" s="1"/>
      <c r="S110067" s="1"/>
      <c r="T110067" s="1"/>
    </row>
    <row r="110068" spans="2:20">
      <c r="B110068" s="27"/>
      <c r="C110068" s="1"/>
      <c r="D110068" s="1"/>
      <c r="E110068" s="1"/>
      <c r="F110068" s="1"/>
      <c r="G110068" s="1"/>
      <c r="H110068" s="1"/>
      <c r="I110068" s="1"/>
      <c r="J110068" s="1"/>
      <c r="K110068" s="1"/>
      <c r="L110068" s="1"/>
      <c r="M110068" s="1"/>
      <c r="N110068" s="1"/>
      <c r="O110068" s="1"/>
      <c r="P110068" s="1"/>
      <c r="Q110068" s="1"/>
      <c r="R110068" s="1"/>
      <c r="S110068" s="1"/>
      <c r="T110068" s="1"/>
    </row>
    <row r="110069" spans="2:20">
      <c r="B110069" s="27"/>
      <c r="C110069" s="1"/>
      <c r="D110069" s="1"/>
      <c r="E110069" s="1"/>
      <c r="F110069" s="1"/>
      <c r="G110069" s="1"/>
      <c r="H110069" s="1"/>
      <c r="I110069" s="1"/>
      <c r="J110069" s="1"/>
      <c r="K110069" s="1"/>
      <c r="L110069" s="1"/>
      <c r="M110069" s="1"/>
      <c r="N110069" s="1"/>
      <c r="O110069" s="1"/>
      <c r="P110069" s="1"/>
      <c r="Q110069" s="1"/>
      <c r="R110069" s="1"/>
      <c r="S110069" s="1"/>
      <c r="T110069" s="1"/>
    </row>
    <row r="110070" spans="2:20">
      <c r="B110070" s="27"/>
      <c r="C110070" s="1"/>
      <c r="D110070" s="1"/>
      <c r="E110070" s="1"/>
      <c r="F110070" s="1"/>
      <c r="G110070" s="1"/>
      <c r="H110070" s="1"/>
      <c r="I110070" s="1"/>
      <c r="J110070" s="1"/>
      <c r="K110070" s="1"/>
      <c r="L110070" s="1"/>
      <c r="M110070" s="1"/>
      <c r="N110070" s="1"/>
      <c r="O110070" s="1"/>
      <c r="P110070" s="1"/>
      <c r="Q110070" s="1"/>
      <c r="R110070" s="1"/>
      <c r="S110070" s="1"/>
      <c r="T110070" s="1"/>
    </row>
    <row r="110071" spans="2:20">
      <c r="B110071" s="27"/>
      <c r="C110071" s="1"/>
      <c r="D110071" s="1"/>
      <c r="E110071" s="1"/>
      <c r="F110071" s="1"/>
      <c r="G110071" s="1"/>
      <c r="H110071" s="1"/>
      <c r="I110071" s="1"/>
      <c r="J110071" s="1"/>
      <c r="K110071" s="1"/>
      <c r="L110071" s="1"/>
      <c r="M110071" s="1"/>
      <c r="N110071" s="1"/>
      <c r="O110071" s="1"/>
      <c r="P110071" s="1"/>
      <c r="Q110071" s="1"/>
      <c r="R110071" s="1"/>
      <c r="S110071" s="1"/>
      <c r="T110071" s="1"/>
    </row>
    <row r="110072" spans="2:20">
      <c r="B110072" s="27"/>
      <c r="C110072" s="1"/>
      <c r="D110072" s="1"/>
      <c r="E110072" s="1"/>
      <c r="F110072" s="1"/>
      <c r="G110072" s="1"/>
      <c r="H110072" s="1"/>
      <c r="I110072" s="1"/>
      <c r="J110072" s="1"/>
      <c r="K110072" s="1"/>
      <c r="L110072" s="1"/>
      <c r="M110072" s="1"/>
      <c r="N110072" s="1"/>
      <c r="O110072" s="1"/>
      <c r="P110072" s="1"/>
      <c r="Q110072" s="1"/>
      <c r="R110072" s="1"/>
      <c r="S110072" s="1"/>
      <c r="T110072" s="1"/>
    </row>
    <row r="110073" spans="2:20">
      <c r="B110073" s="27"/>
      <c r="C110073" s="1"/>
      <c r="D110073" s="1"/>
      <c r="E110073" s="1"/>
      <c r="F110073" s="1"/>
      <c r="G110073" s="1"/>
      <c r="H110073" s="1"/>
      <c r="I110073" s="1"/>
      <c r="J110073" s="1"/>
      <c r="K110073" s="1"/>
      <c r="L110073" s="1"/>
      <c r="M110073" s="1"/>
      <c r="N110073" s="1"/>
      <c r="O110073" s="1"/>
      <c r="P110073" s="1"/>
      <c r="Q110073" s="1"/>
      <c r="R110073" s="1"/>
      <c r="S110073" s="1"/>
      <c r="T110073" s="1"/>
    </row>
    <row r="110074" spans="2:20">
      <c r="B110074" s="27"/>
      <c r="C110074" s="1"/>
      <c r="D110074" s="1"/>
      <c r="E110074" s="1"/>
      <c r="F110074" s="1"/>
      <c r="G110074" s="1"/>
      <c r="H110074" s="1"/>
      <c r="I110074" s="1"/>
      <c r="J110074" s="1"/>
      <c r="K110074" s="1"/>
      <c r="L110074" s="1"/>
      <c r="M110074" s="1"/>
      <c r="N110074" s="1"/>
      <c r="O110074" s="1"/>
      <c r="P110074" s="1"/>
      <c r="Q110074" s="1"/>
      <c r="R110074" s="1"/>
      <c r="S110074" s="1"/>
      <c r="T110074" s="1"/>
    </row>
    <row r="110075" spans="2:20">
      <c r="B110075" s="27"/>
      <c r="C110075" s="1"/>
      <c r="D110075" s="1"/>
      <c r="E110075" s="1"/>
      <c r="F110075" s="1"/>
      <c r="G110075" s="1"/>
      <c r="H110075" s="1"/>
      <c r="I110075" s="1"/>
      <c r="J110075" s="1"/>
      <c r="K110075" s="1"/>
      <c r="L110075" s="1"/>
      <c r="M110075" s="1"/>
      <c r="N110075" s="1"/>
      <c r="O110075" s="1"/>
      <c r="P110075" s="1"/>
      <c r="Q110075" s="1"/>
      <c r="R110075" s="1"/>
      <c r="S110075" s="1"/>
      <c r="T110075" s="1"/>
    </row>
    <row r="110076" spans="2:20">
      <c r="B110076" s="27"/>
      <c r="C110076" s="1"/>
      <c r="D110076" s="1"/>
      <c r="E110076" s="1"/>
      <c r="F110076" s="1"/>
      <c r="G110076" s="1"/>
      <c r="H110076" s="1"/>
      <c r="I110076" s="1"/>
      <c r="J110076" s="1"/>
      <c r="K110076" s="1"/>
      <c r="L110076" s="1"/>
      <c r="M110076" s="1"/>
      <c r="N110076" s="1"/>
      <c r="O110076" s="1"/>
      <c r="P110076" s="1"/>
      <c r="Q110076" s="1"/>
      <c r="R110076" s="1"/>
      <c r="S110076" s="1"/>
      <c r="T110076" s="1"/>
    </row>
    <row r="110077" spans="2:20">
      <c r="B110077" s="27"/>
      <c r="C110077" s="1"/>
      <c r="D110077" s="1"/>
      <c r="E110077" s="1"/>
      <c r="F110077" s="1"/>
      <c r="G110077" s="1"/>
      <c r="H110077" s="1"/>
      <c r="I110077" s="1"/>
      <c r="J110077" s="1"/>
      <c r="K110077" s="1"/>
      <c r="L110077" s="1"/>
      <c r="M110077" s="1"/>
      <c r="N110077" s="1"/>
      <c r="O110077" s="1"/>
      <c r="P110077" s="1"/>
      <c r="Q110077" s="1"/>
      <c r="R110077" s="1"/>
      <c r="S110077" s="1"/>
      <c r="T110077" s="1"/>
    </row>
    <row r="110078" spans="2:20">
      <c r="B110078" s="27"/>
      <c r="C110078" s="1"/>
      <c r="D110078" s="1"/>
      <c r="E110078" s="1"/>
      <c r="F110078" s="1"/>
      <c r="G110078" s="1"/>
      <c r="H110078" s="1"/>
      <c r="I110078" s="1"/>
      <c r="J110078" s="1"/>
      <c r="K110078" s="1"/>
      <c r="L110078" s="1"/>
      <c r="M110078" s="1"/>
      <c r="N110078" s="1"/>
      <c r="O110078" s="1"/>
      <c r="P110078" s="1"/>
      <c r="Q110078" s="1"/>
      <c r="R110078" s="1"/>
      <c r="S110078" s="1"/>
      <c r="T110078" s="1"/>
    </row>
    <row r="110079" spans="2:20">
      <c r="B110079" s="27"/>
      <c r="C110079" s="1"/>
      <c r="D110079" s="1"/>
      <c r="E110079" s="1"/>
      <c r="F110079" s="1"/>
      <c r="G110079" s="1"/>
      <c r="H110079" s="1"/>
      <c r="I110079" s="1"/>
      <c r="J110079" s="1"/>
      <c r="K110079" s="1"/>
      <c r="L110079" s="1"/>
      <c r="M110079" s="1"/>
      <c r="N110079" s="1"/>
      <c r="O110079" s="1"/>
      <c r="P110079" s="1"/>
      <c r="Q110079" s="1"/>
      <c r="R110079" s="1"/>
      <c r="S110079" s="1"/>
      <c r="T110079" s="1"/>
    </row>
    <row r="110080" spans="2:20">
      <c r="B110080" s="27"/>
      <c r="C110080" s="1"/>
      <c r="D110080" s="1"/>
      <c r="E110080" s="1"/>
      <c r="F110080" s="1"/>
      <c r="G110080" s="1"/>
      <c r="H110080" s="1"/>
      <c r="I110080" s="1"/>
      <c r="J110080" s="1"/>
      <c r="K110080" s="1"/>
      <c r="L110080" s="1"/>
      <c r="M110080" s="1"/>
      <c r="N110080" s="1"/>
      <c r="O110080" s="1"/>
      <c r="P110080" s="1"/>
      <c r="Q110080" s="1"/>
      <c r="R110080" s="1"/>
      <c r="S110080" s="1"/>
      <c r="T110080" s="1"/>
    </row>
    <row r="110081" spans="2:20">
      <c r="B110081" s="27"/>
      <c r="C110081" s="1"/>
      <c r="D110081" s="1"/>
      <c r="E110081" s="1"/>
      <c r="F110081" s="1"/>
      <c r="G110081" s="1"/>
      <c r="H110081" s="1"/>
      <c r="I110081" s="1"/>
      <c r="J110081" s="1"/>
      <c r="K110081" s="1"/>
      <c r="L110081" s="1"/>
      <c r="M110081" s="1"/>
      <c r="N110081" s="1"/>
      <c r="O110081" s="1"/>
      <c r="P110081" s="1"/>
      <c r="Q110081" s="1"/>
      <c r="R110081" s="1"/>
      <c r="S110081" s="1"/>
      <c r="T110081" s="1"/>
    </row>
    <row r="110082" spans="2:20">
      <c r="B110082" s="27"/>
      <c r="C110082" s="1"/>
      <c r="D110082" s="1"/>
      <c r="E110082" s="1"/>
      <c r="F110082" s="1"/>
      <c r="G110082" s="1"/>
      <c r="H110082" s="1"/>
      <c r="I110082" s="1"/>
      <c r="J110082" s="1"/>
      <c r="K110082" s="1"/>
      <c r="L110082" s="1"/>
      <c r="M110082" s="1"/>
      <c r="N110082" s="1"/>
      <c r="O110082" s="1"/>
      <c r="P110082" s="1"/>
      <c r="Q110082" s="1"/>
      <c r="R110082" s="1"/>
      <c r="S110082" s="1"/>
      <c r="T110082" s="1"/>
    </row>
    <row r="110083" spans="2:20">
      <c r="B110083" s="27"/>
      <c r="C110083" s="1"/>
      <c r="D110083" s="1"/>
      <c r="E110083" s="1"/>
      <c r="F110083" s="1"/>
      <c r="G110083" s="1"/>
      <c r="H110083" s="1"/>
      <c r="I110083" s="1"/>
      <c r="J110083" s="1"/>
      <c r="K110083" s="1"/>
      <c r="L110083" s="1"/>
      <c r="M110083" s="1"/>
      <c r="N110083" s="1"/>
      <c r="O110083" s="1"/>
      <c r="P110083" s="1"/>
      <c r="Q110083" s="1"/>
      <c r="R110083" s="1"/>
      <c r="S110083" s="1"/>
      <c r="T110083" s="1"/>
    </row>
    <row r="110084" spans="2:20">
      <c r="B110084" s="27"/>
      <c r="C110084" s="1"/>
      <c r="D110084" s="1"/>
      <c r="E110084" s="1"/>
      <c r="F110084" s="1"/>
      <c r="G110084" s="1"/>
      <c r="H110084" s="1"/>
      <c r="I110084" s="1"/>
      <c r="J110084" s="1"/>
      <c r="K110084" s="1"/>
      <c r="L110084" s="1"/>
      <c r="M110084" s="1"/>
      <c r="N110084" s="1"/>
      <c r="O110084" s="1"/>
      <c r="P110084" s="1"/>
      <c r="Q110084" s="1"/>
      <c r="R110084" s="1"/>
      <c r="S110084" s="1"/>
      <c r="T110084" s="1"/>
    </row>
    <row r="110085" spans="2:20">
      <c r="B110085" s="27"/>
      <c r="C110085" s="1"/>
      <c r="D110085" s="1"/>
      <c r="E110085" s="1"/>
      <c r="F110085" s="1"/>
      <c r="G110085" s="1"/>
      <c r="H110085" s="1"/>
      <c r="I110085" s="1"/>
      <c r="J110085" s="1"/>
      <c r="K110085" s="1"/>
      <c r="L110085" s="1"/>
      <c r="M110085" s="1"/>
      <c r="N110085" s="1"/>
      <c r="O110085" s="1"/>
      <c r="P110085" s="1"/>
      <c r="Q110085" s="1"/>
      <c r="R110085" s="1"/>
      <c r="S110085" s="1"/>
      <c r="T110085" s="1"/>
    </row>
    <row r="110086" spans="2:20">
      <c r="B110086" s="27"/>
      <c r="C110086" s="1"/>
      <c r="D110086" s="1"/>
      <c r="E110086" s="1"/>
      <c r="F110086" s="1"/>
      <c r="G110086" s="1"/>
      <c r="H110086" s="1"/>
      <c r="I110086" s="1"/>
      <c r="J110086" s="1"/>
      <c r="K110086" s="1"/>
      <c r="L110086" s="1"/>
      <c r="M110086" s="1"/>
      <c r="N110086" s="1"/>
      <c r="O110086" s="1"/>
      <c r="P110086" s="1"/>
      <c r="Q110086" s="1"/>
      <c r="R110086" s="1"/>
      <c r="S110086" s="1"/>
      <c r="T110086" s="1"/>
    </row>
    <row r="110087" spans="2:20">
      <c r="B110087" s="27"/>
      <c r="C110087" s="1"/>
      <c r="D110087" s="1"/>
      <c r="E110087" s="1"/>
      <c r="F110087" s="1"/>
      <c r="G110087" s="1"/>
      <c r="H110087" s="1"/>
      <c r="I110087" s="1"/>
      <c r="J110087" s="1"/>
      <c r="K110087" s="1"/>
      <c r="L110087" s="1"/>
      <c r="M110087" s="1"/>
      <c r="N110087" s="1"/>
      <c r="O110087" s="1"/>
      <c r="P110087" s="1"/>
      <c r="Q110087" s="1"/>
      <c r="R110087" s="1"/>
      <c r="S110087" s="1"/>
      <c r="T110087" s="1"/>
    </row>
    <row r="110088" spans="2:20">
      <c r="B110088" s="27"/>
      <c r="C110088" s="1"/>
      <c r="D110088" s="1"/>
      <c r="E110088" s="1"/>
      <c r="F110088" s="1"/>
      <c r="G110088" s="1"/>
      <c r="H110088" s="1"/>
      <c r="I110088" s="1"/>
      <c r="J110088" s="1"/>
      <c r="K110088" s="1"/>
      <c r="L110088" s="1"/>
      <c r="M110088" s="1"/>
      <c r="N110088" s="1"/>
      <c r="O110088" s="1"/>
      <c r="P110088" s="1"/>
      <c r="Q110088" s="1"/>
      <c r="R110088" s="1"/>
      <c r="S110088" s="1"/>
      <c r="T110088" s="1"/>
    </row>
    <row r="110089" spans="2:20">
      <c r="B110089" s="27"/>
      <c r="C110089" s="1"/>
      <c r="D110089" s="1"/>
      <c r="E110089" s="1"/>
      <c r="F110089" s="1"/>
      <c r="G110089" s="1"/>
      <c r="H110089" s="1"/>
      <c r="I110089" s="1"/>
      <c r="J110089" s="1"/>
      <c r="K110089" s="1"/>
      <c r="L110089" s="1"/>
      <c r="M110089" s="1"/>
      <c r="N110089" s="1"/>
      <c r="O110089" s="1"/>
      <c r="P110089" s="1"/>
      <c r="Q110089" s="1"/>
      <c r="R110089" s="1"/>
      <c r="S110089" s="1"/>
      <c r="T110089" s="1"/>
    </row>
    <row r="110090" spans="2:20">
      <c r="B110090" s="27"/>
      <c r="C110090" s="1"/>
      <c r="D110090" s="1"/>
      <c r="E110090" s="1"/>
      <c r="F110090" s="1"/>
      <c r="G110090" s="1"/>
      <c r="H110090" s="1"/>
      <c r="I110090" s="1"/>
      <c r="J110090" s="1"/>
      <c r="K110090" s="1"/>
      <c r="L110090" s="1"/>
      <c r="M110090" s="1"/>
      <c r="N110090" s="1"/>
      <c r="O110090" s="1"/>
      <c r="P110090" s="1"/>
      <c r="Q110090" s="1"/>
      <c r="R110090" s="1"/>
      <c r="S110090" s="1"/>
      <c r="T110090" s="1"/>
    </row>
    <row r="110091" spans="2:20">
      <c r="B110091" s="27"/>
      <c r="C110091" s="1"/>
      <c r="D110091" s="1"/>
      <c r="E110091" s="1"/>
      <c r="F110091" s="1"/>
      <c r="G110091" s="1"/>
      <c r="H110091" s="1"/>
      <c r="I110091" s="1"/>
      <c r="J110091" s="1"/>
      <c r="K110091" s="1"/>
      <c r="L110091" s="1"/>
      <c r="M110091" s="1"/>
      <c r="N110091" s="1"/>
      <c r="O110091" s="1"/>
      <c r="P110091" s="1"/>
      <c r="Q110091" s="1"/>
      <c r="R110091" s="1"/>
      <c r="S110091" s="1"/>
      <c r="T110091" s="1"/>
    </row>
    <row r="110092" spans="2:20">
      <c r="B110092" s="27"/>
      <c r="C110092" s="1"/>
      <c r="D110092" s="1"/>
      <c r="E110092" s="1"/>
      <c r="F110092" s="1"/>
      <c r="G110092" s="1"/>
      <c r="H110092" s="1"/>
      <c r="I110092" s="1"/>
      <c r="J110092" s="1"/>
      <c r="K110092" s="1"/>
      <c r="L110092" s="1"/>
      <c r="M110092" s="1"/>
      <c r="N110092" s="1"/>
      <c r="O110092" s="1"/>
      <c r="P110092" s="1"/>
      <c r="Q110092" s="1"/>
      <c r="R110092" s="1"/>
      <c r="S110092" s="1"/>
      <c r="T110092" s="1"/>
    </row>
    <row r="110093" spans="2:20">
      <c r="B110093" s="27"/>
      <c r="C110093" s="1"/>
      <c r="D110093" s="1"/>
      <c r="E110093" s="1"/>
      <c r="F110093" s="1"/>
      <c r="G110093" s="1"/>
      <c r="H110093" s="1"/>
      <c r="I110093" s="1"/>
      <c r="J110093" s="1"/>
      <c r="K110093" s="1"/>
      <c r="L110093" s="1"/>
      <c r="M110093" s="1"/>
      <c r="N110093" s="1"/>
      <c r="O110093" s="1"/>
      <c r="P110093" s="1"/>
      <c r="Q110093" s="1"/>
      <c r="R110093" s="1"/>
      <c r="S110093" s="1"/>
      <c r="T110093" s="1"/>
    </row>
    <row r="110094" spans="2:20">
      <c r="B110094" s="27"/>
      <c r="C110094" s="1"/>
      <c r="D110094" s="1"/>
      <c r="E110094" s="1"/>
      <c r="F110094" s="1"/>
      <c r="G110094" s="1"/>
      <c r="H110094" s="1"/>
      <c r="I110094" s="1"/>
      <c r="J110094" s="1"/>
      <c r="K110094" s="1"/>
      <c r="L110094" s="1"/>
      <c r="M110094" s="1"/>
      <c r="N110094" s="1"/>
      <c r="O110094" s="1"/>
      <c r="P110094" s="1"/>
      <c r="Q110094" s="1"/>
      <c r="R110094" s="1"/>
      <c r="S110094" s="1"/>
      <c r="T110094" s="1"/>
    </row>
    <row r="110095" spans="2:20">
      <c r="B110095" s="27"/>
      <c r="C110095" s="1"/>
      <c r="D110095" s="1"/>
      <c r="E110095" s="1"/>
      <c r="F110095" s="1"/>
      <c r="G110095" s="1"/>
      <c r="H110095" s="1"/>
      <c r="I110095" s="1"/>
      <c r="J110095" s="1"/>
      <c r="K110095" s="1"/>
      <c r="L110095" s="1"/>
      <c r="M110095" s="1"/>
      <c r="N110095" s="1"/>
      <c r="O110095" s="1"/>
      <c r="P110095" s="1"/>
      <c r="Q110095" s="1"/>
      <c r="R110095" s="1"/>
      <c r="S110095" s="1"/>
      <c r="T110095" s="1"/>
    </row>
    <row r="110096" spans="2:20">
      <c r="B110096" s="27"/>
      <c r="C110096" s="1"/>
      <c r="D110096" s="1"/>
      <c r="E110096" s="1"/>
      <c r="F110096" s="1"/>
      <c r="G110096" s="1"/>
      <c r="H110096" s="1"/>
      <c r="I110096" s="1"/>
      <c r="J110096" s="1"/>
      <c r="K110096" s="1"/>
      <c r="L110096" s="1"/>
      <c r="M110096" s="1"/>
      <c r="N110096" s="1"/>
      <c r="O110096" s="1"/>
      <c r="P110096" s="1"/>
      <c r="Q110096" s="1"/>
      <c r="R110096" s="1"/>
      <c r="S110096" s="1"/>
      <c r="T110096" s="1"/>
    </row>
    <row r="110097" spans="2:20">
      <c r="B110097" s="27"/>
      <c r="C110097" s="1"/>
      <c r="D110097" s="1"/>
      <c r="E110097" s="1"/>
      <c r="F110097" s="1"/>
      <c r="G110097" s="1"/>
      <c r="H110097" s="1"/>
      <c r="I110097" s="1"/>
      <c r="J110097" s="1"/>
      <c r="K110097" s="1"/>
      <c r="L110097" s="1"/>
      <c r="M110097" s="1"/>
      <c r="N110097" s="1"/>
      <c r="O110097" s="1"/>
      <c r="P110097" s="1"/>
      <c r="Q110097" s="1"/>
      <c r="R110097" s="1"/>
      <c r="S110097" s="1"/>
      <c r="T110097" s="1"/>
    </row>
    <row r="110098" spans="2:20">
      <c r="B110098" s="27"/>
      <c r="C110098" s="1"/>
      <c r="D110098" s="1"/>
      <c r="E110098" s="1"/>
      <c r="F110098" s="1"/>
      <c r="G110098" s="1"/>
      <c r="H110098" s="1"/>
      <c r="I110098" s="1"/>
      <c r="J110098" s="1"/>
      <c r="K110098" s="1"/>
      <c r="L110098" s="1"/>
      <c r="M110098" s="1"/>
      <c r="N110098" s="1"/>
      <c r="O110098" s="1"/>
      <c r="P110098" s="1"/>
      <c r="Q110098" s="1"/>
      <c r="R110098" s="1"/>
      <c r="S110098" s="1"/>
      <c r="T110098" s="1"/>
    </row>
    <row r="110099" spans="2:20">
      <c r="B110099" s="27"/>
      <c r="C110099" s="1"/>
      <c r="D110099" s="1"/>
      <c r="E110099" s="1"/>
      <c r="F110099" s="1"/>
      <c r="G110099" s="1"/>
      <c r="H110099" s="1"/>
      <c r="I110099" s="1"/>
      <c r="J110099" s="1"/>
      <c r="K110099" s="1"/>
      <c r="L110099" s="1"/>
      <c r="M110099" s="1"/>
      <c r="N110099" s="1"/>
      <c r="O110099" s="1"/>
      <c r="P110099" s="1"/>
      <c r="Q110099" s="1"/>
      <c r="R110099" s="1"/>
      <c r="S110099" s="1"/>
      <c r="T110099" s="1"/>
    </row>
    <row r="110100" spans="2:20">
      <c r="B110100" s="27"/>
      <c r="C110100" s="1"/>
      <c r="D110100" s="1"/>
      <c r="E110100" s="1"/>
      <c r="F110100" s="1"/>
      <c r="G110100" s="1"/>
      <c r="H110100" s="1"/>
      <c r="I110100" s="1"/>
      <c r="J110100" s="1"/>
      <c r="K110100" s="1"/>
      <c r="L110100" s="1"/>
      <c r="M110100" s="1"/>
      <c r="N110100" s="1"/>
      <c r="O110100" s="1"/>
      <c r="P110100" s="1"/>
      <c r="Q110100" s="1"/>
      <c r="R110100" s="1"/>
      <c r="S110100" s="1"/>
      <c r="T110100" s="1"/>
    </row>
    <row r="110101" spans="2:20">
      <c r="B110101" s="27"/>
      <c r="C110101" s="1"/>
      <c r="D110101" s="1"/>
      <c r="E110101" s="1"/>
      <c r="F110101" s="1"/>
      <c r="G110101" s="1"/>
      <c r="H110101" s="1"/>
      <c r="I110101" s="1"/>
      <c r="J110101" s="1"/>
      <c r="K110101" s="1"/>
      <c r="L110101" s="1"/>
      <c r="M110101" s="1"/>
      <c r="N110101" s="1"/>
      <c r="O110101" s="1"/>
      <c r="P110101" s="1"/>
      <c r="Q110101" s="1"/>
      <c r="R110101" s="1"/>
      <c r="S110101" s="1"/>
      <c r="T110101" s="1"/>
    </row>
    <row r="110102" spans="2:20">
      <c r="B110102" s="27"/>
      <c r="C110102" s="1"/>
      <c r="D110102" s="1"/>
      <c r="E110102" s="1"/>
      <c r="F110102" s="1"/>
      <c r="G110102" s="1"/>
      <c r="H110102" s="1"/>
      <c r="I110102" s="1"/>
      <c r="J110102" s="1"/>
      <c r="K110102" s="1"/>
      <c r="L110102" s="1"/>
      <c r="M110102" s="1"/>
      <c r="N110102" s="1"/>
      <c r="O110102" s="1"/>
      <c r="P110102" s="1"/>
      <c r="Q110102" s="1"/>
      <c r="R110102" s="1"/>
      <c r="S110102" s="1"/>
      <c r="T110102" s="1"/>
    </row>
    <row r="110103" spans="2:20">
      <c r="B110103" s="27"/>
      <c r="C110103" s="1"/>
      <c r="D110103" s="1"/>
      <c r="E110103" s="1"/>
      <c r="F110103" s="1"/>
      <c r="G110103" s="1"/>
      <c r="H110103" s="1"/>
      <c r="I110103" s="1"/>
      <c r="J110103" s="1"/>
      <c r="K110103" s="1"/>
      <c r="L110103" s="1"/>
      <c r="M110103" s="1"/>
      <c r="N110103" s="1"/>
      <c r="O110103" s="1"/>
      <c r="P110103" s="1"/>
      <c r="Q110103" s="1"/>
      <c r="R110103" s="1"/>
      <c r="S110103" s="1"/>
      <c r="T110103" s="1"/>
    </row>
    <row r="110104" spans="2:20">
      <c r="B110104" s="27"/>
      <c r="C110104" s="1"/>
      <c r="D110104" s="1"/>
      <c r="E110104" s="1"/>
      <c r="F110104" s="1"/>
      <c r="G110104" s="1"/>
      <c r="H110104" s="1"/>
      <c r="I110104" s="1"/>
      <c r="J110104" s="1"/>
      <c r="K110104" s="1"/>
      <c r="L110104" s="1"/>
      <c r="M110104" s="1"/>
      <c r="N110104" s="1"/>
      <c r="O110104" s="1"/>
      <c r="P110104" s="1"/>
      <c r="Q110104" s="1"/>
      <c r="R110104" s="1"/>
      <c r="S110104" s="1"/>
      <c r="T110104" s="1"/>
    </row>
    <row r="110105" spans="2:20">
      <c r="B110105" s="27"/>
      <c r="C110105" s="1"/>
      <c r="D110105" s="1"/>
      <c r="E110105" s="1"/>
      <c r="F110105" s="1"/>
      <c r="G110105" s="1"/>
      <c r="H110105" s="1"/>
      <c r="I110105" s="1"/>
      <c r="J110105" s="1"/>
      <c r="K110105" s="1"/>
      <c r="L110105" s="1"/>
      <c r="M110105" s="1"/>
      <c r="N110105" s="1"/>
      <c r="O110105" s="1"/>
      <c r="P110105" s="1"/>
      <c r="Q110105" s="1"/>
      <c r="R110105" s="1"/>
      <c r="S110105" s="1"/>
      <c r="T110105" s="1"/>
    </row>
    <row r="110106" spans="2:20">
      <c r="B110106" s="27"/>
      <c r="C110106" s="1"/>
      <c r="D110106" s="1"/>
      <c r="E110106" s="1"/>
      <c r="F110106" s="1"/>
      <c r="G110106" s="1"/>
      <c r="H110106" s="1"/>
      <c r="I110106" s="1"/>
      <c r="J110106" s="1"/>
      <c r="K110106" s="1"/>
      <c r="L110106" s="1"/>
      <c r="M110106" s="1"/>
      <c r="N110106" s="1"/>
      <c r="O110106" s="1"/>
      <c r="P110106" s="1"/>
      <c r="Q110106" s="1"/>
      <c r="R110106" s="1"/>
      <c r="S110106" s="1"/>
      <c r="T110106" s="1"/>
    </row>
    <row r="110107" spans="2:20">
      <c r="B110107" s="27"/>
      <c r="C110107" s="1"/>
      <c r="D110107" s="1"/>
      <c r="E110107" s="1"/>
      <c r="F110107" s="1"/>
      <c r="G110107" s="1"/>
      <c r="H110107" s="1"/>
      <c r="I110107" s="1"/>
      <c r="J110107" s="1"/>
      <c r="K110107" s="1"/>
      <c r="L110107" s="1"/>
      <c r="M110107" s="1"/>
      <c r="N110107" s="1"/>
      <c r="O110107" s="1"/>
      <c r="P110107" s="1"/>
      <c r="Q110107" s="1"/>
      <c r="R110107" s="1"/>
      <c r="S110107" s="1"/>
      <c r="T110107" s="1"/>
    </row>
    <row r="110108" spans="2:20">
      <c r="B110108" s="27"/>
      <c r="C110108" s="1"/>
      <c r="D110108" s="1"/>
      <c r="E110108" s="1"/>
      <c r="F110108" s="1"/>
      <c r="G110108" s="1"/>
      <c r="H110108" s="1"/>
      <c r="I110108" s="1"/>
      <c r="J110108" s="1"/>
      <c r="K110108" s="1"/>
      <c r="L110108" s="1"/>
      <c r="M110108" s="1"/>
      <c r="N110108" s="1"/>
      <c r="O110108" s="1"/>
      <c r="P110108" s="1"/>
      <c r="Q110108" s="1"/>
      <c r="R110108" s="1"/>
      <c r="S110108" s="1"/>
      <c r="T110108" s="1"/>
    </row>
    <row r="110109" spans="2:20">
      <c r="B110109" s="27"/>
      <c r="C110109" s="1"/>
      <c r="D110109" s="1"/>
      <c r="E110109" s="1"/>
      <c r="F110109" s="1"/>
      <c r="G110109" s="1"/>
      <c r="H110109" s="1"/>
      <c r="I110109" s="1"/>
      <c r="J110109" s="1"/>
      <c r="K110109" s="1"/>
      <c r="L110109" s="1"/>
      <c r="M110109" s="1"/>
      <c r="N110109" s="1"/>
      <c r="O110109" s="1"/>
      <c r="P110109" s="1"/>
      <c r="Q110109" s="1"/>
      <c r="R110109" s="1"/>
      <c r="S110109" s="1"/>
      <c r="T110109" s="1"/>
    </row>
    <row r="110110" spans="2:20">
      <c r="B110110" s="27"/>
      <c r="C110110" s="1"/>
      <c r="D110110" s="1"/>
      <c r="E110110" s="1"/>
      <c r="F110110" s="1"/>
      <c r="G110110" s="1"/>
      <c r="H110110" s="1"/>
      <c r="I110110" s="1"/>
      <c r="J110110" s="1"/>
      <c r="K110110" s="1"/>
      <c r="L110110" s="1"/>
      <c r="M110110" s="1"/>
      <c r="N110110" s="1"/>
      <c r="O110110" s="1"/>
      <c r="P110110" s="1"/>
      <c r="Q110110" s="1"/>
      <c r="R110110" s="1"/>
      <c r="S110110" s="1"/>
      <c r="T110110" s="1"/>
    </row>
    <row r="110111" spans="2:20">
      <c r="B110111" s="27"/>
      <c r="C110111" s="1"/>
      <c r="D110111" s="1"/>
      <c r="E110111" s="1"/>
      <c r="F110111" s="1"/>
      <c r="G110111" s="1"/>
      <c r="H110111" s="1"/>
      <c r="I110111" s="1"/>
      <c r="J110111" s="1"/>
      <c r="K110111" s="1"/>
      <c r="L110111" s="1"/>
      <c r="M110111" s="1"/>
      <c r="N110111" s="1"/>
      <c r="O110111" s="1"/>
      <c r="P110111" s="1"/>
      <c r="Q110111" s="1"/>
      <c r="R110111" s="1"/>
      <c r="S110111" s="1"/>
      <c r="T110111" s="1"/>
    </row>
    <row r="110112" spans="2:20">
      <c r="B110112" s="27"/>
      <c r="C110112" s="1"/>
      <c r="D110112" s="1"/>
      <c r="E110112" s="1"/>
      <c r="F110112" s="1"/>
      <c r="G110112" s="1"/>
      <c r="H110112" s="1"/>
      <c r="I110112" s="1"/>
      <c r="J110112" s="1"/>
      <c r="K110112" s="1"/>
      <c r="L110112" s="1"/>
      <c r="M110112" s="1"/>
      <c r="N110112" s="1"/>
      <c r="O110112" s="1"/>
      <c r="P110112" s="1"/>
      <c r="Q110112" s="1"/>
      <c r="R110112" s="1"/>
      <c r="S110112" s="1"/>
      <c r="T110112" s="1"/>
    </row>
    <row r="110113" spans="2:20">
      <c r="B110113" s="27"/>
      <c r="C110113" s="1"/>
      <c r="D110113" s="1"/>
      <c r="E110113" s="1"/>
      <c r="F110113" s="1"/>
      <c r="G110113" s="1"/>
      <c r="H110113" s="1"/>
      <c r="I110113" s="1"/>
      <c r="J110113" s="1"/>
      <c r="K110113" s="1"/>
      <c r="L110113" s="1"/>
      <c r="M110113" s="1"/>
      <c r="N110113" s="1"/>
      <c r="O110113" s="1"/>
      <c r="P110113" s="1"/>
      <c r="Q110113" s="1"/>
      <c r="R110113" s="1"/>
      <c r="S110113" s="1"/>
      <c r="T110113" s="1"/>
    </row>
    <row r="110114" spans="2:20">
      <c r="B110114" s="27"/>
      <c r="C110114" s="1"/>
      <c r="D110114" s="1"/>
      <c r="E110114" s="1"/>
      <c r="F110114" s="1"/>
      <c r="G110114" s="1"/>
      <c r="H110114" s="1"/>
      <c r="I110114" s="1"/>
      <c r="J110114" s="1"/>
      <c r="K110114" s="1"/>
      <c r="L110114" s="1"/>
      <c r="M110114" s="1"/>
      <c r="N110114" s="1"/>
      <c r="O110114" s="1"/>
      <c r="P110114" s="1"/>
      <c r="Q110114" s="1"/>
      <c r="R110114" s="1"/>
      <c r="S110114" s="1"/>
      <c r="T110114" s="1"/>
    </row>
    <row r="110115" spans="2:20">
      <c r="B110115" s="27"/>
      <c r="C110115" s="1"/>
      <c r="D110115" s="1"/>
      <c r="E110115" s="1"/>
      <c r="F110115" s="1"/>
      <c r="G110115" s="1"/>
      <c r="H110115" s="1"/>
      <c r="I110115" s="1"/>
      <c r="J110115" s="1"/>
      <c r="K110115" s="1"/>
      <c r="L110115" s="1"/>
      <c r="M110115" s="1"/>
      <c r="N110115" s="1"/>
      <c r="O110115" s="1"/>
      <c r="P110115" s="1"/>
      <c r="Q110115" s="1"/>
      <c r="R110115" s="1"/>
      <c r="S110115" s="1"/>
      <c r="T110115" s="1"/>
    </row>
    <row r="110116" spans="2:20">
      <c r="B110116" s="27"/>
      <c r="C110116" s="1"/>
      <c r="D110116" s="1"/>
      <c r="E110116" s="1"/>
      <c r="F110116" s="1"/>
      <c r="G110116" s="1"/>
      <c r="H110116" s="1"/>
      <c r="I110116" s="1"/>
      <c r="J110116" s="1"/>
      <c r="K110116" s="1"/>
      <c r="L110116" s="1"/>
      <c r="M110116" s="1"/>
      <c r="N110116" s="1"/>
      <c r="O110116" s="1"/>
      <c r="P110116" s="1"/>
      <c r="Q110116" s="1"/>
      <c r="R110116" s="1"/>
      <c r="S110116" s="1"/>
      <c r="T110116" s="1"/>
    </row>
    <row r="110117" spans="2:20">
      <c r="B110117" s="27"/>
      <c r="C110117" s="1"/>
      <c r="D110117" s="1"/>
      <c r="E110117" s="1"/>
      <c r="F110117" s="1"/>
      <c r="G110117" s="1"/>
      <c r="H110117" s="1"/>
      <c r="I110117" s="1"/>
      <c r="J110117" s="1"/>
      <c r="K110117" s="1"/>
      <c r="L110117" s="1"/>
      <c r="M110117" s="1"/>
      <c r="N110117" s="1"/>
      <c r="O110117" s="1"/>
      <c r="P110117" s="1"/>
      <c r="Q110117" s="1"/>
      <c r="R110117" s="1"/>
      <c r="S110117" s="1"/>
      <c r="T110117" s="1"/>
    </row>
    <row r="110118" spans="2:20">
      <c r="B110118" s="27"/>
      <c r="C110118" s="1"/>
      <c r="D110118" s="1"/>
      <c r="E110118" s="1"/>
      <c r="F110118" s="1"/>
      <c r="G110118" s="1"/>
      <c r="H110118" s="1"/>
      <c r="I110118" s="1"/>
      <c r="J110118" s="1"/>
      <c r="K110118" s="1"/>
      <c r="L110118" s="1"/>
      <c r="M110118" s="1"/>
      <c r="N110118" s="1"/>
      <c r="O110118" s="1"/>
      <c r="P110118" s="1"/>
      <c r="Q110118" s="1"/>
      <c r="R110118" s="1"/>
      <c r="S110118" s="1"/>
      <c r="T110118" s="1"/>
    </row>
    <row r="110119" spans="2:20">
      <c r="B110119" s="27"/>
      <c r="C110119" s="1"/>
      <c r="D110119" s="1"/>
      <c r="E110119" s="1"/>
      <c r="F110119" s="1"/>
      <c r="G110119" s="1"/>
      <c r="H110119" s="1"/>
      <c r="I110119" s="1"/>
      <c r="J110119" s="1"/>
      <c r="K110119" s="1"/>
      <c r="L110119" s="1"/>
      <c r="M110119" s="1"/>
      <c r="N110119" s="1"/>
      <c r="O110119" s="1"/>
      <c r="P110119" s="1"/>
      <c r="Q110119" s="1"/>
      <c r="R110119" s="1"/>
      <c r="S110119" s="1"/>
      <c r="T110119" s="1"/>
    </row>
    <row r="110120" spans="2:20">
      <c r="B110120" s="27"/>
      <c r="C110120" s="1"/>
      <c r="D110120" s="1"/>
      <c r="E110120" s="1"/>
      <c r="F110120" s="1"/>
      <c r="G110120" s="1"/>
      <c r="H110120" s="1"/>
      <c r="I110120" s="1"/>
      <c r="J110120" s="1"/>
      <c r="K110120" s="1"/>
      <c r="L110120" s="1"/>
      <c r="M110120" s="1"/>
      <c r="N110120" s="1"/>
      <c r="O110120" s="1"/>
      <c r="P110120" s="1"/>
      <c r="Q110120" s="1"/>
      <c r="R110120" s="1"/>
      <c r="S110120" s="1"/>
      <c r="T110120" s="1"/>
    </row>
    <row r="110121" spans="2:20">
      <c r="B110121" s="27"/>
      <c r="C110121" s="1"/>
      <c r="D110121" s="1"/>
      <c r="E110121" s="1"/>
      <c r="F110121" s="1"/>
      <c r="G110121" s="1"/>
      <c r="H110121" s="1"/>
      <c r="I110121" s="1"/>
      <c r="J110121" s="1"/>
      <c r="K110121" s="1"/>
      <c r="L110121" s="1"/>
      <c r="M110121" s="1"/>
      <c r="N110121" s="1"/>
      <c r="O110121" s="1"/>
      <c r="P110121" s="1"/>
      <c r="Q110121" s="1"/>
      <c r="R110121" s="1"/>
      <c r="S110121" s="1"/>
      <c r="T110121" s="1"/>
    </row>
    <row r="110122" spans="2:20">
      <c r="B110122" s="27"/>
      <c r="C110122" s="1"/>
      <c r="D110122" s="1"/>
      <c r="E110122" s="1"/>
      <c r="F110122" s="1"/>
      <c r="G110122" s="1"/>
      <c r="H110122" s="1"/>
      <c r="I110122" s="1"/>
      <c r="J110122" s="1"/>
      <c r="K110122" s="1"/>
      <c r="L110122" s="1"/>
      <c r="M110122" s="1"/>
      <c r="N110122" s="1"/>
      <c r="O110122" s="1"/>
      <c r="P110122" s="1"/>
      <c r="Q110122" s="1"/>
      <c r="R110122" s="1"/>
      <c r="S110122" s="1"/>
      <c r="T110122" s="1"/>
    </row>
    <row r="110123" spans="2:20">
      <c r="B110123" s="27"/>
      <c r="C110123" s="1"/>
      <c r="D110123" s="1"/>
      <c r="E110123" s="1"/>
      <c r="F110123" s="1"/>
      <c r="G110123" s="1"/>
      <c r="H110123" s="1"/>
      <c r="I110123" s="1"/>
      <c r="J110123" s="1"/>
      <c r="K110123" s="1"/>
      <c r="L110123" s="1"/>
      <c r="M110123" s="1"/>
      <c r="N110123" s="1"/>
      <c r="O110123" s="1"/>
      <c r="P110123" s="1"/>
      <c r="Q110123" s="1"/>
      <c r="R110123" s="1"/>
      <c r="S110123" s="1"/>
      <c r="T110123" s="1"/>
    </row>
    <row r="110124" spans="2:20">
      <c r="B110124" s="27"/>
      <c r="C110124" s="1"/>
      <c r="D110124" s="1"/>
      <c r="E110124" s="1"/>
      <c r="F110124" s="1"/>
      <c r="G110124" s="1"/>
      <c r="H110124" s="1"/>
      <c r="I110124" s="1"/>
      <c r="J110124" s="1"/>
      <c r="K110124" s="1"/>
      <c r="L110124" s="1"/>
      <c r="M110124" s="1"/>
      <c r="N110124" s="1"/>
      <c r="O110124" s="1"/>
      <c r="P110124" s="1"/>
      <c r="Q110124" s="1"/>
      <c r="R110124" s="1"/>
      <c r="S110124" s="1"/>
      <c r="T110124" s="1"/>
    </row>
    <row r="110125" spans="2:20">
      <c r="B110125" s="27"/>
      <c r="C110125" s="1"/>
      <c r="D110125" s="1"/>
      <c r="E110125" s="1"/>
      <c r="F110125" s="1"/>
      <c r="G110125" s="1"/>
      <c r="H110125" s="1"/>
      <c r="I110125" s="1"/>
      <c r="J110125" s="1"/>
      <c r="K110125" s="1"/>
      <c r="L110125" s="1"/>
      <c r="M110125" s="1"/>
      <c r="N110125" s="1"/>
      <c r="O110125" s="1"/>
      <c r="P110125" s="1"/>
      <c r="Q110125" s="1"/>
      <c r="R110125" s="1"/>
      <c r="S110125" s="1"/>
      <c r="T110125" s="1"/>
    </row>
    <row r="110126" spans="2:20">
      <c r="B110126" s="27"/>
      <c r="C110126" s="1"/>
      <c r="D110126" s="1"/>
      <c r="E110126" s="1"/>
      <c r="F110126" s="1"/>
      <c r="G110126" s="1"/>
      <c r="H110126" s="1"/>
      <c r="I110126" s="1"/>
      <c r="J110126" s="1"/>
      <c r="K110126" s="1"/>
      <c r="L110126" s="1"/>
      <c r="M110126" s="1"/>
      <c r="N110126" s="1"/>
      <c r="O110126" s="1"/>
      <c r="P110126" s="1"/>
      <c r="Q110126" s="1"/>
      <c r="R110126" s="1"/>
      <c r="S110126" s="1"/>
      <c r="T110126" s="1"/>
    </row>
    <row r="110127" spans="2:20">
      <c r="B110127" s="27"/>
      <c r="C110127" s="1"/>
      <c r="D110127" s="1"/>
      <c r="E110127" s="1"/>
      <c r="F110127" s="1"/>
      <c r="G110127" s="1"/>
      <c r="H110127" s="1"/>
      <c r="I110127" s="1"/>
      <c r="J110127" s="1"/>
      <c r="K110127" s="1"/>
      <c r="L110127" s="1"/>
      <c r="M110127" s="1"/>
      <c r="N110127" s="1"/>
      <c r="O110127" s="1"/>
      <c r="P110127" s="1"/>
      <c r="Q110127" s="1"/>
      <c r="R110127" s="1"/>
      <c r="S110127" s="1"/>
      <c r="T110127" s="1"/>
    </row>
    <row r="110128" spans="2:20">
      <c r="B110128" s="27"/>
      <c r="C110128" s="1"/>
      <c r="D110128" s="1"/>
      <c r="E110128" s="1"/>
      <c r="F110128" s="1"/>
      <c r="G110128" s="1"/>
      <c r="H110128" s="1"/>
      <c r="I110128" s="1"/>
      <c r="J110128" s="1"/>
      <c r="K110128" s="1"/>
      <c r="L110128" s="1"/>
      <c r="M110128" s="1"/>
      <c r="N110128" s="1"/>
      <c r="O110128" s="1"/>
      <c r="P110128" s="1"/>
      <c r="Q110128" s="1"/>
      <c r="R110128" s="1"/>
      <c r="S110128" s="1"/>
      <c r="T110128" s="1"/>
    </row>
    <row r="110129" spans="2:20">
      <c r="B110129" s="27"/>
      <c r="C110129" s="1"/>
      <c r="D110129" s="1"/>
      <c r="E110129" s="1"/>
      <c r="F110129" s="1"/>
      <c r="G110129" s="1"/>
      <c r="H110129" s="1"/>
      <c r="I110129" s="1"/>
      <c r="J110129" s="1"/>
      <c r="K110129" s="1"/>
      <c r="L110129" s="1"/>
      <c r="M110129" s="1"/>
      <c r="N110129" s="1"/>
      <c r="O110129" s="1"/>
      <c r="P110129" s="1"/>
      <c r="Q110129" s="1"/>
      <c r="R110129" s="1"/>
      <c r="S110129" s="1"/>
      <c r="T110129" s="1"/>
    </row>
    <row r="110130" spans="2:20">
      <c r="B110130" s="27"/>
      <c r="C110130" s="1"/>
      <c r="D110130" s="1"/>
      <c r="E110130" s="1"/>
      <c r="F110130" s="1"/>
      <c r="G110130" s="1"/>
      <c r="H110130" s="1"/>
      <c r="I110130" s="1"/>
      <c r="J110130" s="1"/>
      <c r="K110130" s="1"/>
      <c r="L110130" s="1"/>
      <c r="M110130" s="1"/>
      <c r="N110130" s="1"/>
      <c r="O110130" s="1"/>
      <c r="P110130" s="1"/>
      <c r="Q110130" s="1"/>
      <c r="R110130" s="1"/>
      <c r="S110130" s="1"/>
      <c r="T110130" s="1"/>
    </row>
    <row r="110131" spans="2:20">
      <c r="B110131" s="27"/>
      <c r="C110131" s="1"/>
      <c r="D110131" s="1"/>
      <c r="E110131" s="1"/>
      <c r="F110131" s="1"/>
      <c r="G110131" s="1"/>
      <c r="H110131" s="1"/>
      <c r="I110131" s="1"/>
      <c r="J110131" s="1"/>
      <c r="K110131" s="1"/>
      <c r="L110131" s="1"/>
      <c r="M110131" s="1"/>
      <c r="N110131" s="1"/>
      <c r="O110131" s="1"/>
      <c r="P110131" s="1"/>
      <c r="Q110131" s="1"/>
      <c r="R110131" s="1"/>
      <c r="S110131" s="1"/>
      <c r="T110131" s="1"/>
    </row>
    <row r="110132" spans="2:20">
      <c r="B110132" s="27"/>
      <c r="C110132" s="1"/>
      <c r="D110132" s="1"/>
      <c r="E110132" s="1"/>
      <c r="F110132" s="1"/>
      <c r="G110132" s="1"/>
      <c r="H110132" s="1"/>
      <c r="I110132" s="1"/>
      <c r="J110132" s="1"/>
      <c r="K110132" s="1"/>
      <c r="L110132" s="1"/>
      <c r="M110132" s="1"/>
      <c r="N110132" s="1"/>
      <c r="O110132" s="1"/>
      <c r="P110132" s="1"/>
      <c r="Q110132" s="1"/>
      <c r="R110132" s="1"/>
      <c r="S110132" s="1"/>
      <c r="T110132" s="1"/>
    </row>
    <row r="110133" spans="2:20">
      <c r="B110133" s="27"/>
      <c r="C110133" s="1"/>
      <c r="D110133" s="1"/>
      <c r="E110133" s="1"/>
      <c r="F110133" s="1"/>
      <c r="G110133" s="1"/>
      <c r="H110133" s="1"/>
      <c r="I110133" s="1"/>
      <c r="J110133" s="1"/>
      <c r="K110133" s="1"/>
      <c r="L110133" s="1"/>
      <c r="M110133" s="1"/>
      <c r="N110133" s="1"/>
      <c r="O110133" s="1"/>
      <c r="P110133" s="1"/>
      <c r="Q110133" s="1"/>
      <c r="R110133" s="1"/>
      <c r="S110133" s="1"/>
      <c r="T110133" s="1"/>
    </row>
    <row r="110134" spans="2:20">
      <c r="B110134" s="27"/>
      <c r="C110134" s="1"/>
      <c r="D110134" s="1"/>
      <c r="E110134" s="1"/>
      <c r="F110134" s="1"/>
      <c r="G110134" s="1"/>
      <c r="H110134" s="1"/>
      <c r="I110134" s="1"/>
      <c r="J110134" s="1"/>
      <c r="K110134" s="1"/>
      <c r="L110134" s="1"/>
      <c r="M110134" s="1"/>
      <c r="N110134" s="1"/>
      <c r="O110134" s="1"/>
      <c r="P110134" s="1"/>
      <c r="Q110134" s="1"/>
      <c r="R110134" s="1"/>
      <c r="S110134" s="1"/>
      <c r="T110134" s="1"/>
    </row>
    <row r="110135" spans="2:20">
      <c r="B110135" s="27"/>
      <c r="C110135" s="1"/>
      <c r="D110135" s="1"/>
      <c r="E110135" s="1"/>
      <c r="F110135" s="1"/>
      <c r="G110135" s="1"/>
      <c r="H110135" s="1"/>
      <c r="I110135" s="1"/>
      <c r="J110135" s="1"/>
      <c r="K110135" s="1"/>
      <c r="L110135" s="1"/>
      <c r="M110135" s="1"/>
      <c r="N110135" s="1"/>
      <c r="O110135" s="1"/>
      <c r="P110135" s="1"/>
      <c r="Q110135" s="1"/>
      <c r="R110135" s="1"/>
      <c r="S110135" s="1"/>
      <c r="T110135" s="1"/>
    </row>
    <row r="110136" spans="2:20">
      <c r="B110136" s="27"/>
      <c r="C110136" s="1"/>
      <c r="D110136" s="1"/>
      <c r="E110136" s="1"/>
      <c r="F110136" s="1"/>
      <c r="G110136" s="1"/>
      <c r="H110136" s="1"/>
      <c r="I110136" s="1"/>
      <c r="J110136" s="1"/>
      <c r="K110136" s="1"/>
      <c r="L110136" s="1"/>
      <c r="M110136" s="1"/>
      <c r="N110136" s="1"/>
      <c r="O110136" s="1"/>
      <c r="P110136" s="1"/>
      <c r="Q110136" s="1"/>
      <c r="R110136" s="1"/>
      <c r="S110136" s="1"/>
      <c r="T110136" s="1"/>
    </row>
    <row r="110137" spans="2:20">
      <c r="B110137" s="27"/>
      <c r="C110137" s="1"/>
      <c r="D110137" s="1"/>
      <c r="E110137" s="1"/>
      <c r="F110137" s="1"/>
      <c r="G110137" s="1"/>
      <c r="H110137" s="1"/>
      <c r="I110137" s="1"/>
      <c r="J110137" s="1"/>
      <c r="K110137" s="1"/>
      <c r="L110137" s="1"/>
      <c r="M110137" s="1"/>
      <c r="N110137" s="1"/>
      <c r="O110137" s="1"/>
      <c r="P110137" s="1"/>
      <c r="Q110137" s="1"/>
      <c r="R110137" s="1"/>
      <c r="S110137" s="1"/>
      <c r="T110137" s="1"/>
    </row>
    <row r="110138" spans="2:20">
      <c r="B110138" s="27"/>
      <c r="C110138" s="1"/>
      <c r="D110138" s="1"/>
      <c r="E110138" s="1"/>
      <c r="F110138" s="1"/>
      <c r="G110138" s="1"/>
      <c r="H110138" s="1"/>
      <c r="I110138" s="1"/>
      <c r="J110138" s="1"/>
      <c r="K110138" s="1"/>
      <c r="L110138" s="1"/>
      <c r="M110138" s="1"/>
      <c r="N110138" s="1"/>
      <c r="O110138" s="1"/>
      <c r="P110138" s="1"/>
      <c r="Q110138" s="1"/>
      <c r="R110138" s="1"/>
      <c r="S110138" s="1"/>
      <c r="T110138" s="1"/>
    </row>
    <row r="110139" spans="2:20">
      <c r="B110139" s="27"/>
      <c r="C110139" s="1"/>
      <c r="D110139" s="1"/>
      <c r="E110139" s="1"/>
      <c r="F110139" s="1"/>
      <c r="G110139" s="1"/>
      <c r="H110139" s="1"/>
      <c r="I110139" s="1"/>
      <c r="J110139" s="1"/>
      <c r="K110139" s="1"/>
      <c r="L110139" s="1"/>
      <c r="M110139" s="1"/>
      <c r="N110139" s="1"/>
      <c r="O110139" s="1"/>
      <c r="P110139" s="1"/>
      <c r="Q110139" s="1"/>
      <c r="R110139" s="1"/>
      <c r="S110139" s="1"/>
      <c r="T110139" s="1"/>
    </row>
    <row r="110140" spans="2:20">
      <c r="B110140" s="27"/>
      <c r="C110140" s="1"/>
      <c r="D110140" s="1"/>
      <c r="E110140" s="1"/>
      <c r="F110140" s="1"/>
      <c r="G110140" s="1"/>
      <c r="H110140" s="1"/>
      <c r="I110140" s="1"/>
      <c r="J110140" s="1"/>
      <c r="K110140" s="1"/>
      <c r="L110140" s="1"/>
      <c r="M110140" s="1"/>
      <c r="N110140" s="1"/>
      <c r="O110140" s="1"/>
      <c r="P110140" s="1"/>
      <c r="Q110140" s="1"/>
      <c r="R110140" s="1"/>
      <c r="S110140" s="1"/>
      <c r="T110140" s="1"/>
    </row>
    <row r="110141" spans="2:20">
      <c r="B110141" s="27"/>
      <c r="C110141" s="1"/>
      <c r="D110141" s="1"/>
      <c r="E110141" s="1"/>
      <c r="F110141" s="1"/>
      <c r="G110141" s="1"/>
      <c r="H110141" s="1"/>
      <c r="I110141" s="1"/>
      <c r="J110141" s="1"/>
      <c r="K110141" s="1"/>
      <c r="L110141" s="1"/>
      <c r="M110141" s="1"/>
      <c r="N110141" s="1"/>
      <c r="O110141" s="1"/>
      <c r="P110141" s="1"/>
      <c r="Q110141" s="1"/>
      <c r="R110141" s="1"/>
      <c r="S110141" s="1"/>
      <c r="T110141" s="1"/>
    </row>
    <row r="110142" spans="2:20">
      <c r="B110142" s="27"/>
      <c r="C110142" s="1"/>
      <c r="D110142" s="1"/>
      <c r="E110142" s="1"/>
      <c r="F110142" s="1"/>
      <c r="G110142" s="1"/>
      <c r="H110142" s="1"/>
      <c r="I110142" s="1"/>
      <c r="J110142" s="1"/>
      <c r="K110142" s="1"/>
      <c r="L110142" s="1"/>
      <c r="M110142" s="1"/>
      <c r="N110142" s="1"/>
      <c r="O110142" s="1"/>
      <c r="P110142" s="1"/>
      <c r="Q110142" s="1"/>
      <c r="R110142" s="1"/>
      <c r="S110142" s="1"/>
      <c r="T110142" s="1"/>
    </row>
    <row r="110143" spans="2:20">
      <c r="B110143" s="27"/>
      <c r="C110143" s="1"/>
      <c r="D110143" s="1"/>
      <c r="E110143" s="1"/>
      <c r="F110143" s="1"/>
      <c r="G110143" s="1"/>
      <c r="H110143" s="1"/>
      <c r="I110143" s="1"/>
      <c r="J110143" s="1"/>
      <c r="K110143" s="1"/>
      <c r="L110143" s="1"/>
      <c r="M110143" s="1"/>
      <c r="N110143" s="1"/>
      <c r="O110143" s="1"/>
      <c r="P110143" s="1"/>
      <c r="Q110143" s="1"/>
      <c r="R110143" s="1"/>
      <c r="S110143" s="1"/>
      <c r="T110143" s="1"/>
    </row>
    <row r="110144" spans="2:20">
      <c r="B110144" s="27"/>
      <c r="C110144" s="1"/>
      <c r="D110144" s="1"/>
      <c r="E110144" s="1"/>
      <c r="F110144" s="1"/>
      <c r="G110144" s="1"/>
      <c r="H110144" s="1"/>
      <c r="I110144" s="1"/>
      <c r="J110144" s="1"/>
      <c r="K110144" s="1"/>
      <c r="L110144" s="1"/>
      <c r="M110144" s="1"/>
      <c r="N110144" s="1"/>
      <c r="O110144" s="1"/>
      <c r="P110144" s="1"/>
      <c r="Q110144" s="1"/>
      <c r="R110144" s="1"/>
      <c r="S110144" s="1"/>
      <c r="T110144" s="1"/>
    </row>
    <row r="110145" spans="2:20">
      <c r="B110145" s="27"/>
      <c r="C110145" s="1"/>
      <c r="D110145" s="1"/>
      <c r="E110145" s="1"/>
      <c r="F110145" s="1"/>
      <c r="G110145" s="1"/>
      <c r="H110145" s="1"/>
      <c r="I110145" s="1"/>
      <c r="J110145" s="1"/>
      <c r="K110145" s="1"/>
      <c r="L110145" s="1"/>
      <c r="M110145" s="1"/>
      <c r="N110145" s="1"/>
      <c r="O110145" s="1"/>
      <c r="P110145" s="1"/>
      <c r="Q110145" s="1"/>
      <c r="R110145" s="1"/>
      <c r="S110145" s="1"/>
      <c r="T110145" s="1"/>
    </row>
    <row r="110146" spans="2:20">
      <c r="B110146" s="27"/>
      <c r="C110146" s="1"/>
      <c r="D110146" s="1"/>
      <c r="E110146" s="1"/>
      <c r="F110146" s="1"/>
      <c r="G110146" s="1"/>
      <c r="H110146" s="1"/>
      <c r="I110146" s="1"/>
      <c r="J110146" s="1"/>
      <c r="K110146" s="1"/>
      <c r="L110146" s="1"/>
      <c r="M110146" s="1"/>
      <c r="N110146" s="1"/>
      <c r="O110146" s="1"/>
      <c r="P110146" s="1"/>
      <c r="Q110146" s="1"/>
      <c r="R110146" s="1"/>
      <c r="S110146" s="1"/>
      <c r="T110146" s="1"/>
    </row>
    <row r="110147" spans="2:20">
      <c r="B110147" s="27"/>
      <c r="C110147" s="1"/>
      <c r="D110147" s="1"/>
      <c r="E110147" s="1"/>
      <c r="F110147" s="1"/>
      <c r="G110147" s="1"/>
      <c r="H110147" s="1"/>
      <c r="I110147" s="1"/>
      <c r="J110147" s="1"/>
      <c r="K110147" s="1"/>
      <c r="L110147" s="1"/>
      <c r="M110147" s="1"/>
      <c r="N110147" s="1"/>
      <c r="O110147" s="1"/>
      <c r="P110147" s="1"/>
      <c r="Q110147" s="1"/>
      <c r="R110147" s="1"/>
      <c r="S110147" s="1"/>
      <c r="T110147" s="1"/>
    </row>
    <row r="110148" spans="2:20">
      <c r="B110148" s="27"/>
      <c r="C110148" s="1"/>
      <c r="D110148" s="1"/>
      <c r="E110148" s="1"/>
      <c r="F110148" s="1"/>
      <c r="G110148" s="1"/>
      <c r="H110148" s="1"/>
      <c r="I110148" s="1"/>
      <c r="J110148" s="1"/>
      <c r="K110148" s="1"/>
      <c r="L110148" s="1"/>
      <c r="M110148" s="1"/>
      <c r="N110148" s="1"/>
      <c r="O110148" s="1"/>
      <c r="P110148" s="1"/>
      <c r="Q110148" s="1"/>
      <c r="R110148" s="1"/>
      <c r="S110148" s="1"/>
      <c r="T110148" s="1"/>
    </row>
    <row r="110149" spans="2:20">
      <c r="B110149" s="27"/>
      <c r="C110149" s="1"/>
      <c r="D110149" s="1"/>
      <c r="E110149" s="1"/>
      <c r="F110149" s="1"/>
      <c r="G110149" s="1"/>
      <c r="H110149" s="1"/>
      <c r="I110149" s="1"/>
      <c r="J110149" s="1"/>
      <c r="K110149" s="1"/>
      <c r="L110149" s="1"/>
      <c r="M110149" s="1"/>
      <c r="N110149" s="1"/>
      <c r="O110149" s="1"/>
      <c r="P110149" s="1"/>
      <c r="Q110149" s="1"/>
      <c r="R110149" s="1"/>
      <c r="S110149" s="1"/>
      <c r="T110149" s="1"/>
    </row>
    <row r="110150" spans="2:20">
      <c r="B110150" s="27"/>
      <c r="C110150" s="1"/>
      <c r="D110150" s="1"/>
      <c r="E110150" s="1"/>
      <c r="F110150" s="1"/>
      <c r="G110150" s="1"/>
      <c r="H110150" s="1"/>
      <c r="I110150" s="1"/>
      <c r="J110150" s="1"/>
      <c r="K110150" s="1"/>
      <c r="L110150" s="1"/>
      <c r="M110150" s="1"/>
      <c r="N110150" s="1"/>
      <c r="O110150" s="1"/>
      <c r="P110150" s="1"/>
      <c r="Q110150" s="1"/>
      <c r="R110150" s="1"/>
      <c r="S110150" s="1"/>
      <c r="T110150" s="1"/>
    </row>
    <row r="110151" spans="2:20">
      <c r="B110151" s="27"/>
      <c r="C110151" s="1"/>
      <c r="D110151" s="1"/>
      <c r="E110151" s="1"/>
      <c r="F110151" s="1"/>
      <c r="G110151" s="1"/>
      <c r="H110151" s="1"/>
      <c r="I110151" s="1"/>
      <c r="J110151" s="1"/>
      <c r="K110151" s="1"/>
      <c r="L110151" s="1"/>
      <c r="M110151" s="1"/>
      <c r="N110151" s="1"/>
      <c r="O110151" s="1"/>
      <c r="P110151" s="1"/>
      <c r="Q110151" s="1"/>
      <c r="R110151" s="1"/>
      <c r="S110151" s="1"/>
      <c r="T110151" s="1"/>
    </row>
    <row r="110152" spans="2:20">
      <c r="B110152" s="27"/>
      <c r="C110152" s="1"/>
      <c r="D110152" s="1"/>
      <c r="E110152" s="1"/>
      <c r="F110152" s="1"/>
      <c r="G110152" s="1"/>
      <c r="H110152" s="1"/>
      <c r="I110152" s="1"/>
      <c r="J110152" s="1"/>
      <c r="K110152" s="1"/>
      <c r="L110152" s="1"/>
      <c r="M110152" s="1"/>
      <c r="N110152" s="1"/>
      <c r="O110152" s="1"/>
      <c r="P110152" s="1"/>
      <c r="Q110152" s="1"/>
      <c r="R110152" s="1"/>
      <c r="S110152" s="1"/>
      <c r="T110152" s="1"/>
    </row>
    <row r="110153" spans="2:20">
      <c r="B110153" s="27"/>
      <c r="C110153" s="1"/>
      <c r="D110153" s="1"/>
      <c r="E110153" s="1"/>
      <c r="F110153" s="1"/>
      <c r="G110153" s="1"/>
      <c r="H110153" s="1"/>
      <c r="I110153" s="1"/>
      <c r="J110153" s="1"/>
      <c r="K110153" s="1"/>
      <c r="L110153" s="1"/>
      <c r="M110153" s="1"/>
      <c r="N110153" s="1"/>
      <c r="O110153" s="1"/>
      <c r="P110153" s="1"/>
      <c r="Q110153" s="1"/>
      <c r="R110153" s="1"/>
      <c r="S110153" s="1"/>
      <c r="T110153" s="1"/>
    </row>
    <row r="110154" spans="2:20">
      <c r="B110154" s="27"/>
      <c r="C110154" s="1"/>
      <c r="D110154" s="1"/>
      <c r="E110154" s="1"/>
      <c r="F110154" s="1"/>
      <c r="G110154" s="1"/>
      <c r="H110154" s="1"/>
      <c r="I110154" s="1"/>
      <c r="J110154" s="1"/>
      <c r="K110154" s="1"/>
      <c r="L110154" s="1"/>
      <c r="M110154" s="1"/>
      <c r="N110154" s="1"/>
      <c r="O110154" s="1"/>
      <c r="P110154" s="1"/>
      <c r="Q110154" s="1"/>
      <c r="R110154" s="1"/>
      <c r="S110154" s="1"/>
      <c r="T110154" s="1"/>
    </row>
    <row r="110155" spans="2:20">
      <c r="B110155" s="27"/>
      <c r="C110155" s="1"/>
      <c r="D110155" s="1"/>
      <c r="E110155" s="1"/>
      <c r="F110155" s="1"/>
      <c r="G110155" s="1"/>
      <c r="H110155" s="1"/>
      <c r="I110155" s="1"/>
      <c r="J110155" s="1"/>
      <c r="K110155" s="1"/>
      <c r="L110155" s="1"/>
      <c r="M110155" s="1"/>
      <c r="N110155" s="1"/>
      <c r="O110155" s="1"/>
      <c r="P110155" s="1"/>
      <c r="Q110155" s="1"/>
      <c r="R110155" s="1"/>
      <c r="S110155" s="1"/>
      <c r="T110155" s="1"/>
    </row>
    <row r="110156" spans="2:20">
      <c r="B110156" s="27"/>
      <c r="C110156" s="1"/>
      <c r="D110156" s="1"/>
      <c r="E110156" s="1"/>
      <c r="F110156" s="1"/>
      <c r="G110156" s="1"/>
      <c r="H110156" s="1"/>
      <c r="I110156" s="1"/>
      <c r="J110156" s="1"/>
      <c r="K110156" s="1"/>
      <c r="L110156" s="1"/>
      <c r="M110156" s="1"/>
      <c r="N110156" s="1"/>
      <c r="O110156" s="1"/>
      <c r="P110156" s="1"/>
      <c r="Q110156" s="1"/>
      <c r="R110156" s="1"/>
      <c r="S110156" s="1"/>
      <c r="T110156" s="1"/>
    </row>
    <row r="110157" spans="2:20">
      <c r="B110157" s="27"/>
      <c r="C110157" s="1"/>
      <c r="D110157" s="1"/>
      <c r="E110157" s="1"/>
      <c r="F110157" s="1"/>
      <c r="G110157" s="1"/>
      <c r="H110157" s="1"/>
      <c r="I110157" s="1"/>
      <c r="J110157" s="1"/>
      <c r="K110157" s="1"/>
      <c r="L110157" s="1"/>
      <c r="M110157" s="1"/>
      <c r="N110157" s="1"/>
      <c r="O110157" s="1"/>
      <c r="P110157" s="1"/>
      <c r="Q110157" s="1"/>
      <c r="R110157" s="1"/>
      <c r="S110157" s="1"/>
      <c r="T110157" s="1"/>
    </row>
    <row r="110158" spans="2:20">
      <c r="B110158" s="27"/>
      <c r="C110158" s="1"/>
      <c r="D110158" s="1"/>
      <c r="E110158" s="1"/>
      <c r="F110158" s="1"/>
      <c r="G110158" s="1"/>
      <c r="H110158" s="1"/>
      <c r="I110158" s="1"/>
      <c r="J110158" s="1"/>
      <c r="K110158" s="1"/>
      <c r="L110158" s="1"/>
      <c r="M110158" s="1"/>
      <c r="N110158" s="1"/>
      <c r="O110158" s="1"/>
      <c r="P110158" s="1"/>
      <c r="Q110158" s="1"/>
      <c r="R110158" s="1"/>
      <c r="S110158" s="1"/>
      <c r="T110158" s="1"/>
    </row>
    <row r="110159" spans="2:20">
      <c r="B110159" s="27"/>
      <c r="C110159" s="1"/>
      <c r="D110159" s="1"/>
      <c r="E110159" s="1"/>
      <c r="F110159" s="1"/>
      <c r="G110159" s="1"/>
      <c r="H110159" s="1"/>
      <c r="I110159" s="1"/>
      <c r="J110159" s="1"/>
      <c r="K110159" s="1"/>
      <c r="L110159" s="1"/>
      <c r="M110159" s="1"/>
      <c r="N110159" s="1"/>
      <c r="O110159" s="1"/>
      <c r="P110159" s="1"/>
      <c r="Q110159" s="1"/>
      <c r="R110159" s="1"/>
      <c r="S110159" s="1"/>
      <c r="T110159" s="1"/>
    </row>
    <row r="110160" spans="2:20">
      <c r="B110160" s="27"/>
      <c r="C110160" s="1"/>
      <c r="D110160" s="1"/>
      <c r="E110160" s="1"/>
      <c r="F110160" s="1"/>
      <c r="G110160" s="1"/>
      <c r="H110160" s="1"/>
      <c r="I110160" s="1"/>
      <c r="J110160" s="1"/>
      <c r="K110160" s="1"/>
      <c r="L110160" s="1"/>
      <c r="M110160" s="1"/>
      <c r="N110160" s="1"/>
      <c r="O110160" s="1"/>
      <c r="P110160" s="1"/>
      <c r="Q110160" s="1"/>
      <c r="R110160" s="1"/>
      <c r="S110160" s="1"/>
      <c r="T110160" s="1"/>
    </row>
    <row r="110161" spans="2:20">
      <c r="B110161" s="27"/>
      <c r="C110161" s="1"/>
      <c r="D110161" s="1"/>
      <c r="E110161" s="1"/>
      <c r="F110161" s="1"/>
      <c r="G110161" s="1"/>
      <c r="H110161" s="1"/>
      <c r="I110161" s="1"/>
      <c r="J110161" s="1"/>
      <c r="K110161" s="1"/>
      <c r="L110161" s="1"/>
      <c r="M110161" s="1"/>
      <c r="N110161" s="1"/>
      <c r="O110161" s="1"/>
      <c r="P110161" s="1"/>
      <c r="Q110161" s="1"/>
      <c r="R110161" s="1"/>
      <c r="S110161" s="1"/>
      <c r="T110161" s="1"/>
    </row>
    <row r="110162" spans="2:20">
      <c r="B110162" s="27"/>
      <c r="C110162" s="1"/>
      <c r="D110162" s="1"/>
      <c r="E110162" s="1"/>
      <c r="F110162" s="1"/>
      <c r="G110162" s="1"/>
      <c r="H110162" s="1"/>
      <c r="I110162" s="1"/>
      <c r="J110162" s="1"/>
      <c r="K110162" s="1"/>
      <c r="L110162" s="1"/>
      <c r="M110162" s="1"/>
      <c r="N110162" s="1"/>
      <c r="O110162" s="1"/>
      <c r="P110162" s="1"/>
      <c r="Q110162" s="1"/>
      <c r="R110162" s="1"/>
      <c r="S110162" s="1"/>
      <c r="T110162" s="1"/>
    </row>
    <row r="110163" spans="2:20">
      <c r="B110163" s="27"/>
      <c r="C110163" s="1"/>
      <c r="D110163" s="1"/>
      <c r="E110163" s="1"/>
      <c r="F110163" s="1"/>
      <c r="G110163" s="1"/>
      <c r="H110163" s="1"/>
      <c r="I110163" s="1"/>
      <c r="J110163" s="1"/>
      <c r="K110163" s="1"/>
      <c r="L110163" s="1"/>
      <c r="M110163" s="1"/>
      <c r="N110163" s="1"/>
      <c r="O110163" s="1"/>
      <c r="P110163" s="1"/>
      <c r="Q110163" s="1"/>
      <c r="R110163" s="1"/>
      <c r="S110163" s="1"/>
      <c r="T110163" s="1"/>
    </row>
    <row r="110164" spans="2:20">
      <c r="B110164" s="27"/>
      <c r="C110164" s="1"/>
      <c r="D110164" s="1"/>
      <c r="E110164" s="1"/>
      <c r="F110164" s="1"/>
      <c r="G110164" s="1"/>
      <c r="H110164" s="1"/>
      <c r="I110164" s="1"/>
      <c r="J110164" s="1"/>
      <c r="K110164" s="1"/>
      <c r="L110164" s="1"/>
      <c r="M110164" s="1"/>
      <c r="N110164" s="1"/>
      <c r="O110164" s="1"/>
      <c r="P110164" s="1"/>
      <c r="Q110164" s="1"/>
      <c r="R110164" s="1"/>
      <c r="S110164" s="1"/>
      <c r="T110164" s="1"/>
    </row>
    <row r="110165" spans="2:20">
      <c r="B110165" s="27"/>
      <c r="C110165" s="1"/>
      <c r="D110165" s="1"/>
      <c r="E110165" s="1"/>
      <c r="F110165" s="1"/>
      <c r="G110165" s="1"/>
      <c r="H110165" s="1"/>
      <c r="I110165" s="1"/>
      <c r="J110165" s="1"/>
      <c r="K110165" s="1"/>
      <c r="L110165" s="1"/>
      <c r="M110165" s="1"/>
      <c r="N110165" s="1"/>
      <c r="O110165" s="1"/>
      <c r="P110165" s="1"/>
      <c r="Q110165" s="1"/>
      <c r="R110165" s="1"/>
      <c r="S110165" s="1"/>
      <c r="T110165" s="1"/>
    </row>
    <row r="110166" spans="2:20">
      <c r="B110166" s="27"/>
      <c r="C110166" s="1"/>
      <c r="D110166" s="1"/>
      <c r="E110166" s="1"/>
      <c r="F110166" s="1"/>
      <c r="G110166" s="1"/>
      <c r="H110166" s="1"/>
      <c r="I110166" s="1"/>
      <c r="J110166" s="1"/>
      <c r="K110166" s="1"/>
      <c r="L110166" s="1"/>
      <c r="M110166" s="1"/>
      <c r="N110166" s="1"/>
      <c r="O110166" s="1"/>
      <c r="P110166" s="1"/>
      <c r="Q110166" s="1"/>
      <c r="R110166" s="1"/>
      <c r="S110166" s="1"/>
      <c r="T110166" s="1"/>
    </row>
    <row r="110167" spans="2:20">
      <c r="B110167" s="27"/>
      <c r="C110167" s="1"/>
      <c r="D110167" s="1"/>
      <c r="E110167" s="1"/>
      <c r="F110167" s="1"/>
      <c r="G110167" s="1"/>
      <c r="H110167" s="1"/>
      <c r="I110167" s="1"/>
      <c r="J110167" s="1"/>
      <c r="K110167" s="1"/>
      <c r="L110167" s="1"/>
      <c r="M110167" s="1"/>
      <c r="N110167" s="1"/>
      <c r="O110167" s="1"/>
      <c r="P110167" s="1"/>
      <c r="Q110167" s="1"/>
      <c r="R110167" s="1"/>
      <c r="S110167" s="1"/>
      <c r="T110167" s="1"/>
    </row>
    <row r="110168" spans="2:20">
      <c r="B110168" s="27"/>
      <c r="C110168" s="1"/>
      <c r="D110168" s="1"/>
      <c r="E110168" s="1"/>
      <c r="F110168" s="1"/>
      <c r="G110168" s="1"/>
      <c r="H110168" s="1"/>
      <c r="I110168" s="1"/>
      <c r="J110168" s="1"/>
      <c r="K110168" s="1"/>
      <c r="L110168" s="1"/>
      <c r="M110168" s="1"/>
      <c r="N110168" s="1"/>
      <c r="O110168" s="1"/>
      <c r="P110168" s="1"/>
      <c r="Q110168" s="1"/>
      <c r="R110168" s="1"/>
      <c r="S110168" s="1"/>
      <c r="T110168" s="1"/>
    </row>
    <row r="110169" spans="2:20">
      <c r="B110169" s="27"/>
      <c r="C110169" s="1"/>
      <c r="D110169" s="1"/>
      <c r="E110169" s="1"/>
      <c r="F110169" s="1"/>
      <c r="G110169" s="1"/>
      <c r="H110169" s="1"/>
      <c r="I110169" s="1"/>
      <c r="J110169" s="1"/>
      <c r="K110169" s="1"/>
      <c r="L110169" s="1"/>
      <c r="M110169" s="1"/>
      <c r="N110169" s="1"/>
      <c r="O110169" s="1"/>
      <c r="P110169" s="1"/>
      <c r="Q110169" s="1"/>
      <c r="R110169" s="1"/>
      <c r="S110169" s="1"/>
      <c r="T110169" s="1"/>
    </row>
    <row r="110170" spans="2:20">
      <c r="B110170" s="27"/>
      <c r="C110170" s="1"/>
      <c r="D110170" s="1"/>
      <c r="E110170" s="1"/>
      <c r="F110170" s="1"/>
      <c r="G110170" s="1"/>
      <c r="H110170" s="1"/>
      <c r="I110170" s="1"/>
      <c r="J110170" s="1"/>
      <c r="K110170" s="1"/>
      <c r="L110170" s="1"/>
      <c r="M110170" s="1"/>
      <c r="N110170" s="1"/>
      <c r="O110170" s="1"/>
      <c r="P110170" s="1"/>
      <c r="Q110170" s="1"/>
      <c r="R110170" s="1"/>
      <c r="S110170" s="1"/>
      <c r="T110170" s="1"/>
    </row>
    <row r="110171" spans="2:20">
      <c r="B110171" s="27"/>
      <c r="C110171" s="1"/>
      <c r="D110171" s="1"/>
      <c r="E110171" s="1"/>
      <c r="F110171" s="1"/>
      <c r="G110171" s="1"/>
      <c r="H110171" s="1"/>
      <c r="I110171" s="1"/>
      <c r="J110171" s="1"/>
      <c r="K110171" s="1"/>
      <c r="L110171" s="1"/>
      <c r="M110171" s="1"/>
      <c r="N110171" s="1"/>
      <c r="O110171" s="1"/>
      <c r="P110171" s="1"/>
      <c r="Q110171" s="1"/>
      <c r="R110171" s="1"/>
      <c r="S110171" s="1"/>
      <c r="T110171" s="1"/>
    </row>
    <row r="110172" spans="2:20">
      <c r="B110172" s="27"/>
      <c r="C110172" s="1"/>
      <c r="D110172" s="1"/>
      <c r="E110172" s="1"/>
      <c r="F110172" s="1"/>
      <c r="G110172" s="1"/>
      <c r="H110172" s="1"/>
      <c r="I110172" s="1"/>
      <c r="J110172" s="1"/>
      <c r="K110172" s="1"/>
      <c r="L110172" s="1"/>
      <c r="M110172" s="1"/>
      <c r="N110172" s="1"/>
      <c r="O110172" s="1"/>
      <c r="P110172" s="1"/>
      <c r="Q110172" s="1"/>
      <c r="R110172" s="1"/>
      <c r="S110172" s="1"/>
      <c r="T110172" s="1"/>
    </row>
    <row r="110173" spans="2:20">
      <c r="B110173" s="27"/>
      <c r="C110173" s="1"/>
      <c r="D110173" s="1"/>
      <c r="E110173" s="1"/>
      <c r="F110173" s="1"/>
      <c r="G110173" s="1"/>
      <c r="H110173" s="1"/>
      <c r="I110173" s="1"/>
      <c r="J110173" s="1"/>
      <c r="K110173" s="1"/>
      <c r="L110173" s="1"/>
      <c r="M110173" s="1"/>
      <c r="N110173" s="1"/>
      <c r="O110173" s="1"/>
      <c r="P110173" s="1"/>
      <c r="Q110173" s="1"/>
      <c r="R110173" s="1"/>
      <c r="S110173" s="1"/>
      <c r="T110173" s="1"/>
    </row>
    <row r="110174" spans="2:20">
      <c r="B110174" s="27"/>
      <c r="C110174" s="1"/>
      <c r="D110174" s="1"/>
      <c r="E110174" s="1"/>
      <c r="F110174" s="1"/>
      <c r="G110174" s="1"/>
      <c r="H110174" s="1"/>
      <c r="I110174" s="1"/>
      <c r="J110174" s="1"/>
      <c r="K110174" s="1"/>
      <c r="L110174" s="1"/>
      <c r="M110174" s="1"/>
      <c r="N110174" s="1"/>
      <c r="O110174" s="1"/>
      <c r="P110174" s="1"/>
      <c r="Q110174" s="1"/>
      <c r="R110174" s="1"/>
      <c r="S110174" s="1"/>
      <c r="T110174" s="1"/>
    </row>
    <row r="110175" spans="2:20">
      <c r="B110175" s="27"/>
      <c r="C110175" s="1"/>
      <c r="D110175" s="1"/>
      <c r="E110175" s="1"/>
      <c r="F110175" s="1"/>
      <c r="G110175" s="1"/>
      <c r="H110175" s="1"/>
      <c r="I110175" s="1"/>
      <c r="J110175" s="1"/>
      <c r="K110175" s="1"/>
      <c r="L110175" s="1"/>
      <c r="M110175" s="1"/>
      <c r="N110175" s="1"/>
      <c r="O110175" s="1"/>
      <c r="P110175" s="1"/>
      <c r="Q110175" s="1"/>
      <c r="R110175" s="1"/>
      <c r="S110175" s="1"/>
      <c r="T110175" s="1"/>
    </row>
    <row r="110176" spans="2:20">
      <c r="B110176" s="27"/>
      <c r="C110176" s="1"/>
      <c r="D110176" s="1"/>
      <c r="E110176" s="1"/>
      <c r="F110176" s="1"/>
      <c r="G110176" s="1"/>
      <c r="H110176" s="1"/>
      <c r="I110176" s="1"/>
      <c r="J110176" s="1"/>
      <c r="K110176" s="1"/>
      <c r="L110176" s="1"/>
      <c r="M110176" s="1"/>
      <c r="N110176" s="1"/>
      <c r="O110176" s="1"/>
      <c r="P110176" s="1"/>
      <c r="Q110176" s="1"/>
      <c r="R110176" s="1"/>
      <c r="S110176" s="1"/>
      <c r="T110176" s="1"/>
    </row>
    <row r="110177" spans="2:20">
      <c r="B110177" s="27"/>
      <c r="C110177" s="1"/>
      <c r="D110177" s="1"/>
      <c r="E110177" s="1"/>
      <c r="F110177" s="1"/>
      <c r="G110177" s="1"/>
      <c r="H110177" s="1"/>
      <c r="I110177" s="1"/>
      <c r="J110177" s="1"/>
      <c r="K110177" s="1"/>
      <c r="L110177" s="1"/>
      <c r="M110177" s="1"/>
      <c r="N110177" s="1"/>
      <c r="O110177" s="1"/>
      <c r="P110177" s="1"/>
      <c r="Q110177" s="1"/>
      <c r="R110177" s="1"/>
      <c r="S110177" s="1"/>
      <c r="T110177" s="1"/>
    </row>
    <row r="110178" spans="2:20">
      <c r="B110178" s="27"/>
      <c r="C110178" s="1"/>
      <c r="D110178" s="1"/>
      <c r="E110178" s="1"/>
      <c r="F110178" s="1"/>
      <c r="G110178" s="1"/>
      <c r="H110178" s="1"/>
      <c r="I110178" s="1"/>
      <c r="J110178" s="1"/>
      <c r="K110178" s="1"/>
      <c r="L110178" s="1"/>
      <c r="M110178" s="1"/>
      <c r="N110178" s="1"/>
      <c r="O110178" s="1"/>
      <c r="P110178" s="1"/>
      <c r="Q110178" s="1"/>
      <c r="R110178" s="1"/>
      <c r="S110178" s="1"/>
      <c r="T110178" s="1"/>
    </row>
    <row r="110179" spans="2:20">
      <c r="B110179" s="27"/>
      <c r="C110179" s="1"/>
      <c r="D110179" s="1"/>
      <c r="E110179" s="1"/>
      <c r="F110179" s="1"/>
      <c r="G110179" s="1"/>
      <c r="H110179" s="1"/>
      <c r="I110179" s="1"/>
      <c r="J110179" s="1"/>
      <c r="K110179" s="1"/>
      <c r="L110179" s="1"/>
      <c r="M110179" s="1"/>
      <c r="N110179" s="1"/>
      <c r="O110179" s="1"/>
      <c r="P110179" s="1"/>
      <c r="Q110179" s="1"/>
      <c r="R110179" s="1"/>
      <c r="S110179" s="1"/>
      <c r="T110179" s="1"/>
    </row>
    <row r="110180" spans="2:20">
      <c r="B110180" s="27"/>
      <c r="C110180" s="1"/>
      <c r="D110180" s="1"/>
      <c r="E110180" s="1"/>
      <c r="F110180" s="1"/>
      <c r="G110180" s="1"/>
      <c r="H110180" s="1"/>
      <c r="I110180" s="1"/>
      <c r="J110180" s="1"/>
      <c r="K110180" s="1"/>
      <c r="L110180" s="1"/>
      <c r="M110180" s="1"/>
      <c r="N110180" s="1"/>
      <c r="O110180" s="1"/>
      <c r="P110180" s="1"/>
      <c r="Q110180" s="1"/>
      <c r="R110180" s="1"/>
      <c r="S110180" s="1"/>
      <c r="T110180" s="1"/>
    </row>
    <row r="110181" spans="2:20">
      <c r="B110181" s="27"/>
      <c r="C110181" s="1"/>
      <c r="D110181" s="1"/>
      <c r="E110181" s="1"/>
      <c r="F110181" s="1"/>
      <c r="G110181" s="1"/>
      <c r="H110181" s="1"/>
      <c r="I110181" s="1"/>
      <c r="J110181" s="1"/>
      <c r="K110181" s="1"/>
      <c r="L110181" s="1"/>
      <c r="M110181" s="1"/>
      <c r="N110181" s="1"/>
      <c r="O110181" s="1"/>
      <c r="P110181" s="1"/>
      <c r="Q110181" s="1"/>
      <c r="R110181" s="1"/>
      <c r="S110181" s="1"/>
      <c r="T110181" s="1"/>
    </row>
    <row r="110182" spans="2:20">
      <c r="B110182" s="27"/>
      <c r="C110182" s="1"/>
      <c r="D110182" s="1"/>
      <c r="E110182" s="1"/>
      <c r="F110182" s="1"/>
      <c r="G110182" s="1"/>
      <c r="H110182" s="1"/>
      <c r="I110182" s="1"/>
      <c r="J110182" s="1"/>
      <c r="K110182" s="1"/>
      <c r="L110182" s="1"/>
      <c r="M110182" s="1"/>
      <c r="N110182" s="1"/>
      <c r="O110182" s="1"/>
      <c r="P110182" s="1"/>
      <c r="Q110182" s="1"/>
      <c r="R110182" s="1"/>
      <c r="S110182" s="1"/>
      <c r="T110182" s="1"/>
    </row>
    <row r="110183" spans="2:20">
      <c r="B110183" s="27"/>
      <c r="C110183" s="1"/>
      <c r="D110183" s="1"/>
      <c r="E110183" s="1"/>
      <c r="F110183" s="1"/>
      <c r="G110183" s="1"/>
      <c r="H110183" s="1"/>
      <c r="I110183" s="1"/>
      <c r="J110183" s="1"/>
      <c r="K110183" s="1"/>
      <c r="L110183" s="1"/>
      <c r="M110183" s="1"/>
      <c r="N110183" s="1"/>
      <c r="O110183" s="1"/>
      <c r="P110183" s="1"/>
      <c r="Q110183" s="1"/>
      <c r="R110183" s="1"/>
      <c r="S110183" s="1"/>
      <c r="T110183" s="1"/>
    </row>
    <row r="110184" spans="2:20">
      <c r="B110184" s="27"/>
      <c r="C110184" s="1"/>
      <c r="D110184" s="1"/>
      <c r="E110184" s="1"/>
      <c r="F110184" s="1"/>
      <c r="G110184" s="1"/>
      <c r="H110184" s="1"/>
      <c r="I110184" s="1"/>
      <c r="J110184" s="1"/>
      <c r="K110184" s="1"/>
      <c r="L110184" s="1"/>
      <c r="M110184" s="1"/>
      <c r="N110184" s="1"/>
      <c r="O110184" s="1"/>
      <c r="P110184" s="1"/>
      <c r="Q110184" s="1"/>
      <c r="R110184" s="1"/>
      <c r="S110184" s="1"/>
      <c r="T110184" s="1"/>
    </row>
    <row r="110185" spans="2:20">
      <c r="B110185" s="27"/>
      <c r="C110185" s="1"/>
      <c r="D110185" s="1"/>
      <c r="E110185" s="1"/>
      <c r="F110185" s="1"/>
      <c r="G110185" s="1"/>
      <c r="H110185" s="1"/>
      <c r="I110185" s="1"/>
      <c r="J110185" s="1"/>
      <c r="K110185" s="1"/>
      <c r="L110185" s="1"/>
      <c r="M110185" s="1"/>
      <c r="N110185" s="1"/>
      <c r="O110185" s="1"/>
      <c r="P110185" s="1"/>
      <c r="Q110185" s="1"/>
      <c r="R110185" s="1"/>
      <c r="S110185" s="1"/>
      <c r="T110185" s="1"/>
    </row>
    <row r="110186" spans="2:20">
      <c r="B110186" s="27"/>
      <c r="C110186" s="1"/>
      <c r="D110186" s="1"/>
      <c r="E110186" s="1"/>
      <c r="F110186" s="1"/>
      <c r="G110186" s="1"/>
      <c r="H110186" s="1"/>
      <c r="I110186" s="1"/>
      <c r="J110186" s="1"/>
      <c r="K110186" s="1"/>
      <c r="L110186" s="1"/>
      <c r="M110186" s="1"/>
      <c r="N110186" s="1"/>
      <c r="O110186" s="1"/>
      <c r="P110186" s="1"/>
      <c r="Q110186" s="1"/>
      <c r="R110186" s="1"/>
      <c r="S110186" s="1"/>
      <c r="T110186" s="1"/>
    </row>
    <row r="110187" spans="2:20">
      <c r="B110187" s="27"/>
      <c r="C110187" s="1"/>
      <c r="D110187" s="1"/>
      <c r="E110187" s="1"/>
      <c r="F110187" s="1"/>
      <c r="G110187" s="1"/>
      <c r="H110187" s="1"/>
      <c r="I110187" s="1"/>
      <c r="J110187" s="1"/>
      <c r="K110187" s="1"/>
      <c r="L110187" s="1"/>
      <c r="M110187" s="1"/>
      <c r="N110187" s="1"/>
      <c r="O110187" s="1"/>
      <c r="P110187" s="1"/>
      <c r="Q110187" s="1"/>
      <c r="R110187" s="1"/>
      <c r="S110187" s="1"/>
      <c r="T110187" s="1"/>
    </row>
    <row r="110188" spans="2:20">
      <c r="B110188" s="27"/>
      <c r="C110188" s="1"/>
      <c r="D110188" s="1"/>
      <c r="E110188" s="1"/>
      <c r="F110188" s="1"/>
      <c r="G110188" s="1"/>
      <c r="H110188" s="1"/>
      <c r="I110188" s="1"/>
      <c r="J110188" s="1"/>
      <c r="K110188" s="1"/>
      <c r="L110188" s="1"/>
      <c r="M110188" s="1"/>
      <c r="N110188" s="1"/>
      <c r="O110188" s="1"/>
      <c r="P110188" s="1"/>
      <c r="Q110188" s="1"/>
      <c r="R110188" s="1"/>
      <c r="S110188" s="1"/>
      <c r="T110188" s="1"/>
    </row>
    <row r="110189" spans="2:20">
      <c r="B110189" s="27"/>
      <c r="C110189" s="1"/>
      <c r="D110189" s="1"/>
      <c r="E110189" s="1"/>
      <c r="F110189" s="1"/>
      <c r="G110189" s="1"/>
      <c r="H110189" s="1"/>
      <c r="I110189" s="1"/>
      <c r="J110189" s="1"/>
      <c r="K110189" s="1"/>
      <c r="L110189" s="1"/>
      <c r="M110189" s="1"/>
      <c r="N110189" s="1"/>
      <c r="O110189" s="1"/>
      <c r="P110189" s="1"/>
      <c r="Q110189" s="1"/>
      <c r="R110189" s="1"/>
      <c r="S110189" s="1"/>
      <c r="T110189" s="1"/>
    </row>
    <row r="110190" spans="2:20">
      <c r="B110190" s="27"/>
      <c r="C110190" s="1"/>
      <c r="D110190" s="1"/>
      <c r="E110190" s="1"/>
      <c r="F110190" s="1"/>
      <c r="G110190" s="1"/>
      <c r="H110190" s="1"/>
      <c r="I110190" s="1"/>
      <c r="J110190" s="1"/>
      <c r="K110190" s="1"/>
      <c r="L110190" s="1"/>
      <c r="M110190" s="1"/>
      <c r="N110190" s="1"/>
      <c r="O110190" s="1"/>
      <c r="P110190" s="1"/>
      <c r="Q110190" s="1"/>
      <c r="R110190" s="1"/>
      <c r="S110190" s="1"/>
      <c r="T110190" s="1"/>
    </row>
    <row r="110191" spans="2:20">
      <c r="B110191" s="27"/>
      <c r="C110191" s="1"/>
      <c r="D110191" s="1"/>
      <c r="E110191" s="1"/>
      <c r="F110191" s="1"/>
      <c r="G110191" s="1"/>
      <c r="H110191" s="1"/>
      <c r="I110191" s="1"/>
      <c r="J110191" s="1"/>
      <c r="K110191" s="1"/>
      <c r="L110191" s="1"/>
      <c r="M110191" s="1"/>
      <c r="N110191" s="1"/>
      <c r="O110191" s="1"/>
      <c r="P110191" s="1"/>
      <c r="Q110191" s="1"/>
      <c r="R110191" s="1"/>
      <c r="S110191" s="1"/>
      <c r="T110191" s="1"/>
    </row>
    <row r="110192" spans="2:20">
      <c r="B110192" s="27"/>
      <c r="C110192" s="1"/>
      <c r="D110192" s="1"/>
      <c r="E110192" s="1"/>
      <c r="F110192" s="1"/>
      <c r="G110192" s="1"/>
      <c r="H110192" s="1"/>
      <c r="I110192" s="1"/>
      <c r="J110192" s="1"/>
      <c r="K110192" s="1"/>
      <c r="L110192" s="1"/>
      <c r="M110192" s="1"/>
      <c r="N110192" s="1"/>
      <c r="O110192" s="1"/>
      <c r="P110192" s="1"/>
      <c r="Q110192" s="1"/>
      <c r="R110192" s="1"/>
      <c r="S110192" s="1"/>
      <c r="T110192" s="1"/>
    </row>
    <row r="110193" spans="2:20">
      <c r="B110193" s="27"/>
      <c r="C110193" s="1"/>
      <c r="D110193" s="1"/>
      <c r="E110193" s="1"/>
      <c r="F110193" s="1"/>
      <c r="G110193" s="1"/>
      <c r="H110193" s="1"/>
      <c r="I110193" s="1"/>
      <c r="J110193" s="1"/>
      <c r="K110193" s="1"/>
      <c r="L110193" s="1"/>
      <c r="M110193" s="1"/>
      <c r="N110193" s="1"/>
      <c r="O110193" s="1"/>
      <c r="P110193" s="1"/>
      <c r="Q110193" s="1"/>
      <c r="R110193" s="1"/>
      <c r="S110193" s="1"/>
      <c r="T110193" s="1"/>
    </row>
    <row r="110194" spans="2:20">
      <c r="B110194" s="27"/>
      <c r="C110194" s="1"/>
      <c r="D110194" s="1"/>
      <c r="E110194" s="1"/>
      <c r="F110194" s="1"/>
      <c r="G110194" s="1"/>
      <c r="H110194" s="1"/>
      <c r="I110194" s="1"/>
      <c r="J110194" s="1"/>
      <c r="K110194" s="1"/>
      <c r="L110194" s="1"/>
      <c r="M110194" s="1"/>
      <c r="N110194" s="1"/>
      <c r="O110194" s="1"/>
      <c r="P110194" s="1"/>
      <c r="Q110194" s="1"/>
      <c r="R110194" s="1"/>
      <c r="S110194" s="1"/>
      <c r="T110194" s="1"/>
    </row>
    <row r="110195" spans="2:20">
      <c r="B110195" s="27"/>
      <c r="C110195" s="1"/>
      <c r="D110195" s="1"/>
      <c r="E110195" s="1"/>
      <c r="F110195" s="1"/>
      <c r="G110195" s="1"/>
      <c r="H110195" s="1"/>
      <c r="I110195" s="1"/>
      <c r="J110195" s="1"/>
      <c r="K110195" s="1"/>
      <c r="L110195" s="1"/>
      <c r="M110195" s="1"/>
      <c r="N110195" s="1"/>
      <c r="O110195" s="1"/>
      <c r="P110195" s="1"/>
      <c r="Q110195" s="1"/>
      <c r="R110195" s="1"/>
      <c r="S110195" s="1"/>
      <c r="T110195" s="1"/>
    </row>
    <row r="110196" spans="2:20">
      <c r="B110196" s="27"/>
      <c r="C110196" s="1"/>
      <c r="D110196" s="1"/>
      <c r="E110196" s="1"/>
      <c r="F110196" s="1"/>
      <c r="G110196" s="1"/>
      <c r="H110196" s="1"/>
      <c r="I110196" s="1"/>
      <c r="J110196" s="1"/>
      <c r="K110196" s="1"/>
      <c r="L110196" s="1"/>
      <c r="M110196" s="1"/>
      <c r="N110196" s="1"/>
      <c r="O110196" s="1"/>
      <c r="P110196" s="1"/>
      <c r="Q110196" s="1"/>
      <c r="R110196" s="1"/>
      <c r="S110196" s="1"/>
      <c r="T110196" s="1"/>
    </row>
    <row r="110197" spans="2:20">
      <c r="B110197" s="27"/>
      <c r="C110197" s="1"/>
      <c r="D110197" s="1"/>
      <c r="E110197" s="1"/>
      <c r="F110197" s="1"/>
      <c r="G110197" s="1"/>
      <c r="H110197" s="1"/>
      <c r="I110197" s="1"/>
      <c r="J110197" s="1"/>
      <c r="K110197" s="1"/>
      <c r="L110197" s="1"/>
      <c r="M110197" s="1"/>
      <c r="N110197" s="1"/>
      <c r="O110197" s="1"/>
      <c r="P110197" s="1"/>
      <c r="Q110197" s="1"/>
      <c r="R110197" s="1"/>
      <c r="S110197" s="1"/>
      <c r="T110197" s="1"/>
    </row>
    <row r="110198" spans="2:20">
      <c r="B110198" s="27"/>
      <c r="C110198" s="1"/>
      <c r="D110198" s="1"/>
      <c r="E110198" s="1"/>
      <c r="F110198" s="1"/>
      <c r="G110198" s="1"/>
      <c r="H110198" s="1"/>
      <c r="I110198" s="1"/>
      <c r="J110198" s="1"/>
      <c r="K110198" s="1"/>
      <c r="L110198" s="1"/>
      <c r="M110198" s="1"/>
      <c r="N110198" s="1"/>
      <c r="O110198" s="1"/>
      <c r="P110198" s="1"/>
      <c r="Q110198" s="1"/>
      <c r="R110198" s="1"/>
      <c r="S110198" s="1"/>
      <c r="T110198" s="1"/>
    </row>
    <row r="110199" spans="2:20">
      <c r="B110199" s="27"/>
      <c r="C110199" s="1"/>
      <c r="D110199" s="1"/>
      <c r="E110199" s="1"/>
      <c r="F110199" s="1"/>
      <c r="G110199" s="1"/>
      <c r="H110199" s="1"/>
      <c r="I110199" s="1"/>
      <c r="J110199" s="1"/>
      <c r="K110199" s="1"/>
      <c r="L110199" s="1"/>
      <c r="M110199" s="1"/>
      <c r="N110199" s="1"/>
      <c r="O110199" s="1"/>
      <c r="P110199" s="1"/>
      <c r="Q110199" s="1"/>
      <c r="R110199" s="1"/>
      <c r="S110199" s="1"/>
      <c r="T110199" s="1"/>
    </row>
    <row r="110200" spans="2:20">
      <c r="B110200" s="27"/>
      <c r="C110200" s="1"/>
      <c r="D110200" s="1"/>
      <c r="E110200" s="1"/>
      <c r="F110200" s="1"/>
      <c r="G110200" s="1"/>
      <c r="H110200" s="1"/>
      <c r="I110200" s="1"/>
      <c r="J110200" s="1"/>
      <c r="K110200" s="1"/>
      <c r="L110200" s="1"/>
      <c r="M110200" s="1"/>
      <c r="N110200" s="1"/>
      <c r="O110200" s="1"/>
      <c r="P110200" s="1"/>
      <c r="Q110200" s="1"/>
      <c r="R110200" s="1"/>
      <c r="S110200" s="1"/>
      <c r="T110200" s="1"/>
    </row>
    <row r="110201" spans="2:20">
      <c r="B110201" s="27"/>
      <c r="C110201" s="1"/>
      <c r="D110201" s="1"/>
      <c r="E110201" s="1"/>
      <c r="F110201" s="1"/>
      <c r="G110201" s="1"/>
      <c r="H110201" s="1"/>
      <c r="I110201" s="1"/>
      <c r="J110201" s="1"/>
      <c r="K110201" s="1"/>
      <c r="L110201" s="1"/>
      <c r="M110201" s="1"/>
      <c r="N110201" s="1"/>
      <c r="O110201" s="1"/>
      <c r="P110201" s="1"/>
      <c r="Q110201" s="1"/>
      <c r="R110201" s="1"/>
      <c r="S110201" s="1"/>
      <c r="T110201" s="1"/>
    </row>
    <row r="110202" spans="2:20">
      <c r="B110202" s="27"/>
      <c r="C110202" s="1"/>
      <c r="D110202" s="1"/>
      <c r="E110202" s="1"/>
      <c r="F110202" s="1"/>
      <c r="G110202" s="1"/>
      <c r="H110202" s="1"/>
      <c r="I110202" s="1"/>
      <c r="J110202" s="1"/>
      <c r="K110202" s="1"/>
      <c r="L110202" s="1"/>
      <c r="M110202" s="1"/>
      <c r="N110202" s="1"/>
      <c r="O110202" s="1"/>
      <c r="P110202" s="1"/>
      <c r="Q110202" s="1"/>
      <c r="R110202" s="1"/>
      <c r="S110202" s="1"/>
      <c r="T110202" s="1"/>
    </row>
    <row r="110203" spans="2:20">
      <c r="B110203" s="27"/>
      <c r="C110203" s="1"/>
      <c r="D110203" s="1"/>
      <c r="E110203" s="1"/>
      <c r="F110203" s="1"/>
      <c r="G110203" s="1"/>
      <c r="H110203" s="1"/>
      <c r="I110203" s="1"/>
      <c r="J110203" s="1"/>
      <c r="K110203" s="1"/>
      <c r="L110203" s="1"/>
      <c r="M110203" s="1"/>
      <c r="N110203" s="1"/>
      <c r="O110203" s="1"/>
      <c r="P110203" s="1"/>
      <c r="Q110203" s="1"/>
      <c r="R110203" s="1"/>
      <c r="S110203" s="1"/>
      <c r="T110203" s="1"/>
    </row>
    <row r="110204" spans="2:20">
      <c r="B110204" s="27"/>
      <c r="C110204" s="1"/>
      <c r="D110204" s="1"/>
      <c r="E110204" s="1"/>
      <c r="F110204" s="1"/>
      <c r="G110204" s="1"/>
      <c r="H110204" s="1"/>
      <c r="I110204" s="1"/>
      <c r="J110204" s="1"/>
      <c r="K110204" s="1"/>
      <c r="L110204" s="1"/>
      <c r="M110204" s="1"/>
      <c r="N110204" s="1"/>
      <c r="O110204" s="1"/>
      <c r="P110204" s="1"/>
      <c r="Q110204" s="1"/>
      <c r="R110204" s="1"/>
      <c r="S110204" s="1"/>
      <c r="T110204" s="1"/>
    </row>
    <row r="110205" spans="2:20">
      <c r="B110205" s="27"/>
      <c r="C110205" s="1"/>
      <c r="D110205" s="1"/>
      <c r="E110205" s="1"/>
      <c r="F110205" s="1"/>
      <c r="G110205" s="1"/>
      <c r="H110205" s="1"/>
      <c r="I110205" s="1"/>
      <c r="J110205" s="1"/>
      <c r="K110205" s="1"/>
      <c r="L110205" s="1"/>
      <c r="M110205" s="1"/>
      <c r="N110205" s="1"/>
      <c r="O110205" s="1"/>
      <c r="P110205" s="1"/>
      <c r="Q110205" s="1"/>
      <c r="R110205" s="1"/>
      <c r="S110205" s="1"/>
      <c r="T110205" s="1"/>
    </row>
    <row r="110206" spans="2:20">
      <c r="B110206" s="27"/>
      <c r="C110206" s="1"/>
      <c r="D110206" s="1"/>
      <c r="E110206" s="1"/>
      <c r="F110206" s="1"/>
      <c r="G110206" s="1"/>
      <c r="H110206" s="1"/>
      <c r="I110206" s="1"/>
      <c r="J110206" s="1"/>
      <c r="K110206" s="1"/>
      <c r="L110206" s="1"/>
      <c r="M110206" s="1"/>
      <c r="N110206" s="1"/>
      <c r="O110206" s="1"/>
      <c r="P110206" s="1"/>
      <c r="Q110206" s="1"/>
      <c r="R110206" s="1"/>
      <c r="S110206" s="1"/>
      <c r="T110206" s="1"/>
    </row>
    <row r="110207" spans="2:20">
      <c r="B110207" s="27"/>
      <c r="C110207" s="1"/>
      <c r="D110207" s="1"/>
      <c r="E110207" s="1"/>
      <c r="F110207" s="1"/>
      <c r="G110207" s="1"/>
      <c r="H110207" s="1"/>
      <c r="I110207" s="1"/>
      <c r="J110207" s="1"/>
      <c r="K110207" s="1"/>
      <c r="L110207" s="1"/>
      <c r="M110207" s="1"/>
      <c r="N110207" s="1"/>
      <c r="O110207" s="1"/>
      <c r="P110207" s="1"/>
      <c r="Q110207" s="1"/>
      <c r="R110207" s="1"/>
      <c r="S110207" s="1"/>
      <c r="T110207" s="1"/>
    </row>
    <row r="110208" spans="2:20">
      <c r="B110208" s="27"/>
      <c r="C110208" s="1"/>
      <c r="D110208" s="1"/>
      <c r="E110208" s="1"/>
      <c r="F110208" s="1"/>
      <c r="G110208" s="1"/>
      <c r="H110208" s="1"/>
      <c r="I110208" s="1"/>
      <c r="J110208" s="1"/>
      <c r="K110208" s="1"/>
      <c r="L110208" s="1"/>
      <c r="M110208" s="1"/>
      <c r="N110208" s="1"/>
      <c r="O110208" s="1"/>
      <c r="P110208" s="1"/>
      <c r="Q110208" s="1"/>
      <c r="R110208" s="1"/>
      <c r="S110208" s="1"/>
      <c r="T110208" s="1"/>
    </row>
    <row r="110209" spans="2:20">
      <c r="B110209" s="27"/>
      <c r="C110209" s="1"/>
      <c r="D110209" s="1"/>
      <c r="E110209" s="1"/>
      <c r="F110209" s="1"/>
      <c r="G110209" s="1"/>
      <c r="H110209" s="1"/>
      <c r="I110209" s="1"/>
      <c r="J110209" s="1"/>
      <c r="K110209" s="1"/>
      <c r="L110209" s="1"/>
      <c r="M110209" s="1"/>
      <c r="N110209" s="1"/>
      <c r="O110209" s="1"/>
      <c r="P110209" s="1"/>
      <c r="Q110209" s="1"/>
      <c r="R110209" s="1"/>
      <c r="S110209" s="1"/>
      <c r="T110209" s="1"/>
    </row>
    <row r="110210" spans="2:20">
      <c r="B110210" s="27"/>
      <c r="C110210" s="1"/>
      <c r="D110210" s="1"/>
      <c r="E110210" s="1"/>
      <c r="F110210" s="1"/>
      <c r="G110210" s="1"/>
      <c r="H110210" s="1"/>
      <c r="I110210" s="1"/>
      <c r="J110210" s="1"/>
      <c r="K110210" s="1"/>
      <c r="L110210" s="1"/>
      <c r="M110210" s="1"/>
      <c r="N110210" s="1"/>
      <c r="O110210" s="1"/>
      <c r="P110210" s="1"/>
      <c r="Q110210" s="1"/>
      <c r="R110210" s="1"/>
      <c r="S110210" s="1"/>
      <c r="T110210" s="1"/>
    </row>
    <row r="110211" spans="2:20">
      <c r="B110211" s="27"/>
      <c r="C110211" s="1"/>
      <c r="D110211" s="1"/>
      <c r="E110211" s="1"/>
      <c r="F110211" s="1"/>
      <c r="G110211" s="1"/>
      <c r="H110211" s="1"/>
      <c r="I110211" s="1"/>
      <c r="J110211" s="1"/>
      <c r="K110211" s="1"/>
      <c r="L110211" s="1"/>
      <c r="M110211" s="1"/>
      <c r="N110211" s="1"/>
      <c r="O110211" s="1"/>
      <c r="P110211" s="1"/>
      <c r="Q110211" s="1"/>
      <c r="R110211" s="1"/>
      <c r="S110211" s="1"/>
      <c r="T110211" s="1"/>
    </row>
    <row r="110212" spans="2:20">
      <c r="B110212" s="27"/>
      <c r="C110212" s="1"/>
      <c r="D110212" s="1"/>
      <c r="E110212" s="1"/>
      <c r="F110212" s="1"/>
      <c r="G110212" s="1"/>
      <c r="H110212" s="1"/>
      <c r="I110212" s="1"/>
      <c r="J110212" s="1"/>
      <c r="K110212" s="1"/>
      <c r="L110212" s="1"/>
      <c r="M110212" s="1"/>
      <c r="N110212" s="1"/>
      <c r="O110212" s="1"/>
      <c r="P110212" s="1"/>
      <c r="Q110212" s="1"/>
      <c r="R110212" s="1"/>
      <c r="S110212" s="1"/>
      <c r="T110212" s="1"/>
    </row>
    <row r="110213" spans="2:20">
      <c r="B110213" s="27"/>
      <c r="C110213" s="1"/>
      <c r="D110213" s="1"/>
      <c r="E110213" s="1"/>
      <c r="F110213" s="1"/>
      <c r="G110213" s="1"/>
      <c r="H110213" s="1"/>
      <c r="I110213" s="1"/>
      <c r="J110213" s="1"/>
      <c r="K110213" s="1"/>
      <c r="L110213" s="1"/>
      <c r="M110213" s="1"/>
      <c r="N110213" s="1"/>
      <c r="O110213" s="1"/>
      <c r="P110213" s="1"/>
      <c r="Q110213" s="1"/>
      <c r="R110213" s="1"/>
      <c r="S110213" s="1"/>
      <c r="T110213" s="1"/>
    </row>
    <row r="110214" spans="2:20">
      <c r="B110214" s="27"/>
      <c r="C110214" s="1"/>
      <c r="D110214" s="1"/>
      <c r="E110214" s="1"/>
      <c r="F110214" s="1"/>
      <c r="G110214" s="1"/>
      <c r="H110214" s="1"/>
      <c r="I110214" s="1"/>
      <c r="J110214" s="1"/>
      <c r="K110214" s="1"/>
      <c r="L110214" s="1"/>
      <c r="M110214" s="1"/>
      <c r="N110214" s="1"/>
      <c r="O110214" s="1"/>
      <c r="P110214" s="1"/>
      <c r="Q110214" s="1"/>
      <c r="R110214" s="1"/>
      <c r="S110214" s="1"/>
      <c r="T110214" s="1"/>
    </row>
    <row r="110215" spans="2:20">
      <c r="B110215" s="27"/>
      <c r="C110215" s="1"/>
      <c r="D110215" s="1"/>
      <c r="E110215" s="1"/>
      <c r="F110215" s="1"/>
      <c r="G110215" s="1"/>
      <c r="H110215" s="1"/>
      <c r="I110215" s="1"/>
      <c r="J110215" s="1"/>
      <c r="K110215" s="1"/>
      <c r="L110215" s="1"/>
      <c r="M110215" s="1"/>
      <c r="N110215" s="1"/>
      <c r="O110215" s="1"/>
      <c r="P110215" s="1"/>
      <c r="Q110215" s="1"/>
      <c r="R110215" s="1"/>
      <c r="S110215" s="1"/>
      <c r="T110215" s="1"/>
    </row>
    <row r="110216" spans="2:20">
      <c r="B110216" s="27"/>
      <c r="C110216" s="1"/>
      <c r="D110216" s="1"/>
      <c r="E110216" s="1"/>
      <c r="F110216" s="1"/>
      <c r="G110216" s="1"/>
      <c r="H110216" s="1"/>
      <c r="I110216" s="1"/>
      <c r="J110216" s="1"/>
      <c r="K110216" s="1"/>
      <c r="L110216" s="1"/>
      <c r="M110216" s="1"/>
      <c r="N110216" s="1"/>
      <c r="O110216" s="1"/>
      <c r="P110216" s="1"/>
      <c r="Q110216" s="1"/>
      <c r="R110216" s="1"/>
      <c r="S110216" s="1"/>
      <c r="T110216" s="1"/>
    </row>
    <row r="110217" spans="2:20">
      <c r="B110217" s="27"/>
      <c r="C110217" s="1"/>
      <c r="D110217" s="1"/>
      <c r="E110217" s="1"/>
      <c r="F110217" s="1"/>
      <c r="G110217" s="1"/>
      <c r="H110217" s="1"/>
      <c r="I110217" s="1"/>
      <c r="J110217" s="1"/>
      <c r="K110217" s="1"/>
      <c r="L110217" s="1"/>
      <c r="M110217" s="1"/>
      <c r="N110217" s="1"/>
      <c r="O110217" s="1"/>
      <c r="P110217" s="1"/>
      <c r="Q110217" s="1"/>
      <c r="R110217" s="1"/>
      <c r="S110217" s="1"/>
      <c r="T110217" s="1"/>
    </row>
    <row r="110218" spans="2:20">
      <c r="B110218" s="27"/>
      <c r="C110218" s="1"/>
      <c r="D110218" s="1"/>
      <c r="E110218" s="1"/>
      <c r="F110218" s="1"/>
      <c r="G110218" s="1"/>
      <c r="H110218" s="1"/>
      <c r="I110218" s="1"/>
      <c r="J110218" s="1"/>
      <c r="K110218" s="1"/>
      <c r="L110218" s="1"/>
      <c r="M110218" s="1"/>
      <c r="N110218" s="1"/>
      <c r="O110218" s="1"/>
      <c r="P110218" s="1"/>
      <c r="Q110218" s="1"/>
      <c r="R110218" s="1"/>
      <c r="S110218" s="1"/>
      <c r="T110218" s="1"/>
    </row>
    <row r="110219" spans="2:20">
      <c r="B110219" s="27"/>
      <c r="C110219" s="1"/>
      <c r="D110219" s="1"/>
      <c r="E110219" s="1"/>
      <c r="F110219" s="1"/>
      <c r="G110219" s="1"/>
      <c r="H110219" s="1"/>
      <c r="I110219" s="1"/>
      <c r="J110219" s="1"/>
      <c r="K110219" s="1"/>
      <c r="L110219" s="1"/>
      <c r="M110219" s="1"/>
      <c r="N110219" s="1"/>
      <c r="O110219" s="1"/>
      <c r="P110219" s="1"/>
      <c r="Q110219" s="1"/>
      <c r="R110219" s="1"/>
      <c r="S110219" s="1"/>
      <c r="T110219" s="1"/>
    </row>
    <row r="110220" spans="2:20">
      <c r="B110220" s="27"/>
      <c r="C110220" s="1"/>
      <c r="D110220" s="1"/>
      <c r="E110220" s="1"/>
      <c r="F110220" s="1"/>
      <c r="G110220" s="1"/>
      <c r="H110220" s="1"/>
      <c r="I110220" s="1"/>
      <c r="J110220" s="1"/>
      <c r="K110220" s="1"/>
      <c r="L110220" s="1"/>
      <c r="M110220" s="1"/>
      <c r="N110220" s="1"/>
      <c r="O110220" s="1"/>
      <c r="P110220" s="1"/>
      <c r="Q110220" s="1"/>
      <c r="R110220" s="1"/>
      <c r="S110220" s="1"/>
      <c r="T110220" s="1"/>
    </row>
    <row r="110221" spans="2:20">
      <c r="B110221" s="27"/>
      <c r="C110221" s="1"/>
      <c r="D110221" s="1"/>
      <c r="E110221" s="1"/>
      <c r="F110221" s="1"/>
      <c r="G110221" s="1"/>
      <c r="H110221" s="1"/>
      <c r="I110221" s="1"/>
      <c r="J110221" s="1"/>
      <c r="K110221" s="1"/>
      <c r="L110221" s="1"/>
      <c r="M110221" s="1"/>
      <c r="N110221" s="1"/>
      <c r="O110221" s="1"/>
      <c r="P110221" s="1"/>
      <c r="Q110221" s="1"/>
      <c r="R110221" s="1"/>
      <c r="S110221" s="1"/>
      <c r="T110221" s="1"/>
    </row>
    <row r="110222" spans="2:20">
      <c r="B110222" s="27"/>
      <c r="C110222" s="1"/>
      <c r="D110222" s="1"/>
      <c r="E110222" s="1"/>
      <c r="F110222" s="1"/>
      <c r="G110222" s="1"/>
      <c r="H110222" s="1"/>
      <c r="I110222" s="1"/>
      <c r="J110222" s="1"/>
      <c r="K110222" s="1"/>
      <c r="L110222" s="1"/>
      <c r="M110222" s="1"/>
      <c r="N110222" s="1"/>
      <c r="O110222" s="1"/>
      <c r="P110222" s="1"/>
      <c r="Q110222" s="1"/>
      <c r="R110222" s="1"/>
      <c r="S110222" s="1"/>
      <c r="T110222" s="1"/>
    </row>
    <row r="110223" spans="2:20">
      <c r="B110223" s="27"/>
      <c r="C110223" s="1"/>
      <c r="D110223" s="1"/>
      <c r="E110223" s="1"/>
      <c r="F110223" s="1"/>
      <c r="G110223" s="1"/>
      <c r="H110223" s="1"/>
      <c r="I110223" s="1"/>
      <c r="J110223" s="1"/>
      <c r="K110223" s="1"/>
      <c r="L110223" s="1"/>
      <c r="M110223" s="1"/>
      <c r="N110223" s="1"/>
      <c r="O110223" s="1"/>
      <c r="P110223" s="1"/>
      <c r="Q110223" s="1"/>
      <c r="R110223" s="1"/>
      <c r="S110223" s="1"/>
      <c r="T110223" s="1"/>
    </row>
    <row r="110224" spans="2:20">
      <c r="B110224" s="27"/>
      <c r="C110224" s="1"/>
      <c r="D110224" s="1"/>
      <c r="E110224" s="1"/>
      <c r="F110224" s="1"/>
      <c r="G110224" s="1"/>
      <c r="H110224" s="1"/>
      <c r="I110224" s="1"/>
      <c r="J110224" s="1"/>
      <c r="K110224" s="1"/>
      <c r="L110224" s="1"/>
      <c r="M110224" s="1"/>
      <c r="N110224" s="1"/>
      <c r="O110224" s="1"/>
      <c r="P110224" s="1"/>
      <c r="Q110224" s="1"/>
      <c r="R110224" s="1"/>
      <c r="S110224" s="1"/>
      <c r="T110224" s="1"/>
    </row>
    <row r="110225" spans="2:20">
      <c r="B110225" s="27"/>
      <c r="C110225" s="1"/>
      <c r="D110225" s="1"/>
      <c r="E110225" s="1"/>
      <c r="F110225" s="1"/>
      <c r="G110225" s="1"/>
      <c r="H110225" s="1"/>
      <c r="I110225" s="1"/>
      <c r="J110225" s="1"/>
      <c r="K110225" s="1"/>
      <c r="L110225" s="1"/>
      <c r="M110225" s="1"/>
      <c r="N110225" s="1"/>
      <c r="O110225" s="1"/>
      <c r="P110225" s="1"/>
      <c r="Q110225" s="1"/>
      <c r="R110225" s="1"/>
      <c r="S110225" s="1"/>
      <c r="T110225" s="1"/>
    </row>
    <row r="110226" spans="2:20">
      <c r="B110226" s="27"/>
      <c r="C110226" s="1"/>
      <c r="D110226" s="1"/>
      <c r="E110226" s="1"/>
      <c r="F110226" s="1"/>
      <c r="G110226" s="1"/>
      <c r="H110226" s="1"/>
      <c r="I110226" s="1"/>
      <c r="J110226" s="1"/>
      <c r="K110226" s="1"/>
      <c r="L110226" s="1"/>
      <c r="M110226" s="1"/>
      <c r="N110226" s="1"/>
      <c r="O110226" s="1"/>
      <c r="P110226" s="1"/>
      <c r="Q110226" s="1"/>
      <c r="R110226" s="1"/>
      <c r="S110226" s="1"/>
      <c r="T110226" s="1"/>
    </row>
    <row r="110227" spans="2:20">
      <c r="B110227" s="27"/>
      <c r="C110227" s="1"/>
      <c r="D110227" s="1"/>
      <c r="E110227" s="1"/>
      <c r="F110227" s="1"/>
      <c r="G110227" s="1"/>
      <c r="H110227" s="1"/>
      <c r="I110227" s="1"/>
      <c r="J110227" s="1"/>
      <c r="K110227" s="1"/>
      <c r="L110227" s="1"/>
      <c r="M110227" s="1"/>
      <c r="N110227" s="1"/>
      <c r="O110227" s="1"/>
      <c r="P110227" s="1"/>
      <c r="Q110227" s="1"/>
      <c r="R110227" s="1"/>
      <c r="S110227" s="1"/>
      <c r="T110227" s="1"/>
    </row>
    <row r="110228" spans="2:20">
      <c r="B110228" s="27"/>
      <c r="C110228" s="1"/>
      <c r="D110228" s="1"/>
      <c r="E110228" s="1"/>
      <c r="F110228" s="1"/>
      <c r="G110228" s="1"/>
      <c r="H110228" s="1"/>
      <c r="I110228" s="1"/>
      <c r="J110228" s="1"/>
      <c r="K110228" s="1"/>
      <c r="L110228" s="1"/>
      <c r="M110228" s="1"/>
      <c r="N110228" s="1"/>
      <c r="O110228" s="1"/>
      <c r="P110228" s="1"/>
      <c r="Q110228" s="1"/>
      <c r="R110228" s="1"/>
      <c r="S110228" s="1"/>
      <c r="T110228" s="1"/>
    </row>
    <row r="110229" spans="2:20">
      <c r="B110229" s="27"/>
      <c r="C110229" s="1"/>
      <c r="D110229" s="1"/>
      <c r="E110229" s="1"/>
      <c r="F110229" s="1"/>
      <c r="G110229" s="1"/>
      <c r="H110229" s="1"/>
      <c r="I110229" s="1"/>
      <c r="J110229" s="1"/>
      <c r="K110229" s="1"/>
      <c r="L110229" s="1"/>
      <c r="M110229" s="1"/>
      <c r="N110229" s="1"/>
      <c r="O110229" s="1"/>
      <c r="P110229" s="1"/>
      <c r="Q110229" s="1"/>
      <c r="R110229" s="1"/>
      <c r="S110229" s="1"/>
      <c r="T110229" s="1"/>
    </row>
    <row r="110230" spans="2:20">
      <c r="B110230" s="27"/>
      <c r="C110230" s="1"/>
      <c r="D110230" s="1"/>
      <c r="E110230" s="1"/>
      <c r="F110230" s="1"/>
      <c r="G110230" s="1"/>
      <c r="H110230" s="1"/>
      <c r="I110230" s="1"/>
      <c r="J110230" s="1"/>
      <c r="K110230" s="1"/>
      <c r="L110230" s="1"/>
      <c r="M110230" s="1"/>
      <c r="N110230" s="1"/>
      <c r="O110230" s="1"/>
      <c r="P110230" s="1"/>
      <c r="Q110230" s="1"/>
      <c r="R110230" s="1"/>
      <c r="S110230" s="1"/>
      <c r="T110230" s="1"/>
    </row>
    <row r="110231" spans="2:20">
      <c r="B110231" s="27"/>
      <c r="C110231" s="1"/>
      <c r="D110231" s="1"/>
      <c r="E110231" s="1"/>
      <c r="F110231" s="1"/>
      <c r="G110231" s="1"/>
      <c r="H110231" s="1"/>
      <c r="I110231" s="1"/>
      <c r="J110231" s="1"/>
      <c r="K110231" s="1"/>
      <c r="L110231" s="1"/>
      <c r="M110231" s="1"/>
      <c r="N110231" s="1"/>
      <c r="O110231" s="1"/>
      <c r="P110231" s="1"/>
      <c r="Q110231" s="1"/>
      <c r="R110231" s="1"/>
      <c r="S110231" s="1"/>
      <c r="T110231" s="1"/>
    </row>
    <row r="110232" spans="2:20">
      <c r="B110232" s="27"/>
      <c r="C110232" s="1"/>
      <c r="D110232" s="1"/>
      <c r="E110232" s="1"/>
      <c r="F110232" s="1"/>
      <c r="G110232" s="1"/>
      <c r="H110232" s="1"/>
      <c r="I110232" s="1"/>
      <c r="J110232" s="1"/>
      <c r="K110232" s="1"/>
      <c r="L110232" s="1"/>
      <c r="M110232" s="1"/>
      <c r="N110232" s="1"/>
      <c r="O110232" s="1"/>
      <c r="P110232" s="1"/>
      <c r="Q110232" s="1"/>
      <c r="R110232" s="1"/>
      <c r="S110232" s="1"/>
      <c r="T110232" s="1"/>
    </row>
    <row r="110233" spans="2:20">
      <c r="B110233" s="27"/>
      <c r="C110233" s="1"/>
      <c r="D110233" s="1"/>
      <c r="E110233" s="1"/>
      <c r="F110233" s="1"/>
      <c r="G110233" s="1"/>
      <c r="H110233" s="1"/>
      <c r="I110233" s="1"/>
      <c r="J110233" s="1"/>
      <c r="K110233" s="1"/>
      <c r="L110233" s="1"/>
      <c r="M110233" s="1"/>
      <c r="N110233" s="1"/>
      <c r="O110233" s="1"/>
      <c r="P110233" s="1"/>
      <c r="Q110233" s="1"/>
      <c r="R110233" s="1"/>
      <c r="S110233" s="1"/>
      <c r="T110233" s="1"/>
    </row>
    <row r="110234" spans="2:20">
      <c r="B110234" s="27"/>
      <c r="C110234" s="1"/>
      <c r="D110234" s="1"/>
      <c r="E110234" s="1"/>
      <c r="F110234" s="1"/>
      <c r="G110234" s="1"/>
      <c r="H110234" s="1"/>
      <c r="I110234" s="1"/>
      <c r="J110234" s="1"/>
      <c r="K110234" s="1"/>
      <c r="L110234" s="1"/>
      <c r="M110234" s="1"/>
      <c r="N110234" s="1"/>
      <c r="O110234" s="1"/>
      <c r="P110234" s="1"/>
      <c r="Q110234" s="1"/>
      <c r="R110234" s="1"/>
      <c r="S110234" s="1"/>
      <c r="T110234" s="1"/>
    </row>
    <row r="110235" spans="2:20">
      <c r="B110235" s="27"/>
      <c r="C110235" s="1"/>
      <c r="D110235" s="1"/>
      <c r="E110235" s="1"/>
      <c r="F110235" s="1"/>
      <c r="G110235" s="1"/>
      <c r="H110235" s="1"/>
      <c r="I110235" s="1"/>
      <c r="J110235" s="1"/>
      <c r="K110235" s="1"/>
      <c r="L110235" s="1"/>
      <c r="M110235" s="1"/>
      <c r="N110235" s="1"/>
      <c r="O110235" s="1"/>
      <c r="P110235" s="1"/>
      <c r="Q110235" s="1"/>
      <c r="R110235" s="1"/>
      <c r="S110235" s="1"/>
      <c r="T110235" s="1"/>
    </row>
    <row r="110236" spans="2:20">
      <c r="B110236" s="27"/>
      <c r="C110236" s="1"/>
      <c r="D110236" s="1"/>
      <c r="E110236" s="1"/>
      <c r="F110236" s="1"/>
      <c r="G110236" s="1"/>
      <c r="H110236" s="1"/>
      <c r="I110236" s="1"/>
      <c r="J110236" s="1"/>
      <c r="K110236" s="1"/>
      <c r="L110236" s="1"/>
      <c r="M110236" s="1"/>
      <c r="N110236" s="1"/>
      <c r="O110236" s="1"/>
      <c r="P110236" s="1"/>
      <c r="Q110236" s="1"/>
      <c r="R110236" s="1"/>
      <c r="S110236" s="1"/>
      <c r="T110236" s="1"/>
    </row>
    <row r="110237" spans="2:20">
      <c r="B110237" s="27"/>
      <c r="C110237" s="1"/>
      <c r="D110237" s="1"/>
      <c r="E110237" s="1"/>
      <c r="F110237" s="1"/>
      <c r="G110237" s="1"/>
      <c r="H110237" s="1"/>
      <c r="I110237" s="1"/>
      <c r="J110237" s="1"/>
      <c r="K110237" s="1"/>
      <c r="L110237" s="1"/>
      <c r="M110237" s="1"/>
      <c r="N110237" s="1"/>
      <c r="O110237" s="1"/>
      <c r="P110237" s="1"/>
      <c r="Q110237" s="1"/>
      <c r="R110237" s="1"/>
      <c r="S110237" s="1"/>
      <c r="T110237" s="1"/>
    </row>
    <row r="110238" spans="2:20">
      <c r="B110238" s="27"/>
      <c r="C110238" s="1"/>
      <c r="D110238" s="1"/>
      <c r="E110238" s="1"/>
      <c r="F110238" s="1"/>
      <c r="G110238" s="1"/>
      <c r="H110238" s="1"/>
      <c r="I110238" s="1"/>
      <c r="J110238" s="1"/>
      <c r="K110238" s="1"/>
      <c r="L110238" s="1"/>
      <c r="M110238" s="1"/>
      <c r="N110238" s="1"/>
      <c r="O110238" s="1"/>
      <c r="P110238" s="1"/>
      <c r="Q110238" s="1"/>
      <c r="R110238" s="1"/>
      <c r="S110238" s="1"/>
      <c r="T110238" s="1"/>
    </row>
    <row r="110239" spans="2:20">
      <c r="B110239" s="27"/>
      <c r="C110239" s="1"/>
      <c r="D110239" s="1"/>
      <c r="E110239" s="1"/>
      <c r="F110239" s="1"/>
      <c r="G110239" s="1"/>
      <c r="H110239" s="1"/>
      <c r="I110239" s="1"/>
      <c r="J110239" s="1"/>
      <c r="K110239" s="1"/>
      <c r="L110239" s="1"/>
      <c r="M110239" s="1"/>
      <c r="N110239" s="1"/>
      <c r="O110239" s="1"/>
      <c r="P110239" s="1"/>
      <c r="Q110239" s="1"/>
      <c r="R110239" s="1"/>
      <c r="S110239" s="1"/>
      <c r="T110239" s="1"/>
    </row>
    <row r="110240" spans="2:20">
      <c r="B110240" s="27"/>
      <c r="C110240" s="1"/>
      <c r="D110240" s="1"/>
      <c r="E110240" s="1"/>
      <c r="F110240" s="1"/>
      <c r="G110240" s="1"/>
      <c r="H110240" s="1"/>
      <c r="I110240" s="1"/>
      <c r="J110240" s="1"/>
      <c r="K110240" s="1"/>
      <c r="L110240" s="1"/>
      <c r="M110240" s="1"/>
      <c r="N110240" s="1"/>
      <c r="O110240" s="1"/>
      <c r="P110240" s="1"/>
      <c r="Q110240" s="1"/>
      <c r="R110240" s="1"/>
      <c r="S110240" s="1"/>
      <c r="T110240" s="1"/>
    </row>
    <row r="110241" spans="2:20">
      <c r="B110241" s="27"/>
      <c r="C110241" s="1"/>
      <c r="D110241" s="1"/>
      <c r="E110241" s="1"/>
      <c r="F110241" s="1"/>
      <c r="G110241" s="1"/>
      <c r="H110241" s="1"/>
      <c r="I110241" s="1"/>
      <c r="J110241" s="1"/>
      <c r="K110241" s="1"/>
      <c r="L110241" s="1"/>
      <c r="M110241" s="1"/>
      <c r="N110241" s="1"/>
      <c r="O110241" s="1"/>
      <c r="P110241" s="1"/>
      <c r="Q110241" s="1"/>
      <c r="R110241" s="1"/>
      <c r="S110241" s="1"/>
      <c r="T110241" s="1"/>
    </row>
    <row r="110242" spans="2:20">
      <c r="B110242" s="27"/>
      <c r="C110242" s="1"/>
      <c r="D110242" s="1"/>
      <c r="E110242" s="1"/>
      <c r="F110242" s="1"/>
      <c r="G110242" s="1"/>
      <c r="H110242" s="1"/>
      <c r="I110242" s="1"/>
      <c r="J110242" s="1"/>
      <c r="K110242" s="1"/>
      <c r="L110242" s="1"/>
      <c r="M110242" s="1"/>
      <c r="N110242" s="1"/>
      <c r="O110242" s="1"/>
      <c r="P110242" s="1"/>
      <c r="Q110242" s="1"/>
      <c r="R110242" s="1"/>
      <c r="S110242" s="1"/>
      <c r="T110242" s="1"/>
    </row>
    <row r="110243" spans="2:20">
      <c r="B110243" s="27"/>
      <c r="C110243" s="1"/>
      <c r="D110243" s="1"/>
      <c r="E110243" s="1"/>
      <c r="F110243" s="1"/>
      <c r="G110243" s="1"/>
      <c r="H110243" s="1"/>
      <c r="I110243" s="1"/>
      <c r="J110243" s="1"/>
      <c r="K110243" s="1"/>
      <c r="L110243" s="1"/>
      <c r="M110243" s="1"/>
      <c r="N110243" s="1"/>
      <c r="O110243" s="1"/>
      <c r="P110243" s="1"/>
      <c r="Q110243" s="1"/>
      <c r="R110243" s="1"/>
      <c r="S110243" s="1"/>
      <c r="T110243" s="1"/>
    </row>
    <row r="110244" spans="2:20">
      <c r="B110244" s="27"/>
      <c r="C110244" s="1"/>
      <c r="D110244" s="1"/>
      <c r="E110244" s="1"/>
      <c r="F110244" s="1"/>
      <c r="G110244" s="1"/>
      <c r="H110244" s="1"/>
      <c r="I110244" s="1"/>
      <c r="J110244" s="1"/>
      <c r="K110244" s="1"/>
      <c r="L110244" s="1"/>
      <c r="M110244" s="1"/>
      <c r="N110244" s="1"/>
      <c r="O110244" s="1"/>
      <c r="P110244" s="1"/>
      <c r="Q110244" s="1"/>
      <c r="R110244" s="1"/>
      <c r="S110244" s="1"/>
      <c r="T110244" s="1"/>
    </row>
    <row r="110245" spans="2:20">
      <c r="B110245" s="27"/>
      <c r="C110245" s="1"/>
      <c r="D110245" s="1"/>
      <c r="E110245" s="1"/>
      <c r="F110245" s="1"/>
      <c r="G110245" s="1"/>
      <c r="H110245" s="1"/>
      <c r="I110245" s="1"/>
      <c r="J110245" s="1"/>
      <c r="K110245" s="1"/>
      <c r="L110245" s="1"/>
      <c r="M110245" s="1"/>
      <c r="N110245" s="1"/>
      <c r="O110245" s="1"/>
      <c r="P110245" s="1"/>
      <c r="Q110245" s="1"/>
      <c r="R110245" s="1"/>
      <c r="S110245" s="1"/>
      <c r="T110245" s="1"/>
    </row>
    <row r="110246" spans="2:20">
      <c r="B110246" s="27"/>
      <c r="C110246" s="1"/>
      <c r="D110246" s="1"/>
      <c r="E110246" s="1"/>
      <c r="F110246" s="1"/>
      <c r="G110246" s="1"/>
      <c r="H110246" s="1"/>
      <c r="I110246" s="1"/>
      <c r="J110246" s="1"/>
      <c r="K110246" s="1"/>
      <c r="L110246" s="1"/>
      <c r="M110246" s="1"/>
      <c r="N110246" s="1"/>
      <c r="O110246" s="1"/>
      <c r="P110246" s="1"/>
      <c r="Q110246" s="1"/>
      <c r="R110246" s="1"/>
      <c r="S110246" s="1"/>
      <c r="T110246" s="1"/>
    </row>
    <row r="110247" spans="2:20">
      <c r="B110247" s="27"/>
      <c r="C110247" s="1"/>
      <c r="D110247" s="1"/>
      <c r="E110247" s="1"/>
      <c r="F110247" s="1"/>
      <c r="G110247" s="1"/>
      <c r="H110247" s="1"/>
      <c r="I110247" s="1"/>
      <c r="J110247" s="1"/>
      <c r="K110247" s="1"/>
      <c r="L110247" s="1"/>
      <c r="M110247" s="1"/>
      <c r="N110247" s="1"/>
      <c r="O110247" s="1"/>
      <c r="P110247" s="1"/>
      <c r="Q110247" s="1"/>
      <c r="R110247" s="1"/>
      <c r="S110247" s="1"/>
      <c r="T110247" s="1"/>
    </row>
    <row r="110248" spans="2:20">
      <c r="B110248" s="27"/>
      <c r="C110248" s="1"/>
      <c r="D110248" s="1"/>
      <c r="E110248" s="1"/>
      <c r="F110248" s="1"/>
      <c r="G110248" s="1"/>
      <c r="H110248" s="1"/>
      <c r="I110248" s="1"/>
      <c r="J110248" s="1"/>
      <c r="K110248" s="1"/>
      <c r="L110248" s="1"/>
      <c r="M110248" s="1"/>
      <c r="N110248" s="1"/>
      <c r="O110248" s="1"/>
      <c r="P110248" s="1"/>
      <c r="Q110248" s="1"/>
      <c r="R110248" s="1"/>
      <c r="S110248" s="1"/>
      <c r="T110248" s="1"/>
    </row>
    <row r="110249" spans="2:20">
      <c r="B110249" s="27"/>
      <c r="C110249" s="1"/>
      <c r="D110249" s="1"/>
      <c r="E110249" s="1"/>
      <c r="F110249" s="1"/>
      <c r="G110249" s="1"/>
      <c r="H110249" s="1"/>
      <c r="I110249" s="1"/>
      <c r="J110249" s="1"/>
      <c r="K110249" s="1"/>
      <c r="L110249" s="1"/>
      <c r="M110249" s="1"/>
      <c r="N110249" s="1"/>
      <c r="O110249" s="1"/>
      <c r="P110249" s="1"/>
      <c r="Q110249" s="1"/>
      <c r="R110249" s="1"/>
      <c r="S110249" s="1"/>
      <c r="T110249" s="1"/>
    </row>
    <row r="110250" spans="2:20">
      <c r="B110250" s="27"/>
      <c r="C110250" s="1"/>
      <c r="D110250" s="1"/>
      <c r="E110250" s="1"/>
      <c r="F110250" s="1"/>
      <c r="G110250" s="1"/>
      <c r="H110250" s="1"/>
      <c r="I110250" s="1"/>
      <c r="J110250" s="1"/>
      <c r="K110250" s="1"/>
      <c r="L110250" s="1"/>
      <c r="M110250" s="1"/>
      <c r="N110250" s="1"/>
      <c r="O110250" s="1"/>
      <c r="P110250" s="1"/>
      <c r="Q110250" s="1"/>
      <c r="R110250" s="1"/>
      <c r="S110250" s="1"/>
      <c r="T110250" s="1"/>
    </row>
    <row r="110251" spans="2:20">
      <c r="B110251" s="27"/>
      <c r="C110251" s="1"/>
      <c r="D110251" s="1"/>
      <c r="E110251" s="1"/>
      <c r="F110251" s="1"/>
      <c r="G110251" s="1"/>
      <c r="H110251" s="1"/>
      <c r="I110251" s="1"/>
      <c r="J110251" s="1"/>
      <c r="K110251" s="1"/>
      <c r="L110251" s="1"/>
      <c r="M110251" s="1"/>
      <c r="N110251" s="1"/>
      <c r="O110251" s="1"/>
      <c r="P110251" s="1"/>
      <c r="Q110251" s="1"/>
      <c r="R110251" s="1"/>
      <c r="S110251" s="1"/>
      <c r="T110251" s="1"/>
    </row>
    <row r="110252" spans="2:20">
      <c r="B110252" s="27"/>
      <c r="C110252" s="1"/>
      <c r="D110252" s="1"/>
      <c r="E110252" s="1"/>
      <c r="F110252" s="1"/>
      <c r="G110252" s="1"/>
      <c r="H110252" s="1"/>
      <c r="I110252" s="1"/>
      <c r="J110252" s="1"/>
      <c r="K110252" s="1"/>
      <c r="L110252" s="1"/>
      <c r="M110252" s="1"/>
      <c r="N110252" s="1"/>
      <c r="O110252" s="1"/>
      <c r="P110252" s="1"/>
      <c r="Q110252" s="1"/>
      <c r="R110252" s="1"/>
      <c r="S110252" s="1"/>
      <c r="T110252" s="1"/>
    </row>
    <row r="110253" spans="2:20">
      <c r="B110253" s="27"/>
      <c r="C110253" s="1"/>
      <c r="D110253" s="1"/>
      <c r="E110253" s="1"/>
      <c r="F110253" s="1"/>
      <c r="G110253" s="1"/>
      <c r="H110253" s="1"/>
      <c r="I110253" s="1"/>
      <c r="J110253" s="1"/>
      <c r="K110253" s="1"/>
      <c r="L110253" s="1"/>
      <c r="M110253" s="1"/>
      <c r="N110253" s="1"/>
      <c r="O110253" s="1"/>
      <c r="P110253" s="1"/>
      <c r="Q110253" s="1"/>
      <c r="R110253" s="1"/>
      <c r="S110253" s="1"/>
      <c r="T110253" s="1"/>
    </row>
    <row r="110254" spans="2:20">
      <c r="B110254" s="27"/>
      <c r="C110254" s="1"/>
      <c r="D110254" s="1"/>
      <c r="E110254" s="1"/>
      <c r="F110254" s="1"/>
      <c r="G110254" s="1"/>
      <c r="H110254" s="1"/>
      <c r="I110254" s="1"/>
      <c r="J110254" s="1"/>
      <c r="K110254" s="1"/>
      <c r="L110254" s="1"/>
      <c r="M110254" s="1"/>
      <c r="N110254" s="1"/>
      <c r="O110254" s="1"/>
      <c r="P110254" s="1"/>
      <c r="Q110254" s="1"/>
      <c r="R110254" s="1"/>
      <c r="S110254" s="1"/>
      <c r="T110254" s="1"/>
    </row>
    <row r="110255" spans="2:20">
      <c r="B110255" s="27"/>
      <c r="C110255" s="1"/>
      <c r="D110255" s="1"/>
      <c r="E110255" s="1"/>
      <c r="F110255" s="1"/>
      <c r="G110255" s="1"/>
      <c r="H110255" s="1"/>
      <c r="I110255" s="1"/>
      <c r="J110255" s="1"/>
      <c r="K110255" s="1"/>
      <c r="L110255" s="1"/>
      <c r="M110255" s="1"/>
      <c r="N110255" s="1"/>
      <c r="O110255" s="1"/>
      <c r="P110255" s="1"/>
      <c r="Q110255" s="1"/>
      <c r="R110255" s="1"/>
      <c r="S110255" s="1"/>
      <c r="T110255" s="1"/>
    </row>
    <row r="110256" spans="2:20">
      <c r="B110256" s="27"/>
      <c r="C110256" s="1"/>
      <c r="D110256" s="1"/>
      <c r="E110256" s="1"/>
      <c r="F110256" s="1"/>
      <c r="G110256" s="1"/>
      <c r="H110256" s="1"/>
      <c r="I110256" s="1"/>
      <c r="J110256" s="1"/>
      <c r="K110256" s="1"/>
      <c r="L110256" s="1"/>
      <c r="M110256" s="1"/>
      <c r="N110256" s="1"/>
      <c r="O110256" s="1"/>
      <c r="P110256" s="1"/>
      <c r="Q110256" s="1"/>
      <c r="R110256" s="1"/>
      <c r="S110256" s="1"/>
      <c r="T110256" s="1"/>
    </row>
    <row r="110257" spans="2:20">
      <c r="B110257" s="27"/>
      <c r="C110257" s="1"/>
      <c r="D110257" s="1"/>
      <c r="E110257" s="1"/>
      <c r="F110257" s="1"/>
      <c r="G110257" s="1"/>
      <c r="H110257" s="1"/>
      <c r="I110257" s="1"/>
      <c r="J110257" s="1"/>
      <c r="K110257" s="1"/>
      <c r="L110257" s="1"/>
      <c r="M110257" s="1"/>
      <c r="N110257" s="1"/>
      <c r="O110257" s="1"/>
      <c r="P110257" s="1"/>
      <c r="Q110257" s="1"/>
      <c r="R110257" s="1"/>
      <c r="S110257" s="1"/>
      <c r="T110257" s="1"/>
    </row>
    <row r="110258" spans="2:20">
      <c r="B110258" s="27"/>
      <c r="C110258" s="1"/>
      <c r="D110258" s="1"/>
      <c r="E110258" s="1"/>
      <c r="F110258" s="1"/>
      <c r="G110258" s="1"/>
      <c r="H110258" s="1"/>
      <c r="I110258" s="1"/>
      <c r="J110258" s="1"/>
      <c r="K110258" s="1"/>
      <c r="L110258" s="1"/>
      <c r="M110258" s="1"/>
      <c r="N110258" s="1"/>
      <c r="O110258" s="1"/>
      <c r="P110258" s="1"/>
      <c r="Q110258" s="1"/>
      <c r="R110258" s="1"/>
      <c r="S110258" s="1"/>
      <c r="T110258" s="1"/>
    </row>
    <row r="110259" spans="2:20">
      <c r="B110259" s="27"/>
      <c r="C110259" s="1"/>
      <c r="D110259" s="1"/>
      <c r="E110259" s="1"/>
      <c r="F110259" s="1"/>
      <c r="G110259" s="1"/>
      <c r="H110259" s="1"/>
      <c r="I110259" s="1"/>
      <c r="J110259" s="1"/>
      <c r="K110259" s="1"/>
      <c r="L110259" s="1"/>
      <c r="M110259" s="1"/>
      <c r="N110259" s="1"/>
      <c r="O110259" s="1"/>
      <c r="P110259" s="1"/>
      <c r="Q110259" s="1"/>
      <c r="R110259" s="1"/>
      <c r="S110259" s="1"/>
      <c r="T110259" s="1"/>
    </row>
    <row r="110260" spans="2:20">
      <c r="B110260" s="27"/>
      <c r="C110260" s="1"/>
      <c r="D110260" s="1"/>
      <c r="E110260" s="1"/>
      <c r="F110260" s="1"/>
      <c r="G110260" s="1"/>
      <c r="H110260" s="1"/>
      <c r="I110260" s="1"/>
      <c r="J110260" s="1"/>
      <c r="K110260" s="1"/>
      <c r="L110260" s="1"/>
      <c r="M110260" s="1"/>
      <c r="N110260" s="1"/>
      <c r="O110260" s="1"/>
      <c r="P110260" s="1"/>
      <c r="Q110260" s="1"/>
      <c r="R110260" s="1"/>
      <c r="S110260" s="1"/>
      <c r="T110260" s="1"/>
    </row>
    <row r="110261" spans="2:20">
      <c r="B110261" s="27"/>
      <c r="C110261" s="1"/>
      <c r="D110261" s="1"/>
      <c r="E110261" s="1"/>
      <c r="F110261" s="1"/>
      <c r="G110261" s="1"/>
      <c r="H110261" s="1"/>
      <c r="I110261" s="1"/>
      <c r="J110261" s="1"/>
      <c r="K110261" s="1"/>
      <c r="L110261" s="1"/>
      <c r="M110261" s="1"/>
      <c r="N110261" s="1"/>
      <c r="O110261" s="1"/>
      <c r="P110261" s="1"/>
      <c r="Q110261" s="1"/>
      <c r="R110261" s="1"/>
      <c r="S110261" s="1"/>
      <c r="T110261" s="1"/>
    </row>
    <row r="110262" spans="2:20">
      <c r="B110262" s="27"/>
      <c r="C110262" s="1"/>
      <c r="D110262" s="1"/>
      <c r="E110262" s="1"/>
      <c r="F110262" s="1"/>
      <c r="G110262" s="1"/>
      <c r="H110262" s="1"/>
      <c r="I110262" s="1"/>
      <c r="J110262" s="1"/>
      <c r="K110262" s="1"/>
      <c r="L110262" s="1"/>
      <c r="M110262" s="1"/>
      <c r="N110262" s="1"/>
      <c r="O110262" s="1"/>
      <c r="P110262" s="1"/>
      <c r="Q110262" s="1"/>
      <c r="R110262" s="1"/>
      <c r="S110262" s="1"/>
      <c r="T110262" s="1"/>
    </row>
    <row r="110263" spans="2:20">
      <c r="B110263" s="27"/>
      <c r="C110263" s="1"/>
      <c r="D110263" s="1"/>
      <c r="E110263" s="1"/>
      <c r="F110263" s="1"/>
      <c r="G110263" s="1"/>
      <c r="H110263" s="1"/>
      <c r="I110263" s="1"/>
      <c r="J110263" s="1"/>
      <c r="K110263" s="1"/>
      <c r="L110263" s="1"/>
      <c r="M110263" s="1"/>
      <c r="N110263" s="1"/>
      <c r="O110263" s="1"/>
      <c r="P110263" s="1"/>
      <c r="Q110263" s="1"/>
      <c r="R110263" s="1"/>
      <c r="S110263" s="1"/>
      <c r="T110263" s="1"/>
    </row>
    <row r="110264" spans="2:20">
      <c r="B110264" s="27"/>
      <c r="C110264" s="1"/>
      <c r="D110264" s="1"/>
      <c r="E110264" s="1"/>
      <c r="F110264" s="1"/>
      <c r="G110264" s="1"/>
      <c r="H110264" s="1"/>
      <c r="I110264" s="1"/>
      <c r="J110264" s="1"/>
      <c r="K110264" s="1"/>
      <c r="L110264" s="1"/>
      <c r="M110264" s="1"/>
      <c r="N110264" s="1"/>
      <c r="O110264" s="1"/>
      <c r="P110264" s="1"/>
      <c r="Q110264" s="1"/>
      <c r="R110264" s="1"/>
      <c r="S110264" s="1"/>
      <c r="T110264" s="1"/>
    </row>
    <row r="110265" spans="2:20">
      <c r="B110265" s="27"/>
      <c r="C110265" s="1"/>
      <c r="D110265" s="1"/>
      <c r="E110265" s="1"/>
      <c r="F110265" s="1"/>
      <c r="G110265" s="1"/>
      <c r="H110265" s="1"/>
      <c r="I110265" s="1"/>
      <c r="J110265" s="1"/>
      <c r="K110265" s="1"/>
      <c r="L110265" s="1"/>
      <c r="M110265" s="1"/>
      <c r="N110265" s="1"/>
      <c r="O110265" s="1"/>
      <c r="P110265" s="1"/>
      <c r="Q110265" s="1"/>
      <c r="R110265" s="1"/>
      <c r="S110265" s="1"/>
      <c r="T110265" s="1"/>
    </row>
    <row r="110266" spans="2:20">
      <c r="B110266" s="27"/>
      <c r="C110266" s="1"/>
      <c r="D110266" s="1"/>
      <c r="E110266" s="1"/>
      <c r="F110266" s="1"/>
      <c r="G110266" s="1"/>
      <c r="H110266" s="1"/>
      <c r="I110266" s="1"/>
      <c r="J110266" s="1"/>
      <c r="K110266" s="1"/>
      <c r="L110266" s="1"/>
      <c r="M110266" s="1"/>
      <c r="N110266" s="1"/>
      <c r="O110266" s="1"/>
      <c r="P110266" s="1"/>
      <c r="Q110266" s="1"/>
      <c r="R110266" s="1"/>
      <c r="S110266" s="1"/>
      <c r="T110266" s="1"/>
    </row>
    <row r="110267" spans="2:20">
      <c r="B110267" s="27"/>
      <c r="C110267" s="1"/>
      <c r="D110267" s="1"/>
      <c r="E110267" s="1"/>
      <c r="F110267" s="1"/>
      <c r="G110267" s="1"/>
      <c r="H110267" s="1"/>
      <c r="I110267" s="1"/>
      <c r="J110267" s="1"/>
      <c r="K110267" s="1"/>
      <c r="L110267" s="1"/>
      <c r="M110267" s="1"/>
      <c r="N110267" s="1"/>
      <c r="O110267" s="1"/>
      <c r="P110267" s="1"/>
      <c r="Q110267" s="1"/>
      <c r="R110267" s="1"/>
      <c r="S110267" s="1"/>
      <c r="T110267" s="1"/>
    </row>
    <row r="110268" spans="2:20">
      <c r="B110268" s="27"/>
      <c r="C110268" s="1"/>
      <c r="D110268" s="1"/>
      <c r="E110268" s="1"/>
      <c r="F110268" s="1"/>
      <c r="G110268" s="1"/>
      <c r="H110268" s="1"/>
      <c r="I110268" s="1"/>
      <c r="J110268" s="1"/>
      <c r="K110268" s="1"/>
      <c r="L110268" s="1"/>
      <c r="M110268" s="1"/>
      <c r="N110268" s="1"/>
      <c r="O110268" s="1"/>
      <c r="P110268" s="1"/>
      <c r="Q110268" s="1"/>
      <c r="R110268" s="1"/>
      <c r="S110268" s="1"/>
      <c r="T110268" s="1"/>
    </row>
    <row r="110269" spans="2:20">
      <c r="B110269" s="27"/>
      <c r="C110269" s="1"/>
      <c r="D110269" s="1"/>
      <c r="E110269" s="1"/>
      <c r="F110269" s="1"/>
      <c r="G110269" s="1"/>
      <c r="H110269" s="1"/>
      <c r="I110269" s="1"/>
      <c r="J110269" s="1"/>
      <c r="K110269" s="1"/>
      <c r="L110269" s="1"/>
      <c r="M110269" s="1"/>
      <c r="N110269" s="1"/>
      <c r="O110269" s="1"/>
      <c r="P110269" s="1"/>
      <c r="Q110269" s="1"/>
      <c r="R110269" s="1"/>
      <c r="S110269" s="1"/>
      <c r="T110269" s="1"/>
    </row>
    <row r="110270" spans="2:20">
      <c r="B110270" s="27"/>
      <c r="C110270" s="1"/>
      <c r="D110270" s="1"/>
      <c r="E110270" s="1"/>
      <c r="F110270" s="1"/>
      <c r="G110270" s="1"/>
      <c r="H110270" s="1"/>
      <c r="I110270" s="1"/>
      <c r="J110270" s="1"/>
      <c r="K110270" s="1"/>
      <c r="L110270" s="1"/>
      <c r="M110270" s="1"/>
      <c r="N110270" s="1"/>
      <c r="O110270" s="1"/>
      <c r="P110270" s="1"/>
      <c r="Q110270" s="1"/>
      <c r="R110270" s="1"/>
      <c r="S110270" s="1"/>
      <c r="T110270" s="1"/>
    </row>
    <row r="110271" spans="2:20">
      <c r="B110271" s="27"/>
      <c r="C110271" s="1"/>
      <c r="D110271" s="1"/>
      <c r="E110271" s="1"/>
      <c r="F110271" s="1"/>
      <c r="G110271" s="1"/>
      <c r="H110271" s="1"/>
      <c r="I110271" s="1"/>
      <c r="J110271" s="1"/>
      <c r="K110271" s="1"/>
      <c r="L110271" s="1"/>
      <c r="M110271" s="1"/>
      <c r="N110271" s="1"/>
      <c r="O110271" s="1"/>
      <c r="P110271" s="1"/>
      <c r="Q110271" s="1"/>
      <c r="R110271" s="1"/>
      <c r="S110271" s="1"/>
      <c r="T110271" s="1"/>
    </row>
    <row r="110272" spans="2:20">
      <c r="B110272" s="27"/>
      <c r="C110272" s="1"/>
      <c r="D110272" s="1"/>
      <c r="E110272" s="1"/>
      <c r="F110272" s="1"/>
      <c r="G110272" s="1"/>
      <c r="H110272" s="1"/>
      <c r="I110272" s="1"/>
      <c r="J110272" s="1"/>
      <c r="K110272" s="1"/>
      <c r="L110272" s="1"/>
      <c r="M110272" s="1"/>
      <c r="N110272" s="1"/>
      <c r="O110272" s="1"/>
      <c r="P110272" s="1"/>
      <c r="Q110272" s="1"/>
      <c r="R110272" s="1"/>
      <c r="S110272" s="1"/>
      <c r="T110272" s="1"/>
    </row>
    <row r="110273" spans="2:20">
      <c r="B110273" s="27"/>
      <c r="C110273" s="1"/>
      <c r="D110273" s="1"/>
      <c r="E110273" s="1"/>
      <c r="F110273" s="1"/>
      <c r="G110273" s="1"/>
      <c r="H110273" s="1"/>
      <c r="I110273" s="1"/>
      <c r="J110273" s="1"/>
      <c r="K110273" s="1"/>
      <c r="L110273" s="1"/>
      <c r="M110273" s="1"/>
      <c r="N110273" s="1"/>
      <c r="O110273" s="1"/>
      <c r="P110273" s="1"/>
      <c r="Q110273" s="1"/>
      <c r="R110273" s="1"/>
      <c r="S110273" s="1"/>
      <c r="T110273" s="1"/>
    </row>
    <row r="110274" spans="2:20">
      <c r="B110274" s="27"/>
      <c r="C110274" s="1"/>
      <c r="D110274" s="1"/>
      <c r="E110274" s="1"/>
      <c r="F110274" s="1"/>
      <c r="G110274" s="1"/>
      <c r="H110274" s="1"/>
      <c r="I110274" s="1"/>
      <c r="J110274" s="1"/>
      <c r="K110274" s="1"/>
      <c r="L110274" s="1"/>
      <c r="M110274" s="1"/>
      <c r="N110274" s="1"/>
      <c r="O110274" s="1"/>
      <c r="P110274" s="1"/>
      <c r="Q110274" s="1"/>
      <c r="R110274" s="1"/>
      <c r="S110274" s="1"/>
      <c r="T110274" s="1"/>
    </row>
    <row r="110275" spans="2:20">
      <c r="B110275" s="27"/>
      <c r="C110275" s="1"/>
      <c r="D110275" s="1"/>
      <c r="E110275" s="1"/>
      <c r="F110275" s="1"/>
      <c r="G110275" s="1"/>
      <c r="H110275" s="1"/>
      <c r="I110275" s="1"/>
      <c r="J110275" s="1"/>
      <c r="K110275" s="1"/>
      <c r="L110275" s="1"/>
      <c r="M110275" s="1"/>
      <c r="N110275" s="1"/>
      <c r="O110275" s="1"/>
      <c r="P110275" s="1"/>
      <c r="Q110275" s="1"/>
      <c r="R110275" s="1"/>
      <c r="S110275" s="1"/>
      <c r="T110275" s="1"/>
    </row>
    <row r="110276" spans="2:20">
      <c r="B110276" s="27"/>
      <c r="C110276" s="1"/>
      <c r="D110276" s="1"/>
      <c r="E110276" s="1"/>
      <c r="F110276" s="1"/>
      <c r="G110276" s="1"/>
      <c r="H110276" s="1"/>
      <c r="I110276" s="1"/>
      <c r="J110276" s="1"/>
      <c r="K110276" s="1"/>
      <c r="L110276" s="1"/>
      <c r="M110276" s="1"/>
      <c r="N110276" s="1"/>
      <c r="O110276" s="1"/>
      <c r="P110276" s="1"/>
      <c r="Q110276" s="1"/>
      <c r="R110276" s="1"/>
      <c r="S110276" s="1"/>
      <c r="T110276" s="1"/>
    </row>
    <row r="110277" spans="2:20">
      <c r="B110277" s="27"/>
      <c r="C110277" s="1"/>
      <c r="D110277" s="1"/>
      <c r="E110277" s="1"/>
      <c r="F110277" s="1"/>
      <c r="G110277" s="1"/>
      <c r="H110277" s="1"/>
      <c r="I110277" s="1"/>
      <c r="J110277" s="1"/>
      <c r="K110277" s="1"/>
      <c r="L110277" s="1"/>
      <c r="M110277" s="1"/>
      <c r="N110277" s="1"/>
      <c r="O110277" s="1"/>
      <c r="P110277" s="1"/>
      <c r="Q110277" s="1"/>
      <c r="R110277" s="1"/>
      <c r="S110277" s="1"/>
      <c r="T110277" s="1"/>
    </row>
    <row r="110278" spans="2:20">
      <c r="B110278" s="27"/>
      <c r="C110278" s="1"/>
      <c r="D110278" s="1"/>
      <c r="E110278" s="1"/>
      <c r="F110278" s="1"/>
      <c r="G110278" s="1"/>
      <c r="H110278" s="1"/>
      <c r="I110278" s="1"/>
      <c r="J110278" s="1"/>
      <c r="K110278" s="1"/>
      <c r="L110278" s="1"/>
      <c r="M110278" s="1"/>
      <c r="N110278" s="1"/>
      <c r="O110278" s="1"/>
      <c r="P110278" s="1"/>
      <c r="Q110278" s="1"/>
      <c r="R110278" s="1"/>
      <c r="S110278" s="1"/>
      <c r="T110278" s="1"/>
    </row>
    <row r="110279" spans="2:20">
      <c r="B110279" s="27"/>
      <c r="C110279" s="1"/>
      <c r="D110279" s="1"/>
      <c r="E110279" s="1"/>
      <c r="F110279" s="1"/>
      <c r="G110279" s="1"/>
      <c r="H110279" s="1"/>
      <c r="I110279" s="1"/>
      <c r="J110279" s="1"/>
      <c r="K110279" s="1"/>
      <c r="L110279" s="1"/>
      <c r="M110279" s="1"/>
      <c r="N110279" s="1"/>
      <c r="O110279" s="1"/>
      <c r="P110279" s="1"/>
      <c r="Q110279" s="1"/>
      <c r="R110279" s="1"/>
      <c r="S110279" s="1"/>
      <c r="T110279" s="1"/>
    </row>
    <row r="110280" spans="2:20">
      <c r="B110280" s="27"/>
      <c r="C110280" s="1"/>
      <c r="D110280" s="1"/>
      <c r="E110280" s="1"/>
      <c r="F110280" s="1"/>
      <c r="G110280" s="1"/>
      <c r="H110280" s="1"/>
      <c r="I110280" s="1"/>
      <c r="J110280" s="1"/>
      <c r="K110280" s="1"/>
      <c r="L110280" s="1"/>
      <c r="M110280" s="1"/>
      <c r="N110280" s="1"/>
      <c r="O110280" s="1"/>
      <c r="P110280" s="1"/>
      <c r="Q110280" s="1"/>
      <c r="R110280" s="1"/>
      <c r="S110280" s="1"/>
      <c r="T110280" s="1"/>
    </row>
    <row r="110281" spans="2:20">
      <c r="B110281" s="27"/>
      <c r="C110281" s="1"/>
      <c r="D110281" s="1"/>
      <c r="E110281" s="1"/>
      <c r="F110281" s="1"/>
      <c r="G110281" s="1"/>
      <c r="H110281" s="1"/>
      <c r="I110281" s="1"/>
      <c r="J110281" s="1"/>
      <c r="K110281" s="1"/>
      <c r="L110281" s="1"/>
      <c r="M110281" s="1"/>
      <c r="N110281" s="1"/>
      <c r="O110281" s="1"/>
      <c r="P110281" s="1"/>
      <c r="Q110281" s="1"/>
      <c r="R110281" s="1"/>
      <c r="S110281" s="1"/>
      <c r="T110281" s="1"/>
    </row>
    <row r="110282" spans="2:20">
      <c r="B110282" s="27"/>
      <c r="C110282" s="1"/>
      <c r="D110282" s="1"/>
      <c r="E110282" s="1"/>
      <c r="F110282" s="1"/>
      <c r="G110282" s="1"/>
      <c r="H110282" s="1"/>
      <c r="I110282" s="1"/>
      <c r="J110282" s="1"/>
      <c r="K110282" s="1"/>
      <c r="L110282" s="1"/>
      <c r="M110282" s="1"/>
      <c r="N110282" s="1"/>
      <c r="O110282" s="1"/>
      <c r="P110282" s="1"/>
      <c r="Q110282" s="1"/>
      <c r="R110282" s="1"/>
      <c r="S110282" s="1"/>
      <c r="T110282" s="1"/>
    </row>
    <row r="110283" spans="2:20">
      <c r="B110283" s="27"/>
      <c r="C110283" s="1"/>
      <c r="D110283" s="1"/>
      <c r="E110283" s="1"/>
      <c r="F110283" s="1"/>
      <c r="G110283" s="1"/>
      <c r="H110283" s="1"/>
      <c r="I110283" s="1"/>
      <c r="J110283" s="1"/>
      <c r="K110283" s="1"/>
      <c r="L110283" s="1"/>
      <c r="M110283" s="1"/>
      <c r="N110283" s="1"/>
      <c r="O110283" s="1"/>
      <c r="P110283" s="1"/>
      <c r="Q110283" s="1"/>
      <c r="R110283" s="1"/>
      <c r="S110283" s="1"/>
      <c r="T110283" s="1"/>
    </row>
    <row r="110284" spans="2:20">
      <c r="B110284" s="27"/>
      <c r="C110284" s="1"/>
      <c r="D110284" s="1"/>
      <c r="E110284" s="1"/>
      <c r="F110284" s="1"/>
      <c r="G110284" s="1"/>
      <c r="H110284" s="1"/>
      <c r="I110284" s="1"/>
      <c r="J110284" s="1"/>
      <c r="K110284" s="1"/>
      <c r="L110284" s="1"/>
      <c r="M110284" s="1"/>
      <c r="N110284" s="1"/>
      <c r="O110284" s="1"/>
      <c r="P110284" s="1"/>
      <c r="Q110284" s="1"/>
      <c r="R110284" s="1"/>
      <c r="S110284" s="1"/>
      <c r="T110284" s="1"/>
    </row>
    <row r="110285" spans="2:20">
      <c r="B110285" s="27"/>
      <c r="C110285" s="1"/>
      <c r="D110285" s="1"/>
      <c r="E110285" s="1"/>
      <c r="F110285" s="1"/>
      <c r="G110285" s="1"/>
      <c r="H110285" s="1"/>
      <c r="I110285" s="1"/>
      <c r="J110285" s="1"/>
      <c r="K110285" s="1"/>
      <c r="L110285" s="1"/>
      <c r="M110285" s="1"/>
      <c r="N110285" s="1"/>
      <c r="O110285" s="1"/>
      <c r="P110285" s="1"/>
      <c r="Q110285" s="1"/>
      <c r="R110285" s="1"/>
      <c r="S110285" s="1"/>
      <c r="T110285" s="1"/>
    </row>
    <row r="110286" spans="2:20">
      <c r="B110286" s="27"/>
      <c r="C110286" s="1"/>
      <c r="D110286" s="1"/>
      <c r="E110286" s="1"/>
      <c r="F110286" s="1"/>
      <c r="G110286" s="1"/>
      <c r="H110286" s="1"/>
      <c r="I110286" s="1"/>
      <c r="J110286" s="1"/>
      <c r="K110286" s="1"/>
      <c r="L110286" s="1"/>
      <c r="M110286" s="1"/>
      <c r="N110286" s="1"/>
      <c r="O110286" s="1"/>
      <c r="P110286" s="1"/>
      <c r="Q110286" s="1"/>
      <c r="R110286" s="1"/>
      <c r="S110286" s="1"/>
      <c r="T110286" s="1"/>
    </row>
    <row r="110287" spans="2:20">
      <c r="B110287" s="27"/>
      <c r="C110287" s="1"/>
      <c r="D110287" s="1"/>
      <c r="E110287" s="1"/>
      <c r="F110287" s="1"/>
      <c r="G110287" s="1"/>
      <c r="H110287" s="1"/>
      <c r="I110287" s="1"/>
      <c r="J110287" s="1"/>
      <c r="K110287" s="1"/>
      <c r="L110287" s="1"/>
      <c r="M110287" s="1"/>
      <c r="N110287" s="1"/>
      <c r="O110287" s="1"/>
      <c r="P110287" s="1"/>
      <c r="Q110287" s="1"/>
      <c r="R110287" s="1"/>
      <c r="S110287" s="1"/>
      <c r="T110287" s="1"/>
    </row>
    <row r="110288" spans="2:20">
      <c r="B110288" s="27"/>
      <c r="C110288" s="1"/>
      <c r="D110288" s="1"/>
      <c r="E110288" s="1"/>
      <c r="F110288" s="1"/>
      <c r="G110288" s="1"/>
      <c r="H110288" s="1"/>
      <c r="I110288" s="1"/>
      <c r="J110288" s="1"/>
      <c r="K110288" s="1"/>
      <c r="L110288" s="1"/>
      <c r="M110288" s="1"/>
      <c r="N110288" s="1"/>
      <c r="O110288" s="1"/>
      <c r="P110288" s="1"/>
      <c r="Q110288" s="1"/>
      <c r="R110288" s="1"/>
      <c r="S110288" s="1"/>
      <c r="T110288" s="1"/>
    </row>
    <row r="110289" spans="2:20">
      <c r="B110289" s="27"/>
      <c r="C110289" s="1"/>
      <c r="D110289" s="1"/>
      <c r="E110289" s="1"/>
      <c r="F110289" s="1"/>
      <c r="G110289" s="1"/>
      <c r="H110289" s="1"/>
      <c r="I110289" s="1"/>
      <c r="J110289" s="1"/>
      <c r="K110289" s="1"/>
      <c r="L110289" s="1"/>
      <c r="M110289" s="1"/>
      <c r="N110289" s="1"/>
      <c r="O110289" s="1"/>
      <c r="P110289" s="1"/>
      <c r="Q110289" s="1"/>
      <c r="R110289" s="1"/>
      <c r="S110289" s="1"/>
      <c r="T110289" s="1"/>
    </row>
    <row r="110290" spans="2:20">
      <c r="B110290" s="27"/>
      <c r="C110290" s="1"/>
      <c r="D110290" s="1"/>
      <c r="E110290" s="1"/>
      <c r="F110290" s="1"/>
      <c r="G110290" s="1"/>
      <c r="H110290" s="1"/>
      <c r="I110290" s="1"/>
      <c r="J110290" s="1"/>
      <c r="K110290" s="1"/>
      <c r="L110290" s="1"/>
      <c r="M110290" s="1"/>
      <c r="N110290" s="1"/>
      <c r="O110290" s="1"/>
      <c r="P110290" s="1"/>
      <c r="Q110290" s="1"/>
      <c r="R110290" s="1"/>
      <c r="S110290" s="1"/>
      <c r="T110290" s="1"/>
    </row>
    <row r="110291" spans="2:20">
      <c r="B110291" s="27"/>
      <c r="C110291" s="1"/>
      <c r="D110291" s="1"/>
      <c r="E110291" s="1"/>
      <c r="F110291" s="1"/>
      <c r="G110291" s="1"/>
      <c r="H110291" s="1"/>
      <c r="I110291" s="1"/>
      <c r="J110291" s="1"/>
      <c r="K110291" s="1"/>
      <c r="L110291" s="1"/>
      <c r="M110291" s="1"/>
      <c r="N110291" s="1"/>
      <c r="O110291" s="1"/>
      <c r="P110291" s="1"/>
      <c r="Q110291" s="1"/>
      <c r="R110291" s="1"/>
      <c r="S110291" s="1"/>
      <c r="T110291" s="1"/>
    </row>
    <row r="110292" spans="2:20">
      <c r="B110292" s="27"/>
      <c r="C110292" s="1"/>
      <c r="D110292" s="1"/>
      <c r="E110292" s="1"/>
      <c r="F110292" s="1"/>
      <c r="G110292" s="1"/>
      <c r="H110292" s="1"/>
      <c r="I110292" s="1"/>
      <c r="J110292" s="1"/>
      <c r="K110292" s="1"/>
      <c r="L110292" s="1"/>
      <c r="M110292" s="1"/>
      <c r="N110292" s="1"/>
      <c r="O110292" s="1"/>
      <c r="P110292" s="1"/>
      <c r="Q110292" s="1"/>
      <c r="R110292" s="1"/>
      <c r="S110292" s="1"/>
      <c r="T110292" s="1"/>
    </row>
    <row r="110293" spans="2:20">
      <c r="B110293" s="27"/>
      <c r="C110293" s="1"/>
      <c r="D110293" s="1"/>
      <c r="E110293" s="1"/>
      <c r="F110293" s="1"/>
      <c r="G110293" s="1"/>
      <c r="H110293" s="1"/>
      <c r="I110293" s="1"/>
      <c r="J110293" s="1"/>
      <c r="K110293" s="1"/>
      <c r="L110293" s="1"/>
      <c r="M110293" s="1"/>
      <c r="N110293" s="1"/>
      <c r="O110293" s="1"/>
      <c r="P110293" s="1"/>
      <c r="Q110293" s="1"/>
      <c r="R110293" s="1"/>
      <c r="S110293" s="1"/>
      <c r="T110293" s="1"/>
    </row>
    <row r="110294" spans="2:20">
      <c r="B110294" s="27"/>
      <c r="C110294" s="1"/>
      <c r="D110294" s="1"/>
      <c r="E110294" s="1"/>
      <c r="F110294" s="1"/>
      <c r="G110294" s="1"/>
      <c r="H110294" s="1"/>
      <c r="I110294" s="1"/>
      <c r="J110294" s="1"/>
      <c r="K110294" s="1"/>
      <c r="L110294" s="1"/>
      <c r="M110294" s="1"/>
      <c r="N110294" s="1"/>
      <c r="O110294" s="1"/>
      <c r="P110294" s="1"/>
      <c r="Q110294" s="1"/>
      <c r="R110294" s="1"/>
      <c r="S110294" s="1"/>
      <c r="T110294" s="1"/>
    </row>
    <row r="110295" spans="2:20">
      <c r="B110295" s="27"/>
      <c r="C110295" s="1"/>
      <c r="D110295" s="1"/>
      <c r="E110295" s="1"/>
      <c r="F110295" s="1"/>
      <c r="G110295" s="1"/>
      <c r="H110295" s="1"/>
      <c r="I110295" s="1"/>
      <c r="J110295" s="1"/>
      <c r="K110295" s="1"/>
      <c r="L110295" s="1"/>
      <c r="M110295" s="1"/>
      <c r="N110295" s="1"/>
      <c r="O110295" s="1"/>
      <c r="P110295" s="1"/>
      <c r="Q110295" s="1"/>
      <c r="R110295" s="1"/>
      <c r="S110295" s="1"/>
      <c r="T110295" s="1"/>
    </row>
    <row r="110296" spans="2:20">
      <c r="B110296" s="27"/>
      <c r="C110296" s="1"/>
      <c r="D110296" s="1"/>
      <c r="E110296" s="1"/>
      <c r="F110296" s="1"/>
      <c r="G110296" s="1"/>
      <c r="H110296" s="1"/>
      <c r="I110296" s="1"/>
      <c r="J110296" s="1"/>
      <c r="K110296" s="1"/>
      <c r="L110296" s="1"/>
      <c r="M110296" s="1"/>
      <c r="N110296" s="1"/>
      <c r="O110296" s="1"/>
      <c r="P110296" s="1"/>
      <c r="Q110296" s="1"/>
      <c r="R110296" s="1"/>
      <c r="S110296" s="1"/>
      <c r="T110296" s="1"/>
    </row>
    <row r="110297" spans="2:20">
      <c r="B110297" s="27"/>
      <c r="C110297" s="1"/>
      <c r="D110297" s="1"/>
      <c r="E110297" s="1"/>
      <c r="F110297" s="1"/>
      <c r="G110297" s="1"/>
      <c r="H110297" s="1"/>
      <c r="I110297" s="1"/>
      <c r="J110297" s="1"/>
      <c r="K110297" s="1"/>
      <c r="L110297" s="1"/>
      <c r="M110297" s="1"/>
      <c r="N110297" s="1"/>
      <c r="O110297" s="1"/>
      <c r="P110297" s="1"/>
      <c r="Q110297" s="1"/>
      <c r="R110297" s="1"/>
      <c r="S110297" s="1"/>
      <c r="T110297" s="1"/>
    </row>
    <row r="110298" spans="2:20">
      <c r="B110298" s="27"/>
      <c r="C110298" s="1"/>
      <c r="D110298" s="1"/>
      <c r="E110298" s="1"/>
      <c r="F110298" s="1"/>
      <c r="G110298" s="1"/>
      <c r="H110298" s="1"/>
      <c r="I110298" s="1"/>
      <c r="J110298" s="1"/>
      <c r="K110298" s="1"/>
      <c r="L110298" s="1"/>
      <c r="M110298" s="1"/>
      <c r="N110298" s="1"/>
      <c r="O110298" s="1"/>
      <c r="P110298" s="1"/>
      <c r="Q110298" s="1"/>
      <c r="R110298" s="1"/>
      <c r="S110298" s="1"/>
      <c r="T110298" s="1"/>
    </row>
    <row r="110299" spans="2:20">
      <c r="B110299" s="27"/>
      <c r="C110299" s="1"/>
      <c r="D110299" s="1"/>
      <c r="E110299" s="1"/>
      <c r="F110299" s="1"/>
      <c r="G110299" s="1"/>
      <c r="H110299" s="1"/>
      <c r="I110299" s="1"/>
      <c r="J110299" s="1"/>
      <c r="K110299" s="1"/>
      <c r="L110299" s="1"/>
      <c r="M110299" s="1"/>
      <c r="N110299" s="1"/>
      <c r="O110299" s="1"/>
      <c r="P110299" s="1"/>
      <c r="Q110299" s="1"/>
      <c r="R110299" s="1"/>
      <c r="S110299" s="1"/>
      <c r="T110299" s="1"/>
    </row>
    <row r="110300" spans="2:20">
      <c r="B110300" s="27"/>
      <c r="C110300" s="1"/>
      <c r="D110300" s="1"/>
      <c r="E110300" s="1"/>
      <c r="F110300" s="1"/>
      <c r="G110300" s="1"/>
      <c r="H110300" s="1"/>
      <c r="I110300" s="1"/>
      <c r="J110300" s="1"/>
      <c r="K110300" s="1"/>
      <c r="L110300" s="1"/>
      <c r="M110300" s="1"/>
      <c r="N110300" s="1"/>
      <c r="O110300" s="1"/>
      <c r="P110300" s="1"/>
      <c r="Q110300" s="1"/>
      <c r="R110300" s="1"/>
      <c r="S110300" s="1"/>
      <c r="T110300" s="1"/>
    </row>
    <row r="110301" spans="2:20">
      <c r="B110301" s="27"/>
      <c r="C110301" s="1"/>
      <c r="D110301" s="1"/>
      <c r="E110301" s="1"/>
      <c r="F110301" s="1"/>
      <c r="G110301" s="1"/>
      <c r="H110301" s="1"/>
      <c r="I110301" s="1"/>
      <c r="J110301" s="1"/>
      <c r="K110301" s="1"/>
      <c r="L110301" s="1"/>
      <c r="M110301" s="1"/>
      <c r="N110301" s="1"/>
      <c r="O110301" s="1"/>
      <c r="P110301" s="1"/>
      <c r="Q110301" s="1"/>
      <c r="R110301" s="1"/>
      <c r="S110301" s="1"/>
      <c r="T110301" s="1"/>
    </row>
    <row r="110302" spans="2:20">
      <c r="B110302" s="27"/>
      <c r="C110302" s="1"/>
      <c r="D110302" s="1"/>
      <c r="E110302" s="1"/>
      <c r="F110302" s="1"/>
      <c r="G110302" s="1"/>
      <c r="H110302" s="1"/>
      <c r="I110302" s="1"/>
      <c r="J110302" s="1"/>
      <c r="K110302" s="1"/>
      <c r="L110302" s="1"/>
      <c r="M110302" s="1"/>
      <c r="N110302" s="1"/>
      <c r="O110302" s="1"/>
      <c r="P110302" s="1"/>
      <c r="Q110302" s="1"/>
      <c r="R110302" s="1"/>
      <c r="S110302" s="1"/>
      <c r="T110302" s="1"/>
    </row>
    <row r="110303" spans="2:20">
      <c r="B110303" s="27"/>
      <c r="C110303" s="1"/>
      <c r="D110303" s="1"/>
      <c r="E110303" s="1"/>
      <c r="F110303" s="1"/>
      <c r="G110303" s="1"/>
      <c r="H110303" s="1"/>
      <c r="I110303" s="1"/>
      <c r="J110303" s="1"/>
      <c r="K110303" s="1"/>
      <c r="L110303" s="1"/>
      <c r="M110303" s="1"/>
      <c r="N110303" s="1"/>
      <c r="O110303" s="1"/>
      <c r="P110303" s="1"/>
      <c r="Q110303" s="1"/>
      <c r="R110303" s="1"/>
      <c r="S110303" s="1"/>
      <c r="T110303" s="1"/>
    </row>
    <row r="110304" spans="2:20">
      <c r="B110304" s="27"/>
      <c r="C110304" s="1"/>
      <c r="D110304" s="1"/>
      <c r="E110304" s="1"/>
      <c r="F110304" s="1"/>
      <c r="G110304" s="1"/>
      <c r="H110304" s="1"/>
      <c r="I110304" s="1"/>
      <c r="J110304" s="1"/>
      <c r="K110304" s="1"/>
      <c r="L110304" s="1"/>
      <c r="M110304" s="1"/>
      <c r="N110304" s="1"/>
      <c r="O110304" s="1"/>
      <c r="P110304" s="1"/>
      <c r="Q110304" s="1"/>
      <c r="R110304" s="1"/>
      <c r="S110304" s="1"/>
      <c r="T110304" s="1"/>
    </row>
    <row r="110305" spans="2:20">
      <c r="B110305" s="27"/>
      <c r="C110305" s="1"/>
      <c r="D110305" s="1"/>
      <c r="E110305" s="1"/>
      <c r="F110305" s="1"/>
      <c r="G110305" s="1"/>
      <c r="H110305" s="1"/>
      <c r="I110305" s="1"/>
      <c r="J110305" s="1"/>
      <c r="K110305" s="1"/>
      <c r="L110305" s="1"/>
      <c r="M110305" s="1"/>
      <c r="N110305" s="1"/>
      <c r="O110305" s="1"/>
      <c r="P110305" s="1"/>
      <c r="Q110305" s="1"/>
      <c r="R110305" s="1"/>
      <c r="S110305" s="1"/>
      <c r="T110305" s="1"/>
    </row>
    <row r="110306" spans="2:20">
      <c r="B110306" s="27"/>
      <c r="C110306" s="1"/>
      <c r="D110306" s="1"/>
      <c r="E110306" s="1"/>
      <c r="F110306" s="1"/>
      <c r="G110306" s="1"/>
      <c r="H110306" s="1"/>
      <c r="I110306" s="1"/>
      <c r="J110306" s="1"/>
      <c r="K110306" s="1"/>
      <c r="L110306" s="1"/>
      <c r="M110306" s="1"/>
      <c r="N110306" s="1"/>
      <c r="O110306" s="1"/>
      <c r="P110306" s="1"/>
      <c r="Q110306" s="1"/>
      <c r="R110306" s="1"/>
      <c r="S110306" s="1"/>
      <c r="T110306" s="1"/>
    </row>
    <row r="110307" spans="2:20">
      <c r="B110307" s="27"/>
      <c r="C110307" s="1"/>
      <c r="D110307" s="1"/>
      <c r="E110307" s="1"/>
      <c r="F110307" s="1"/>
      <c r="G110307" s="1"/>
      <c r="H110307" s="1"/>
      <c r="I110307" s="1"/>
      <c r="J110307" s="1"/>
      <c r="K110307" s="1"/>
      <c r="L110307" s="1"/>
      <c r="M110307" s="1"/>
      <c r="N110307" s="1"/>
      <c r="O110307" s="1"/>
      <c r="P110307" s="1"/>
      <c r="Q110307" s="1"/>
      <c r="R110307" s="1"/>
      <c r="S110307" s="1"/>
      <c r="T110307" s="1"/>
    </row>
    <row r="110308" spans="2:20">
      <c r="B110308" s="27"/>
      <c r="C110308" s="1"/>
      <c r="D110308" s="1"/>
      <c r="E110308" s="1"/>
      <c r="F110308" s="1"/>
      <c r="G110308" s="1"/>
      <c r="H110308" s="1"/>
      <c r="I110308" s="1"/>
      <c r="J110308" s="1"/>
      <c r="K110308" s="1"/>
      <c r="L110308" s="1"/>
      <c r="M110308" s="1"/>
      <c r="N110308" s="1"/>
      <c r="O110308" s="1"/>
      <c r="P110308" s="1"/>
      <c r="Q110308" s="1"/>
      <c r="R110308" s="1"/>
      <c r="S110308" s="1"/>
      <c r="T110308" s="1"/>
    </row>
    <row r="110309" spans="2:20">
      <c r="B110309" s="27"/>
      <c r="C110309" s="1"/>
      <c r="D110309" s="1"/>
      <c r="E110309" s="1"/>
      <c r="F110309" s="1"/>
      <c r="G110309" s="1"/>
      <c r="H110309" s="1"/>
      <c r="I110309" s="1"/>
      <c r="J110309" s="1"/>
      <c r="K110309" s="1"/>
      <c r="L110309" s="1"/>
      <c r="M110309" s="1"/>
      <c r="N110309" s="1"/>
      <c r="O110309" s="1"/>
      <c r="P110309" s="1"/>
      <c r="Q110309" s="1"/>
      <c r="R110309" s="1"/>
      <c r="S110309" s="1"/>
      <c r="T110309" s="1"/>
    </row>
    <row r="110310" spans="2:20">
      <c r="B110310" s="27"/>
      <c r="C110310" s="1"/>
      <c r="D110310" s="1"/>
      <c r="E110310" s="1"/>
      <c r="F110310" s="1"/>
      <c r="G110310" s="1"/>
      <c r="H110310" s="1"/>
      <c r="I110310" s="1"/>
      <c r="J110310" s="1"/>
      <c r="K110310" s="1"/>
      <c r="L110310" s="1"/>
      <c r="M110310" s="1"/>
      <c r="N110310" s="1"/>
      <c r="O110310" s="1"/>
      <c r="P110310" s="1"/>
      <c r="Q110310" s="1"/>
      <c r="R110310" s="1"/>
      <c r="S110310" s="1"/>
      <c r="T110310" s="1"/>
    </row>
    <row r="110311" spans="2:20">
      <c r="B110311" s="27"/>
      <c r="C110311" s="1"/>
      <c r="D110311" s="1"/>
      <c r="E110311" s="1"/>
      <c r="F110311" s="1"/>
      <c r="G110311" s="1"/>
      <c r="H110311" s="1"/>
      <c r="I110311" s="1"/>
      <c r="J110311" s="1"/>
      <c r="K110311" s="1"/>
      <c r="L110311" s="1"/>
      <c r="M110311" s="1"/>
      <c r="N110311" s="1"/>
      <c r="O110311" s="1"/>
      <c r="P110311" s="1"/>
      <c r="Q110311" s="1"/>
      <c r="R110311" s="1"/>
      <c r="S110311" s="1"/>
      <c r="T110311" s="1"/>
    </row>
    <row r="110312" spans="2:20">
      <c r="B110312" s="27"/>
      <c r="C110312" s="1"/>
      <c r="D110312" s="1"/>
      <c r="E110312" s="1"/>
      <c r="F110312" s="1"/>
      <c r="G110312" s="1"/>
      <c r="H110312" s="1"/>
      <c r="I110312" s="1"/>
      <c r="J110312" s="1"/>
      <c r="K110312" s="1"/>
      <c r="L110312" s="1"/>
      <c r="M110312" s="1"/>
      <c r="N110312" s="1"/>
      <c r="O110312" s="1"/>
      <c r="P110312" s="1"/>
      <c r="Q110312" s="1"/>
      <c r="R110312" s="1"/>
      <c r="S110312" s="1"/>
      <c r="T110312" s="1"/>
    </row>
    <row r="110313" spans="2:20">
      <c r="B110313" s="27"/>
      <c r="C110313" s="1"/>
      <c r="D110313" s="1"/>
      <c r="E110313" s="1"/>
      <c r="F110313" s="1"/>
      <c r="G110313" s="1"/>
      <c r="H110313" s="1"/>
      <c r="I110313" s="1"/>
      <c r="J110313" s="1"/>
      <c r="K110313" s="1"/>
      <c r="L110313" s="1"/>
      <c r="M110313" s="1"/>
      <c r="N110313" s="1"/>
      <c r="O110313" s="1"/>
      <c r="P110313" s="1"/>
      <c r="Q110313" s="1"/>
      <c r="R110313" s="1"/>
      <c r="S110313" s="1"/>
      <c r="T110313" s="1"/>
    </row>
    <row r="110314" spans="2:20">
      <c r="B110314" s="27"/>
      <c r="C110314" s="1"/>
      <c r="D110314" s="1"/>
      <c r="E110314" s="1"/>
      <c r="F110314" s="1"/>
      <c r="G110314" s="1"/>
      <c r="H110314" s="1"/>
      <c r="I110314" s="1"/>
      <c r="J110314" s="1"/>
      <c r="K110314" s="1"/>
      <c r="L110314" s="1"/>
      <c r="M110314" s="1"/>
      <c r="N110314" s="1"/>
      <c r="O110314" s="1"/>
      <c r="P110314" s="1"/>
      <c r="Q110314" s="1"/>
      <c r="R110314" s="1"/>
      <c r="S110314" s="1"/>
      <c r="T110314" s="1"/>
    </row>
    <row r="110315" spans="2:20">
      <c r="B110315" s="27"/>
      <c r="C110315" s="1"/>
      <c r="D110315" s="1"/>
      <c r="E110315" s="1"/>
      <c r="F110315" s="1"/>
      <c r="G110315" s="1"/>
      <c r="H110315" s="1"/>
      <c r="I110315" s="1"/>
      <c r="J110315" s="1"/>
      <c r="K110315" s="1"/>
      <c r="L110315" s="1"/>
      <c r="M110315" s="1"/>
      <c r="N110315" s="1"/>
      <c r="O110315" s="1"/>
      <c r="P110315" s="1"/>
      <c r="Q110315" s="1"/>
      <c r="R110315" s="1"/>
      <c r="S110315" s="1"/>
      <c r="T110315" s="1"/>
    </row>
    <row r="110316" spans="2:20">
      <c r="B110316" s="27"/>
      <c r="C110316" s="1"/>
      <c r="D110316" s="1"/>
      <c r="E110316" s="1"/>
      <c r="F110316" s="1"/>
      <c r="G110316" s="1"/>
      <c r="H110316" s="1"/>
      <c r="I110316" s="1"/>
      <c r="J110316" s="1"/>
      <c r="K110316" s="1"/>
      <c r="L110316" s="1"/>
      <c r="M110316" s="1"/>
      <c r="N110316" s="1"/>
      <c r="O110316" s="1"/>
      <c r="P110316" s="1"/>
      <c r="Q110316" s="1"/>
      <c r="R110316" s="1"/>
      <c r="S110316" s="1"/>
      <c r="T110316" s="1"/>
    </row>
    <row r="110317" spans="2:20">
      <c r="B110317" s="27"/>
      <c r="C110317" s="1"/>
      <c r="D110317" s="1"/>
      <c r="E110317" s="1"/>
      <c r="F110317" s="1"/>
      <c r="G110317" s="1"/>
      <c r="H110317" s="1"/>
      <c r="I110317" s="1"/>
      <c r="J110317" s="1"/>
      <c r="K110317" s="1"/>
      <c r="L110317" s="1"/>
      <c r="M110317" s="1"/>
      <c r="N110317" s="1"/>
      <c r="O110317" s="1"/>
      <c r="P110317" s="1"/>
      <c r="Q110317" s="1"/>
      <c r="R110317" s="1"/>
      <c r="S110317" s="1"/>
      <c r="T110317" s="1"/>
    </row>
    <row r="110318" spans="2:20">
      <c r="B110318" s="27"/>
      <c r="C110318" s="1"/>
      <c r="D110318" s="1"/>
      <c r="E110318" s="1"/>
      <c r="F110318" s="1"/>
      <c r="G110318" s="1"/>
      <c r="H110318" s="1"/>
      <c r="I110318" s="1"/>
      <c r="J110318" s="1"/>
      <c r="K110318" s="1"/>
      <c r="L110318" s="1"/>
      <c r="M110318" s="1"/>
      <c r="N110318" s="1"/>
      <c r="O110318" s="1"/>
      <c r="P110318" s="1"/>
      <c r="Q110318" s="1"/>
      <c r="R110318" s="1"/>
      <c r="S110318" s="1"/>
      <c r="T110318" s="1"/>
    </row>
    <row r="110319" spans="2:20">
      <c r="B110319" s="27"/>
      <c r="C110319" s="1"/>
      <c r="D110319" s="1"/>
      <c r="E110319" s="1"/>
      <c r="F110319" s="1"/>
      <c r="G110319" s="1"/>
      <c r="H110319" s="1"/>
      <c r="I110319" s="1"/>
      <c r="J110319" s="1"/>
      <c r="K110319" s="1"/>
      <c r="L110319" s="1"/>
      <c r="M110319" s="1"/>
      <c r="N110319" s="1"/>
      <c r="O110319" s="1"/>
      <c r="P110319" s="1"/>
      <c r="Q110319" s="1"/>
      <c r="R110319" s="1"/>
      <c r="S110319" s="1"/>
      <c r="T110319" s="1"/>
    </row>
    <row r="110320" spans="2:20">
      <c r="B110320" s="27"/>
      <c r="C110320" s="1"/>
      <c r="D110320" s="1"/>
      <c r="E110320" s="1"/>
      <c r="F110320" s="1"/>
      <c r="G110320" s="1"/>
      <c r="H110320" s="1"/>
      <c r="I110320" s="1"/>
      <c r="J110320" s="1"/>
      <c r="K110320" s="1"/>
      <c r="L110320" s="1"/>
      <c r="M110320" s="1"/>
      <c r="N110320" s="1"/>
      <c r="O110320" s="1"/>
      <c r="P110320" s="1"/>
      <c r="Q110320" s="1"/>
      <c r="R110320" s="1"/>
      <c r="S110320" s="1"/>
      <c r="T110320" s="1"/>
    </row>
    <row r="110321" spans="2:20">
      <c r="B110321" s="27"/>
      <c r="C110321" s="1"/>
      <c r="D110321" s="1"/>
      <c r="E110321" s="1"/>
      <c r="F110321" s="1"/>
      <c r="G110321" s="1"/>
      <c r="H110321" s="1"/>
      <c r="I110321" s="1"/>
      <c r="J110321" s="1"/>
      <c r="K110321" s="1"/>
      <c r="L110321" s="1"/>
      <c r="M110321" s="1"/>
      <c r="N110321" s="1"/>
      <c r="O110321" s="1"/>
      <c r="P110321" s="1"/>
      <c r="Q110321" s="1"/>
      <c r="R110321" s="1"/>
      <c r="S110321" s="1"/>
      <c r="T110321" s="1"/>
    </row>
    <row r="110322" spans="2:20">
      <c r="B110322" s="27"/>
      <c r="C110322" s="1"/>
      <c r="D110322" s="1"/>
      <c r="E110322" s="1"/>
      <c r="F110322" s="1"/>
      <c r="G110322" s="1"/>
      <c r="H110322" s="1"/>
      <c r="I110322" s="1"/>
      <c r="J110322" s="1"/>
      <c r="K110322" s="1"/>
      <c r="L110322" s="1"/>
      <c r="M110322" s="1"/>
      <c r="N110322" s="1"/>
      <c r="O110322" s="1"/>
      <c r="P110322" s="1"/>
      <c r="Q110322" s="1"/>
      <c r="R110322" s="1"/>
      <c r="S110322" s="1"/>
      <c r="T110322" s="1"/>
    </row>
    <row r="110323" spans="2:20">
      <c r="B110323" s="27"/>
      <c r="C110323" s="1"/>
      <c r="D110323" s="1"/>
      <c r="E110323" s="1"/>
      <c r="F110323" s="1"/>
      <c r="G110323" s="1"/>
      <c r="H110323" s="1"/>
      <c r="I110323" s="1"/>
      <c r="J110323" s="1"/>
      <c r="K110323" s="1"/>
      <c r="L110323" s="1"/>
      <c r="M110323" s="1"/>
      <c r="N110323" s="1"/>
      <c r="O110323" s="1"/>
      <c r="P110323" s="1"/>
      <c r="Q110323" s="1"/>
      <c r="R110323" s="1"/>
      <c r="S110323" s="1"/>
      <c r="T110323" s="1"/>
    </row>
    <row r="110324" spans="2:20">
      <c r="B110324" s="27"/>
      <c r="C110324" s="1"/>
      <c r="D110324" s="1"/>
      <c r="E110324" s="1"/>
      <c r="F110324" s="1"/>
      <c r="G110324" s="1"/>
      <c r="H110324" s="1"/>
      <c r="I110324" s="1"/>
      <c r="J110324" s="1"/>
      <c r="K110324" s="1"/>
      <c r="L110324" s="1"/>
      <c r="M110324" s="1"/>
      <c r="N110324" s="1"/>
      <c r="O110324" s="1"/>
      <c r="P110324" s="1"/>
      <c r="Q110324" s="1"/>
      <c r="R110324" s="1"/>
      <c r="S110324" s="1"/>
      <c r="T110324" s="1"/>
    </row>
    <row r="110325" spans="2:20">
      <c r="B110325" s="27"/>
      <c r="C110325" s="1"/>
      <c r="D110325" s="1"/>
      <c r="E110325" s="1"/>
      <c r="F110325" s="1"/>
      <c r="G110325" s="1"/>
      <c r="H110325" s="1"/>
      <c r="I110325" s="1"/>
      <c r="J110325" s="1"/>
      <c r="K110325" s="1"/>
      <c r="L110325" s="1"/>
      <c r="M110325" s="1"/>
      <c r="N110325" s="1"/>
      <c r="O110325" s="1"/>
      <c r="P110325" s="1"/>
      <c r="Q110325" s="1"/>
      <c r="R110325" s="1"/>
      <c r="S110325" s="1"/>
      <c r="T110325" s="1"/>
    </row>
    <row r="110326" spans="2:20">
      <c r="B110326" s="27"/>
      <c r="C110326" s="1"/>
      <c r="D110326" s="1"/>
      <c r="E110326" s="1"/>
      <c r="F110326" s="1"/>
      <c r="G110326" s="1"/>
      <c r="H110326" s="1"/>
      <c r="I110326" s="1"/>
      <c r="J110326" s="1"/>
      <c r="K110326" s="1"/>
      <c r="L110326" s="1"/>
      <c r="M110326" s="1"/>
      <c r="N110326" s="1"/>
      <c r="O110326" s="1"/>
      <c r="P110326" s="1"/>
      <c r="Q110326" s="1"/>
      <c r="R110326" s="1"/>
      <c r="S110326" s="1"/>
      <c r="T110326" s="1"/>
    </row>
    <row r="110327" spans="2:20">
      <c r="B110327" s="27"/>
      <c r="C110327" s="1"/>
      <c r="D110327" s="1"/>
      <c r="E110327" s="1"/>
      <c r="F110327" s="1"/>
      <c r="G110327" s="1"/>
      <c r="H110327" s="1"/>
      <c r="I110327" s="1"/>
      <c r="J110327" s="1"/>
      <c r="K110327" s="1"/>
      <c r="L110327" s="1"/>
      <c r="M110327" s="1"/>
      <c r="N110327" s="1"/>
      <c r="O110327" s="1"/>
      <c r="P110327" s="1"/>
      <c r="Q110327" s="1"/>
      <c r="R110327" s="1"/>
      <c r="S110327" s="1"/>
      <c r="T110327" s="1"/>
    </row>
    <row r="110328" spans="2:20">
      <c r="B110328" s="27"/>
      <c r="C110328" s="1"/>
      <c r="D110328" s="1"/>
      <c r="E110328" s="1"/>
      <c r="F110328" s="1"/>
      <c r="G110328" s="1"/>
      <c r="H110328" s="1"/>
      <c r="I110328" s="1"/>
      <c r="J110328" s="1"/>
      <c r="K110328" s="1"/>
      <c r="L110328" s="1"/>
      <c r="M110328" s="1"/>
      <c r="N110328" s="1"/>
      <c r="O110328" s="1"/>
      <c r="P110328" s="1"/>
      <c r="Q110328" s="1"/>
      <c r="R110328" s="1"/>
      <c r="S110328" s="1"/>
      <c r="T110328" s="1"/>
    </row>
    <row r="110329" spans="2:20">
      <c r="B110329" s="27"/>
      <c r="C110329" s="1"/>
      <c r="D110329" s="1"/>
      <c r="E110329" s="1"/>
      <c r="F110329" s="1"/>
      <c r="G110329" s="1"/>
      <c r="H110329" s="1"/>
      <c r="I110329" s="1"/>
      <c r="J110329" s="1"/>
      <c r="K110329" s="1"/>
      <c r="L110329" s="1"/>
      <c r="M110329" s="1"/>
      <c r="N110329" s="1"/>
      <c r="O110329" s="1"/>
      <c r="P110329" s="1"/>
      <c r="Q110329" s="1"/>
      <c r="R110329" s="1"/>
      <c r="S110329" s="1"/>
      <c r="T110329" s="1"/>
    </row>
    <row r="110330" spans="2:20">
      <c r="B110330" s="27"/>
      <c r="C110330" s="1"/>
      <c r="D110330" s="1"/>
      <c r="E110330" s="1"/>
      <c r="F110330" s="1"/>
      <c r="G110330" s="1"/>
      <c r="H110330" s="1"/>
      <c r="I110330" s="1"/>
      <c r="J110330" s="1"/>
      <c r="K110330" s="1"/>
      <c r="L110330" s="1"/>
      <c r="M110330" s="1"/>
      <c r="N110330" s="1"/>
      <c r="O110330" s="1"/>
      <c r="P110330" s="1"/>
      <c r="Q110330" s="1"/>
      <c r="R110330" s="1"/>
      <c r="S110330" s="1"/>
      <c r="T110330" s="1"/>
    </row>
    <row r="110331" spans="2:20">
      <c r="B110331" s="27"/>
      <c r="C110331" s="1"/>
      <c r="D110331" s="1"/>
      <c r="E110331" s="1"/>
      <c r="F110331" s="1"/>
      <c r="G110331" s="1"/>
      <c r="H110331" s="1"/>
      <c r="I110331" s="1"/>
      <c r="J110331" s="1"/>
      <c r="K110331" s="1"/>
      <c r="L110331" s="1"/>
      <c r="M110331" s="1"/>
      <c r="N110331" s="1"/>
      <c r="O110331" s="1"/>
      <c r="P110331" s="1"/>
      <c r="Q110331" s="1"/>
      <c r="R110331" s="1"/>
      <c r="S110331" s="1"/>
      <c r="T110331" s="1"/>
    </row>
    <row r="110332" spans="2:20">
      <c r="B110332" s="27"/>
      <c r="C110332" s="1"/>
      <c r="D110332" s="1"/>
      <c r="E110332" s="1"/>
      <c r="F110332" s="1"/>
      <c r="G110332" s="1"/>
      <c r="H110332" s="1"/>
      <c r="I110332" s="1"/>
      <c r="J110332" s="1"/>
      <c r="K110332" s="1"/>
      <c r="L110332" s="1"/>
      <c r="M110332" s="1"/>
      <c r="N110332" s="1"/>
      <c r="O110332" s="1"/>
      <c r="P110332" s="1"/>
      <c r="Q110332" s="1"/>
      <c r="R110332" s="1"/>
      <c r="S110332" s="1"/>
      <c r="T110332" s="1"/>
    </row>
    <row r="110333" spans="2:20">
      <c r="B110333" s="27"/>
      <c r="C110333" s="1"/>
      <c r="D110333" s="1"/>
      <c r="E110333" s="1"/>
      <c r="F110333" s="1"/>
      <c r="G110333" s="1"/>
      <c r="H110333" s="1"/>
      <c r="I110333" s="1"/>
      <c r="J110333" s="1"/>
      <c r="K110333" s="1"/>
      <c r="L110333" s="1"/>
      <c r="M110333" s="1"/>
      <c r="N110333" s="1"/>
      <c r="O110333" s="1"/>
      <c r="P110333" s="1"/>
      <c r="Q110333" s="1"/>
      <c r="R110333" s="1"/>
      <c r="S110333" s="1"/>
      <c r="T110333" s="1"/>
    </row>
    <row r="110334" spans="2:20">
      <c r="B110334" s="27"/>
      <c r="C110334" s="1"/>
      <c r="D110334" s="1"/>
      <c r="E110334" s="1"/>
      <c r="F110334" s="1"/>
      <c r="G110334" s="1"/>
      <c r="H110334" s="1"/>
      <c r="I110334" s="1"/>
      <c r="J110334" s="1"/>
      <c r="K110334" s="1"/>
      <c r="L110334" s="1"/>
      <c r="M110334" s="1"/>
      <c r="N110334" s="1"/>
      <c r="O110334" s="1"/>
      <c r="P110334" s="1"/>
      <c r="Q110334" s="1"/>
      <c r="R110334" s="1"/>
      <c r="S110334" s="1"/>
      <c r="T110334" s="1"/>
    </row>
    <row r="110335" spans="2:20">
      <c r="B110335" s="27"/>
      <c r="C110335" s="1"/>
      <c r="D110335" s="1"/>
      <c r="E110335" s="1"/>
      <c r="F110335" s="1"/>
      <c r="G110335" s="1"/>
      <c r="H110335" s="1"/>
      <c r="I110335" s="1"/>
      <c r="J110335" s="1"/>
      <c r="K110335" s="1"/>
      <c r="L110335" s="1"/>
      <c r="M110335" s="1"/>
      <c r="N110335" s="1"/>
      <c r="O110335" s="1"/>
      <c r="P110335" s="1"/>
      <c r="Q110335" s="1"/>
      <c r="R110335" s="1"/>
      <c r="S110335" s="1"/>
      <c r="T110335" s="1"/>
    </row>
    <row r="110336" spans="2:20">
      <c r="B110336" s="27"/>
      <c r="C110336" s="1"/>
      <c r="D110336" s="1"/>
      <c r="E110336" s="1"/>
      <c r="F110336" s="1"/>
      <c r="G110336" s="1"/>
      <c r="H110336" s="1"/>
      <c r="I110336" s="1"/>
      <c r="J110336" s="1"/>
      <c r="K110336" s="1"/>
      <c r="L110336" s="1"/>
      <c r="M110336" s="1"/>
      <c r="N110336" s="1"/>
      <c r="O110336" s="1"/>
      <c r="P110336" s="1"/>
      <c r="Q110336" s="1"/>
      <c r="R110336" s="1"/>
      <c r="S110336" s="1"/>
      <c r="T110336" s="1"/>
    </row>
    <row r="110337" spans="2:20">
      <c r="B110337" s="27"/>
      <c r="C110337" s="1"/>
      <c r="D110337" s="1"/>
      <c r="E110337" s="1"/>
      <c r="F110337" s="1"/>
      <c r="G110337" s="1"/>
      <c r="H110337" s="1"/>
      <c r="I110337" s="1"/>
      <c r="J110337" s="1"/>
      <c r="K110337" s="1"/>
      <c r="L110337" s="1"/>
      <c r="M110337" s="1"/>
      <c r="N110337" s="1"/>
      <c r="O110337" s="1"/>
      <c r="P110337" s="1"/>
      <c r="Q110337" s="1"/>
      <c r="R110337" s="1"/>
      <c r="S110337" s="1"/>
      <c r="T110337" s="1"/>
    </row>
    <row r="110338" spans="2:20">
      <c r="B110338" s="27"/>
      <c r="C110338" s="1"/>
      <c r="D110338" s="1"/>
      <c r="E110338" s="1"/>
      <c r="F110338" s="1"/>
      <c r="G110338" s="1"/>
      <c r="H110338" s="1"/>
      <c r="I110338" s="1"/>
      <c r="J110338" s="1"/>
      <c r="K110338" s="1"/>
      <c r="L110338" s="1"/>
      <c r="M110338" s="1"/>
      <c r="N110338" s="1"/>
      <c r="O110338" s="1"/>
      <c r="P110338" s="1"/>
      <c r="Q110338" s="1"/>
      <c r="R110338" s="1"/>
      <c r="S110338" s="1"/>
      <c r="T110338" s="1"/>
    </row>
    <row r="110339" spans="2:20">
      <c r="B110339" s="27"/>
      <c r="C110339" s="1"/>
      <c r="D110339" s="1"/>
      <c r="E110339" s="1"/>
      <c r="F110339" s="1"/>
      <c r="G110339" s="1"/>
      <c r="H110339" s="1"/>
      <c r="I110339" s="1"/>
      <c r="J110339" s="1"/>
      <c r="K110339" s="1"/>
      <c r="L110339" s="1"/>
      <c r="M110339" s="1"/>
      <c r="N110339" s="1"/>
      <c r="O110339" s="1"/>
      <c r="P110339" s="1"/>
      <c r="Q110339" s="1"/>
      <c r="R110339" s="1"/>
      <c r="S110339" s="1"/>
      <c r="T110339" s="1"/>
    </row>
    <row r="110340" spans="2:20">
      <c r="B110340" s="27"/>
      <c r="C110340" s="1"/>
      <c r="D110340" s="1"/>
      <c r="E110340" s="1"/>
      <c r="F110340" s="1"/>
      <c r="G110340" s="1"/>
      <c r="H110340" s="1"/>
      <c r="I110340" s="1"/>
      <c r="J110340" s="1"/>
      <c r="K110340" s="1"/>
      <c r="L110340" s="1"/>
      <c r="M110340" s="1"/>
      <c r="N110340" s="1"/>
      <c r="O110340" s="1"/>
      <c r="P110340" s="1"/>
      <c r="Q110340" s="1"/>
      <c r="R110340" s="1"/>
      <c r="S110340" s="1"/>
      <c r="T110340" s="1"/>
    </row>
    <row r="110341" spans="2:20">
      <c r="B110341" s="27"/>
      <c r="C110341" s="1"/>
      <c r="D110341" s="1"/>
      <c r="E110341" s="1"/>
      <c r="F110341" s="1"/>
      <c r="G110341" s="1"/>
      <c r="H110341" s="1"/>
      <c r="I110341" s="1"/>
      <c r="J110341" s="1"/>
      <c r="K110341" s="1"/>
      <c r="L110341" s="1"/>
      <c r="M110341" s="1"/>
      <c r="N110341" s="1"/>
      <c r="O110341" s="1"/>
      <c r="P110341" s="1"/>
      <c r="Q110341" s="1"/>
      <c r="R110341" s="1"/>
      <c r="S110341" s="1"/>
      <c r="T110341" s="1"/>
    </row>
    <row r="110342" spans="2:20">
      <c r="B110342" s="27"/>
      <c r="C110342" s="1"/>
      <c r="D110342" s="1"/>
      <c r="E110342" s="1"/>
      <c r="F110342" s="1"/>
      <c r="G110342" s="1"/>
      <c r="H110342" s="1"/>
      <c r="I110342" s="1"/>
      <c r="J110342" s="1"/>
      <c r="K110342" s="1"/>
      <c r="L110342" s="1"/>
      <c r="M110342" s="1"/>
      <c r="N110342" s="1"/>
      <c r="O110342" s="1"/>
      <c r="P110342" s="1"/>
      <c r="Q110342" s="1"/>
      <c r="R110342" s="1"/>
      <c r="S110342" s="1"/>
      <c r="T110342" s="1"/>
    </row>
    <row r="110343" spans="2:20">
      <c r="B110343" s="27"/>
      <c r="C110343" s="1"/>
      <c r="D110343" s="1"/>
      <c r="E110343" s="1"/>
      <c r="F110343" s="1"/>
      <c r="G110343" s="1"/>
      <c r="H110343" s="1"/>
      <c r="I110343" s="1"/>
      <c r="J110343" s="1"/>
      <c r="K110343" s="1"/>
      <c r="L110343" s="1"/>
      <c r="M110343" s="1"/>
      <c r="N110343" s="1"/>
      <c r="O110343" s="1"/>
      <c r="P110343" s="1"/>
      <c r="Q110343" s="1"/>
      <c r="R110343" s="1"/>
      <c r="S110343" s="1"/>
      <c r="T110343" s="1"/>
    </row>
    <row r="110344" spans="2:20">
      <c r="B110344" s="27"/>
      <c r="C110344" s="1"/>
      <c r="D110344" s="1"/>
      <c r="E110344" s="1"/>
      <c r="F110344" s="1"/>
      <c r="G110344" s="1"/>
      <c r="H110344" s="1"/>
      <c r="I110344" s="1"/>
      <c r="J110344" s="1"/>
      <c r="K110344" s="1"/>
      <c r="L110344" s="1"/>
      <c r="M110344" s="1"/>
      <c r="N110344" s="1"/>
      <c r="O110344" s="1"/>
      <c r="P110344" s="1"/>
      <c r="Q110344" s="1"/>
      <c r="R110344" s="1"/>
      <c r="S110344" s="1"/>
      <c r="T110344" s="1"/>
    </row>
    <row r="110345" spans="2:20">
      <c r="B110345" s="27"/>
      <c r="C110345" s="1"/>
      <c r="D110345" s="1"/>
      <c r="E110345" s="1"/>
      <c r="F110345" s="1"/>
      <c r="G110345" s="1"/>
      <c r="H110345" s="1"/>
      <c r="I110345" s="1"/>
      <c r="J110345" s="1"/>
      <c r="K110345" s="1"/>
      <c r="L110345" s="1"/>
      <c r="M110345" s="1"/>
      <c r="N110345" s="1"/>
      <c r="O110345" s="1"/>
      <c r="P110345" s="1"/>
      <c r="Q110345" s="1"/>
      <c r="R110345" s="1"/>
      <c r="S110345" s="1"/>
      <c r="T110345" s="1"/>
    </row>
    <row r="110346" spans="2:20">
      <c r="B110346" s="27"/>
      <c r="C110346" s="1"/>
      <c r="D110346" s="1"/>
      <c r="E110346" s="1"/>
      <c r="F110346" s="1"/>
      <c r="G110346" s="1"/>
      <c r="H110346" s="1"/>
      <c r="I110346" s="1"/>
      <c r="J110346" s="1"/>
      <c r="K110346" s="1"/>
      <c r="L110346" s="1"/>
      <c r="M110346" s="1"/>
      <c r="N110346" s="1"/>
      <c r="O110346" s="1"/>
      <c r="P110346" s="1"/>
      <c r="Q110346" s="1"/>
      <c r="R110346" s="1"/>
      <c r="S110346" s="1"/>
      <c r="T110346" s="1"/>
    </row>
    <row r="110347" spans="2:20">
      <c r="B110347" s="27"/>
      <c r="C110347" s="1"/>
      <c r="D110347" s="1"/>
      <c r="E110347" s="1"/>
      <c r="F110347" s="1"/>
      <c r="G110347" s="1"/>
      <c r="H110347" s="1"/>
      <c r="I110347" s="1"/>
      <c r="J110347" s="1"/>
      <c r="K110347" s="1"/>
      <c r="L110347" s="1"/>
      <c r="M110347" s="1"/>
      <c r="N110347" s="1"/>
      <c r="O110347" s="1"/>
      <c r="P110347" s="1"/>
      <c r="Q110347" s="1"/>
      <c r="R110347" s="1"/>
      <c r="S110347" s="1"/>
      <c r="T110347" s="1"/>
    </row>
    <row r="110348" spans="2:20">
      <c r="B110348" s="27"/>
      <c r="C110348" s="1"/>
      <c r="D110348" s="1"/>
      <c r="E110348" s="1"/>
      <c r="F110348" s="1"/>
      <c r="G110348" s="1"/>
      <c r="H110348" s="1"/>
      <c r="I110348" s="1"/>
      <c r="J110348" s="1"/>
      <c r="K110348" s="1"/>
      <c r="L110348" s="1"/>
      <c r="M110348" s="1"/>
      <c r="N110348" s="1"/>
      <c r="O110348" s="1"/>
      <c r="P110348" s="1"/>
      <c r="Q110348" s="1"/>
      <c r="R110348" s="1"/>
      <c r="S110348" s="1"/>
      <c r="T110348" s="1"/>
    </row>
    <row r="110349" spans="2:20">
      <c r="B110349" s="27"/>
      <c r="C110349" s="1"/>
      <c r="D110349" s="1"/>
      <c r="E110349" s="1"/>
      <c r="F110349" s="1"/>
      <c r="G110349" s="1"/>
      <c r="H110349" s="1"/>
      <c r="I110349" s="1"/>
      <c r="J110349" s="1"/>
      <c r="K110349" s="1"/>
      <c r="L110349" s="1"/>
      <c r="M110349" s="1"/>
      <c r="N110349" s="1"/>
      <c r="O110349" s="1"/>
      <c r="P110349" s="1"/>
      <c r="Q110349" s="1"/>
      <c r="R110349" s="1"/>
      <c r="S110349" s="1"/>
      <c r="T110349" s="1"/>
    </row>
    <row r="110350" spans="2:20">
      <c r="B110350" s="27"/>
      <c r="C110350" s="1"/>
      <c r="D110350" s="1"/>
      <c r="E110350" s="1"/>
      <c r="F110350" s="1"/>
      <c r="G110350" s="1"/>
      <c r="H110350" s="1"/>
      <c r="I110350" s="1"/>
      <c r="J110350" s="1"/>
      <c r="K110350" s="1"/>
      <c r="L110350" s="1"/>
      <c r="M110350" s="1"/>
      <c r="N110350" s="1"/>
      <c r="O110350" s="1"/>
      <c r="P110350" s="1"/>
      <c r="Q110350" s="1"/>
      <c r="R110350" s="1"/>
      <c r="S110350" s="1"/>
      <c r="T110350" s="1"/>
    </row>
    <row r="110351" spans="2:20">
      <c r="B110351" s="27"/>
      <c r="C110351" s="1"/>
      <c r="D110351" s="1"/>
      <c r="E110351" s="1"/>
      <c r="F110351" s="1"/>
      <c r="G110351" s="1"/>
      <c r="H110351" s="1"/>
      <c r="I110351" s="1"/>
      <c r="J110351" s="1"/>
      <c r="K110351" s="1"/>
      <c r="L110351" s="1"/>
      <c r="M110351" s="1"/>
      <c r="N110351" s="1"/>
      <c r="O110351" s="1"/>
      <c r="P110351" s="1"/>
      <c r="Q110351" s="1"/>
      <c r="R110351" s="1"/>
      <c r="S110351" s="1"/>
      <c r="T110351" s="1"/>
    </row>
    <row r="110352" spans="2:20">
      <c r="B110352" s="27"/>
      <c r="C110352" s="1"/>
      <c r="D110352" s="1"/>
      <c r="E110352" s="1"/>
      <c r="F110352" s="1"/>
      <c r="G110352" s="1"/>
      <c r="H110352" s="1"/>
      <c r="I110352" s="1"/>
      <c r="J110352" s="1"/>
      <c r="K110352" s="1"/>
      <c r="L110352" s="1"/>
      <c r="M110352" s="1"/>
      <c r="N110352" s="1"/>
      <c r="O110352" s="1"/>
      <c r="P110352" s="1"/>
      <c r="Q110352" s="1"/>
      <c r="R110352" s="1"/>
      <c r="S110352" s="1"/>
      <c r="T110352" s="1"/>
    </row>
    <row r="110353" spans="2:20">
      <c r="B110353" s="27"/>
      <c r="C110353" s="1"/>
      <c r="D110353" s="1"/>
      <c r="E110353" s="1"/>
      <c r="F110353" s="1"/>
      <c r="G110353" s="1"/>
      <c r="H110353" s="1"/>
      <c r="I110353" s="1"/>
      <c r="J110353" s="1"/>
      <c r="K110353" s="1"/>
      <c r="L110353" s="1"/>
      <c r="M110353" s="1"/>
      <c r="N110353" s="1"/>
      <c r="O110353" s="1"/>
      <c r="P110353" s="1"/>
      <c r="Q110353" s="1"/>
      <c r="R110353" s="1"/>
      <c r="S110353" s="1"/>
      <c r="T110353" s="1"/>
    </row>
    <row r="110354" spans="2:20">
      <c r="B110354" s="27"/>
      <c r="C110354" s="1"/>
      <c r="D110354" s="1"/>
      <c r="E110354" s="1"/>
      <c r="F110354" s="1"/>
      <c r="G110354" s="1"/>
      <c r="H110354" s="1"/>
      <c r="I110354" s="1"/>
      <c r="J110354" s="1"/>
      <c r="K110354" s="1"/>
      <c r="L110354" s="1"/>
      <c r="M110354" s="1"/>
      <c r="N110354" s="1"/>
      <c r="O110354" s="1"/>
      <c r="P110354" s="1"/>
      <c r="Q110354" s="1"/>
      <c r="R110354" s="1"/>
      <c r="S110354" s="1"/>
      <c r="T110354" s="1"/>
    </row>
    <row r="110355" spans="2:20">
      <c r="B110355" s="27"/>
      <c r="C110355" s="1"/>
      <c r="D110355" s="1"/>
      <c r="E110355" s="1"/>
      <c r="F110355" s="1"/>
      <c r="G110355" s="1"/>
      <c r="H110355" s="1"/>
      <c r="I110355" s="1"/>
      <c r="J110355" s="1"/>
      <c r="K110355" s="1"/>
      <c r="L110355" s="1"/>
      <c r="M110355" s="1"/>
      <c r="N110355" s="1"/>
      <c r="O110355" s="1"/>
      <c r="P110355" s="1"/>
      <c r="Q110355" s="1"/>
      <c r="R110355" s="1"/>
      <c r="S110355" s="1"/>
      <c r="T110355" s="1"/>
    </row>
    <row r="110356" spans="2:20">
      <c r="B110356" s="27"/>
      <c r="C110356" s="1"/>
      <c r="D110356" s="1"/>
      <c r="E110356" s="1"/>
      <c r="F110356" s="1"/>
      <c r="G110356" s="1"/>
      <c r="H110356" s="1"/>
      <c r="I110356" s="1"/>
      <c r="J110356" s="1"/>
      <c r="K110356" s="1"/>
      <c r="L110356" s="1"/>
      <c r="M110356" s="1"/>
      <c r="N110356" s="1"/>
      <c r="O110356" s="1"/>
      <c r="P110356" s="1"/>
      <c r="Q110356" s="1"/>
      <c r="R110356" s="1"/>
      <c r="S110356" s="1"/>
      <c r="T110356" s="1"/>
    </row>
    <row r="110357" spans="2:20">
      <c r="B110357" s="27"/>
      <c r="C110357" s="1"/>
      <c r="D110357" s="1"/>
      <c r="E110357" s="1"/>
      <c r="F110357" s="1"/>
      <c r="G110357" s="1"/>
      <c r="H110357" s="1"/>
      <c r="I110357" s="1"/>
      <c r="J110357" s="1"/>
      <c r="K110357" s="1"/>
      <c r="L110357" s="1"/>
      <c r="M110357" s="1"/>
      <c r="N110357" s="1"/>
      <c r="O110357" s="1"/>
      <c r="P110357" s="1"/>
      <c r="Q110357" s="1"/>
      <c r="R110357" s="1"/>
      <c r="S110357" s="1"/>
      <c r="T110357" s="1"/>
    </row>
    <row r="110358" spans="2:20">
      <c r="B110358" s="27"/>
      <c r="C110358" s="1"/>
      <c r="D110358" s="1"/>
      <c r="E110358" s="1"/>
      <c r="F110358" s="1"/>
      <c r="G110358" s="1"/>
      <c r="H110358" s="1"/>
      <c r="I110358" s="1"/>
      <c r="J110358" s="1"/>
      <c r="K110358" s="1"/>
      <c r="L110358" s="1"/>
      <c r="M110358" s="1"/>
      <c r="N110358" s="1"/>
      <c r="O110358" s="1"/>
      <c r="P110358" s="1"/>
      <c r="Q110358" s="1"/>
      <c r="R110358" s="1"/>
      <c r="S110358" s="1"/>
      <c r="T110358" s="1"/>
    </row>
    <row r="110359" spans="2:20">
      <c r="B110359" s="27"/>
      <c r="C110359" s="1"/>
      <c r="D110359" s="1"/>
      <c r="E110359" s="1"/>
      <c r="F110359" s="1"/>
      <c r="G110359" s="1"/>
      <c r="H110359" s="1"/>
      <c r="I110359" s="1"/>
      <c r="J110359" s="1"/>
      <c r="K110359" s="1"/>
      <c r="L110359" s="1"/>
      <c r="M110359" s="1"/>
      <c r="N110359" s="1"/>
      <c r="O110359" s="1"/>
      <c r="P110359" s="1"/>
      <c r="Q110359" s="1"/>
      <c r="R110359" s="1"/>
      <c r="S110359" s="1"/>
      <c r="T110359" s="1"/>
    </row>
    <row r="110360" spans="2:20">
      <c r="B110360" s="27"/>
      <c r="C110360" s="1"/>
      <c r="D110360" s="1"/>
      <c r="E110360" s="1"/>
      <c r="F110360" s="1"/>
      <c r="G110360" s="1"/>
      <c r="H110360" s="1"/>
      <c r="I110360" s="1"/>
      <c r="J110360" s="1"/>
      <c r="K110360" s="1"/>
      <c r="L110360" s="1"/>
      <c r="M110360" s="1"/>
      <c r="N110360" s="1"/>
      <c r="O110360" s="1"/>
      <c r="P110360" s="1"/>
      <c r="Q110360" s="1"/>
      <c r="R110360" s="1"/>
      <c r="S110360" s="1"/>
      <c r="T110360" s="1"/>
    </row>
    <row r="110361" spans="2:20">
      <c r="B110361" s="27"/>
      <c r="C110361" s="1"/>
      <c r="D110361" s="1"/>
      <c r="E110361" s="1"/>
      <c r="F110361" s="1"/>
      <c r="G110361" s="1"/>
      <c r="H110361" s="1"/>
      <c r="I110361" s="1"/>
      <c r="J110361" s="1"/>
      <c r="K110361" s="1"/>
      <c r="L110361" s="1"/>
      <c r="M110361" s="1"/>
      <c r="N110361" s="1"/>
      <c r="O110361" s="1"/>
      <c r="P110361" s="1"/>
      <c r="Q110361" s="1"/>
      <c r="R110361" s="1"/>
      <c r="S110361" s="1"/>
      <c r="T110361" s="1"/>
    </row>
    <row r="110362" spans="2:20">
      <c r="B110362" s="27"/>
      <c r="C110362" s="1"/>
      <c r="D110362" s="1"/>
      <c r="E110362" s="1"/>
      <c r="F110362" s="1"/>
      <c r="G110362" s="1"/>
      <c r="H110362" s="1"/>
      <c r="I110362" s="1"/>
      <c r="J110362" s="1"/>
      <c r="K110362" s="1"/>
      <c r="L110362" s="1"/>
      <c r="M110362" s="1"/>
      <c r="N110362" s="1"/>
      <c r="O110362" s="1"/>
      <c r="P110362" s="1"/>
      <c r="Q110362" s="1"/>
      <c r="R110362" s="1"/>
      <c r="S110362" s="1"/>
      <c r="T110362" s="1"/>
    </row>
    <row r="110363" spans="2:20">
      <c r="B110363" s="27"/>
      <c r="C110363" s="1"/>
      <c r="D110363" s="1"/>
      <c r="E110363" s="1"/>
      <c r="F110363" s="1"/>
      <c r="G110363" s="1"/>
      <c r="H110363" s="1"/>
      <c r="I110363" s="1"/>
      <c r="J110363" s="1"/>
      <c r="K110363" s="1"/>
      <c r="L110363" s="1"/>
      <c r="M110363" s="1"/>
      <c r="N110363" s="1"/>
      <c r="O110363" s="1"/>
      <c r="P110363" s="1"/>
      <c r="Q110363" s="1"/>
      <c r="R110363" s="1"/>
      <c r="S110363" s="1"/>
      <c r="T110363" s="1"/>
    </row>
    <row r="110364" spans="2:20">
      <c r="B110364" s="27"/>
      <c r="C110364" s="1"/>
      <c r="D110364" s="1"/>
      <c r="E110364" s="1"/>
      <c r="F110364" s="1"/>
      <c r="G110364" s="1"/>
      <c r="H110364" s="1"/>
      <c r="I110364" s="1"/>
      <c r="J110364" s="1"/>
      <c r="K110364" s="1"/>
      <c r="L110364" s="1"/>
      <c r="M110364" s="1"/>
      <c r="N110364" s="1"/>
      <c r="O110364" s="1"/>
      <c r="P110364" s="1"/>
      <c r="Q110364" s="1"/>
      <c r="R110364" s="1"/>
      <c r="S110364" s="1"/>
      <c r="T110364" s="1"/>
    </row>
    <row r="110365" spans="2:20">
      <c r="B110365" s="27"/>
      <c r="C110365" s="1"/>
      <c r="D110365" s="1"/>
      <c r="E110365" s="1"/>
      <c r="F110365" s="1"/>
      <c r="G110365" s="1"/>
      <c r="H110365" s="1"/>
      <c r="I110365" s="1"/>
      <c r="J110365" s="1"/>
      <c r="K110365" s="1"/>
      <c r="L110365" s="1"/>
      <c r="M110365" s="1"/>
      <c r="N110365" s="1"/>
      <c r="O110365" s="1"/>
      <c r="P110365" s="1"/>
      <c r="Q110365" s="1"/>
      <c r="R110365" s="1"/>
      <c r="S110365" s="1"/>
      <c r="T110365" s="1"/>
    </row>
    <row r="110366" spans="2:20">
      <c r="B110366" s="27"/>
      <c r="C110366" s="1"/>
      <c r="D110366" s="1"/>
      <c r="E110366" s="1"/>
      <c r="F110366" s="1"/>
      <c r="G110366" s="1"/>
      <c r="H110366" s="1"/>
      <c r="I110366" s="1"/>
      <c r="J110366" s="1"/>
      <c r="K110366" s="1"/>
      <c r="L110366" s="1"/>
      <c r="M110366" s="1"/>
      <c r="N110366" s="1"/>
      <c r="O110366" s="1"/>
      <c r="P110366" s="1"/>
      <c r="Q110366" s="1"/>
      <c r="R110366" s="1"/>
      <c r="S110366" s="1"/>
      <c r="T110366" s="1"/>
    </row>
    <row r="110367" spans="2:20">
      <c r="B110367" s="27"/>
      <c r="C110367" s="1"/>
      <c r="D110367" s="1"/>
      <c r="E110367" s="1"/>
      <c r="F110367" s="1"/>
      <c r="G110367" s="1"/>
      <c r="H110367" s="1"/>
      <c r="I110367" s="1"/>
      <c r="J110367" s="1"/>
      <c r="K110367" s="1"/>
      <c r="L110367" s="1"/>
      <c r="M110367" s="1"/>
      <c r="N110367" s="1"/>
      <c r="O110367" s="1"/>
      <c r="P110367" s="1"/>
      <c r="Q110367" s="1"/>
      <c r="R110367" s="1"/>
      <c r="S110367" s="1"/>
      <c r="T110367" s="1"/>
    </row>
    <row r="110368" spans="2:20">
      <c r="B110368" s="27"/>
      <c r="C110368" s="1"/>
      <c r="D110368" s="1"/>
      <c r="E110368" s="1"/>
      <c r="F110368" s="1"/>
      <c r="G110368" s="1"/>
      <c r="H110368" s="1"/>
      <c r="I110368" s="1"/>
      <c r="J110368" s="1"/>
      <c r="K110368" s="1"/>
      <c r="L110368" s="1"/>
      <c r="M110368" s="1"/>
      <c r="N110368" s="1"/>
      <c r="O110368" s="1"/>
      <c r="P110368" s="1"/>
      <c r="Q110368" s="1"/>
      <c r="R110368" s="1"/>
      <c r="S110368" s="1"/>
      <c r="T110368" s="1"/>
    </row>
    <row r="110369" spans="2:20">
      <c r="B110369" s="27"/>
      <c r="C110369" s="1"/>
      <c r="D110369" s="1"/>
      <c r="E110369" s="1"/>
      <c r="F110369" s="1"/>
      <c r="G110369" s="1"/>
      <c r="H110369" s="1"/>
      <c r="I110369" s="1"/>
      <c r="J110369" s="1"/>
      <c r="K110369" s="1"/>
      <c r="L110369" s="1"/>
      <c r="M110369" s="1"/>
      <c r="N110369" s="1"/>
      <c r="O110369" s="1"/>
      <c r="P110369" s="1"/>
      <c r="Q110369" s="1"/>
      <c r="R110369" s="1"/>
      <c r="S110369" s="1"/>
      <c r="T110369" s="1"/>
    </row>
    <row r="110370" spans="2:20">
      <c r="B110370" s="27"/>
      <c r="C110370" s="1"/>
      <c r="D110370" s="1"/>
      <c r="E110370" s="1"/>
      <c r="F110370" s="1"/>
      <c r="G110370" s="1"/>
      <c r="H110370" s="1"/>
      <c r="I110370" s="1"/>
      <c r="J110370" s="1"/>
      <c r="K110370" s="1"/>
      <c r="L110370" s="1"/>
      <c r="M110370" s="1"/>
      <c r="N110370" s="1"/>
      <c r="O110370" s="1"/>
      <c r="P110370" s="1"/>
      <c r="Q110370" s="1"/>
      <c r="R110370" s="1"/>
      <c r="S110370" s="1"/>
      <c r="T110370" s="1"/>
    </row>
    <row r="110371" spans="2:20">
      <c r="B110371" s="27"/>
      <c r="C110371" s="1"/>
      <c r="D110371" s="1"/>
      <c r="E110371" s="1"/>
      <c r="F110371" s="1"/>
      <c r="G110371" s="1"/>
      <c r="H110371" s="1"/>
      <c r="I110371" s="1"/>
      <c r="J110371" s="1"/>
      <c r="K110371" s="1"/>
      <c r="L110371" s="1"/>
      <c r="M110371" s="1"/>
      <c r="N110371" s="1"/>
      <c r="O110371" s="1"/>
      <c r="P110371" s="1"/>
      <c r="Q110371" s="1"/>
      <c r="R110371" s="1"/>
      <c r="S110371" s="1"/>
      <c r="T110371" s="1"/>
    </row>
    <row r="110372" spans="2:20">
      <c r="B110372" s="27"/>
      <c r="C110372" s="1"/>
      <c r="D110372" s="1"/>
      <c r="E110372" s="1"/>
      <c r="F110372" s="1"/>
      <c r="G110372" s="1"/>
      <c r="H110372" s="1"/>
      <c r="I110372" s="1"/>
      <c r="J110372" s="1"/>
      <c r="K110372" s="1"/>
      <c r="L110372" s="1"/>
      <c r="M110372" s="1"/>
      <c r="N110372" s="1"/>
      <c r="O110372" s="1"/>
      <c r="P110372" s="1"/>
      <c r="Q110372" s="1"/>
      <c r="R110372" s="1"/>
      <c r="S110372" s="1"/>
      <c r="T110372" s="1"/>
    </row>
    <row r="110373" spans="2:20">
      <c r="B110373" s="27"/>
      <c r="C110373" s="1"/>
      <c r="D110373" s="1"/>
      <c r="E110373" s="1"/>
      <c r="F110373" s="1"/>
      <c r="G110373" s="1"/>
      <c r="H110373" s="1"/>
      <c r="I110373" s="1"/>
      <c r="J110373" s="1"/>
      <c r="K110373" s="1"/>
      <c r="L110373" s="1"/>
      <c r="M110373" s="1"/>
      <c r="N110373" s="1"/>
      <c r="O110373" s="1"/>
      <c r="P110373" s="1"/>
      <c r="Q110373" s="1"/>
      <c r="R110373" s="1"/>
      <c r="S110373" s="1"/>
      <c r="T110373" s="1"/>
    </row>
    <row r="110374" spans="2:20">
      <c r="B110374" s="27"/>
      <c r="C110374" s="1"/>
      <c r="D110374" s="1"/>
      <c r="E110374" s="1"/>
      <c r="F110374" s="1"/>
      <c r="G110374" s="1"/>
      <c r="H110374" s="1"/>
      <c r="I110374" s="1"/>
      <c r="J110374" s="1"/>
      <c r="K110374" s="1"/>
      <c r="L110374" s="1"/>
      <c r="M110374" s="1"/>
      <c r="N110374" s="1"/>
      <c r="O110374" s="1"/>
      <c r="P110374" s="1"/>
      <c r="Q110374" s="1"/>
      <c r="R110374" s="1"/>
      <c r="S110374" s="1"/>
      <c r="T110374" s="1"/>
    </row>
    <row r="110375" spans="2:20">
      <c r="B110375" s="27"/>
      <c r="C110375" s="1"/>
      <c r="D110375" s="1"/>
      <c r="E110375" s="1"/>
      <c r="F110375" s="1"/>
      <c r="G110375" s="1"/>
      <c r="H110375" s="1"/>
      <c r="I110375" s="1"/>
      <c r="J110375" s="1"/>
      <c r="K110375" s="1"/>
      <c r="L110375" s="1"/>
      <c r="M110375" s="1"/>
      <c r="N110375" s="1"/>
      <c r="O110375" s="1"/>
      <c r="P110375" s="1"/>
      <c r="Q110375" s="1"/>
      <c r="R110375" s="1"/>
      <c r="S110375" s="1"/>
      <c r="T110375" s="1"/>
    </row>
    <row r="110376" spans="2:20">
      <c r="B110376" s="27"/>
      <c r="C110376" s="1"/>
      <c r="D110376" s="1"/>
      <c r="E110376" s="1"/>
      <c r="F110376" s="1"/>
      <c r="G110376" s="1"/>
      <c r="H110376" s="1"/>
      <c r="I110376" s="1"/>
      <c r="J110376" s="1"/>
      <c r="K110376" s="1"/>
      <c r="L110376" s="1"/>
      <c r="M110376" s="1"/>
      <c r="N110376" s="1"/>
      <c r="O110376" s="1"/>
      <c r="P110376" s="1"/>
      <c r="Q110376" s="1"/>
      <c r="R110376" s="1"/>
      <c r="S110376" s="1"/>
      <c r="T110376" s="1"/>
    </row>
    <row r="110377" spans="2:20">
      <c r="B110377" s="27"/>
      <c r="C110377" s="1"/>
      <c r="D110377" s="1"/>
      <c r="E110377" s="1"/>
      <c r="F110377" s="1"/>
      <c r="G110377" s="1"/>
      <c r="H110377" s="1"/>
      <c r="I110377" s="1"/>
      <c r="J110377" s="1"/>
      <c r="K110377" s="1"/>
      <c r="L110377" s="1"/>
      <c r="M110377" s="1"/>
      <c r="N110377" s="1"/>
      <c r="O110377" s="1"/>
      <c r="P110377" s="1"/>
      <c r="Q110377" s="1"/>
      <c r="R110377" s="1"/>
      <c r="S110377" s="1"/>
      <c r="T110377" s="1"/>
    </row>
    <row r="110378" spans="2:20">
      <c r="B110378" s="27"/>
      <c r="C110378" s="1"/>
      <c r="D110378" s="1"/>
      <c r="E110378" s="1"/>
      <c r="F110378" s="1"/>
      <c r="G110378" s="1"/>
      <c r="H110378" s="1"/>
      <c r="I110378" s="1"/>
      <c r="J110378" s="1"/>
      <c r="K110378" s="1"/>
      <c r="L110378" s="1"/>
      <c r="M110378" s="1"/>
      <c r="N110378" s="1"/>
      <c r="O110378" s="1"/>
      <c r="P110378" s="1"/>
      <c r="Q110378" s="1"/>
      <c r="R110378" s="1"/>
      <c r="S110378" s="1"/>
      <c r="T110378" s="1"/>
    </row>
    <row r="110379" spans="2:20">
      <c r="B110379" s="27"/>
      <c r="C110379" s="1"/>
      <c r="D110379" s="1"/>
      <c r="E110379" s="1"/>
      <c r="F110379" s="1"/>
      <c r="G110379" s="1"/>
      <c r="H110379" s="1"/>
      <c r="I110379" s="1"/>
      <c r="J110379" s="1"/>
      <c r="K110379" s="1"/>
      <c r="L110379" s="1"/>
      <c r="M110379" s="1"/>
      <c r="N110379" s="1"/>
      <c r="O110379" s="1"/>
      <c r="P110379" s="1"/>
      <c r="Q110379" s="1"/>
      <c r="R110379" s="1"/>
      <c r="S110379" s="1"/>
      <c r="T110379" s="1"/>
    </row>
    <row r="110380" spans="2:20">
      <c r="B110380" s="27"/>
      <c r="C110380" s="1"/>
      <c r="D110380" s="1"/>
      <c r="E110380" s="1"/>
      <c r="F110380" s="1"/>
      <c r="G110380" s="1"/>
      <c r="H110380" s="1"/>
      <c r="I110380" s="1"/>
      <c r="J110380" s="1"/>
      <c r="K110380" s="1"/>
      <c r="L110380" s="1"/>
      <c r="M110380" s="1"/>
      <c r="N110380" s="1"/>
      <c r="O110380" s="1"/>
      <c r="P110380" s="1"/>
      <c r="Q110380" s="1"/>
      <c r="R110380" s="1"/>
      <c r="S110380" s="1"/>
      <c r="T110380" s="1"/>
    </row>
    <row r="110381" spans="2:20">
      <c r="B110381" s="27"/>
      <c r="C110381" s="1"/>
      <c r="D110381" s="1"/>
      <c r="E110381" s="1"/>
      <c r="F110381" s="1"/>
      <c r="G110381" s="1"/>
      <c r="H110381" s="1"/>
      <c r="I110381" s="1"/>
      <c r="J110381" s="1"/>
      <c r="K110381" s="1"/>
      <c r="L110381" s="1"/>
      <c r="M110381" s="1"/>
      <c r="N110381" s="1"/>
      <c r="O110381" s="1"/>
      <c r="P110381" s="1"/>
      <c r="Q110381" s="1"/>
      <c r="R110381" s="1"/>
      <c r="S110381" s="1"/>
      <c r="T110381" s="1"/>
    </row>
    <row r="110382" spans="2:20">
      <c r="B110382" s="27"/>
      <c r="C110382" s="1"/>
      <c r="D110382" s="1"/>
      <c r="E110382" s="1"/>
      <c r="F110382" s="1"/>
      <c r="G110382" s="1"/>
      <c r="H110382" s="1"/>
      <c r="I110382" s="1"/>
      <c r="J110382" s="1"/>
      <c r="K110382" s="1"/>
      <c r="L110382" s="1"/>
      <c r="M110382" s="1"/>
      <c r="N110382" s="1"/>
      <c r="O110382" s="1"/>
      <c r="P110382" s="1"/>
      <c r="Q110382" s="1"/>
      <c r="R110382" s="1"/>
      <c r="S110382" s="1"/>
      <c r="T110382" s="1"/>
    </row>
    <row r="110383" spans="2:20">
      <c r="B110383" s="27"/>
      <c r="C110383" s="1"/>
      <c r="D110383" s="1"/>
      <c r="E110383" s="1"/>
      <c r="F110383" s="1"/>
      <c r="G110383" s="1"/>
      <c r="H110383" s="1"/>
      <c r="I110383" s="1"/>
      <c r="J110383" s="1"/>
      <c r="K110383" s="1"/>
      <c r="L110383" s="1"/>
      <c r="M110383" s="1"/>
      <c r="N110383" s="1"/>
      <c r="O110383" s="1"/>
      <c r="P110383" s="1"/>
      <c r="Q110383" s="1"/>
      <c r="R110383" s="1"/>
      <c r="S110383" s="1"/>
      <c r="T110383" s="1"/>
    </row>
    <row r="110384" spans="2:20">
      <c r="B110384" s="27"/>
      <c r="C110384" s="1"/>
      <c r="D110384" s="1"/>
      <c r="E110384" s="1"/>
      <c r="F110384" s="1"/>
      <c r="G110384" s="1"/>
      <c r="H110384" s="1"/>
      <c r="I110384" s="1"/>
      <c r="J110384" s="1"/>
      <c r="K110384" s="1"/>
      <c r="L110384" s="1"/>
      <c r="M110384" s="1"/>
      <c r="N110384" s="1"/>
      <c r="O110384" s="1"/>
      <c r="P110384" s="1"/>
      <c r="Q110384" s="1"/>
      <c r="R110384" s="1"/>
      <c r="S110384" s="1"/>
      <c r="T110384" s="1"/>
    </row>
    <row r="110385" spans="2:20">
      <c r="B110385" s="27"/>
      <c r="C110385" s="1"/>
      <c r="D110385" s="1"/>
      <c r="E110385" s="1"/>
      <c r="F110385" s="1"/>
      <c r="G110385" s="1"/>
      <c r="H110385" s="1"/>
      <c r="I110385" s="1"/>
      <c r="J110385" s="1"/>
      <c r="K110385" s="1"/>
      <c r="L110385" s="1"/>
      <c r="M110385" s="1"/>
      <c r="N110385" s="1"/>
      <c r="O110385" s="1"/>
      <c r="P110385" s="1"/>
      <c r="Q110385" s="1"/>
      <c r="R110385" s="1"/>
      <c r="S110385" s="1"/>
      <c r="T110385" s="1"/>
    </row>
    <row r="110386" spans="2:20">
      <c r="B110386" s="27"/>
      <c r="C110386" s="1"/>
      <c r="D110386" s="1"/>
      <c r="E110386" s="1"/>
      <c r="F110386" s="1"/>
      <c r="G110386" s="1"/>
      <c r="H110386" s="1"/>
      <c r="I110386" s="1"/>
      <c r="J110386" s="1"/>
      <c r="K110386" s="1"/>
      <c r="L110386" s="1"/>
      <c r="M110386" s="1"/>
      <c r="N110386" s="1"/>
      <c r="O110386" s="1"/>
      <c r="P110386" s="1"/>
      <c r="Q110386" s="1"/>
      <c r="R110386" s="1"/>
      <c r="S110386" s="1"/>
      <c r="T110386" s="1"/>
    </row>
    <row r="110387" spans="2:20">
      <c r="B110387" s="27"/>
      <c r="C110387" s="1"/>
      <c r="D110387" s="1"/>
      <c r="E110387" s="1"/>
      <c r="F110387" s="1"/>
      <c r="G110387" s="1"/>
      <c r="H110387" s="1"/>
      <c r="I110387" s="1"/>
      <c r="J110387" s="1"/>
      <c r="K110387" s="1"/>
      <c r="L110387" s="1"/>
      <c r="M110387" s="1"/>
      <c r="N110387" s="1"/>
      <c r="O110387" s="1"/>
      <c r="P110387" s="1"/>
      <c r="Q110387" s="1"/>
      <c r="R110387" s="1"/>
      <c r="S110387" s="1"/>
      <c r="T110387" s="1"/>
    </row>
    <row r="110388" spans="2:20">
      <c r="B110388" s="27"/>
      <c r="C110388" s="1"/>
      <c r="D110388" s="1"/>
      <c r="E110388" s="1"/>
      <c r="F110388" s="1"/>
      <c r="G110388" s="1"/>
      <c r="H110388" s="1"/>
      <c r="I110388" s="1"/>
      <c r="J110388" s="1"/>
      <c r="K110388" s="1"/>
      <c r="L110388" s="1"/>
      <c r="M110388" s="1"/>
      <c r="N110388" s="1"/>
      <c r="O110388" s="1"/>
      <c r="P110388" s="1"/>
      <c r="Q110388" s="1"/>
      <c r="R110388" s="1"/>
      <c r="S110388" s="1"/>
      <c r="T110388" s="1"/>
    </row>
    <row r="110389" spans="2:20">
      <c r="B110389" s="27"/>
      <c r="C110389" s="1"/>
      <c r="D110389" s="1"/>
      <c r="E110389" s="1"/>
      <c r="F110389" s="1"/>
      <c r="G110389" s="1"/>
      <c r="H110389" s="1"/>
      <c r="I110389" s="1"/>
      <c r="J110389" s="1"/>
      <c r="K110389" s="1"/>
      <c r="L110389" s="1"/>
      <c r="M110389" s="1"/>
      <c r="N110389" s="1"/>
      <c r="O110389" s="1"/>
      <c r="P110389" s="1"/>
      <c r="Q110389" s="1"/>
      <c r="R110389" s="1"/>
      <c r="S110389" s="1"/>
      <c r="T110389" s="1"/>
    </row>
    <row r="110390" spans="2:20">
      <c r="B110390" s="27"/>
      <c r="C110390" s="1"/>
      <c r="D110390" s="1"/>
      <c r="E110390" s="1"/>
      <c r="F110390" s="1"/>
      <c r="G110390" s="1"/>
      <c r="H110390" s="1"/>
      <c r="I110390" s="1"/>
      <c r="J110390" s="1"/>
      <c r="K110390" s="1"/>
      <c r="L110390" s="1"/>
      <c r="M110390" s="1"/>
      <c r="N110390" s="1"/>
      <c r="O110390" s="1"/>
      <c r="P110390" s="1"/>
      <c r="Q110390" s="1"/>
      <c r="R110390" s="1"/>
      <c r="S110390" s="1"/>
      <c r="T110390" s="1"/>
    </row>
    <row r="110391" spans="2:20">
      <c r="B110391" s="27"/>
      <c r="C110391" s="1"/>
      <c r="D110391" s="1"/>
      <c r="E110391" s="1"/>
      <c r="F110391" s="1"/>
      <c r="G110391" s="1"/>
      <c r="H110391" s="1"/>
      <c r="I110391" s="1"/>
      <c r="J110391" s="1"/>
      <c r="K110391" s="1"/>
      <c r="L110391" s="1"/>
      <c r="M110391" s="1"/>
      <c r="N110391" s="1"/>
      <c r="O110391" s="1"/>
      <c r="P110391" s="1"/>
      <c r="Q110391" s="1"/>
      <c r="R110391" s="1"/>
      <c r="S110391" s="1"/>
      <c r="T110391" s="1"/>
    </row>
    <row r="110392" spans="2:20">
      <c r="B110392" s="27"/>
      <c r="C110392" s="1"/>
      <c r="D110392" s="1"/>
      <c r="E110392" s="1"/>
      <c r="F110392" s="1"/>
      <c r="G110392" s="1"/>
      <c r="H110392" s="1"/>
      <c r="I110392" s="1"/>
      <c r="J110392" s="1"/>
      <c r="K110392" s="1"/>
      <c r="L110392" s="1"/>
      <c r="M110392" s="1"/>
      <c r="N110392" s="1"/>
      <c r="O110392" s="1"/>
      <c r="P110392" s="1"/>
      <c r="Q110392" s="1"/>
      <c r="R110392" s="1"/>
      <c r="S110392" s="1"/>
      <c r="T110392" s="1"/>
    </row>
    <row r="110393" spans="2:20">
      <c r="B110393" s="27"/>
      <c r="C110393" s="1"/>
      <c r="D110393" s="1"/>
      <c r="E110393" s="1"/>
      <c r="F110393" s="1"/>
      <c r="G110393" s="1"/>
      <c r="H110393" s="1"/>
      <c r="I110393" s="1"/>
      <c r="J110393" s="1"/>
      <c r="K110393" s="1"/>
      <c r="L110393" s="1"/>
      <c r="M110393" s="1"/>
      <c r="N110393" s="1"/>
      <c r="O110393" s="1"/>
      <c r="P110393" s="1"/>
      <c r="Q110393" s="1"/>
      <c r="R110393" s="1"/>
      <c r="S110393" s="1"/>
      <c r="T110393" s="1"/>
    </row>
    <row r="110394" spans="2:20">
      <c r="B110394" s="27"/>
      <c r="C110394" s="1"/>
      <c r="D110394" s="1"/>
      <c r="E110394" s="1"/>
      <c r="F110394" s="1"/>
      <c r="G110394" s="1"/>
      <c r="H110394" s="1"/>
      <c r="I110394" s="1"/>
      <c r="J110394" s="1"/>
      <c r="K110394" s="1"/>
      <c r="L110394" s="1"/>
      <c r="M110394" s="1"/>
      <c r="N110394" s="1"/>
      <c r="O110394" s="1"/>
      <c r="P110394" s="1"/>
      <c r="Q110394" s="1"/>
      <c r="R110394" s="1"/>
      <c r="S110394" s="1"/>
      <c r="T110394" s="1"/>
    </row>
    <row r="110395" spans="2:20">
      <c r="B110395" s="27"/>
      <c r="C110395" s="1"/>
      <c r="D110395" s="1"/>
      <c r="E110395" s="1"/>
      <c r="F110395" s="1"/>
      <c r="G110395" s="1"/>
      <c r="H110395" s="1"/>
      <c r="I110395" s="1"/>
      <c r="J110395" s="1"/>
      <c r="K110395" s="1"/>
      <c r="L110395" s="1"/>
      <c r="M110395" s="1"/>
      <c r="N110395" s="1"/>
      <c r="O110395" s="1"/>
      <c r="P110395" s="1"/>
      <c r="Q110395" s="1"/>
      <c r="R110395" s="1"/>
      <c r="S110395" s="1"/>
      <c r="T110395" s="1"/>
    </row>
    <row r="110396" spans="2:20">
      <c r="B110396" s="27"/>
      <c r="C110396" s="1"/>
      <c r="D110396" s="1"/>
      <c r="E110396" s="1"/>
      <c r="F110396" s="1"/>
      <c r="G110396" s="1"/>
      <c r="H110396" s="1"/>
      <c r="I110396" s="1"/>
      <c r="J110396" s="1"/>
      <c r="K110396" s="1"/>
      <c r="L110396" s="1"/>
      <c r="M110396" s="1"/>
      <c r="N110396" s="1"/>
      <c r="O110396" s="1"/>
      <c r="P110396" s="1"/>
      <c r="Q110396" s="1"/>
      <c r="R110396" s="1"/>
      <c r="S110396" s="1"/>
      <c r="T110396" s="1"/>
    </row>
    <row r="110397" spans="2:20">
      <c r="B110397" s="27"/>
      <c r="C110397" s="1"/>
      <c r="D110397" s="1"/>
      <c r="E110397" s="1"/>
      <c r="F110397" s="1"/>
      <c r="G110397" s="1"/>
      <c r="H110397" s="1"/>
      <c r="I110397" s="1"/>
      <c r="J110397" s="1"/>
      <c r="K110397" s="1"/>
      <c r="L110397" s="1"/>
      <c r="M110397" s="1"/>
      <c r="N110397" s="1"/>
      <c r="O110397" s="1"/>
      <c r="P110397" s="1"/>
      <c r="Q110397" s="1"/>
      <c r="R110397" s="1"/>
      <c r="S110397" s="1"/>
      <c r="T110397" s="1"/>
    </row>
    <row r="110398" spans="2:20">
      <c r="B110398" s="27"/>
      <c r="C110398" s="1"/>
      <c r="D110398" s="1"/>
      <c r="E110398" s="1"/>
      <c r="F110398" s="1"/>
      <c r="G110398" s="1"/>
      <c r="H110398" s="1"/>
      <c r="I110398" s="1"/>
      <c r="J110398" s="1"/>
      <c r="K110398" s="1"/>
      <c r="L110398" s="1"/>
      <c r="M110398" s="1"/>
      <c r="N110398" s="1"/>
      <c r="O110398" s="1"/>
      <c r="P110398" s="1"/>
      <c r="Q110398" s="1"/>
      <c r="R110398" s="1"/>
      <c r="S110398" s="1"/>
      <c r="T110398" s="1"/>
    </row>
    <row r="110399" spans="2:20">
      <c r="B110399" s="27"/>
      <c r="C110399" s="1"/>
      <c r="D110399" s="1"/>
      <c r="E110399" s="1"/>
      <c r="F110399" s="1"/>
      <c r="G110399" s="1"/>
      <c r="H110399" s="1"/>
      <c r="I110399" s="1"/>
      <c r="J110399" s="1"/>
      <c r="K110399" s="1"/>
      <c r="L110399" s="1"/>
      <c r="M110399" s="1"/>
      <c r="N110399" s="1"/>
      <c r="O110399" s="1"/>
      <c r="P110399" s="1"/>
      <c r="Q110399" s="1"/>
      <c r="R110399" s="1"/>
      <c r="S110399" s="1"/>
      <c r="T110399" s="1"/>
    </row>
    <row r="110400" spans="2:20">
      <c r="B110400" s="27"/>
      <c r="C110400" s="1"/>
      <c r="D110400" s="1"/>
      <c r="E110400" s="1"/>
      <c r="F110400" s="1"/>
      <c r="G110400" s="1"/>
      <c r="H110400" s="1"/>
      <c r="I110400" s="1"/>
      <c r="J110400" s="1"/>
      <c r="K110400" s="1"/>
      <c r="L110400" s="1"/>
      <c r="M110400" s="1"/>
      <c r="N110400" s="1"/>
      <c r="O110400" s="1"/>
      <c r="P110400" s="1"/>
      <c r="Q110400" s="1"/>
      <c r="R110400" s="1"/>
      <c r="S110400" s="1"/>
      <c r="T110400" s="1"/>
    </row>
    <row r="110401" spans="2:20">
      <c r="B110401" s="27"/>
      <c r="C110401" s="1"/>
      <c r="D110401" s="1"/>
      <c r="E110401" s="1"/>
      <c r="F110401" s="1"/>
      <c r="G110401" s="1"/>
      <c r="H110401" s="1"/>
      <c r="I110401" s="1"/>
      <c r="J110401" s="1"/>
      <c r="K110401" s="1"/>
      <c r="L110401" s="1"/>
      <c r="M110401" s="1"/>
      <c r="N110401" s="1"/>
      <c r="O110401" s="1"/>
      <c r="P110401" s="1"/>
      <c r="Q110401" s="1"/>
      <c r="R110401" s="1"/>
      <c r="S110401" s="1"/>
      <c r="T110401" s="1"/>
    </row>
    <row r="110402" spans="2:20">
      <c r="B110402" s="27"/>
      <c r="C110402" s="1"/>
      <c r="D110402" s="1"/>
      <c r="E110402" s="1"/>
      <c r="F110402" s="1"/>
      <c r="G110402" s="1"/>
      <c r="H110402" s="1"/>
      <c r="I110402" s="1"/>
      <c r="J110402" s="1"/>
      <c r="K110402" s="1"/>
      <c r="L110402" s="1"/>
      <c r="M110402" s="1"/>
      <c r="N110402" s="1"/>
      <c r="O110402" s="1"/>
      <c r="P110402" s="1"/>
      <c r="Q110402" s="1"/>
      <c r="R110402" s="1"/>
      <c r="S110402" s="1"/>
      <c r="T110402" s="1"/>
    </row>
    <row r="110403" spans="2:20">
      <c r="B110403" s="27"/>
      <c r="C110403" s="1"/>
      <c r="D110403" s="1"/>
      <c r="E110403" s="1"/>
      <c r="F110403" s="1"/>
      <c r="G110403" s="1"/>
      <c r="H110403" s="1"/>
      <c r="I110403" s="1"/>
      <c r="J110403" s="1"/>
      <c r="K110403" s="1"/>
      <c r="L110403" s="1"/>
      <c r="M110403" s="1"/>
      <c r="N110403" s="1"/>
      <c r="O110403" s="1"/>
      <c r="P110403" s="1"/>
      <c r="Q110403" s="1"/>
      <c r="R110403" s="1"/>
      <c r="S110403" s="1"/>
      <c r="T110403" s="1"/>
    </row>
    <row r="110404" spans="2:20">
      <c r="B110404" s="27"/>
      <c r="C110404" s="1"/>
      <c r="D110404" s="1"/>
      <c r="E110404" s="1"/>
      <c r="F110404" s="1"/>
      <c r="G110404" s="1"/>
      <c r="H110404" s="1"/>
      <c r="I110404" s="1"/>
      <c r="J110404" s="1"/>
      <c r="K110404" s="1"/>
      <c r="L110404" s="1"/>
      <c r="M110404" s="1"/>
      <c r="N110404" s="1"/>
      <c r="O110404" s="1"/>
      <c r="P110404" s="1"/>
      <c r="Q110404" s="1"/>
      <c r="R110404" s="1"/>
      <c r="S110404" s="1"/>
      <c r="T110404" s="1"/>
    </row>
    <row r="110405" spans="2:20">
      <c r="B110405" s="27"/>
      <c r="C110405" s="1"/>
      <c r="D110405" s="1"/>
      <c r="E110405" s="1"/>
      <c r="F110405" s="1"/>
      <c r="G110405" s="1"/>
      <c r="H110405" s="1"/>
      <c r="I110405" s="1"/>
      <c r="J110405" s="1"/>
      <c r="K110405" s="1"/>
      <c r="L110405" s="1"/>
      <c r="M110405" s="1"/>
      <c r="N110405" s="1"/>
      <c r="O110405" s="1"/>
      <c r="P110405" s="1"/>
      <c r="Q110405" s="1"/>
      <c r="R110405" s="1"/>
      <c r="S110405" s="1"/>
      <c r="T110405" s="1"/>
    </row>
    <row r="110406" spans="2:20">
      <c r="B110406" s="27"/>
      <c r="C110406" s="1"/>
      <c r="D110406" s="1"/>
      <c r="E110406" s="1"/>
      <c r="F110406" s="1"/>
      <c r="G110406" s="1"/>
      <c r="H110406" s="1"/>
      <c r="I110406" s="1"/>
      <c r="J110406" s="1"/>
      <c r="K110406" s="1"/>
      <c r="L110406" s="1"/>
      <c r="M110406" s="1"/>
      <c r="N110406" s="1"/>
      <c r="O110406" s="1"/>
      <c r="P110406" s="1"/>
      <c r="Q110406" s="1"/>
      <c r="R110406" s="1"/>
      <c r="S110406" s="1"/>
      <c r="T110406" s="1"/>
    </row>
    <row r="110407" spans="2:20">
      <c r="B110407" s="27"/>
      <c r="C110407" s="1"/>
      <c r="D110407" s="1"/>
      <c r="E110407" s="1"/>
      <c r="F110407" s="1"/>
      <c r="G110407" s="1"/>
      <c r="H110407" s="1"/>
      <c r="I110407" s="1"/>
      <c r="J110407" s="1"/>
      <c r="K110407" s="1"/>
      <c r="L110407" s="1"/>
      <c r="M110407" s="1"/>
      <c r="N110407" s="1"/>
      <c r="O110407" s="1"/>
      <c r="P110407" s="1"/>
      <c r="Q110407" s="1"/>
      <c r="R110407" s="1"/>
      <c r="S110407" s="1"/>
      <c r="T110407" s="1"/>
    </row>
    <row r="110408" spans="2:20">
      <c r="B110408" s="27"/>
      <c r="C110408" s="1"/>
      <c r="D110408" s="1"/>
      <c r="E110408" s="1"/>
      <c r="F110408" s="1"/>
      <c r="G110408" s="1"/>
      <c r="H110408" s="1"/>
      <c r="I110408" s="1"/>
      <c r="J110408" s="1"/>
      <c r="K110408" s="1"/>
      <c r="L110408" s="1"/>
      <c r="M110408" s="1"/>
      <c r="N110408" s="1"/>
      <c r="O110408" s="1"/>
      <c r="P110408" s="1"/>
      <c r="Q110408" s="1"/>
      <c r="R110408" s="1"/>
      <c r="S110408" s="1"/>
      <c r="T110408" s="1"/>
    </row>
    <row r="110409" spans="2:20">
      <c r="B110409" s="27"/>
      <c r="C110409" s="1"/>
      <c r="D110409" s="1"/>
      <c r="E110409" s="1"/>
      <c r="F110409" s="1"/>
      <c r="G110409" s="1"/>
      <c r="H110409" s="1"/>
      <c r="I110409" s="1"/>
      <c r="J110409" s="1"/>
      <c r="K110409" s="1"/>
      <c r="L110409" s="1"/>
      <c r="M110409" s="1"/>
      <c r="N110409" s="1"/>
      <c r="O110409" s="1"/>
      <c r="P110409" s="1"/>
      <c r="Q110409" s="1"/>
      <c r="R110409" s="1"/>
      <c r="S110409" s="1"/>
      <c r="T110409" s="1"/>
    </row>
    <row r="110410" spans="2:20">
      <c r="B110410" s="27"/>
      <c r="C110410" s="1"/>
      <c r="D110410" s="1"/>
      <c r="E110410" s="1"/>
      <c r="F110410" s="1"/>
      <c r="G110410" s="1"/>
      <c r="H110410" s="1"/>
      <c r="I110410" s="1"/>
      <c r="J110410" s="1"/>
      <c r="K110410" s="1"/>
      <c r="L110410" s="1"/>
      <c r="M110410" s="1"/>
      <c r="N110410" s="1"/>
      <c r="O110410" s="1"/>
      <c r="P110410" s="1"/>
      <c r="Q110410" s="1"/>
      <c r="R110410" s="1"/>
      <c r="S110410" s="1"/>
      <c r="T110410" s="1"/>
    </row>
    <row r="110411" spans="2:20">
      <c r="B110411" s="27"/>
      <c r="C110411" s="1"/>
      <c r="D110411" s="1"/>
      <c r="E110411" s="1"/>
      <c r="F110411" s="1"/>
      <c r="G110411" s="1"/>
      <c r="H110411" s="1"/>
      <c r="I110411" s="1"/>
      <c r="J110411" s="1"/>
      <c r="K110411" s="1"/>
      <c r="L110411" s="1"/>
      <c r="M110411" s="1"/>
      <c r="N110411" s="1"/>
      <c r="O110411" s="1"/>
      <c r="P110411" s="1"/>
      <c r="Q110411" s="1"/>
      <c r="R110411" s="1"/>
      <c r="S110411" s="1"/>
      <c r="T110411" s="1"/>
    </row>
    <row r="110412" spans="2:20">
      <c r="B110412" s="27"/>
      <c r="C110412" s="1"/>
      <c r="D110412" s="1"/>
      <c r="E110412" s="1"/>
      <c r="F110412" s="1"/>
      <c r="G110412" s="1"/>
      <c r="H110412" s="1"/>
      <c r="I110412" s="1"/>
      <c r="J110412" s="1"/>
      <c r="K110412" s="1"/>
      <c r="L110412" s="1"/>
      <c r="M110412" s="1"/>
      <c r="N110412" s="1"/>
      <c r="O110412" s="1"/>
      <c r="P110412" s="1"/>
      <c r="Q110412" s="1"/>
      <c r="R110412" s="1"/>
      <c r="S110412" s="1"/>
      <c r="T110412" s="1"/>
    </row>
    <row r="110413" spans="2:20">
      <c r="B110413" s="27"/>
      <c r="C110413" s="1"/>
      <c r="D110413" s="1"/>
      <c r="E110413" s="1"/>
      <c r="F110413" s="1"/>
      <c r="G110413" s="1"/>
      <c r="H110413" s="1"/>
      <c r="I110413" s="1"/>
      <c r="J110413" s="1"/>
      <c r="K110413" s="1"/>
      <c r="L110413" s="1"/>
      <c r="M110413" s="1"/>
      <c r="N110413" s="1"/>
      <c r="O110413" s="1"/>
      <c r="P110413" s="1"/>
      <c r="Q110413" s="1"/>
      <c r="R110413" s="1"/>
      <c r="S110413" s="1"/>
      <c r="T110413" s="1"/>
    </row>
    <row r="110414" spans="2:20">
      <c r="B110414" s="27"/>
      <c r="C110414" s="1"/>
      <c r="D110414" s="1"/>
      <c r="E110414" s="1"/>
      <c r="F110414" s="1"/>
      <c r="G110414" s="1"/>
      <c r="H110414" s="1"/>
      <c r="I110414" s="1"/>
      <c r="J110414" s="1"/>
      <c r="K110414" s="1"/>
      <c r="L110414" s="1"/>
      <c r="M110414" s="1"/>
      <c r="N110414" s="1"/>
      <c r="O110414" s="1"/>
      <c r="P110414" s="1"/>
      <c r="Q110414" s="1"/>
      <c r="R110414" s="1"/>
      <c r="S110414" s="1"/>
      <c r="T110414" s="1"/>
    </row>
    <row r="110415" spans="2:20">
      <c r="B110415" s="27"/>
      <c r="C110415" s="1"/>
      <c r="D110415" s="1"/>
      <c r="E110415" s="1"/>
      <c r="F110415" s="1"/>
      <c r="G110415" s="1"/>
      <c r="H110415" s="1"/>
      <c r="I110415" s="1"/>
      <c r="J110415" s="1"/>
      <c r="K110415" s="1"/>
      <c r="L110415" s="1"/>
      <c r="M110415" s="1"/>
      <c r="N110415" s="1"/>
      <c r="O110415" s="1"/>
      <c r="P110415" s="1"/>
      <c r="Q110415" s="1"/>
      <c r="R110415" s="1"/>
      <c r="S110415" s="1"/>
      <c r="T110415" s="1"/>
    </row>
    <row r="110416" spans="2:20">
      <c r="B110416" s="27"/>
      <c r="C110416" s="1"/>
      <c r="D110416" s="1"/>
      <c r="E110416" s="1"/>
      <c r="F110416" s="1"/>
      <c r="G110416" s="1"/>
      <c r="H110416" s="1"/>
      <c r="I110416" s="1"/>
      <c r="J110416" s="1"/>
      <c r="K110416" s="1"/>
      <c r="L110416" s="1"/>
      <c r="M110416" s="1"/>
      <c r="N110416" s="1"/>
      <c r="O110416" s="1"/>
      <c r="P110416" s="1"/>
      <c r="Q110416" s="1"/>
      <c r="R110416" s="1"/>
      <c r="S110416" s="1"/>
      <c r="T110416" s="1"/>
    </row>
    <row r="110417" spans="2:20">
      <c r="B110417" s="27"/>
      <c r="C110417" s="1"/>
      <c r="D110417" s="1"/>
      <c r="E110417" s="1"/>
      <c r="F110417" s="1"/>
      <c r="G110417" s="1"/>
      <c r="H110417" s="1"/>
      <c r="I110417" s="1"/>
      <c r="J110417" s="1"/>
      <c r="K110417" s="1"/>
      <c r="L110417" s="1"/>
      <c r="M110417" s="1"/>
      <c r="N110417" s="1"/>
      <c r="O110417" s="1"/>
      <c r="P110417" s="1"/>
      <c r="Q110417" s="1"/>
      <c r="R110417" s="1"/>
      <c r="S110417" s="1"/>
      <c r="T110417" s="1"/>
    </row>
    <row r="110418" spans="2:20">
      <c r="B110418" s="27"/>
      <c r="C110418" s="1"/>
      <c r="D110418" s="1"/>
      <c r="E110418" s="1"/>
      <c r="F110418" s="1"/>
      <c r="G110418" s="1"/>
      <c r="H110418" s="1"/>
      <c r="I110418" s="1"/>
      <c r="J110418" s="1"/>
      <c r="K110418" s="1"/>
      <c r="L110418" s="1"/>
      <c r="M110418" s="1"/>
      <c r="N110418" s="1"/>
      <c r="O110418" s="1"/>
      <c r="P110418" s="1"/>
      <c r="Q110418" s="1"/>
      <c r="R110418" s="1"/>
      <c r="S110418" s="1"/>
      <c r="T110418" s="1"/>
    </row>
    <row r="110419" spans="2:20">
      <c r="B110419" s="27"/>
      <c r="C110419" s="1"/>
      <c r="D110419" s="1"/>
      <c r="E110419" s="1"/>
      <c r="F110419" s="1"/>
      <c r="G110419" s="1"/>
      <c r="H110419" s="1"/>
      <c r="I110419" s="1"/>
      <c r="J110419" s="1"/>
      <c r="K110419" s="1"/>
      <c r="L110419" s="1"/>
      <c r="M110419" s="1"/>
      <c r="N110419" s="1"/>
      <c r="O110419" s="1"/>
      <c r="P110419" s="1"/>
      <c r="Q110419" s="1"/>
      <c r="R110419" s="1"/>
      <c r="S110419" s="1"/>
      <c r="T110419" s="1"/>
    </row>
    <row r="110420" spans="2:20">
      <c r="B110420" s="27"/>
      <c r="C110420" s="1"/>
      <c r="D110420" s="1"/>
      <c r="E110420" s="1"/>
      <c r="F110420" s="1"/>
      <c r="G110420" s="1"/>
      <c r="H110420" s="1"/>
      <c r="I110420" s="1"/>
      <c r="J110420" s="1"/>
      <c r="K110420" s="1"/>
      <c r="L110420" s="1"/>
      <c r="M110420" s="1"/>
      <c r="N110420" s="1"/>
      <c r="O110420" s="1"/>
      <c r="P110420" s="1"/>
      <c r="Q110420" s="1"/>
      <c r="R110420" s="1"/>
      <c r="S110420" s="1"/>
      <c r="T110420" s="1"/>
    </row>
    <row r="110421" spans="2:20">
      <c r="B110421" s="27"/>
      <c r="C110421" s="1"/>
      <c r="D110421" s="1"/>
      <c r="E110421" s="1"/>
      <c r="F110421" s="1"/>
      <c r="G110421" s="1"/>
      <c r="H110421" s="1"/>
      <c r="I110421" s="1"/>
      <c r="J110421" s="1"/>
      <c r="K110421" s="1"/>
      <c r="L110421" s="1"/>
      <c r="M110421" s="1"/>
      <c r="N110421" s="1"/>
      <c r="O110421" s="1"/>
      <c r="P110421" s="1"/>
      <c r="Q110421" s="1"/>
      <c r="R110421" s="1"/>
      <c r="S110421" s="1"/>
      <c r="T110421" s="1"/>
    </row>
    <row r="110422" spans="2:20">
      <c r="B110422" s="27"/>
      <c r="C110422" s="1"/>
      <c r="D110422" s="1"/>
      <c r="E110422" s="1"/>
      <c r="F110422" s="1"/>
      <c r="G110422" s="1"/>
      <c r="H110422" s="1"/>
      <c r="I110422" s="1"/>
      <c r="J110422" s="1"/>
      <c r="K110422" s="1"/>
      <c r="L110422" s="1"/>
      <c r="M110422" s="1"/>
      <c r="N110422" s="1"/>
      <c r="O110422" s="1"/>
      <c r="P110422" s="1"/>
      <c r="Q110422" s="1"/>
      <c r="R110422" s="1"/>
      <c r="S110422" s="1"/>
      <c r="T110422" s="1"/>
    </row>
    <row r="110423" spans="2:20">
      <c r="B110423" s="27"/>
      <c r="C110423" s="1"/>
      <c r="D110423" s="1"/>
      <c r="E110423" s="1"/>
      <c r="F110423" s="1"/>
      <c r="G110423" s="1"/>
      <c r="H110423" s="1"/>
      <c r="I110423" s="1"/>
      <c r="J110423" s="1"/>
      <c r="K110423" s="1"/>
      <c r="L110423" s="1"/>
      <c r="M110423" s="1"/>
      <c r="N110423" s="1"/>
      <c r="O110423" s="1"/>
      <c r="P110423" s="1"/>
      <c r="Q110423" s="1"/>
      <c r="R110423" s="1"/>
      <c r="S110423" s="1"/>
      <c r="T110423" s="1"/>
    </row>
    <row r="110424" spans="2:20">
      <c r="B110424" s="27"/>
      <c r="C110424" s="1"/>
      <c r="D110424" s="1"/>
      <c r="E110424" s="1"/>
      <c r="F110424" s="1"/>
      <c r="G110424" s="1"/>
      <c r="H110424" s="1"/>
      <c r="I110424" s="1"/>
      <c r="J110424" s="1"/>
      <c r="K110424" s="1"/>
      <c r="L110424" s="1"/>
      <c r="M110424" s="1"/>
      <c r="N110424" s="1"/>
      <c r="O110424" s="1"/>
      <c r="P110424" s="1"/>
      <c r="Q110424" s="1"/>
      <c r="R110424" s="1"/>
      <c r="S110424" s="1"/>
      <c r="T110424" s="1"/>
    </row>
    <row r="110425" spans="2:20">
      <c r="B110425" s="27"/>
      <c r="C110425" s="1"/>
      <c r="D110425" s="1"/>
      <c r="E110425" s="1"/>
      <c r="F110425" s="1"/>
      <c r="G110425" s="1"/>
      <c r="H110425" s="1"/>
      <c r="I110425" s="1"/>
      <c r="J110425" s="1"/>
      <c r="K110425" s="1"/>
      <c r="L110425" s="1"/>
      <c r="M110425" s="1"/>
      <c r="N110425" s="1"/>
      <c r="O110425" s="1"/>
      <c r="P110425" s="1"/>
      <c r="Q110425" s="1"/>
      <c r="R110425" s="1"/>
      <c r="S110425" s="1"/>
      <c r="T110425" s="1"/>
    </row>
    <row r="110426" spans="2:20">
      <c r="B110426" s="27"/>
      <c r="C110426" s="1"/>
      <c r="D110426" s="1"/>
      <c r="E110426" s="1"/>
      <c r="F110426" s="1"/>
      <c r="G110426" s="1"/>
      <c r="H110426" s="1"/>
      <c r="I110426" s="1"/>
      <c r="J110426" s="1"/>
      <c r="K110426" s="1"/>
      <c r="L110426" s="1"/>
      <c r="M110426" s="1"/>
      <c r="N110426" s="1"/>
      <c r="O110426" s="1"/>
      <c r="P110426" s="1"/>
      <c r="Q110426" s="1"/>
      <c r="R110426" s="1"/>
      <c r="S110426" s="1"/>
      <c r="T110426" s="1"/>
    </row>
    <row r="110427" spans="2:20">
      <c r="B110427" s="27"/>
      <c r="C110427" s="1"/>
      <c r="D110427" s="1"/>
      <c r="E110427" s="1"/>
      <c r="F110427" s="1"/>
      <c r="G110427" s="1"/>
      <c r="H110427" s="1"/>
      <c r="I110427" s="1"/>
      <c r="J110427" s="1"/>
      <c r="K110427" s="1"/>
      <c r="L110427" s="1"/>
      <c r="M110427" s="1"/>
      <c r="N110427" s="1"/>
      <c r="O110427" s="1"/>
      <c r="P110427" s="1"/>
      <c r="Q110427" s="1"/>
      <c r="R110427" s="1"/>
      <c r="S110427" s="1"/>
      <c r="T110427" s="1"/>
    </row>
    <row r="110428" spans="2:20">
      <c r="B110428" s="27"/>
      <c r="C110428" s="1"/>
      <c r="D110428" s="1"/>
      <c r="E110428" s="1"/>
      <c r="F110428" s="1"/>
      <c r="G110428" s="1"/>
      <c r="H110428" s="1"/>
      <c r="I110428" s="1"/>
      <c r="J110428" s="1"/>
      <c r="K110428" s="1"/>
      <c r="L110428" s="1"/>
      <c r="M110428" s="1"/>
      <c r="N110428" s="1"/>
      <c r="O110428" s="1"/>
      <c r="P110428" s="1"/>
      <c r="Q110428" s="1"/>
      <c r="R110428" s="1"/>
      <c r="S110428" s="1"/>
      <c r="T110428" s="1"/>
    </row>
    <row r="110429" spans="2:20">
      <c r="B110429" s="27"/>
      <c r="C110429" s="1"/>
      <c r="D110429" s="1"/>
      <c r="E110429" s="1"/>
      <c r="F110429" s="1"/>
      <c r="G110429" s="1"/>
      <c r="H110429" s="1"/>
      <c r="I110429" s="1"/>
      <c r="J110429" s="1"/>
      <c r="K110429" s="1"/>
      <c r="L110429" s="1"/>
      <c r="M110429" s="1"/>
      <c r="N110429" s="1"/>
      <c r="O110429" s="1"/>
      <c r="P110429" s="1"/>
      <c r="Q110429" s="1"/>
      <c r="R110429" s="1"/>
      <c r="S110429" s="1"/>
      <c r="T110429" s="1"/>
    </row>
    <row r="110430" spans="2:20">
      <c r="B110430" s="27"/>
      <c r="C110430" s="1"/>
      <c r="D110430" s="1"/>
      <c r="E110430" s="1"/>
      <c r="F110430" s="1"/>
      <c r="G110430" s="1"/>
      <c r="H110430" s="1"/>
      <c r="I110430" s="1"/>
      <c r="J110430" s="1"/>
      <c r="K110430" s="1"/>
      <c r="L110430" s="1"/>
      <c r="M110430" s="1"/>
      <c r="N110430" s="1"/>
      <c r="O110430" s="1"/>
      <c r="P110430" s="1"/>
      <c r="Q110430" s="1"/>
      <c r="R110430" s="1"/>
      <c r="S110430" s="1"/>
      <c r="T110430" s="1"/>
    </row>
    <row r="110431" spans="2:20">
      <c r="B110431" s="27"/>
      <c r="C110431" s="1"/>
      <c r="D110431" s="1"/>
      <c r="E110431" s="1"/>
      <c r="F110431" s="1"/>
      <c r="G110431" s="1"/>
      <c r="H110431" s="1"/>
      <c r="I110431" s="1"/>
      <c r="J110431" s="1"/>
      <c r="K110431" s="1"/>
      <c r="L110431" s="1"/>
      <c r="M110431" s="1"/>
      <c r="N110431" s="1"/>
      <c r="O110431" s="1"/>
      <c r="P110431" s="1"/>
      <c r="Q110431" s="1"/>
      <c r="R110431" s="1"/>
      <c r="S110431" s="1"/>
      <c r="T110431" s="1"/>
    </row>
    <row r="110432" spans="2:20">
      <c r="B110432" s="27"/>
      <c r="C110432" s="1"/>
      <c r="D110432" s="1"/>
      <c r="E110432" s="1"/>
      <c r="F110432" s="1"/>
      <c r="G110432" s="1"/>
      <c r="H110432" s="1"/>
      <c r="I110432" s="1"/>
      <c r="J110432" s="1"/>
      <c r="K110432" s="1"/>
      <c r="L110432" s="1"/>
      <c r="M110432" s="1"/>
      <c r="N110432" s="1"/>
      <c r="O110432" s="1"/>
      <c r="P110432" s="1"/>
      <c r="Q110432" s="1"/>
      <c r="R110432" s="1"/>
      <c r="S110432" s="1"/>
      <c r="T110432" s="1"/>
    </row>
    <row r="110433" spans="2:20">
      <c r="B110433" s="27"/>
      <c r="C110433" s="1"/>
      <c r="D110433" s="1"/>
      <c r="E110433" s="1"/>
      <c r="F110433" s="1"/>
      <c r="G110433" s="1"/>
      <c r="H110433" s="1"/>
      <c r="I110433" s="1"/>
      <c r="J110433" s="1"/>
      <c r="K110433" s="1"/>
      <c r="L110433" s="1"/>
      <c r="M110433" s="1"/>
      <c r="N110433" s="1"/>
      <c r="O110433" s="1"/>
      <c r="P110433" s="1"/>
      <c r="Q110433" s="1"/>
      <c r="R110433" s="1"/>
      <c r="S110433" s="1"/>
      <c r="T110433" s="1"/>
    </row>
    <row r="110434" spans="2:20">
      <c r="B110434" s="27"/>
      <c r="C110434" s="1"/>
      <c r="D110434" s="1"/>
      <c r="E110434" s="1"/>
      <c r="F110434" s="1"/>
      <c r="G110434" s="1"/>
      <c r="H110434" s="1"/>
      <c r="I110434" s="1"/>
      <c r="J110434" s="1"/>
      <c r="K110434" s="1"/>
      <c r="L110434" s="1"/>
      <c r="M110434" s="1"/>
      <c r="N110434" s="1"/>
      <c r="O110434" s="1"/>
      <c r="P110434" s="1"/>
      <c r="Q110434" s="1"/>
      <c r="R110434" s="1"/>
      <c r="S110434" s="1"/>
      <c r="T110434" s="1"/>
    </row>
    <row r="110435" spans="2:20">
      <c r="B110435" s="27"/>
      <c r="C110435" s="1"/>
      <c r="D110435" s="1"/>
      <c r="E110435" s="1"/>
      <c r="F110435" s="1"/>
      <c r="G110435" s="1"/>
      <c r="H110435" s="1"/>
      <c r="I110435" s="1"/>
      <c r="J110435" s="1"/>
      <c r="K110435" s="1"/>
      <c r="L110435" s="1"/>
      <c r="M110435" s="1"/>
      <c r="N110435" s="1"/>
      <c r="O110435" s="1"/>
      <c r="P110435" s="1"/>
      <c r="Q110435" s="1"/>
      <c r="R110435" s="1"/>
      <c r="S110435" s="1"/>
      <c r="T110435" s="1"/>
    </row>
    <row r="110436" spans="2:20">
      <c r="B110436" s="27"/>
      <c r="C110436" s="1"/>
      <c r="D110436" s="1"/>
      <c r="E110436" s="1"/>
      <c r="F110436" s="1"/>
      <c r="G110436" s="1"/>
      <c r="H110436" s="1"/>
      <c r="I110436" s="1"/>
      <c r="J110436" s="1"/>
      <c r="K110436" s="1"/>
      <c r="L110436" s="1"/>
      <c r="M110436" s="1"/>
      <c r="N110436" s="1"/>
      <c r="O110436" s="1"/>
      <c r="P110436" s="1"/>
      <c r="Q110436" s="1"/>
      <c r="R110436" s="1"/>
      <c r="S110436" s="1"/>
      <c r="T110436" s="1"/>
    </row>
    <row r="110437" spans="2:20">
      <c r="B110437" s="27"/>
      <c r="C110437" s="1"/>
      <c r="D110437" s="1"/>
      <c r="E110437" s="1"/>
      <c r="F110437" s="1"/>
      <c r="G110437" s="1"/>
      <c r="H110437" s="1"/>
      <c r="I110437" s="1"/>
      <c r="J110437" s="1"/>
      <c r="K110437" s="1"/>
      <c r="L110437" s="1"/>
      <c r="M110437" s="1"/>
      <c r="N110437" s="1"/>
      <c r="O110437" s="1"/>
      <c r="P110437" s="1"/>
      <c r="Q110437" s="1"/>
      <c r="R110437" s="1"/>
      <c r="S110437" s="1"/>
      <c r="T110437" s="1"/>
    </row>
    <row r="110438" spans="2:20">
      <c r="B110438" s="27"/>
      <c r="C110438" s="1"/>
      <c r="D110438" s="1"/>
      <c r="E110438" s="1"/>
      <c r="F110438" s="1"/>
      <c r="G110438" s="1"/>
      <c r="H110438" s="1"/>
      <c r="I110438" s="1"/>
      <c r="J110438" s="1"/>
      <c r="K110438" s="1"/>
      <c r="L110438" s="1"/>
      <c r="M110438" s="1"/>
      <c r="N110438" s="1"/>
      <c r="O110438" s="1"/>
      <c r="P110438" s="1"/>
      <c r="Q110438" s="1"/>
      <c r="R110438" s="1"/>
      <c r="S110438" s="1"/>
      <c r="T110438" s="1"/>
    </row>
    <row r="110439" spans="2:20">
      <c r="B110439" s="27"/>
      <c r="C110439" s="1"/>
      <c r="D110439" s="1"/>
      <c r="E110439" s="1"/>
      <c r="F110439" s="1"/>
      <c r="G110439" s="1"/>
      <c r="H110439" s="1"/>
      <c r="I110439" s="1"/>
      <c r="J110439" s="1"/>
      <c r="K110439" s="1"/>
      <c r="L110439" s="1"/>
      <c r="M110439" s="1"/>
      <c r="N110439" s="1"/>
      <c r="O110439" s="1"/>
      <c r="P110439" s="1"/>
      <c r="Q110439" s="1"/>
      <c r="R110439" s="1"/>
      <c r="S110439" s="1"/>
      <c r="T110439" s="1"/>
    </row>
    <row r="110440" spans="2:20">
      <c r="B110440" s="27"/>
      <c r="C110440" s="1"/>
      <c r="D110440" s="1"/>
      <c r="E110440" s="1"/>
      <c r="F110440" s="1"/>
      <c r="G110440" s="1"/>
      <c r="H110440" s="1"/>
      <c r="I110440" s="1"/>
      <c r="J110440" s="1"/>
      <c r="K110440" s="1"/>
      <c r="L110440" s="1"/>
      <c r="M110440" s="1"/>
      <c r="N110440" s="1"/>
      <c r="O110440" s="1"/>
      <c r="P110440" s="1"/>
      <c r="Q110440" s="1"/>
      <c r="R110440" s="1"/>
      <c r="S110440" s="1"/>
      <c r="T110440" s="1"/>
    </row>
    <row r="110441" spans="2:20">
      <c r="B110441" s="27"/>
      <c r="C110441" s="1"/>
      <c r="D110441" s="1"/>
      <c r="E110441" s="1"/>
      <c r="F110441" s="1"/>
      <c r="G110441" s="1"/>
      <c r="H110441" s="1"/>
      <c r="I110441" s="1"/>
      <c r="J110441" s="1"/>
      <c r="K110441" s="1"/>
      <c r="L110441" s="1"/>
      <c r="M110441" s="1"/>
      <c r="N110441" s="1"/>
      <c r="O110441" s="1"/>
      <c r="P110441" s="1"/>
      <c r="Q110441" s="1"/>
      <c r="R110441" s="1"/>
      <c r="S110441" s="1"/>
      <c r="T110441" s="1"/>
    </row>
    <row r="110442" spans="2:20">
      <c r="B110442" s="27"/>
      <c r="C110442" s="1"/>
      <c r="D110442" s="1"/>
      <c r="E110442" s="1"/>
      <c r="F110442" s="1"/>
      <c r="G110442" s="1"/>
      <c r="H110442" s="1"/>
      <c r="I110442" s="1"/>
      <c r="J110442" s="1"/>
      <c r="K110442" s="1"/>
      <c r="L110442" s="1"/>
      <c r="M110442" s="1"/>
      <c r="N110442" s="1"/>
      <c r="O110442" s="1"/>
      <c r="P110442" s="1"/>
      <c r="Q110442" s="1"/>
      <c r="R110442" s="1"/>
      <c r="S110442" s="1"/>
      <c r="T110442" s="1"/>
    </row>
    <row r="110443" spans="2:20">
      <c r="B110443" s="27"/>
      <c r="C110443" s="1"/>
      <c r="D110443" s="1"/>
      <c r="E110443" s="1"/>
      <c r="F110443" s="1"/>
      <c r="G110443" s="1"/>
      <c r="H110443" s="1"/>
      <c r="I110443" s="1"/>
      <c r="J110443" s="1"/>
      <c r="K110443" s="1"/>
      <c r="L110443" s="1"/>
      <c r="M110443" s="1"/>
      <c r="N110443" s="1"/>
      <c r="O110443" s="1"/>
      <c r="P110443" s="1"/>
      <c r="Q110443" s="1"/>
      <c r="R110443" s="1"/>
      <c r="S110443" s="1"/>
      <c r="T110443" s="1"/>
    </row>
    <row r="110444" spans="2:20">
      <c r="B110444" s="27"/>
      <c r="C110444" s="1"/>
      <c r="D110444" s="1"/>
      <c r="E110444" s="1"/>
      <c r="F110444" s="1"/>
      <c r="G110444" s="1"/>
      <c r="H110444" s="1"/>
      <c r="I110444" s="1"/>
      <c r="J110444" s="1"/>
      <c r="K110444" s="1"/>
      <c r="L110444" s="1"/>
      <c r="M110444" s="1"/>
      <c r="N110444" s="1"/>
      <c r="O110444" s="1"/>
      <c r="P110444" s="1"/>
      <c r="Q110444" s="1"/>
      <c r="R110444" s="1"/>
      <c r="S110444" s="1"/>
      <c r="T110444" s="1"/>
    </row>
    <row r="110445" spans="2:20">
      <c r="B110445" s="27"/>
      <c r="C110445" s="1"/>
      <c r="D110445" s="1"/>
      <c r="E110445" s="1"/>
      <c r="F110445" s="1"/>
      <c r="G110445" s="1"/>
      <c r="H110445" s="1"/>
      <c r="I110445" s="1"/>
      <c r="J110445" s="1"/>
      <c r="K110445" s="1"/>
      <c r="L110445" s="1"/>
      <c r="M110445" s="1"/>
      <c r="N110445" s="1"/>
      <c r="O110445" s="1"/>
      <c r="P110445" s="1"/>
      <c r="Q110445" s="1"/>
      <c r="R110445" s="1"/>
      <c r="S110445" s="1"/>
      <c r="T110445" s="1"/>
    </row>
    <row r="110446" spans="2:20">
      <c r="B110446" s="27"/>
      <c r="C110446" s="1"/>
      <c r="D110446" s="1"/>
      <c r="E110446" s="1"/>
      <c r="F110446" s="1"/>
      <c r="G110446" s="1"/>
      <c r="H110446" s="1"/>
      <c r="I110446" s="1"/>
      <c r="J110446" s="1"/>
      <c r="K110446" s="1"/>
      <c r="L110446" s="1"/>
      <c r="M110446" s="1"/>
      <c r="N110446" s="1"/>
      <c r="O110446" s="1"/>
      <c r="P110446" s="1"/>
      <c r="Q110446" s="1"/>
      <c r="R110446" s="1"/>
      <c r="S110446" s="1"/>
      <c r="T110446" s="1"/>
    </row>
    <row r="110447" spans="2:20">
      <c r="B110447" s="27"/>
      <c r="C110447" s="1"/>
      <c r="D110447" s="1"/>
      <c r="E110447" s="1"/>
      <c r="F110447" s="1"/>
      <c r="G110447" s="1"/>
      <c r="H110447" s="1"/>
      <c r="I110447" s="1"/>
      <c r="J110447" s="1"/>
      <c r="K110447" s="1"/>
      <c r="L110447" s="1"/>
      <c r="M110447" s="1"/>
      <c r="N110447" s="1"/>
      <c r="O110447" s="1"/>
      <c r="P110447" s="1"/>
      <c r="Q110447" s="1"/>
      <c r="R110447" s="1"/>
      <c r="S110447" s="1"/>
      <c r="T110447" s="1"/>
    </row>
    <row r="110448" spans="2:20">
      <c r="B110448" s="27"/>
      <c r="C110448" s="1"/>
      <c r="D110448" s="1"/>
      <c r="E110448" s="1"/>
      <c r="F110448" s="1"/>
      <c r="G110448" s="1"/>
      <c r="H110448" s="1"/>
      <c r="I110448" s="1"/>
      <c r="J110448" s="1"/>
      <c r="K110448" s="1"/>
      <c r="L110448" s="1"/>
      <c r="M110448" s="1"/>
      <c r="N110448" s="1"/>
      <c r="O110448" s="1"/>
      <c r="P110448" s="1"/>
      <c r="Q110448" s="1"/>
      <c r="R110448" s="1"/>
      <c r="S110448" s="1"/>
      <c r="T110448" s="1"/>
    </row>
    <row r="110449" spans="2:20">
      <c r="B110449" s="27"/>
      <c r="C110449" s="1"/>
      <c r="D110449" s="1"/>
      <c r="E110449" s="1"/>
      <c r="F110449" s="1"/>
      <c r="G110449" s="1"/>
      <c r="H110449" s="1"/>
      <c r="I110449" s="1"/>
      <c r="J110449" s="1"/>
      <c r="K110449" s="1"/>
      <c r="L110449" s="1"/>
      <c r="M110449" s="1"/>
      <c r="N110449" s="1"/>
      <c r="O110449" s="1"/>
      <c r="P110449" s="1"/>
      <c r="Q110449" s="1"/>
      <c r="R110449" s="1"/>
      <c r="S110449" s="1"/>
      <c r="T110449" s="1"/>
    </row>
    <row r="110450" spans="2:20">
      <c r="B110450" s="27"/>
      <c r="C110450" s="1"/>
      <c r="D110450" s="1"/>
      <c r="E110450" s="1"/>
      <c r="F110450" s="1"/>
      <c r="G110450" s="1"/>
      <c r="H110450" s="1"/>
      <c r="I110450" s="1"/>
      <c r="J110450" s="1"/>
      <c r="K110450" s="1"/>
      <c r="L110450" s="1"/>
      <c r="M110450" s="1"/>
      <c r="N110450" s="1"/>
      <c r="O110450" s="1"/>
      <c r="P110450" s="1"/>
      <c r="Q110450" s="1"/>
      <c r="R110450" s="1"/>
      <c r="S110450" s="1"/>
      <c r="T110450" s="1"/>
    </row>
    <row r="110451" spans="2:20">
      <c r="B110451" s="27"/>
      <c r="C110451" s="1"/>
      <c r="D110451" s="1"/>
      <c r="E110451" s="1"/>
      <c r="F110451" s="1"/>
      <c r="G110451" s="1"/>
      <c r="H110451" s="1"/>
      <c r="I110451" s="1"/>
      <c r="J110451" s="1"/>
      <c r="K110451" s="1"/>
      <c r="L110451" s="1"/>
      <c r="M110451" s="1"/>
      <c r="N110451" s="1"/>
      <c r="O110451" s="1"/>
      <c r="P110451" s="1"/>
      <c r="Q110451" s="1"/>
      <c r="R110451" s="1"/>
      <c r="S110451" s="1"/>
      <c r="T110451" s="1"/>
    </row>
    <row r="110452" spans="2:20">
      <c r="B110452" s="27"/>
      <c r="C110452" s="1"/>
      <c r="D110452" s="1"/>
      <c r="E110452" s="1"/>
      <c r="F110452" s="1"/>
      <c r="G110452" s="1"/>
      <c r="H110452" s="1"/>
      <c r="I110452" s="1"/>
      <c r="J110452" s="1"/>
      <c r="K110452" s="1"/>
      <c r="L110452" s="1"/>
      <c r="M110452" s="1"/>
      <c r="N110452" s="1"/>
      <c r="O110452" s="1"/>
      <c r="P110452" s="1"/>
      <c r="Q110452" s="1"/>
      <c r="R110452" s="1"/>
      <c r="S110452" s="1"/>
      <c r="T110452" s="1"/>
    </row>
    <row r="110453" spans="2:20">
      <c r="B110453" s="27"/>
      <c r="C110453" s="1"/>
      <c r="D110453" s="1"/>
      <c r="E110453" s="1"/>
      <c r="F110453" s="1"/>
      <c r="G110453" s="1"/>
      <c r="H110453" s="1"/>
      <c r="I110453" s="1"/>
      <c r="J110453" s="1"/>
      <c r="K110453" s="1"/>
      <c r="L110453" s="1"/>
      <c r="M110453" s="1"/>
      <c r="N110453" s="1"/>
      <c r="O110453" s="1"/>
      <c r="P110453" s="1"/>
      <c r="Q110453" s="1"/>
      <c r="R110453" s="1"/>
      <c r="S110453" s="1"/>
      <c r="T110453" s="1"/>
    </row>
    <row r="110454" spans="2:20">
      <c r="B110454" s="27"/>
      <c r="C110454" s="1"/>
      <c r="D110454" s="1"/>
      <c r="E110454" s="1"/>
      <c r="F110454" s="1"/>
      <c r="G110454" s="1"/>
      <c r="H110454" s="1"/>
      <c r="I110454" s="1"/>
      <c r="J110454" s="1"/>
      <c r="K110454" s="1"/>
      <c r="L110454" s="1"/>
      <c r="M110454" s="1"/>
      <c r="N110454" s="1"/>
      <c r="O110454" s="1"/>
      <c r="P110454" s="1"/>
      <c r="Q110454" s="1"/>
      <c r="R110454" s="1"/>
      <c r="S110454" s="1"/>
      <c r="T110454" s="1"/>
    </row>
    <row r="110455" spans="2:20">
      <c r="B110455" s="27"/>
      <c r="C110455" s="1"/>
      <c r="D110455" s="1"/>
      <c r="E110455" s="1"/>
      <c r="F110455" s="1"/>
      <c r="G110455" s="1"/>
      <c r="H110455" s="1"/>
      <c r="I110455" s="1"/>
      <c r="J110455" s="1"/>
      <c r="K110455" s="1"/>
      <c r="L110455" s="1"/>
      <c r="M110455" s="1"/>
      <c r="N110455" s="1"/>
      <c r="O110455" s="1"/>
      <c r="P110455" s="1"/>
      <c r="Q110455" s="1"/>
      <c r="R110455" s="1"/>
      <c r="S110455" s="1"/>
      <c r="T110455" s="1"/>
    </row>
    <row r="110456" spans="2:20">
      <c r="B110456" s="27"/>
      <c r="C110456" s="1"/>
      <c r="D110456" s="1"/>
      <c r="E110456" s="1"/>
      <c r="F110456" s="1"/>
      <c r="G110456" s="1"/>
      <c r="H110456" s="1"/>
      <c r="I110456" s="1"/>
      <c r="J110456" s="1"/>
      <c r="K110456" s="1"/>
      <c r="L110456" s="1"/>
      <c r="M110456" s="1"/>
      <c r="N110456" s="1"/>
      <c r="O110456" s="1"/>
      <c r="P110456" s="1"/>
      <c r="Q110456" s="1"/>
      <c r="R110456" s="1"/>
      <c r="S110456" s="1"/>
      <c r="T110456" s="1"/>
    </row>
    <row r="110457" spans="2:20">
      <c r="B110457" s="27"/>
      <c r="C110457" s="1"/>
      <c r="D110457" s="1"/>
      <c r="E110457" s="1"/>
      <c r="F110457" s="1"/>
      <c r="G110457" s="1"/>
      <c r="H110457" s="1"/>
      <c r="I110457" s="1"/>
      <c r="J110457" s="1"/>
      <c r="K110457" s="1"/>
      <c r="L110457" s="1"/>
      <c r="M110457" s="1"/>
      <c r="N110457" s="1"/>
      <c r="O110457" s="1"/>
      <c r="P110457" s="1"/>
      <c r="Q110457" s="1"/>
      <c r="R110457" s="1"/>
      <c r="S110457" s="1"/>
      <c r="T110457" s="1"/>
    </row>
    <row r="110458" spans="2:20">
      <c r="B110458" s="27"/>
      <c r="C110458" s="1"/>
      <c r="D110458" s="1"/>
      <c r="E110458" s="1"/>
      <c r="F110458" s="1"/>
      <c r="G110458" s="1"/>
      <c r="H110458" s="1"/>
      <c r="I110458" s="1"/>
      <c r="J110458" s="1"/>
      <c r="K110458" s="1"/>
      <c r="L110458" s="1"/>
      <c r="M110458" s="1"/>
      <c r="N110458" s="1"/>
      <c r="O110458" s="1"/>
      <c r="P110458" s="1"/>
      <c r="Q110458" s="1"/>
      <c r="R110458" s="1"/>
      <c r="S110458" s="1"/>
      <c r="T110458" s="1"/>
    </row>
    <row r="110459" spans="2:20">
      <c r="B110459" s="27"/>
      <c r="C110459" s="1"/>
      <c r="D110459" s="1"/>
      <c r="E110459" s="1"/>
      <c r="F110459" s="1"/>
      <c r="G110459" s="1"/>
      <c r="H110459" s="1"/>
      <c r="I110459" s="1"/>
      <c r="J110459" s="1"/>
      <c r="K110459" s="1"/>
      <c r="L110459" s="1"/>
      <c r="M110459" s="1"/>
      <c r="N110459" s="1"/>
      <c r="O110459" s="1"/>
      <c r="P110459" s="1"/>
      <c r="Q110459" s="1"/>
      <c r="R110459" s="1"/>
      <c r="S110459" s="1"/>
      <c r="T110459" s="1"/>
    </row>
    <row r="110460" spans="2:20">
      <c r="B110460" s="27"/>
      <c r="C110460" s="1"/>
      <c r="D110460" s="1"/>
      <c r="E110460" s="1"/>
      <c r="F110460" s="1"/>
      <c r="G110460" s="1"/>
      <c r="H110460" s="1"/>
      <c r="I110460" s="1"/>
      <c r="J110460" s="1"/>
      <c r="K110460" s="1"/>
      <c r="L110460" s="1"/>
      <c r="M110460" s="1"/>
      <c r="N110460" s="1"/>
      <c r="O110460" s="1"/>
      <c r="P110460" s="1"/>
      <c r="Q110460" s="1"/>
      <c r="R110460" s="1"/>
      <c r="S110460" s="1"/>
      <c r="T110460" s="1"/>
    </row>
    <row r="110461" spans="2:20">
      <c r="B110461" s="27"/>
      <c r="C110461" s="1"/>
      <c r="D110461" s="1"/>
      <c r="E110461" s="1"/>
      <c r="F110461" s="1"/>
      <c r="G110461" s="1"/>
      <c r="H110461" s="1"/>
      <c r="I110461" s="1"/>
      <c r="J110461" s="1"/>
      <c r="K110461" s="1"/>
      <c r="L110461" s="1"/>
      <c r="M110461" s="1"/>
      <c r="N110461" s="1"/>
      <c r="O110461" s="1"/>
      <c r="P110461" s="1"/>
      <c r="Q110461" s="1"/>
      <c r="R110461" s="1"/>
      <c r="S110461" s="1"/>
      <c r="T110461" s="1"/>
    </row>
    <row r="110462" spans="2:20">
      <c r="B110462" s="27"/>
      <c r="C110462" s="1"/>
      <c r="D110462" s="1"/>
      <c r="E110462" s="1"/>
      <c r="F110462" s="1"/>
      <c r="G110462" s="1"/>
      <c r="H110462" s="1"/>
      <c r="I110462" s="1"/>
      <c r="J110462" s="1"/>
      <c r="K110462" s="1"/>
      <c r="L110462" s="1"/>
      <c r="M110462" s="1"/>
      <c r="N110462" s="1"/>
      <c r="O110462" s="1"/>
      <c r="P110462" s="1"/>
      <c r="Q110462" s="1"/>
      <c r="R110462" s="1"/>
      <c r="S110462" s="1"/>
      <c r="T110462" s="1"/>
    </row>
    <row r="110463" spans="2:20">
      <c r="B110463" s="27"/>
      <c r="C110463" s="1"/>
      <c r="D110463" s="1"/>
      <c r="E110463" s="1"/>
      <c r="F110463" s="1"/>
      <c r="G110463" s="1"/>
      <c r="H110463" s="1"/>
      <c r="I110463" s="1"/>
      <c r="J110463" s="1"/>
      <c r="K110463" s="1"/>
      <c r="L110463" s="1"/>
      <c r="M110463" s="1"/>
      <c r="N110463" s="1"/>
      <c r="O110463" s="1"/>
      <c r="P110463" s="1"/>
      <c r="Q110463" s="1"/>
      <c r="R110463" s="1"/>
      <c r="S110463" s="1"/>
      <c r="T110463" s="1"/>
    </row>
    <row r="110464" spans="2:20">
      <c r="B110464" s="27"/>
      <c r="C110464" s="1"/>
      <c r="D110464" s="1"/>
      <c r="E110464" s="1"/>
      <c r="F110464" s="1"/>
      <c r="G110464" s="1"/>
      <c r="H110464" s="1"/>
      <c r="I110464" s="1"/>
      <c r="J110464" s="1"/>
      <c r="K110464" s="1"/>
      <c r="L110464" s="1"/>
      <c r="M110464" s="1"/>
      <c r="N110464" s="1"/>
      <c r="O110464" s="1"/>
      <c r="P110464" s="1"/>
      <c r="Q110464" s="1"/>
      <c r="R110464" s="1"/>
      <c r="S110464" s="1"/>
      <c r="T110464" s="1"/>
    </row>
    <row r="110465" spans="2:20">
      <c r="B110465" s="27"/>
      <c r="C110465" s="1"/>
      <c r="D110465" s="1"/>
      <c r="E110465" s="1"/>
      <c r="F110465" s="1"/>
      <c r="G110465" s="1"/>
      <c r="H110465" s="1"/>
      <c r="I110465" s="1"/>
      <c r="J110465" s="1"/>
      <c r="K110465" s="1"/>
      <c r="L110465" s="1"/>
      <c r="M110465" s="1"/>
      <c r="N110465" s="1"/>
      <c r="O110465" s="1"/>
      <c r="P110465" s="1"/>
      <c r="Q110465" s="1"/>
      <c r="R110465" s="1"/>
      <c r="S110465" s="1"/>
      <c r="T110465" s="1"/>
    </row>
    <row r="110466" spans="2:20">
      <c r="B110466" s="27"/>
      <c r="C110466" s="1"/>
      <c r="D110466" s="1"/>
      <c r="E110466" s="1"/>
      <c r="F110466" s="1"/>
      <c r="G110466" s="1"/>
      <c r="H110466" s="1"/>
      <c r="I110466" s="1"/>
      <c r="J110466" s="1"/>
      <c r="K110466" s="1"/>
      <c r="L110466" s="1"/>
      <c r="M110466" s="1"/>
      <c r="N110466" s="1"/>
      <c r="O110466" s="1"/>
      <c r="P110466" s="1"/>
      <c r="Q110466" s="1"/>
      <c r="R110466" s="1"/>
      <c r="S110466" s="1"/>
      <c r="T110466" s="1"/>
    </row>
    <row r="110467" spans="2:20">
      <c r="B110467" s="27"/>
      <c r="C110467" s="1"/>
      <c r="D110467" s="1"/>
      <c r="E110467" s="1"/>
      <c r="F110467" s="1"/>
      <c r="G110467" s="1"/>
      <c r="H110467" s="1"/>
      <c r="I110467" s="1"/>
      <c r="J110467" s="1"/>
      <c r="K110467" s="1"/>
      <c r="L110467" s="1"/>
      <c r="M110467" s="1"/>
      <c r="N110467" s="1"/>
      <c r="O110467" s="1"/>
      <c r="P110467" s="1"/>
      <c r="Q110467" s="1"/>
      <c r="R110467" s="1"/>
      <c r="S110467" s="1"/>
      <c r="T110467" s="1"/>
    </row>
    <row r="110468" spans="2:20">
      <c r="B110468" s="27"/>
      <c r="C110468" s="1"/>
      <c r="D110468" s="1"/>
      <c r="E110468" s="1"/>
      <c r="F110468" s="1"/>
      <c r="G110468" s="1"/>
      <c r="H110468" s="1"/>
      <c r="I110468" s="1"/>
      <c r="J110468" s="1"/>
      <c r="K110468" s="1"/>
      <c r="L110468" s="1"/>
      <c r="M110468" s="1"/>
      <c r="N110468" s="1"/>
      <c r="O110468" s="1"/>
      <c r="P110468" s="1"/>
      <c r="Q110468" s="1"/>
      <c r="R110468" s="1"/>
      <c r="S110468" s="1"/>
      <c r="T110468" s="1"/>
    </row>
    <row r="110469" spans="2:20">
      <c r="B110469" s="27"/>
      <c r="C110469" s="1"/>
      <c r="D110469" s="1"/>
      <c r="E110469" s="1"/>
      <c r="F110469" s="1"/>
      <c r="G110469" s="1"/>
      <c r="H110469" s="1"/>
      <c r="I110469" s="1"/>
      <c r="J110469" s="1"/>
      <c r="K110469" s="1"/>
      <c r="L110469" s="1"/>
      <c r="M110469" s="1"/>
      <c r="N110469" s="1"/>
      <c r="O110469" s="1"/>
      <c r="P110469" s="1"/>
      <c r="Q110469" s="1"/>
      <c r="R110469" s="1"/>
      <c r="S110469" s="1"/>
      <c r="T110469" s="1"/>
    </row>
    <row r="110470" spans="2:20">
      <c r="B110470" s="27"/>
      <c r="C110470" s="1"/>
      <c r="D110470" s="1"/>
      <c r="E110470" s="1"/>
      <c r="F110470" s="1"/>
      <c r="G110470" s="1"/>
      <c r="H110470" s="1"/>
      <c r="I110470" s="1"/>
      <c r="J110470" s="1"/>
      <c r="K110470" s="1"/>
      <c r="L110470" s="1"/>
      <c r="M110470" s="1"/>
      <c r="N110470" s="1"/>
      <c r="O110470" s="1"/>
      <c r="P110470" s="1"/>
      <c r="Q110470" s="1"/>
      <c r="R110470" s="1"/>
      <c r="S110470" s="1"/>
      <c r="T110470" s="1"/>
    </row>
    <row r="110471" spans="2:20">
      <c r="B110471" s="27"/>
      <c r="C110471" s="1"/>
      <c r="D110471" s="1"/>
      <c r="E110471" s="1"/>
      <c r="F110471" s="1"/>
      <c r="G110471" s="1"/>
      <c r="H110471" s="1"/>
      <c r="I110471" s="1"/>
      <c r="J110471" s="1"/>
      <c r="K110471" s="1"/>
      <c r="L110471" s="1"/>
      <c r="M110471" s="1"/>
      <c r="N110471" s="1"/>
      <c r="O110471" s="1"/>
      <c r="P110471" s="1"/>
      <c r="Q110471" s="1"/>
      <c r="R110471" s="1"/>
      <c r="S110471" s="1"/>
      <c r="T110471" s="1"/>
    </row>
    <row r="110472" spans="2:20">
      <c r="B110472" s="27"/>
      <c r="C110472" s="1"/>
      <c r="D110472" s="1"/>
      <c r="E110472" s="1"/>
      <c r="F110472" s="1"/>
      <c r="G110472" s="1"/>
      <c r="H110472" s="1"/>
      <c r="I110472" s="1"/>
      <c r="J110472" s="1"/>
      <c r="K110472" s="1"/>
      <c r="L110472" s="1"/>
      <c r="M110472" s="1"/>
      <c r="N110472" s="1"/>
      <c r="O110472" s="1"/>
      <c r="P110472" s="1"/>
      <c r="Q110472" s="1"/>
      <c r="R110472" s="1"/>
      <c r="S110472" s="1"/>
      <c r="T110472" s="1"/>
    </row>
    <row r="110473" spans="2:20">
      <c r="B110473" s="27"/>
      <c r="C110473" s="1"/>
      <c r="D110473" s="1"/>
      <c r="E110473" s="1"/>
      <c r="F110473" s="1"/>
      <c r="G110473" s="1"/>
      <c r="H110473" s="1"/>
      <c r="I110473" s="1"/>
      <c r="J110473" s="1"/>
      <c r="K110473" s="1"/>
      <c r="L110473" s="1"/>
      <c r="M110473" s="1"/>
      <c r="N110473" s="1"/>
      <c r="O110473" s="1"/>
      <c r="P110473" s="1"/>
      <c r="Q110473" s="1"/>
      <c r="R110473" s="1"/>
      <c r="S110473" s="1"/>
      <c r="T110473" s="1"/>
    </row>
    <row r="110474" spans="2:20">
      <c r="B110474" s="27"/>
      <c r="C110474" s="1"/>
      <c r="D110474" s="1"/>
      <c r="E110474" s="1"/>
      <c r="F110474" s="1"/>
      <c r="G110474" s="1"/>
      <c r="H110474" s="1"/>
      <c r="I110474" s="1"/>
      <c r="J110474" s="1"/>
      <c r="K110474" s="1"/>
      <c r="L110474" s="1"/>
      <c r="M110474" s="1"/>
      <c r="N110474" s="1"/>
      <c r="O110474" s="1"/>
      <c r="P110474" s="1"/>
      <c r="Q110474" s="1"/>
      <c r="R110474" s="1"/>
      <c r="S110474" s="1"/>
      <c r="T110474" s="1"/>
    </row>
    <row r="110475" spans="2:20">
      <c r="B110475" s="27"/>
      <c r="C110475" s="1"/>
      <c r="D110475" s="1"/>
      <c r="E110475" s="1"/>
      <c r="F110475" s="1"/>
      <c r="G110475" s="1"/>
      <c r="H110475" s="1"/>
      <c r="I110475" s="1"/>
      <c r="J110475" s="1"/>
      <c r="K110475" s="1"/>
      <c r="L110475" s="1"/>
      <c r="M110475" s="1"/>
      <c r="N110475" s="1"/>
      <c r="O110475" s="1"/>
      <c r="P110475" s="1"/>
      <c r="Q110475" s="1"/>
      <c r="R110475" s="1"/>
      <c r="S110475" s="1"/>
      <c r="T110475" s="1"/>
    </row>
    <row r="110476" spans="2:20">
      <c r="B110476" s="27"/>
      <c r="C110476" s="1"/>
      <c r="D110476" s="1"/>
      <c r="E110476" s="1"/>
      <c r="F110476" s="1"/>
      <c r="G110476" s="1"/>
      <c r="H110476" s="1"/>
      <c r="I110476" s="1"/>
      <c r="J110476" s="1"/>
      <c r="K110476" s="1"/>
      <c r="L110476" s="1"/>
      <c r="M110476" s="1"/>
      <c r="N110476" s="1"/>
      <c r="O110476" s="1"/>
      <c r="P110476" s="1"/>
      <c r="Q110476" s="1"/>
      <c r="R110476" s="1"/>
      <c r="S110476" s="1"/>
      <c r="T110476" s="1"/>
    </row>
    <row r="110477" spans="2:20">
      <c r="B110477" s="27"/>
      <c r="C110477" s="1"/>
      <c r="D110477" s="1"/>
      <c r="E110477" s="1"/>
      <c r="F110477" s="1"/>
      <c r="G110477" s="1"/>
      <c r="H110477" s="1"/>
      <c r="I110477" s="1"/>
      <c r="J110477" s="1"/>
      <c r="K110477" s="1"/>
      <c r="L110477" s="1"/>
      <c r="M110477" s="1"/>
      <c r="N110477" s="1"/>
      <c r="O110477" s="1"/>
      <c r="P110477" s="1"/>
      <c r="Q110477" s="1"/>
      <c r="R110477" s="1"/>
      <c r="S110477" s="1"/>
      <c r="T110477" s="1"/>
    </row>
    <row r="110478" spans="2:20">
      <c r="B110478" s="27"/>
      <c r="C110478" s="1"/>
      <c r="D110478" s="1"/>
      <c r="E110478" s="1"/>
      <c r="F110478" s="1"/>
      <c r="G110478" s="1"/>
      <c r="H110478" s="1"/>
      <c r="I110478" s="1"/>
      <c r="J110478" s="1"/>
      <c r="K110478" s="1"/>
      <c r="L110478" s="1"/>
      <c r="M110478" s="1"/>
      <c r="N110478" s="1"/>
      <c r="O110478" s="1"/>
      <c r="P110478" s="1"/>
      <c r="Q110478" s="1"/>
      <c r="R110478" s="1"/>
      <c r="S110478" s="1"/>
      <c r="T110478" s="1"/>
    </row>
    <row r="110479" spans="2:20">
      <c r="B110479" s="27"/>
      <c r="C110479" s="1"/>
      <c r="D110479" s="1"/>
      <c r="E110479" s="1"/>
      <c r="F110479" s="1"/>
      <c r="G110479" s="1"/>
      <c r="H110479" s="1"/>
      <c r="I110479" s="1"/>
      <c r="J110479" s="1"/>
      <c r="K110479" s="1"/>
      <c r="L110479" s="1"/>
      <c r="M110479" s="1"/>
      <c r="N110479" s="1"/>
      <c r="O110479" s="1"/>
      <c r="P110479" s="1"/>
      <c r="Q110479" s="1"/>
      <c r="R110479" s="1"/>
      <c r="S110479" s="1"/>
      <c r="T110479" s="1"/>
    </row>
    <row r="110480" spans="2:20">
      <c r="B110480" s="27"/>
      <c r="C110480" s="1"/>
      <c r="D110480" s="1"/>
      <c r="E110480" s="1"/>
      <c r="F110480" s="1"/>
      <c r="G110480" s="1"/>
      <c r="H110480" s="1"/>
      <c r="I110480" s="1"/>
      <c r="J110480" s="1"/>
      <c r="K110480" s="1"/>
      <c r="L110480" s="1"/>
      <c r="M110480" s="1"/>
      <c r="N110480" s="1"/>
      <c r="O110480" s="1"/>
      <c r="P110480" s="1"/>
      <c r="Q110480" s="1"/>
      <c r="R110480" s="1"/>
      <c r="S110480" s="1"/>
      <c r="T110480" s="1"/>
    </row>
    <row r="110481" spans="2:20">
      <c r="B110481" s="27"/>
      <c r="C110481" s="1"/>
      <c r="D110481" s="1"/>
      <c r="E110481" s="1"/>
      <c r="F110481" s="1"/>
      <c r="G110481" s="1"/>
      <c r="H110481" s="1"/>
      <c r="I110481" s="1"/>
      <c r="J110481" s="1"/>
      <c r="K110481" s="1"/>
      <c r="L110481" s="1"/>
      <c r="M110481" s="1"/>
      <c r="N110481" s="1"/>
      <c r="O110481" s="1"/>
      <c r="P110481" s="1"/>
      <c r="Q110481" s="1"/>
      <c r="R110481" s="1"/>
      <c r="S110481" s="1"/>
      <c r="T110481" s="1"/>
    </row>
    <row r="110482" spans="2:20">
      <c r="B110482" s="27"/>
      <c r="C110482" s="1"/>
      <c r="D110482" s="1"/>
      <c r="E110482" s="1"/>
      <c r="F110482" s="1"/>
      <c r="G110482" s="1"/>
      <c r="H110482" s="1"/>
      <c r="I110482" s="1"/>
      <c r="J110482" s="1"/>
      <c r="K110482" s="1"/>
      <c r="L110482" s="1"/>
      <c r="M110482" s="1"/>
      <c r="N110482" s="1"/>
      <c r="O110482" s="1"/>
      <c r="P110482" s="1"/>
      <c r="Q110482" s="1"/>
      <c r="R110482" s="1"/>
      <c r="S110482" s="1"/>
      <c r="T110482" s="1"/>
    </row>
    <row r="110483" spans="2:20">
      <c r="B110483" s="27"/>
      <c r="C110483" s="1"/>
      <c r="D110483" s="1"/>
      <c r="E110483" s="1"/>
      <c r="F110483" s="1"/>
      <c r="G110483" s="1"/>
      <c r="H110483" s="1"/>
      <c r="I110483" s="1"/>
      <c r="J110483" s="1"/>
      <c r="K110483" s="1"/>
      <c r="L110483" s="1"/>
      <c r="M110483" s="1"/>
      <c r="N110483" s="1"/>
      <c r="O110483" s="1"/>
      <c r="P110483" s="1"/>
      <c r="Q110483" s="1"/>
      <c r="R110483" s="1"/>
      <c r="S110483" s="1"/>
      <c r="T110483" s="1"/>
    </row>
    <row r="110484" spans="2:20">
      <c r="B110484" s="27"/>
      <c r="C110484" s="1"/>
      <c r="D110484" s="1"/>
      <c r="E110484" s="1"/>
      <c r="F110484" s="1"/>
      <c r="G110484" s="1"/>
      <c r="H110484" s="1"/>
      <c r="I110484" s="1"/>
      <c r="J110484" s="1"/>
      <c r="K110484" s="1"/>
      <c r="L110484" s="1"/>
      <c r="M110484" s="1"/>
      <c r="N110484" s="1"/>
      <c r="O110484" s="1"/>
      <c r="P110484" s="1"/>
      <c r="Q110484" s="1"/>
      <c r="R110484" s="1"/>
      <c r="S110484" s="1"/>
      <c r="T110484" s="1"/>
    </row>
    <row r="110485" spans="2:20">
      <c r="B110485" s="27"/>
      <c r="C110485" s="1"/>
      <c r="D110485" s="1"/>
      <c r="E110485" s="1"/>
      <c r="F110485" s="1"/>
      <c r="G110485" s="1"/>
      <c r="H110485" s="1"/>
      <c r="I110485" s="1"/>
      <c r="J110485" s="1"/>
      <c r="K110485" s="1"/>
      <c r="L110485" s="1"/>
      <c r="M110485" s="1"/>
      <c r="N110485" s="1"/>
      <c r="O110485" s="1"/>
      <c r="P110485" s="1"/>
      <c r="Q110485" s="1"/>
      <c r="R110485" s="1"/>
      <c r="S110485" s="1"/>
      <c r="T110485" s="1"/>
    </row>
    <row r="110486" spans="2:20">
      <c r="B110486" s="27"/>
      <c r="C110486" s="1"/>
      <c r="D110486" s="1"/>
      <c r="E110486" s="1"/>
      <c r="F110486" s="1"/>
      <c r="G110486" s="1"/>
      <c r="H110486" s="1"/>
      <c r="I110486" s="1"/>
      <c r="J110486" s="1"/>
      <c r="K110486" s="1"/>
      <c r="L110486" s="1"/>
      <c r="M110486" s="1"/>
      <c r="N110486" s="1"/>
      <c r="O110486" s="1"/>
      <c r="P110486" s="1"/>
      <c r="Q110486" s="1"/>
      <c r="R110486" s="1"/>
      <c r="S110486" s="1"/>
      <c r="T110486" s="1"/>
    </row>
    <row r="110487" spans="2:20">
      <c r="B110487" s="27"/>
      <c r="C110487" s="1"/>
      <c r="D110487" s="1"/>
      <c r="E110487" s="1"/>
      <c r="F110487" s="1"/>
      <c r="G110487" s="1"/>
      <c r="H110487" s="1"/>
      <c r="I110487" s="1"/>
      <c r="J110487" s="1"/>
      <c r="K110487" s="1"/>
      <c r="L110487" s="1"/>
      <c r="M110487" s="1"/>
      <c r="N110487" s="1"/>
      <c r="O110487" s="1"/>
      <c r="P110487" s="1"/>
      <c r="Q110487" s="1"/>
      <c r="R110487" s="1"/>
      <c r="S110487" s="1"/>
      <c r="T110487" s="1"/>
    </row>
    <row r="110488" spans="2:20">
      <c r="B110488" s="27"/>
      <c r="C110488" s="1"/>
      <c r="D110488" s="1"/>
      <c r="E110488" s="1"/>
      <c r="F110488" s="1"/>
      <c r="G110488" s="1"/>
      <c r="H110488" s="1"/>
      <c r="I110488" s="1"/>
      <c r="J110488" s="1"/>
      <c r="K110488" s="1"/>
      <c r="L110488" s="1"/>
      <c r="M110488" s="1"/>
      <c r="N110488" s="1"/>
      <c r="O110488" s="1"/>
      <c r="P110488" s="1"/>
      <c r="Q110488" s="1"/>
      <c r="R110488" s="1"/>
      <c r="S110488" s="1"/>
      <c r="T110488" s="1"/>
    </row>
    <row r="110489" spans="2:20">
      <c r="B110489" s="27"/>
      <c r="C110489" s="1"/>
      <c r="D110489" s="1"/>
      <c r="E110489" s="1"/>
      <c r="F110489" s="1"/>
      <c r="G110489" s="1"/>
      <c r="H110489" s="1"/>
      <c r="I110489" s="1"/>
      <c r="J110489" s="1"/>
      <c r="K110489" s="1"/>
      <c r="L110489" s="1"/>
      <c r="M110489" s="1"/>
      <c r="N110489" s="1"/>
      <c r="O110489" s="1"/>
      <c r="P110489" s="1"/>
      <c r="Q110489" s="1"/>
      <c r="R110489" s="1"/>
      <c r="S110489" s="1"/>
      <c r="T110489" s="1"/>
    </row>
    <row r="110490" spans="2:20">
      <c r="B110490" s="27"/>
      <c r="C110490" s="1"/>
      <c r="D110490" s="1"/>
      <c r="E110490" s="1"/>
      <c r="F110490" s="1"/>
      <c r="G110490" s="1"/>
      <c r="H110490" s="1"/>
      <c r="I110490" s="1"/>
      <c r="J110490" s="1"/>
      <c r="K110490" s="1"/>
      <c r="L110490" s="1"/>
      <c r="M110490" s="1"/>
      <c r="N110490" s="1"/>
      <c r="O110490" s="1"/>
      <c r="P110490" s="1"/>
      <c r="Q110490" s="1"/>
      <c r="R110490" s="1"/>
      <c r="S110490" s="1"/>
      <c r="T110490" s="1"/>
    </row>
    <row r="110491" spans="2:20">
      <c r="B110491" s="27"/>
      <c r="C110491" s="1"/>
      <c r="D110491" s="1"/>
      <c r="E110491" s="1"/>
      <c r="F110491" s="1"/>
      <c r="G110491" s="1"/>
      <c r="H110491" s="1"/>
      <c r="I110491" s="1"/>
      <c r="J110491" s="1"/>
      <c r="K110491" s="1"/>
      <c r="L110491" s="1"/>
      <c r="M110491" s="1"/>
      <c r="N110491" s="1"/>
      <c r="O110491" s="1"/>
      <c r="P110491" s="1"/>
      <c r="Q110491" s="1"/>
      <c r="R110491" s="1"/>
      <c r="S110491" s="1"/>
      <c r="T110491" s="1"/>
    </row>
    <row r="110492" spans="2:20">
      <c r="B110492" s="27"/>
      <c r="C110492" s="1"/>
      <c r="D110492" s="1"/>
      <c r="E110492" s="1"/>
      <c r="F110492" s="1"/>
      <c r="G110492" s="1"/>
      <c r="H110492" s="1"/>
      <c r="I110492" s="1"/>
      <c r="J110492" s="1"/>
      <c r="K110492" s="1"/>
      <c r="L110492" s="1"/>
      <c r="M110492" s="1"/>
      <c r="N110492" s="1"/>
      <c r="O110492" s="1"/>
      <c r="P110492" s="1"/>
      <c r="Q110492" s="1"/>
      <c r="R110492" s="1"/>
      <c r="S110492" s="1"/>
      <c r="T110492" s="1"/>
    </row>
    <row r="110493" spans="2:20">
      <c r="B110493" s="27"/>
      <c r="C110493" s="1"/>
      <c r="D110493" s="1"/>
      <c r="E110493" s="1"/>
      <c r="F110493" s="1"/>
      <c r="G110493" s="1"/>
      <c r="H110493" s="1"/>
      <c r="I110493" s="1"/>
      <c r="J110493" s="1"/>
      <c r="K110493" s="1"/>
      <c r="L110493" s="1"/>
      <c r="M110493" s="1"/>
      <c r="N110493" s="1"/>
      <c r="O110493" s="1"/>
      <c r="P110493" s="1"/>
      <c r="Q110493" s="1"/>
      <c r="R110493" s="1"/>
      <c r="S110493" s="1"/>
      <c r="T110493" s="1"/>
    </row>
    <row r="110494" spans="2:20">
      <c r="B110494" s="27"/>
      <c r="C110494" s="1"/>
      <c r="D110494" s="1"/>
      <c r="E110494" s="1"/>
      <c r="F110494" s="1"/>
      <c r="G110494" s="1"/>
      <c r="H110494" s="1"/>
      <c r="I110494" s="1"/>
      <c r="J110494" s="1"/>
      <c r="K110494" s="1"/>
      <c r="L110494" s="1"/>
      <c r="M110494" s="1"/>
      <c r="N110494" s="1"/>
      <c r="O110494" s="1"/>
      <c r="P110494" s="1"/>
      <c r="Q110494" s="1"/>
      <c r="R110494" s="1"/>
      <c r="S110494" s="1"/>
      <c r="T110494" s="1"/>
    </row>
    <row r="110495" spans="2:20">
      <c r="B110495" s="27"/>
      <c r="C110495" s="1"/>
      <c r="D110495" s="1"/>
      <c r="E110495" s="1"/>
      <c r="F110495" s="1"/>
      <c r="G110495" s="1"/>
      <c r="H110495" s="1"/>
      <c r="I110495" s="1"/>
      <c r="J110495" s="1"/>
      <c r="K110495" s="1"/>
      <c r="L110495" s="1"/>
      <c r="M110495" s="1"/>
      <c r="N110495" s="1"/>
      <c r="O110495" s="1"/>
      <c r="P110495" s="1"/>
      <c r="Q110495" s="1"/>
      <c r="R110495" s="1"/>
      <c r="S110495" s="1"/>
      <c r="T110495" s="1"/>
    </row>
    <row r="110496" spans="2:20">
      <c r="B110496" s="27"/>
      <c r="C110496" s="1"/>
      <c r="D110496" s="1"/>
      <c r="E110496" s="1"/>
      <c r="F110496" s="1"/>
      <c r="G110496" s="1"/>
      <c r="H110496" s="1"/>
      <c r="I110496" s="1"/>
      <c r="J110496" s="1"/>
      <c r="K110496" s="1"/>
      <c r="L110496" s="1"/>
      <c r="M110496" s="1"/>
      <c r="N110496" s="1"/>
      <c r="O110496" s="1"/>
      <c r="P110496" s="1"/>
      <c r="Q110496" s="1"/>
      <c r="R110496" s="1"/>
      <c r="S110496" s="1"/>
      <c r="T110496" s="1"/>
    </row>
    <row r="110497" spans="2:20">
      <c r="B110497" s="27"/>
      <c r="C110497" s="1"/>
      <c r="D110497" s="1"/>
      <c r="E110497" s="1"/>
      <c r="F110497" s="1"/>
      <c r="G110497" s="1"/>
      <c r="H110497" s="1"/>
      <c r="I110497" s="1"/>
      <c r="J110497" s="1"/>
      <c r="K110497" s="1"/>
      <c r="L110497" s="1"/>
      <c r="M110497" s="1"/>
      <c r="N110497" s="1"/>
      <c r="O110497" s="1"/>
      <c r="P110497" s="1"/>
      <c r="Q110497" s="1"/>
      <c r="R110497" s="1"/>
      <c r="S110497" s="1"/>
      <c r="T110497" s="1"/>
    </row>
    <row r="110498" spans="2:20">
      <c r="B110498" s="27"/>
      <c r="C110498" s="1"/>
      <c r="D110498" s="1"/>
      <c r="E110498" s="1"/>
      <c r="F110498" s="1"/>
      <c r="G110498" s="1"/>
      <c r="H110498" s="1"/>
      <c r="I110498" s="1"/>
      <c r="J110498" s="1"/>
      <c r="K110498" s="1"/>
      <c r="L110498" s="1"/>
      <c r="M110498" s="1"/>
      <c r="N110498" s="1"/>
      <c r="O110498" s="1"/>
      <c r="P110498" s="1"/>
      <c r="Q110498" s="1"/>
      <c r="R110498" s="1"/>
      <c r="S110498" s="1"/>
      <c r="T110498" s="1"/>
    </row>
    <row r="110499" spans="2:20">
      <c r="B110499" s="27"/>
      <c r="C110499" s="1"/>
      <c r="D110499" s="1"/>
      <c r="E110499" s="1"/>
      <c r="F110499" s="1"/>
      <c r="G110499" s="1"/>
      <c r="H110499" s="1"/>
      <c r="I110499" s="1"/>
      <c r="J110499" s="1"/>
      <c r="K110499" s="1"/>
      <c r="L110499" s="1"/>
      <c r="M110499" s="1"/>
      <c r="N110499" s="1"/>
      <c r="O110499" s="1"/>
      <c r="P110499" s="1"/>
      <c r="Q110499" s="1"/>
      <c r="R110499" s="1"/>
      <c r="S110499" s="1"/>
      <c r="T110499" s="1"/>
    </row>
    <row r="110500" spans="2:20">
      <c r="B110500" s="27"/>
      <c r="C110500" s="1"/>
      <c r="D110500" s="1"/>
      <c r="E110500" s="1"/>
      <c r="F110500" s="1"/>
      <c r="G110500" s="1"/>
      <c r="H110500" s="1"/>
      <c r="I110500" s="1"/>
      <c r="J110500" s="1"/>
      <c r="K110500" s="1"/>
      <c r="L110500" s="1"/>
      <c r="M110500" s="1"/>
      <c r="N110500" s="1"/>
      <c r="O110500" s="1"/>
      <c r="P110500" s="1"/>
      <c r="Q110500" s="1"/>
      <c r="R110500" s="1"/>
      <c r="S110500" s="1"/>
      <c r="T110500" s="1"/>
    </row>
    <row r="110501" spans="2:20">
      <c r="B110501" s="27"/>
      <c r="C110501" s="1"/>
      <c r="D110501" s="1"/>
      <c r="E110501" s="1"/>
      <c r="F110501" s="1"/>
      <c r="G110501" s="1"/>
      <c r="H110501" s="1"/>
      <c r="I110501" s="1"/>
      <c r="J110501" s="1"/>
      <c r="K110501" s="1"/>
      <c r="L110501" s="1"/>
      <c r="M110501" s="1"/>
      <c r="N110501" s="1"/>
      <c r="O110501" s="1"/>
      <c r="P110501" s="1"/>
      <c r="Q110501" s="1"/>
      <c r="R110501" s="1"/>
      <c r="S110501" s="1"/>
      <c r="T110501" s="1"/>
    </row>
    <row r="110502" spans="2:20">
      <c r="B110502" s="27"/>
      <c r="C110502" s="1"/>
      <c r="D110502" s="1"/>
      <c r="E110502" s="1"/>
      <c r="F110502" s="1"/>
      <c r="G110502" s="1"/>
      <c r="H110502" s="1"/>
      <c r="I110502" s="1"/>
      <c r="J110502" s="1"/>
      <c r="K110502" s="1"/>
      <c r="L110502" s="1"/>
      <c r="M110502" s="1"/>
      <c r="N110502" s="1"/>
      <c r="O110502" s="1"/>
      <c r="P110502" s="1"/>
      <c r="Q110502" s="1"/>
      <c r="R110502" s="1"/>
      <c r="S110502" s="1"/>
      <c r="T110502" s="1"/>
    </row>
    <row r="110503" spans="2:20">
      <c r="B110503" s="27"/>
      <c r="C110503" s="1"/>
      <c r="D110503" s="1"/>
      <c r="E110503" s="1"/>
      <c r="F110503" s="1"/>
      <c r="G110503" s="1"/>
      <c r="H110503" s="1"/>
      <c r="I110503" s="1"/>
      <c r="J110503" s="1"/>
      <c r="K110503" s="1"/>
      <c r="L110503" s="1"/>
      <c r="M110503" s="1"/>
      <c r="N110503" s="1"/>
      <c r="O110503" s="1"/>
      <c r="P110503" s="1"/>
      <c r="Q110503" s="1"/>
      <c r="R110503" s="1"/>
      <c r="S110503" s="1"/>
      <c r="T110503" s="1"/>
    </row>
    <row r="110504" spans="2:20">
      <c r="B110504" s="27"/>
      <c r="C110504" s="1"/>
      <c r="D110504" s="1"/>
      <c r="E110504" s="1"/>
      <c r="F110504" s="1"/>
      <c r="G110504" s="1"/>
      <c r="H110504" s="1"/>
      <c r="I110504" s="1"/>
      <c r="J110504" s="1"/>
      <c r="K110504" s="1"/>
      <c r="L110504" s="1"/>
      <c r="M110504" s="1"/>
      <c r="N110504" s="1"/>
      <c r="O110504" s="1"/>
      <c r="P110504" s="1"/>
      <c r="Q110504" s="1"/>
      <c r="R110504" s="1"/>
      <c r="S110504" s="1"/>
      <c r="T110504" s="1"/>
    </row>
    <row r="110505" spans="2:20">
      <c r="B110505" s="27"/>
      <c r="C110505" s="1"/>
      <c r="D110505" s="1"/>
      <c r="E110505" s="1"/>
      <c r="F110505" s="1"/>
      <c r="G110505" s="1"/>
      <c r="H110505" s="1"/>
      <c r="I110505" s="1"/>
      <c r="J110505" s="1"/>
      <c r="K110505" s="1"/>
      <c r="L110505" s="1"/>
      <c r="M110505" s="1"/>
      <c r="N110505" s="1"/>
      <c r="O110505" s="1"/>
      <c r="P110505" s="1"/>
      <c r="Q110505" s="1"/>
      <c r="R110505" s="1"/>
      <c r="S110505" s="1"/>
      <c r="T110505" s="1"/>
    </row>
    <row r="110506" spans="2:20">
      <c r="B110506" s="27"/>
      <c r="C110506" s="1"/>
      <c r="D110506" s="1"/>
      <c r="E110506" s="1"/>
      <c r="F110506" s="1"/>
      <c r="G110506" s="1"/>
      <c r="H110506" s="1"/>
      <c r="I110506" s="1"/>
      <c r="J110506" s="1"/>
      <c r="K110506" s="1"/>
      <c r="L110506" s="1"/>
      <c r="M110506" s="1"/>
      <c r="N110506" s="1"/>
      <c r="O110506" s="1"/>
      <c r="P110506" s="1"/>
      <c r="Q110506" s="1"/>
      <c r="R110506" s="1"/>
      <c r="S110506" s="1"/>
      <c r="T110506" s="1"/>
    </row>
    <row r="110507" spans="2:20">
      <c r="B110507" s="27"/>
      <c r="C110507" s="1"/>
      <c r="D110507" s="1"/>
      <c r="E110507" s="1"/>
      <c r="F110507" s="1"/>
      <c r="G110507" s="1"/>
      <c r="H110507" s="1"/>
      <c r="I110507" s="1"/>
      <c r="J110507" s="1"/>
      <c r="K110507" s="1"/>
      <c r="L110507" s="1"/>
      <c r="M110507" s="1"/>
      <c r="N110507" s="1"/>
      <c r="O110507" s="1"/>
      <c r="P110507" s="1"/>
      <c r="Q110507" s="1"/>
      <c r="R110507" s="1"/>
      <c r="S110507" s="1"/>
      <c r="T110507" s="1"/>
    </row>
    <row r="110508" spans="2:20">
      <c r="B110508" s="27"/>
      <c r="C110508" s="1"/>
      <c r="D110508" s="1"/>
      <c r="E110508" s="1"/>
      <c r="F110508" s="1"/>
      <c r="G110508" s="1"/>
      <c r="H110508" s="1"/>
      <c r="I110508" s="1"/>
      <c r="J110508" s="1"/>
      <c r="K110508" s="1"/>
      <c r="L110508" s="1"/>
      <c r="M110508" s="1"/>
      <c r="N110508" s="1"/>
      <c r="O110508" s="1"/>
      <c r="P110508" s="1"/>
      <c r="Q110508" s="1"/>
      <c r="R110508" s="1"/>
      <c r="S110508" s="1"/>
      <c r="T110508" s="1"/>
    </row>
    <row r="110509" spans="2:20">
      <c r="B110509" s="27"/>
      <c r="C110509" s="1"/>
      <c r="D110509" s="1"/>
      <c r="E110509" s="1"/>
      <c r="F110509" s="1"/>
      <c r="G110509" s="1"/>
      <c r="H110509" s="1"/>
      <c r="I110509" s="1"/>
      <c r="J110509" s="1"/>
      <c r="K110509" s="1"/>
      <c r="L110509" s="1"/>
      <c r="M110509" s="1"/>
      <c r="N110509" s="1"/>
      <c r="O110509" s="1"/>
      <c r="P110509" s="1"/>
      <c r="Q110509" s="1"/>
      <c r="R110509" s="1"/>
      <c r="S110509" s="1"/>
      <c r="T110509" s="1"/>
    </row>
    <row r="110510" spans="2:20">
      <c r="B110510" s="27"/>
      <c r="C110510" s="1"/>
      <c r="D110510" s="1"/>
      <c r="E110510" s="1"/>
      <c r="F110510" s="1"/>
      <c r="G110510" s="1"/>
      <c r="H110510" s="1"/>
      <c r="I110510" s="1"/>
      <c r="J110510" s="1"/>
      <c r="K110510" s="1"/>
      <c r="L110510" s="1"/>
      <c r="M110510" s="1"/>
      <c r="N110510" s="1"/>
      <c r="O110510" s="1"/>
      <c r="P110510" s="1"/>
      <c r="Q110510" s="1"/>
      <c r="R110510" s="1"/>
      <c r="S110510" s="1"/>
      <c r="T110510" s="1"/>
    </row>
    <row r="110511" spans="2:20">
      <c r="B110511" s="27"/>
      <c r="C110511" s="1"/>
      <c r="D110511" s="1"/>
      <c r="E110511" s="1"/>
      <c r="F110511" s="1"/>
      <c r="G110511" s="1"/>
      <c r="H110511" s="1"/>
      <c r="I110511" s="1"/>
      <c r="J110511" s="1"/>
      <c r="K110511" s="1"/>
      <c r="L110511" s="1"/>
      <c r="M110511" s="1"/>
      <c r="N110511" s="1"/>
      <c r="O110511" s="1"/>
      <c r="P110511" s="1"/>
      <c r="Q110511" s="1"/>
      <c r="R110511" s="1"/>
      <c r="S110511" s="1"/>
      <c r="T110511" s="1"/>
    </row>
    <row r="110512" spans="2:20">
      <c r="B110512" s="27"/>
      <c r="C110512" s="1"/>
      <c r="D110512" s="1"/>
      <c r="E110512" s="1"/>
      <c r="F110512" s="1"/>
      <c r="G110512" s="1"/>
      <c r="H110512" s="1"/>
      <c r="I110512" s="1"/>
      <c r="J110512" s="1"/>
      <c r="K110512" s="1"/>
      <c r="L110512" s="1"/>
      <c r="M110512" s="1"/>
      <c r="N110512" s="1"/>
      <c r="O110512" s="1"/>
      <c r="P110512" s="1"/>
      <c r="Q110512" s="1"/>
      <c r="R110512" s="1"/>
      <c r="S110512" s="1"/>
      <c r="T110512" s="1"/>
    </row>
    <row r="110513" spans="2:20">
      <c r="B110513" s="27"/>
      <c r="C110513" s="1"/>
      <c r="D110513" s="1"/>
      <c r="E110513" s="1"/>
      <c r="F110513" s="1"/>
      <c r="G110513" s="1"/>
      <c r="H110513" s="1"/>
      <c r="I110513" s="1"/>
      <c r="J110513" s="1"/>
      <c r="K110513" s="1"/>
      <c r="L110513" s="1"/>
      <c r="M110513" s="1"/>
      <c r="N110513" s="1"/>
      <c r="O110513" s="1"/>
      <c r="P110513" s="1"/>
      <c r="Q110513" s="1"/>
      <c r="R110513" s="1"/>
      <c r="S110513" s="1"/>
      <c r="T110513" s="1"/>
    </row>
    <row r="110514" spans="2:20">
      <c r="B110514" s="27"/>
      <c r="C110514" s="1"/>
      <c r="D110514" s="1"/>
      <c r="E110514" s="1"/>
      <c r="F110514" s="1"/>
      <c r="G110514" s="1"/>
      <c r="H110514" s="1"/>
      <c r="I110514" s="1"/>
      <c r="J110514" s="1"/>
      <c r="K110514" s="1"/>
      <c r="L110514" s="1"/>
      <c r="M110514" s="1"/>
      <c r="N110514" s="1"/>
      <c r="O110514" s="1"/>
      <c r="P110514" s="1"/>
      <c r="Q110514" s="1"/>
      <c r="R110514" s="1"/>
      <c r="S110514" s="1"/>
      <c r="T110514" s="1"/>
    </row>
    <row r="110515" spans="2:20">
      <c r="B110515" s="27"/>
      <c r="C110515" s="1"/>
      <c r="D110515" s="1"/>
      <c r="E110515" s="1"/>
      <c r="F110515" s="1"/>
      <c r="G110515" s="1"/>
      <c r="H110515" s="1"/>
      <c r="I110515" s="1"/>
      <c r="J110515" s="1"/>
      <c r="K110515" s="1"/>
      <c r="L110515" s="1"/>
      <c r="M110515" s="1"/>
      <c r="N110515" s="1"/>
      <c r="O110515" s="1"/>
      <c r="P110515" s="1"/>
      <c r="Q110515" s="1"/>
      <c r="R110515" s="1"/>
      <c r="S110515" s="1"/>
      <c r="T110515" s="1"/>
    </row>
    <row r="110516" spans="2:20">
      <c r="B110516" s="27"/>
      <c r="C110516" s="1"/>
      <c r="D110516" s="1"/>
      <c r="E110516" s="1"/>
      <c r="F110516" s="1"/>
      <c r="G110516" s="1"/>
      <c r="H110516" s="1"/>
      <c r="I110516" s="1"/>
      <c r="J110516" s="1"/>
      <c r="K110516" s="1"/>
      <c r="L110516" s="1"/>
      <c r="M110516" s="1"/>
      <c r="N110516" s="1"/>
      <c r="O110516" s="1"/>
      <c r="P110516" s="1"/>
      <c r="Q110516" s="1"/>
      <c r="R110516" s="1"/>
      <c r="S110516" s="1"/>
      <c r="T110516" s="1"/>
    </row>
    <row r="110517" spans="2:20">
      <c r="B110517" s="27"/>
      <c r="C110517" s="1"/>
      <c r="D110517" s="1"/>
      <c r="E110517" s="1"/>
      <c r="F110517" s="1"/>
      <c r="G110517" s="1"/>
      <c r="H110517" s="1"/>
      <c r="I110517" s="1"/>
      <c r="J110517" s="1"/>
      <c r="K110517" s="1"/>
      <c r="L110517" s="1"/>
      <c r="M110517" s="1"/>
      <c r="N110517" s="1"/>
      <c r="O110517" s="1"/>
      <c r="P110517" s="1"/>
      <c r="Q110517" s="1"/>
      <c r="R110517" s="1"/>
      <c r="S110517" s="1"/>
      <c r="T110517" s="1"/>
    </row>
    <row r="110518" spans="2:20">
      <c r="B110518" s="27"/>
      <c r="C110518" s="1"/>
      <c r="D110518" s="1"/>
      <c r="E110518" s="1"/>
      <c r="F110518" s="1"/>
      <c r="G110518" s="1"/>
      <c r="H110518" s="1"/>
      <c r="I110518" s="1"/>
      <c r="J110518" s="1"/>
      <c r="K110518" s="1"/>
      <c r="L110518" s="1"/>
      <c r="M110518" s="1"/>
      <c r="N110518" s="1"/>
      <c r="O110518" s="1"/>
      <c r="P110518" s="1"/>
      <c r="Q110518" s="1"/>
      <c r="R110518" s="1"/>
      <c r="S110518" s="1"/>
      <c r="T110518" s="1"/>
    </row>
    <row r="110519" spans="2:20">
      <c r="B110519" s="27"/>
      <c r="C110519" s="1"/>
      <c r="D110519" s="1"/>
      <c r="E110519" s="1"/>
      <c r="F110519" s="1"/>
      <c r="G110519" s="1"/>
      <c r="H110519" s="1"/>
      <c r="I110519" s="1"/>
      <c r="J110519" s="1"/>
      <c r="K110519" s="1"/>
      <c r="L110519" s="1"/>
      <c r="M110519" s="1"/>
      <c r="N110519" s="1"/>
      <c r="O110519" s="1"/>
      <c r="P110519" s="1"/>
      <c r="Q110519" s="1"/>
      <c r="R110519" s="1"/>
      <c r="S110519" s="1"/>
      <c r="T110519" s="1"/>
    </row>
    <row r="110520" spans="2:20">
      <c r="B110520" s="27"/>
      <c r="C110520" s="1"/>
      <c r="D110520" s="1"/>
      <c r="E110520" s="1"/>
      <c r="F110520" s="1"/>
      <c r="G110520" s="1"/>
      <c r="H110520" s="1"/>
      <c r="I110520" s="1"/>
      <c r="J110520" s="1"/>
      <c r="K110520" s="1"/>
      <c r="L110520" s="1"/>
      <c r="M110520" s="1"/>
      <c r="N110520" s="1"/>
      <c r="O110520" s="1"/>
      <c r="P110520" s="1"/>
      <c r="Q110520" s="1"/>
      <c r="R110520" s="1"/>
      <c r="S110520" s="1"/>
      <c r="T110520" s="1"/>
    </row>
    <row r="110521" spans="2:20">
      <c r="B110521" s="27"/>
      <c r="C110521" s="1"/>
      <c r="D110521" s="1"/>
      <c r="E110521" s="1"/>
      <c r="F110521" s="1"/>
      <c r="G110521" s="1"/>
      <c r="H110521" s="1"/>
      <c r="I110521" s="1"/>
      <c r="J110521" s="1"/>
      <c r="K110521" s="1"/>
      <c r="L110521" s="1"/>
      <c r="M110521" s="1"/>
      <c r="N110521" s="1"/>
      <c r="O110521" s="1"/>
      <c r="P110521" s="1"/>
      <c r="Q110521" s="1"/>
      <c r="R110521" s="1"/>
      <c r="S110521" s="1"/>
      <c r="T110521" s="1"/>
    </row>
    <row r="110522" spans="2:20">
      <c r="B110522" s="27"/>
      <c r="C110522" s="1"/>
      <c r="D110522" s="1"/>
      <c r="E110522" s="1"/>
      <c r="F110522" s="1"/>
      <c r="G110522" s="1"/>
      <c r="H110522" s="1"/>
      <c r="I110522" s="1"/>
      <c r="J110522" s="1"/>
      <c r="K110522" s="1"/>
      <c r="L110522" s="1"/>
      <c r="M110522" s="1"/>
      <c r="N110522" s="1"/>
      <c r="O110522" s="1"/>
      <c r="P110522" s="1"/>
      <c r="Q110522" s="1"/>
      <c r="R110522" s="1"/>
      <c r="S110522" s="1"/>
      <c r="T110522" s="1"/>
    </row>
    <row r="110523" spans="2:20">
      <c r="B110523" s="27"/>
      <c r="C110523" s="1"/>
      <c r="D110523" s="1"/>
      <c r="E110523" s="1"/>
      <c r="F110523" s="1"/>
      <c r="G110523" s="1"/>
      <c r="H110523" s="1"/>
      <c r="I110523" s="1"/>
      <c r="J110523" s="1"/>
      <c r="K110523" s="1"/>
      <c r="L110523" s="1"/>
      <c r="M110523" s="1"/>
      <c r="N110523" s="1"/>
      <c r="O110523" s="1"/>
      <c r="P110523" s="1"/>
      <c r="Q110523" s="1"/>
      <c r="R110523" s="1"/>
      <c r="S110523" s="1"/>
      <c r="T110523" s="1"/>
    </row>
    <row r="110524" spans="2:20">
      <c r="B110524" s="27"/>
      <c r="C110524" s="1"/>
      <c r="D110524" s="1"/>
      <c r="E110524" s="1"/>
      <c r="F110524" s="1"/>
      <c r="G110524" s="1"/>
      <c r="H110524" s="1"/>
      <c r="I110524" s="1"/>
      <c r="J110524" s="1"/>
      <c r="K110524" s="1"/>
      <c r="L110524" s="1"/>
      <c r="M110524" s="1"/>
      <c r="N110524" s="1"/>
      <c r="O110524" s="1"/>
      <c r="P110524" s="1"/>
      <c r="Q110524" s="1"/>
      <c r="R110524" s="1"/>
      <c r="S110524" s="1"/>
      <c r="T110524" s="1"/>
    </row>
    <row r="110525" spans="2:20">
      <c r="B110525" s="27"/>
      <c r="C110525" s="1"/>
      <c r="D110525" s="1"/>
      <c r="E110525" s="1"/>
      <c r="F110525" s="1"/>
      <c r="G110525" s="1"/>
      <c r="H110525" s="1"/>
      <c r="I110525" s="1"/>
      <c r="J110525" s="1"/>
      <c r="K110525" s="1"/>
      <c r="L110525" s="1"/>
      <c r="M110525" s="1"/>
      <c r="N110525" s="1"/>
      <c r="O110525" s="1"/>
      <c r="P110525" s="1"/>
      <c r="Q110525" s="1"/>
      <c r="R110525" s="1"/>
      <c r="S110525" s="1"/>
      <c r="T110525" s="1"/>
    </row>
    <row r="110526" spans="2:20">
      <c r="B110526" s="27"/>
      <c r="C110526" s="1"/>
      <c r="D110526" s="1"/>
      <c r="E110526" s="1"/>
      <c r="F110526" s="1"/>
      <c r="G110526" s="1"/>
      <c r="H110526" s="1"/>
      <c r="I110526" s="1"/>
      <c r="J110526" s="1"/>
      <c r="K110526" s="1"/>
      <c r="L110526" s="1"/>
      <c r="M110526" s="1"/>
      <c r="N110526" s="1"/>
      <c r="O110526" s="1"/>
      <c r="P110526" s="1"/>
      <c r="Q110526" s="1"/>
      <c r="R110526" s="1"/>
      <c r="S110526" s="1"/>
      <c r="T110526" s="1"/>
    </row>
    <row r="110527" spans="2:20">
      <c r="B110527" s="27"/>
      <c r="C110527" s="1"/>
      <c r="D110527" s="1"/>
      <c r="E110527" s="1"/>
      <c r="F110527" s="1"/>
      <c r="G110527" s="1"/>
      <c r="H110527" s="1"/>
      <c r="I110527" s="1"/>
      <c r="J110527" s="1"/>
      <c r="K110527" s="1"/>
      <c r="L110527" s="1"/>
      <c r="M110527" s="1"/>
      <c r="N110527" s="1"/>
      <c r="O110527" s="1"/>
      <c r="P110527" s="1"/>
      <c r="Q110527" s="1"/>
      <c r="R110527" s="1"/>
      <c r="S110527" s="1"/>
      <c r="T110527" s="1"/>
    </row>
    <row r="110528" spans="2:20">
      <c r="B110528" s="27"/>
      <c r="C110528" s="1"/>
      <c r="D110528" s="1"/>
      <c r="E110528" s="1"/>
      <c r="F110528" s="1"/>
      <c r="G110528" s="1"/>
      <c r="H110528" s="1"/>
      <c r="I110528" s="1"/>
      <c r="J110528" s="1"/>
      <c r="K110528" s="1"/>
      <c r="L110528" s="1"/>
      <c r="M110528" s="1"/>
      <c r="N110528" s="1"/>
      <c r="O110528" s="1"/>
      <c r="P110528" s="1"/>
      <c r="Q110528" s="1"/>
      <c r="R110528" s="1"/>
      <c r="S110528" s="1"/>
      <c r="T110528" s="1"/>
    </row>
    <row r="110529" spans="2:20">
      <c r="B110529" s="27"/>
      <c r="C110529" s="1"/>
      <c r="D110529" s="1"/>
      <c r="E110529" s="1"/>
      <c r="F110529" s="1"/>
      <c r="G110529" s="1"/>
      <c r="H110529" s="1"/>
      <c r="I110529" s="1"/>
      <c r="J110529" s="1"/>
      <c r="K110529" s="1"/>
      <c r="L110529" s="1"/>
      <c r="M110529" s="1"/>
      <c r="N110529" s="1"/>
      <c r="O110529" s="1"/>
      <c r="P110529" s="1"/>
      <c r="Q110529" s="1"/>
      <c r="R110529" s="1"/>
      <c r="S110529" s="1"/>
      <c r="T110529" s="1"/>
    </row>
    <row r="110530" spans="2:20">
      <c r="B110530" s="27"/>
      <c r="C110530" s="1"/>
      <c r="D110530" s="1"/>
      <c r="E110530" s="1"/>
      <c r="F110530" s="1"/>
      <c r="G110530" s="1"/>
      <c r="H110530" s="1"/>
      <c r="I110530" s="1"/>
      <c r="J110530" s="1"/>
      <c r="K110530" s="1"/>
      <c r="L110530" s="1"/>
      <c r="M110530" s="1"/>
      <c r="N110530" s="1"/>
      <c r="O110530" s="1"/>
      <c r="P110530" s="1"/>
      <c r="Q110530" s="1"/>
      <c r="R110530" s="1"/>
      <c r="S110530" s="1"/>
      <c r="T110530" s="1"/>
    </row>
    <row r="110531" spans="2:20">
      <c r="B110531" s="27"/>
      <c r="C110531" s="1"/>
      <c r="D110531" s="1"/>
      <c r="E110531" s="1"/>
      <c r="F110531" s="1"/>
      <c r="G110531" s="1"/>
      <c r="H110531" s="1"/>
      <c r="I110531" s="1"/>
      <c r="J110531" s="1"/>
      <c r="K110531" s="1"/>
      <c r="L110531" s="1"/>
      <c r="M110531" s="1"/>
      <c r="N110531" s="1"/>
      <c r="O110531" s="1"/>
      <c r="P110531" s="1"/>
      <c r="Q110531" s="1"/>
      <c r="R110531" s="1"/>
      <c r="S110531" s="1"/>
      <c r="T110531" s="1"/>
    </row>
    <row r="110532" spans="2:20">
      <c r="B110532" s="27"/>
      <c r="C110532" s="1"/>
      <c r="D110532" s="1"/>
      <c r="E110532" s="1"/>
      <c r="F110532" s="1"/>
      <c r="G110532" s="1"/>
      <c r="H110532" s="1"/>
      <c r="I110532" s="1"/>
      <c r="J110532" s="1"/>
      <c r="K110532" s="1"/>
      <c r="L110532" s="1"/>
      <c r="M110532" s="1"/>
      <c r="N110532" s="1"/>
      <c r="O110532" s="1"/>
      <c r="P110532" s="1"/>
      <c r="Q110532" s="1"/>
      <c r="R110532" s="1"/>
      <c r="S110532" s="1"/>
      <c r="T110532" s="1"/>
    </row>
    <row r="110533" spans="2:20">
      <c r="B110533" s="27"/>
      <c r="C110533" s="1"/>
      <c r="D110533" s="1"/>
      <c r="E110533" s="1"/>
      <c r="F110533" s="1"/>
      <c r="G110533" s="1"/>
      <c r="H110533" s="1"/>
      <c r="I110533" s="1"/>
      <c r="J110533" s="1"/>
      <c r="K110533" s="1"/>
      <c r="L110533" s="1"/>
      <c r="M110533" s="1"/>
      <c r="N110533" s="1"/>
      <c r="O110533" s="1"/>
      <c r="P110533" s="1"/>
      <c r="Q110533" s="1"/>
      <c r="R110533" s="1"/>
      <c r="S110533" s="1"/>
      <c r="T110533" s="1"/>
    </row>
    <row r="110534" spans="2:20">
      <c r="B110534" s="27"/>
      <c r="C110534" s="1"/>
      <c r="D110534" s="1"/>
      <c r="E110534" s="1"/>
      <c r="F110534" s="1"/>
      <c r="G110534" s="1"/>
      <c r="H110534" s="1"/>
      <c r="I110534" s="1"/>
      <c r="J110534" s="1"/>
      <c r="K110534" s="1"/>
      <c r="L110534" s="1"/>
      <c r="M110534" s="1"/>
      <c r="N110534" s="1"/>
      <c r="O110534" s="1"/>
      <c r="P110534" s="1"/>
      <c r="Q110534" s="1"/>
      <c r="R110534" s="1"/>
      <c r="S110534" s="1"/>
      <c r="T110534" s="1"/>
    </row>
    <row r="110535" spans="2:20">
      <c r="B110535" s="27"/>
      <c r="C110535" s="1"/>
      <c r="D110535" s="1"/>
      <c r="E110535" s="1"/>
      <c r="F110535" s="1"/>
      <c r="G110535" s="1"/>
      <c r="H110535" s="1"/>
      <c r="I110535" s="1"/>
      <c r="J110535" s="1"/>
      <c r="K110535" s="1"/>
      <c r="L110535" s="1"/>
      <c r="M110535" s="1"/>
      <c r="N110535" s="1"/>
      <c r="O110535" s="1"/>
      <c r="P110535" s="1"/>
      <c r="Q110535" s="1"/>
      <c r="R110535" s="1"/>
      <c r="S110535" s="1"/>
      <c r="T110535" s="1"/>
    </row>
    <row r="110536" spans="2:20">
      <c r="B110536" s="27"/>
      <c r="C110536" s="1"/>
      <c r="D110536" s="1"/>
      <c r="E110536" s="1"/>
      <c r="F110536" s="1"/>
      <c r="G110536" s="1"/>
      <c r="H110536" s="1"/>
      <c r="I110536" s="1"/>
      <c r="J110536" s="1"/>
      <c r="K110536" s="1"/>
      <c r="L110536" s="1"/>
      <c r="M110536" s="1"/>
      <c r="N110536" s="1"/>
      <c r="O110536" s="1"/>
      <c r="P110536" s="1"/>
      <c r="Q110536" s="1"/>
      <c r="R110536" s="1"/>
      <c r="S110536" s="1"/>
      <c r="T110536" s="1"/>
    </row>
    <row r="110537" spans="2:20">
      <c r="B110537" s="27"/>
      <c r="C110537" s="1"/>
      <c r="D110537" s="1"/>
      <c r="E110537" s="1"/>
      <c r="F110537" s="1"/>
      <c r="G110537" s="1"/>
      <c r="H110537" s="1"/>
      <c r="I110537" s="1"/>
      <c r="J110537" s="1"/>
      <c r="K110537" s="1"/>
      <c r="L110537" s="1"/>
      <c r="M110537" s="1"/>
      <c r="N110537" s="1"/>
      <c r="O110537" s="1"/>
      <c r="P110537" s="1"/>
      <c r="Q110537" s="1"/>
      <c r="R110537" s="1"/>
      <c r="S110537" s="1"/>
      <c r="T110537" s="1"/>
    </row>
    <row r="110538" spans="2:20">
      <c r="B110538" s="27"/>
      <c r="C110538" s="1"/>
      <c r="D110538" s="1"/>
      <c r="E110538" s="1"/>
      <c r="F110538" s="1"/>
      <c r="G110538" s="1"/>
      <c r="H110538" s="1"/>
      <c r="I110538" s="1"/>
      <c r="J110538" s="1"/>
      <c r="K110538" s="1"/>
      <c r="L110538" s="1"/>
      <c r="M110538" s="1"/>
      <c r="N110538" s="1"/>
      <c r="O110538" s="1"/>
      <c r="P110538" s="1"/>
      <c r="Q110538" s="1"/>
      <c r="R110538" s="1"/>
      <c r="S110538" s="1"/>
      <c r="T110538" s="1"/>
    </row>
    <row r="110539" spans="2:20">
      <c r="B110539" s="27"/>
      <c r="C110539" s="1"/>
      <c r="D110539" s="1"/>
      <c r="E110539" s="1"/>
      <c r="F110539" s="1"/>
      <c r="G110539" s="1"/>
      <c r="H110539" s="1"/>
      <c r="I110539" s="1"/>
      <c r="J110539" s="1"/>
      <c r="K110539" s="1"/>
      <c r="L110539" s="1"/>
      <c r="M110539" s="1"/>
      <c r="N110539" s="1"/>
      <c r="O110539" s="1"/>
      <c r="P110539" s="1"/>
      <c r="Q110539" s="1"/>
      <c r="R110539" s="1"/>
      <c r="S110539" s="1"/>
      <c r="T110539" s="1"/>
    </row>
    <row r="110540" spans="2:20">
      <c r="B110540" s="27"/>
      <c r="C110540" s="1"/>
      <c r="D110540" s="1"/>
      <c r="E110540" s="1"/>
      <c r="F110540" s="1"/>
      <c r="G110540" s="1"/>
      <c r="H110540" s="1"/>
      <c r="I110540" s="1"/>
      <c r="J110540" s="1"/>
      <c r="K110540" s="1"/>
      <c r="L110540" s="1"/>
      <c r="M110540" s="1"/>
      <c r="N110540" s="1"/>
      <c r="O110540" s="1"/>
      <c r="P110540" s="1"/>
      <c r="Q110540" s="1"/>
      <c r="R110540" s="1"/>
      <c r="S110540" s="1"/>
      <c r="T110540" s="1"/>
    </row>
    <row r="110541" spans="2:20">
      <c r="B110541" s="27"/>
      <c r="C110541" s="1"/>
      <c r="D110541" s="1"/>
      <c r="E110541" s="1"/>
      <c r="F110541" s="1"/>
      <c r="G110541" s="1"/>
      <c r="H110541" s="1"/>
      <c r="I110541" s="1"/>
      <c r="J110541" s="1"/>
      <c r="K110541" s="1"/>
      <c r="L110541" s="1"/>
      <c r="M110541" s="1"/>
      <c r="N110541" s="1"/>
      <c r="O110541" s="1"/>
      <c r="P110541" s="1"/>
      <c r="Q110541" s="1"/>
      <c r="R110541" s="1"/>
      <c r="S110541" s="1"/>
      <c r="T110541" s="1"/>
    </row>
    <row r="110542" spans="2:20">
      <c r="B110542" s="27"/>
      <c r="C110542" s="1"/>
      <c r="D110542" s="1"/>
      <c r="E110542" s="1"/>
      <c r="F110542" s="1"/>
      <c r="G110542" s="1"/>
      <c r="H110542" s="1"/>
      <c r="I110542" s="1"/>
      <c r="J110542" s="1"/>
      <c r="K110542" s="1"/>
      <c r="L110542" s="1"/>
      <c r="M110542" s="1"/>
      <c r="N110542" s="1"/>
      <c r="O110542" s="1"/>
      <c r="P110542" s="1"/>
      <c r="Q110542" s="1"/>
      <c r="R110542" s="1"/>
      <c r="S110542" s="1"/>
      <c r="T110542" s="1"/>
    </row>
    <row r="110543" spans="2:20">
      <c r="B110543" s="27"/>
      <c r="C110543" s="1"/>
      <c r="D110543" s="1"/>
      <c r="E110543" s="1"/>
      <c r="F110543" s="1"/>
      <c r="G110543" s="1"/>
      <c r="H110543" s="1"/>
      <c r="I110543" s="1"/>
      <c r="J110543" s="1"/>
      <c r="K110543" s="1"/>
      <c r="L110543" s="1"/>
      <c r="M110543" s="1"/>
      <c r="N110543" s="1"/>
      <c r="O110543" s="1"/>
      <c r="P110543" s="1"/>
      <c r="Q110543" s="1"/>
      <c r="R110543" s="1"/>
      <c r="S110543" s="1"/>
      <c r="T110543" s="1"/>
    </row>
    <row r="110544" spans="2:20">
      <c r="B110544" s="27"/>
      <c r="C110544" s="1"/>
      <c r="D110544" s="1"/>
      <c r="E110544" s="1"/>
      <c r="F110544" s="1"/>
      <c r="G110544" s="1"/>
      <c r="H110544" s="1"/>
      <c r="I110544" s="1"/>
      <c r="J110544" s="1"/>
      <c r="K110544" s="1"/>
      <c r="L110544" s="1"/>
      <c r="M110544" s="1"/>
      <c r="N110544" s="1"/>
      <c r="O110544" s="1"/>
      <c r="P110544" s="1"/>
      <c r="Q110544" s="1"/>
      <c r="R110544" s="1"/>
      <c r="S110544" s="1"/>
      <c r="T110544" s="1"/>
    </row>
    <row r="110545" spans="2:20">
      <c r="B110545" s="27"/>
      <c r="C110545" s="1"/>
      <c r="D110545" s="1"/>
      <c r="E110545" s="1"/>
      <c r="F110545" s="1"/>
      <c r="G110545" s="1"/>
      <c r="H110545" s="1"/>
      <c r="I110545" s="1"/>
      <c r="J110545" s="1"/>
      <c r="K110545" s="1"/>
      <c r="L110545" s="1"/>
      <c r="M110545" s="1"/>
      <c r="N110545" s="1"/>
      <c r="O110545" s="1"/>
      <c r="P110545" s="1"/>
      <c r="Q110545" s="1"/>
      <c r="R110545" s="1"/>
      <c r="S110545" s="1"/>
      <c r="T110545" s="1"/>
    </row>
    <row r="110546" spans="2:20">
      <c r="B110546" s="27"/>
      <c r="C110546" s="1"/>
      <c r="D110546" s="1"/>
      <c r="E110546" s="1"/>
      <c r="F110546" s="1"/>
      <c r="G110546" s="1"/>
      <c r="H110546" s="1"/>
      <c r="I110546" s="1"/>
      <c r="J110546" s="1"/>
      <c r="K110546" s="1"/>
      <c r="L110546" s="1"/>
      <c r="M110546" s="1"/>
      <c r="N110546" s="1"/>
      <c r="O110546" s="1"/>
      <c r="P110546" s="1"/>
      <c r="Q110546" s="1"/>
      <c r="R110546" s="1"/>
      <c r="S110546" s="1"/>
      <c r="T110546" s="1"/>
    </row>
    <row r="110547" spans="2:20">
      <c r="B110547" s="27"/>
      <c r="C110547" s="1"/>
      <c r="D110547" s="1"/>
      <c r="E110547" s="1"/>
      <c r="F110547" s="1"/>
      <c r="G110547" s="1"/>
      <c r="H110547" s="1"/>
      <c r="I110547" s="1"/>
      <c r="J110547" s="1"/>
      <c r="K110547" s="1"/>
      <c r="L110547" s="1"/>
      <c r="M110547" s="1"/>
      <c r="N110547" s="1"/>
      <c r="O110547" s="1"/>
      <c r="P110547" s="1"/>
      <c r="Q110547" s="1"/>
      <c r="R110547" s="1"/>
      <c r="S110547" s="1"/>
      <c r="T110547" s="1"/>
    </row>
    <row r="110548" spans="2:20">
      <c r="B110548" s="27"/>
      <c r="C110548" s="1"/>
      <c r="D110548" s="1"/>
      <c r="E110548" s="1"/>
      <c r="F110548" s="1"/>
      <c r="G110548" s="1"/>
      <c r="H110548" s="1"/>
      <c r="I110548" s="1"/>
      <c r="J110548" s="1"/>
      <c r="K110548" s="1"/>
      <c r="L110548" s="1"/>
      <c r="M110548" s="1"/>
      <c r="N110548" s="1"/>
      <c r="O110548" s="1"/>
      <c r="P110548" s="1"/>
      <c r="Q110548" s="1"/>
      <c r="R110548" s="1"/>
      <c r="S110548" s="1"/>
      <c r="T110548" s="1"/>
    </row>
    <row r="110549" spans="2:20">
      <c r="B110549" s="27"/>
      <c r="C110549" s="1"/>
      <c r="D110549" s="1"/>
      <c r="E110549" s="1"/>
      <c r="F110549" s="1"/>
      <c r="G110549" s="1"/>
      <c r="H110549" s="1"/>
      <c r="I110549" s="1"/>
      <c r="J110549" s="1"/>
      <c r="K110549" s="1"/>
      <c r="L110549" s="1"/>
      <c r="M110549" s="1"/>
      <c r="N110549" s="1"/>
      <c r="O110549" s="1"/>
      <c r="P110549" s="1"/>
      <c r="Q110549" s="1"/>
      <c r="R110549" s="1"/>
      <c r="S110549" s="1"/>
      <c r="T110549" s="1"/>
    </row>
    <row r="110550" spans="2:20">
      <c r="B110550" s="27"/>
      <c r="C110550" s="1"/>
      <c r="D110550" s="1"/>
      <c r="E110550" s="1"/>
      <c r="F110550" s="1"/>
      <c r="G110550" s="1"/>
      <c r="H110550" s="1"/>
      <c r="I110550" s="1"/>
      <c r="J110550" s="1"/>
      <c r="K110550" s="1"/>
      <c r="L110550" s="1"/>
      <c r="M110550" s="1"/>
      <c r="N110550" s="1"/>
      <c r="O110550" s="1"/>
      <c r="P110550" s="1"/>
      <c r="Q110550" s="1"/>
      <c r="R110550" s="1"/>
      <c r="S110550" s="1"/>
      <c r="T110550" s="1"/>
    </row>
    <row r="110551" spans="2:20">
      <c r="B110551" s="27"/>
      <c r="C110551" s="1"/>
      <c r="D110551" s="1"/>
      <c r="E110551" s="1"/>
      <c r="F110551" s="1"/>
      <c r="G110551" s="1"/>
      <c r="H110551" s="1"/>
      <c r="I110551" s="1"/>
      <c r="J110551" s="1"/>
      <c r="K110551" s="1"/>
      <c r="L110551" s="1"/>
      <c r="M110551" s="1"/>
      <c r="N110551" s="1"/>
      <c r="O110551" s="1"/>
      <c r="P110551" s="1"/>
      <c r="Q110551" s="1"/>
      <c r="R110551" s="1"/>
      <c r="S110551" s="1"/>
      <c r="T110551" s="1"/>
    </row>
    <row r="110552" spans="2:20">
      <c r="B110552" s="27"/>
      <c r="C110552" s="1"/>
      <c r="D110552" s="1"/>
      <c r="E110552" s="1"/>
      <c r="F110552" s="1"/>
      <c r="G110552" s="1"/>
      <c r="H110552" s="1"/>
      <c r="I110552" s="1"/>
      <c r="J110552" s="1"/>
      <c r="K110552" s="1"/>
      <c r="L110552" s="1"/>
      <c r="M110552" s="1"/>
      <c r="N110552" s="1"/>
      <c r="O110552" s="1"/>
      <c r="P110552" s="1"/>
      <c r="Q110552" s="1"/>
      <c r="R110552" s="1"/>
      <c r="S110552" s="1"/>
      <c r="T110552" s="1"/>
    </row>
    <row r="110553" spans="2:20">
      <c r="B110553" s="27"/>
      <c r="C110553" s="1"/>
      <c r="D110553" s="1"/>
      <c r="E110553" s="1"/>
      <c r="F110553" s="1"/>
      <c r="G110553" s="1"/>
      <c r="H110553" s="1"/>
      <c r="I110553" s="1"/>
      <c r="J110553" s="1"/>
      <c r="K110553" s="1"/>
      <c r="L110553" s="1"/>
      <c r="M110553" s="1"/>
      <c r="N110553" s="1"/>
      <c r="O110553" s="1"/>
      <c r="P110553" s="1"/>
      <c r="Q110553" s="1"/>
      <c r="R110553" s="1"/>
      <c r="S110553" s="1"/>
      <c r="T110553" s="1"/>
    </row>
    <row r="110554" spans="2:20">
      <c r="B110554" s="27"/>
      <c r="C110554" s="1"/>
      <c r="D110554" s="1"/>
      <c r="E110554" s="1"/>
      <c r="F110554" s="1"/>
      <c r="G110554" s="1"/>
      <c r="H110554" s="1"/>
      <c r="I110554" s="1"/>
      <c r="J110554" s="1"/>
      <c r="K110554" s="1"/>
      <c r="L110554" s="1"/>
      <c r="M110554" s="1"/>
      <c r="N110554" s="1"/>
      <c r="O110554" s="1"/>
      <c r="P110554" s="1"/>
      <c r="Q110554" s="1"/>
      <c r="R110554" s="1"/>
      <c r="S110554" s="1"/>
      <c r="T110554" s="1"/>
    </row>
    <row r="110555" spans="2:20">
      <c r="B110555" s="27"/>
      <c r="C110555" s="1"/>
      <c r="D110555" s="1"/>
      <c r="E110555" s="1"/>
      <c r="F110555" s="1"/>
      <c r="G110555" s="1"/>
      <c r="H110555" s="1"/>
      <c r="I110555" s="1"/>
      <c r="J110555" s="1"/>
      <c r="K110555" s="1"/>
      <c r="L110555" s="1"/>
      <c r="M110555" s="1"/>
      <c r="N110555" s="1"/>
      <c r="O110555" s="1"/>
      <c r="P110555" s="1"/>
      <c r="Q110555" s="1"/>
      <c r="R110555" s="1"/>
      <c r="S110555" s="1"/>
      <c r="T110555" s="1"/>
    </row>
    <row r="110556" spans="2:20">
      <c r="B110556" s="27"/>
      <c r="C110556" s="1"/>
      <c r="D110556" s="1"/>
      <c r="E110556" s="1"/>
      <c r="F110556" s="1"/>
      <c r="G110556" s="1"/>
      <c r="H110556" s="1"/>
      <c r="I110556" s="1"/>
      <c r="J110556" s="1"/>
      <c r="K110556" s="1"/>
      <c r="L110556" s="1"/>
      <c r="M110556" s="1"/>
      <c r="N110556" s="1"/>
      <c r="O110556" s="1"/>
      <c r="P110556" s="1"/>
      <c r="Q110556" s="1"/>
      <c r="R110556" s="1"/>
      <c r="S110556" s="1"/>
      <c r="T110556" s="1"/>
    </row>
    <row r="110557" spans="2:20">
      <c r="B110557" s="27"/>
      <c r="C110557" s="1"/>
      <c r="D110557" s="1"/>
      <c r="E110557" s="1"/>
      <c r="F110557" s="1"/>
      <c r="G110557" s="1"/>
      <c r="H110557" s="1"/>
      <c r="I110557" s="1"/>
      <c r="J110557" s="1"/>
      <c r="K110557" s="1"/>
      <c r="L110557" s="1"/>
      <c r="M110557" s="1"/>
      <c r="N110557" s="1"/>
      <c r="O110557" s="1"/>
      <c r="P110557" s="1"/>
      <c r="Q110557" s="1"/>
      <c r="R110557" s="1"/>
      <c r="S110557" s="1"/>
      <c r="T110557" s="1"/>
    </row>
    <row r="110558" spans="2:20">
      <c r="B110558" s="27"/>
      <c r="C110558" s="1"/>
      <c r="D110558" s="1"/>
      <c r="E110558" s="1"/>
      <c r="F110558" s="1"/>
      <c r="G110558" s="1"/>
      <c r="H110558" s="1"/>
      <c r="I110558" s="1"/>
      <c r="J110558" s="1"/>
      <c r="K110558" s="1"/>
      <c r="L110558" s="1"/>
      <c r="M110558" s="1"/>
      <c r="N110558" s="1"/>
      <c r="O110558" s="1"/>
      <c r="P110558" s="1"/>
      <c r="Q110558" s="1"/>
      <c r="R110558" s="1"/>
      <c r="S110558" s="1"/>
      <c r="T110558" s="1"/>
    </row>
    <row r="110559" spans="2:20">
      <c r="B110559" s="27"/>
      <c r="C110559" s="1"/>
      <c r="D110559" s="1"/>
      <c r="E110559" s="1"/>
      <c r="F110559" s="1"/>
      <c r="G110559" s="1"/>
      <c r="H110559" s="1"/>
      <c r="I110559" s="1"/>
      <c r="J110559" s="1"/>
      <c r="K110559" s="1"/>
      <c r="L110559" s="1"/>
      <c r="M110559" s="1"/>
      <c r="N110559" s="1"/>
      <c r="O110559" s="1"/>
      <c r="P110559" s="1"/>
      <c r="Q110559" s="1"/>
      <c r="R110559" s="1"/>
      <c r="S110559" s="1"/>
      <c r="T110559" s="1"/>
    </row>
    <row r="110560" spans="2:20">
      <c r="B110560" s="27"/>
      <c r="C110560" s="1"/>
      <c r="D110560" s="1"/>
      <c r="E110560" s="1"/>
      <c r="F110560" s="1"/>
      <c r="G110560" s="1"/>
      <c r="H110560" s="1"/>
      <c r="I110560" s="1"/>
      <c r="J110560" s="1"/>
      <c r="K110560" s="1"/>
      <c r="L110560" s="1"/>
      <c r="M110560" s="1"/>
      <c r="N110560" s="1"/>
      <c r="O110560" s="1"/>
      <c r="P110560" s="1"/>
      <c r="Q110560" s="1"/>
      <c r="R110560" s="1"/>
      <c r="S110560" s="1"/>
      <c r="T110560" s="1"/>
    </row>
    <row r="110561" spans="2:20">
      <c r="B110561" s="27"/>
      <c r="C110561" s="1"/>
      <c r="D110561" s="1"/>
      <c r="E110561" s="1"/>
      <c r="F110561" s="1"/>
      <c r="G110561" s="1"/>
      <c r="H110561" s="1"/>
      <c r="I110561" s="1"/>
      <c r="J110561" s="1"/>
      <c r="K110561" s="1"/>
      <c r="L110561" s="1"/>
      <c r="M110561" s="1"/>
      <c r="N110561" s="1"/>
      <c r="O110561" s="1"/>
      <c r="P110561" s="1"/>
      <c r="Q110561" s="1"/>
      <c r="R110561" s="1"/>
      <c r="S110561" s="1"/>
      <c r="T110561" s="1"/>
    </row>
    <row r="110562" spans="2:20">
      <c r="B110562" s="27"/>
      <c r="C110562" s="1"/>
      <c r="D110562" s="1"/>
      <c r="E110562" s="1"/>
      <c r="F110562" s="1"/>
      <c r="G110562" s="1"/>
      <c r="H110562" s="1"/>
      <c r="I110562" s="1"/>
      <c r="J110562" s="1"/>
      <c r="K110562" s="1"/>
      <c r="L110562" s="1"/>
      <c r="M110562" s="1"/>
      <c r="N110562" s="1"/>
      <c r="O110562" s="1"/>
      <c r="P110562" s="1"/>
      <c r="Q110562" s="1"/>
      <c r="R110562" s="1"/>
      <c r="S110562" s="1"/>
      <c r="T110562" s="1"/>
    </row>
    <row r="110563" spans="2:20">
      <c r="B110563" s="27"/>
      <c r="C110563" s="1"/>
      <c r="D110563" s="1"/>
      <c r="E110563" s="1"/>
      <c r="F110563" s="1"/>
      <c r="G110563" s="1"/>
      <c r="H110563" s="1"/>
      <c r="I110563" s="1"/>
      <c r="J110563" s="1"/>
      <c r="K110563" s="1"/>
      <c r="L110563" s="1"/>
      <c r="M110563" s="1"/>
      <c r="N110563" s="1"/>
      <c r="O110563" s="1"/>
      <c r="P110563" s="1"/>
      <c r="Q110563" s="1"/>
      <c r="R110563" s="1"/>
      <c r="S110563" s="1"/>
      <c r="T110563" s="1"/>
    </row>
    <row r="110564" spans="2:20">
      <c r="B110564" s="27"/>
      <c r="C110564" s="1"/>
      <c r="D110564" s="1"/>
      <c r="E110564" s="1"/>
      <c r="F110564" s="1"/>
      <c r="G110564" s="1"/>
      <c r="H110564" s="1"/>
      <c r="I110564" s="1"/>
      <c r="J110564" s="1"/>
      <c r="K110564" s="1"/>
      <c r="L110564" s="1"/>
      <c r="M110564" s="1"/>
      <c r="N110564" s="1"/>
      <c r="O110564" s="1"/>
      <c r="P110564" s="1"/>
      <c r="Q110564" s="1"/>
      <c r="R110564" s="1"/>
      <c r="S110564" s="1"/>
      <c r="T110564" s="1"/>
    </row>
    <row r="110565" spans="2:20">
      <c r="B110565" s="27"/>
      <c r="C110565" s="1"/>
      <c r="D110565" s="1"/>
      <c r="E110565" s="1"/>
      <c r="F110565" s="1"/>
      <c r="G110565" s="1"/>
      <c r="H110565" s="1"/>
      <c r="I110565" s="1"/>
      <c r="J110565" s="1"/>
      <c r="K110565" s="1"/>
      <c r="L110565" s="1"/>
      <c r="M110565" s="1"/>
      <c r="N110565" s="1"/>
      <c r="O110565" s="1"/>
      <c r="P110565" s="1"/>
      <c r="Q110565" s="1"/>
      <c r="R110565" s="1"/>
      <c r="S110565" s="1"/>
      <c r="T110565" s="1"/>
    </row>
    <row r="110566" spans="2:20">
      <c r="B110566" s="27"/>
      <c r="C110566" s="1"/>
      <c r="D110566" s="1"/>
      <c r="E110566" s="1"/>
      <c r="F110566" s="1"/>
      <c r="G110566" s="1"/>
      <c r="H110566" s="1"/>
      <c r="I110566" s="1"/>
      <c r="J110566" s="1"/>
      <c r="K110566" s="1"/>
      <c r="L110566" s="1"/>
      <c r="M110566" s="1"/>
      <c r="N110566" s="1"/>
      <c r="O110566" s="1"/>
      <c r="P110566" s="1"/>
      <c r="Q110566" s="1"/>
      <c r="R110566" s="1"/>
      <c r="S110566" s="1"/>
      <c r="T110566" s="1"/>
    </row>
    <row r="110567" spans="2:20">
      <c r="B110567" s="27"/>
      <c r="C110567" s="1"/>
      <c r="D110567" s="1"/>
      <c r="E110567" s="1"/>
      <c r="F110567" s="1"/>
      <c r="G110567" s="1"/>
      <c r="H110567" s="1"/>
      <c r="I110567" s="1"/>
      <c r="J110567" s="1"/>
      <c r="K110567" s="1"/>
      <c r="L110567" s="1"/>
      <c r="M110567" s="1"/>
      <c r="N110567" s="1"/>
      <c r="O110567" s="1"/>
      <c r="P110567" s="1"/>
      <c r="Q110567" s="1"/>
      <c r="R110567" s="1"/>
      <c r="S110567" s="1"/>
      <c r="T110567" s="1"/>
    </row>
    <row r="110568" spans="2:20">
      <c r="B110568" s="27"/>
      <c r="C110568" s="1"/>
      <c r="D110568" s="1"/>
      <c r="E110568" s="1"/>
      <c r="F110568" s="1"/>
      <c r="G110568" s="1"/>
      <c r="H110568" s="1"/>
      <c r="I110568" s="1"/>
      <c r="J110568" s="1"/>
      <c r="K110568" s="1"/>
      <c r="L110568" s="1"/>
      <c r="M110568" s="1"/>
      <c r="N110568" s="1"/>
      <c r="O110568" s="1"/>
      <c r="P110568" s="1"/>
      <c r="Q110568" s="1"/>
      <c r="R110568" s="1"/>
      <c r="S110568" s="1"/>
      <c r="T110568" s="1"/>
    </row>
    <row r="110569" spans="2:20">
      <c r="B110569" s="27"/>
      <c r="C110569" s="1"/>
      <c r="D110569" s="1"/>
      <c r="E110569" s="1"/>
      <c r="F110569" s="1"/>
      <c r="G110569" s="1"/>
      <c r="H110569" s="1"/>
      <c r="I110569" s="1"/>
      <c r="J110569" s="1"/>
      <c r="K110569" s="1"/>
      <c r="L110569" s="1"/>
      <c r="M110569" s="1"/>
      <c r="N110569" s="1"/>
      <c r="O110569" s="1"/>
      <c r="P110569" s="1"/>
      <c r="Q110569" s="1"/>
      <c r="R110569" s="1"/>
      <c r="S110569" s="1"/>
      <c r="T110569" s="1"/>
    </row>
    <row r="110570" spans="2:20">
      <c r="B110570" s="27"/>
      <c r="C110570" s="1"/>
      <c r="D110570" s="1"/>
      <c r="E110570" s="1"/>
      <c r="F110570" s="1"/>
      <c r="G110570" s="1"/>
      <c r="H110570" s="1"/>
      <c r="I110570" s="1"/>
      <c r="J110570" s="1"/>
      <c r="K110570" s="1"/>
      <c r="L110570" s="1"/>
      <c r="M110570" s="1"/>
      <c r="N110570" s="1"/>
      <c r="O110570" s="1"/>
      <c r="P110570" s="1"/>
      <c r="Q110570" s="1"/>
      <c r="R110570" s="1"/>
      <c r="S110570" s="1"/>
      <c r="T110570" s="1"/>
    </row>
    <row r="110571" spans="2:20">
      <c r="B110571" s="27"/>
      <c r="C110571" s="1"/>
      <c r="D110571" s="1"/>
      <c r="E110571" s="1"/>
      <c r="F110571" s="1"/>
      <c r="G110571" s="1"/>
      <c r="H110571" s="1"/>
      <c r="I110571" s="1"/>
      <c r="J110571" s="1"/>
      <c r="K110571" s="1"/>
      <c r="L110571" s="1"/>
      <c r="M110571" s="1"/>
      <c r="N110571" s="1"/>
      <c r="O110571" s="1"/>
      <c r="P110571" s="1"/>
      <c r="Q110571" s="1"/>
      <c r="R110571" s="1"/>
      <c r="S110571" s="1"/>
      <c r="T110571" s="1"/>
    </row>
    <row r="110572" spans="2:20">
      <c r="B110572" s="27"/>
      <c r="C110572" s="1"/>
      <c r="D110572" s="1"/>
      <c r="E110572" s="1"/>
      <c r="F110572" s="1"/>
      <c r="G110572" s="1"/>
      <c r="H110572" s="1"/>
      <c r="I110572" s="1"/>
      <c r="J110572" s="1"/>
      <c r="K110572" s="1"/>
      <c r="L110572" s="1"/>
      <c r="M110572" s="1"/>
      <c r="N110572" s="1"/>
      <c r="O110572" s="1"/>
      <c r="P110572" s="1"/>
      <c r="Q110572" s="1"/>
      <c r="R110572" s="1"/>
      <c r="S110572" s="1"/>
      <c r="T110572" s="1"/>
    </row>
    <row r="110573" spans="2:20">
      <c r="B110573" s="27"/>
      <c r="C110573" s="1"/>
      <c r="D110573" s="1"/>
      <c r="E110573" s="1"/>
      <c r="F110573" s="1"/>
      <c r="G110573" s="1"/>
      <c r="H110573" s="1"/>
      <c r="I110573" s="1"/>
      <c r="J110573" s="1"/>
      <c r="K110573" s="1"/>
      <c r="L110573" s="1"/>
      <c r="M110573" s="1"/>
      <c r="N110573" s="1"/>
      <c r="O110573" s="1"/>
      <c r="P110573" s="1"/>
      <c r="Q110573" s="1"/>
      <c r="R110573" s="1"/>
      <c r="S110573" s="1"/>
      <c r="T110573" s="1"/>
    </row>
    <row r="110574" spans="2:20">
      <c r="B110574" s="27"/>
      <c r="C110574" s="1"/>
      <c r="D110574" s="1"/>
      <c r="E110574" s="1"/>
      <c r="F110574" s="1"/>
      <c r="G110574" s="1"/>
      <c r="H110574" s="1"/>
      <c r="I110574" s="1"/>
      <c r="J110574" s="1"/>
      <c r="K110574" s="1"/>
      <c r="L110574" s="1"/>
      <c r="M110574" s="1"/>
      <c r="N110574" s="1"/>
      <c r="O110574" s="1"/>
      <c r="P110574" s="1"/>
      <c r="Q110574" s="1"/>
      <c r="R110574" s="1"/>
      <c r="S110574" s="1"/>
      <c r="T110574" s="1"/>
    </row>
    <row r="110575" spans="2:20">
      <c r="B110575" s="27"/>
      <c r="C110575" s="1"/>
      <c r="D110575" s="1"/>
      <c r="E110575" s="1"/>
      <c r="F110575" s="1"/>
      <c r="G110575" s="1"/>
      <c r="H110575" s="1"/>
      <c r="I110575" s="1"/>
      <c r="J110575" s="1"/>
      <c r="K110575" s="1"/>
      <c r="L110575" s="1"/>
      <c r="M110575" s="1"/>
      <c r="N110575" s="1"/>
      <c r="O110575" s="1"/>
      <c r="P110575" s="1"/>
      <c r="Q110575" s="1"/>
      <c r="R110575" s="1"/>
      <c r="S110575" s="1"/>
      <c r="T110575" s="1"/>
    </row>
    <row r="110576" spans="2:20">
      <c r="B110576" s="27"/>
      <c r="C110576" s="1"/>
      <c r="D110576" s="1"/>
      <c r="E110576" s="1"/>
      <c r="F110576" s="1"/>
      <c r="G110576" s="1"/>
      <c r="H110576" s="1"/>
      <c r="I110576" s="1"/>
      <c r="J110576" s="1"/>
      <c r="K110576" s="1"/>
      <c r="L110576" s="1"/>
      <c r="M110576" s="1"/>
      <c r="N110576" s="1"/>
      <c r="O110576" s="1"/>
      <c r="P110576" s="1"/>
      <c r="Q110576" s="1"/>
      <c r="R110576" s="1"/>
      <c r="S110576" s="1"/>
      <c r="T110576" s="1"/>
    </row>
    <row r="110577" spans="2:20">
      <c r="B110577" s="27"/>
      <c r="C110577" s="1"/>
      <c r="D110577" s="1"/>
      <c r="E110577" s="1"/>
      <c r="F110577" s="1"/>
      <c r="G110577" s="1"/>
      <c r="H110577" s="1"/>
      <c r="I110577" s="1"/>
      <c r="J110577" s="1"/>
      <c r="K110577" s="1"/>
      <c r="L110577" s="1"/>
      <c r="M110577" s="1"/>
      <c r="N110577" s="1"/>
      <c r="O110577" s="1"/>
      <c r="P110577" s="1"/>
      <c r="Q110577" s="1"/>
      <c r="R110577" s="1"/>
      <c r="S110577" s="1"/>
      <c r="T110577" s="1"/>
    </row>
    <row r="110578" spans="2:20">
      <c r="B110578" s="27"/>
      <c r="C110578" s="1"/>
      <c r="D110578" s="1"/>
      <c r="E110578" s="1"/>
      <c r="F110578" s="1"/>
      <c r="G110578" s="1"/>
      <c r="H110578" s="1"/>
      <c r="I110578" s="1"/>
      <c r="J110578" s="1"/>
      <c r="K110578" s="1"/>
      <c r="L110578" s="1"/>
      <c r="M110578" s="1"/>
      <c r="N110578" s="1"/>
      <c r="O110578" s="1"/>
      <c r="P110578" s="1"/>
      <c r="Q110578" s="1"/>
      <c r="R110578" s="1"/>
      <c r="S110578" s="1"/>
      <c r="T110578" s="1"/>
    </row>
    <row r="110579" spans="2:20">
      <c r="B110579" s="27"/>
      <c r="C110579" s="1"/>
      <c r="D110579" s="1"/>
      <c r="E110579" s="1"/>
      <c r="F110579" s="1"/>
      <c r="G110579" s="1"/>
      <c r="H110579" s="1"/>
      <c r="I110579" s="1"/>
      <c r="J110579" s="1"/>
      <c r="K110579" s="1"/>
      <c r="L110579" s="1"/>
      <c r="M110579" s="1"/>
      <c r="N110579" s="1"/>
      <c r="O110579" s="1"/>
      <c r="P110579" s="1"/>
      <c r="Q110579" s="1"/>
      <c r="R110579" s="1"/>
      <c r="S110579" s="1"/>
      <c r="T110579" s="1"/>
    </row>
    <row r="110580" spans="2:20">
      <c r="B110580" s="27"/>
      <c r="C110580" s="1"/>
      <c r="D110580" s="1"/>
      <c r="E110580" s="1"/>
      <c r="F110580" s="1"/>
      <c r="G110580" s="1"/>
      <c r="H110580" s="1"/>
      <c r="I110580" s="1"/>
      <c r="J110580" s="1"/>
      <c r="K110580" s="1"/>
      <c r="L110580" s="1"/>
      <c r="M110580" s="1"/>
      <c r="N110580" s="1"/>
      <c r="O110580" s="1"/>
      <c r="P110580" s="1"/>
      <c r="Q110580" s="1"/>
      <c r="R110580" s="1"/>
      <c r="S110580" s="1"/>
      <c r="T110580" s="1"/>
    </row>
    <row r="110581" spans="2:20">
      <c r="B110581" s="27"/>
      <c r="C110581" s="1"/>
      <c r="D110581" s="1"/>
      <c r="E110581" s="1"/>
      <c r="F110581" s="1"/>
      <c r="G110581" s="1"/>
      <c r="H110581" s="1"/>
      <c r="I110581" s="1"/>
      <c r="J110581" s="1"/>
      <c r="K110581" s="1"/>
      <c r="L110581" s="1"/>
      <c r="M110581" s="1"/>
      <c r="N110581" s="1"/>
      <c r="O110581" s="1"/>
      <c r="P110581" s="1"/>
      <c r="Q110581" s="1"/>
      <c r="R110581" s="1"/>
      <c r="S110581" s="1"/>
      <c r="T110581" s="1"/>
    </row>
    <row r="110582" spans="2:20">
      <c r="B110582" s="27"/>
      <c r="C110582" s="1"/>
      <c r="D110582" s="1"/>
      <c r="E110582" s="1"/>
      <c r="F110582" s="1"/>
      <c r="G110582" s="1"/>
      <c r="H110582" s="1"/>
      <c r="I110582" s="1"/>
      <c r="J110582" s="1"/>
      <c r="K110582" s="1"/>
      <c r="L110582" s="1"/>
      <c r="M110582" s="1"/>
      <c r="N110582" s="1"/>
      <c r="O110582" s="1"/>
      <c r="P110582" s="1"/>
      <c r="Q110582" s="1"/>
      <c r="R110582" s="1"/>
      <c r="S110582" s="1"/>
      <c r="T110582" s="1"/>
    </row>
    <row r="110583" spans="2:20">
      <c r="B110583" s="27"/>
      <c r="C110583" s="1"/>
      <c r="D110583" s="1"/>
      <c r="E110583" s="1"/>
      <c r="F110583" s="1"/>
      <c r="G110583" s="1"/>
      <c r="H110583" s="1"/>
      <c r="I110583" s="1"/>
      <c r="J110583" s="1"/>
      <c r="K110583" s="1"/>
      <c r="L110583" s="1"/>
      <c r="M110583" s="1"/>
      <c r="N110583" s="1"/>
      <c r="O110583" s="1"/>
      <c r="P110583" s="1"/>
      <c r="Q110583" s="1"/>
      <c r="R110583" s="1"/>
      <c r="S110583" s="1"/>
      <c r="T110583" s="1"/>
    </row>
    <row r="110584" spans="2:20">
      <c r="B110584" s="27"/>
      <c r="C110584" s="1"/>
      <c r="D110584" s="1"/>
      <c r="E110584" s="1"/>
      <c r="F110584" s="1"/>
      <c r="G110584" s="1"/>
      <c r="H110584" s="1"/>
      <c r="I110584" s="1"/>
      <c r="J110584" s="1"/>
      <c r="K110584" s="1"/>
      <c r="L110584" s="1"/>
      <c r="M110584" s="1"/>
      <c r="N110584" s="1"/>
      <c r="O110584" s="1"/>
      <c r="P110584" s="1"/>
      <c r="Q110584" s="1"/>
      <c r="R110584" s="1"/>
      <c r="S110584" s="1"/>
      <c r="T110584" s="1"/>
    </row>
    <row r="110585" spans="2:20">
      <c r="B110585" s="27"/>
      <c r="C110585" s="1"/>
      <c r="D110585" s="1"/>
      <c r="E110585" s="1"/>
      <c r="F110585" s="1"/>
      <c r="G110585" s="1"/>
      <c r="H110585" s="1"/>
      <c r="I110585" s="1"/>
      <c r="J110585" s="1"/>
      <c r="K110585" s="1"/>
      <c r="L110585" s="1"/>
      <c r="M110585" s="1"/>
      <c r="N110585" s="1"/>
      <c r="O110585" s="1"/>
      <c r="P110585" s="1"/>
      <c r="Q110585" s="1"/>
      <c r="R110585" s="1"/>
      <c r="S110585" s="1"/>
      <c r="T110585" s="1"/>
    </row>
    <row r="110586" spans="2:20">
      <c r="B110586" s="27"/>
      <c r="C110586" s="1"/>
      <c r="D110586" s="1"/>
      <c r="E110586" s="1"/>
      <c r="F110586" s="1"/>
      <c r="G110586" s="1"/>
      <c r="H110586" s="1"/>
      <c r="I110586" s="1"/>
      <c r="J110586" s="1"/>
      <c r="K110586" s="1"/>
      <c r="L110586" s="1"/>
      <c r="M110586" s="1"/>
      <c r="N110586" s="1"/>
      <c r="O110586" s="1"/>
      <c r="P110586" s="1"/>
      <c r="Q110586" s="1"/>
      <c r="R110586" s="1"/>
      <c r="S110586" s="1"/>
      <c r="T110586" s="1"/>
    </row>
    <row r="110587" spans="2:20">
      <c r="B110587" s="27"/>
      <c r="C110587" s="1"/>
      <c r="D110587" s="1"/>
      <c r="E110587" s="1"/>
      <c r="F110587" s="1"/>
      <c r="G110587" s="1"/>
      <c r="H110587" s="1"/>
      <c r="I110587" s="1"/>
      <c r="J110587" s="1"/>
      <c r="K110587" s="1"/>
      <c r="L110587" s="1"/>
      <c r="M110587" s="1"/>
      <c r="N110587" s="1"/>
      <c r="O110587" s="1"/>
      <c r="P110587" s="1"/>
      <c r="Q110587" s="1"/>
      <c r="R110587" s="1"/>
      <c r="S110587" s="1"/>
      <c r="T110587" s="1"/>
    </row>
    <row r="110588" spans="2:20">
      <c r="B110588" s="27"/>
      <c r="C110588" s="1"/>
      <c r="D110588" s="1"/>
      <c r="E110588" s="1"/>
      <c r="F110588" s="1"/>
      <c r="G110588" s="1"/>
      <c r="H110588" s="1"/>
      <c r="I110588" s="1"/>
      <c r="J110588" s="1"/>
      <c r="K110588" s="1"/>
      <c r="L110588" s="1"/>
      <c r="M110588" s="1"/>
      <c r="N110588" s="1"/>
      <c r="O110588" s="1"/>
      <c r="P110588" s="1"/>
      <c r="Q110588" s="1"/>
      <c r="R110588" s="1"/>
      <c r="S110588" s="1"/>
      <c r="T110588" s="1"/>
    </row>
    <row r="110589" spans="2:20">
      <c r="B110589" s="27"/>
      <c r="C110589" s="1"/>
      <c r="D110589" s="1"/>
      <c r="E110589" s="1"/>
      <c r="F110589" s="1"/>
      <c r="G110589" s="1"/>
      <c r="H110589" s="1"/>
      <c r="I110589" s="1"/>
      <c r="J110589" s="1"/>
      <c r="K110589" s="1"/>
      <c r="L110589" s="1"/>
      <c r="M110589" s="1"/>
      <c r="N110589" s="1"/>
      <c r="O110589" s="1"/>
      <c r="P110589" s="1"/>
      <c r="Q110589" s="1"/>
      <c r="R110589" s="1"/>
      <c r="S110589" s="1"/>
      <c r="T110589" s="1"/>
    </row>
    <row r="110590" spans="2:20">
      <c r="B110590" s="27"/>
      <c r="C110590" s="1"/>
      <c r="D110590" s="1"/>
      <c r="E110590" s="1"/>
      <c r="F110590" s="1"/>
      <c r="G110590" s="1"/>
      <c r="H110590" s="1"/>
      <c r="I110590" s="1"/>
      <c r="J110590" s="1"/>
      <c r="K110590" s="1"/>
      <c r="L110590" s="1"/>
      <c r="M110590" s="1"/>
      <c r="N110590" s="1"/>
      <c r="O110590" s="1"/>
      <c r="P110590" s="1"/>
      <c r="Q110590" s="1"/>
      <c r="R110590" s="1"/>
      <c r="S110590" s="1"/>
      <c r="T110590" s="1"/>
    </row>
    <row r="110591" spans="2:20">
      <c r="B110591" s="27"/>
      <c r="C110591" s="1"/>
      <c r="D110591" s="1"/>
      <c r="E110591" s="1"/>
      <c r="F110591" s="1"/>
      <c r="G110591" s="1"/>
      <c r="H110591" s="1"/>
      <c r="I110591" s="1"/>
      <c r="J110591" s="1"/>
      <c r="K110591" s="1"/>
      <c r="L110591" s="1"/>
      <c r="M110591" s="1"/>
      <c r="N110591" s="1"/>
      <c r="O110591" s="1"/>
      <c r="P110591" s="1"/>
      <c r="Q110591" s="1"/>
      <c r="R110591" s="1"/>
      <c r="S110591" s="1"/>
      <c r="T110591" s="1"/>
    </row>
    <row r="110592" spans="2:20">
      <c r="B110592" s="27"/>
      <c r="C110592" s="1"/>
      <c r="D110592" s="1"/>
      <c r="E110592" s="1"/>
      <c r="F110592" s="1"/>
      <c r="G110592" s="1"/>
      <c r="H110592" s="1"/>
      <c r="I110592" s="1"/>
      <c r="J110592" s="1"/>
      <c r="K110592" s="1"/>
      <c r="L110592" s="1"/>
      <c r="M110592" s="1"/>
      <c r="N110592" s="1"/>
      <c r="O110592" s="1"/>
      <c r="P110592" s="1"/>
      <c r="Q110592" s="1"/>
      <c r="R110592" s="1"/>
      <c r="S110592" s="1"/>
      <c r="T110592" s="1"/>
    </row>
    <row r="110593" spans="2:20">
      <c r="B110593" s="27"/>
      <c r="C110593" s="1"/>
      <c r="D110593" s="1"/>
      <c r="E110593" s="1"/>
      <c r="F110593" s="1"/>
      <c r="G110593" s="1"/>
      <c r="H110593" s="1"/>
      <c r="I110593" s="1"/>
      <c r="J110593" s="1"/>
      <c r="K110593" s="1"/>
      <c r="L110593" s="1"/>
      <c r="M110593" s="1"/>
      <c r="N110593" s="1"/>
      <c r="O110593" s="1"/>
      <c r="P110593" s="1"/>
      <c r="Q110593" s="1"/>
      <c r="R110593" s="1"/>
      <c r="S110593" s="1"/>
      <c r="T110593" s="1"/>
    </row>
    <row r="110594" spans="2:20">
      <c r="B110594" s="27"/>
      <c r="C110594" s="1"/>
      <c r="D110594" s="1"/>
      <c r="E110594" s="1"/>
      <c r="F110594" s="1"/>
      <c r="G110594" s="1"/>
      <c r="H110594" s="1"/>
      <c r="I110594" s="1"/>
      <c r="J110594" s="1"/>
      <c r="K110594" s="1"/>
      <c r="L110594" s="1"/>
      <c r="M110594" s="1"/>
      <c r="N110594" s="1"/>
      <c r="O110594" s="1"/>
      <c r="P110594" s="1"/>
      <c r="Q110594" s="1"/>
      <c r="R110594" s="1"/>
      <c r="S110594" s="1"/>
      <c r="T110594" s="1"/>
    </row>
    <row r="110595" spans="2:20">
      <c r="B110595" s="27"/>
      <c r="C110595" s="1"/>
      <c r="D110595" s="1"/>
      <c r="E110595" s="1"/>
      <c r="F110595" s="1"/>
      <c r="G110595" s="1"/>
      <c r="H110595" s="1"/>
      <c r="I110595" s="1"/>
      <c r="J110595" s="1"/>
      <c r="K110595" s="1"/>
      <c r="L110595" s="1"/>
      <c r="M110595" s="1"/>
      <c r="N110595" s="1"/>
      <c r="O110595" s="1"/>
      <c r="P110595" s="1"/>
      <c r="Q110595" s="1"/>
      <c r="R110595" s="1"/>
      <c r="S110595" s="1"/>
      <c r="T110595" s="1"/>
    </row>
    <row r="110596" spans="2:20">
      <c r="B110596" s="27"/>
      <c r="C110596" s="1"/>
      <c r="D110596" s="1"/>
      <c r="E110596" s="1"/>
      <c r="F110596" s="1"/>
      <c r="G110596" s="1"/>
      <c r="H110596" s="1"/>
      <c r="I110596" s="1"/>
      <c r="J110596" s="1"/>
      <c r="K110596" s="1"/>
      <c r="L110596" s="1"/>
      <c r="M110596" s="1"/>
      <c r="N110596" s="1"/>
      <c r="O110596" s="1"/>
      <c r="P110596" s="1"/>
      <c r="Q110596" s="1"/>
      <c r="R110596" s="1"/>
      <c r="S110596" s="1"/>
      <c r="T110596" s="1"/>
    </row>
    <row r="110597" spans="2:20">
      <c r="B110597" s="27"/>
      <c r="C110597" s="1"/>
      <c r="D110597" s="1"/>
      <c r="E110597" s="1"/>
      <c r="F110597" s="1"/>
      <c r="G110597" s="1"/>
      <c r="H110597" s="1"/>
      <c r="I110597" s="1"/>
      <c r="J110597" s="1"/>
      <c r="K110597" s="1"/>
      <c r="L110597" s="1"/>
      <c r="M110597" s="1"/>
      <c r="N110597" s="1"/>
      <c r="O110597" s="1"/>
      <c r="P110597" s="1"/>
      <c r="Q110597" s="1"/>
      <c r="R110597" s="1"/>
      <c r="S110597" s="1"/>
      <c r="T110597" s="1"/>
    </row>
    <row r="110598" spans="2:20">
      <c r="B110598" s="27"/>
      <c r="C110598" s="1"/>
      <c r="D110598" s="1"/>
      <c r="E110598" s="1"/>
      <c r="F110598" s="1"/>
      <c r="G110598" s="1"/>
      <c r="H110598" s="1"/>
      <c r="I110598" s="1"/>
      <c r="J110598" s="1"/>
      <c r="K110598" s="1"/>
      <c r="L110598" s="1"/>
      <c r="M110598" s="1"/>
      <c r="N110598" s="1"/>
      <c r="O110598" s="1"/>
      <c r="P110598" s="1"/>
      <c r="Q110598" s="1"/>
      <c r="R110598" s="1"/>
      <c r="S110598" s="1"/>
      <c r="T110598" s="1"/>
    </row>
    <row r="110599" spans="2:20">
      <c r="B110599" s="27"/>
      <c r="C110599" s="1"/>
      <c r="D110599" s="1"/>
      <c r="E110599" s="1"/>
      <c r="F110599" s="1"/>
      <c r="G110599" s="1"/>
      <c r="H110599" s="1"/>
      <c r="I110599" s="1"/>
      <c r="J110599" s="1"/>
      <c r="K110599" s="1"/>
      <c r="L110599" s="1"/>
      <c r="M110599" s="1"/>
      <c r="N110599" s="1"/>
      <c r="O110599" s="1"/>
      <c r="P110599" s="1"/>
      <c r="Q110599" s="1"/>
      <c r="R110599" s="1"/>
      <c r="S110599" s="1"/>
      <c r="T110599" s="1"/>
    </row>
    <row r="110600" spans="2:20">
      <c r="B110600" s="27"/>
      <c r="C110600" s="1"/>
      <c r="D110600" s="1"/>
      <c r="E110600" s="1"/>
      <c r="F110600" s="1"/>
      <c r="G110600" s="1"/>
      <c r="H110600" s="1"/>
      <c r="I110600" s="1"/>
      <c r="J110600" s="1"/>
      <c r="K110600" s="1"/>
      <c r="L110600" s="1"/>
      <c r="M110600" s="1"/>
      <c r="N110600" s="1"/>
      <c r="O110600" s="1"/>
      <c r="P110600" s="1"/>
      <c r="Q110600" s="1"/>
      <c r="R110600" s="1"/>
      <c r="S110600" s="1"/>
      <c r="T110600" s="1"/>
    </row>
    <row r="110601" spans="2:20">
      <c r="B110601" s="27"/>
      <c r="C110601" s="1"/>
      <c r="D110601" s="1"/>
      <c r="E110601" s="1"/>
      <c r="F110601" s="1"/>
      <c r="G110601" s="1"/>
      <c r="H110601" s="1"/>
      <c r="I110601" s="1"/>
      <c r="J110601" s="1"/>
      <c r="K110601" s="1"/>
      <c r="L110601" s="1"/>
      <c r="M110601" s="1"/>
      <c r="N110601" s="1"/>
      <c r="O110601" s="1"/>
      <c r="P110601" s="1"/>
      <c r="Q110601" s="1"/>
      <c r="R110601" s="1"/>
      <c r="S110601" s="1"/>
      <c r="T110601" s="1"/>
    </row>
    <row r="110602" spans="2:20">
      <c r="B110602" s="27"/>
      <c r="C110602" s="1"/>
      <c r="D110602" s="1"/>
      <c r="E110602" s="1"/>
      <c r="F110602" s="1"/>
      <c r="G110602" s="1"/>
      <c r="H110602" s="1"/>
      <c r="I110602" s="1"/>
      <c r="J110602" s="1"/>
      <c r="K110602" s="1"/>
      <c r="L110602" s="1"/>
      <c r="M110602" s="1"/>
      <c r="N110602" s="1"/>
      <c r="O110602" s="1"/>
      <c r="P110602" s="1"/>
      <c r="Q110602" s="1"/>
      <c r="R110602" s="1"/>
      <c r="S110602" s="1"/>
      <c r="T110602" s="1"/>
    </row>
    <row r="110603" spans="2:20">
      <c r="B110603" s="27"/>
      <c r="C110603" s="1"/>
      <c r="D110603" s="1"/>
      <c r="E110603" s="1"/>
      <c r="F110603" s="1"/>
      <c r="G110603" s="1"/>
      <c r="H110603" s="1"/>
      <c r="I110603" s="1"/>
      <c r="J110603" s="1"/>
      <c r="K110603" s="1"/>
      <c r="L110603" s="1"/>
      <c r="M110603" s="1"/>
      <c r="N110603" s="1"/>
      <c r="O110603" s="1"/>
      <c r="P110603" s="1"/>
      <c r="Q110603" s="1"/>
      <c r="R110603" s="1"/>
      <c r="S110603" s="1"/>
      <c r="T110603" s="1"/>
    </row>
    <row r="110604" spans="2:20">
      <c r="B110604" s="27"/>
      <c r="C110604" s="1"/>
      <c r="D110604" s="1"/>
      <c r="E110604" s="1"/>
      <c r="F110604" s="1"/>
      <c r="G110604" s="1"/>
      <c r="H110604" s="1"/>
      <c r="I110604" s="1"/>
      <c r="J110604" s="1"/>
      <c r="K110604" s="1"/>
      <c r="L110604" s="1"/>
      <c r="M110604" s="1"/>
      <c r="N110604" s="1"/>
      <c r="O110604" s="1"/>
      <c r="P110604" s="1"/>
      <c r="Q110604" s="1"/>
      <c r="R110604" s="1"/>
      <c r="S110604" s="1"/>
      <c r="T110604" s="1"/>
    </row>
    <row r="110605" spans="2:20">
      <c r="B110605" s="27"/>
      <c r="C110605" s="1"/>
      <c r="D110605" s="1"/>
      <c r="E110605" s="1"/>
      <c r="F110605" s="1"/>
      <c r="G110605" s="1"/>
      <c r="H110605" s="1"/>
      <c r="I110605" s="1"/>
      <c r="J110605" s="1"/>
      <c r="K110605" s="1"/>
      <c r="L110605" s="1"/>
      <c r="M110605" s="1"/>
      <c r="N110605" s="1"/>
      <c r="O110605" s="1"/>
      <c r="P110605" s="1"/>
      <c r="Q110605" s="1"/>
      <c r="R110605" s="1"/>
      <c r="S110605" s="1"/>
      <c r="T110605" s="1"/>
    </row>
    <row r="110606" spans="2:20">
      <c r="B110606" s="27"/>
      <c r="C110606" s="1"/>
      <c r="D110606" s="1"/>
      <c r="E110606" s="1"/>
      <c r="F110606" s="1"/>
      <c r="G110606" s="1"/>
      <c r="H110606" s="1"/>
      <c r="I110606" s="1"/>
      <c r="J110606" s="1"/>
      <c r="K110606" s="1"/>
      <c r="L110606" s="1"/>
      <c r="M110606" s="1"/>
      <c r="N110606" s="1"/>
      <c r="O110606" s="1"/>
      <c r="P110606" s="1"/>
      <c r="Q110606" s="1"/>
      <c r="R110606" s="1"/>
      <c r="S110606" s="1"/>
      <c r="T110606" s="1"/>
    </row>
    <row r="110607" spans="2:20">
      <c r="B110607" s="27"/>
      <c r="C110607" s="1"/>
      <c r="D110607" s="1"/>
      <c r="E110607" s="1"/>
      <c r="F110607" s="1"/>
      <c r="G110607" s="1"/>
      <c r="H110607" s="1"/>
      <c r="I110607" s="1"/>
      <c r="J110607" s="1"/>
      <c r="K110607" s="1"/>
      <c r="L110607" s="1"/>
      <c r="M110607" s="1"/>
      <c r="N110607" s="1"/>
      <c r="O110607" s="1"/>
      <c r="P110607" s="1"/>
      <c r="Q110607" s="1"/>
      <c r="R110607" s="1"/>
      <c r="S110607" s="1"/>
      <c r="T110607" s="1"/>
    </row>
    <row r="110608" spans="2:20">
      <c r="B110608" s="27"/>
      <c r="C110608" s="1"/>
      <c r="D110608" s="1"/>
      <c r="E110608" s="1"/>
      <c r="F110608" s="1"/>
      <c r="G110608" s="1"/>
      <c r="H110608" s="1"/>
      <c r="I110608" s="1"/>
      <c r="J110608" s="1"/>
      <c r="K110608" s="1"/>
      <c r="L110608" s="1"/>
      <c r="M110608" s="1"/>
      <c r="N110608" s="1"/>
      <c r="O110608" s="1"/>
      <c r="P110608" s="1"/>
      <c r="Q110608" s="1"/>
      <c r="R110608" s="1"/>
      <c r="S110608" s="1"/>
      <c r="T110608" s="1"/>
    </row>
    <row r="110609" spans="2:20">
      <c r="B110609" s="27"/>
      <c r="C110609" s="1"/>
      <c r="D110609" s="1"/>
      <c r="E110609" s="1"/>
      <c r="F110609" s="1"/>
      <c r="G110609" s="1"/>
      <c r="H110609" s="1"/>
      <c r="I110609" s="1"/>
      <c r="J110609" s="1"/>
      <c r="K110609" s="1"/>
      <c r="L110609" s="1"/>
      <c r="M110609" s="1"/>
      <c r="N110609" s="1"/>
      <c r="O110609" s="1"/>
      <c r="P110609" s="1"/>
      <c r="Q110609" s="1"/>
      <c r="R110609" s="1"/>
      <c r="S110609" s="1"/>
      <c r="T110609" s="1"/>
    </row>
    <row r="110610" spans="2:20">
      <c r="B110610" s="27"/>
      <c r="C110610" s="1"/>
      <c r="D110610" s="1"/>
      <c r="E110610" s="1"/>
      <c r="F110610" s="1"/>
      <c r="G110610" s="1"/>
      <c r="H110610" s="1"/>
      <c r="I110610" s="1"/>
      <c r="J110610" s="1"/>
      <c r="K110610" s="1"/>
      <c r="L110610" s="1"/>
      <c r="M110610" s="1"/>
      <c r="N110610" s="1"/>
      <c r="O110610" s="1"/>
      <c r="P110610" s="1"/>
      <c r="Q110610" s="1"/>
      <c r="R110610" s="1"/>
      <c r="S110610" s="1"/>
      <c r="T110610" s="1"/>
    </row>
    <row r="110611" spans="2:20">
      <c r="B110611" s="27"/>
      <c r="C110611" s="1"/>
      <c r="D110611" s="1"/>
      <c r="E110611" s="1"/>
      <c r="F110611" s="1"/>
      <c r="G110611" s="1"/>
      <c r="H110611" s="1"/>
      <c r="I110611" s="1"/>
      <c r="J110611" s="1"/>
      <c r="K110611" s="1"/>
      <c r="L110611" s="1"/>
      <c r="M110611" s="1"/>
      <c r="N110611" s="1"/>
      <c r="O110611" s="1"/>
      <c r="P110611" s="1"/>
      <c r="Q110611" s="1"/>
      <c r="R110611" s="1"/>
      <c r="S110611" s="1"/>
      <c r="T110611" s="1"/>
    </row>
    <row r="110612" spans="2:20">
      <c r="B110612" s="27"/>
      <c r="C110612" s="1"/>
      <c r="D110612" s="1"/>
      <c r="E110612" s="1"/>
      <c r="F110612" s="1"/>
      <c r="G110612" s="1"/>
      <c r="H110612" s="1"/>
      <c r="I110612" s="1"/>
      <c r="J110612" s="1"/>
      <c r="K110612" s="1"/>
      <c r="L110612" s="1"/>
      <c r="M110612" s="1"/>
      <c r="N110612" s="1"/>
      <c r="O110612" s="1"/>
      <c r="P110612" s="1"/>
      <c r="Q110612" s="1"/>
      <c r="R110612" s="1"/>
      <c r="S110612" s="1"/>
      <c r="T110612" s="1"/>
    </row>
    <row r="110613" spans="2:20">
      <c r="B110613" s="27"/>
      <c r="C110613" s="1"/>
      <c r="D110613" s="1"/>
      <c r="E110613" s="1"/>
      <c r="F110613" s="1"/>
      <c r="G110613" s="1"/>
      <c r="H110613" s="1"/>
      <c r="I110613" s="1"/>
      <c r="J110613" s="1"/>
      <c r="K110613" s="1"/>
      <c r="L110613" s="1"/>
      <c r="M110613" s="1"/>
      <c r="N110613" s="1"/>
      <c r="O110613" s="1"/>
      <c r="P110613" s="1"/>
      <c r="Q110613" s="1"/>
      <c r="R110613" s="1"/>
      <c r="S110613" s="1"/>
      <c r="T110613" s="1"/>
    </row>
    <row r="110614" spans="2:20">
      <c r="B110614" s="27"/>
      <c r="C110614" s="1"/>
      <c r="D110614" s="1"/>
      <c r="E110614" s="1"/>
      <c r="F110614" s="1"/>
      <c r="G110614" s="1"/>
      <c r="H110614" s="1"/>
      <c r="I110614" s="1"/>
      <c r="J110614" s="1"/>
      <c r="K110614" s="1"/>
      <c r="L110614" s="1"/>
      <c r="M110614" s="1"/>
      <c r="N110614" s="1"/>
      <c r="O110614" s="1"/>
      <c r="P110614" s="1"/>
      <c r="Q110614" s="1"/>
      <c r="R110614" s="1"/>
      <c r="S110614" s="1"/>
      <c r="T110614" s="1"/>
    </row>
    <row r="110615" spans="2:20">
      <c r="B110615" s="27"/>
      <c r="C110615" s="1"/>
      <c r="D110615" s="1"/>
      <c r="E110615" s="1"/>
      <c r="F110615" s="1"/>
      <c r="G110615" s="1"/>
      <c r="H110615" s="1"/>
      <c r="I110615" s="1"/>
      <c r="J110615" s="1"/>
      <c r="K110615" s="1"/>
      <c r="L110615" s="1"/>
      <c r="M110615" s="1"/>
      <c r="N110615" s="1"/>
      <c r="O110615" s="1"/>
      <c r="P110615" s="1"/>
      <c r="Q110615" s="1"/>
      <c r="R110615" s="1"/>
      <c r="S110615" s="1"/>
      <c r="T110615" s="1"/>
    </row>
    <row r="110616" spans="2:20">
      <c r="B110616" s="27"/>
      <c r="C110616" s="1"/>
      <c r="D110616" s="1"/>
      <c r="E110616" s="1"/>
      <c r="F110616" s="1"/>
      <c r="G110616" s="1"/>
      <c r="H110616" s="1"/>
      <c r="I110616" s="1"/>
      <c r="J110616" s="1"/>
      <c r="K110616" s="1"/>
      <c r="L110616" s="1"/>
      <c r="M110616" s="1"/>
      <c r="N110616" s="1"/>
      <c r="O110616" s="1"/>
      <c r="P110616" s="1"/>
      <c r="Q110616" s="1"/>
      <c r="R110616" s="1"/>
      <c r="S110616" s="1"/>
      <c r="T110616" s="1"/>
    </row>
    <row r="110617" spans="2:20">
      <c r="B110617" s="27"/>
      <c r="C110617" s="1"/>
      <c r="D110617" s="1"/>
      <c r="E110617" s="1"/>
      <c r="F110617" s="1"/>
      <c r="G110617" s="1"/>
      <c r="H110617" s="1"/>
      <c r="I110617" s="1"/>
      <c r="J110617" s="1"/>
      <c r="K110617" s="1"/>
      <c r="L110617" s="1"/>
      <c r="M110617" s="1"/>
      <c r="N110617" s="1"/>
      <c r="O110617" s="1"/>
      <c r="P110617" s="1"/>
      <c r="Q110617" s="1"/>
      <c r="R110617" s="1"/>
      <c r="S110617" s="1"/>
      <c r="T110617" s="1"/>
    </row>
    <row r="110618" spans="2:20">
      <c r="B110618" s="27"/>
      <c r="C110618" s="1"/>
      <c r="D110618" s="1"/>
      <c r="E110618" s="1"/>
      <c r="F110618" s="1"/>
      <c r="G110618" s="1"/>
      <c r="H110618" s="1"/>
      <c r="I110618" s="1"/>
      <c r="J110618" s="1"/>
      <c r="K110618" s="1"/>
      <c r="L110618" s="1"/>
      <c r="M110618" s="1"/>
      <c r="N110618" s="1"/>
      <c r="O110618" s="1"/>
      <c r="P110618" s="1"/>
      <c r="Q110618" s="1"/>
      <c r="R110618" s="1"/>
      <c r="S110618" s="1"/>
      <c r="T110618" s="1"/>
    </row>
    <row r="110619" spans="2:20">
      <c r="B110619" s="27"/>
      <c r="C110619" s="1"/>
      <c r="D110619" s="1"/>
      <c r="E110619" s="1"/>
      <c r="F110619" s="1"/>
      <c r="G110619" s="1"/>
      <c r="H110619" s="1"/>
      <c r="I110619" s="1"/>
      <c r="J110619" s="1"/>
      <c r="K110619" s="1"/>
      <c r="L110619" s="1"/>
      <c r="M110619" s="1"/>
      <c r="N110619" s="1"/>
      <c r="O110619" s="1"/>
      <c r="P110619" s="1"/>
      <c r="Q110619" s="1"/>
      <c r="R110619" s="1"/>
      <c r="S110619" s="1"/>
      <c r="T110619" s="1"/>
    </row>
    <row r="110620" spans="2:20">
      <c r="B110620" s="27"/>
      <c r="C110620" s="1"/>
      <c r="D110620" s="1"/>
      <c r="E110620" s="1"/>
      <c r="F110620" s="1"/>
      <c r="G110620" s="1"/>
      <c r="H110620" s="1"/>
      <c r="I110620" s="1"/>
      <c r="J110620" s="1"/>
      <c r="K110620" s="1"/>
      <c r="L110620" s="1"/>
      <c r="M110620" s="1"/>
      <c r="N110620" s="1"/>
      <c r="O110620" s="1"/>
      <c r="P110620" s="1"/>
      <c r="Q110620" s="1"/>
      <c r="R110620" s="1"/>
      <c r="S110620" s="1"/>
      <c r="T110620" s="1"/>
    </row>
    <row r="110621" spans="2:20">
      <c r="B110621" s="27"/>
      <c r="C110621" s="1"/>
      <c r="D110621" s="1"/>
      <c r="E110621" s="1"/>
      <c r="F110621" s="1"/>
      <c r="G110621" s="1"/>
      <c r="H110621" s="1"/>
      <c r="I110621" s="1"/>
      <c r="J110621" s="1"/>
      <c r="K110621" s="1"/>
      <c r="L110621" s="1"/>
      <c r="M110621" s="1"/>
      <c r="N110621" s="1"/>
      <c r="O110621" s="1"/>
      <c r="P110621" s="1"/>
      <c r="Q110621" s="1"/>
      <c r="R110621" s="1"/>
      <c r="S110621" s="1"/>
      <c r="T110621" s="1"/>
    </row>
    <row r="110622" spans="2:20">
      <c r="B110622" s="27"/>
      <c r="C110622" s="1"/>
      <c r="D110622" s="1"/>
      <c r="E110622" s="1"/>
      <c r="F110622" s="1"/>
      <c r="G110622" s="1"/>
      <c r="H110622" s="1"/>
      <c r="I110622" s="1"/>
      <c r="J110622" s="1"/>
      <c r="K110622" s="1"/>
      <c r="L110622" s="1"/>
      <c r="M110622" s="1"/>
      <c r="N110622" s="1"/>
      <c r="O110622" s="1"/>
      <c r="P110622" s="1"/>
      <c r="Q110622" s="1"/>
      <c r="R110622" s="1"/>
      <c r="S110622" s="1"/>
      <c r="T110622" s="1"/>
    </row>
    <row r="110623" spans="2:20">
      <c r="B110623" s="27"/>
      <c r="C110623" s="1"/>
      <c r="D110623" s="1"/>
      <c r="E110623" s="1"/>
      <c r="F110623" s="1"/>
      <c r="G110623" s="1"/>
      <c r="H110623" s="1"/>
      <c r="I110623" s="1"/>
      <c r="J110623" s="1"/>
      <c r="K110623" s="1"/>
      <c r="L110623" s="1"/>
      <c r="M110623" s="1"/>
      <c r="N110623" s="1"/>
      <c r="O110623" s="1"/>
      <c r="P110623" s="1"/>
      <c r="Q110623" s="1"/>
      <c r="R110623" s="1"/>
      <c r="S110623" s="1"/>
      <c r="T110623" s="1"/>
    </row>
    <row r="110624" spans="2:20">
      <c r="B110624" s="27"/>
      <c r="C110624" s="1"/>
      <c r="D110624" s="1"/>
      <c r="E110624" s="1"/>
      <c r="F110624" s="1"/>
      <c r="G110624" s="1"/>
      <c r="H110624" s="1"/>
      <c r="I110624" s="1"/>
      <c r="J110624" s="1"/>
      <c r="K110624" s="1"/>
      <c r="L110624" s="1"/>
      <c r="M110624" s="1"/>
      <c r="N110624" s="1"/>
      <c r="O110624" s="1"/>
      <c r="P110624" s="1"/>
      <c r="Q110624" s="1"/>
      <c r="R110624" s="1"/>
      <c r="S110624" s="1"/>
      <c r="T110624" s="1"/>
    </row>
    <row r="110625" spans="2:20">
      <c r="B110625" s="27"/>
      <c r="C110625" s="1"/>
      <c r="D110625" s="1"/>
      <c r="E110625" s="1"/>
      <c r="F110625" s="1"/>
      <c r="G110625" s="1"/>
      <c r="H110625" s="1"/>
      <c r="I110625" s="1"/>
      <c r="J110625" s="1"/>
      <c r="K110625" s="1"/>
      <c r="L110625" s="1"/>
      <c r="M110625" s="1"/>
      <c r="N110625" s="1"/>
      <c r="O110625" s="1"/>
      <c r="P110625" s="1"/>
      <c r="Q110625" s="1"/>
      <c r="R110625" s="1"/>
      <c r="S110625" s="1"/>
      <c r="T110625" s="1"/>
    </row>
    <row r="110626" spans="2:20">
      <c r="B110626" s="27"/>
      <c r="C110626" s="1"/>
      <c r="D110626" s="1"/>
      <c r="E110626" s="1"/>
      <c r="F110626" s="1"/>
      <c r="G110626" s="1"/>
      <c r="H110626" s="1"/>
      <c r="I110626" s="1"/>
      <c r="J110626" s="1"/>
      <c r="K110626" s="1"/>
      <c r="L110626" s="1"/>
      <c r="M110626" s="1"/>
      <c r="N110626" s="1"/>
      <c r="O110626" s="1"/>
      <c r="P110626" s="1"/>
      <c r="Q110626" s="1"/>
      <c r="R110626" s="1"/>
      <c r="S110626" s="1"/>
      <c r="T110626" s="1"/>
    </row>
    <row r="110627" spans="2:20">
      <c r="B110627" s="27"/>
      <c r="C110627" s="1"/>
      <c r="D110627" s="1"/>
      <c r="E110627" s="1"/>
      <c r="F110627" s="1"/>
      <c r="G110627" s="1"/>
      <c r="H110627" s="1"/>
      <c r="I110627" s="1"/>
      <c r="J110627" s="1"/>
      <c r="K110627" s="1"/>
      <c r="L110627" s="1"/>
      <c r="M110627" s="1"/>
      <c r="N110627" s="1"/>
      <c r="O110627" s="1"/>
      <c r="P110627" s="1"/>
      <c r="Q110627" s="1"/>
      <c r="R110627" s="1"/>
      <c r="S110627" s="1"/>
      <c r="T110627" s="1"/>
    </row>
    <row r="110628" spans="2:20">
      <c r="B110628" s="27"/>
      <c r="C110628" s="1"/>
      <c r="D110628" s="1"/>
      <c r="E110628" s="1"/>
      <c r="F110628" s="1"/>
      <c r="G110628" s="1"/>
      <c r="H110628" s="1"/>
      <c r="I110628" s="1"/>
      <c r="J110628" s="1"/>
      <c r="K110628" s="1"/>
      <c r="L110628" s="1"/>
      <c r="M110628" s="1"/>
      <c r="N110628" s="1"/>
      <c r="O110628" s="1"/>
      <c r="P110628" s="1"/>
      <c r="Q110628" s="1"/>
      <c r="R110628" s="1"/>
      <c r="S110628" s="1"/>
      <c r="T110628" s="1"/>
    </row>
    <row r="110629" spans="2:20">
      <c r="B110629" s="27"/>
      <c r="C110629" s="1"/>
      <c r="D110629" s="1"/>
      <c r="E110629" s="1"/>
      <c r="F110629" s="1"/>
      <c r="G110629" s="1"/>
      <c r="H110629" s="1"/>
      <c r="I110629" s="1"/>
      <c r="J110629" s="1"/>
      <c r="K110629" s="1"/>
      <c r="L110629" s="1"/>
      <c r="M110629" s="1"/>
      <c r="N110629" s="1"/>
      <c r="O110629" s="1"/>
      <c r="P110629" s="1"/>
      <c r="Q110629" s="1"/>
      <c r="R110629" s="1"/>
      <c r="S110629" s="1"/>
      <c r="T110629" s="1"/>
    </row>
    <row r="110630" spans="2:20">
      <c r="B110630" s="27"/>
      <c r="C110630" s="1"/>
      <c r="D110630" s="1"/>
      <c r="E110630" s="1"/>
      <c r="F110630" s="1"/>
      <c r="G110630" s="1"/>
      <c r="H110630" s="1"/>
      <c r="I110630" s="1"/>
      <c r="J110630" s="1"/>
      <c r="K110630" s="1"/>
      <c r="L110630" s="1"/>
      <c r="M110630" s="1"/>
      <c r="N110630" s="1"/>
      <c r="O110630" s="1"/>
      <c r="P110630" s="1"/>
      <c r="Q110630" s="1"/>
      <c r="R110630" s="1"/>
      <c r="S110630" s="1"/>
      <c r="T110630" s="1"/>
    </row>
    <row r="110631" spans="2:20">
      <c r="B110631" s="27"/>
      <c r="C110631" s="1"/>
      <c r="D110631" s="1"/>
      <c r="E110631" s="1"/>
      <c r="F110631" s="1"/>
      <c r="G110631" s="1"/>
      <c r="H110631" s="1"/>
      <c r="I110631" s="1"/>
      <c r="J110631" s="1"/>
      <c r="K110631" s="1"/>
      <c r="L110631" s="1"/>
      <c r="M110631" s="1"/>
      <c r="N110631" s="1"/>
      <c r="O110631" s="1"/>
      <c r="P110631" s="1"/>
      <c r="Q110631" s="1"/>
      <c r="R110631" s="1"/>
      <c r="S110631" s="1"/>
      <c r="T110631" s="1"/>
    </row>
    <row r="110632" spans="2:20">
      <c r="B110632" s="27"/>
      <c r="C110632" s="1"/>
      <c r="D110632" s="1"/>
      <c r="E110632" s="1"/>
      <c r="F110632" s="1"/>
      <c r="G110632" s="1"/>
      <c r="H110632" s="1"/>
      <c r="I110632" s="1"/>
      <c r="J110632" s="1"/>
      <c r="K110632" s="1"/>
      <c r="L110632" s="1"/>
      <c r="M110632" s="1"/>
      <c r="N110632" s="1"/>
      <c r="O110632" s="1"/>
      <c r="P110632" s="1"/>
      <c r="Q110632" s="1"/>
      <c r="R110632" s="1"/>
      <c r="S110632" s="1"/>
      <c r="T110632" s="1"/>
    </row>
    <row r="110633" spans="2:20">
      <c r="B110633" s="27"/>
      <c r="C110633" s="1"/>
      <c r="D110633" s="1"/>
      <c r="E110633" s="1"/>
      <c r="F110633" s="1"/>
      <c r="G110633" s="1"/>
      <c r="H110633" s="1"/>
      <c r="I110633" s="1"/>
      <c r="J110633" s="1"/>
      <c r="K110633" s="1"/>
      <c r="L110633" s="1"/>
      <c r="M110633" s="1"/>
      <c r="N110633" s="1"/>
      <c r="O110633" s="1"/>
      <c r="P110633" s="1"/>
      <c r="Q110633" s="1"/>
      <c r="R110633" s="1"/>
      <c r="S110633" s="1"/>
      <c r="T110633" s="1"/>
    </row>
    <row r="110634" spans="2:20">
      <c r="B110634" s="27"/>
      <c r="C110634" s="1"/>
      <c r="D110634" s="1"/>
      <c r="E110634" s="1"/>
      <c r="F110634" s="1"/>
      <c r="G110634" s="1"/>
      <c r="H110634" s="1"/>
      <c r="I110634" s="1"/>
      <c r="J110634" s="1"/>
      <c r="K110634" s="1"/>
      <c r="L110634" s="1"/>
      <c r="M110634" s="1"/>
      <c r="N110634" s="1"/>
      <c r="O110634" s="1"/>
      <c r="P110634" s="1"/>
      <c r="Q110634" s="1"/>
      <c r="R110634" s="1"/>
      <c r="S110634" s="1"/>
      <c r="T110634" s="1"/>
    </row>
    <row r="110635" spans="2:20">
      <c r="B110635" s="27"/>
      <c r="C110635" s="1"/>
      <c r="D110635" s="1"/>
      <c r="E110635" s="1"/>
      <c r="F110635" s="1"/>
      <c r="G110635" s="1"/>
      <c r="H110635" s="1"/>
      <c r="I110635" s="1"/>
      <c r="J110635" s="1"/>
      <c r="K110635" s="1"/>
      <c r="L110635" s="1"/>
      <c r="M110635" s="1"/>
      <c r="N110635" s="1"/>
      <c r="O110635" s="1"/>
      <c r="P110635" s="1"/>
      <c r="Q110635" s="1"/>
      <c r="R110635" s="1"/>
      <c r="S110635" s="1"/>
      <c r="T110635" s="1"/>
    </row>
    <row r="110636" spans="2:20">
      <c r="B110636" s="27"/>
      <c r="C110636" s="1"/>
      <c r="D110636" s="1"/>
      <c r="E110636" s="1"/>
      <c r="F110636" s="1"/>
      <c r="G110636" s="1"/>
      <c r="H110636" s="1"/>
      <c r="I110636" s="1"/>
      <c r="J110636" s="1"/>
      <c r="K110636" s="1"/>
      <c r="L110636" s="1"/>
      <c r="M110636" s="1"/>
      <c r="N110636" s="1"/>
      <c r="O110636" s="1"/>
      <c r="P110636" s="1"/>
      <c r="Q110636" s="1"/>
      <c r="R110636" s="1"/>
      <c r="S110636" s="1"/>
      <c r="T110636" s="1"/>
    </row>
    <row r="110637" spans="2:20">
      <c r="B110637" s="27"/>
      <c r="C110637" s="1"/>
      <c r="D110637" s="1"/>
      <c r="E110637" s="1"/>
      <c r="F110637" s="1"/>
      <c r="G110637" s="1"/>
      <c r="H110637" s="1"/>
      <c r="I110637" s="1"/>
      <c r="J110637" s="1"/>
      <c r="K110637" s="1"/>
      <c r="L110637" s="1"/>
      <c r="M110637" s="1"/>
      <c r="N110637" s="1"/>
      <c r="O110637" s="1"/>
      <c r="P110637" s="1"/>
      <c r="Q110637" s="1"/>
      <c r="R110637" s="1"/>
      <c r="S110637" s="1"/>
      <c r="T110637" s="1"/>
    </row>
    <row r="110638" spans="2:20">
      <c r="B110638" s="27"/>
      <c r="C110638" s="1"/>
      <c r="D110638" s="1"/>
      <c r="E110638" s="1"/>
      <c r="F110638" s="1"/>
      <c r="G110638" s="1"/>
      <c r="H110638" s="1"/>
      <c r="I110638" s="1"/>
      <c r="J110638" s="1"/>
      <c r="K110638" s="1"/>
      <c r="L110638" s="1"/>
      <c r="M110638" s="1"/>
      <c r="N110638" s="1"/>
      <c r="O110638" s="1"/>
      <c r="P110638" s="1"/>
      <c r="Q110638" s="1"/>
      <c r="R110638" s="1"/>
      <c r="S110638" s="1"/>
      <c r="T110638" s="1"/>
    </row>
    <row r="110639" spans="2:20">
      <c r="B110639" s="27"/>
      <c r="C110639" s="1"/>
      <c r="D110639" s="1"/>
      <c r="E110639" s="1"/>
      <c r="F110639" s="1"/>
      <c r="G110639" s="1"/>
      <c r="H110639" s="1"/>
      <c r="I110639" s="1"/>
      <c r="J110639" s="1"/>
      <c r="K110639" s="1"/>
      <c r="L110639" s="1"/>
      <c r="M110639" s="1"/>
      <c r="N110639" s="1"/>
      <c r="O110639" s="1"/>
      <c r="P110639" s="1"/>
      <c r="Q110639" s="1"/>
      <c r="R110639" s="1"/>
      <c r="S110639" s="1"/>
      <c r="T110639" s="1"/>
    </row>
    <row r="110640" spans="2:20">
      <c r="B110640" s="27"/>
      <c r="C110640" s="1"/>
      <c r="D110640" s="1"/>
      <c r="E110640" s="1"/>
      <c r="F110640" s="1"/>
      <c r="G110640" s="1"/>
      <c r="H110640" s="1"/>
      <c r="I110640" s="1"/>
      <c r="J110640" s="1"/>
      <c r="K110640" s="1"/>
      <c r="L110640" s="1"/>
      <c r="M110640" s="1"/>
      <c r="N110640" s="1"/>
      <c r="O110640" s="1"/>
      <c r="P110640" s="1"/>
      <c r="Q110640" s="1"/>
      <c r="R110640" s="1"/>
      <c r="S110640" s="1"/>
      <c r="T110640" s="1"/>
    </row>
    <row r="110641" spans="2:20">
      <c r="B110641" s="27"/>
      <c r="C110641" s="1"/>
      <c r="D110641" s="1"/>
      <c r="E110641" s="1"/>
      <c r="F110641" s="1"/>
      <c r="G110641" s="1"/>
      <c r="H110641" s="1"/>
      <c r="I110641" s="1"/>
      <c r="J110641" s="1"/>
      <c r="K110641" s="1"/>
      <c r="L110641" s="1"/>
      <c r="M110641" s="1"/>
      <c r="N110641" s="1"/>
      <c r="O110641" s="1"/>
      <c r="P110641" s="1"/>
      <c r="Q110641" s="1"/>
      <c r="R110641" s="1"/>
      <c r="S110641" s="1"/>
      <c r="T110641" s="1"/>
    </row>
    <row r="110642" spans="2:20">
      <c r="B110642" s="27"/>
      <c r="C110642" s="1"/>
      <c r="D110642" s="1"/>
      <c r="E110642" s="1"/>
      <c r="F110642" s="1"/>
      <c r="G110642" s="1"/>
      <c r="H110642" s="1"/>
      <c r="I110642" s="1"/>
      <c r="J110642" s="1"/>
      <c r="K110642" s="1"/>
      <c r="L110642" s="1"/>
      <c r="M110642" s="1"/>
      <c r="N110642" s="1"/>
      <c r="O110642" s="1"/>
      <c r="P110642" s="1"/>
      <c r="Q110642" s="1"/>
      <c r="R110642" s="1"/>
      <c r="S110642" s="1"/>
      <c r="T110642" s="1"/>
    </row>
    <row r="110643" spans="2:20">
      <c r="B110643" s="27"/>
      <c r="C110643" s="1"/>
      <c r="D110643" s="1"/>
      <c r="E110643" s="1"/>
      <c r="F110643" s="1"/>
      <c r="G110643" s="1"/>
      <c r="H110643" s="1"/>
      <c r="I110643" s="1"/>
      <c r="J110643" s="1"/>
      <c r="K110643" s="1"/>
      <c r="L110643" s="1"/>
      <c r="M110643" s="1"/>
      <c r="N110643" s="1"/>
      <c r="O110643" s="1"/>
      <c r="P110643" s="1"/>
      <c r="Q110643" s="1"/>
      <c r="R110643" s="1"/>
      <c r="S110643" s="1"/>
      <c r="T110643" s="1"/>
    </row>
    <row r="110644" spans="2:20">
      <c r="B110644" s="27"/>
      <c r="C110644" s="1"/>
      <c r="D110644" s="1"/>
      <c r="E110644" s="1"/>
      <c r="F110644" s="1"/>
      <c r="G110644" s="1"/>
      <c r="H110644" s="1"/>
      <c r="I110644" s="1"/>
      <c r="J110644" s="1"/>
      <c r="K110644" s="1"/>
      <c r="L110644" s="1"/>
      <c r="M110644" s="1"/>
      <c r="N110644" s="1"/>
      <c r="O110644" s="1"/>
      <c r="P110644" s="1"/>
      <c r="Q110644" s="1"/>
      <c r="R110644" s="1"/>
      <c r="S110644" s="1"/>
      <c r="T110644" s="1"/>
    </row>
    <row r="110645" spans="2:20">
      <c r="B110645" s="27"/>
      <c r="C110645" s="1"/>
      <c r="D110645" s="1"/>
      <c r="E110645" s="1"/>
      <c r="F110645" s="1"/>
      <c r="G110645" s="1"/>
      <c r="H110645" s="1"/>
      <c r="I110645" s="1"/>
      <c r="J110645" s="1"/>
      <c r="K110645" s="1"/>
      <c r="L110645" s="1"/>
      <c r="M110645" s="1"/>
      <c r="N110645" s="1"/>
      <c r="O110645" s="1"/>
      <c r="P110645" s="1"/>
      <c r="Q110645" s="1"/>
      <c r="R110645" s="1"/>
      <c r="S110645" s="1"/>
      <c r="T110645" s="1"/>
    </row>
    <row r="110646" spans="2:20">
      <c r="B110646" s="27"/>
      <c r="C110646" s="1"/>
      <c r="D110646" s="1"/>
      <c r="E110646" s="1"/>
      <c r="F110646" s="1"/>
      <c r="G110646" s="1"/>
      <c r="H110646" s="1"/>
      <c r="I110646" s="1"/>
      <c r="J110646" s="1"/>
      <c r="K110646" s="1"/>
      <c r="L110646" s="1"/>
      <c r="M110646" s="1"/>
      <c r="N110646" s="1"/>
      <c r="O110646" s="1"/>
      <c r="P110646" s="1"/>
      <c r="Q110646" s="1"/>
      <c r="R110646" s="1"/>
      <c r="S110646" s="1"/>
      <c r="T110646" s="1"/>
    </row>
    <row r="110647" spans="2:20">
      <c r="B110647" s="27"/>
      <c r="C110647" s="1"/>
      <c r="D110647" s="1"/>
      <c r="E110647" s="1"/>
      <c r="F110647" s="1"/>
      <c r="G110647" s="1"/>
      <c r="H110647" s="1"/>
      <c r="I110647" s="1"/>
      <c r="J110647" s="1"/>
      <c r="K110647" s="1"/>
      <c r="L110647" s="1"/>
      <c r="M110647" s="1"/>
      <c r="N110647" s="1"/>
      <c r="O110647" s="1"/>
      <c r="P110647" s="1"/>
      <c r="Q110647" s="1"/>
      <c r="R110647" s="1"/>
      <c r="S110647" s="1"/>
      <c r="T110647" s="1"/>
    </row>
    <row r="110648" spans="2:20">
      <c r="B110648" s="27"/>
      <c r="C110648" s="1"/>
      <c r="D110648" s="1"/>
      <c r="E110648" s="1"/>
      <c r="F110648" s="1"/>
      <c r="G110648" s="1"/>
      <c r="H110648" s="1"/>
      <c r="I110648" s="1"/>
      <c r="J110648" s="1"/>
      <c r="K110648" s="1"/>
      <c r="L110648" s="1"/>
      <c r="M110648" s="1"/>
      <c r="N110648" s="1"/>
      <c r="O110648" s="1"/>
      <c r="P110648" s="1"/>
      <c r="Q110648" s="1"/>
      <c r="R110648" s="1"/>
      <c r="S110648" s="1"/>
      <c r="T110648" s="1"/>
    </row>
    <row r="110649" spans="2:20">
      <c r="B110649" s="27"/>
      <c r="C110649" s="1"/>
      <c r="D110649" s="1"/>
      <c r="E110649" s="1"/>
      <c r="F110649" s="1"/>
      <c r="G110649" s="1"/>
      <c r="H110649" s="1"/>
      <c r="I110649" s="1"/>
      <c r="J110649" s="1"/>
      <c r="K110649" s="1"/>
      <c r="L110649" s="1"/>
      <c r="M110649" s="1"/>
      <c r="N110649" s="1"/>
      <c r="O110649" s="1"/>
      <c r="P110649" s="1"/>
      <c r="Q110649" s="1"/>
      <c r="R110649" s="1"/>
      <c r="S110649" s="1"/>
      <c r="T110649" s="1"/>
    </row>
    <row r="110650" spans="2:20">
      <c r="B110650" s="27"/>
      <c r="C110650" s="1"/>
      <c r="D110650" s="1"/>
      <c r="E110650" s="1"/>
      <c r="F110650" s="1"/>
      <c r="G110650" s="1"/>
      <c r="H110650" s="1"/>
      <c r="I110650" s="1"/>
      <c r="J110650" s="1"/>
      <c r="K110650" s="1"/>
      <c r="L110650" s="1"/>
      <c r="M110650" s="1"/>
      <c r="N110650" s="1"/>
      <c r="O110650" s="1"/>
      <c r="P110650" s="1"/>
      <c r="Q110650" s="1"/>
      <c r="R110650" s="1"/>
      <c r="S110650" s="1"/>
      <c r="T110650" s="1"/>
    </row>
    <row r="110651" spans="2:20">
      <c r="B110651" s="27"/>
      <c r="C110651" s="1"/>
      <c r="D110651" s="1"/>
      <c r="E110651" s="1"/>
      <c r="F110651" s="1"/>
      <c r="G110651" s="1"/>
      <c r="H110651" s="1"/>
      <c r="I110651" s="1"/>
      <c r="J110651" s="1"/>
      <c r="K110651" s="1"/>
      <c r="L110651" s="1"/>
      <c r="M110651" s="1"/>
      <c r="N110651" s="1"/>
      <c r="O110651" s="1"/>
      <c r="P110651" s="1"/>
      <c r="Q110651" s="1"/>
      <c r="R110651" s="1"/>
      <c r="S110651" s="1"/>
      <c r="T110651" s="1"/>
    </row>
    <row r="110652" spans="2:20">
      <c r="B110652" s="27"/>
      <c r="C110652" s="1"/>
      <c r="D110652" s="1"/>
      <c r="E110652" s="1"/>
      <c r="F110652" s="1"/>
      <c r="G110652" s="1"/>
      <c r="H110652" s="1"/>
      <c r="I110652" s="1"/>
      <c r="J110652" s="1"/>
      <c r="K110652" s="1"/>
      <c r="L110652" s="1"/>
      <c r="M110652" s="1"/>
      <c r="N110652" s="1"/>
      <c r="O110652" s="1"/>
      <c r="P110652" s="1"/>
      <c r="Q110652" s="1"/>
      <c r="R110652" s="1"/>
      <c r="S110652" s="1"/>
      <c r="T110652" s="1"/>
    </row>
    <row r="110653" spans="2:20">
      <c r="B110653" s="27"/>
      <c r="C110653" s="1"/>
      <c r="D110653" s="1"/>
      <c r="E110653" s="1"/>
      <c r="F110653" s="1"/>
      <c r="G110653" s="1"/>
      <c r="H110653" s="1"/>
      <c r="I110653" s="1"/>
      <c r="J110653" s="1"/>
      <c r="K110653" s="1"/>
      <c r="L110653" s="1"/>
      <c r="M110653" s="1"/>
      <c r="N110653" s="1"/>
      <c r="O110653" s="1"/>
      <c r="P110653" s="1"/>
      <c r="Q110653" s="1"/>
      <c r="R110653" s="1"/>
      <c r="S110653" s="1"/>
      <c r="T110653" s="1"/>
    </row>
    <row r="110654" spans="2:20">
      <c r="B110654" s="27"/>
      <c r="C110654" s="1"/>
      <c r="D110654" s="1"/>
      <c r="E110654" s="1"/>
      <c r="F110654" s="1"/>
      <c r="G110654" s="1"/>
      <c r="H110654" s="1"/>
      <c r="I110654" s="1"/>
      <c r="J110654" s="1"/>
      <c r="K110654" s="1"/>
      <c r="L110654" s="1"/>
      <c r="M110654" s="1"/>
      <c r="N110654" s="1"/>
      <c r="O110654" s="1"/>
      <c r="P110654" s="1"/>
      <c r="Q110654" s="1"/>
      <c r="R110654" s="1"/>
      <c r="S110654" s="1"/>
      <c r="T110654" s="1"/>
    </row>
    <row r="110655" spans="2:20">
      <c r="B110655" s="27"/>
      <c r="C110655" s="1"/>
      <c r="D110655" s="1"/>
      <c r="E110655" s="1"/>
      <c r="F110655" s="1"/>
      <c r="G110655" s="1"/>
      <c r="H110655" s="1"/>
      <c r="I110655" s="1"/>
      <c r="J110655" s="1"/>
      <c r="K110655" s="1"/>
      <c r="L110655" s="1"/>
      <c r="M110655" s="1"/>
      <c r="N110655" s="1"/>
      <c r="O110655" s="1"/>
      <c r="P110655" s="1"/>
      <c r="Q110655" s="1"/>
      <c r="R110655" s="1"/>
      <c r="S110655" s="1"/>
      <c r="T110655" s="1"/>
    </row>
    <row r="110656" spans="2:20">
      <c r="B110656" s="27"/>
      <c r="C110656" s="1"/>
      <c r="D110656" s="1"/>
      <c r="E110656" s="1"/>
      <c r="F110656" s="1"/>
      <c r="G110656" s="1"/>
      <c r="H110656" s="1"/>
      <c r="I110656" s="1"/>
      <c r="J110656" s="1"/>
      <c r="K110656" s="1"/>
      <c r="L110656" s="1"/>
      <c r="M110656" s="1"/>
      <c r="N110656" s="1"/>
      <c r="O110656" s="1"/>
      <c r="P110656" s="1"/>
      <c r="Q110656" s="1"/>
      <c r="R110656" s="1"/>
      <c r="S110656" s="1"/>
      <c r="T110656" s="1"/>
    </row>
    <row r="110657" spans="2:20">
      <c r="B110657" s="27"/>
      <c r="C110657" s="1"/>
      <c r="D110657" s="1"/>
      <c r="E110657" s="1"/>
      <c r="F110657" s="1"/>
      <c r="G110657" s="1"/>
      <c r="H110657" s="1"/>
      <c r="I110657" s="1"/>
      <c r="J110657" s="1"/>
      <c r="K110657" s="1"/>
      <c r="L110657" s="1"/>
      <c r="M110657" s="1"/>
      <c r="N110657" s="1"/>
      <c r="O110657" s="1"/>
      <c r="P110657" s="1"/>
      <c r="Q110657" s="1"/>
      <c r="R110657" s="1"/>
      <c r="S110657" s="1"/>
      <c r="T110657" s="1"/>
    </row>
    <row r="110658" spans="2:20">
      <c r="B110658" s="27"/>
      <c r="C110658" s="1"/>
      <c r="D110658" s="1"/>
      <c r="E110658" s="1"/>
      <c r="F110658" s="1"/>
      <c r="G110658" s="1"/>
      <c r="H110658" s="1"/>
      <c r="I110658" s="1"/>
      <c r="J110658" s="1"/>
      <c r="K110658" s="1"/>
      <c r="L110658" s="1"/>
      <c r="M110658" s="1"/>
      <c r="N110658" s="1"/>
      <c r="O110658" s="1"/>
      <c r="P110658" s="1"/>
      <c r="Q110658" s="1"/>
      <c r="R110658" s="1"/>
      <c r="S110658" s="1"/>
      <c r="T110658" s="1"/>
    </row>
    <row r="110659" spans="2:20">
      <c r="B110659" s="27"/>
      <c r="C110659" s="1"/>
      <c r="D110659" s="1"/>
      <c r="E110659" s="1"/>
      <c r="F110659" s="1"/>
      <c r="G110659" s="1"/>
      <c r="H110659" s="1"/>
      <c r="I110659" s="1"/>
      <c r="J110659" s="1"/>
      <c r="K110659" s="1"/>
      <c r="L110659" s="1"/>
      <c r="M110659" s="1"/>
      <c r="N110659" s="1"/>
      <c r="O110659" s="1"/>
      <c r="P110659" s="1"/>
      <c r="Q110659" s="1"/>
      <c r="R110659" s="1"/>
      <c r="S110659" s="1"/>
      <c r="T110659" s="1"/>
    </row>
    <row r="110660" spans="2:20">
      <c r="B110660" s="27"/>
      <c r="C110660" s="1"/>
      <c r="D110660" s="1"/>
      <c r="E110660" s="1"/>
      <c r="F110660" s="1"/>
      <c r="G110660" s="1"/>
      <c r="H110660" s="1"/>
      <c r="I110660" s="1"/>
      <c r="J110660" s="1"/>
      <c r="K110660" s="1"/>
      <c r="L110660" s="1"/>
      <c r="M110660" s="1"/>
      <c r="N110660" s="1"/>
      <c r="O110660" s="1"/>
      <c r="P110660" s="1"/>
      <c r="Q110660" s="1"/>
      <c r="R110660" s="1"/>
      <c r="S110660" s="1"/>
      <c r="T110660" s="1"/>
    </row>
    <row r="110661" spans="2:20">
      <c r="B110661" s="27"/>
      <c r="C110661" s="1"/>
      <c r="D110661" s="1"/>
      <c r="E110661" s="1"/>
      <c r="F110661" s="1"/>
      <c r="G110661" s="1"/>
      <c r="H110661" s="1"/>
      <c r="I110661" s="1"/>
      <c r="J110661" s="1"/>
      <c r="K110661" s="1"/>
      <c r="L110661" s="1"/>
      <c r="M110661" s="1"/>
      <c r="N110661" s="1"/>
      <c r="O110661" s="1"/>
      <c r="P110661" s="1"/>
      <c r="Q110661" s="1"/>
      <c r="R110661" s="1"/>
      <c r="S110661" s="1"/>
      <c r="T110661" s="1"/>
    </row>
    <row r="110662" spans="2:20">
      <c r="B110662" s="27"/>
      <c r="C110662" s="1"/>
      <c r="D110662" s="1"/>
      <c r="E110662" s="1"/>
      <c r="F110662" s="1"/>
      <c r="G110662" s="1"/>
      <c r="H110662" s="1"/>
      <c r="I110662" s="1"/>
      <c r="J110662" s="1"/>
      <c r="K110662" s="1"/>
      <c r="L110662" s="1"/>
      <c r="M110662" s="1"/>
      <c r="N110662" s="1"/>
      <c r="O110662" s="1"/>
      <c r="P110662" s="1"/>
      <c r="Q110662" s="1"/>
      <c r="R110662" s="1"/>
      <c r="S110662" s="1"/>
      <c r="T110662" s="1"/>
    </row>
    <row r="110663" spans="2:20">
      <c r="B110663" s="27"/>
      <c r="C110663" s="1"/>
      <c r="D110663" s="1"/>
      <c r="E110663" s="1"/>
      <c r="F110663" s="1"/>
      <c r="G110663" s="1"/>
      <c r="H110663" s="1"/>
      <c r="I110663" s="1"/>
      <c r="J110663" s="1"/>
      <c r="K110663" s="1"/>
      <c r="L110663" s="1"/>
      <c r="M110663" s="1"/>
      <c r="N110663" s="1"/>
      <c r="O110663" s="1"/>
      <c r="P110663" s="1"/>
      <c r="Q110663" s="1"/>
      <c r="R110663" s="1"/>
      <c r="S110663" s="1"/>
      <c r="T110663" s="1"/>
    </row>
    <row r="110664" spans="2:20">
      <c r="B110664" s="27"/>
      <c r="C110664" s="1"/>
      <c r="D110664" s="1"/>
      <c r="E110664" s="1"/>
      <c r="F110664" s="1"/>
      <c r="G110664" s="1"/>
      <c r="H110664" s="1"/>
      <c r="I110664" s="1"/>
      <c r="J110664" s="1"/>
      <c r="K110664" s="1"/>
      <c r="L110664" s="1"/>
      <c r="M110664" s="1"/>
      <c r="N110664" s="1"/>
      <c r="O110664" s="1"/>
      <c r="P110664" s="1"/>
      <c r="Q110664" s="1"/>
      <c r="R110664" s="1"/>
      <c r="S110664" s="1"/>
      <c r="T110664" s="1"/>
    </row>
    <row r="110665" spans="2:20">
      <c r="B110665" s="27"/>
      <c r="C110665" s="1"/>
      <c r="D110665" s="1"/>
      <c r="E110665" s="1"/>
      <c r="F110665" s="1"/>
      <c r="G110665" s="1"/>
      <c r="H110665" s="1"/>
      <c r="I110665" s="1"/>
      <c r="J110665" s="1"/>
      <c r="K110665" s="1"/>
      <c r="L110665" s="1"/>
      <c r="M110665" s="1"/>
      <c r="N110665" s="1"/>
      <c r="O110665" s="1"/>
      <c r="P110665" s="1"/>
      <c r="Q110665" s="1"/>
      <c r="R110665" s="1"/>
      <c r="S110665" s="1"/>
      <c r="T110665" s="1"/>
    </row>
    <row r="110666" spans="2:20">
      <c r="B110666" s="27"/>
      <c r="C110666" s="1"/>
      <c r="D110666" s="1"/>
      <c r="E110666" s="1"/>
      <c r="F110666" s="1"/>
      <c r="G110666" s="1"/>
      <c r="H110666" s="1"/>
      <c r="I110666" s="1"/>
      <c r="J110666" s="1"/>
      <c r="K110666" s="1"/>
      <c r="L110666" s="1"/>
      <c r="M110666" s="1"/>
      <c r="N110666" s="1"/>
      <c r="O110666" s="1"/>
      <c r="P110666" s="1"/>
      <c r="Q110666" s="1"/>
      <c r="R110666" s="1"/>
      <c r="S110666" s="1"/>
      <c r="T110666" s="1"/>
    </row>
    <row r="110667" spans="2:20">
      <c r="B110667" s="27"/>
      <c r="C110667" s="1"/>
      <c r="D110667" s="1"/>
      <c r="E110667" s="1"/>
      <c r="F110667" s="1"/>
      <c r="G110667" s="1"/>
      <c r="H110667" s="1"/>
      <c r="I110667" s="1"/>
      <c r="J110667" s="1"/>
      <c r="K110667" s="1"/>
      <c r="L110667" s="1"/>
      <c r="M110667" s="1"/>
      <c r="N110667" s="1"/>
      <c r="O110667" s="1"/>
      <c r="P110667" s="1"/>
      <c r="Q110667" s="1"/>
      <c r="R110667" s="1"/>
      <c r="S110667" s="1"/>
      <c r="T110667" s="1"/>
    </row>
    <row r="110668" spans="2:20">
      <c r="B110668" s="27"/>
      <c r="C110668" s="1"/>
      <c r="D110668" s="1"/>
      <c r="E110668" s="1"/>
      <c r="F110668" s="1"/>
      <c r="G110668" s="1"/>
      <c r="H110668" s="1"/>
      <c r="I110668" s="1"/>
      <c r="J110668" s="1"/>
      <c r="K110668" s="1"/>
      <c r="L110668" s="1"/>
      <c r="M110668" s="1"/>
      <c r="N110668" s="1"/>
      <c r="O110668" s="1"/>
      <c r="P110668" s="1"/>
      <c r="Q110668" s="1"/>
      <c r="R110668" s="1"/>
      <c r="S110668" s="1"/>
      <c r="T110668" s="1"/>
    </row>
    <row r="110669" spans="2:20">
      <c r="B110669" s="27"/>
      <c r="C110669" s="1"/>
      <c r="D110669" s="1"/>
      <c r="E110669" s="1"/>
      <c r="F110669" s="1"/>
      <c r="G110669" s="1"/>
      <c r="H110669" s="1"/>
      <c r="I110669" s="1"/>
      <c r="J110669" s="1"/>
      <c r="K110669" s="1"/>
      <c r="L110669" s="1"/>
      <c r="M110669" s="1"/>
      <c r="N110669" s="1"/>
      <c r="O110669" s="1"/>
      <c r="P110669" s="1"/>
      <c r="Q110669" s="1"/>
      <c r="R110669" s="1"/>
      <c r="S110669" s="1"/>
      <c r="T110669" s="1"/>
    </row>
    <row r="110670" spans="2:20">
      <c r="B110670" s="27"/>
      <c r="C110670" s="1"/>
      <c r="D110670" s="1"/>
      <c r="E110670" s="1"/>
      <c r="F110670" s="1"/>
      <c r="G110670" s="1"/>
      <c r="H110670" s="1"/>
      <c r="I110670" s="1"/>
      <c r="J110670" s="1"/>
      <c r="K110670" s="1"/>
      <c r="L110670" s="1"/>
      <c r="M110670" s="1"/>
      <c r="N110670" s="1"/>
      <c r="O110670" s="1"/>
      <c r="P110670" s="1"/>
      <c r="Q110670" s="1"/>
      <c r="R110670" s="1"/>
      <c r="S110670" s="1"/>
      <c r="T110670" s="1"/>
    </row>
    <row r="110671" spans="2:20">
      <c r="B110671" s="27"/>
      <c r="C110671" s="1"/>
      <c r="D110671" s="1"/>
      <c r="E110671" s="1"/>
      <c r="F110671" s="1"/>
      <c r="G110671" s="1"/>
      <c r="H110671" s="1"/>
      <c r="I110671" s="1"/>
      <c r="J110671" s="1"/>
      <c r="K110671" s="1"/>
      <c r="L110671" s="1"/>
      <c r="M110671" s="1"/>
      <c r="N110671" s="1"/>
      <c r="O110671" s="1"/>
      <c r="P110671" s="1"/>
      <c r="Q110671" s="1"/>
      <c r="R110671" s="1"/>
      <c r="S110671" s="1"/>
      <c r="T110671" s="1"/>
    </row>
    <row r="110672" spans="2:20">
      <c r="B110672" s="27"/>
      <c r="C110672" s="1"/>
      <c r="D110672" s="1"/>
      <c r="E110672" s="1"/>
      <c r="F110672" s="1"/>
      <c r="G110672" s="1"/>
      <c r="H110672" s="1"/>
      <c r="I110672" s="1"/>
      <c r="J110672" s="1"/>
      <c r="K110672" s="1"/>
      <c r="L110672" s="1"/>
      <c r="M110672" s="1"/>
      <c r="N110672" s="1"/>
      <c r="O110672" s="1"/>
      <c r="P110672" s="1"/>
      <c r="Q110672" s="1"/>
      <c r="R110672" s="1"/>
      <c r="S110672" s="1"/>
      <c r="T110672" s="1"/>
    </row>
    <row r="110673" spans="2:20">
      <c r="B110673" s="27"/>
      <c r="C110673" s="1"/>
      <c r="D110673" s="1"/>
      <c r="E110673" s="1"/>
      <c r="F110673" s="1"/>
      <c r="G110673" s="1"/>
      <c r="H110673" s="1"/>
      <c r="I110673" s="1"/>
      <c r="J110673" s="1"/>
      <c r="K110673" s="1"/>
      <c r="L110673" s="1"/>
      <c r="M110673" s="1"/>
      <c r="N110673" s="1"/>
      <c r="O110673" s="1"/>
      <c r="P110673" s="1"/>
      <c r="Q110673" s="1"/>
      <c r="R110673" s="1"/>
      <c r="S110673" s="1"/>
      <c r="T110673" s="1"/>
    </row>
    <row r="110674" spans="2:20">
      <c r="B110674" s="27"/>
      <c r="C110674" s="1"/>
      <c r="D110674" s="1"/>
      <c r="E110674" s="1"/>
      <c r="F110674" s="1"/>
      <c r="G110674" s="1"/>
      <c r="H110674" s="1"/>
      <c r="I110674" s="1"/>
      <c r="J110674" s="1"/>
      <c r="K110674" s="1"/>
      <c r="L110674" s="1"/>
      <c r="M110674" s="1"/>
      <c r="N110674" s="1"/>
      <c r="O110674" s="1"/>
      <c r="P110674" s="1"/>
      <c r="Q110674" s="1"/>
      <c r="R110674" s="1"/>
      <c r="S110674" s="1"/>
      <c r="T110674" s="1"/>
    </row>
    <row r="110675" spans="2:20">
      <c r="B110675" s="27"/>
      <c r="C110675" s="1"/>
      <c r="D110675" s="1"/>
      <c r="E110675" s="1"/>
      <c r="F110675" s="1"/>
      <c r="G110675" s="1"/>
      <c r="H110675" s="1"/>
      <c r="I110675" s="1"/>
      <c r="J110675" s="1"/>
      <c r="K110675" s="1"/>
      <c r="L110675" s="1"/>
      <c r="M110675" s="1"/>
      <c r="N110675" s="1"/>
      <c r="O110675" s="1"/>
      <c r="P110675" s="1"/>
      <c r="Q110675" s="1"/>
      <c r="R110675" s="1"/>
      <c r="S110675" s="1"/>
      <c r="T110675" s="1"/>
    </row>
    <row r="110676" spans="2:20">
      <c r="B110676" s="27"/>
      <c r="C110676" s="1"/>
      <c r="D110676" s="1"/>
      <c r="E110676" s="1"/>
      <c r="F110676" s="1"/>
      <c r="G110676" s="1"/>
      <c r="H110676" s="1"/>
      <c r="I110676" s="1"/>
      <c r="J110676" s="1"/>
      <c r="K110676" s="1"/>
      <c r="L110676" s="1"/>
      <c r="M110676" s="1"/>
      <c r="N110676" s="1"/>
      <c r="O110676" s="1"/>
      <c r="P110676" s="1"/>
      <c r="Q110676" s="1"/>
      <c r="R110676" s="1"/>
      <c r="S110676" s="1"/>
      <c r="T110676" s="1"/>
    </row>
    <row r="110677" spans="2:20">
      <c r="B110677" s="27"/>
      <c r="C110677" s="1"/>
      <c r="D110677" s="1"/>
      <c r="E110677" s="1"/>
      <c r="F110677" s="1"/>
      <c r="G110677" s="1"/>
      <c r="H110677" s="1"/>
      <c r="I110677" s="1"/>
      <c r="J110677" s="1"/>
      <c r="K110677" s="1"/>
      <c r="L110677" s="1"/>
      <c r="M110677" s="1"/>
      <c r="N110677" s="1"/>
      <c r="O110677" s="1"/>
      <c r="P110677" s="1"/>
      <c r="Q110677" s="1"/>
      <c r="R110677" s="1"/>
      <c r="S110677" s="1"/>
      <c r="T110677" s="1"/>
    </row>
    <row r="110678" spans="2:20">
      <c r="B110678" s="27"/>
      <c r="C110678" s="1"/>
      <c r="D110678" s="1"/>
      <c r="E110678" s="1"/>
      <c r="F110678" s="1"/>
      <c r="G110678" s="1"/>
      <c r="H110678" s="1"/>
      <c r="I110678" s="1"/>
      <c r="J110678" s="1"/>
      <c r="K110678" s="1"/>
      <c r="L110678" s="1"/>
      <c r="M110678" s="1"/>
      <c r="N110678" s="1"/>
      <c r="O110678" s="1"/>
      <c r="P110678" s="1"/>
      <c r="Q110678" s="1"/>
      <c r="R110678" s="1"/>
      <c r="S110678" s="1"/>
      <c r="T110678" s="1"/>
    </row>
    <row r="110679" spans="2:20">
      <c r="B110679" s="27"/>
      <c r="C110679" s="1"/>
      <c r="D110679" s="1"/>
      <c r="E110679" s="1"/>
      <c r="F110679" s="1"/>
      <c r="G110679" s="1"/>
      <c r="H110679" s="1"/>
      <c r="I110679" s="1"/>
      <c r="J110679" s="1"/>
      <c r="K110679" s="1"/>
      <c r="L110679" s="1"/>
      <c r="M110679" s="1"/>
      <c r="N110679" s="1"/>
      <c r="O110679" s="1"/>
      <c r="P110679" s="1"/>
      <c r="Q110679" s="1"/>
      <c r="R110679" s="1"/>
      <c r="S110679" s="1"/>
      <c r="T110679" s="1"/>
    </row>
    <row r="110680" spans="2:20">
      <c r="B110680" s="27"/>
      <c r="C110680" s="1"/>
      <c r="D110680" s="1"/>
      <c r="E110680" s="1"/>
      <c r="F110680" s="1"/>
      <c r="G110680" s="1"/>
      <c r="H110680" s="1"/>
      <c r="I110680" s="1"/>
      <c r="J110680" s="1"/>
      <c r="K110680" s="1"/>
      <c r="L110680" s="1"/>
      <c r="M110680" s="1"/>
      <c r="N110680" s="1"/>
      <c r="O110680" s="1"/>
      <c r="P110680" s="1"/>
      <c r="Q110680" s="1"/>
      <c r="R110680" s="1"/>
      <c r="S110680" s="1"/>
      <c r="T110680" s="1"/>
    </row>
    <row r="110681" spans="2:20">
      <c r="B110681" s="27"/>
      <c r="C110681" s="1"/>
      <c r="D110681" s="1"/>
      <c r="E110681" s="1"/>
      <c r="F110681" s="1"/>
      <c r="G110681" s="1"/>
      <c r="H110681" s="1"/>
      <c r="I110681" s="1"/>
      <c r="J110681" s="1"/>
      <c r="K110681" s="1"/>
      <c r="L110681" s="1"/>
      <c r="M110681" s="1"/>
      <c r="N110681" s="1"/>
      <c r="O110681" s="1"/>
      <c r="P110681" s="1"/>
      <c r="Q110681" s="1"/>
      <c r="R110681" s="1"/>
      <c r="S110681" s="1"/>
      <c r="T110681" s="1"/>
    </row>
    <row r="110682" spans="2:20">
      <c r="B110682" s="27"/>
      <c r="C110682" s="1"/>
      <c r="D110682" s="1"/>
      <c r="E110682" s="1"/>
      <c r="F110682" s="1"/>
      <c r="G110682" s="1"/>
      <c r="H110682" s="1"/>
      <c r="I110682" s="1"/>
      <c r="J110682" s="1"/>
      <c r="K110682" s="1"/>
      <c r="L110682" s="1"/>
      <c r="M110682" s="1"/>
      <c r="N110682" s="1"/>
      <c r="O110682" s="1"/>
      <c r="P110682" s="1"/>
      <c r="Q110682" s="1"/>
      <c r="R110682" s="1"/>
      <c r="S110682" s="1"/>
      <c r="T110682" s="1"/>
    </row>
    <row r="110683" spans="2:20">
      <c r="B110683" s="27"/>
      <c r="C110683" s="1"/>
      <c r="D110683" s="1"/>
      <c r="E110683" s="1"/>
      <c r="F110683" s="1"/>
      <c r="G110683" s="1"/>
      <c r="H110683" s="1"/>
      <c r="I110683" s="1"/>
      <c r="J110683" s="1"/>
      <c r="K110683" s="1"/>
      <c r="L110683" s="1"/>
      <c r="M110683" s="1"/>
      <c r="N110683" s="1"/>
      <c r="O110683" s="1"/>
      <c r="P110683" s="1"/>
      <c r="Q110683" s="1"/>
      <c r="R110683" s="1"/>
      <c r="S110683" s="1"/>
      <c r="T110683" s="1"/>
    </row>
    <row r="110684" spans="2:20">
      <c r="B110684" s="27"/>
      <c r="C110684" s="1"/>
      <c r="D110684" s="1"/>
      <c r="E110684" s="1"/>
      <c r="F110684" s="1"/>
      <c r="G110684" s="1"/>
      <c r="H110684" s="1"/>
      <c r="I110684" s="1"/>
      <c r="J110684" s="1"/>
      <c r="K110684" s="1"/>
      <c r="L110684" s="1"/>
      <c r="M110684" s="1"/>
      <c r="N110684" s="1"/>
      <c r="O110684" s="1"/>
      <c r="P110684" s="1"/>
      <c r="Q110684" s="1"/>
      <c r="R110684" s="1"/>
      <c r="S110684" s="1"/>
      <c r="T110684" s="1"/>
    </row>
    <row r="110685" spans="2:20">
      <c r="B110685" s="27"/>
      <c r="C110685" s="1"/>
      <c r="D110685" s="1"/>
      <c r="E110685" s="1"/>
      <c r="F110685" s="1"/>
      <c r="G110685" s="1"/>
      <c r="H110685" s="1"/>
      <c r="I110685" s="1"/>
      <c r="J110685" s="1"/>
      <c r="K110685" s="1"/>
      <c r="L110685" s="1"/>
      <c r="M110685" s="1"/>
      <c r="N110685" s="1"/>
      <c r="O110685" s="1"/>
      <c r="P110685" s="1"/>
      <c r="Q110685" s="1"/>
      <c r="R110685" s="1"/>
      <c r="S110685" s="1"/>
      <c r="T110685" s="1"/>
    </row>
    <row r="110686" spans="2:20">
      <c r="B110686" s="27"/>
      <c r="C110686" s="1"/>
      <c r="D110686" s="1"/>
      <c r="E110686" s="1"/>
      <c r="F110686" s="1"/>
      <c r="G110686" s="1"/>
      <c r="H110686" s="1"/>
      <c r="I110686" s="1"/>
      <c r="J110686" s="1"/>
      <c r="K110686" s="1"/>
      <c r="L110686" s="1"/>
      <c r="M110686" s="1"/>
      <c r="N110686" s="1"/>
      <c r="O110686" s="1"/>
      <c r="P110686" s="1"/>
      <c r="Q110686" s="1"/>
      <c r="R110686" s="1"/>
      <c r="S110686" s="1"/>
      <c r="T110686" s="1"/>
    </row>
    <row r="110687" spans="2:20">
      <c r="B110687" s="27"/>
      <c r="C110687" s="1"/>
      <c r="D110687" s="1"/>
      <c r="E110687" s="1"/>
      <c r="F110687" s="1"/>
      <c r="G110687" s="1"/>
      <c r="H110687" s="1"/>
      <c r="I110687" s="1"/>
      <c r="J110687" s="1"/>
      <c r="K110687" s="1"/>
      <c r="L110687" s="1"/>
      <c r="M110687" s="1"/>
      <c r="N110687" s="1"/>
      <c r="O110687" s="1"/>
      <c r="P110687" s="1"/>
      <c r="Q110687" s="1"/>
      <c r="R110687" s="1"/>
      <c r="S110687" s="1"/>
      <c r="T110687" s="1"/>
    </row>
    <row r="110688" spans="2:20">
      <c r="B110688" s="27"/>
      <c r="C110688" s="1"/>
      <c r="D110688" s="1"/>
      <c r="E110688" s="1"/>
      <c r="F110688" s="1"/>
      <c r="G110688" s="1"/>
      <c r="H110688" s="1"/>
      <c r="I110688" s="1"/>
      <c r="J110688" s="1"/>
      <c r="K110688" s="1"/>
      <c r="L110688" s="1"/>
      <c r="M110688" s="1"/>
      <c r="N110688" s="1"/>
      <c r="O110688" s="1"/>
      <c r="P110688" s="1"/>
      <c r="Q110688" s="1"/>
      <c r="R110688" s="1"/>
      <c r="S110688" s="1"/>
      <c r="T110688" s="1"/>
    </row>
    <row r="110689" spans="2:20">
      <c r="B110689" s="27"/>
      <c r="C110689" s="1"/>
      <c r="D110689" s="1"/>
      <c r="E110689" s="1"/>
      <c r="F110689" s="1"/>
      <c r="G110689" s="1"/>
      <c r="H110689" s="1"/>
      <c r="I110689" s="1"/>
      <c r="J110689" s="1"/>
      <c r="K110689" s="1"/>
      <c r="L110689" s="1"/>
      <c r="M110689" s="1"/>
      <c r="N110689" s="1"/>
      <c r="O110689" s="1"/>
      <c r="P110689" s="1"/>
      <c r="Q110689" s="1"/>
      <c r="R110689" s="1"/>
      <c r="S110689" s="1"/>
      <c r="T110689" s="1"/>
    </row>
    <row r="110690" spans="2:20">
      <c r="B110690" s="27"/>
      <c r="C110690" s="1"/>
      <c r="D110690" s="1"/>
      <c r="E110690" s="1"/>
      <c r="F110690" s="1"/>
      <c r="G110690" s="1"/>
      <c r="H110690" s="1"/>
      <c r="I110690" s="1"/>
      <c r="J110690" s="1"/>
      <c r="K110690" s="1"/>
      <c r="L110690" s="1"/>
      <c r="M110690" s="1"/>
      <c r="N110690" s="1"/>
      <c r="O110690" s="1"/>
      <c r="P110690" s="1"/>
      <c r="Q110690" s="1"/>
      <c r="R110690" s="1"/>
      <c r="S110690" s="1"/>
      <c r="T110690" s="1"/>
    </row>
    <row r="110691" spans="2:20">
      <c r="B110691" s="27"/>
      <c r="C110691" s="1"/>
      <c r="D110691" s="1"/>
      <c r="E110691" s="1"/>
      <c r="F110691" s="1"/>
      <c r="G110691" s="1"/>
      <c r="H110691" s="1"/>
      <c r="I110691" s="1"/>
      <c r="J110691" s="1"/>
      <c r="K110691" s="1"/>
      <c r="L110691" s="1"/>
      <c r="M110691" s="1"/>
      <c r="N110691" s="1"/>
      <c r="O110691" s="1"/>
      <c r="P110691" s="1"/>
      <c r="Q110691" s="1"/>
      <c r="R110691" s="1"/>
      <c r="S110691" s="1"/>
      <c r="T110691" s="1"/>
    </row>
    <row r="110692" spans="2:20">
      <c r="B110692" s="27"/>
      <c r="C110692" s="1"/>
      <c r="D110692" s="1"/>
      <c r="E110692" s="1"/>
      <c r="F110692" s="1"/>
      <c r="G110692" s="1"/>
      <c r="H110692" s="1"/>
      <c r="I110692" s="1"/>
      <c r="J110692" s="1"/>
      <c r="K110692" s="1"/>
      <c r="L110692" s="1"/>
      <c r="M110692" s="1"/>
      <c r="N110692" s="1"/>
      <c r="O110692" s="1"/>
      <c r="P110692" s="1"/>
      <c r="Q110692" s="1"/>
      <c r="R110692" s="1"/>
      <c r="S110692" s="1"/>
      <c r="T110692" s="1"/>
    </row>
    <row r="110693" spans="2:20">
      <c r="B110693" s="27"/>
      <c r="C110693" s="1"/>
      <c r="D110693" s="1"/>
      <c r="E110693" s="1"/>
      <c r="F110693" s="1"/>
      <c r="G110693" s="1"/>
      <c r="H110693" s="1"/>
      <c r="I110693" s="1"/>
      <c r="J110693" s="1"/>
      <c r="K110693" s="1"/>
      <c r="L110693" s="1"/>
      <c r="M110693" s="1"/>
      <c r="N110693" s="1"/>
      <c r="O110693" s="1"/>
      <c r="P110693" s="1"/>
      <c r="Q110693" s="1"/>
      <c r="R110693" s="1"/>
      <c r="S110693" s="1"/>
      <c r="T110693" s="1"/>
    </row>
    <row r="110694" spans="2:20">
      <c r="B110694" s="27"/>
      <c r="C110694" s="1"/>
      <c r="D110694" s="1"/>
      <c r="E110694" s="1"/>
      <c r="F110694" s="1"/>
      <c r="G110694" s="1"/>
      <c r="H110694" s="1"/>
      <c r="I110694" s="1"/>
      <c r="J110694" s="1"/>
      <c r="K110694" s="1"/>
      <c r="L110694" s="1"/>
      <c r="M110694" s="1"/>
      <c r="N110694" s="1"/>
      <c r="O110694" s="1"/>
      <c r="P110694" s="1"/>
      <c r="Q110694" s="1"/>
      <c r="R110694" s="1"/>
      <c r="S110694" s="1"/>
      <c r="T110694" s="1"/>
    </row>
    <row r="110695" spans="2:20">
      <c r="B110695" s="27"/>
      <c r="C110695" s="1"/>
      <c r="D110695" s="1"/>
      <c r="E110695" s="1"/>
      <c r="F110695" s="1"/>
      <c r="G110695" s="1"/>
      <c r="H110695" s="1"/>
      <c r="I110695" s="1"/>
      <c r="J110695" s="1"/>
      <c r="K110695" s="1"/>
      <c r="L110695" s="1"/>
      <c r="M110695" s="1"/>
      <c r="N110695" s="1"/>
      <c r="O110695" s="1"/>
      <c r="P110695" s="1"/>
      <c r="Q110695" s="1"/>
      <c r="R110695" s="1"/>
      <c r="S110695" s="1"/>
      <c r="T110695" s="1"/>
    </row>
    <row r="110696" spans="2:20">
      <c r="B110696" s="27"/>
      <c r="C110696" s="1"/>
      <c r="D110696" s="1"/>
      <c r="E110696" s="1"/>
      <c r="F110696" s="1"/>
      <c r="G110696" s="1"/>
      <c r="H110696" s="1"/>
      <c r="I110696" s="1"/>
      <c r="J110696" s="1"/>
      <c r="K110696" s="1"/>
      <c r="L110696" s="1"/>
      <c r="M110696" s="1"/>
      <c r="N110696" s="1"/>
      <c r="O110696" s="1"/>
      <c r="P110696" s="1"/>
      <c r="Q110696" s="1"/>
      <c r="R110696" s="1"/>
      <c r="S110696" s="1"/>
      <c r="T110696" s="1"/>
    </row>
    <row r="110697" spans="2:20">
      <c r="B110697" s="27"/>
      <c r="C110697" s="1"/>
      <c r="D110697" s="1"/>
      <c r="E110697" s="1"/>
      <c r="F110697" s="1"/>
      <c r="G110697" s="1"/>
      <c r="H110697" s="1"/>
      <c r="I110697" s="1"/>
      <c r="J110697" s="1"/>
      <c r="K110697" s="1"/>
      <c r="L110697" s="1"/>
      <c r="M110697" s="1"/>
      <c r="N110697" s="1"/>
      <c r="O110697" s="1"/>
      <c r="P110697" s="1"/>
      <c r="Q110697" s="1"/>
      <c r="R110697" s="1"/>
      <c r="S110697" s="1"/>
      <c r="T110697" s="1"/>
    </row>
    <row r="110698" spans="2:20">
      <c r="B110698" s="27"/>
      <c r="C110698" s="1"/>
      <c r="D110698" s="1"/>
      <c r="E110698" s="1"/>
      <c r="F110698" s="1"/>
      <c r="G110698" s="1"/>
      <c r="H110698" s="1"/>
      <c r="I110698" s="1"/>
      <c r="J110698" s="1"/>
      <c r="K110698" s="1"/>
      <c r="L110698" s="1"/>
      <c r="M110698" s="1"/>
      <c r="N110698" s="1"/>
      <c r="O110698" s="1"/>
      <c r="P110698" s="1"/>
      <c r="Q110698" s="1"/>
      <c r="R110698" s="1"/>
      <c r="S110698" s="1"/>
      <c r="T110698" s="1"/>
    </row>
    <row r="110699" spans="2:20">
      <c r="B110699" s="27"/>
      <c r="C110699" s="1"/>
      <c r="D110699" s="1"/>
      <c r="E110699" s="1"/>
      <c r="F110699" s="1"/>
      <c r="G110699" s="1"/>
      <c r="H110699" s="1"/>
      <c r="I110699" s="1"/>
      <c r="J110699" s="1"/>
      <c r="K110699" s="1"/>
      <c r="L110699" s="1"/>
      <c r="M110699" s="1"/>
      <c r="N110699" s="1"/>
      <c r="O110699" s="1"/>
      <c r="P110699" s="1"/>
      <c r="Q110699" s="1"/>
      <c r="R110699" s="1"/>
      <c r="S110699" s="1"/>
      <c r="T110699" s="1"/>
    </row>
    <row r="110700" spans="2:20">
      <c r="B110700" s="27"/>
      <c r="C110700" s="1"/>
      <c r="D110700" s="1"/>
      <c r="E110700" s="1"/>
      <c r="F110700" s="1"/>
      <c r="G110700" s="1"/>
      <c r="H110700" s="1"/>
      <c r="I110700" s="1"/>
      <c r="J110700" s="1"/>
      <c r="K110700" s="1"/>
      <c r="L110700" s="1"/>
      <c r="M110700" s="1"/>
      <c r="N110700" s="1"/>
      <c r="O110700" s="1"/>
      <c r="P110700" s="1"/>
      <c r="Q110700" s="1"/>
      <c r="R110700" s="1"/>
      <c r="S110700" s="1"/>
      <c r="T110700" s="1"/>
    </row>
    <row r="110701" spans="2:20">
      <c r="B110701" s="27"/>
      <c r="C110701" s="1"/>
      <c r="D110701" s="1"/>
      <c r="E110701" s="1"/>
      <c r="F110701" s="1"/>
      <c r="G110701" s="1"/>
      <c r="H110701" s="1"/>
      <c r="I110701" s="1"/>
      <c r="J110701" s="1"/>
      <c r="K110701" s="1"/>
      <c r="L110701" s="1"/>
      <c r="M110701" s="1"/>
      <c r="N110701" s="1"/>
      <c r="O110701" s="1"/>
      <c r="P110701" s="1"/>
      <c r="Q110701" s="1"/>
      <c r="R110701" s="1"/>
      <c r="S110701" s="1"/>
      <c r="T110701" s="1"/>
    </row>
    <row r="110702" spans="2:20">
      <c r="B110702" s="27"/>
      <c r="C110702" s="1"/>
      <c r="D110702" s="1"/>
      <c r="E110702" s="1"/>
      <c r="F110702" s="1"/>
      <c r="G110702" s="1"/>
      <c r="H110702" s="1"/>
      <c r="I110702" s="1"/>
      <c r="J110702" s="1"/>
      <c r="K110702" s="1"/>
      <c r="L110702" s="1"/>
      <c r="M110702" s="1"/>
      <c r="N110702" s="1"/>
      <c r="O110702" s="1"/>
      <c r="P110702" s="1"/>
      <c r="Q110702" s="1"/>
      <c r="R110702" s="1"/>
      <c r="S110702" s="1"/>
      <c r="T110702" s="1"/>
    </row>
    <row r="110703" spans="2:20">
      <c r="B110703" s="27"/>
      <c r="C110703" s="1"/>
      <c r="D110703" s="1"/>
      <c r="E110703" s="1"/>
      <c r="F110703" s="1"/>
      <c r="G110703" s="1"/>
      <c r="H110703" s="1"/>
      <c r="I110703" s="1"/>
      <c r="J110703" s="1"/>
      <c r="K110703" s="1"/>
      <c r="L110703" s="1"/>
      <c r="M110703" s="1"/>
      <c r="N110703" s="1"/>
      <c r="O110703" s="1"/>
      <c r="P110703" s="1"/>
      <c r="Q110703" s="1"/>
      <c r="R110703" s="1"/>
      <c r="S110703" s="1"/>
      <c r="T110703" s="1"/>
    </row>
    <row r="110704" spans="2:20">
      <c r="B110704" s="27"/>
      <c r="C110704" s="1"/>
      <c r="D110704" s="1"/>
      <c r="E110704" s="1"/>
      <c r="F110704" s="1"/>
      <c r="G110704" s="1"/>
      <c r="H110704" s="1"/>
      <c r="I110704" s="1"/>
      <c r="J110704" s="1"/>
      <c r="K110704" s="1"/>
      <c r="L110704" s="1"/>
      <c r="M110704" s="1"/>
      <c r="N110704" s="1"/>
      <c r="O110704" s="1"/>
      <c r="P110704" s="1"/>
      <c r="Q110704" s="1"/>
      <c r="R110704" s="1"/>
      <c r="S110704" s="1"/>
      <c r="T110704" s="1"/>
    </row>
    <row r="110705" spans="2:20">
      <c r="B110705" s="27"/>
      <c r="C110705" s="1"/>
      <c r="D110705" s="1"/>
      <c r="E110705" s="1"/>
      <c r="F110705" s="1"/>
      <c r="G110705" s="1"/>
      <c r="H110705" s="1"/>
      <c r="I110705" s="1"/>
      <c r="J110705" s="1"/>
      <c r="K110705" s="1"/>
      <c r="L110705" s="1"/>
      <c r="M110705" s="1"/>
      <c r="N110705" s="1"/>
      <c r="O110705" s="1"/>
      <c r="P110705" s="1"/>
      <c r="Q110705" s="1"/>
      <c r="R110705" s="1"/>
      <c r="S110705" s="1"/>
      <c r="T110705" s="1"/>
    </row>
    <row r="110706" spans="2:20">
      <c r="B110706" s="27"/>
      <c r="C110706" s="1"/>
      <c r="D110706" s="1"/>
      <c r="E110706" s="1"/>
      <c r="F110706" s="1"/>
      <c r="G110706" s="1"/>
      <c r="H110706" s="1"/>
      <c r="I110706" s="1"/>
      <c r="J110706" s="1"/>
      <c r="K110706" s="1"/>
      <c r="L110706" s="1"/>
      <c r="M110706" s="1"/>
      <c r="N110706" s="1"/>
      <c r="O110706" s="1"/>
      <c r="P110706" s="1"/>
      <c r="Q110706" s="1"/>
      <c r="R110706" s="1"/>
      <c r="S110706" s="1"/>
      <c r="T110706" s="1"/>
    </row>
    <row r="110707" spans="2:20">
      <c r="B110707" s="27"/>
      <c r="C110707" s="1"/>
      <c r="D110707" s="1"/>
      <c r="E110707" s="1"/>
      <c r="F110707" s="1"/>
      <c r="G110707" s="1"/>
      <c r="H110707" s="1"/>
      <c r="I110707" s="1"/>
      <c r="J110707" s="1"/>
      <c r="K110707" s="1"/>
      <c r="L110707" s="1"/>
      <c r="M110707" s="1"/>
      <c r="N110707" s="1"/>
      <c r="O110707" s="1"/>
      <c r="P110707" s="1"/>
      <c r="Q110707" s="1"/>
      <c r="R110707" s="1"/>
      <c r="S110707" s="1"/>
      <c r="T110707" s="1"/>
    </row>
    <row r="110708" spans="2:20">
      <c r="B110708" s="27"/>
      <c r="C110708" s="1"/>
      <c r="D110708" s="1"/>
      <c r="E110708" s="1"/>
      <c r="F110708" s="1"/>
      <c r="G110708" s="1"/>
      <c r="H110708" s="1"/>
      <c r="I110708" s="1"/>
      <c r="J110708" s="1"/>
      <c r="K110708" s="1"/>
      <c r="L110708" s="1"/>
      <c r="M110708" s="1"/>
      <c r="N110708" s="1"/>
      <c r="O110708" s="1"/>
      <c r="P110708" s="1"/>
      <c r="Q110708" s="1"/>
      <c r="R110708" s="1"/>
      <c r="S110708" s="1"/>
      <c r="T110708" s="1"/>
    </row>
    <row r="110709" spans="2:20">
      <c r="B110709" s="27"/>
      <c r="C110709" s="1"/>
      <c r="D110709" s="1"/>
      <c r="E110709" s="1"/>
      <c r="F110709" s="1"/>
      <c r="G110709" s="1"/>
      <c r="H110709" s="1"/>
      <c r="I110709" s="1"/>
      <c r="J110709" s="1"/>
      <c r="K110709" s="1"/>
      <c r="L110709" s="1"/>
      <c r="M110709" s="1"/>
      <c r="N110709" s="1"/>
      <c r="O110709" s="1"/>
      <c r="P110709" s="1"/>
      <c r="Q110709" s="1"/>
      <c r="R110709" s="1"/>
      <c r="S110709" s="1"/>
      <c r="T110709" s="1"/>
    </row>
    <row r="110710" spans="2:20">
      <c r="B110710" s="27"/>
      <c r="C110710" s="1"/>
      <c r="D110710" s="1"/>
      <c r="E110710" s="1"/>
      <c r="F110710" s="1"/>
      <c r="G110710" s="1"/>
      <c r="H110710" s="1"/>
      <c r="I110710" s="1"/>
      <c r="J110710" s="1"/>
      <c r="K110710" s="1"/>
      <c r="L110710" s="1"/>
      <c r="M110710" s="1"/>
      <c r="N110710" s="1"/>
      <c r="O110710" s="1"/>
      <c r="P110710" s="1"/>
      <c r="Q110710" s="1"/>
      <c r="R110710" s="1"/>
      <c r="S110710" s="1"/>
      <c r="T110710" s="1"/>
    </row>
    <row r="110711" spans="2:20">
      <c r="B110711" s="27"/>
      <c r="C110711" s="1"/>
      <c r="D110711" s="1"/>
      <c r="E110711" s="1"/>
      <c r="F110711" s="1"/>
      <c r="G110711" s="1"/>
      <c r="H110711" s="1"/>
      <c r="I110711" s="1"/>
      <c r="J110711" s="1"/>
      <c r="K110711" s="1"/>
      <c r="L110711" s="1"/>
      <c r="M110711" s="1"/>
      <c r="N110711" s="1"/>
      <c r="O110711" s="1"/>
      <c r="P110711" s="1"/>
      <c r="Q110711" s="1"/>
      <c r="R110711" s="1"/>
      <c r="S110711" s="1"/>
      <c r="T110711" s="1"/>
    </row>
    <row r="110712" spans="2:20">
      <c r="B110712" s="27"/>
      <c r="C110712" s="1"/>
      <c r="D110712" s="1"/>
      <c r="E110712" s="1"/>
      <c r="F110712" s="1"/>
      <c r="G110712" s="1"/>
      <c r="H110712" s="1"/>
      <c r="I110712" s="1"/>
      <c r="J110712" s="1"/>
      <c r="K110712" s="1"/>
      <c r="L110712" s="1"/>
      <c r="M110712" s="1"/>
      <c r="N110712" s="1"/>
      <c r="O110712" s="1"/>
      <c r="P110712" s="1"/>
      <c r="Q110712" s="1"/>
      <c r="R110712" s="1"/>
      <c r="S110712" s="1"/>
      <c r="T110712" s="1"/>
    </row>
    <row r="110713" spans="2:20">
      <c r="B110713" s="27"/>
      <c r="C110713" s="1"/>
      <c r="D110713" s="1"/>
      <c r="E110713" s="1"/>
      <c r="F110713" s="1"/>
      <c r="G110713" s="1"/>
      <c r="H110713" s="1"/>
      <c r="I110713" s="1"/>
      <c r="J110713" s="1"/>
      <c r="K110713" s="1"/>
      <c r="L110713" s="1"/>
      <c r="M110713" s="1"/>
      <c r="N110713" s="1"/>
      <c r="O110713" s="1"/>
      <c r="P110713" s="1"/>
      <c r="Q110713" s="1"/>
      <c r="R110713" s="1"/>
      <c r="S110713" s="1"/>
      <c r="T110713" s="1"/>
    </row>
    <row r="110714" spans="2:20">
      <c r="B110714" s="27"/>
      <c r="C110714" s="1"/>
      <c r="D110714" s="1"/>
      <c r="E110714" s="1"/>
      <c r="F110714" s="1"/>
      <c r="G110714" s="1"/>
      <c r="H110714" s="1"/>
      <c r="I110714" s="1"/>
      <c r="J110714" s="1"/>
      <c r="K110714" s="1"/>
      <c r="L110714" s="1"/>
      <c r="M110714" s="1"/>
      <c r="N110714" s="1"/>
      <c r="O110714" s="1"/>
      <c r="P110714" s="1"/>
      <c r="Q110714" s="1"/>
      <c r="R110714" s="1"/>
      <c r="S110714" s="1"/>
      <c r="T110714" s="1"/>
    </row>
    <row r="110715" spans="2:20">
      <c r="B110715" s="27"/>
      <c r="C110715" s="1"/>
      <c r="D110715" s="1"/>
      <c r="E110715" s="1"/>
      <c r="F110715" s="1"/>
      <c r="G110715" s="1"/>
      <c r="H110715" s="1"/>
      <c r="I110715" s="1"/>
      <c r="J110715" s="1"/>
      <c r="K110715" s="1"/>
      <c r="L110715" s="1"/>
      <c r="M110715" s="1"/>
      <c r="N110715" s="1"/>
      <c r="O110715" s="1"/>
      <c r="P110715" s="1"/>
      <c r="Q110715" s="1"/>
      <c r="R110715" s="1"/>
      <c r="S110715" s="1"/>
      <c r="T110715" s="1"/>
    </row>
    <row r="110716" spans="2:20">
      <c r="B110716" s="27"/>
      <c r="C110716" s="1"/>
      <c r="D110716" s="1"/>
      <c r="E110716" s="1"/>
      <c r="F110716" s="1"/>
      <c r="G110716" s="1"/>
      <c r="H110716" s="1"/>
      <c r="I110716" s="1"/>
      <c r="J110716" s="1"/>
      <c r="K110716" s="1"/>
      <c r="L110716" s="1"/>
      <c r="M110716" s="1"/>
      <c r="N110716" s="1"/>
      <c r="O110716" s="1"/>
      <c r="P110716" s="1"/>
      <c r="Q110716" s="1"/>
      <c r="R110716" s="1"/>
      <c r="S110716" s="1"/>
      <c r="T110716" s="1"/>
    </row>
    <row r="110717" spans="2:20">
      <c r="B110717" s="27"/>
      <c r="C110717" s="1"/>
      <c r="D110717" s="1"/>
      <c r="E110717" s="1"/>
      <c r="F110717" s="1"/>
      <c r="G110717" s="1"/>
      <c r="H110717" s="1"/>
      <c r="I110717" s="1"/>
      <c r="J110717" s="1"/>
      <c r="K110717" s="1"/>
      <c r="L110717" s="1"/>
      <c r="M110717" s="1"/>
      <c r="N110717" s="1"/>
      <c r="O110717" s="1"/>
      <c r="P110717" s="1"/>
      <c r="Q110717" s="1"/>
      <c r="R110717" s="1"/>
      <c r="S110717" s="1"/>
      <c r="T110717" s="1"/>
    </row>
    <row r="110718" spans="2:20">
      <c r="B110718" s="27"/>
      <c r="C110718" s="1"/>
      <c r="D110718" s="1"/>
      <c r="E110718" s="1"/>
      <c r="F110718" s="1"/>
      <c r="G110718" s="1"/>
      <c r="H110718" s="1"/>
      <c r="I110718" s="1"/>
      <c r="J110718" s="1"/>
      <c r="K110718" s="1"/>
      <c r="L110718" s="1"/>
      <c r="M110718" s="1"/>
      <c r="N110718" s="1"/>
      <c r="O110718" s="1"/>
      <c r="P110718" s="1"/>
      <c r="Q110718" s="1"/>
      <c r="R110718" s="1"/>
      <c r="S110718" s="1"/>
      <c r="T110718" s="1"/>
    </row>
    <row r="110719" spans="2:20">
      <c r="B110719" s="27"/>
      <c r="C110719" s="1"/>
      <c r="D110719" s="1"/>
      <c r="E110719" s="1"/>
      <c r="F110719" s="1"/>
      <c r="G110719" s="1"/>
      <c r="H110719" s="1"/>
      <c r="I110719" s="1"/>
      <c r="J110719" s="1"/>
      <c r="K110719" s="1"/>
      <c r="L110719" s="1"/>
      <c r="M110719" s="1"/>
      <c r="N110719" s="1"/>
      <c r="O110719" s="1"/>
      <c r="P110719" s="1"/>
      <c r="Q110719" s="1"/>
      <c r="R110719" s="1"/>
      <c r="S110719" s="1"/>
      <c r="T110719" s="1"/>
    </row>
    <row r="110720" spans="2:20">
      <c r="B110720" s="27"/>
      <c r="C110720" s="1"/>
      <c r="D110720" s="1"/>
      <c r="E110720" s="1"/>
      <c r="F110720" s="1"/>
      <c r="G110720" s="1"/>
      <c r="H110720" s="1"/>
      <c r="I110720" s="1"/>
      <c r="J110720" s="1"/>
      <c r="K110720" s="1"/>
      <c r="L110720" s="1"/>
      <c r="M110720" s="1"/>
      <c r="N110720" s="1"/>
      <c r="O110720" s="1"/>
      <c r="P110720" s="1"/>
      <c r="Q110720" s="1"/>
      <c r="R110720" s="1"/>
      <c r="S110720" s="1"/>
      <c r="T110720" s="1"/>
    </row>
    <row r="110721" spans="2:20">
      <c r="B110721" s="27"/>
      <c r="C110721" s="1"/>
      <c r="D110721" s="1"/>
      <c r="E110721" s="1"/>
      <c r="F110721" s="1"/>
      <c r="G110721" s="1"/>
      <c r="H110721" s="1"/>
      <c r="I110721" s="1"/>
      <c r="J110721" s="1"/>
      <c r="K110721" s="1"/>
      <c r="L110721" s="1"/>
      <c r="M110721" s="1"/>
      <c r="N110721" s="1"/>
      <c r="O110721" s="1"/>
      <c r="P110721" s="1"/>
      <c r="Q110721" s="1"/>
      <c r="R110721" s="1"/>
      <c r="S110721" s="1"/>
      <c r="T110721" s="1"/>
    </row>
    <row r="110722" spans="2:20">
      <c r="B110722" s="27"/>
      <c r="C110722" s="1"/>
      <c r="D110722" s="1"/>
      <c r="E110722" s="1"/>
      <c r="F110722" s="1"/>
      <c r="G110722" s="1"/>
      <c r="H110722" s="1"/>
      <c r="I110722" s="1"/>
      <c r="J110722" s="1"/>
      <c r="K110722" s="1"/>
      <c r="L110722" s="1"/>
      <c r="M110722" s="1"/>
      <c r="N110722" s="1"/>
      <c r="O110722" s="1"/>
      <c r="P110722" s="1"/>
      <c r="Q110722" s="1"/>
      <c r="R110722" s="1"/>
      <c r="S110722" s="1"/>
      <c r="T110722" s="1"/>
    </row>
    <row r="110723" spans="2:20">
      <c r="B110723" s="27"/>
      <c r="C110723" s="1"/>
      <c r="D110723" s="1"/>
      <c r="E110723" s="1"/>
      <c r="F110723" s="1"/>
      <c r="G110723" s="1"/>
      <c r="H110723" s="1"/>
      <c r="I110723" s="1"/>
      <c r="J110723" s="1"/>
      <c r="K110723" s="1"/>
      <c r="L110723" s="1"/>
      <c r="M110723" s="1"/>
      <c r="N110723" s="1"/>
      <c r="O110723" s="1"/>
      <c r="P110723" s="1"/>
      <c r="Q110723" s="1"/>
      <c r="R110723" s="1"/>
      <c r="S110723" s="1"/>
      <c r="T110723" s="1"/>
    </row>
    <row r="110724" spans="2:20">
      <c r="B110724" s="27"/>
      <c r="C110724" s="1"/>
      <c r="D110724" s="1"/>
      <c r="E110724" s="1"/>
      <c r="F110724" s="1"/>
      <c r="G110724" s="1"/>
      <c r="H110724" s="1"/>
      <c r="I110724" s="1"/>
      <c r="J110724" s="1"/>
      <c r="K110724" s="1"/>
      <c r="L110724" s="1"/>
      <c r="M110724" s="1"/>
      <c r="N110724" s="1"/>
      <c r="O110724" s="1"/>
      <c r="P110724" s="1"/>
      <c r="Q110724" s="1"/>
      <c r="R110724" s="1"/>
      <c r="S110724" s="1"/>
      <c r="T110724" s="1"/>
    </row>
    <row r="110725" spans="2:20">
      <c r="B110725" s="27"/>
      <c r="C110725" s="1"/>
      <c r="D110725" s="1"/>
      <c r="E110725" s="1"/>
      <c r="F110725" s="1"/>
      <c r="G110725" s="1"/>
      <c r="H110725" s="1"/>
      <c r="I110725" s="1"/>
      <c r="J110725" s="1"/>
      <c r="K110725" s="1"/>
      <c r="L110725" s="1"/>
      <c r="M110725" s="1"/>
      <c r="N110725" s="1"/>
      <c r="O110725" s="1"/>
      <c r="P110725" s="1"/>
      <c r="Q110725" s="1"/>
      <c r="R110725" s="1"/>
      <c r="S110725" s="1"/>
      <c r="T110725" s="1"/>
    </row>
    <row r="110726" spans="2:20">
      <c r="B110726" s="27"/>
      <c r="C110726" s="1"/>
      <c r="D110726" s="1"/>
      <c r="E110726" s="1"/>
      <c r="F110726" s="1"/>
      <c r="G110726" s="1"/>
      <c r="H110726" s="1"/>
      <c r="I110726" s="1"/>
      <c r="J110726" s="1"/>
      <c r="K110726" s="1"/>
      <c r="L110726" s="1"/>
      <c r="M110726" s="1"/>
      <c r="N110726" s="1"/>
      <c r="O110726" s="1"/>
      <c r="P110726" s="1"/>
      <c r="Q110726" s="1"/>
      <c r="R110726" s="1"/>
      <c r="S110726" s="1"/>
      <c r="T110726" s="1"/>
    </row>
    <row r="110727" spans="2:20">
      <c r="B110727" s="27"/>
      <c r="C110727" s="1"/>
      <c r="D110727" s="1"/>
      <c r="E110727" s="1"/>
      <c r="F110727" s="1"/>
      <c r="G110727" s="1"/>
      <c r="H110727" s="1"/>
      <c r="I110727" s="1"/>
      <c r="J110727" s="1"/>
      <c r="K110727" s="1"/>
      <c r="L110727" s="1"/>
      <c r="M110727" s="1"/>
      <c r="N110727" s="1"/>
      <c r="O110727" s="1"/>
      <c r="P110727" s="1"/>
      <c r="Q110727" s="1"/>
      <c r="R110727" s="1"/>
      <c r="S110727" s="1"/>
      <c r="T110727" s="1"/>
    </row>
    <row r="110728" spans="2:20">
      <c r="B110728" s="27"/>
      <c r="C110728" s="1"/>
      <c r="D110728" s="1"/>
      <c r="E110728" s="1"/>
      <c r="F110728" s="1"/>
      <c r="G110728" s="1"/>
      <c r="H110728" s="1"/>
      <c r="I110728" s="1"/>
      <c r="J110728" s="1"/>
      <c r="K110728" s="1"/>
      <c r="L110728" s="1"/>
      <c r="M110728" s="1"/>
      <c r="N110728" s="1"/>
      <c r="O110728" s="1"/>
      <c r="P110728" s="1"/>
      <c r="Q110728" s="1"/>
      <c r="R110728" s="1"/>
      <c r="S110728" s="1"/>
      <c r="T110728" s="1"/>
    </row>
    <row r="110729" spans="2:20">
      <c r="B110729" s="27"/>
      <c r="C110729" s="1"/>
      <c r="D110729" s="1"/>
      <c r="E110729" s="1"/>
      <c r="F110729" s="1"/>
      <c r="G110729" s="1"/>
      <c r="H110729" s="1"/>
      <c r="I110729" s="1"/>
      <c r="J110729" s="1"/>
      <c r="K110729" s="1"/>
      <c r="L110729" s="1"/>
      <c r="M110729" s="1"/>
      <c r="N110729" s="1"/>
      <c r="O110729" s="1"/>
      <c r="P110729" s="1"/>
      <c r="Q110729" s="1"/>
      <c r="R110729" s="1"/>
      <c r="S110729" s="1"/>
      <c r="T110729" s="1"/>
    </row>
    <row r="110730" spans="2:20">
      <c r="B110730" s="27"/>
      <c r="C110730" s="1"/>
      <c r="D110730" s="1"/>
      <c r="E110730" s="1"/>
      <c r="F110730" s="1"/>
      <c r="G110730" s="1"/>
      <c r="H110730" s="1"/>
      <c r="I110730" s="1"/>
      <c r="J110730" s="1"/>
      <c r="K110730" s="1"/>
      <c r="L110730" s="1"/>
      <c r="M110730" s="1"/>
      <c r="N110730" s="1"/>
      <c r="O110730" s="1"/>
      <c r="P110730" s="1"/>
      <c r="Q110730" s="1"/>
      <c r="R110730" s="1"/>
      <c r="S110730" s="1"/>
      <c r="T110730" s="1"/>
    </row>
    <row r="110731" spans="2:20">
      <c r="B110731" s="27"/>
      <c r="C110731" s="1"/>
      <c r="D110731" s="1"/>
      <c r="E110731" s="1"/>
      <c r="F110731" s="1"/>
      <c r="G110731" s="1"/>
      <c r="H110731" s="1"/>
      <c r="I110731" s="1"/>
      <c r="J110731" s="1"/>
      <c r="K110731" s="1"/>
      <c r="L110731" s="1"/>
      <c r="M110731" s="1"/>
      <c r="N110731" s="1"/>
      <c r="O110731" s="1"/>
      <c r="P110731" s="1"/>
      <c r="Q110731" s="1"/>
      <c r="R110731" s="1"/>
      <c r="S110731" s="1"/>
      <c r="T110731" s="1"/>
    </row>
    <row r="110732" spans="2:20">
      <c r="B110732" s="27"/>
      <c r="C110732" s="1"/>
      <c r="D110732" s="1"/>
      <c r="E110732" s="1"/>
      <c r="F110732" s="1"/>
      <c r="G110732" s="1"/>
      <c r="H110732" s="1"/>
      <c r="I110732" s="1"/>
      <c r="J110732" s="1"/>
      <c r="K110732" s="1"/>
      <c r="L110732" s="1"/>
      <c r="M110732" s="1"/>
      <c r="N110732" s="1"/>
      <c r="O110732" s="1"/>
      <c r="P110732" s="1"/>
      <c r="Q110732" s="1"/>
      <c r="R110732" s="1"/>
      <c r="S110732" s="1"/>
      <c r="T110732" s="1"/>
    </row>
    <row r="110733" spans="2:20">
      <c r="B110733" s="27"/>
      <c r="C110733" s="1"/>
      <c r="D110733" s="1"/>
      <c r="E110733" s="1"/>
      <c r="F110733" s="1"/>
      <c r="G110733" s="1"/>
      <c r="H110733" s="1"/>
      <c r="I110733" s="1"/>
      <c r="J110733" s="1"/>
      <c r="K110733" s="1"/>
      <c r="L110733" s="1"/>
      <c r="M110733" s="1"/>
      <c r="N110733" s="1"/>
      <c r="O110733" s="1"/>
      <c r="P110733" s="1"/>
      <c r="Q110733" s="1"/>
      <c r="R110733" s="1"/>
      <c r="S110733" s="1"/>
      <c r="T110733" s="1"/>
    </row>
    <row r="110734" spans="2:20">
      <c r="B110734" s="27"/>
      <c r="C110734" s="1"/>
      <c r="D110734" s="1"/>
      <c r="E110734" s="1"/>
      <c r="F110734" s="1"/>
      <c r="G110734" s="1"/>
      <c r="H110734" s="1"/>
      <c r="I110734" s="1"/>
      <c r="J110734" s="1"/>
      <c r="K110734" s="1"/>
      <c r="L110734" s="1"/>
      <c r="M110734" s="1"/>
      <c r="N110734" s="1"/>
      <c r="O110734" s="1"/>
      <c r="P110734" s="1"/>
      <c r="Q110734" s="1"/>
      <c r="R110734" s="1"/>
      <c r="S110734" s="1"/>
      <c r="T110734" s="1"/>
    </row>
    <row r="110735" spans="2:20">
      <c r="B110735" s="27"/>
      <c r="C110735" s="1"/>
      <c r="D110735" s="1"/>
      <c r="E110735" s="1"/>
      <c r="F110735" s="1"/>
      <c r="G110735" s="1"/>
      <c r="H110735" s="1"/>
      <c r="I110735" s="1"/>
      <c r="J110735" s="1"/>
      <c r="K110735" s="1"/>
      <c r="L110735" s="1"/>
      <c r="M110735" s="1"/>
      <c r="N110735" s="1"/>
      <c r="O110735" s="1"/>
      <c r="P110735" s="1"/>
      <c r="Q110735" s="1"/>
      <c r="R110735" s="1"/>
      <c r="S110735" s="1"/>
      <c r="T110735" s="1"/>
    </row>
    <row r="110736" spans="2:20">
      <c r="B110736" s="27"/>
      <c r="C110736" s="1"/>
      <c r="D110736" s="1"/>
      <c r="E110736" s="1"/>
      <c r="F110736" s="1"/>
      <c r="G110736" s="1"/>
      <c r="H110736" s="1"/>
      <c r="I110736" s="1"/>
      <c r="J110736" s="1"/>
      <c r="K110736" s="1"/>
      <c r="L110736" s="1"/>
      <c r="M110736" s="1"/>
      <c r="N110736" s="1"/>
      <c r="O110736" s="1"/>
      <c r="P110736" s="1"/>
      <c r="Q110736" s="1"/>
      <c r="R110736" s="1"/>
      <c r="S110736" s="1"/>
      <c r="T110736" s="1"/>
    </row>
    <row r="110737" spans="2:20">
      <c r="B110737" s="27"/>
      <c r="C110737" s="1"/>
      <c r="D110737" s="1"/>
      <c r="E110737" s="1"/>
      <c r="F110737" s="1"/>
      <c r="G110737" s="1"/>
      <c r="H110737" s="1"/>
      <c r="I110737" s="1"/>
      <c r="J110737" s="1"/>
      <c r="K110737" s="1"/>
      <c r="L110737" s="1"/>
      <c r="M110737" s="1"/>
      <c r="N110737" s="1"/>
      <c r="O110737" s="1"/>
      <c r="P110737" s="1"/>
      <c r="Q110737" s="1"/>
      <c r="R110737" s="1"/>
      <c r="S110737" s="1"/>
      <c r="T110737" s="1"/>
    </row>
    <row r="110738" spans="2:20">
      <c r="B110738" s="27"/>
      <c r="C110738" s="1"/>
      <c r="D110738" s="1"/>
      <c r="E110738" s="1"/>
      <c r="F110738" s="1"/>
      <c r="G110738" s="1"/>
      <c r="H110738" s="1"/>
      <c r="I110738" s="1"/>
      <c r="J110738" s="1"/>
      <c r="K110738" s="1"/>
      <c r="L110738" s="1"/>
      <c r="M110738" s="1"/>
      <c r="N110738" s="1"/>
      <c r="O110738" s="1"/>
      <c r="P110738" s="1"/>
      <c r="Q110738" s="1"/>
      <c r="R110738" s="1"/>
      <c r="S110738" s="1"/>
      <c r="T110738" s="1"/>
    </row>
    <row r="110739" spans="2:20">
      <c r="B110739" s="27"/>
      <c r="C110739" s="1"/>
      <c r="D110739" s="1"/>
      <c r="E110739" s="1"/>
      <c r="F110739" s="1"/>
      <c r="G110739" s="1"/>
      <c r="H110739" s="1"/>
      <c r="I110739" s="1"/>
      <c r="J110739" s="1"/>
      <c r="K110739" s="1"/>
      <c r="L110739" s="1"/>
      <c r="M110739" s="1"/>
      <c r="N110739" s="1"/>
      <c r="O110739" s="1"/>
      <c r="P110739" s="1"/>
      <c r="Q110739" s="1"/>
      <c r="R110739" s="1"/>
      <c r="S110739" s="1"/>
      <c r="T110739" s="1"/>
    </row>
    <row r="110740" spans="2:20">
      <c r="B110740" s="27"/>
      <c r="C110740" s="1"/>
      <c r="D110740" s="1"/>
      <c r="E110740" s="1"/>
      <c r="F110740" s="1"/>
      <c r="G110740" s="1"/>
      <c r="H110740" s="1"/>
      <c r="I110740" s="1"/>
      <c r="J110740" s="1"/>
      <c r="K110740" s="1"/>
      <c r="L110740" s="1"/>
      <c r="M110740" s="1"/>
      <c r="N110740" s="1"/>
      <c r="O110740" s="1"/>
      <c r="P110740" s="1"/>
      <c r="Q110740" s="1"/>
      <c r="R110740" s="1"/>
      <c r="S110740" s="1"/>
      <c r="T110740" s="1"/>
    </row>
    <row r="110741" spans="2:20">
      <c r="B110741" s="27"/>
      <c r="C110741" s="1"/>
      <c r="D110741" s="1"/>
      <c r="E110741" s="1"/>
      <c r="F110741" s="1"/>
      <c r="G110741" s="1"/>
      <c r="H110741" s="1"/>
      <c r="I110741" s="1"/>
      <c r="J110741" s="1"/>
      <c r="K110741" s="1"/>
      <c r="L110741" s="1"/>
      <c r="M110741" s="1"/>
      <c r="N110741" s="1"/>
      <c r="O110741" s="1"/>
      <c r="P110741" s="1"/>
      <c r="Q110741" s="1"/>
      <c r="R110741" s="1"/>
      <c r="S110741" s="1"/>
      <c r="T110741" s="1"/>
    </row>
    <row r="110742" spans="2:20">
      <c r="B110742" s="27"/>
      <c r="C110742" s="1"/>
      <c r="D110742" s="1"/>
      <c r="E110742" s="1"/>
      <c r="F110742" s="1"/>
      <c r="G110742" s="1"/>
      <c r="H110742" s="1"/>
      <c r="I110742" s="1"/>
      <c r="J110742" s="1"/>
      <c r="K110742" s="1"/>
      <c r="L110742" s="1"/>
      <c r="M110742" s="1"/>
      <c r="N110742" s="1"/>
      <c r="O110742" s="1"/>
      <c r="P110742" s="1"/>
      <c r="Q110742" s="1"/>
      <c r="R110742" s="1"/>
      <c r="S110742" s="1"/>
      <c r="T110742" s="1"/>
    </row>
    <row r="110743" spans="2:20">
      <c r="B110743" s="27"/>
      <c r="C110743" s="1"/>
      <c r="D110743" s="1"/>
      <c r="E110743" s="1"/>
      <c r="F110743" s="1"/>
      <c r="G110743" s="1"/>
      <c r="H110743" s="1"/>
      <c r="I110743" s="1"/>
      <c r="J110743" s="1"/>
      <c r="K110743" s="1"/>
      <c r="L110743" s="1"/>
      <c r="M110743" s="1"/>
      <c r="N110743" s="1"/>
      <c r="O110743" s="1"/>
      <c r="P110743" s="1"/>
      <c r="Q110743" s="1"/>
      <c r="R110743" s="1"/>
      <c r="S110743" s="1"/>
      <c r="T110743" s="1"/>
    </row>
    <row r="110744" spans="2:20">
      <c r="B110744" s="27"/>
      <c r="C110744" s="1"/>
      <c r="D110744" s="1"/>
      <c r="E110744" s="1"/>
      <c r="F110744" s="1"/>
      <c r="G110744" s="1"/>
      <c r="H110744" s="1"/>
      <c r="I110744" s="1"/>
      <c r="J110744" s="1"/>
      <c r="K110744" s="1"/>
      <c r="L110744" s="1"/>
      <c r="M110744" s="1"/>
      <c r="N110744" s="1"/>
      <c r="O110744" s="1"/>
      <c r="P110744" s="1"/>
      <c r="Q110744" s="1"/>
      <c r="R110744" s="1"/>
      <c r="S110744" s="1"/>
      <c r="T110744" s="1"/>
    </row>
    <row r="110745" spans="2:20">
      <c r="B110745" s="27"/>
      <c r="C110745" s="1"/>
      <c r="D110745" s="1"/>
      <c r="E110745" s="1"/>
      <c r="F110745" s="1"/>
      <c r="G110745" s="1"/>
      <c r="H110745" s="1"/>
      <c r="I110745" s="1"/>
      <c r="J110745" s="1"/>
      <c r="K110745" s="1"/>
      <c r="L110745" s="1"/>
      <c r="M110745" s="1"/>
      <c r="N110745" s="1"/>
      <c r="O110745" s="1"/>
      <c r="P110745" s="1"/>
      <c r="Q110745" s="1"/>
      <c r="R110745" s="1"/>
      <c r="S110745" s="1"/>
      <c r="T110745" s="1"/>
    </row>
    <row r="110746" spans="2:20">
      <c r="B110746" s="27"/>
      <c r="C110746" s="1"/>
      <c r="D110746" s="1"/>
      <c r="E110746" s="1"/>
      <c r="F110746" s="1"/>
      <c r="G110746" s="1"/>
      <c r="H110746" s="1"/>
      <c r="I110746" s="1"/>
      <c r="J110746" s="1"/>
      <c r="K110746" s="1"/>
      <c r="L110746" s="1"/>
      <c r="M110746" s="1"/>
      <c r="N110746" s="1"/>
      <c r="O110746" s="1"/>
      <c r="P110746" s="1"/>
      <c r="Q110746" s="1"/>
      <c r="R110746" s="1"/>
      <c r="S110746" s="1"/>
      <c r="T110746" s="1"/>
    </row>
    <row r="110747" spans="2:20">
      <c r="B110747" s="27"/>
      <c r="C110747" s="1"/>
      <c r="D110747" s="1"/>
      <c r="E110747" s="1"/>
      <c r="F110747" s="1"/>
      <c r="G110747" s="1"/>
      <c r="H110747" s="1"/>
      <c r="I110747" s="1"/>
      <c r="J110747" s="1"/>
      <c r="K110747" s="1"/>
      <c r="L110747" s="1"/>
      <c r="M110747" s="1"/>
      <c r="N110747" s="1"/>
      <c r="O110747" s="1"/>
      <c r="P110747" s="1"/>
      <c r="Q110747" s="1"/>
      <c r="R110747" s="1"/>
      <c r="S110747" s="1"/>
      <c r="T110747" s="1"/>
    </row>
    <row r="110748" spans="2:20">
      <c r="B110748" s="27"/>
      <c r="C110748" s="1"/>
      <c r="D110748" s="1"/>
      <c r="E110748" s="1"/>
      <c r="F110748" s="1"/>
      <c r="G110748" s="1"/>
      <c r="H110748" s="1"/>
      <c r="I110748" s="1"/>
      <c r="J110748" s="1"/>
      <c r="K110748" s="1"/>
      <c r="L110748" s="1"/>
      <c r="M110748" s="1"/>
      <c r="N110748" s="1"/>
      <c r="O110748" s="1"/>
      <c r="P110748" s="1"/>
      <c r="Q110748" s="1"/>
      <c r="R110748" s="1"/>
      <c r="S110748" s="1"/>
      <c r="T110748" s="1"/>
    </row>
    <row r="110749" spans="2:20">
      <c r="B110749" s="27"/>
      <c r="C110749" s="1"/>
      <c r="D110749" s="1"/>
      <c r="E110749" s="1"/>
      <c r="F110749" s="1"/>
      <c r="G110749" s="1"/>
      <c r="H110749" s="1"/>
      <c r="I110749" s="1"/>
      <c r="J110749" s="1"/>
      <c r="K110749" s="1"/>
      <c r="L110749" s="1"/>
      <c r="M110749" s="1"/>
      <c r="N110749" s="1"/>
      <c r="O110749" s="1"/>
      <c r="P110749" s="1"/>
      <c r="Q110749" s="1"/>
      <c r="R110749" s="1"/>
      <c r="S110749" s="1"/>
      <c r="T110749" s="1"/>
    </row>
    <row r="110750" spans="2:20">
      <c r="B110750" s="27"/>
      <c r="C110750" s="1"/>
      <c r="D110750" s="1"/>
      <c r="E110750" s="1"/>
      <c r="F110750" s="1"/>
      <c r="G110750" s="1"/>
      <c r="H110750" s="1"/>
      <c r="I110750" s="1"/>
      <c r="J110750" s="1"/>
      <c r="K110750" s="1"/>
      <c r="L110750" s="1"/>
      <c r="M110750" s="1"/>
      <c r="N110750" s="1"/>
      <c r="O110750" s="1"/>
      <c r="P110750" s="1"/>
      <c r="Q110750" s="1"/>
      <c r="R110750" s="1"/>
      <c r="S110750" s="1"/>
      <c r="T110750" s="1"/>
    </row>
    <row r="110751" spans="2:20">
      <c r="B110751" s="27"/>
      <c r="C110751" s="1"/>
      <c r="D110751" s="1"/>
      <c r="E110751" s="1"/>
      <c r="F110751" s="1"/>
      <c r="G110751" s="1"/>
      <c r="H110751" s="1"/>
      <c r="I110751" s="1"/>
      <c r="J110751" s="1"/>
      <c r="K110751" s="1"/>
      <c r="L110751" s="1"/>
      <c r="M110751" s="1"/>
      <c r="N110751" s="1"/>
      <c r="O110751" s="1"/>
      <c r="P110751" s="1"/>
      <c r="Q110751" s="1"/>
      <c r="R110751" s="1"/>
      <c r="S110751" s="1"/>
      <c r="T110751" s="1"/>
    </row>
    <row r="110752" spans="2:20">
      <c r="B110752" s="27"/>
      <c r="C110752" s="1"/>
      <c r="D110752" s="1"/>
      <c r="E110752" s="1"/>
      <c r="F110752" s="1"/>
      <c r="G110752" s="1"/>
      <c r="H110752" s="1"/>
      <c r="I110752" s="1"/>
      <c r="J110752" s="1"/>
      <c r="K110752" s="1"/>
      <c r="L110752" s="1"/>
      <c r="M110752" s="1"/>
      <c r="N110752" s="1"/>
      <c r="O110752" s="1"/>
      <c r="P110752" s="1"/>
      <c r="Q110752" s="1"/>
      <c r="R110752" s="1"/>
      <c r="S110752" s="1"/>
      <c r="T110752" s="1"/>
    </row>
    <row r="110753" spans="2:20">
      <c r="B110753" s="27"/>
      <c r="C110753" s="1"/>
      <c r="D110753" s="1"/>
      <c r="E110753" s="1"/>
      <c r="F110753" s="1"/>
      <c r="G110753" s="1"/>
      <c r="H110753" s="1"/>
      <c r="I110753" s="1"/>
      <c r="J110753" s="1"/>
      <c r="K110753" s="1"/>
      <c r="L110753" s="1"/>
      <c r="M110753" s="1"/>
      <c r="N110753" s="1"/>
      <c r="O110753" s="1"/>
      <c r="P110753" s="1"/>
      <c r="Q110753" s="1"/>
      <c r="R110753" s="1"/>
      <c r="S110753" s="1"/>
      <c r="T110753" s="1"/>
    </row>
    <row r="110754" spans="2:20">
      <c r="B110754" s="27"/>
      <c r="C110754" s="1"/>
      <c r="D110754" s="1"/>
      <c r="E110754" s="1"/>
      <c r="F110754" s="1"/>
      <c r="G110754" s="1"/>
      <c r="H110754" s="1"/>
      <c r="I110754" s="1"/>
      <c r="J110754" s="1"/>
      <c r="K110754" s="1"/>
      <c r="L110754" s="1"/>
      <c r="M110754" s="1"/>
      <c r="N110754" s="1"/>
      <c r="O110754" s="1"/>
      <c r="P110754" s="1"/>
      <c r="Q110754" s="1"/>
      <c r="R110754" s="1"/>
      <c r="S110754" s="1"/>
      <c r="T110754" s="1"/>
    </row>
    <row r="110755" spans="2:20">
      <c r="B110755" s="27"/>
      <c r="C110755" s="1"/>
      <c r="D110755" s="1"/>
      <c r="E110755" s="1"/>
      <c r="F110755" s="1"/>
      <c r="G110755" s="1"/>
      <c r="H110755" s="1"/>
      <c r="I110755" s="1"/>
      <c r="J110755" s="1"/>
      <c r="K110755" s="1"/>
      <c r="L110755" s="1"/>
      <c r="M110755" s="1"/>
      <c r="N110755" s="1"/>
      <c r="O110755" s="1"/>
      <c r="P110755" s="1"/>
      <c r="Q110755" s="1"/>
      <c r="R110755" s="1"/>
      <c r="S110755" s="1"/>
      <c r="T110755" s="1"/>
    </row>
    <row r="110756" spans="2:20">
      <c r="B110756" s="27"/>
      <c r="C110756" s="1"/>
      <c r="D110756" s="1"/>
      <c r="E110756" s="1"/>
      <c r="F110756" s="1"/>
      <c r="G110756" s="1"/>
      <c r="H110756" s="1"/>
      <c r="I110756" s="1"/>
      <c r="J110756" s="1"/>
      <c r="K110756" s="1"/>
      <c r="L110756" s="1"/>
      <c r="M110756" s="1"/>
      <c r="N110756" s="1"/>
      <c r="O110756" s="1"/>
      <c r="P110756" s="1"/>
      <c r="Q110756" s="1"/>
      <c r="R110756" s="1"/>
      <c r="S110756" s="1"/>
      <c r="T110756" s="1"/>
    </row>
    <row r="110757" spans="2:20">
      <c r="B110757" s="27"/>
      <c r="C110757" s="1"/>
      <c r="D110757" s="1"/>
      <c r="E110757" s="1"/>
      <c r="F110757" s="1"/>
      <c r="G110757" s="1"/>
      <c r="H110757" s="1"/>
      <c r="I110757" s="1"/>
      <c r="J110757" s="1"/>
      <c r="K110757" s="1"/>
      <c r="L110757" s="1"/>
      <c r="M110757" s="1"/>
      <c r="N110757" s="1"/>
      <c r="O110757" s="1"/>
      <c r="P110757" s="1"/>
      <c r="Q110757" s="1"/>
      <c r="R110757" s="1"/>
      <c r="S110757" s="1"/>
      <c r="T110757" s="1"/>
    </row>
    <row r="110758" spans="2:20">
      <c r="B110758" s="27"/>
      <c r="C110758" s="1"/>
      <c r="D110758" s="1"/>
      <c r="E110758" s="1"/>
      <c r="F110758" s="1"/>
      <c r="G110758" s="1"/>
      <c r="H110758" s="1"/>
      <c r="I110758" s="1"/>
      <c r="J110758" s="1"/>
      <c r="K110758" s="1"/>
      <c r="L110758" s="1"/>
      <c r="M110758" s="1"/>
      <c r="N110758" s="1"/>
      <c r="O110758" s="1"/>
      <c r="P110758" s="1"/>
      <c r="Q110758" s="1"/>
      <c r="R110758" s="1"/>
      <c r="S110758" s="1"/>
      <c r="T110758" s="1"/>
    </row>
    <row r="110759" spans="2:20">
      <c r="B110759" s="27"/>
      <c r="C110759" s="1"/>
      <c r="D110759" s="1"/>
      <c r="E110759" s="1"/>
      <c r="F110759" s="1"/>
      <c r="G110759" s="1"/>
      <c r="H110759" s="1"/>
      <c r="I110759" s="1"/>
      <c r="J110759" s="1"/>
      <c r="K110759" s="1"/>
      <c r="L110759" s="1"/>
      <c r="M110759" s="1"/>
      <c r="N110759" s="1"/>
      <c r="O110759" s="1"/>
      <c r="P110759" s="1"/>
      <c r="Q110759" s="1"/>
      <c r="R110759" s="1"/>
      <c r="S110759" s="1"/>
      <c r="T110759" s="1"/>
    </row>
    <row r="110760" spans="2:20">
      <c r="B110760" s="27"/>
      <c r="C110760" s="1"/>
      <c r="D110760" s="1"/>
      <c r="E110760" s="1"/>
      <c r="F110760" s="1"/>
      <c r="G110760" s="1"/>
      <c r="H110760" s="1"/>
      <c r="I110760" s="1"/>
      <c r="J110760" s="1"/>
      <c r="K110760" s="1"/>
      <c r="L110760" s="1"/>
      <c r="M110760" s="1"/>
      <c r="N110760" s="1"/>
      <c r="O110760" s="1"/>
      <c r="P110760" s="1"/>
      <c r="Q110760" s="1"/>
      <c r="R110760" s="1"/>
      <c r="S110760" s="1"/>
      <c r="T110760" s="1"/>
    </row>
    <row r="110761" spans="2:20">
      <c r="B110761" s="27"/>
      <c r="C110761" s="1"/>
      <c r="D110761" s="1"/>
      <c r="E110761" s="1"/>
      <c r="F110761" s="1"/>
      <c r="G110761" s="1"/>
      <c r="H110761" s="1"/>
      <c r="I110761" s="1"/>
      <c r="J110761" s="1"/>
      <c r="K110761" s="1"/>
      <c r="L110761" s="1"/>
      <c r="M110761" s="1"/>
      <c r="N110761" s="1"/>
      <c r="O110761" s="1"/>
      <c r="P110761" s="1"/>
      <c r="Q110761" s="1"/>
      <c r="R110761" s="1"/>
      <c r="S110761" s="1"/>
      <c r="T110761" s="1"/>
    </row>
    <row r="110762" spans="2:20">
      <c r="B110762" s="27"/>
      <c r="C110762" s="1"/>
      <c r="D110762" s="1"/>
      <c r="E110762" s="1"/>
      <c r="F110762" s="1"/>
      <c r="G110762" s="1"/>
      <c r="H110762" s="1"/>
      <c r="I110762" s="1"/>
      <c r="J110762" s="1"/>
      <c r="K110762" s="1"/>
      <c r="L110762" s="1"/>
      <c r="M110762" s="1"/>
      <c r="N110762" s="1"/>
      <c r="O110762" s="1"/>
      <c r="P110762" s="1"/>
      <c r="Q110762" s="1"/>
      <c r="R110762" s="1"/>
      <c r="S110762" s="1"/>
      <c r="T110762" s="1"/>
    </row>
    <row r="110763" spans="2:20">
      <c r="B110763" s="27"/>
      <c r="C110763" s="1"/>
      <c r="D110763" s="1"/>
      <c r="E110763" s="1"/>
      <c r="F110763" s="1"/>
      <c r="G110763" s="1"/>
      <c r="H110763" s="1"/>
      <c r="I110763" s="1"/>
      <c r="J110763" s="1"/>
      <c r="K110763" s="1"/>
      <c r="L110763" s="1"/>
      <c r="M110763" s="1"/>
      <c r="N110763" s="1"/>
      <c r="O110763" s="1"/>
      <c r="P110763" s="1"/>
      <c r="Q110763" s="1"/>
      <c r="R110763" s="1"/>
      <c r="S110763" s="1"/>
      <c r="T110763" s="1"/>
    </row>
    <row r="110764" spans="2:20">
      <c r="B110764" s="27"/>
      <c r="C110764" s="1"/>
      <c r="D110764" s="1"/>
      <c r="E110764" s="1"/>
      <c r="F110764" s="1"/>
      <c r="G110764" s="1"/>
      <c r="H110764" s="1"/>
      <c r="I110764" s="1"/>
      <c r="J110764" s="1"/>
      <c r="K110764" s="1"/>
      <c r="L110764" s="1"/>
      <c r="M110764" s="1"/>
      <c r="N110764" s="1"/>
      <c r="O110764" s="1"/>
      <c r="P110764" s="1"/>
      <c r="Q110764" s="1"/>
      <c r="R110764" s="1"/>
      <c r="S110764" s="1"/>
      <c r="T110764" s="1"/>
    </row>
    <row r="110765" spans="2:20">
      <c r="B110765" s="27"/>
      <c r="C110765" s="1"/>
      <c r="D110765" s="1"/>
      <c r="E110765" s="1"/>
      <c r="F110765" s="1"/>
      <c r="G110765" s="1"/>
      <c r="H110765" s="1"/>
      <c r="I110765" s="1"/>
      <c r="J110765" s="1"/>
      <c r="K110765" s="1"/>
      <c r="L110765" s="1"/>
      <c r="M110765" s="1"/>
      <c r="N110765" s="1"/>
      <c r="O110765" s="1"/>
      <c r="P110765" s="1"/>
      <c r="Q110765" s="1"/>
      <c r="R110765" s="1"/>
      <c r="S110765" s="1"/>
      <c r="T110765" s="1"/>
    </row>
    <row r="110766" spans="2:20">
      <c r="B110766" s="27"/>
      <c r="C110766" s="1"/>
      <c r="D110766" s="1"/>
      <c r="E110766" s="1"/>
      <c r="F110766" s="1"/>
      <c r="G110766" s="1"/>
      <c r="H110766" s="1"/>
      <c r="I110766" s="1"/>
      <c r="J110766" s="1"/>
      <c r="K110766" s="1"/>
      <c r="L110766" s="1"/>
      <c r="M110766" s="1"/>
      <c r="N110766" s="1"/>
      <c r="O110766" s="1"/>
      <c r="P110766" s="1"/>
      <c r="Q110766" s="1"/>
      <c r="R110766" s="1"/>
      <c r="S110766" s="1"/>
      <c r="T110766" s="1"/>
    </row>
    <row r="110767" spans="2:20">
      <c r="B110767" s="27"/>
      <c r="C110767" s="1"/>
      <c r="D110767" s="1"/>
      <c r="E110767" s="1"/>
      <c r="F110767" s="1"/>
      <c r="G110767" s="1"/>
      <c r="H110767" s="1"/>
      <c r="I110767" s="1"/>
      <c r="J110767" s="1"/>
      <c r="K110767" s="1"/>
      <c r="L110767" s="1"/>
      <c r="M110767" s="1"/>
      <c r="N110767" s="1"/>
      <c r="O110767" s="1"/>
      <c r="P110767" s="1"/>
      <c r="Q110767" s="1"/>
      <c r="R110767" s="1"/>
      <c r="S110767" s="1"/>
      <c r="T110767" s="1"/>
    </row>
    <row r="110768" spans="2:20">
      <c r="B110768" s="27"/>
      <c r="C110768" s="1"/>
      <c r="D110768" s="1"/>
      <c r="E110768" s="1"/>
      <c r="F110768" s="1"/>
      <c r="G110768" s="1"/>
      <c r="H110768" s="1"/>
      <c r="I110768" s="1"/>
      <c r="J110768" s="1"/>
      <c r="K110768" s="1"/>
      <c r="L110768" s="1"/>
      <c r="M110768" s="1"/>
      <c r="N110768" s="1"/>
      <c r="O110768" s="1"/>
      <c r="P110768" s="1"/>
      <c r="Q110768" s="1"/>
      <c r="R110768" s="1"/>
      <c r="S110768" s="1"/>
      <c r="T110768" s="1"/>
    </row>
    <row r="110769" spans="2:20">
      <c r="B110769" s="27"/>
      <c r="C110769" s="1"/>
      <c r="D110769" s="1"/>
      <c r="E110769" s="1"/>
      <c r="F110769" s="1"/>
      <c r="G110769" s="1"/>
      <c r="H110769" s="1"/>
      <c r="I110769" s="1"/>
      <c r="J110769" s="1"/>
      <c r="K110769" s="1"/>
      <c r="L110769" s="1"/>
      <c r="M110769" s="1"/>
      <c r="N110769" s="1"/>
      <c r="O110769" s="1"/>
      <c r="P110769" s="1"/>
      <c r="Q110769" s="1"/>
      <c r="R110769" s="1"/>
      <c r="S110769" s="1"/>
      <c r="T110769" s="1"/>
    </row>
    <row r="110770" spans="2:20">
      <c r="B110770" s="27"/>
      <c r="C110770" s="1"/>
      <c r="D110770" s="1"/>
      <c r="E110770" s="1"/>
      <c r="F110770" s="1"/>
      <c r="G110770" s="1"/>
      <c r="H110770" s="1"/>
      <c r="I110770" s="1"/>
      <c r="J110770" s="1"/>
      <c r="K110770" s="1"/>
      <c r="L110770" s="1"/>
      <c r="M110770" s="1"/>
      <c r="N110770" s="1"/>
      <c r="O110770" s="1"/>
      <c r="P110770" s="1"/>
      <c r="Q110770" s="1"/>
      <c r="R110770" s="1"/>
      <c r="S110770" s="1"/>
      <c r="T110770" s="1"/>
    </row>
    <row r="110771" spans="2:20">
      <c r="B110771" s="27"/>
      <c r="C110771" s="1"/>
      <c r="D110771" s="1"/>
      <c r="E110771" s="1"/>
      <c r="F110771" s="1"/>
      <c r="G110771" s="1"/>
      <c r="H110771" s="1"/>
      <c r="I110771" s="1"/>
      <c r="J110771" s="1"/>
      <c r="K110771" s="1"/>
      <c r="L110771" s="1"/>
      <c r="M110771" s="1"/>
      <c r="N110771" s="1"/>
      <c r="O110771" s="1"/>
      <c r="P110771" s="1"/>
      <c r="Q110771" s="1"/>
      <c r="R110771" s="1"/>
      <c r="S110771" s="1"/>
      <c r="T110771" s="1"/>
    </row>
    <row r="110772" spans="2:20">
      <c r="B110772" s="27"/>
      <c r="C110772" s="1"/>
      <c r="D110772" s="1"/>
      <c r="E110772" s="1"/>
      <c r="F110772" s="1"/>
      <c r="G110772" s="1"/>
      <c r="H110772" s="1"/>
      <c r="I110772" s="1"/>
      <c r="J110772" s="1"/>
      <c r="K110772" s="1"/>
      <c r="L110772" s="1"/>
      <c r="M110772" s="1"/>
      <c r="N110772" s="1"/>
      <c r="O110772" s="1"/>
      <c r="P110772" s="1"/>
      <c r="Q110772" s="1"/>
      <c r="R110772" s="1"/>
      <c r="S110772" s="1"/>
      <c r="T110772" s="1"/>
    </row>
    <row r="110773" spans="2:20">
      <c r="B110773" s="27"/>
      <c r="C110773" s="1"/>
      <c r="D110773" s="1"/>
      <c r="E110773" s="1"/>
      <c r="F110773" s="1"/>
      <c r="G110773" s="1"/>
      <c r="H110773" s="1"/>
      <c r="I110773" s="1"/>
      <c r="J110773" s="1"/>
      <c r="K110773" s="1"/>
      <c r="L110773" s="1"/>
      <c r="M110773" s="1"/>
      <c r="N110773" s="1"/>
      <c r="O110773" s="1"/>
      <c r="P110773" s="1"/>
      <c r="Q110773" s="1"/>
      <c r="R110773" s="1"/>
      <c r="S110773" s="1"/>
      <c r="T110773" s="1"/>
    </row>
    <row r="110774" spans="2:20">
      <c r="B110774" s="27"/>
      <c r="C110774" s="1"/>
      <c r="D110774" s="1"/>
      <c r="E110774" s="1"/>
      <c r="F110774" s="1"/>
      <c r="G110774" s="1"/>
      <c r="H110774" s="1"/>
      <c r="I110774" s="1"/>
      <c r="J110774" s="1"/>
      <c r="K110774" s="1"/>
      <c r="L110774" s="1"/>
      <c r="M110774" s="1"/>
      <c r="N110774" s="1"/>
      <c r="O110774" s="1"/>
      <c r="P110774" s="1"/>
      <c r="Q110774" s="1"/>
      <c r="R110774" s="1"/>
      <c r="S110774" s="1"/>
      <c r="T110774" s="1"/>
    </row>
    <row r="110775" spans="2:20">
      <c r="B110775" s="27"/>
      <c r="C110775" s="1"/>
      <c r="D110775" s="1"/>
      <c r="E110775" s="1"/>
      <c r="F110775" s="1"/>
      <c r="G110775" s="1"/>
      <c r="H110775" s="1"/>
      <c r="I110775" s="1"/>
      <c r="J110775" s="1"/>
      <c r="K110775" s="1"/>
      <c r="L110775" s="1"/>
      <c r="M110775" s="1"/>
      <c r="N110775" s="1"/>
      <c r="O110775" s="1"/>
      <c r="P110775" s="1"/>
      <c r="Q110775" s="1"/>
      <c r="R110775" s="1"/>
      <c r="S110775" s="1"/>
      <c r="T110775" s="1"/>
    </row>
    <row r="110776" spans="2:20">
      <c r="B110776" s="27"/>
      <c r="C110776" s="1"/>
      <c r="D110776" s="1"/>
      <c r="E110776" s="1"/>
      <c r="F110776" s="1"/>
      <c r="G110776" s="1"/>
      <c r="H110776" s="1"/>
      <c r="I110776" s="1"/>
      <c r="J110776" s="1"/>
      <c r="K110776" s="1"/>
      <c r="L110776" s="1"/>
      <c r="M110776" s="1"/>
      <c r="N110776" s="1"/>
      <c r="O110776" s="1"/>
      <c r="P110776" s="1"/>
      <c r="Q110776" s="1"/>
      <c r="R110776" s="1"/>
      <c r="S110776" s="1"/>
      <c r="T110776" s="1"/>
    </row>
    <row r="110777" spans="2:20">
      <c r="B110777" s="27"/>
      <c r="C110777" s="1"/>
      <c r="D110777" s="1"/>
      <c r="E110777" s="1"/>
      <c r="F110777" s="1"/>
      <c r="G110777" s="1"/>
      <c r="H110777" s="1"/>
      <c r="I110777" s="1"/>
      <c r="J110777" s="1"/>
      <c r="K110777" s="1"/>
      <c r="L110777" s="1"/>
      <c r="M110777" s="1"/>
      <c r="N110777" s="1"/>
      <c r="O110777" s="1"/>
      <c r="P110777" s="1"/>
      <c r="Q110777" s="1"/>
      <c r="R110777" s="1"/>
      <c r="S110777" s="1"/>
      <c r="T110777" s="1"/>
    </row>
    <row r="110778" spans="2:20">
      <c r="B110778" s="27"/>
      <c r="C110778" s="1"/>
      <c r="D110778" s="1"/>
      <c r="E110778" s="1"/>
      <c r="F110778" s="1"/>
      <c r="G110778" s="1"/>
      <c r="H110778" s="1"/>
      <c r="I110778" s="1"/>
      <c r="J110778" s="1"/>
      <c r="K110778" s="1"/>
      <c r="L110778" s="1"/>
      <c r="M110778" s="1"/>
      <c r="N110778" s="1"/>
      <c r="O110778" s="1"/>
      <c r="P110778" s="1"/>
      <c r="Q110778" s="1"/>
      <c r="R110778" s="1"/>
      <c r="S110778" s="1"/>
      <c r="T110778" s="1"/>
    </row>
    <row r="110779" spans="2:20">
      <c r="B110779" s="27"/>
      <c r="C110779" s="1"/>
      <c r="D110779" s="1"/>
      <c r="E110779" s="1"/>
      <c r="F110779" s="1"/>
      <c r="G110779" s="1"/>
      <c r="H110779" s="1"/>
      <c r="I110779" s="1"/>
      <c r="J110779" s="1"/>
      <c r="K110779" s="1"/>
      <c r="L110779" s="1"/>
      <c r="M110779" s="1"/>
      <c r="N110779" s="1"/>
      <c r="O110779" s="1"/>
      <c r="P110779" s="1"/>
      <c r="Q110779" s="1"/>
      <c r="R110779" s="1"/>
      <c r="S110779" s="1"/>
      <c r="T110779" s="1"/>
    </row>
    <row r="110780" spans="2:20">
      <c r="B110780" s="27"/>
      <c r="C110780" s="1"/>
      <c r="D110780" s="1"/>
      <c r="E110780" s="1"/>
      <c r="F110780" s="1"/>
      <c r="G110780" s="1"/>
      <c r="H110780" s="1"/>
      <c r="I110780" s="1"/>
      <c r="J110780" s="1"/>
      <c r="K110780" s="1"/>
      <c r="L110780" s="1"/>
      <c r="M110780" s="1"/>
      <c r="N110780" s="1"/>
      <c r="O110780" s="1"/>
      <c r="P110780" s="1"/>
      <c r="Q110780" s="1"/>
      <c r="R110780" s="1"/>
      <c r="S110780" s="1"/>
      <c r="T110780" s="1"/>
    </row>
    <row r="110781" spans="2:20">
      <c r="B110781" s="27"/>
      <c r="C110781" s="1"/>
      <c r="D110781" s="1"/>
      <c r="E110781" s="1"/>
      <c r="F110781" s="1"/>
      <c r="G110781" s="1"/>
      <c r="H110781" s="1"/>
      <c r="I110781" s="1"/>
      <c r="J110781" s="1"/>
      <c r="K110781" s="1"/>
      <c r="L110781" s="1"/>
      <c r="M110781" s="1"/>
      <c r="N110781" s="1"/>
      <c r="O110781" s="1"/>
      <c r="P110781" s="1"/>
      <c r="Q110781" s="1"/>
      <c r="R110781" s="1"/>
      <c r="S110781" s="1"/>
      <c r="T110781" s="1"/>
    </row>
    <row r="110782" spans="2:20">
      <c r="B110782" s="27"/>
      <c r="C110782" s="1"/>
      <c r="D110782" s="1"/>
      <c r="E110782" s="1"/>
      <c r="F110782" s="1"/>
      <c r="G110782" s="1"/>
      <c r="H110782" s="1"/>
      <c r="I110782" s="1"/>
      <c r="J110782" s="1"/>
      <c r="K110782" s="1"/>
      <c r="L110782" s="1"/>
      <c r="M110782" s="1"/>
      <c r="N110782" s="1"/>
      <c r="O110782" s="1"/>
      <c r="P110782" s="1"/>
      <c r="Q110782" s="1"/>
      <c r="R110782" s="1"/>
      <c r="S110782" s="1"/>
      <c r="T110782" s="1"/>
    </row>
    <row r="110783" spans="2:20">
      <c r="B110783" s="27"/>
      <c r="C110783" s="1"/>
      <c r="D110783" s="1"/>
      <c r="E110783" s="1"/>
      <c r="F110783" s="1"/>
      <c r="G110783" s="1"/>
      <c r="H110783" s="1"/>
      <c r="I110783" s="1"/>
      <c r="J110783" s="1"/>
      <c r="K110783" s="1"/>
      <c r="L110783" s="1"/>
      <c r="M110783" s="1"/>
      <c r="N110783" s="1"/>
      <c r="O110783" s="1"/>
      <c r="P110783" s="1"/>
      <c r="Q110783" s="1"/>
      <c r="R110783" s="1"/>
      <c r="S110783" s="1"/>
      <c r="T110783" s="1"/>
    </row>
    <row r="110784" spans="2:20">
      <c r="B110784" s="27"/>
      <c r="C110784" s="1"/>
      <c r="D110784" s="1"/>
      <c r="E110784" s="1"/>
      <c r="F110784" s="1"/>
      <c r="G110784" s="1"/>
      <c r="H110784" s="1"/>
      <c r="I110784" s="1"/>
      <c r="J110784" s="1"/>
      <c r="K110784" s="1"/>
      <c r="L110784" s="1"/>
      <c r="M110784" s="1"/>
      <c r="N110784" s="1"/>
      <c r="O110784" s="1"/>
      <c r="P110784" s="1"/>
      <c r="Q110784" s="1"/>
      <c r="R110784" s="1"/>
      <c r="S110784" s="1"/>
      <c r="T110784" s="1"/>
    </row>
    <row r="110785" spans="2:20">
      <c r="B110785" s="27"/>
      <c r="C110785" s="1"/>
      <c r="D110785" s="1"/>
      <c r="E110785" s="1"/>
      <c r="F110785" s="1"/>
      <c r="G110785" s="1"/>
      <c r="H110785" s="1"/>
      <c r="I110785" s="1"/>
      <c r="J110785" s="1"/>
      <c r="K110785" s="1"/>
      <c r="L110785" s="1"/>
      <c r="M110785" s="1"/>
      <c r="N110785" s="1"/>
      <c r="O110785" s="1"/>
      <c r="P110785" s="1"/>
      <c r="Q110785" s="1"/>
      <c r="R110785" s="1"/>
      <c r="S110785" s="1"/>
      <c r="T110785" s="1"/>
    </row>
    <row r="110786" spans="2:20">
      <c r="B110786" s="27"/>
      <c r="C110786" s="1"/>
      <c r="D110786" s="1"/>
      <c r="E110786" s="1"/>
      <c r="F110786" s="1"/>
      <c r="G110786" s="1"/>
      <c r="H110786" s="1"/>
      <c r="I110786" s="1"/>
      <c r="J110786" s="1"/>
      <c r="K110786" s="1"/>
      <c r="L110786" s="1"/>
      <c r="M110786" s="1"/>
      <c r="N110786" s="1"/>
      <c r="O110786" s="1"/>
      <c r="P110786" s="1"/>
      <c r="Q110786" s="1"/>
      <c r="R110786" s="1"/>
      <c r="S110786" s="1"/>
      <c r="T110786" s="1"/>
    </row>
    <row r="110787" spans="2:20">
      <c r="B110787" s="27"/>
      <c r="C110787" s="1"/>
      <c r="D110787" s="1"/>
      <c r="E110787" s="1"/>
      <c r="F110787" s="1"/>
      <c r="G110787" s="1"/>
      <c r="H110787" s="1"/>
      <c r="I110787" s="1"/>
      <c r="J110787" s="1"/>
      <c r="K110787" s="1"/>
      <c r="L110787" s="1"/>
      <c r="M110787" s="1"/>
      <c r="N110787" s="1"/>
      <c r="O110787" s="1"/>
      <c r="P110787" s="1"/>
      <c r="Q110787" s="1"/>
      <c r="R110787" s="1"/>
      <c r="S110787" s="1"/>
      <c r="T110787" s="1"/>
    </row>
    <row r="110788" spans="2:20">
      <c r="B110788" s="27"/>
      <c r="C110788" s="1"/>
      <c r="D110788" s="1"/>
      <c r="E110788" s="1"/>
      <c r="F110788" s="1"/>
      <c r="G110788" s="1"/>
      <c r="H110788" s="1"/>
      <c r="I110788" s="1"/>
      <c r="J110788" s="1"/>
      <c r="K110788" s="1"/>
      <c r="L110788" s="1"/>
      <c r="M110788" s="1"/>
      <c r="N110788" s="1"/>
      <c r="O110788" s="1"/>
      <c r="P110788" s="1"/>
      <c r="Q110788" s="1"/>
      <c r="R110788" s="1"/>
      <c r="S110788" s="1"/>
      <c r="T110788" s="1"/>
    </row>
    <row r="110789" spans="2:20">
      <c r="B110789" s="27"/>
      <c r="C110789" s="1"/>
      <c r="D110789" s="1"/>
      <c r="E110789" s="1"/>
      <c r="F110789" s="1"/>
      <c r="G110789" s="1"/>
      <c r="H110789" s="1"/>
      <c r="I110789" s="1"/>
      <c r="J110789" s="1"/>
      <c r="K110789" s="1"/>
      <c r="L110789" s="1"/>
      <c r="M110789" s="1"/>
      <c r="N110789" s="1"/>
      <c r="O110789" s="1"/>
      <c r="P110789" s="1"/>
      <c r="Q110789" s="1"/>
      <c r="R110789" s="1"/>
      <c r="S110789" s="1"/>
      <c r="T110789" s="1"/>
    </row>
    <row r="110790" spans="2:20">
      <c r="B110790" s="27"/>
      <c r="C110790" s="1"/>
      <c r="D110790" s="1"/>
      <c r="E110790" s="1"/>
      <c r="F110790" s="1"/>
      <c r="G110790" s="1"/>
      <c r="H110790" s="1"/>
      <c r="I110790" s="1"/>
      <c r="J110790" s="1"/>
      <c r="K110790" s="1"/>
      <c r="L110790" s="1"/>
      <c r="M110790" s="1"/>
      <c r="N110790" s="1"/>
      <c r="O110790" s="1"/>
      <c r="P110790" s="1"/>
      <c r="Q110790" s="1"/>
      <c r="R110790" s="1"/>
      <c r="S110790" s="1"/>
      <c r="T110790" s="1"/>
    </row>
    <row r="110791" spans="2:20">
      <c r="B110791" s="27"/>
      <c r="C110791" s="1"/>
      <c r="D110791" s="1"/>
      <c r="E110791" s="1"/>
      <c r="F110791" s="1"/>
      <c r="G110791" s="1"/>
      <c r="H110791" s="1"/>
      <c r="I110791" s="1"/>
      <c r="J110791" s="1"/>
      <c r="K110791" s="1"/>
      <c r="L110791" s="1"/>
      <c r="M110791" s="1"/>
      <c r="N110791" s="1"/>
      <c r="O110791" s="1"/>
      <c r="P110791" s="1"/>
      <c r="Q110791" s="1"/>
      <c r="R110791" s="1"/>
      <c r="S110791" s="1"/>
      <c r="T110791" s="1"/>
    </row>
    <row r="110792" spans="2:20">
      <c r="B110792" s="27"/>
      <c r="C110792" s="1"/>
      <c r="D110792" s="1"/>
      <c r="E110792" s="1"/>
      <c r="F110792" s="1"/>
      <c r="G110792" s="1"/>
      <c r="H110792" s="1"/>
      <c r="I110792" s="1"/>
      <c r="J110792" s="1"/>
      <c r="K110792" s="1"/>
      <c r="L110792" s="1"/>
      <c r="M110792" s="1"/>
      <c r="N110792" s="1"/>
      <c r="O110792" s="1"/>
      <c r="P110792" s="1"/>
      <c r="Q110792" s="1"/>
      <c r="R110792" s="1"/>
      <c r="S110792" s="1"/>
      <c r="T110792" s="1"/>
    </row>
    <row r="110793" spans="2:20">
      <c r="B110793" s="27"/>
      <c r="C110793" s="1"/>
      <c r="D110793" s="1"/>
      <c r="E110793" s="1"/>
      <c r="F110793" s="1"/>
      <c r="G110793" s="1"/>
      <c r="H110793" s="1"/>
      <c r="I110793" s="1"/>
      <c r="J110793" s="1"/>
      <c r="K110793" s="1"/>
      <c r="L110793" s="1"/>
      <c r="M110793" s="1"/>
      <c r="N110793" s="1"/>
      <c r="O110793" s="1"/>
      <c r="P110793" s="1"/>
      <c r="Q110793" s="1"/>
      <c r="R110793" s="1"/>
      <c r="S110793" s="1"/>
      <c r="T110793" s="1"/>
    </row>
    <row r="110794" spans="2:20">
      <c r="B110794" s="27"/>
      <c r="C110794" s="1"/>
      <c r="D110794" s="1"/>
      <c r="E110794" s="1"/>
      <c r="F110794" s="1"/>
      <c r="G110794" s="1"/>
      <c r="H110794" s="1"/>
      <c r="I110794" s="1"/>
      <c r="J110794" s="1"/>
      <c r="K110794" s="1"/>
      <c r="L110794" s="1"/>
      <c r="M110794" s="1"/>
      <c r="N110794" s="1"/>
      <c r="O110794" s="1"/>
      <c r="P110794" s="1"/>
      <c r="Q110794" s="1"/>
      <c r="R110794" s="1"/>
      <c r="S110794" s="1"/>
      <c r="T110794" s="1"/>
    </row>
    <row r="110795" spans="2:20">
      <c r="B110795" s="27"/>
      <c r="C110795" s="1"/>
      <c r="D110795" s="1"/>
      <c r="E110795" s="1"/>
      <c r="F110795" s="1"/>
      <c r="G110795" s="1"/>
      <c r="H110795" s="1"/>
      <c r="I110795" s="1"/>
      <c r="J110795" s="1"/>
      <c r="K110795" s="1"/>
      <c r="L110795" s="1"/>
      <c r="M110795" s="1"/>
      <c r="N110795" s="1"/>
      <c r="O110795" s="1"/>
      <c r="P110795" s="1"/>
      <c r="Q110795" s="1"/>
      <c r="R110795" s="1"/>
      <c r="S110795" s="1"/>
      <c r="T110795" s="1"/>
    </row>
    <row r="110796" spans="2:20">
      <c r="B110796" s="27"/>
      <c r="C110796" s="1"/>
      <c r="D110796" s="1"/>
      <c r="E110796" s="1"/>
      <c r="F110796" s="1"/>
      <c r="G110796" s="1"/>
      <c r="H110796" s="1"/>
      <c r="I110796" s="1"/>
      <c r="J110796" s="1"/>
      <c r="K110796" s="1"/>
      <c r="L110796" s="1"/>
      <c r="M110796" s="1"/>
      <c r="N110796" s="1"/>
      <c r="O110796" s="1"/>
      <c r="P110796" s="1"/>
      <c r="Q110796" s="1"/>
      <c r="R110796" s="1"/>
      <c r="S110796" s="1"/>
      <c r="T110796" s="1"/>
    </row>
    <row r="110797" spans="2:20">
      <c r="B110797" s="27"/>
      <c r="C110797" s="1"/>
      <c r="D110797" s="1"/>
      <c r="E110797" s="1"/>
      <c r="F110797" s="1"/>
      <c r="G110797" s="1"/>
      <c r="H110797" s="1"/>
      <c r="I110797" s="1"/>
      <c r="J110797" s="1"/>
      <c r="K110797" s="1"/>
      <c r="L110797" s="1"/>
      <c r="M110797" s="1"/>
      <c r="N110797" s="1"/>
      <c r="O110797" s="1"/>
      <c r="P110797" s="1"/>
      <c r="Q110797" s="1"/>
      <c r="R110797" s="1"/>
      <c r="S110797" s="1"/>
      <c r="T110797" s="1"/>
    </row>
    <row r="110798" spans="2:20">
      <c r="B110798" s="27"/>
      <c r="C110798" s="1"/>
      <c r="D110798" s="1"/>
      <c r="E110798" s="1"/>
      <c r="F110798" s="1"/>
      <c r="G110798" s="1"/>
      <c r="H110798" s="1"/>
      <c r="I110798" s="1"/>
      <c r="J110798" s="1"/>
      <c r="K110798" s="1"/>
      <c r="L110798" s="1"/>
      <c r="M110798" s="1"/>
      <c r="N110798" s="1"/>
      <c r="O110798" s="1"/>
      <c r="P110798" s="1"/>
      <c r="Q110798" s="1"/>
      <c r="R110798" s="1"/>
      <c r="S110798" s="1"/>
      <c r="T110798" s="1"/>
    </row>
    <row r="110799" spans="2:20">
      <c r="B110799" s="27"/>
      <c r="C110799" s="1"/>
      <c r="D110799" s="1"/>
      <c r="E110799" s="1"/>
      <c r="F110799" s="1"/>
      <c r="G110799" s="1"/>
      <c r="H110799" s="1"/>
      <c r="I110799" s="1"/>
      <c r="J110799" s="1"/>
      <c r="K110799" s="1"/>
      <c r="L110799" s="1"/>
      <c r="M110799" s="1"/>
      <c r="N110799" s="1"/>
      <c r="O110799" s="1"/>
      <c r="P110799" s="1"/>
      <c r="Q110799" s="1"/>
      <c r="R110799" s="1"/>
      <c r="S110799" s="1"/>
      <c r="T110799" s="1"/>
    </row>
    <row r="110800" spans="2:20">
      <c r="B110800" s="27"/>
      <c r="C110800" s="1"/>
      <c r="D110800" s="1"/>
      <c r="E110800" s="1"/>
      <c r="F110800" s="1"/>
      <c r="G110800" s="1"/>
      <c r="H110800" s="1"/>
      <c r="I110800" s="1"/>
      <c r="J110800" s="1"/>
      <c r="K110800" s="1"/>
      <c r="L110800" s="1"/>
      <c r="M110800" s="1"/>
      <c r="N110800" s="1"/>
      <c r="O110800" s="1"/>
      <c r="P110800" s="1"/>
      <c r="Q110800" s="1"/>
      <c r="R110800" s="1"/>
      <c r="S110800" s="1"/>
      <c r="T110800" s="1"/>
    </row>
    <row r="110801" spans="2:20">
      <c r="B110801" s="27"/>
      <c r="C110801" s="1"/>
      <c r="D110801" s="1"/>
      <c r="E110801" s="1"/>
      <c r="F110801" s="1"/>
      <c r="G110801" s="1"/>
      <c r="H110801" s="1"/>
      <c r="I110801" s="1"/>
      <c r="J110801" s="1"/>
      <c r="K110801" s="1"/>
      <c r="L110801" s="1"/>
      <c r="M110801" s="1"/>
      <c r="N110801" s="1"/>
      <c r="O110801" s="1"/>
      <c r="P110801" s="1"/>
      <c r="Q110801" s="1"/>
      <c r="R110801" s="1"/>
      <c r="S110801" s="1"/>
      <c r="T110801" s="1"/>
    </row>
    <row r="110802" spans="2:20">
      <c r="B110802" s="27"/>
      <c r="C110802" s="1"/>
      <c r="D110802" s="1"/>
      <c r="E110802" s="1"/>
      <c r="F110802" s="1"/>
      <c r="G110802" s="1"/>
      <c r="H110802" s="1"/>
      <c r="I110802" s="1"/>
      <c r="J110802" s="1"/>
      <c r="K110802" s="1"/>
      <c r="L110802" s="1"/>
      <c r="M110802" s="1"/>
      <c r="N110802" s="1"/>
      <c r="O110802" s="1"/>
      <c r="P110802" s="1"/>
      <c r="Q110802" s="1"/>
      <c r="R110802" s="1"/>
      <c r="S110802" s="1"/>
      <c r="T110802" s="1"/>
    </row>
    <row r="110803" spans="2:20">
      <c r="B110803" s="27"/>
      <c r="C110803" s="1"/>
      <c r="D110803" s="1"/>
      <c r="E110803" s="1"/>
      <c r="F110803" s="1"/>
      <c r="G110803" s="1"/>
      <c r="H110803" s="1"/>
      <c r="I110803" s="1"/>
      <c r="J110803" s="1"/>
      <c r="K110803" s="1"/>
      <c r="L110803" s="1"/>
      <c r="M110803" s="1"/>
      <c r="N110803" s="1"/>
      <c r="O110803" s="1"/>
      <c r="P110803" s="1"/>
      <c r="Q110803" s="1"/>
      <c r="R110803" s="1"/>
      <c r="S110803" s="1"/>
      <c r="T110803" s="1"/>
    </row>
    <row r="110804" spans="2:20">
      <c r="B110804" s="27"/>
      <c r="C110804" s="1"/>
      <c r="D110804" s="1"/>
      <c r="E110804" s="1"/>
      <c r="F110804" s="1"/>
      <c r="G110804" s="1"/>
      <c r="H110804" s="1"/>
      <c r="I110804" s="1"/>
      <c r="J110804" s="1"/>
      <c r="K110804" s="1"/>
      <c r="L110804" s="1"/>
      <c r="M110804" s="1"/>
      <c r="N110804" s="1"/>
      <c r="O110804" s="1"/>
      <c r="P110804" s="1"/>
      <c r="Q110804" s="1"/>
      <c r="R110804" s="1"/>
      <c r="S110804" s="1"/>
      <c r="T110804" s="1"/>
    </row>
    <row r="110805" spans="2:20">
      <c r="B110805" s="27"/>
      <c r="C110805" s="1"/>
      <c r="D110805" s="1"/>
      <c r="E110805" s="1"/>
      <c r="F110805" s="1"/>
      <c r="G110805" s="1"/>
      <c r="H110805" s="1"/>
      <c r="I110805" s="1"/>
      <c r="J110805" s="1"/>
      <c r="K110805" s="1"/>
      <c r="L110805" s="1"/>
      <c r="M110805" s="1"/>
      <c r="N110805" s="1"/>
      <c r="O110805" s="1"/>
      <c r="P110805" s="1"/>
      <c r="Q110805" s="1"/>
      <c r="R110805" s="1"/>
      <c r="S110805" s="1"/>
      <c r="T110805" s="1"/>
    </row>
    <row r="110806" spans="2:20">
      <c r="B110806" s="27"/>
      <c r="C110806" s="1"/>
      <c r="D110806" s="1"/>
      <c r="E110806" s="1"/>
      <c r="F110806" s="1"/>
      <c r="G110806" s="1"/>
      <c r="H110806" s="1"/>
      <c r="I110806" s="1"/>
      <c r="J110806" s="1"/>
      <c r="K110806" s="1"/>
      <c r="L110806" s="1"/>
      <c r="M110806" s="1"/>
      <c r="N110806" s="1"/>
      <c r="O110806" s="1"/>
      <c r="P110806" s="1"/>
      <c r="Q110806" s="1"/>
      <c r="R110806" s="1"/>
      <c r="S110806" s="1"/>
      <c r="T110806" s="1"/>
    </row>
    <row r="110807" spans="2:20">
      <c r="B110807" s="27"/>
      <c r="C110807" s="1"/>
      <c r="D110807" s="1"/>
      <c r="E110807" s="1"/>
      <c r="F110807" s="1"/>
      <c r="G110807" s="1"/>
      <c r="H110807" s="1"/>
      <c r="I110807" s="1"/>
      <c r="J110807" s="1"/>
      <c r="K110807" s="1"/>
      <c r="L110807" s="1"/>
      <c r="M110807" s="1"/>
      <c r="N110807" s="1"/>
      <c r="O110807" s="1"/>
      <c r="P110807" s="1"/>
      <c r="Q110807" s="1"/>
      <c r="R110807" s="1"/>
      <c r="S110807" s="1"/>
      <c r="T110807" s="1"/>
    </row>
    <row r="110808" spans="2:20">
      <c r="B110808" s="27"/>
      <c r="C110808" s="1"/>
      <c r="D110808" s="1"/>
      <c r="E110808" s="1"/>
      <c r="F110808" s="1"/>
      <c r="G110808" s="1"/>
      <c r="H110808" s="1"/>
      <c r="I110808" s="1"/>
      <c r="J110808" s="1"/>
      <c r="K110808" s="1"/>
      <c r="L110808" s="1"/>
      <c r="M110808" s="1"/>
      <c r="N110808" s="1"/>
      <c r="O110808" s="1"/>
      <c r="P110808" s="1"/>
      <c r="Q110808" s="1"/>
      <c r="R110808" s="1"/>
      <c r="S110808" s="1"/>
      <c r="T110808" s="1"/>
    </row>
    <row r="110809" spans="2:20">
      <c r="B110809" s="27"/>
      <c r="C110809" s="1"/>
      <c r="D110809" s="1"/>
      <c r="E110809" s="1"/>
      <c r="F110809" s="1"/>
      <c r="G110809" s="1"/>
      <c r="H110809" s="1"/>
      <c r="I110809" s="1"/>
      <c r="J110809" s="1"/>
      <c r="K110809" s="1"/>
      <c r="L110809" s="1"/>
      <c r="M110809" s="1"/>
      <c r="N110809" s="1"/>
      <c r="O110809" s="1"/>
      <c r="P110809" s="1"/>
      <c r="Q110809" s="1"/>
      <c r="R110809" s="1"/>
      <c r="S110809" s="1"/>
      <c r="T110809" s="1"/>
    </row>
    <row r="110810" spans="2:20">
      <c r="B110810" s="27"/>
      <c r="C110810" s="1"/>
      <c r="D110810" s="1"/>
      <c r="E110810" s="1"/>
      <c r="F110810" s="1"/>
      <c r="G110810" s="1"/>
      <c r="H110810" s="1"/>
      <c r="I110810" s="1"/>
      <c r="J110810" s="1"/>
      <c r="K110810" s="1"/>
      <c r="L110810" s="1"/>
      <c r="M110810" s="1"/>
      <c r="N110810" s="1"/>
      <c r="O110810" s="1"/>
      <c r="P110810" s="1"/>
      <c r="Q110810" s="1"/>
      <c r="R110810" s="1"/>
      <c r="S110810" s="1"/>
      <c r="T110810" s="1"/>
    </row>
    <row r="110811" spans="2:20">
      <c r="B110811" s="27"/>
      <c r="C110811" s="1"/>
      <c r="D110811" s="1"/>
      <c r="E110811" s="1"/>
      <c r="F110811" s="1"/>
      <c r="G110811" s="1"/>
      <c r="H110811" s="1"/>
      <c r="I110811" s="1"/>
      <c r="J110811" s="1"/>
      <c r="K110811" s="1"/>
      <c r="L110811" s="1"/>
      <c r="M110811" s="1"/>
      <c r="N110811" s="1"/>
      <c r="O110811" s="1"/>
      <c r="P110811" s="1"/>
      <c r="Q110811" s="1"/>
      <c r="R110811" s="1"/>
      <c r="S110811" s="1"/>
      <c r="T110811" s="1"/>
    </row>
    <row r="110812" spans="2:20">
      <c r="B110812" s="27"/>
      <c r="C110812" s="1"/>
      <c r="D110812" s="1"/>
      <c r="E110812" s="1"/>
      <c r="F110812" s="1"/>
      <c r="G110812" s="1"/>
      <c r="H110812" s="1"/>
      <c r="I110812" s="1"/>
      <c r="J110812" s="1"/>
      <c r="K110812" s="1"/>
      <c r="L110812" s="1"/>
      <c r="M110812" s="1"/>
      <c r="N110812" s="1"/>
      <c r="O110812" s="1"/>
      <c r="P110812" s="1"/>
      <c r="Q110812" s="1"/>
      <c r="R110812" s="1"/>
      <c r="S110812" s="1"/>
      <c r="T110812" s="1"/>
    </row>
    <row r="110813" spans="2:20">
      <c r="B110813" s="27"/>
      <c r="C110813" s="1"/>
      <c r="D110813" s="1"/>
      <c r="E110813" s="1"/>
      <c r="F110813" s="1"/>
      <c r="G110813" s="1"/>
      <c r="H110813" s="1"/>
      <c r="I110813" s="1"/>
      <c r="J110813" s="1"/>
      <c r="K110813" s="1"/>
      <c r="L110813" s="1"/>
      <c r="M110813" s="1"/>
      <c r="N110813" s="1"/>
      <c r="O110813" s="1"/>
      <c r="P110813" s="1"/>
      <c r="Q110813" s="1"/>
      <c r="R110813" s="1"/>
      <c r="S110813" s="1"/>
      <c r="T110813" s="1"/>
    </row>
    <row r="110814" spans="2:20">
      <c r="B110814" s="27"/>
      <c r="C110814" s="1"/>
      <c r="D110814" s="1"/>
      <c r="E110814" s="1"/>
      <c r="F110814" s="1"/>
      <c r="G110814" s="1"/>
      <c r="H110814" s="1"/>
      <c r="I110814" s="1"/>
      <c r="J110814" s="1"/>
      <c r="K110814" s="1"/>
      <c r="L110814" s="1"/>
      <c r="M110814" s="1"/>
      <c r="N110814" s="1"/>
      <c r="O110814" s="1"/>
      <c r="P110814" s="1"/>
      <c r="Q110814" s="1"/>
      <c r="R110814" s="1"/>
      <c r="S110814" s="1"/>
      <c r="T110814" s="1"/>
    </row>
    <row r="110815" spans="2:20">
      <c r="B110815" s="27"/>
      <c r="C110815" s="1"/>
      <c r="D110815" s="1"/>
      <c r="E110815" s="1"/>
      <c r="F110815" s="1"/>
      <c r="G110815" s="1"/>
      <c r="H110815" s="1"/>
      <c r="I110815" s="1"/>
      <c r="J110815" s="1"/>
      <c r="K110815" s="1"/>
      <c r="L110815" s="1"/>
      <c r="M110815" s="1"/>
      <c r="N110815" s="1"/>
      <c r="O110815" s="1"/>
      <c r="P110815" s="1"/>
      <c r="Q110815" s="1"/>
      <c r="R110815" s="1"/>
      <c r="S110815" s="1"/>
      <c r="T110815" s="1"/>
    </row>
    <row r="110816" spans="2:20">
      <c r="B110816" s="27"/>
      <c r="C110816" s="1"/>
      <c r="D110816" s="1"/>
      <c r="E110816" s="1"/>
      <c r="F110816" s="1"/>
      <c r="G110816" s="1"/>
      <c r="H110816" s="1"/>
      <c r="I110816" s="1"/>
      <c r="J110816" s="1"/>
      <c r="K110816" s="1"/>
      <c r="L110816" s="1"/>
      <c r="M110816" s="1"/>
      <c r="N110816" s="1"/>
      <c r="O110816" s="1"/>
      <c r="P110816" s="1"/>
      <c r="Q110816" s="1"/>
      <c r="R110816" s="1"/>
      <c r="S110816" s="1"/>
      <c r="T110816" s="1"/>
    </row>
    <row r="110817" spans="2:20">
      <c r="B110817" s="27"/>
      <c r="C110817" s="1"/>
      <c r="D110817" s="1"/>
      <c r="E110817" s="1"/>
      <c r="F110817" s="1"/>
      <c r="G110817" s="1"/>
      <c r="H110817" s="1"/>
      <c r="I110817" s="1"/>
      <c r="J110817" s="1"/>
      <c r="K110817" s="1"/>
      <c r="L110817" s="1"/>
      <c r="M110817" s="1"/>
      <c r="N110817" s="1"/>
      <c r="O110817" s="1"/>
      <c r="P110817" s="1"/>
      <c r="Q110817" s="1"/>
      <c r="R110817" s="1"/>
      <c r="S110817" s="1"/>
      <c r="T110817" s="1"/>
    </row>
    <row r="110818" spans="2:20">
      <c r="B110818" s="27"/>
      <c r="C110818" s="1"/>
      <c r="D110818" s="1"/>
      <c r="E110818" s="1"/>
      <c r="F110818" s="1"/>
      <c r="G110818" s="1"/>
      <c r="H110818" s="1"/>
      <c r="I110818" s="1"/>
      <c r="J110818" s="1"/>
      <c r="K110818" s="1"/>
      <c r="L110818" s="1"/>
      <c r="M110818" s="1"/>
      <c r="N110818" s="1"/>
      <c r="O110818" s="1"/>
      <c r="P110818" s="1"/>
      <c r="Q110818" s="1"/>
      <c r="R110818" s="1"/>
      <c r="S110818" s="1"/>
      <c r="T110818" s="1"/>
    </row>
    <row r="110819" spans="2:20">
      <c r="B110819" s="27"/>
      <c r="C110819" s="1"/>
      <c r="D110819" s="1"/>
      <c r="E110819" s="1"/>
      <c r="F110819" s="1"/>
      <c r="G110819" s="1"/>
      <c r="H110819" s="1"/>
      <c r="I110819" s="1"/>
      <c r="J110819" s="1"/>
      <c r="K110819" s="1"/>
      <c r="L110819" s="1"/>
      <c r="M110819" s="1"/>
      <c r="N110819" s="1"/>
      <c r="O110819" s="1"/>
      <c r="P110819" s="1"/>
      <c r="Q110819" s="1"/>
      <c r="R110819" s="1"/>
      <c r="S110819" s="1"/>
      <c r="T110819" s="1"/>
    </row>
    <row r="110820" spans="2:20">
      <c r="B110820" s="27"/>
      <c r="C110820" s="1"/>
      <c r="D110820" s="1"/>
      <c r="E110820" s="1"/>
      <c r="F110820" s="1"/>
      <c r="G110820" s="1"/>
      <c r="H110820" s="1"/>
      <c r="I110820" s="1"/>
      <c r="J110820" s="1"/>
      <c r="K110820" s="1"/>
      <c r="L110820" s="1"/>
      <c r="M110820" s="1"/>
      <c r="N110820" s="1"/>
      <c r="O110820" s="1"/>
      <c r="P110820" s="1"/>
      <c r="Q110820" s="1"/>
      <c r="R110820" s="1"/>
      <c r="S110820" s="1"/>
      <c r="T110820" s="1"/>
    </row>
    <row r="110821" spans="2:20">
      <c r="B110821" s="27"/>
      <c r="C110821" s="1"/>
      <c r="D110821" s="1"/>
      <c r="E110821" s="1"/>
      <c r="F110821" s="1"/>
      <c r="G110821" s="1"/>
      <c r="H110821" s="1"/>
      <c r="I110821" s="1"/>
      <c r="J110821" s="1"/>
      <c r="K110821" s="1"/>
      <c r="L110821" s="1"/>
      <c r="M110821" s="1"/>
      <c r="N110821" s="1"/>
      <c r="O110821" s="1"/>
      <c r="P110821" s="1"/>
      <c r="Q110821" s="1"/>
      <c r="R110821" s="1"/>
      <c r="S110821" s="1"/>
      <c r="T110821" s="1"/>
    </row>
    <row r="110822" spans="2:20">
      <c r="B110822" s="27"/>
      <c r="C110822" s="1"/>
      <c r="D110822" s="1"/>
      <c r="E110822" s="1"/>
      <c r="F110822" s="1"/>
      <c r="G110822" s="1"/>
      <c r="H110822" s="1"/>
      <c r="I110822" s="1"/>
      <c r="J110822" s="1"/>
      <c r="K110822" s="1"/>
      <c r="L110822" s="1"/>
      <c r="M110822" s="1"/>
      <c r="N110822" s="1"/>
      <c r="O110822" s="1"/>
      <c r="P110822" s="1"/>
      <c r="Q110822" s="1"/>
      <c r="R110822" s="1"/>
      <c r="S110822" s="1"/>
      <c r="T110822" s="1"/>
    </row>
    <row r="110823" spans="2:20">
      <c r="B110823" s="27"/>
      <c r="C110823" s="1"/>
      <c r="D110823" s="1"/>
      <c r="E110823" s="1"/>
      <c r="F110823" s="1"/>
      <c r="G110823" s="1"/>
      <c r="H110823" s="1"/>
      <c r="I110823" s="1"/>
      <c r="J110823" s="1"/>
      <c r="K110823" s="1"/>
      <c r="L110823" s="1"/>
      <c r="M110823" s="1"/>
      <c r="N110823" s="1"/>
      <c r="O110823" s="1"/>
      <c r="P110823" s="1"/>
      <c r="Q110823" s="1"/>
      <c r="R110823" s="1"/>
      <c r="S110823" s="1"/>
      <c r="T110823" s="1"/>
    </row>
    <row r="110824" spans="2:20">
      <c r="B110824" s="27"/>
      <c r="C110824" s="1"/>
      <c r="D110824" s="1"/>
      <c r="E110824" s="1"/>
      <c r="F110824" s="1"/>
      <c r="G110824" s="1"/>
      <c r="H110824" s="1"/>
      <c r="I110824" s="1"/>
      <c r="J110824" s="1"/>
      <c r="K110824" s="1"/>
      <c r="L110824" s="1"/>
      <c r="M110824" s="1"/>
      <c r="N110824" s="1"/>
      <c r="O110824" s="1"/>
      <c r="P110824" s="1"/>
      <c r="Q110824" s="1"/>
      <c r="R110824" s="1"/>
      <c r="S110824" s="1"/>
      <c r="T110824" s="1"/>
    </row>
    <row r="110825" spans="2:20">
      <c r="B110825" s="27"/>
      <c r="C110825" s="1"/>
      <c r="D110825" s="1"/>
      <c r="E110825" s="1"/>
      <c r="F110825" s="1"/>
      <c r="G110825" s="1"/>
      <c r="H110825" s="1"/>
      <c r="I110825" s="1"/>
      <c r="J110825" s="1"/>
      <c r="K110825" s="1"/>
      <c r="L110825" s="1"/>
      <c r="M110825" s="1"/>
      <c r="N110825" s="1"/>
      <c r="O110825" s="1"/>
      <c r="P110825" s="1"/>
      <c r="Q110825" s="1"/>
      <c r="R110825" s="1"/>
      <c r="S110825" s="1"/>
      <c r="T110825" s="1"/>
    </row>
    <row r="110826" spans="2:20">
      <c r="B110826" s="27"/>
      <c r="C110826" s="1"/>
      <c r="D110826" s="1"/>
      <c r="E110826" s="1"/>
      <c r="F110826" s="1"/>
      <c r="G110826" s="1"/>
      <c r="H110826" s="1"/>
      <c r="I110826" s="1"/>
      <c r="J110826" s="1"/>
      <c r="K110826" s="1"/>
      <c r="L110826" s="1"/>
      <c r="M110826" s="1"/>
      <c r="N110826" s="1"/>
      <c r="O110826" s="1"/>
      <c r="P110826" s="1"/>
      <c r="Q110826" s="1"/>
      <c r="R110826" s="1"/>
      <c r="S110826" s="1"/>
      <c r="T110826" s="1"/>
    </row>
    <row r="110827" spans="2:20">
      <c r="B110827" s="27"/>
      <c r="C110827" s="1"/>
      <c r="D110827" s="1"/>
      <c r="E110827" s="1"/>
      <c r="F110827" s="1"/>
      <c r="G110827" s="1"/>
      <c r="H110827" s="1"/>
      <c r="I110827" s="1"/>
      <c r="J110827" s="1"/>
      <c r="K110827" s="1"/>
      <c r="L110827" s="1"/>
      <c r="M110827" s="1"/>
      <c r="N110827" s="1"/>
      <c r="O110827" s="1"/>
      <c r="P110827" s="1"/>
      <c r="Q110827" s="1"/>
      <c r="R110827" s="1"/>
      <c r="S110827" s="1"/>
      <c r="T110827" s="1"/>
    </row>
    <row r="110828" spans="2:20">
      <c r="B110828" s="27"/>
      <c r="C110828" s="1"/>
      <c r="D110828" s="1"/>
      <c r="E110828" s="1"/>
      <c r="F110828" s="1"/>
      <c r="G110828" s="1"/>
      <c r="H110828" s="1"/>
      <c r="I110828" s="1"/>
      <c r="J110828" s="1"/>
      <c r="K110828" s="1"/>
      <c r="L110828" s="1"/>
      <c r="M110828" s="1"/>
      <c r="N110828" s="1"/>
      <c r="O110828" s="1"/>
      <c r="P110828" s="1"/>
      <c r="Q110828" s="1"/>
      <c r="R110828" s="1"/>
      <c r="S110828" s="1"/>
      <c r="T110828" s="1"/>
    </row>
    <row r="110829" spans="2:20">
      <c r="B110829" s="27"/>
      <c r="C110829" s="1"/>
      <c r="D110829" s="1"/>
      <c r="E110829" s="1"/>
      <c r="F110829" s="1"/>
      <c r="G110829" s="1"/>
      <c r="H110829" s="1"/>
      <c r="I110829" s="1"/>
      <c r="J110829" s="1"/>
      <c r="K110829" s="1"/>
      <c r="L110829" s="1"/>
      <c r="M110829" s="1"/>
      <c r="N110829" s="1"/>
      <c r="O110829" s="1"/>
      <c r="P110829" s="1"/>
      <c r="Q110829" s="1"/>
      <c r="R110829" s="1"/>
      <c r="S110829" s="1"/>
      <c r="T110829" s="1"/>
    </row>
    <row r="110830" spans="2:20">
      <c r="B110830" s="27"/>
      <c r="C110830" s="1"/>
      <c r="D110830" s="1"/>
      <c r="E110830" s="1"/>
      <c r="F110830" s="1"/>
      <c r="G110830" s="1"/>
      <c r="H110830" s="1"/>
      <c r="I110830" s="1"/>
      <c r="J110830" s="1"/>
      <c r="K110830" s="1"/>
      <c r="L110830" s="1"/>
      <c r="M110830" s="1"/>
      <c r="N110830" s="1"/>
      <c r="O110830" s="1"/>
      <c r="P110830" s="1"/>
      <c r="Q110830" s="1"/>
      <c r="R110830" s="1"/>
      <c r="S110830" s="1"/>
      <c r="T110830" s="1"/>
    </row>
    <row r="110831" spans="2:20">
      <c r="B110831" s="27"/>
      <c r="C110831" s="1"/>
      <c r="D110831" s="1"/>
      <c r="E110831" s="1"/>
      <c r="F110831" s="1"/>
      <c r="G110831" s="1"/>
      <c r="H110831" s="1"/>
      <c r="I110831" s="1"/>
      <c r="J110831" s="1"/>
      <c r="K110831" s="1"/>
      <c r="L110831" s="1"/>
      <c r="M110831" s="1"/>
      <c r="N110831" s="1"/>
      <c r="O110831" s="1"/>
      <c r="P110831" s="1"/>
      <c r="Q110831" s="1"/>
      <c r="R110831" s="1"/>
      <c r="S110831" s="1"/>
      <c r="T110831" s="1"/>
    </row>
    <row r="110832" spans="2:20">
      <c r="B110832" s="27"/>
      <c r="C110832" s="1"/>
      <c r="D110832" s="1"/>
      <c r="E110832" s="1"/>
      <c r="F110832" s="1"/>
      <c r="G110832" s="1"/>
      <c r="H110832" s="1"/>
      <c r="I110832" s="1"/>
      <c r="J110832" s="1"/>
      <c r="K110832" s="1"/>
      <c r="L110832" s="1"/>
      <c r="M110832" s="1"/>
      <c r="N110832" s="1"/>
      <c r="O110832" s="1"/>
      <c r="P110832" s="1"/>
      <c r="Q110832" s="1"/>
      <c r="R110832" s="1"/>
      <c r="S110832" s="1"/>
      <c r="T110832" s="1"/>
    </row>
    <row r="110833" spans="2:20">
      <c r="B110833" s="27"/>
      <c r="C110833" s="1"/>
      <c r="D110833" s="1"/>
      <c r="E110833" s="1"/>
      <c r="F110833" s="1"/>
      <c r="G110833" s="1"/>
      <c r="H110833" s="1"/>
      <c r="I110833" s="1"/>
      <c r="J110833" s="1"/>
      <c r="K110833" s="1"/>
      <c r="L110833" s="1"/>
      <c r="M110833" s="1"/>
      <c r="N110833" s="1"/>
      <c r="O110833" s="1"/>
      <c r="P110833" s="1"/>
      <c r="Q110833" s="1"/>
      <c r="R110833" s="1"/>
      <c r="S110833" s="1"/>
      <c r="T110833" s="1"/>
    </row>
    <row r="110834" spans="2:20">
      <c r="B110834" s="27"/>
      <c r="C110834" s="1"/>
      <c r="D110834" s="1"/>
      <c r="E110834" s="1"/>
      <c r="F110834" s="1"/>
      <c r="G110834" s="1"/>
      <c r="H110834" s="1"/>
      <c r="I110834" s="1"/>
      <c r="J110834" s="1"/>
      <c r="K110834" s="1"/>
      <c r="L110834" s="1"/>
      <c r="M110834" s="1"/>
      <c r="N110834" s="1"/>
      <c r="O110834" s="1"/>
      <c r="P110834" s="1"/>
      <c r="Q110834" s="1"/>
      <c r="R110834" s="1"/>
      <c r="S110834" s="1"/>
      <c r="T110834" s="1"/>
    </row>
    <row r="110835" spans="2:20">
      <c r="B110835" s="27"/>
      <c r="C110835" s="1"/>
      <c r="D110835" s="1"/>
      <c r="E110835" s="1"/>
      <c r="F110835" s="1"/>
      <c r="G110835" s="1"/>
      <c r="H110835" s="1"/>
      <c r="I110835" s="1"/>
      <c r="J110835" s="1"/>
      <c r="K110835" s="1"/>
      <c r="L110835" s="1"/>
      <c r="M110835" s="1"/>
      <c r="N110835" s="1"/>
      <c r="O110835" s="1"/>
      <c r="P110835" s="1"/>
      <c r="Q110835" s="1"/>
      <c r="R110835" s="1"/>
      <c r="S110835" s="1"/>
      <c r="T110835" s="1"/>
    </row>
    <row r="110836" spans="2:20">
      <c r="B110836" s="27"/>
      <c r="C110836" s="1"/>
      <c r="D110836" s="1"/>
      <c r="E110836" s="1"/>
      <c r="F110836" s="1"/>
      <c r="G110836" s="1"/>
      <c r="H110836" s="1"/>
      <c r="I110836" s="1"/>
      <c r="J110836" s="1"/>
      <c r="K110836" s="1"/>
      <c r="L110836" s="1"/>
      <c r="M110836" s="1"/>
      <c r="N110836" s="1"/>
      <c r="O110836" s="1"/>
      <c r="P110836" s="1"/>
      <c r="Q110836" s="1"/>
      <c r="R110836" s="1"/>
      <c r="S110836" s="1"/>
      <c r="T110836" s="1"/>
    </row>
    <row r="110837" spans="2:20">
      <c r="B110837" s="27"/>
      <c r="C110837" s="1"/>
      <c r="D110837" s="1"/>
      <c r="E110837" s="1"/>
      <c r="F110837" s="1"/>
      <c r="G110837" s="1"/>
      <c r="H110837" s="1"/>
      <c r="I110837" s="1"/>
      <c r="J110837" s="1"/>
      <c r="K110837" s="1"/>
      <c r="L110837" s="1"/>
      <c r="M110837" s="1"/>
      <c r="N110837" s="1"/>
      <c r="O110837" s="1"/>
      <c r="P110837" s="1"/>
      <c r="Q110837" s="1"/>
      <c r="R110837" s="1"/>
      <c r="S110837" s="1"/>
      <c r="T110837" s="1"/>
    </row>
    <row r="110838" spans="2:20">
      <c r="B110838" s="27"/>
      <c r="C110838" s="1"/>
      <c r="D110838" s="1"/>
      <c r="E110838" s="1"/>
      <c r="F110838" s="1"/>
      <c r="G110838" s="1"/>
      <c r="H110838" s="1"/>
      <c r="I110838" s="1"/>
      <c r="J110838" s="1"/>
      <c r="K110838" s="1"/>
      <c r="L110838" s="1"/>
      <c r="M110838" s="1"/>
      <c r="N110838" s="1"/>
      <c r="O110838" s="1"/>
      <c r="P110838" s="1"/>
      <c r="Q110838" s="1"/>
      <c r="R110838" s="1"/>
      <c r="S110838" s="1"/>
      <c r="T110838" s="1"/>
    </row>
    <row r="110839" spans="2:20">
      <c r="B110839" s="27"/>
      <c r="C110839" s="1"/>
      <c r="D110839" s="1"/>
      <c r="E110839" s="1"/>
      <c r="F110839" s="1"/>
      <c r="G110839" s="1"/>
      <c r="H110839" s="1"/>
      <c r="I110839" s="1"/>
      <c r="J110839" s="1"/>
      <c r="K110839" s="1"/>
      <c r="L110839" s="1"/>
      <c r="M110839" s="1"/>
      <c r="N110839" s="1"/>
      <c r="O110839" s="1"/>
      <c r="P110839" s="1"/>
      <c r="Q110839" s="1"/>
      <c r="R110839" s="1"/>
      <c r="S110839" s="1"/>
      <c r="T110839" s="1"/>
    </row>
    <row r="110840" spans="2:20">
      <c r="B110840" s="27"/>
      <c r="C110840" s="1"/>
      <c r="D110840" s="1"/>
      <c r="E110840" s="1"/>
      <c r="F110840" s="1"/>
      <c r="G110840" s="1"/>
      <c r="H110840" s="1"/>
      <c r="I110840" s="1"/>
      <c r="J110840" s="1"/>
      <c r="K110840" s="1"/>
      <c r="L110840" s="1"/>
      <c r="M110840" s="1"/>
      <c r="N110840" s="1"/>
      <c r="O110840" s="1"/>
      <c r="P110840" s="1"/>
      <c r="Q110840" s="1"/>
      <c r="R110840" s="1"/>
      <c r="S110840" s="1"/>
      <c r="T110840" s="1"/>
    </row>
    <row r="110841" spans="2:20">
      <c r="B110841" s="27"/>
      <c r="C110841" s="1"/>
      <c r="D110841" s="1"/>
      <c r="E110841" s="1"/>
      <c r="F110841" s="1"/>
      <c r="G110841" s="1"/>
      <c r="H110841" s="1"/>
      <c r="I110841" s="1"/>
      <c r="J110841" s="1"/>
      <c r="K110841" s="1"/>
      <c r="L110841" s="1"/>
      <c r="M110841" s="1"/>
      <c r="N110841" s="1"/>
      <c r="O110841" s="1"/>
      <c r="P110841" s="1"/>
      <c r="Q110841" s="1"/>
      <c r="R110841" s="1"/>
      <c r="S110841" s="1"/>
      <c r="T110841" s="1"/>
    </row>
    <row r="110842" spans="2:20">
      <c r="B110842" s="27"/>
      <c r="C110842" s="1"/>
      <c r="D110842" s="1"/>
      <c r="E110842" s="1"/>
      <c r="F110842" s="1"/>
      <c r="G110842" s="1"/>
      <c r="H110842" s="1"/>
      <c r="I110842" s="1"/>
      <c r="J110842" s="1"/>
      <c r="K110842" s="1"/>
      <c r="L110842" s="1"/>
      <c r="M110842" s="1"/>
      <c r="N110842" s="1"/>
      <c r="O110842" s="1"/>
      <c r="P110842" s="1"/>
      <c r="Q110842" s="1"/>
      <c r="R110842" s="1"/>
      <c r="S110842" s="1"/>
      <c r="T110842" s="1"/>
    </row>
    <row r="110843" spans="2:20">
      <c r="B110843" s="27"/>
      <c r="C110843" s="1"/>
      <c r="D110843" s="1"/>
      <c r="E110843" s="1"/>
      <c r="F110843" s="1"/>
      <c r="G110843" s="1"/>
      <c r="H110843" s="1"/>
      <c r="I110843" s="1"/>
      <c r="J110843" s="1"/>
      <c r="K110843" s="1"/>
      <c r="L110843" s="1"/>
      <c r="M110843" s="1"/>
      <c r="N110843" s="1"/>
      <c r="O110843" s="1"/>
      <c r="P110843" s="1"/>
      <c r="Q110843" s="1"/>
      <c r="R110843" s="1"/>
      <c r="S110843" s="1"/>
      <c r="T110843" s="1"/>
    </row>
    <row r="110844" spans="2:20">
      <c r="B110844" s="27"/>
      <c r="C110844" s="1"/>
      <c r="D110844" s="1"/>
      <c r="E110844" s="1"/>
      <c r="F110844" s="1"/>
      <c r="G110844" s="1"/>
      <c r="H110844" s="1"/>
      <c r="I110844" s="1"/>
      <c r="J110844" s="1"/>
      <c r="K110844" s="1"/>
      <c r="L110844" s="1"/>
      <c r="M110844" s="1"/>
      <c r="N110844" s="1"/>
      <c r="O110844" s="1"/>
      <c r="P110844" s="1"/>
      <c r="Q110844" s="1"/>
      <c r="R110844" s="1"/>
      <c r="S110844" s="1"/>
      <c r="T110844" s="1"/>
    </row>
    <row r="110845" spans="2:20">
      <c r="B110845" s="27"/>
      <c r="C110845" s="1"/>
      <c r="D110845" s="1"/>
      <c r="E110845" s="1"/>
      <c r="F110845" s="1"/>
      <c r="G110845" s="1"/>
      <c r="H110845" s="1"/>
      <c r="I110845" s="1"/>
      <c r="J110845" s="1"/>
      <c r="K110845" s="1"/>
      <c r="L110845" s="1"/>
      <c r="M110845" s="1"/>
      <c r="N110845" s="1"/>
      <c r="O110845" s="1"/>
      <c r="P110845" s="1"/>
      <c r="Q110845" s="1"/>
      <c r="R110845" s="1"/>
      <c r="S110845" s="1"/>
      <c r="T110845" s="1"/>
    </row>
    <row r="110846" spans="2:20">
      <c r="B110846" s="27"/>
      <c r="C110846" s="1"/>
      <c r="D110846" s="1"/>
      <c r="E110846" s="1"/>
      <c r="F110846" s="1"/>
      <c r="G110846" s="1"/>
      <c r="H110846" s="1"/>
      <c r="I110846" s="1"/>
      <c r="J110846" s="1"/>
      <c r="K110846" s="1"/>
      <c r="L110846" s="1"/>
      <c r="M110846" s="1"/>
      <c r="N110846" s="1"/>
      <c r="O110846" s="1"/>
      <c r="P110846" s="1"/>
      <c r="Q110846" s="1"/>
      <c r="R110846" s="1"/>
      <c r="S110846" s="1"/>
      <c r="T110846" s="1"/>
    </row>
    <row r="110847" spans="2:20">
      <c r="B110847" s="27"/>
      <c r="C110847" s="1"/>
      <c r="D110847" s="1"/>
      <c r="E110847" s="1"/>
      <c r="F110847" s="1"/>
      <c r="G110847" s="1"/>
      <c r="H110847" s="1"/>
      <c r="I110847" s="1"/>
      <c r="J110847" s="1"/>
      <c r="K110847" s="1"/>
      <c r="L110847" s="1"/>
      <c r="M110847" s="1"/>
      <c r="N110847" s="1"/>
      <c r="O110847" s="1"/>
      <c r="P110847" s="1"/>
      <c r="Q110847" s="1"/>
      <c r="R110847" s="1"/>
      <c r="S110847" s="1"/>
      <c r="T110847" s="1"/>
    </row>
    <row r="110848" spans="2:20">
      <c r="B110848" s="27"/>
      <c r="C110848" s="1"/>
      <c r="D110848" s="1"/>
      <c r="E110848" s="1"/>
      <c r="F110848" s="1"/>
      <c r="G110848" s="1"/>
      <c r="H110848" s="1"/>
      <c r="I110848" s="1"/>
      <c r="J110848" s="1"/>
      <c r="K110848" s="1"/>
      <c r="L110848" s="1"/>
      <c r="M110848" s="1"/>
      <c r="N110848" s="1"/>
      <c r="O110848" s="1"/>
      <c r="P110848" s="1"/>
      <c r="Q110848" s="1"/>
      <c r="R110848" s="1"/>
      <c r="S110848" s="1"/>
      <c r="T110848" s="1"/>
    </row>
    <row r="110849" spans="2:20">
      <c r="B110849" s="27"/>
      <c r="C110849" s="1"/>
      <c r="D110849" s="1"/>
      <c r="E110849" s="1"/>
      <c r="F110849" s="1"/>
      <c r="G110849" s="1"/>
      <c r="H110849" s="1"/>
      <c r="I110849" s="1"/>
      <c r="J110849" s="1"/>
      <c r="K110849" s="1"/>
      <c r="L110849" s="1"/>
      <c r="M110849" s="1"/>
      <c r="N110849" s="1"/>
      <c r="O110849" s="1"/>
      <c r="P110849" s="1"/>
      <c r="Q110849" s="1"/>
      <c r="R110849" s="1"/>
      <c r="S110849" s="1"/>
      <c r="T110849" s="1"/>
    </row>
    <row r="110850" spans="2:20">
      <c r="B110850" s="27"/>
      <c r="C110850" s="1"/>
      <c r="D110850" s="1"/>
      <c r="E110850" s="1"/>
      <c r="F110850" s="1"/>
      <c r="G110850" s="1"/>
      <c r="H110850" s="1"/>
      <c r="I110850" s="1"/>
      <c r="J110850" s="1"/>
      <c r="K110850" s="1"/>
      <c r="L110850" s="1"/>
      <c r="M110850" s="1"/>
      <c r="N110850" s="1"/>
      <c r="O110850" s="1"/>
      <c r="P110850" s="1"/>
      <c r="Q110850" s="1"/>
      <c r="R110850" s="1"/>
      <c r="S110850" s="1"/>
      <c r="T110850" s="1"/>
    </row>
    <row r="110851" spans="2:20">
      <c r="B110851" s="27"/>
      <c r="C110851" s="1"/>
      <c r="D110851" s="1"/>
      <c r="E110851" s="1"/>
      <c r="F110851" s="1"/>
      <c r="G110851" s="1"/>
      <c r="H110851" s="1"/>
      <c r="I110851" s="1"/>
      <c r="J110851" s="1"/>
      <c r="K110851" s="1"/>
      <c r="L110851" s="1"/>
      <c r="M110851" s="1"/>
      <c r="N110851" s="1"/>
      <c r="O110851" s="1"/>
      <c r="P110851" s="1"/>
      <c r="Q110851" s="1"/>
      <c r="R110851" s="1"/>
      <c r="S110851" s="1"/>
      <c r="T110851" s="1"/>
    </row>
    <row r="110852" spans="2:20">
      <c r="B110852" s="27"/>
      <c r="C110852" s="1"/>
      <c r="D110852" s="1"/>
      <c r="E110852" s="1"/>
      <c r="F110852" s="1"/>
      <c r="G110852" s="1"/>
      <c r="H110852" s="1"/>
      <c r="I110852" s="1"/>
      <c r="J110852" s="1"/>
      <c r="K110852" s="1"/>
      <c r="L110852" s="1"/>
      <c r="M110852" s="1"/>
      <c r="N110852" s="1"/>
      <c r="O110852" s="1"/>
      <c r="P110852" s="1"/>
      <c r="Q110852" s="1"/>
      <c r="R110852" s="1"/>
      <c r="S110852" s="1"/>
      <c r="T110852" s="1"/>
    </row>
    <row r="110853" spans="2:20">
      <c r="B110853" s="27"/>
      <c r="C110853" s="1"/>
      <c r="D110853" s="1"/>
      <c r="E110853" s="1"/>
      <c r="F110853" s="1"/>
      <c r="G110853" s="1"/>
      <c r="H110853" s="1"/>
      <c r="I110853" s="1"/>
      <c r="J110853" s="1"/>
      <c r="K110853" s="1"/>
      <c r="L110853" s="1"/>
      <c r="M110853" s="1"/>
      <c r="N110853" s="1"/>
      <c r="O110853" s="1"/>
      <c r="P110853" s="1"/>
      <c r="Q110853" s="1"/>
      <c r="R110853" s="1"/>
      <c r="S110853" s="1"/>
      <c r="T110853" s="1"/>
    </row>
    <row r="110854" spans="2:20">
      <c r="B110854" s="27"/>
      <c r="C110854" s="1"/>
      <c r="D110854" s="1"/>
      <c r="E110854" s="1"/>
      <c r="F110854" s="1"/>
      <c r="G110854" s="1"/>
      <c r="H110854" s="1"/>
      <c r="I110854" s="1"/>
      <c r="J110854" s="1"/>
      <c r="K110854" s="1"/>
      <c r="L110854" s="1"/>
      <c r="M110854" s="1"/>
      <c r="N110854" s="1"/>
      <c r="O110854" s="1"/>
      <c r="P110854" s="1"/>
      <c r="Q110854" s="1"/>
      <c r="R110854" s="1"/>
      <c r="S110854" s="1"/>
      <c r="T110854" s="1"/>
    </row>
    <row r="110855" spans="2:20">
      <c r="B110855" s="27"/>
      <c r="C110855" s="1"/>
      <c r="D110855" s="1"/>
      <c r="E110855" s="1"/>
      <c r="F110855" s="1"/>
      <c r="G110855" s="1"/>
      <c r="H110855" s="1"/>
      <c r="I110855" s="1"/>
      <c r="J110855" s="1"/>
      <c r="K110855" s="1"/>
      <c r="L110855" s="1"/>
      <c r="M110855" s="1"/>
      <c r="N110855" s="1"/>
      <c r="O110855" s="1"/>
      <c r="P110855" s="1"/>
      <c r="Q110855" s="1"/>
      <c r="R110855" s="1"/>
      <c r="S110855" s="1"/>
      <c r="T110855" s="1"/>
    </row>
    <row r="110856" spans="2:20">
      <c r="B110856" s="27"/>
      <c r="C110856" s="1"/>
      <c r="D110856" s="1"/>
      <c r="E110856" s="1"/>
      <c r="F110856" s="1"/>
      <c r="G110856" s="1"/>
      <c r="H110856" s="1"/>
      <c r="I110856" s="1"/>
      <c r="J110856" s="1"/>
      <c r="K110856" s="1"/>
      <c r="L110856" s="1"/>
      <c r="M110856" s="1"/>
      <c r="N110856" s="1"/>
      <c r="O110856" s="1"/>
      <c r="P110856" s="1"/>
      <c r="Q110856" s="1"/>
      <c r="R110856" s="1"/>
      <c r="S110856" s="1"/>
      <c r="T110856" s="1"/>
    </row>
    <row r="110857" spans="2:20">
      <c r="B110857" s="27"/>
      <c r="C110857" s="1"/>
      <c r="D110857" s="1"/>
      <c r="E110857" s="1"/>
      <c r="F110857" s="1"/>
      <c r="G110857" s="1"/>
      <c r="H110857" s="1"/>
      <c r="I110857" s="1"/>
      <c r="J110857" s="1"/>
      <c r="K110857" s="1"/>
      <c r="L110857" s="1"/>
      <c r="M110857" s="1"/>
      <c r="N110857" s="1"/>
      <c r="O110857" s="1"/>
      <c r="P110857" s="1"/>
      <c r="Q110857" s="1"/>
      <c r="R110857" s="1"/>
      <c r="S110857" s="1"/>
      <c r="T110857" s="1"/>
    </row>
    <row r="110858" spans="2:20">
      <c r="B110858" s="27"/>
      <c r="C110858" s="1"/>
      <c r="D110858" s="1"/>
      <c r="E110858" s="1"/>
      <c r="F110858" s="1"/>
      <c r="G110858" s="1"/>
      <c r="H110858" s="1"/>
      <c r="I110858" s="1"/>
      <c r="J110858" s="1"/>
      <c r="K110858" s="1"/>
      <c r="L110858" s="1"/>
      <c r="M110858" s="1"/>
      <c r="N110858" s="1"/>
      <c r="O110858" s="1"/>
      <c r="P110858" s="1"/>
      <c r="Q110858" s="1"/>
      <c r="R110858" s="1"/>
      <c r="S110858" s="1"/>
      <c r="T110858" s="1"/>
    </row>
    <row r="110859" spans="2:20">
      <c r="B110859" s="27"/>
      <c r="C110859" s="1"/>
      <c r="D110859" s="1"/>
      <c r="E110859" s="1"/>
      <c r="F110859" s="1"/>
      <c r="G110859" s="1"/>
      <c r="H110859" s="1"/>
      <c r="I110859" s="1"/>
      <c r="J110859" s="1"/>
      <c r="K110859" s="1"/>
      <c r="L110859" s="1"/>
      <c r="M110859" s="1"/>
      <c r="N110859" s="1"/>
      <c r="O110859" s="1"/>
      <c r="P110859" s="1"/>
      <c r="Q110859" s="1"/>
      <c r="R110859" s="1"/>
      <c r="S110859" s="1"/>
      <c r="T110859" s="1"/>
    </row>
    <row r="110860" spans="2:20">
      <c r="B110860" s="27"/>
      <c r="C110860" s="1"/>
      <c r="D110860" s="1"/>
      <c r="E110860" s="1"/>
      <c r="F110860" s="1"/>
      <c r="G110860" s="1"/>
      <c r="H110860" s="1"/>
      <c r="I110860" s="1"/>
      <c r="J110860" s="1"/>
      <c r="K110860" s="1"/>
      <c r="L110860" s="1"/>
      <c r="M110860" s="1"/>
      <c r="N110860" s="1"/>
      <c r="O110860" s="1"/>
      <c r="P110860" s="1"/>
      <c r="Q110860" s="1"/>
      <c r="R110860" s="1"/>
      <c r="S110860" s="1"/>
      <c r="T110860" s="1"/>
    </row>
    <row r="110861" spans="2:20">
      <c r="B110861" s="27"/>
      <c r="C110861" s="1"/>
      <c r="D110861" s="1"/>
      <c r="E110861" s="1"/>
      <c r="F110861" s="1"/>
      <c r="G110861" s="1"/>
      <c r="H110861" s="1"/>
      <c r="I110861" s="1"/>
      <c r="J110861" s="1"/>
      <c r="K110861" s="1"/>
      <c r="L110861" s="1"/>
      <c r="M110861" s="1"/>
      <c r="N110861" s="1"/>
      <c r="O110861" s="1"/>
      <c r="P110861" s="1"/>
      <c r="Q110861" s="1"/>
      <c r="R110861" s="1"/>
      <c r="S110861" s="1"/>
      <c r="T110861" s="1"/>
    </row>
    <row r="110862" spans="2:20">
      <c r="B110862" s="27"/>
      <c r="C110862" s="1"/>
      <c r="D110862" s="1"/>
      <c r="E110862" s="1"/>
      <c r="F110862" s="1"/>
      <c r="G110862" s="1"/>
      <c r="H110862" s="1"/>
      <c r="I110862" s="1"/>
      <c r="J110862" s="1"/>
      <c r="K110862" s="1"/>
      <c r="L110862" s="1"/>
      <c r="M110862" s="1"/>
      <c r="N110862" s="1"/>
      <c r="O110862" s="1"/>
      <c r="P110862" s="1"/>
      <c r="Q110862" s="1"/>
      <c r="R110862" s="1"/>
      <c r="S110862" s="1"/>
      <c r="T110862" s="1"/>
    </row>
    <row r="110863" spans="2:20">
      <c r="B110863" s="27"/>
      <c r="C110863" s="1"/>
      <c r="D110863" s="1"/>
      <c r="E110863" s="1"/>
      <c r="F110863" s="1"/>
      <c r="G110863" s="1"/>
      <c r="H110863" s="1"/>
      <c r="I110863" s="1"/>
      <c r="J110863" s="1"/>
      <c r="K110863" s="1"/>
      <c r="L110863" s="1"/>
      <c r="M110863" s="1"/>
      <c r="N110863" s="1"/>
      <c r="O110863" s="1"/>
      <c r="P110863" s="1"/>
      <c r="Q110863" s="1"/>
      <c r="R110863" s="1"/>
      <c r="S110863" s="1"/>
      <c r="T110863" s="1"/>
    </row>
    <row r="110864" spans="2:20">
      <c r="B110864" s="27"/>
      <c r="C110864" s="1"/>
      <c r="D110864" s="1"/>
      <c r="E110864" s="1"/>
      <c r="F110864" s="1"/>
      <c r="G110864" s="1"/>
      <c r="H110864" s="1"/>
      <c r="I110864" s="1"/>
      <c r="J110864" s="1"/>
      <c r="K110864" s="1"/>
      <c r="L110864" s="1"/>
      <c r="M110864" s="1"/>
      <c r="N110864" s="1"/>
      <c r="O110864" s="1"/>
      <c r="P110864" s="1"/>
      <c r="Q110864" s="1"/>
      <c r="R110864" s="1"/>
      <c r="S110864" s="1"/>
      <c r="T110864" s="1"/>
    </row>
    <row r="110865" spans="2:20">
      <c r="B110865" s="27"/>
      <c r="C110865" s="1"/>
      <c r="D110865" s="1"/>
      <c r="E110865" s="1"/>
      <c r="F110865" s="1"/>
      <c r="G110865" s="1"/>
      <c r="H110865" s="1"/>
      <c r="I110865" s="1"/>
      <c r="J110865" s="1"/>
      <c r="K110865" s="1"/>
      <c r="L110865" s="1"/>
      <c r="M110865" s="1"/>
      <c r="N110865" s="1"/>
      <c r="O110865" s="1"/>
      <c r="P110865" s="1"/>
      <c r="Q110865" s="1"/>
      <c r="R110865" s="1"/>
      <c r="S110865" s="1"/>
      <c r="T110865" s="1"/>
    </row>
    <row r="110866" spans="2:20">
      <c r="B110866" s="27"/>
      <c r="C110866" s="1"/>
      <c r="D110866" s="1"/>
      <c r="E110866" s="1"/>
      <c r="F110866" s="1"/>
      <c r="G110866" s="1"/>
      <c r="H110866" s="1"/>
      <c r="I110866" s="1"/>
      <c r="J110866" s="1"/>
      <c r="K110866" s="1"/>
      <c r="L110866" s="1"/>
      <c r="M110866" s="1"/>
      <c r="N110866" s="1"/>
      <c r="O110866" s="1"/>
      <c r="P110866" s="1"/>
      <c r="Q110866" s="1"/>
      <c r="R110866" s="1"/>
      <c r="S110866" s="1"/>
      <c r="T110866" s="1"/>
    </row>
    <row r="110867" spans="2:20">
      <c r="B110867" s="27"/>
      <c r="C110867" s="1"/>
      <c r="D110867" s="1"/>
      <c r="E110867" s="1"/>
      <c r="F110867" s="1"/>
      <c r="G110867" s="1"/>
      <c r="H110867" s="1"/>
      <c r="I110867" s="1"/>
      <c r="J110867" s="1"/>
      <c r="K110867" s="1"/>
      <c r="L110867" s="1"/>
      <c r="M110867" s="1"/>
      <c r="N110867" s="1"/>
      <c r="O110867" s="1"/>
      <c r="P110867" s="1"/>
      <c r="Q110867" s="1"/>
      <c r="R110867" s="1"/>
      <c r="S110867" s="1"/>
      <c r="T110867" s="1"/>
    </row>
    <row r="110868" spans="2:20">
      <c r="B110868" s="27"/>
      <c r="C110868" s="1"/>
      <c r="D110868" s="1"/>
      <c r="E110868" s="1"/>
      <c r="F110868" s="1"/>
      <c r="G110868" s="1"/>
      <c r="H110868" s="1"/>
      <c r="I110868" s="1"/>
      <c r="J110868" s="1"/>
      <c r="K110868" s="1"/>
      <c r="L110868" s="1"/>
      <c r="M110868" s="1"/>
      <c r="N110868" s="1"/>
      <c r="O110868" s="1"/>
      <c r="P110868" s="1"/>
      <c r="Q110868" s="1"/>
      <c r="R110868" s="1"/>
      <c r="S110868" s="1"/>
      <c r="T110868" s="1"/>
    </row>
    <row r="110869" spans="2:20">
      <c r="B110869" s="27"/>
      <c r="C110869" s="1"/>
      <c r="D110869" s="1"/>
      <c r="E110869" s="1"/>
      <c r="F110869" s="1"/>
      <c r="G110869" s="1"/>
      <c r="H110869" s="1"/>
      <c r="I110869" s="1"/>
      <c r="J110869" s="1"/>
      <c r="K110869" s="1"/>
      <c r="L110869" s="1"/>
      <c r="M110869" s="1"/>
      <c r="N110869" s="1"/>
      <c r="O110869" s="1"/>
      <c r="P110869" s="1"/>
      <c r="Q110869" s="1"/>
      <c r="R110869" s="1"/>
      <c r="S110869" s="1"/>
      <c r="T110869" s="1"/>
    </row>
    <row r="110870" spans="2:20">
      <c r="B110870" s="27"/>
      <c r="C110870" s="1"/>
      <c r="D110870" s="1"/>
      <c r="E110870" s="1"/>
      <c r="F110870" s="1"/>
      <c r="G110870" s="1"/>
      <c r="H110870" s="1"/>
      <c r="I110870" s="1"/>
      <c r="J110870" s="1"/>
      <c r="K110870" s="1"/>
      <c r="L110870" s="1"/>
      <c r="M110870" s="1"/>
      <c r="N110870" s="1"/>
      <c r="O110870" s="1"/>
      <c r="P110870" s="1"/>
      <c r="Q110870" s="1"/>
      <c r="R110870" s="1"/>
      <c r="S110870" s="1"/>
      <c r="T110870" s="1"/>
    </row>
    <row r="110871" spans="2:20">
      <c r="B110871" s="27"/>
      <c r="C110871" s="1"/>
      <c r="D110871" s="1"/>
      <c r="E110871" s="1"/>
      <c r="F110871" s="1"/>
      <c r="G110871" s="1"/>
      <c r="H110871" s="1"/>
      <c r="I110871" s="1"/>
      <c r="J110871" s="1"/>
      <c r="K110871" s="1"/>
      <c r="L110871" s="1"/>
      <c r="M110871" s="1"/>
      <c r="N110871" s="1"/>
      <c r="O110871" s="1"/>
      <c r="P110871" s="1"/>
      <c r="Q110871" s="1"/>
      <c r="R110871" s="1"/>
      <c r="S110871" s="1"/>
      <c r="T110871" s="1"/>
    </row>
    <row r="110872" spans="2:20">
      <c r="B110872" s="27"/>
      <c r="C110872" s="1"/>
      <c r="D110872" s="1"/>
      <c r="E110872" s="1"/>
      <c r="F110872" s="1"/>
      <c r="G110872" s="1"/>
      <c r="H110872" s="1"/>
      <c r="I110872" s="1"/>
      <c r="J110872" s="1"/>
      <c r="K110872" s="1"/>
      <c r="L110872" s="1"/>
      <c r="M110872" s="1"/>
      <c r="N110872" s="1"/>
      <c r="O110872" s="1"/>
      <c r="P110872" s="1"/>
      <c r="Q110872" s="1"/>
      <c r="R110872" s="1"/>
      <c r="S110872" s="1"/>
      <c r="T110872" s="1"/>
    </row>
    <row r="110873" spans="2:20">
      <c r="B110873" s="27"/>
      <c r="C110873" s="1"/>
      <c r="D110873" s="1"/>
      <c r="E110873" s="1"/>
      <c r="F110873" s="1"/>
      <c r="G110873" s="1"/>
      <c r="H110873" s="1"/>
      <c r="I110873" s="1"/>
      <c r="J110873" s="1"/>
      <c r="K110873" s="1"/>
      <c r="L110873" s="1"/>
      <c r="M110873" s="1"/>
      <c r="N110873" s="1"/>
      <c r="O110873" s="1"/>
      <c r="P110873" s="1"/>
      <c r="Q110873" s="1"/>
      <c r="R110873" s="1"/>
      <c r="S110873" s="1"/>
      <c r="T110873" s="1"/>
    </row>
    <row r="110874" spans="2:20">
      <c r="B110874" s="27"/>
      <c r="C110874" s="1"/>
      <c r="D110874" s="1"/>
      <c r="E110874" s="1"/>
      <c r="F110874" s="1"/>
      <c r="G110874" s="1"/>
      <c r="H110874" s="1"/>
      <c r="I110874" s="1"/>
      <c r="J110874" s="1"/>
      <c r="K110874" s="1"/>
      <c r="L110874" s="1"/>
      <c r="M110874" s="1"/>
      <c r="N110874" s="1"/>
      <c r="O110874" s="1"/>
      <c r="P110874" s="1"/>
      <c r="Q110874" s="1"/>
      <c r="R110874" s="1"/>
      <c r="S110874" s="1"/>
      <c r="T110874" s="1"/>
    </row>
    <row r="110875" spans="2:20">
      <c r="B110875" s="27"/>
      <c r="C110875" s="1"/>
      <c r="D110875" s="1"/>
      <c r="E110875" s="1"/>
      <c r="F110875" s="1"/>
      <c r="G110875" s="1"/>
      <c r="H110875" s="1"/>
      <c r="I110875" s="1"/>
      <c r="J110875" s="1"/>
      <c r="K110875" s="1"/>
      <c r="L110875" s="1"/>
      <c r="M110875" s="1"/>
      <c r="N110875" s="1"/>
      <c r="O110875" s="1"/>
      <c r="P110875" s="1"/>
      <c r="Q110875" s="1"/>
      <c r="R110875" s="1"/>
      <c r="S110875" s="1"/>
      <c r="T110875" s="1"/>
    </row>
    <row r="110876" spans="2:20">
      <c r="B110876" s="27"/>
      <c r="C110876" s="1"/>
      <c r="D110876" s="1"/>
      <c r="E110876" s="1"/>
      <c r="F110876" s="1"/>
      <c r="G110876" s="1"/>
      <c r="H110876" s="1"/>
      <c r="I110876" s="1"/>
      <c r="J110876" s="1"/>
      <c r="K110876" s="1"/>
      <c r="L110876" s="1"/>
      <c r="M110876" s="1"/>
      <c r="N110876" s="1"/>
      <c r="O110876" s="1"/>
      <c r="P110876" s="1"/>
      <c r="Q110876" s="1"/>
      <c r="R110876" s="1"/>
      <c r="S110876" s="1"/>
      <c r="T110876" s="1"/>
    </row>
    <row r="110877" spans="2:20">
      <c r="B110877" s="27"/>
      <c r="C110877" s="1"/>
      <c r="D110877" s="1"/>
      <c r="E110877" s="1"/>
      <c r="F110877" s="1"/>
      <c r="G110877" s="1"/>
      <c r="H110877" s="1"/>
      <c r="I110877" s="1"/>
      <c r="J110877" s="1"/>
      <c r="K110877" s="1"/>
      <c r="L110877" s="1"/>
      <c r="M110877" s="1"/>
      <c r="N110877" s="1"/>
      <c r="O110877" s="1"/>
      <c r="P110877" s="1"/>
      <c r="Q110877" s="1"/>
      <c r="R110877" s="1"/>
      <c r="S110877" s="1"/>
      <c r="T110877" s="1"/>
    </row>
    <row r="110878" spans="2:20">
      <c r="B110878" s="27"/>
      <c r="C110878" s="1"/>
      <c r="D110878" s="1"/>
      <c r="E110878" s="1"/>
      <c r="F110878" s="1"/>
      <c r="G110878" s="1"/>
      <c r="H110878" s="1"/>
      <c r="I110878" s="1"/>
      <c r="J110878" s="1"/>
      <c r="K110878" s="1"/>
      <c r="L110878" s="1"/>
      <c r="M110878" s="1"/>
      <c r="N110878" s="1"/>
      <c r="O110878" s="1"/>
      <c r="P110878" s="1"/>
      <c r="Q110878" s="1"/>
      <c r="R110878" s="1"/>
      <c r="S110878" s="1"/>
      <c r="T110878" s="1"/>
    </row>
    <row r="110879" spans="2:20">
      <c r="B110879" s="27"/>
      <c r="C110879" s="1"/>
      <c r="D110879" s="1"/>
      <c r="E110879" s="1"/>
      <c r="F110879" s="1"/>
      <c r="G110879" s="1"/>
      <c r="H110879" s="1"/>
      <c r="I110879" s="1"/>
      <c r="J110879" s="1"/>
      <c r="K110879" s="1"/>
      <c r="L110879" s="1"/>
      <c r="M110879" s="1"/>
      <c r="N110879" s="1"/>
      <c r="O110879" s="1"/>
      <c r="P110879" s="1"/>
      <c r="Q110879" s="1"/>
      <c r="R110879" s="1"/>
      <c r="S110879" s="1"/>
      <c r="T110879" s="1"/>
    </row>
    <row r="110880" spans="2:20">
      <c r="B110880" s="27"/>
      <c r="C110880" s="1"/>
      <c r="D110880" s="1"/>
      <c r="E110880" s="1"/>
      <c r="F110880" s="1"/>
      <c r="G110880" s="1"/>
      <c r="H110880" s="1"/>
      <c r="I110880" s="1"/>
      <c r="J110880" s="1"/>
      <c r="K110880" s="1"/>
      <c r="L110880" s="1"/>
      <c r="M110880" s="1"/>
      <c r="N110880" s="1"/>
      <c r="O110880" s="1"/>
      <c r="P110880" s="1"/>
      <c r="Q110880" s="1"/>
      <c r="R110880" s="1"/>
      <c r="S110880" s="1"/>
      <c r="T110880" s="1"/>
    </row>
    <row r="110881" spans="2:20">
      <c r="B110881" s="27"/>
      <c r="C110881" s="1"/>
      <c r="D110881" s="1"/>
      <c r="E110881" s="1"/>
      <c r="F110881" s="1"/>
      <c r="G110881" s="1"/>
      <c r="H110881" s="1"/>
      <c r="I110881" s="1"/>
      <c r="J110881" s="1"/>
      <c r="K110881" s="1"/>
      <c r="L110881" s="1"/>
      <c r="M110881" s="1"/>
      <c r="N110881" s="1"/>
      <c r="O110881" s="1"/>
      <c r="P110881" s="1"/>
      <c r="Q110881" s="1"/>
      <c r="R110881" s="1"/>
      <c r="S110881" s="1"/>
      <c r="T110881" s="1"/>
    </row>
    <row r="110882" spans="2:20">
      <c r="B110882" s="27"/>
      <c r="C110882" s="1"/>
      <c r="D110882" s="1"/>
      <c r="E110882" s="1"/>
      <c r="F110882" s="1"/>
      <c r="G110882" s="1"/>
      <c r="H110882" s="1"/>
      <c r="I110882" s="1"/>
      <c r="J110882" s="1"/>
      <c r="K110882" s="1"/>
      <c r="L110882" s="1"/>
      <c r="M110882" s="1"/>
      <c r="N110882" s="1"/>
      <c r="O110882" s="1"/>
      <c r="P110882" s="1"/>
      <c r="Q110882" s="1"/>
      <c r="R110882" s="1"/>
      <c r="S110882" s="1"/>
      <c r="T110882" s="1"/>
    </row>
    <row r="110883" spans="2:20">
      <c r="B110883" s="27"/>
      <c r="C110883" s="1"/>
      <c r="D110883" s="1"/>
      <c r="E110883" s="1"/>
      <c r="F110883" s="1"/>
      <c r="G110883" s="1"/>
      <c r="H110883" s="1"/>
      <c r="I110883" s="1"/>
      <c r="J110883" s="1"/>
      <c r="K110883" s="1"/>
      <c r="L110883" s="1"/>
      <c r="M110883" s="1"/>
      <c r="N110883" s="1"/>
      <c r="O110883" s="1"/>
      <c r="P110883" s="1"/>
      <c r="Q110883" s="1"/>
      <c r="R110883" s="1"/>
      <c r="S110883" s="1"/>
      <c r="T110883" s="1"/>
    </row>
    <row r="110884" spans="2:20">
      <c r="B110884" s="27"/>
      <c r="C110884" s="1"/>
      <c r="D110884" s="1"/>
      <c r="E110884" s="1"/>
      <c r="F110884" s="1"/>
      <c r="G110884" s="1"/>
      <c r="H110884" s="1"/>
      <c r="I110884" s="1"/>
      <c r="J110884" s="1"/>
      <c r="K110884" s="1"/>
      <c r="L110884" s="1"/>
      <c r="M110884" s="1"/>
      <c r="N110884" s="1"/>
      <c r="O110884" s="1"/>
      <c r="P110884" s="1"/>
      <c r="Q110884" s="1"/>
      <c r="R110884" s="1"/>
      <c r="S110884" s="1"/>
      <c r="T110884" s="1"/>
    </row>
    <row r="110885" spans="2:20">
      <c r="B110885" s="27"/>
      <c r="C110885" s="1"/>
      <c r="D110885" s="1"/>
      <c r="E110885" s="1"/>
      <c r="F110885" s="1"/>
      <c r="G110885" s="1"/>
      <c r="H110885" s="1"/>
      <c r="I110885" s="1"/>
      <c r="J110885" s="1"/>
      <c r="K110885" s="1"/>
      <c r="L110885" s="1"/>
      <c r="M110885" s="1"/>
      <c r="N110885" s="1"/>
      <c r="O110885" s="1"/>
      <c r="P110885" s="1"/>
      <c r="Q110885" s="1"/>
      <c r="R110885" s="1"/>
      <c r="S110885" s="1"/>
      <c r="T110885" s="1"/>
    </row>
    <row r="110886" spans="2:20">
      <c r="B110886" s="27"/>
      <c r="C110886" s="1"/>
      <c r="D110886" s="1"/>
      <c r="E110886" s="1"/>
      <c r="F110886" s="1"/>
      <c r="G110886" s="1"/>
      <c r="H110886" s="1"/>
      <c r="I110886" s="1"/>
      <c r="J110886" s="1"/>
      <c r="K110886" s="1"/>
      <c r="L110886" s="1"/>
      <c r="M110886" s="1"/>
      <c r="N110886" s="1"/>
      <c r="O110886" s="1"/>
      <c r="P110886" s="1"/>
      <c r="Q110886" s="1"/>
      <c r="R110886" s="1"/>
      <c r="S110886" s="1"/>
      <c r="T110886" s="1"/>
    </row>
    <row r="110887" spans="2:20">
      <c r="B110887" s="27"/>
      <c r="C110887" s="1"/>
      <c r="D110887" s="1"/>
      <c r="E110887" s="1"/>
      <c r="F110887" s="1"/>
      <c r="G110887" s="1"/>
      <c r="H110887" s="1"/>
      <c r="I110887" s="1"/>
      <c r="J110887" s="1"/>
      <c r="K110887" s="1"/>
      <c r="L110887" s="1"/>
      <c r="M110887" s="1"/>
      <c r="N110887" s="1"/>
      <c r="O110887" s="1"/>
      <c r="P110887" s="1"/>
      <c r="Q110887" s="1"/>
      <c r="R110887" s="1"/>
      <c r="S110887" s="1"/>
      <c r="T110887" s="1"/>
    </row>
    <row r="110888" spans="2:20">
      <c r="B110888" s="27"/>
      <c r="C110888" s="1"/>
      <c r="D110888" s="1"/>
      <c r="E110888" s="1"/>
      <c r="F110888" s="1"/>
      <c r="G110888" s="1"/>
      <c r="H110888" s="1"/>
      <c r="I110888" s="1"/>
      <c r="J110888" s="1"/>
      <c r="K110888" s="1"/>
      <c r="L110888" s="1"/>
      <c r="M110888" s="1"/>
      <c r="N110888" s="1"/>
      <c r="O110888" s="1"/>
      <c r="P110888" s="1"/>
      <c r="Q110888" s="1"/>
      <c r="R110888" s="1"/>
      <c r="S110888" s="1"/>
      <c r="T110888" s="1"/>
    </row>
    <row r="110889" spans="2:20">
      <c r="B110889" s="27"/>
      <c r="C110889" s="1"/>
      <c r="D110889" s="1"/>
      <c r="E110889" s="1"/>
      <c r="F110889" s="1"/>
      <c r="G110889" s="1"/>
      <c r="H110889" s="1"/>
      <c r="I110889" s="1"/>
      <c r="J110889" s="1"/>
      <c r="K110889" s="1"/>
      <c r="L110889" s="1"/>
      <c r="M110889" s="1"/>
      <c r="N110889" s="1"/>
      <c r="O110889" s="1"/>
      <c r="P110889" s="1"/>
      <c r="Q110889" s="1"/>
      <c r="R110889" s="1"/>
      <c r="S110889" s="1"/>
      <c r="T110889" s="1"/>
    </row>
    <row r="110890" spans="2:20">
      <c r="B110890" s="27"/>
      <c r="C110890" s="1"/>
      <c r="D110890" s="1"/>
      <c r="E110890" s="1"/>
      <c r="F110890" s="1"/>
      <c r="G110890" s="1"/>
      <c r="H110890" s="1"/>
      <c r="I110890" s="1"/>
      <c r="J110890" s="1"/>
      <c r="K110890" s="1"/>
      <c r="L110890" s="1"/>
      <c r="M110890" s="1"/>
      <c r="N110890" s="1"/>
      <c r="O110890" s="1"/>
      <c r="P110890" s="1"/>
      <c r="Q110890" s="1"/>
      <c r="R110890" s="1"/>
      <c r="S110890" s="1"/>
      <c r="T110890" s="1"/>
    </row>
    <row r="110891" spans="2:20">
      <c r="B110891" s="27"/>
      <c r="C110891" s="1"/>
      <c r="D110891" s="1"/>
      <c r="E110891" s="1"/>
      <c r="F110891" s="1"/>
      <c r="G110891" s="1"/>
      <c r="H110891" s="1"/>
      <c r="I110891" s="1"/>
      <c r="J110891" s="1"/>
      <c r="K110891" s="1"/>
      <c r="L110891" s="1"/>
      <c r="M110891" s="1"/>
      <c r="N110891" s="1"/>
      <c r="O110891" s="1"/>
      <c r="P110891" s="1"/>
      <c r="Q110891" s="1"/>
      <c r="R110891" s="1"/>
      <c r="S110891" s="1"/>
      <c r="T110891" s="1"/>
    </row>
    <row r="110892" spans="2:20">
      <c r="B110892" s="27"/>
      <c r="C110892" s="1"/>
      <c r="D110892" s="1"/>
      <c r="E110892" s="1"/>
      <c r="F110892" s="1"/>
      <c r="G110892" s="1"/>
      <c r="H110892" s="1"/>
      <c r="I110892" s="1"/>
      <c r="J110892" s="1"/>
      <c r="K110892" s="1"/>
      <c r="L110892" s="1"/>
      <c r="M110892" s="1"/>
      <c r="N110892" s="1"/>
      <c r="O110892" s="1"/>
      <c r="P110892" s="1"/>
      <c r="Q110892" s="1"/>
      <c r="R110892" s="1"/>
      <c r="S110892" s="1"/>
      <c r="T110892" s="1"/>
    </row>
    <row r="110893" spans="2:20">
      <c r="B110893" s="27"/>
      <c r="C110893" s="1"/>
      <c r="D110893" s="1"/>
      <c r="E110893" s="1"/>
      <c r="F110893" s="1"/>
      <c r="G110893" s="1"/>
      <c r="H110893" s="1"/>
      <c r="I110893" s="1"/>
      <c r="J110893" s="1"/>
      <c r="K110893" s="1"/>
      <c r="L110893" s="1"/>
      <c r="M110893" s="1"/>
      <c r="N110893" s="1"/>
      <c r="O110893" s="1"/>
      <c r="P110893" s="1"/>
      <c r="Q110893" s="1"/>
      <c r="R110893" s="1"/>
      <c r="S110893" s="1"/>
      <c r="T110893" s="1"/>
    </row>
    <row r="110894" spans="2:20">
      <c r="B110894" s="27"/>
      <c r="C110894" s="1"/>
      <c r="D110894" s="1"/>
      <c r="E110894" s="1"/>
      <c r="F110894" s="1"/>
      <c r="G110894" s="1"/>
      <c r="H110894" s="1"/>
      <c r="I110894" s="1"/>
      <c r="J110894" s="1"/>
      <c r="K110894" s="1"/>
      <c r="L110894" s="1"/>
      <c r="M110894" s="1"/>
      <c r="N110894" s="1"/>
      <c r="O110894" s="1"/>
      <c r="P110894" s="1"/>
      <c r="Q110894" s="1"/>
      <c r="R110894" s="1"/>
      <c r="S110894" s="1"/>
      <c r="T110894" s="1"/>
    </row>
    <row r="110895" spans="2:20">
      <c r="B110895" s="27"/>
      <c r="C110895" s="1"/>
      <c r="D110895" s="1"/>
      <c r="E110895" s="1"/>
      <c r="F110895" s="1"/>
      <c r="G110895" s="1"/>
      <c r="H110895" s="1"/>
      <c r="I110895" s="1"/>
      <c r="J110895" s="1"/>
      <c r="K110895" s="1"/>
      <c r="L110895" s="1"/>
      <c r="M110895" s="1"/>
      <c r="N110895" s="1"/>
      <c r="O110895" s="1"/>
      <c r="P110895" s="1"/>
      <c r="Q110895" s="1"/>
      <c r="R110895" s="1"/>
      <c r="S110895" s="1"/>
      <c r="T110895" s="1"/>
    </row>
    <row r="110896" spans="2:20">
      <c r="B110896" s="27"/>
      <c r="C110896" s="1"/>
      <c r="D110896" s="1"/>
      <c r="E110896" s="1"/>
      <c r="F110896" s="1"/>
      <c r="G110896" s="1"/>
      <c r="H110896" s="1"/>
      <c r="I110896" s="1"/>
      <c r="J110896" s="1"/>
      <c r="K110896" s="1"/>
      <c r="L110896" s="1"/>
      <c r="M110896" s="1"/>
      <c r="N110896" s="1"/>
      <c r="O110896" s="1"/>
      <c r="P110896" s="1"/>
      <c r="Q110896" s="1"/>
      <c r="R110896" s="1"/>
      <c r="S110896" s="1"/>
      <c r="T110896" s="1"/>
    </row>
    <row r="110897" spans="2:20">
      <c r="B110897" s="27"/>
      <c r="C110897" s="1"/>
      <c r="D110897" s="1"/>
      <c r="E110897" s="1"/>
      <c r="F110897" s="1"/>
      <c r="G110897" s="1"/>
      <c r="H110897" s="1"/>
      <c r="I110897" s="1"/>
      <c r="J110897" s="1"/>
      <c r="K110897" s="1"/>
      <c r="L110897" s="1"/>
      <c r="M110897" s="1"/>
      <c r="N110897" s="1"/>
      <c r="O110897" s="1"/>
      <c r="P110897" s="1"/>
      <c r="Q110897" s="1"/>
      <c r="R110897" s="1"/>
      <c r="S110897" s="1"/>
      <c r="T110897" s="1"/>
    </row>
    <row r="110898" spans="2:20">
      <c r="B110898" s="27"/>
      <c r="C110898" s="1"/>
      <c r="D110898" s="1"/>
      <c r="E110898" s="1"/>
      <c r="F110898" s="1"/>
      <c r="G110898" s="1"/>
      <c r="H110898" s="1"/>
      <c r="I110898" s="1"/>
      <c r="J110898" s="1"/>
      <c r="K110898" s="1"/>
      <c r="L110898" s="1"/>
      <c r="M110898" s="1"/>
      <c r="N110898" s="1"/>
      <c r="O110898" s="1"/>
      <c r="P110898" s="1"/>
      <c r="Q110898" s="1"/>
      <c r="R110898" s="1"/>
      <c r="S110898" s="1"/>
      <c r="T110898" s="1"/>
    </row>
    <row r="110899" spans="2:20">
      <c r="B110899" s="27"/>
      <c r="C110899" s="1"/>
      <c r="D110899" s="1"/>
      <c r="E110899" s="1"/>
      <c r="F110899" s="1"/>
      <c r="G110899" s="1"/>
      <c r="H110899" s="1"/>
      <c r="I110899" s="1"/>
      <c r="J110899" s="1"/>
      <c r="K110899" s="1"/>
      <c r="L110899" s="1"/>
      <c r="M110899" s="1"/>
      <c r="N110899" s="1"/>
      <c r="O110899" s="1"/>
      <c r="P110899" s="1"/>
      <c r="Q110899" s="1"/>
      <c r="R110899" s="1"/>
      <c r="S110899" s="1"/>
      <c r="T110899" s="1"/>
    </row>
    <row r="110900" spans="2:20">
      <c r="B110900" s="27"/>
      <c r="C110900" s="1"/>
      <c r="D110900" s="1"/>
      <c r="E110900" s="1"/>
      <c r="F110900" s="1"/>
      <c r="G110900" s="1"/>
      <c r="H110900" s="1"/>
      <c r="I110900" s="1"/>
      <c r="J110900" s="1"/>
      <c r="K110900" s="1"/>
      <c r="L110900" s="1"/>
      <c r="M110900" s="1"/>
      <c r="N110900" s="1"/>
      <c r="O110900" s="1"/>
      <c r="P110900" s="1"/>
      <c r="Q110900" s="1"/>
      <c r="R110900" s="1"/>
      <c r="S110900" s="1"/>
      <c r="T110900" s="1"/>
    </row>
    <row r="110901" spans="2:20">
      <c r="B110901" s="27"/>
      <c r="C110901" s="1"/>
      <c r="D110901" s="1"/>
      <c r="E110901" s="1"/>
      <c r="F110901" s="1"/>
      <c r="G110901" s="1"/>
      <c r="H110901" s="1"/>
      <c r="I110901" s="1"/>
      <c r="J110901" s="1"/>
      <c r="K110901" s="1"/>
      <c r="L110901" s="1"/>
      <c r="M110901" s="1"/>
      <c r="N110901" s="1"/>
      <c r="O110901" s="1"/>
      <c r="P110901" s="1"/>
      <c r="Q110901" s="1"/>
      <c r="R110901" s="1"/>
      <c r="S110901" s="1"/>
      <c r="T110901" s="1"/>
    </row>
    <row r="110902" spans="2:20">
      <c r="B110902" s="27"/>
      <c r="C110902" s="1"/>
      <c r="D110902" s="1"/>
      <c r="E110902" s="1"/>
      <c r="F110902" s="1"/>
      <c r="G110902" s="1"/>
      <c r="H110902" s="1"/>
      <c r="I110902" s="1"/>
      <c r="J110902" s="1"/>
      <c r="K110902" s="1"/>
      <c r="L110902" s="1"/>
      <c r="M110902" s="1"/>
      <c r="N110902" s="1"/>
      <c r="O110902" s="1"/>
      <c r="P110902" s="1"/>
      <c r="Q110902" s="1"/>
      <c r="R110902" s="1"/>
      <c r="S110902" s="1"/>
      <c r="T110902" s="1"/>
    </row>
    <row r="110903" spans="2:20">
      <c r="B110903" s="27"/>
      <c r="C110903" s="1"/>
      <c r="D110903" s="1"/>
      <c r="E110903" s="1"/>
      <c r="F110903" s="1"/>
      <c r="G110903" s="1"/>
      <c r="H110903" s="1"/>
      <c r="I110903" s="1"/>
      <c r="J110903" s="1"/>
      <c r="K110903" s="1"/>
      <c r="L110903" s="1"/>
      <c r="M110903" s="1"/>
      <c r="N110903" s="1"/>
      <c r="O110903" s="1"/>
      <c r="P110903" s="1"/>
      <c r="Q110903" s="1"/>
      <c r="R110903" s="1"/>
      <c r="S110903" s="1"/>
      <c r="T110903" s="1"/>
    </row>
    <row r="110904" spans="2:20">
      <c r="B110904" s="27"/>
      <c r="C110904" s="1"/>
      <c r="D110904" s="1"/>
      <c r="E110904" s="1"/>
      <c r="F110904" s="1"/>
      <c r="G110904" s="1"/>
      <c r="H110904" s="1"/>
      <c r="I110904" s="1"/>
      <c r="J110904" s="1"/>
      <c r="K110904" s="1"/>
      <c r="L110904" s="1"/>
      <c r="M110904" s="1"/>
      <c r="N110904" s="1"/>
      <c r="O110904" s="1"/>
      <c r="P110904" s="1"/>
      <c r="Q110904" s="1"/>
      <c r="R110904" s="1"/>
      <c r="S110904" s="1"/>
      <c r="T110904" s="1"/>
    </row>
    <row r="110905" spans="2:20">
      <c r="B110905" s="27"/>
      <c r="C110905" s="1"/>
      <c r="D110905" s="1"/>
      <c r="E110905" s="1"/>
      <c r="F110905" s="1"/>
      <c r="G110905" s="1"/>
      <c r="H110905" s="1"/>
      <c r="I110905" s="1"/>
      <c r="J110905" s="1"/>
      <c r="K110905" s="1"/>
      <c r="L110905" s="1"/>
      <c r="M110905" s="1"/>
      <c r="N110905" s="1"/>
      <c r="O110905" s="1"/>
      <c r="P110905" s="1"/>
      <c r="Q110905" s="1"/>
      <c r="R110905" s="1"/>
      <c r="S110905" s="1"/>
      <c r="T110905" s="1"/>
    </row>
    <row r="110906" spans="2:20">
      <c r="B110906" s="27"/>
      <c r="C110906" s="1"/>
      <c r="D110906" s="1"/>
      <c r="E110906" s="1"/>
      <c r="F110906" s="1"/>
      <c r="G110906" s="1"/>
      <c r="H110906" s="1"/>
      <c r="I110906" s="1"/>
      <c r="J110906" s="1"/>
      <c r="K110906" s="1"/>
      <c r="L110906" s="1"/>
      <c r="M110906" s="1"/>
      <c r="N110906" s="1"/>
      <c r="O110906" s="1"/>
      <c r="P110906" s="1"/>
      <c r="Q110906" s="1"/>
      <c r="R110906" s="1"/>
      <c r="S110906" s="1"/>
      <c r="T110906" s="1"/>
    </row>
    <row r="110907" spans="2:20">
      <c r="B110907" s="27"/>
      <c r="C110907" s="1"/>
      <c r="D110907" s="1"/>
      <c r="E110907" s="1"/>
      <c r="F110907" s="1"/>
      <c r="G110907" s="1"/>
      <c r="H110907" s="1"/>
      <c r="I110907" s="1"/>
      <c r="J110907" s="1"/>
      <c r="K110907" s="1"/>
      <c r="L110907" s="1"/>
      <c r="M110907" s="1"/>
      <c r="N110907" s="1"/>
      <c r="O110907" s="1"/>
      <c r="P110907" s="1"/>
      <c r="Q110907" s="1"/>
      <c r="R110907" s="1"/>
      <c r="S110907" s="1"/>
      <c r="T110907" s="1"/>
    </row>
    <row r="110908" spans="2:20">
      <c r="B110908" s="27"/>
      <c r="C110908" s="1"/>
      <c r="D110908" s="1"/>
      <c r="E110908" s="1"/>
      <c r="F110908" s="1"/>
      <c r="G110908" s="1"/>
      <c r="H110908" s="1"/>
      <c r="I110908" s="1"/>
      <c r="J110908" s="1"/>
      <c r="K110908" s="1"/>
      <c r="L110908" s="1"/>
      <c r="M110908" s="1"/>
      <c r="N110908" s="1"/>
      <c r="O110908" s="1"/>
      <c r="P110908" s="1"/>
      <c r="Q110908" s="1"/>
      <c r="R110908" s="1"/>
      <c r="S110908" s="1"/>
      <c r="T110908" s="1"/>
    </row>
    <row r="110909" spans="2:20">
      <c r="B110909" s="27"/>
      <c r="C110909" s="1"/>
      <c r="D110909" s="1"/>
      <c r="E110909" s="1"/>
      <c r="F110909" s="1"/>
      <c r="G110909" s="1"/>
      <c r="H110909" s="1"/>
      <c r="I110909" s="1"/>
      <c r="J110909" s="1"/>
      <c r="K110909" s="1"/>
      <c r="L110909" s="1"/>
      <c r="M110909" s="1"/>
      <c r="N110909" s="1"/>
      <c r="O110909" s="1"/>
      <c r="P110909" s="1"/>
      <c r="Q110909" s="1"/>
      <c r="R110909" s="1"/>
      <c r="S110909" s="1"/>
      <c r="T110909" s="1"/>
    </row>
    <row r="110910" spans="2:20">
      <c r="B110910" s="27"/>
      <c r="C110910" s="1"/>
      <c r="D110910" s="1"/>
      <c r="E110910" s="1"/>
      <c r="F110910" s="1"/>
      <c r="G110910" s="1"/>
      <c r="H110910" s="1"/>
      <c r="I110910" s="1"/>
      <c r="J110910" s="1"/>
      <c r="K110910" s="1"/>
      <c r="L110910" s="1"/>
      <c r="M110910" s="1"/>
      <c r="N110910" s="1"/>
      <c r="O110910" s="1"/>
      <c r="P110910" s="1"/>
      <c r="Q110910" s="1"/>
      <c r="R110910" s="1"/>
      <c r="S110910" s="1"/>
      <c r="T110910" s="1"/>
    </row>
    <row r="110911" spans="2:20">
      <c r="B110911" s="27"/>
      <c r="C110911" s="1"/>
      <c r="D110911" s="1"/>
      <c r="E110911" s="1"/>
      <c r="F110911" s="1"/>
      <c r="G110911" s="1"/>
      <c r="H110911" s="1"/>
      <c r="I110911" s="1"/>
      <c r="J110911" s="1"/>
      <c r="K110911" s="1"/>
      <c r="L110911" s="1"/>
      <c r="M110911" s="1"/>
      <c r="N110911" s="1"/>
      <c r="O110911" s="1"/>
      <c r="P110911" s="1"/>
      <c r="Q110911" s="1"/>
      <c r="R110911" s="1"/>
      <c r="S110911" s="1"/>
      <c r="T110911" s="1"/>
    </row>
    <row r="110912" spans="2:20">
      <c r="B110912" s="27"/>
      <c r="C110912" s="1"/>
      <c r="D110912" s="1"/>
      <c r="E110912" s="1"/>
      <c r="F110912" s="1"/>
      <c r="G110912" s="1"/>
      <c r="H110912" s="1"/>
      <c r="I110912" s="1"/>
      <c r="J110912" s="1"/>
      <c r="K110912" s="1"/>
      <c r="L110912" s="1"/>
      <c r="M110912" s="1"/>
      <c r="N110912" s="1"/>
      <c r="O110912" s="1"/>
      <c r="P110912" s="1"/>
      <c r="Q110912" s="1"/>
      <c r="R110912" s="1"/>
      <c r="S110912" s="1"/>
      <c r="T110912" s="1"/>
    </row>
    <row r="110913" spans="2:20">
      <c r="B110913" s="27"/>
      <c r="C110913" s="1"/>
      <c r="D110913" s="1"/>
      <c r="E110913" s="1"/>
      <c r="F110913" s="1"/>
      <c r="G110913" s="1"/>
      <c r="H110913" s="1"/>
      <c r="I110913" s="1"/>
      <c r="J110913" s="1"/>
      <c r="K110913" s="1"/>
      <c r="L110913" s="1"/>
      <c r="M110913" s="1"/>
      <c r="N110913" s="1"/>
      <c r="O110913" s="1"/>
      <c r="P110913" s="1"/>
      <c r="Q110913" s="1"/>
      <c r="R110913" s="1"/>
      <c r="S110913" s="1"/>
      <c r="T110913" s="1"/>
    </row>
    <row r="110914" spans="2:20">
      <c r="B110914" s="27"/>
      <c r="C110914" s="1"/>
      <c r="D110914" s="1"/>
      <c r="E110914" s="1"/>
      <c r="F110914" s="1"/>
      <c r="G110914" s="1"/>
      <c r="H110914" s="1"/>
      <c r="I110914" s="1"/>
      <c r="J110914" s="1"/>
      <c r="K110914" s="1"/>
      <c r="L110914" s="1"/>
      <c r="M110914" s="1"/>
      <c r="N110914" s="1"/>
      <c r="O110914" s="1"/>
      <c r="P110914" s="1"/>
      <c r="Q110914" s="1"/>
      <c r="R110914" s="1"/>
      <c r="S110914" s="1"/>
      <c r="T110914" s="1"/>
    </row>
    <row r="110915" spans="2:20">
      <c r="B110915" s="27"/>
      <c r="C110915" s="1"/>
      <c r="D110915" s="1"/>
      <c r="E110915" s="1"/>
      <c r="F110915" s="1"/>
      <c r="G110915" s="1"/>
      <c r="H110915" s="1"/>
      <c r="I110915" s="1"/>
      <c r="J110915" s="1"/>
      <c r="K110915" s="1"/>
      <c r="L110915" s="1"/>
      <c r="M110915" s="1"/>
      <c r="N110915" s="1"/>
      <c r="O110915" s="1"/>
      <c r="P110915" s="1"/>
      <c r="Q110915" s="1"/>
      <c r="R110915" s="1"/>
      <c r="S110915" s="1"/>
      <c r="T110915" s="1"/>
    </row>
    <row r="110916" spans="2:20">
      <c r="B110916" s="27"/>
      <c r="C110916" s="1"/>
      <c r="D110916" s="1"/>
      <c r="E110916" s="1"/>
      <c r="F110916" s="1"/>
      <c r="G110916" s="1"/>
      <c r="H110916" s="1"/>
      <c r="I110916" s="1"/>
      <c r="J110916" s="1"/>
      <c r="K110916" s="1"/>
      <c r="L110916" s="1"/>
      <c r="M110916" s="1"/>
      <c r="N110916" s="1"/>
      <c r="O110916" s="1"/>
      <c r="P110916" s="1"/>
      <c r="Q110916" s="1"/>
      <c r="R110916" s="1"/>
      <c r="S110916" s="1"/>
      <c r="T110916" s="1"/>
    </row>
    <row r="110917" spans="2:20">
      <c r="B110917" s="27"/>
      <c r="C110917" s="1"/>
      <c r="D110917" s="1"/>
      <c r="E110917" s="1"/>
      <c r="F110917" s="1"/>
      <c r="G110917" s="1"/>
      <c r="H110917" s="1"/>
      <c r="I110917" s="1"/>
      <c r="J110917" s="1"/>
      <c r="K110917" s="1"/>
      <c r="L110917" s="1"/>
      <c r="M110917" s="1"/>
      <c r="N110917" s="1"/>
      <c r="O110917" s="1"/>
      <c r="P110917" s="1"/>
      <c r="Q110917" s="1"/>
      <c r="R110917" s="1"/>
      <c r="S110917" s="1"/>
      <c r="T110917" s="1"/>
    </row>
    <row r="110918" spans="2:20">
      <c r="B110918" s="27"/>
      <c r="C110918" s="1"/>
      <c r="D110918" s="1"/>
      <c r="E110918" s="1"/>
      <c r="F110918" s="1"/>
      <c r="G110918" s="1"/>
      <c r="H110918" s="1"/>
      <c r="I110918" s="1"/>
      <c r="J110918" s="1"/>
      <c r="K110918" s="1"/>
      <c r="L110918" s="1"/>
      <c r="M110918" s="1"/>
      <c r="N110918" s="1"/>
      <c r="O110918" s="1"/>
      <c r="P110918" s="1"/>
      <c r="Q110918" s="1"/>
      <c r="R110918" s="1"/>
      <c r="S110918" s="1"/>
      <c r="T110918" s="1"/>
    </row>
    <row r="110919" spans="2:20">
      <c r="B110919" s="27"/>
      <c r="C110919" s="1"/>
      <c r="D110919" s="1"/>
      <c r="E110919" s="1"/>
      <c r="F110919" s="1"/>
      <c r="G110919" s="1"/>
      <c r="H110919" s="1"/>
      <c r="I110919" s="1"/>
      <c r="J110919" s="1"/>
      <c r="K110919" s="1"/>
      <c r="L110919" s="1"/>
      <c r="M110919" s="1"/>
      <c r="N110919" s="1"/>
      <c r="O110919" s="1"/>
      <c r="P110919" s="1"/>
      <c r="Q110919" s="1"/>
      <c r="R110919" s="1"/>
      <c r="S110919" s="1"/>
      <c r="T110919" s="1"/>
    </row>
    <row r="110920" spans="2:20">
      <c r="B110920" s="27"/>
      <c r="C110920" s="1"/>
      <c r="D110920" s="1"/>
      <c r="E110920" s="1"/>
      <c r="F110920" s="1"/>
      <c r="G110920" s="1"/>
      <c r="H110920" s="1"/>
      <c r="I110920" s="1"/>
      <c r="J110920" s="1"/>
      <c r="K110920" s="1"/>
      <c r="L110920" s="1"/>
      <c r="M110920" s="1"/>
      <c r="N110920" s="1"/>
      <c r="O110920" s="1"/>
      <c r="P110920" s="1"/>
      <c r="Q110920" s="1"/>
      <c r="R110920" s="1"/>
      <c r="S110920" s="1"/>
      <c r="T110920" s="1"/>
    </row>
    <row r="110921" spans="2:20">
      <c r="B110921" s="27"/>
      <c r="C110921" s="1"/>
      <c r="D110921" s="1"/>
      <c r="E110921" s="1"/>
      <c r="F110921" s="1"/>
      <c r="G110921" s="1"/>
      <c r="H110921" s="1"/>
      <c r="I110921" s="1"/>
      <c r="J110921" s="1"/>
      <c r="K110921" s="1"/>
      <c r="L110921" s="1"/>
      <c r="M110921" s="1"/>
      <c r="N110921" s="1"/>
      <c r="O110921" s="1"/>
      <c r="P110921" s="1"/>
      <c r="Q110921" s="1"/>
      <c r="R110921" s="1"/>
      <c r="S110921" s="1"/>
      <c r="T110921" s="1"/>
    </row>
    <row r="110922" spans="2:20">
      <c r="B110922" s="27"/>
      <c r="C110922" s="1"/>
      <c r="D110922" s="1"/>
      <c r="E110922" s="1"/>
      <c r="F110922" s="1"/>
      <c r="G110922" s="1"/>
      <c r="H110922" s="1"/>
      <c r="I110922" s="1"/>
      <c r="J110922" s="1"/>
      <c r="K110922" s="1"/>
      <c r="L110922" s="1"/>
      <c r="M110922" s="1"/>
      <c r="N110922" s="1"/>
      <c r="O110922" s="1"/>
      <c r="P110922" s="1"/>
      <c r="Q110922" s="1"/>
      <c r="R110922" s="1"/>
      <c r="S110922" s="1"/>
      <c r="T110922" s="1"/>
    </row>
    <row r="110923" spans="2:20">
      <c r="B110923" s="27"/>
      <c r="C110923" s="1"/>
      <c r="D110923" s="1"/>
      <c r="E110923" s="1"/>
      <c r="F110923" s="1"/>
      <c r="G110923" s="1"/>
      <c r="H110923" s="1"/>
      <c r="I110923" s="1"/>
      <c r="J110923" s="1"/>
      <c r="K110923" s="1"/>
      <c r="L110923" s="1"/>
      <c r="M110923" s="1"/>
      <c r="N110923" s="1"/>
      <c r="O110923" s="1"/>
      <c r="P110923" s="1"/>
      <c r="Q110923" s="1"/>
      <c r="R110923" s="1"/>
      <c r="S110923" s="1"/>
      <c r="T110923" s="1"/>
    </row>
    <row r="110924" spans="2:20">
      <c r="B110924" s="27"/>
      <c r="C110924" s="1"/>
      <c r="D110924" s="1"/>
      <c r="E110924" s="1"/>
      <c r="F110924" s="1"/>
      <c r="G110924" s="1"/>
      <c r="H110924" s="1"/>
      <c r="I110924" s="1"/>
      <c r="J110924" s="1"/>
      <c r="K110924" s="1"/>
      <c r="L110924" s="1"/>
      <c r="M110924" s="1"/>
      <c r="N110924" s="1"/>
      <c r="O110924" s="1"/>
      <c r="P110924" s="1"/>
      <c r="Q110924" s="1"/>
      <c r="R110924" s="1"/>
      <c r="S110924" s="1"/>
      <c r="T110924" s="1"/>
    </row>
    <row r="110925" spans="2:20">
      <c r="B110925" s="27"/>
      <c r="C110925" s="1"/>
      <c r="D110925" s="1"/>
      <c r="E110925" s="1"/>
      <c r="F110925" s="1"/>
      <c r="G110925" s="1"/>
      <c r="H110925" s="1"/>
      <c r="I110925" s="1"/>
      <c r="J110925" s="1"/>
      <c r="K110925" s="1"/>
      <c r="L110925" s="1"/>
      <c r="M110925" s="1"/>
      <c r="N110925" s="1"/>
      <c r="O110925" s="1"/>
      <c r="P110925" s="1"/>
      <c r="Q110925" s="1"/>
      <c r="R110925" s="1"/>
      <c r="S110925" s="1"/>
      <c r="T110925" s="1"/>
    </row>
    <row r="110926" spans="2:20">
      <c r="B110926" s="27"/>
      <c r="C110926" s="1"/>
      <c r="D110926" s="1"/>
      <c r="E110926" s="1"/>
      <c r="F110926" s="1"/>
      <c r="G110926" s="1"/>
      <c r="H110926" s="1"/>
      <c r="I110926" s="1"/>
      <c r="J110926" s="1"/>
      <c r="K110926" s="1"/>
      <c r="L110926" s="1"/>
      <c r="M110926" s="1"/>
      <c r="N110926" s="1"/>
      <c r="O110926" s="1"/>
      <c r="P110926" s="1"/>
      <c r="Q110926" s="1"/>
      <c r="R110926" s="1"/>
      <c r="S110926" s="1"/>
      <c r="T110926" s="1"/>
    </row>
    <row r="110927" spans="2:20">
      <c r="B110927" s="27"/>
      <c r="C110927" s="1"/>
      <c r="D110927" s="1"/>
      <c r="E110927" s="1"/>
      <c r="F110927" s="1"/>
      <c r="G110927" s="1"/>
      <c r="H110927" s="1"/>
      <c r="I110927" s="1"/>
      <c r="J110927" s="1"/>
      <c r="K110927" s="1"/>
      <c r="L110927" s="1"/>
      <c r="M110927" s="1"/>
      <c r="N110927" s="1"/>
      <c r="O110927" s="1"/>
      <c r="P110927" s="1"/>
      <c r="Q110927" s="1"/>
      <c r="R110927" s="1"/>
      <c r="S110927" s="1"/>
      <c r="T110927" s="1"/>
    </row>
    <row r="110928" spans="2:20">
      <c r="B110928" s="27"/>
      <c r="C110928" s="1"/>
      <c r="D110928" s="1"/>
      <c r="E110928" s="1"/>
      <c r="F110928" s="1"/>
      <c r="G110928" s="1"/>
      <c r="H110928" s="1"/>
      <c r="I110928" s="1"/>
      <c r="J110928" s="1"/>
      <c r="K110928" s="1"/>
      <c r="L110928" s="1"/>
      <c r="M110928" s="1"/>
      <c r="N110928" s="1"/>
      <c r="O110928" s="1"/>
      <c r="P110928" s="1"/>
      <c r="Q110928" s="1"/>
      <c r="R110928" s="1"/>
      <c r="S110928" s="1"/>
      <c r="T110928" s="1"/>
    </row>
    <row r="110929" spans="2:20">
      <c r="B110929" s="27"/>
      <c r="C110929" s="1"/>
      <c r="D110929" s="1"/>
      <c r="E110929" s="1"/>
      <c r="F110929" s="1"/>
      <c r="G110929" s="1"/>
      <c r="H110929" s="1"/>
      <c r="I110929" s="1"/>
      <c r="J110929" s="1"/>
      <c r="K110929" s="1"/>
      <c r="L110929" s="1"/>
      <c r="M110929" s="1"/>
      <c r="N110929" s="1"/>
      <c r="O110929" s="1"/>
      <c r="P110929" s="1"/>
      <c r="Q110929" s="1"/>
      <c r="R110929" s="1"/>
      <c r="S110929" s="1"/>
      <c r="T110929" s="1"/>
    </row>
    <row r="110930" spans="2:20">
      <c r="B110930" s="27"/>
      <c r="C110930" s="1"/>
      <c r="D110930" s="1"/>
      <c r="E110930" s="1"/>
      <c r="F110930" s="1"/>
      <c r="G110930" s="1"/>
      <c r="H110930" s="1"/>
      <c r="I110930" s="1"/>
      <c r="J110930" s="1"/>
      <c r="K110930" s="1"/>
      <c r="L110930" s="1"/>
      <c r="M110930" s="1"/>
      <c r="N110930" s="1"/>
      <c r="O110930" s="1"/>
      <c r="P110930" s="1"/>
      <c r="Q110930" s="1"/>
      <c r="R110930" s="1"/>
      <c r="S110930" s="1"/>
      <c r="T110930" s="1"/>
    </row>
    <row r="110931" spans="2:20">
      <c r="B110931" s="27"/>
      <c r="C110931" s="1"/>
      <c r="D110931" s="1"/>
      <c r="E110931" s="1"/>
      <c r="F110931" s="1"/>
      <c r="G110931" s="1"/>
      <c r="H110931" s="1"/>
      <c r="I110931" s="1"/>
      <c r="J110931" s="1"/>
      <c r="K110931" s="1"/>
      <c r="L110931" s="1"/>
      <c r="M110931" s="1"/>
      <c r="N110931" s="1"/>
      <c r="O110931" s="1"/>
      <c r="P110931" s="1"/>
      <c r="Q110931" s="1"/>
      <c r="R110931" s="1"/>
      <c r="S110931" s="1"/>
      <c r="T110931" s="1"/>
    </row>
    <row r="110932" spans="2:20">
      <c r="B110932" s="27"/>
      <c r="C110932" s="1"/>
      <c r="D110932" s="1"/>
      <c r="E110932" s="1"/>
      <c r="F110932" s="1"/>
      <c r="G110932" s="1"/>
      <c r="H110932" s="1"/>
      <c r="I110932" s="1"/>
      <c r="J110932" s="1"/>
      <c r="K110932" s="1"/>
      <c r="L110932" s="1"/>
      <c r="M110932" s="1"/>
      <c r="N110932" s="1"/>
      <c r="O110932" s="1"/>
      <c r="P110932" s="1"/>
      <c r="Q110932" s="1"/>
      <c r="R110932" s="1"/>
      <c r="S110932" s="1"/>
      <c r="T110932" s="1"/>
    </row>
    <row r="110933" spans="2:20">
      <c r="B110933" s="27"/>
      <c r="C110933" s="1"/>
      <c r="D110933" s="1"/>
      <c r="E110933" s="1"/>
      <c r="F110933" s="1"/>
      <c r="G110933" s="1"/>
      <c r="H110933" s="1"/>
      <c r="I110933" s="1"/>
      <c r="J110933" s="1"/>
      <c r="K110933" s="1"/>
      <c r="L110933" s="1"/>
      <c r="M110933" s="1"/>
      <c r="N110933" s="1"/>
      <c r="O110933" s="1"/>
      <c r="P110933" s="1"/>
      <c r="Q110933" s="1"/>
      <c r="R110933" s="1"/>
      <c r="S110933" s="1"/>
      <c r="T110933" s="1"/>
    </row>
    <row r="110934" spans="2:20">
      <c r="B110934" s="27"/>
      <c r="C110934" s="1"/>
      <c r="D110934" s="1"/>
      <c r="E110934" s="1"/>
      <c r="F110934" s="1"/>
      <c r="G110934" s="1"/>
      <c r="H110934" s="1"/>
      <c r="I110934" s="1"/>
      <c r="J110934" s="1"/>
      <c r="K110934" s="1"/>
      <c r="L110934" s="1"/>
      <c r="M110934" s="1"/>
      <c r="N110934" s="1"/>
      <c r="O110934" s="1"/>
      <c r="P110934" s="1"/>
      <c r="Q110934" s="1"/>
      <c r="R110934" s="1"/>
      <c r="S110934" s="1"/>
      <c r="T110934" s="1"/>
    </row>
    <row r="110935" spans="2:20">
      <c r="B110935" s="27"/>
      <c r="C110935" s="1"/>
      <c r="D110935" s="1"/>
      <c r="E110935" s="1"/>
      <c r="F110935" s="1"/>
      <c r="G110935" s="1"/>
      <c r="H110935" s="1"/>
      <c r="I110935" s="1"/>
      <c r="J110935" s="1"/>
      <c r="K110935" s="1"/>
      <c r="L110935" s="1"/>
      <c r="M110935" s="1"/>
      <c r="N110935" s="1"/>
      <c r="O110935" s="1"/>
      <c r="P110935" s="1"/>
      <c r="Q110935" s="1"/>
      <c r="R110935" s="1"/>
      <c r="S110935" s="1"/>
      <c r="T110935" s="1"/>
    </row>
    <row r="110936" spans="2:20">
      <c r="B110936" s="27"/>
      <c r="C110936" s="1"/>
      <c r="D110936" s="1"/>
      <c r="E110936" s="1"/>
      <c r="F110936" s="1"/>
      <c r="G110936" s="1"/>
      <c r="H110936" s="1"/>
      <c r="I110936" s="1"/>
      <c r="J110936" s="1"/>
      <c r="K110936" s="1"/>
      <c r="L110936" s="1"/>
      <c r="M110936" s="1"/>
      <c r="N110936" s="1"/>
      <c r="O110936" s="1"/>
      <c r="P110936" s="1"/>
      <c r="Q110936" s="1"/>
      <c r="R110936" s="1"/>
      <c r="S110936" s="1"/>
      <c r="T110936" s="1"/>
    </row>
    <row r="110937" spans="2:20">
      <c r="B110937" s="27"/>
      <c r="C110937" s="1"/>
      <c r="D110937" s="1"/>
      <c r="E110937" s="1"/>
      <c r="F110937" s="1"/>
      <c r="G110937" s="1"/>
      <c r="H110937" s="1"/>
      <c r="I110937" s="1"/>
      <c r="J110937" s="1"/>
      <c r="K110937" s="1"/>
      <c r="L110937" s="1"/>
      <c r="M110937" s="1"/>
      <c r="N110937" s="1"/>
      <c r="O110937" s="1"/>
      <c r="P110937" s="1"/>
      <c r="Q110937" s="1"/>
      <c r="R110937" s="1"/>
      <c r="S110937" s="1"/>
      <c r="T110937" s="1"/>
    </row>
    <row r="110938" spans="2:20">
      <c r="B110938" s="27"/>
      <c r="C110938" s="1"/>
      <c r="D110938" s="1"/>
      <c r="E110938" s="1"/>
      <c r="F110938" s="1"/>
      <c r="G110938" s="1"/>
      <c r="H110938" s="1"/>
      <c r="I110938" s="1"/>
      <c r="J110938" s="1"/>
      <c r="K110938" s="1"/>
      <c r="L110938" s="1"/>
      <c r="M110938" s="1"/>
      <c r="N110938" s="1"/>
      <c r="O110938" s="1"/>
      <c r="P110938" s="1"/>
      <c r="Q110938" s="1"/>
      <c r="R110938" s="1"/>
      <c r="S110938" s="1"/>
      <c r="T110938" s="1"/>
    </row>
    <row r="110939" spans="2:20">
      <c r="B110939" s="27"/>
      <c r="C110939" s="1"/>
      <c r="D110939" s="1"/>
      <c r="E110939" s="1"/>
      <c r="F110939" s="1"/>
      <c r="G110939" s="1"/>
      <c r="H110939" s="1"/>
      <c r="I110939" s="1"/>
      <c r="J110939" s="1"/>
      <c r="K110939" s="1"/>
      <c r="L110939" s="1"/>
      <c r="M110939" s="1"/>
      <c r="N110939" s="1"/>
      <c r="O110939" s="1"/>
      <c r="P110939" s="1"/>
      <c r="Q110939" s="1"/>
      <c r="R110939" s="1"/>
      <c r="S110939" s="1"/>
      <c r="T110939" s="1"/>
    </row>
    <row r="110940" spans="2:20">
      <c r="B110940" s="27"/>
      <c r="C110940" s="1"/>
      <c r="D110940" s="1"/>
      <c r="E110940" s="1"/>
      <c r="F110940" s="1"/>
      <c r="G110940" s="1"/>
      <c r="H110940" s="1"/>
      <c r="I110940" s="1"/>
      <c r="J110940" s="1"/>
      <c r="K110940" s="1"/>
      <c r="L110940" s="1"/>
      <c r="M110940" s="1"/>
      <c r="N110940" s="1"/>
      <c r="O110940" s="1"/>
      <c r="P110940" s="1"/>
      <c r="Q110940" s="1"/>
      <c r="R110940" s="1"/>
      <c r="S110940" s="1"/>
      <c r="T110940" s="1"/>
    </row>
    <row r="110941" spans="2:20">
      <c r="B110941" s="27"/>
      <c r="C110941" s="1"/>
      <c r="D110941" s="1"/>
      <c r="E110941" s="1"/>
      <c r="F110941" s="1"/>
      <c r="G110941" s="1"/>
      <c r="H110941" s="1"/>
      <c r="I110941" s="1"/>
      <c r="J110941" s="1"/>
      <c r="K110941" s="1"/>
      <c r="L110941" s="1"/>
      <c r="M110941" s="1"/>
      <c r="N110941" s="1"/>
      <c r="O110941" s="1"/>
      <c r="P110941" s="1"/>
      <c r="Q110941" s="1"/>
      <c r="R110941" s="1"/>
      <c r="S110941" s="1"/>
      <c r="T110941" s="1"/>
    </row>
    <row r="110942" spans="2:20">
      <c r="B110942" s="27"/>
      <c r="C110942" s="1"/>
      <c r="D110942" s="1"/>
      <c r="E110942" s="1"/>
      <c r="F110942" s="1"/>
      <c r="G110942" s="1"/>
      <c r="H110942" s="1"/>
      <c r="I110942" s="1"/>
      <c r="J110942" s="1"/>
      <c r="K110942" s="1"/>
      <c r="L110942" s="1"/>
      <c r="M110942" s="1"/>
      <c r="N110942" s="1"/>
      <c r="O110942" s="1"/>
      <c r="P110942" s="1"/>
      <c r="Q110942" s="1"/>
      <c r="R110942" s="1"/>
      <c r="S110942" s="1"/>
      <c r="T110942" s="1"/>
    </row>
    <row r="110943" spans="2:20">
      <c r="B110943" s="27"/>
      <c r="C110943" s="1"/>
      <c r="D110943" s="1"/>
      <c r="E110943" s="1"/>
      <c r="F110943" s="1"/>
      <c r="G110943" s="1"/>
      <c r="H110943" s="1"/>
      <c r="I110943" s="1"/>
      <c r="J110943" s="1"/>
      <c r="K110943" s="1"/>
      <c r="L110943" s="1"/>
      <c r="M110943" s="1"/>
      <c r="N110943" s="1"/>
      <c r="O110943" s="1"/>
      <c r="P110943" s="1"/>
      <c r="Q110943" s="1"/>
      <c r="R110943" s="1"/>
      <c r="S110943" s="1"/>
      <c r="T110943" s="1"/>
    </row>
    <row r="110944" spans="2:20">
      <c r="B110944" s="27"/>
      <c r="C110944" s="1"/>
      <c r="D110944" s="1"/>
      <c r="E110944" s="1"/>
      <c r="F110944" s="1"/>
      <c r="G110944" s="1"/>
      <c r="H110944" s="1"/>
      <c r="I110944" s="1"/>
      <c r="J110944" s="1"/>
      <c r="K110944" s="1"/>
      <c r="L110944" s="1"/>
      <c r="M110944" s="1"/>
      <c r="N110944" s="1"/>
      <c r="O110944" s="1"/>
      <c r="P110944" s="1"/>
      <c r="Q110944" s="1"/>
      <c r="R110944" s="1"/>
      <c r="S110944" s="1"/>
      <c r="T110944" s="1"/>
    </row>
    <row r="110945" spans="2:20">
      <c r="B110945" s="27"/>
      <c r="C110945" s="1"/>
      <c r="D110945" s="1"/>
      <c r="E110945" s="1"/>
      <c r="F110945" s="1"/>
      <c r="G110945" s="1"/>
      <c r="H110945" s="1"/>
      <c r="I110945" s="1"/>
      <c r="J110945" s="1"/>
      <c r="K110945" s="1"/>
      <c r="L110945" s="1"/>
      <c r="M110945" s="1"/>
      <c r="N110945" s="1"/>
      <c r="O110945" s="1"/>
      <c r="P110945" s="1"/>
      <c r="Q110945" s="1"/>
      <c r="R110945" s="1"/>
      <c r="S110945" s="1"/>
      <c r="T110945" s="1"/>
    </row>
    <row r="110946" spans="2:20">
      <c r="B110946" s="27"/>
      <c r="C110946" s="1"/>
      <c r="D110946" s="1"/>
      <c r="E110946" s="1"/>
      <c r="F110946" s="1"/>
      <c r="G110946" s="1"/>
      <c r="H110946" s="1"/>
      <c r="I110946" s="1"/>
      <c r="J110946" s="1"/>
      <c r="K110946" s="1"/>
      <c r="L110946" s="1"/>
      <c r="M110946" s="1"/>
      <c r="N110946" s="1"/>
      <c r="O110946" s="1"/>
      <c r="P110946" s="1"/>
      <c r="Q110946" s="1"/>
      <c r="R110946" s="1"/>
      <c r="S110946" s="1"/>
      <c r="T110946" s="1"/>
    </row>
    <row r="110947" spans="2:20">
      <c r="B110947" s="27"/>
      <c r="C110947" s="1"/>
      <c r="D110947" s="1"/>
      <c r="E110947" s="1"/>
      <c r="F110947" s="1"/>
      <c r="G110947" s="1"/>
      <c r="H110947" s="1"/>
      <c r="I110947" s="1"/>
      <c r="J110947" s="1"/>
      <c r="K110947" s="1"/>
      <c r="L110947" s="1"/>
      <c r="M110947" s="1"/>
      <c r="N110947" s="1"/>
      <c r="O110947" s="1"/>
      <c r="P110947" s="1"/>
      <c r="Q110947" s="1"/>
      <c r="R110947" s="1"/>
      <c r="S110947" s="1"/>
      <c r="T110947" s="1"/>
    </row>
    <row r="110948" spans="2:20">
      <c r="B110948" s="27"/>
      <c r="C110948" s="1"/>
      <c r="D110948" s="1"/>
      <c r="E110948" s="1"/>
      <c r="F110948" s="1"/>
      <c r="G110948" s="1"/>
      <c r="H110948" s="1"/>
      <c r="I110948" s="1"/>
      <c r="J110948" s="1"/>
      <c r="K110948" s="1"/>
      <c r="L110948" s="1"/>
      <c r="M110948" s="1"/>
      <c r="N110948" s="1"/>
      <c r="O110948" s="1"/>
      <c r="P110948" s="1"/>
      <c r="Q110948" s="1"/>
      <c r="R110948" s="1"/>
      <c r="S110948" s="1"/>
      <c r="T110948" s="1"/>
    </row>
    <row r="110949" spans="2:20">
      <c r="B110949" s="27"/>
      <c r="C110949" s="1"/>
      <c r="D110949" s="1"/>
      <c r="E110949" s="1"/>
      <c r="F110949" s="1"/>
      <c r="G110949" s="1"/>
      <c r="H110949" s="1"/>
      <c r="I110949" s="1"/>
      <c r="J110949" s="1"/>
      <c r="K110949" s="1"/>
      <c r="L110949" s="1"/>
      <c r="M110949" s="1"/>
      <c r="N110949" s="1"/>
      <c r="O110949" s="1"/>
      <c r="P110949" s="1"/>
      <c r="Q110949" s="1"/>
      <c r="R110949" s="1"/>
      <c r="S110949" s="1"/>
      <c r="T110949" s="1"/>
    </row>
    <row r="110950" spans="2:20">
      <c r="B110950" s="27"/>
      <c r="C110950" s="1"/>
      <c r="D110950" s="1"/>
      <c r="E110950" s="1"/>
      <c r="F110950" s="1"/>
      <c r="G110950" s="1"/>
      <c r="H110950" s="1"/>
      <c r="I110950" s="1"/>
      <c r="J110950" s="1"/>
      <c r="K110950" s="1"/>
      <c r="L110950" s="1"/>
      <c r="M110950" s="1"/>
      <c r="N110950" s="1"/>
      <c r="O110950" s="1"/>
      <c r="P110950" s="1"/>
      <c r="Q110950" s="1"/>
      <c r="R110950" s="1"/>
      <c r="S110950" s="1"/>
      <c r="T110950" s="1"/>
    </row>
    <row r="110951" spans="2:20">
      <c r="B110951" s="27"/>
      <c r="C110951" s="1"/>
      <c r="D110951" s="1"/>
      <c r="E110951" s="1"/>
      <c r="F110951" s="1"/>
      <c r="G110951" s="1"/>
      <c r="H110951" s="1"/>
      <c r="I110951" s="1"/>
      <c r="J110951" s="1"/>
      <c r="K110951" s="1"/>
      <c r="L110951" s="1"/>
      <c r="M110951" s="1"/>
      <c r="N110951" s="1"/>
      <c r="O110951" s="1"/>
      <c r="P110951" s="1"/>
      <c r="Q110951" s="1"/>
      <c r="R110951" s="1"/>
      <c r="S110951" s="1"/>
      <c r="T110951" s="1"/>
    </row>
    <row r="110952" spans="2:20">
      <c r="B110952" s="27"/>
      <c r="C110952" s="1"/>
      <c r="D110952" s="1"/>
      <c r="E110952" s="1"/>
      <c r="F110952" s="1"/>
      <c r="G110952" s="1"/>
      <c r="H110952" s="1"/>
      <c r="I110952" s="1"/>
      <c r="J110952" s="1"/>
      <c r="K110952" s="1"/>
      <c r="L110952" s="1"/>
      <c r="M110952" s="1"/>
      <c r="N110952" s="1"/>
      <c r="O110952" s="1"/>
      <c r="P110952" s="1"/>
      <c r="Q110952" s="1"/>
      <c r="R110952" s="1"/>
      <c r="S110952" s="1"/>
      <c r="T110952" s="1"/>
    </row>
    <row r="110953" spans="2:20">
      <c r="B110953" s="27"/>
      <c r="C110953" s="1"/>
      <c r="D110953" s="1"/>
      <c r="E110953" s="1"/>
      <c r="F110953" s="1"/>
      <c r="G110953" s="1"/>
      <c r="H110953" s="1"/>
      <c r="I110953" s="1"/>
      <c r="J110953" s="1"/>
      <c r="K110953" s="1"/>
      <c r="L110953" s="1"/>
      <c r="M110953" s="1"/>
      <c r="N110953" s="1"/>
      <c r="O110953" s="1"/>
      <c r="P110953" s="1"/>
      <c r="Q110953" s="1"/>
      <c r="R110953" s="1"/>
      <c r="S110953" s="1"/>
      <c r="T110953" s="1"/>
    </row>
    <row r="110954" spans="2:20">
      <c r="B110954" s="27"/>
      <c r="C110954" s="1"/>
      <c r="D110954" s="1"/>
      <c r="E110954" s="1"/>
      <c r="F110954" s="1"/>
      <c r="G110954" s="1"/>
      <c r="H110954" s="1"/>
      <c r="I110954" s="1"/>
      <c r="J110954" s="1"/>
      <c r="K110954" s="1"/>
      <c r="L110954" s="1"/>
      <c r="M110954" s="1"/>
      <c r="N110954" s="1"/>
      <c r="O110954" s="1"/>
      <c r="P110954" s="1"/>
      <c r="Q110954" s="1"/>
      <c r="R110954" s="1"/>
      <c r="S110954" s="1"/>
      <c r="T110954" s="1"/>
    </row>
    <row r="110955" spans="2:20">
      <c r="B110955" s="27"/>
      <c r="C110955" s="1"/>
      <c r="D110955" s="1"/>
      <c r="E110955" s="1"/>
      <c r="F110955" s="1"/>
      <c r="G110955" s="1"/>
      <c r="H110955" s="1"/>
      <c r="I110955" s="1"/>
      <c r="J110955" s="1"/>
      <c r="K110955" s="1"/>
      <c r="L110955" s="1"/>
      <c r="M110955" s="1"/>
      <c r="N110955" s="1"/>
      <c r="O110955" s="1"/>
      <c r="P110955" s="1"/>
      <c r="Q110955" s="1"/>
      <c r="R110955" s="1"/>
      <c r="S110955" s="1"/>
      <c r="T110955" s="1"/>
    </row>
    <row r="110956" spans="2:20">
      <c r="B110956" s="27"/>
      <c r="C110956" s="1"/>
      <c r="D110956" s="1"/>
      <c r="E110956" s="1"/>
      <c r="F110956" s="1"/>
      <c r="G110956" s="1"/>
      <c r="H110956" s="1"/>
      <c r="I110956" s="1"/>
      <c r="J110956" s="1"/>
      <c r="K110956" s="1"/>
      <c r="L110956" s="1"/>
      <c r="M110956" s="1"/>
      <c r="N110956" s="1"/>
      <c r="O110956" s="1"/>
      <c r="P110956" s="1"/>
      <c r="Q110956" s="1"/>
      <c r="R110956" s="1"/>
      <c r="S110956" s="1"/>
      <c r="T110956" s="1"/>
    </row>
    <row r="110957" spans="2:20">
      <c r="B110957" s="27"/>
      <c r="C110957" s="1"/>
      <c r="D110957" s="1"/>
      <c r="E110957" s="1"/>
      <c r="F110957" s="1"/>
      <c r="G110957" s="1"/>
      <c r="H110957" s="1"/>
      <c r="I110957" s="1"/>
      <c r="J110957" s="1"/>
      <c r="K110957" s="1"/>
      <c r="L110957" s="1"/>
      <c r="M110957" s="1"/>
      <c r="N110957" s="1"/>
      <c r="O110957" s="1"/>
      <c r="P110957" s="1"/>
      <c r="Q110957" s="1"/>
      <c r="R110957" s="1"/>
      <c r="S110957" s="1"/>
      <c r="T110957" s="1"/>
    </row>
    <row r="110958" spans="2:20">
      <c r="B110958" s="27"/>
      <c r="C110958" s="1"/>
      <c r="D110958" s="1"/>
      <c r="E110958" s="1"/>
      <c r="F110958" s="1"/>
      <c r="G110958" s="1"/>
      <c r="H110958" s="1"/>
      <c r="I110958" s="1"/>
      <c r="J110958" s="1"/>
      <c r="K110958" s="1"/>
      <c r="L110958" s="1"/>
      <c r="M110958" s="1"/>
      <c r="N110958" s="1"/>
      <c r="O110958" s="1"/>
      <c r="P110958" s="1"/>
      <c r="Q110958" s="1"/>
      <c r="R110958" s="1"/>
      <c r="S110958" s="1"/>
      <c r="T110958" s="1"/>
    </row>
    <row r="110959" spans="2:20">
      <c r="B110959" s="27"/>
      <c r="C110959" s="1"/>
      <c r="D110959" s="1"/>
      <c r="E110959" s="1"/>
      <c r="F110959" s="1"/>
      <c r="G110959" s="1"/>
      <c r="H110959" s="1"/>
      <c r="I110959" s="1"/>
      <c r="J110959" s="1"/>
      <c r="K110959" s="1"/>
      <c r="L110959" s="1"/>
      <c r="M110959" s="1"/>
      <c r="N110959" s="1"/>
      <c r="O110959" s="1"/>
      <c r="P110959" s="1"/>
      <c r="Q110959" s="1"/>
      <c r="R110959" s="1"/>
      <c r="S110959" s="1"/>
      <c r="T110959" s="1"/>
    </row>
    <row r="110960" spans="2:20">
      <c r="B110960" s="27"/>
      <c r="C110960" s="1"/>
      <c r="D110960" s="1"/>
      <c r="E110960" s="1"/>
      <c r="F110960" s="1"/>
      <c r="G110960" s="1"/>
      <c r="H110960" s="1"/>
      <c r="I110960" s="1"/>
      <c r="J110960" s="1"/>
      <c r="K110960" s="1"/>
      <c r="L110960" s="1"/>
      <c r="M110960" s="1"/>
      <c r="N110960" s="1"/>
      <c r="O110960" s="1"/>
      <c r="P110960" s="1"/>
      <c r="Q110960" s="1"/>
      <c r="R110960" s="1"/>
      <c r="S110960" s="1"/>
      <c r="T110960" s="1"/>
    </row>
    <row r="110961" spans="2:20">
      <c r="B110961" s="27"/>
      <c r="C110961" s="1"/>
      <c r="D110961" s="1"/>
      <c r="E110961" s="1"/>
      <c r="F110961" s="1"/>
      <c r="G110961" s="1"/>
      <c r="H110961" s="1"/>
      <c r="I110961" s="1"/>
      <c r="J110961" s="1"/>
      <c r="K110961" s="1"/>
      <c r="L110961" s="1"/>
      <c r="M110961" s="1"/>
      <c r="N110961" s="1"/>
      <c r="O110961" s="1"/>
      <c r="P110961" s="1"/>
      <c r="Q110961" s="1"/>
      <c r="R110961" s="1"/>
      <c r="S110961" s="1"/>
      <c r="T110961" s="1"/>
    </row>
    <row r="110962" spans="2:20">
      <c r="B110962" s="27"/>
      <c r="C110962" s="1"/>
      <c r="D110962" s="1"/>
      <c r="E110962" s="1"/>
      <c r="F110962" s="1"/>
      <c r="G110962" s="1"/>
      <c r="H110962" s="1"/>
      <c r="I110962" s="1"/>
      <c r="J110962" s="1"/>
      <c r="K110962" s="1"/>
      <c r="L110962" s="1"/>
      <c r="M110962" s="1"/>
      <c r="N110962" s="1"/>
      <c r="O110962" s="1"/>
      <c r="P110962" s="1"/>
      <c r="Q110962" s="1"/>
      <c r="R110962" s="1"/>
      <c r="S110962" s="1"/>
      <c r="T110962" s="1"/>
    </row>
    <row r="110963" spans="2:20">
      <c r="B110963" s="27"/>
      <c r="C110963" s="1"/>
      <c r="D110963" s="1"/>
      <c r="E110963" s="1"/>
      <c r="F110963" s="1"/>
      <c r="G110963" s="1"/>
      <c r="H110963" s="1"/>
      <c r="I110963" s="1"/>
      <c r="J110963" s="1"/>
      <c r="K110963" s="1"/>
      <c r="L110963" s="1"/>
      <c r="M110963" s="1"/>
      <c r="N110963" s="1"/>
      <c r="O110963" s="1"/>
      <c r="P110963" s="1"/>
      <c r="Q110963" s="1"/>
      <c r="R110963" s="1"/>
      <c r="S110963" s="1"/>
      <c r="T110963" s="1"/>
    </row>
    <row r="110964" spans="2:20">
      <c r="B110964" s="27"/>
      <c r="C110964" s="1"/>
      <c r="D110964" s="1"/>
      <c r="E110964" s="1"/>
      <c r="F110964" s="1"/>
      <c r="G110964" s="1"/>
      <c r="H110964" s="1"/>
      <c r="I110964" s="1"/>
      <c r="J110964" s="1"/>
      <c r="K110964" s="1"/>
      <c r="L110964" s="1"/>
      <c r="M110964" s="1"/>
      <c r="N110964" s="1"/>
      <c r="O110964" s="1"/>
      <c r="P110964" s="1"/>
      <c r="Q110964" s="1"/>
      <c r="R110964" s="1"/>
      <c r="S110964" s="1"/>
      <c r="T110964" s="1"/>
    </row>
    <row r="110965" spans="2:20">
      <c r="B110965" s="27"/>
      <c r="C110965" s="1"/>
      <c r="D110965" s="1"/>
      <c r="E110965" s="1"/>
      <c r="F110965" s="1"/>
      <c r="G110965" s="1"/>
      <c r="H110965" s="1"/>
      <c r="I110965" s="1"/>
      <c r="J110965" s="1"/>
      <c r="K110965" s="1"/>
      <c r="L110965" s="1"/>
      <c r="M110965" s="1"/>
      <c r="N110965" s="1"/>
      <c r="O110965" s="1"/>
      <c r="P110965" s="1"/>
      <c r="Q110965" s="1"/>
      <c r="R110965" s="1"/>
      <c r="S110965" s="1"/>
      <c r="T110965" s="1"/>
    </row>
    <row r="110966" spans="2:20">
      <c r="B110966" s="27"/>
      <c r="C110966" s="1"/>
      <c r="D110966" s="1"/>
      <c r="E110966" s="1"/>
      <c r="F110966" s="1"/>
      <c r="G110966" s="1"/>
      <c r="H110966" s="1"/>
      <c r="I110966" s="1"/>
      <c r="J110966" s="1"/>
      <c r="K110966" s="1"/>
      <c r="L110966" s="1"/>
      <c r="M110966" s="1"/>
      <c r="N110966" s="1"/>
      <c r="O110966" s="1"/>
      <c r="P110966" s="1"/>
      <c r="Q110966" s="1"/>
      <c r="R110966" s="1"/>
      <c r="S110966" s="1"/>
      <c r="T110966" s="1"/>
    </row>
    <row r="110967" spans="2:20">
      <c r="B110967" s="27"/>
      <c r="C110967" s="1"/>
      <c r="D110967" s="1"/>
      <c r="E110967" s="1"/>
      <c r="F110967" s="1"/>
      <c r="G110967" s="1"/>
      <c r="H110967" s="1"/>
      <c r="I110967" s="1"/>
      <c r="J110967" s="1"/>
      <c r="K110967" s="1"/>
      <c r="L110967" s="1"/>
      <c r="M110967" s="1"/>
      <c r="N110967" s="1"/>
      <c r="O110967" s="1"/>
      <c r="P110967" s="1"/>
      <c r="Q110967" s="1"/>
      <c r="R110967" s="1"/>
      <c r="S110967" s="1"/>
      <c r="T110967" s="1"/>
    </row>
    <row r="110968" spans="2:20">
      <c r="B110968" s="27"/>
      <c r="C110968" s="1"/>
      <c r="D110968" s="1"/>
      <c r="E110968" s="1"/>
      <c r="F110968" s="1"/>
      <c r="G110968" s="1"/>
      <c r="H110968" s="1"/>
      <c r="I110968" s="1"/>
      <c r="J110968" s="1"/>
      <c r="K110968" s="1"/>
      <c r="L110968" s="1"/>
      <c r="M110968" s="1"/>
      <c r="N110968" s="1"/>
      <c r="O110968" s="1"/>
      <c r="P110968" s="1"/>
      <c r="Q110968" s="1"/>
      <c r="R110968" s="1"/>
      <c r="S110968" s="1"/>
      <c r="T110968" s="1"/>
    </row>
    <row r="110969" spans="2:20">
      <c r="B110969" s="27"/>
      <c r="C110969" s="1"/>
      <c r="D110969" s="1"/>
      <c r="E110969" s="1"/>
      <c r="F110969" s="1"/>
      <c r="G110969" s="1"/>
      <c r="H110969" s="1"/>
      <c r="I110969" s="1"/>
      <c r="J110969" s="1"/>
      <c r="K110969" s="1"/>
      <c r="L110969" s="1"/>
      <c r="M110969" s="1"/>
      <c r="N110969" s="1"/>
      <c r="O110969" s="1"/>
      <c r="P110969" s="1"/>
      <c r="Q110969" s="1"/>
      <c r="R110969" s="1"/>
      <c r="S110969" s="1"/>
      <c r="T110969" s="1"/>
    </row>
    <row r="110970" spans="2:20">
      <c r="B110970" s="27"/>
      <c r="C110970" s="1"/>
      <c r="D110970" s="1"/>
      <c r="E110970" s="1"/>
      <c r="F110970" s="1"/>
      <c r="G110970" s="1"/>
      <c r="H110970" s="1"/>
      <c r="I110970" s="1"/>
      <c r="J110970" s="1"/>
      <c r="K110970" s="1"/>
      <c r="L110970" s="1"/>
      <c r="M110970" s="1"/>
      <c r="N110970" s="1"/>
      <c r="O110970" s="1"/>
      <c r="P110970" s="1"/>
      <c r="Q110970" s="1"/>
      <c r="R110970" s="1"/>
      <c r="S110970" s="1"/>
      <c r="T110970" s="1"/>
    </row>
    <row r="110971" spans="2:20">
      <c r="B110971" s="27"/>
      <c r="C110971" s="1"/>
      <c r="D110971" s="1"/>
      <c r="E110971" s="1"/>
      <c r="F110971" s="1"/>
      <c r="G110971" s="1"/>
      <c r="H110971" s="1"/>
      <c r="I110971" s="1"/>
      <c r="J110971" s="1"/>
      <c r="K110971" s="1"/>
      <c r="L110971" s="1"/>
      <c r="M110971" s="1"/>
      <c r="N110971" s="1"/>
      <c r="O110971" s="1"/>
      <c r="P110971" s="1"/>
      <c r="Q110971" s="1"/>
      <c r="R110971" s="1"/>
      <c r="S110971" s="1"/>
      <c r="T110971" s="1"/>
    </row>
    <row r="110972" spans="2:20">
      <c r="B110972" s="27"/>
      <c r="C110972" s="1"/>
      <c r="D110972" s="1"/>
      <c r="E110972" s="1"/>
      <c r="F110972" s="1"/>
      <c r="G110972" s="1"/>
      <c r="H110972" s="1"/>
      <c r="I110972" s="1"/>
      <c r="J110972" s="1"/>
      <c r="K110972" s="1"/>
      <c r="L110972" s="1"/>
      <c r="M110972" s="1"/>
      <c r="N110972" s="1"/>
      <c r="O110972" s="1"/>
      <c r="P110972" s="1"/>
      <c r="Q110972" s="1"/>
      <c r="R110972" s="1"/>
      <c r="S110972" s="1"/>
      <c r="T110972" s="1"/>
    </row>
    <row r="110973" spans="2:20">
      <c r="B110973" s="27"/>
      <c r="C110973" s="1"/>
      <c r="D110973" s="1"/>
      <c r="E110973" s="1"/>
      <c r="F110973" s="1"/>
      <c r="G110973" s="1"/>
      <c r="H110973" s="1"/>
      <c r="I110973" s="1"/>
      <c r="J110973" s="1"/>
      <c r="K110973" s="1"/>
      <c r="L110973" s="1"/>
      <c r="M110973" s="1"/>
      <c r="N110973" s="1"/>
      <c r="O110973" s="1"/>
      <c r="P110973" s="1"/>
      <c r="Q110973" s="1"/>
      <c r="R110973" s="1"/>
      <c r="S110973" s="1"/>
      <c r="T110973" s="1"/>
    </row>
    <row r="110974" spans="2:20">
      <c r="B110974" s="27"/>
      <c r="C110974" s="1"/>
      <c r="D110974" s="1"/>
      <c r="E110974" s="1"/>
      <c r="F110974" s="1"/>
      <c r="G110974" s="1"/>
      <c r="H110974" s="1"/>
      <c r="I110974" s="1"/>
      <c r="J110974" s="1"/>
      <c r="K110974" s="1"/>
      <c r="L110974" s="1"/>
      <c r="M110974" s="1"/>
      <c r="N110974" s="1"/>
      <c r="O110974" s="1"/>
      <c r="P110974" s="1"/>
      <c r="Q110974" s="1"/>
      <c r="R110974" s="1"/>
      <c r="S110974" s="1"/>
      <c r="T110974" s="1"/>
    </row>
    <row r="110975" spans="2:20">
      <c r="B110975" s="27"/>
      <c r="C110975" s="1"/>
      <c r="D110975" s="1"/>
      <c r="E110975" s="1"/>
      <c r="F110975" s="1"/>
      <c r="G110975" s="1"/>
      <c r="H110975" s="1"/>
      <c r="I110975" s="1"/>
      <c r="J110975" s="1"/>
      <c r="K110975" s="1"/>
      <c r="L110975" s="1"/>
      <c r="M110975" s="1"/>
      <c r="N110975" s="1"/>
      <c r="O110975" s="1"/>
      <c r="P110975" s="1"/>
      <c r="Q110975" s="1"/>
      <c r="R110975" s="1"/>
      <c r="S110975" s="1"/>
      <c r="T110975" s="1"/>
    </row>
    <row r="110976" spans="2:20">
      <c r="B110976" s="27"/>
      <c r="C110976" s="1"/>
      <c r="D110976" s="1"/>
      <c r="E110976" s="1"/>
      <c r="F110976" s="1"/>
      <c r="G110976" s="1"/>
      <c r="H110976" s="1"/>
      <c r="I110976" s="1"/>
      <c r="J110976" s="1"/>
      <c r="K110976" s="1"/>
      <c r="L110976" s="1"/>
      <c r="M110976" s="1"/>
      <c r="N110976" s="1"/>
      <c r="O110976" s="1"/>
      <c r="P110976" s="1"/>
      <c r="Q110976" s="1"/>
      <c r="R110976" s="1"/>
      <c r="S110976" s="1"/>
      <c r="T110976" s="1"/>
    </row>
    <row r="110977" spans="2:20">
      <c r="B110977" s="27"/>
      <c r="C110977" s="1"/>
      <c r="D110977" s="1"/>
      <c r="E110977" s="1"/>
      <c r="F110977" s="1"/>
      <c r="G110977" s="1"/>
      <c r="H110977" s="1"/>
      <c r="I110977" s="1"/>
      <c r="J110977" s="1"/>
      <c r="K110977" s="1"/>
      <c r="L110977" s="1"/>
      <c r="M110977" s="1"/>
      <c r="N110977" s="1"/>
      <c r="O110977" s="1"/>
      <c r="P110977" s="1"/>
      <c r="Q110977" s="1"/>
      <c r="R110977" s="1"/>
      <c r="S110977" s="1"/>
      <c r="T110977" s="1"/>
    </row>
    <row r="110978" spans="2:20">
      <c r="B110978" s="27"/>
      <c r="C110978" s="1"/>
      <c r="D110978" s="1"/>
      <c r="E110978" s="1"/>
      <c r="F110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9" s="1"/>
      <c r="F110979" s="1"/>
      <c r="G110979" s="1"/>
      <c r="H110979" s="1"/>
      <c r="I110979" s="1"/>
      <c r="J110979" s="1"/>
      <c r="K110979" s="1"/>
      <c r="L110979" s="1"/>
      <c r="M110979" s="1"/>
      <c r="N110979" s="1"/>
      <c r="O110979" s="1"/>
      <c r="P110979" s="1"/>
      <c r="Q110979" s="1"/>
      <c r="R110979" s="1"/>
      <c r="S110979" s="1"/>
      <c r="T110979" s="1"/>
    </row>
    <row r="110980" spans="2:20">
      <c r="B110980" s="27"/>
      <c r="C110980" s="1"/>
      <c r="D110980" s="1"/>
      <c r="E110980" s="1"/>
      <c r="F110980" s="1"/>
      <c r="G110980" s="1"/>
      <c r="H110980" s="1"/>
      <c r="I110980" s="1"/>
      <c r="J110980" s="1"/>
      <c r="K110980" s="1"/>
      <c r="L110980" s="1"/>
      <c r="M110980" s="1"/>
      <c r="N110980" s="1"/>
      <c r="O110980" s="1"/>
      <c r="P110980" s="1"/>
      <c r="Q110980" s="1"/>
      <c r="R110980" s="1"/>
      <c r="S110980" s="1"/>
      <c r="T110980" s="1"/>
    </row>
    <row r="110981" spans="2:20">
      <c r="B110981" s="27"/>
      <c r="C110981" s="1"/>
      <c r="D110981" s="1"/>
      <c r="E110981" s="1"/>
      <c r="F110981" s="1"/>
      <c r="G110981" s="1"/>
      <c r="H110981" s="1"/>
      <c r="I110981" s="1"/>
      <c r="J110981" s="1"/>
      <c r="K110981" s="1"/>
      <c r="L110981" s="1"/>
      <c r="M110981" s="1"/>
      <c r="N110981" s="1"/>
      <c r="O110981" s="1"/>
      <c r="P110981" s="1"/>
      <c r="Q110981" s="1"/>
      <c r="R110981" s="1"/>
      <c r="S110981" s="1"/>
      <c r="T110981" s="1"/>
    </row>
    <row r="110982" spans="2:20">
      <c r="B110982" s="27"/>
      <c r="C110982" s="1"/>
      <c r="D110982" s="1"/>
      <c r="E110982" s="1"/>
      <c r="F110982" s="1"/>
      <c r="G110982" s="1"/>
      <c r="H110982" s="1"/>
      <c r="I110982" s="1"/>
      <c r="J110982" s="1"/>
      <c r="K110982" s="1"/>
      <c r="L110982" s="1"/>
      <c r="M110982" s="1"/>
      <c r="N110982" s="1"/>
      <c r="O110982" s="1"/>
      <c r="P110982" s="1"/>
      <c r="Q110982" s="1"/>
      <c r="R110982" s="1"/>
      <c r="S110982" s="1"/>
      <c r="T110982" s="1"/>
    </row>
    <row r="110983" spans="2:20">
      <c r="B110983" s="27"/>
      <c r="C110983" s="1"/>
      <c r="D110983" s="1"/>
      <c r="E110983" s="1"/>
      <c r="F110983" s="1"/>
      <c r="G110983" s="1"/>
      <c r="H110983" s="1"/>
      <c r="I110983" s="1"/>
      <c r="J110983" s="1"/>
      <c r="K110983" s="1"/>
      <c r="L110983" s="1"/>
      <c r="M110983" s="1"/>
      <c r="N110983" s="1"/>
      <c r="O110983" s="1"/>
      <c r="P110983" s="1"/>
      <c r="Q110983" s="1"/>
      <c r="R110983" s="1"/>
      <c r="S110983" s="1"/>
      <c r="T110983" s="1"/>
    </row>
    <row r="110984" spans="2:20">
      <c r="B110984" s="27"/>
      <c r="C110984" s="1"/>
      <c r="D110984" s="1"/>
      <c r="E110984" s="1"/>
      <c r="F110984" s="1"/>
      <c r="G110984" s="1"/>
      <c r="H110984" s="1"/>
      <c r="I110984" s="1"/>
      <c r="J110984" s="1"/>
      <c r="K110984" s="1"/>
      <c r="L110984" s="1"/>
      <c r="M110984" s="1"/>
      <c r="N110984" s="1"/>
      <c r="O110984" s="1"/>
      <c r="P110984" s="1"/>
      <c r="Q110984" s="1"/>
      <c r="R110984" s="1"/>
      <c r="S110984" s="1"/>
      <c r="T110984" s="1"/>
    </row>
    <row r="110985" spans="2:20">
      <c r="B110985" s="27"/>
      <c r="C110985" s="1"/>
      <c r="D110985" s="1"/>
      <c r="E110985" s="1"/>
      <c r="F110985" s="1"/>
      <c r="G110985" s="1"/>
      <c r="H110985" s="1"/>
      <c r="I110985" s="1"/>
      <c r="J110985" s="1"/>
      <c r="K110985" s="1"/>
      <c r="L110985" s="1"/>
      <c r="M110985" s="1"/>
      <c r="N110985" s="1"/>
      <c r="O110985" s="1"/>
      <c r="P110985" s="1"/>
      <c r="Q110985" s="1"/>
      <c r="R110985" s="1"/>
      <c r="S110985" s="1"/>
      <c r="T110985" s="1"/>
    </row>
    <row r="110986" spans="2:20">
      <c r="B110986" s="27"/>
      <c r="C110986" s="1"/>
      <c r="D110986" s="1"/>
      <c r="E110986" s="1"/>
      <c r="F110986" s="1"/>
      <c r="G110986" s="1"/>
      <c r="H110986" s="1"/>
      <c r="I110986" s="1"/>
      <c r="J110986" s="1"/>
      <c r="K110986" s="1"/>
      <c r="L110986" s="1"/>
      <c r="M110986" s="1"/>
      <c r="N110986" s="1"/>
      <c r="O110986" s="1"/>
      <c r="P110986" s="1"/>
      <c r="Q110986" s="1"/>
      <c r="R110986" s="1"/>
      <c r="S110986" s="1"/>
      <c r="T110986" s="1"/>
    </row>
    <row r="110987" spans="2:20">
      <c r="B110987" s="27"/>
      <c r="C110987" s="1"/>
      <c r="D110987" s="1"/>
      <c r="E110987" s="1"/>
      <c r="F110987" s="1"/>
      <c r="G110987" s="1"/>
      <c r="H110987" s="1"/>
      <c r="I110987" s="1"/>
      <c r="J110987" s="1"/>
      <c r="K110987" s="1"/>
      <c r="L110987" s="1"/>
      <c r="M110987" s="1"/>
      <c r="N110987" s="1"/>
      <c r="O110987" s="1"/>
      <c r="P110987" s="1"/>
      <c r="Q110987" s="1"/>
      <c r="R110987" s="1"/>
      <c r="S110987" s="1"/>
      <c r="T110987" s="1"/>
    </row>
    <row r="110988" spans="2:20">
      <c r="B110988" s="27"/>
      <c r="C110988" s="1"/>
      <c r="D110988" s="1"/>
      <c r="E110988" s="1"/>
      <c r="F110988" s="1"/>
      <c r="G110988" s="1"/>
      <c r="H110988" s="1"/>
      <c r="I110988" s="1"/>
      <c r="J110988" s="1"/>
      <c r="K110988" s="1"/>
      <c r="L110988" s="1"/>
      <c r="M110988" s="1"/>
      <c r="N110988" s="1"/>
      <c r="O110988" s="1"/>
      <c r="P110988" s="1"/>
      <c r="Q110988" s="1"/>
      <c r="R110988" s="1"/>
      <c r="S110988" s="1"/>
      <c r="T110988" s="1"/>
    </row>
    <row r="110989" spans="2:20">
      <c r="B110989" s="27"/>
      <c r="C110989" s="1"/>
      <c r="D110989" s="1"/>
      <c r="E110989" s="1"/>
      <c r="F110989" s="1"/>
      <c r="G110989" s="1"/>
      <c r="H110989" s="1"/>
      <c r="I110989" s="1"/>
      <c r="J110989" s="1"/>
      <c r="K110989" s="1"/>
      <c r="L110989" s="1"/>
      <c r="M110989" s="1"/>
      <c r="N110989" s="1"/>
      <c r="O110989" s="1"/>
      <c r="P110989" s="1"/>
      <c r="Q110989" s="1"/>
      <c r="R110989" s="1"/>
      <c r="S110989" s="1"/>
      <c r="T110989" s="1"/>
    </row>
    <row r="110990" spans="2:20">
      <c r="B110990" s="27"/>
      <c r="C110990" s="1"/>
      <c r="D110990" s="1"/>
      <c r="E110990" s="1"/>
      <c r="F110990" s="1"/>
      <c r="G110990" s="1"/>
      <c r="H110990" s="1"/>
      <c r="I110990" s="1"/>
      <c r="J110990" s="1"/>
      <c r="K110990" s="1"/>
      <c r="L110990" s="1"/>
      <c r="M110990" s="1"/>
      <c r="N110990" s="1"/>
      <c r="O110990" s="1"/>
      <c r="P110990" s="1"/>
      <c r="Q110990" s="1"/>
      <c r="R110990" s="1"/>
      <c r="S110990" s="1"/>
      <c r="T110990" s="1"/>
    </row>
    <row r="110991" spans="2:20">
      <c r="B110991" s="27"/>
      <c r="C110991" s="1"/>
      <c r="D110991" s="1"/>
      <c r="E110991" s="1"/>
      <c r="F110991" s="1"/>
      <c r="G110991" s="1"/>
      <c r="H110991" s="1"/>
      <c r="I110991" s="1"/>
      <c r="J110991" s="1"/>
      <c r="K110991" s="1"/>
      <c r="L110991" s="1"/>
      <c r="M110991" s="1"/>
      <c r="N110991" s="1"/>
      <c r="O110991" s="1"/>
      <c r="P110991" s="1"/>
      <c r="Q110991" s="1"/>
      <c r="R110991" s="1"/>
      <c r="S110991" s="1"/>
      <c r="T110991" s="1"/>
    </row>
    <row r="110992" spans="2:20">
      <c r="B110992" s="27"/>
      <c r="C110992" s="1"/>
      <c r="D110992" s="1"/>
      <c r="E110992" s="1"/>
      <c r="F110992" s="1"/>
      <c r="G110992" s="1"/>
      <c r="H110992" s="1"/>
      <c r="I110992" s="1"/>
      <c r="J110992" s="1"/>
      <c r="K110992" s="1"/>
      <c r="L110992" s="1"/>
      <c r="M110992" s="1"/>
      <c r="N110992" s="1"/>
      <c r="O110992" s="1"/>
      <c r="P110992" s="1"/>
      <c r="Q110992" s="1"/>
      <c r="R110992" s="1"/>
      <c r="S110992" s="1"/>
      <c r="T110992" s="1"/>
    </row>
    <row r="110993" spans="2:20">
      <c r="B110993" s="27"/>
      <c r="C110993" s="1"/>
      <c r="D110993" s="1"/>
      <c r="E110993" s="1"/>
      <c r="F110993" s="1"/>
      <c r="G110993" s="1"/>
      <c r="H110993" s="1"/>
      <c r="I110993" s="1"/>
      <c r="J110993" s="1"/>
      <c r="K110993" s="1"/>
      <c r="L110993" s="1"/>
      <c r="M110993" s="1"/>
      <c r="N110993" s="1"/>
      <c r="O110993" s="1"/>
      <c r="P110993" s="1"/>
      <c r="Q110993" s="1"/>
      <c r="R110993" s="1"/>
      <c r="S110993" s="1"/>
      <c r="T110993" s="1"/>
    </row>
    <row r="110994" spans="2:20">
      <c r="B110994" s="27"/>
      <c r="C110994" s="1"/>
      <c r="D110994" s="1"/>
      <c r="E110994" s="1"/>
      <c r="F110994" s="1"/>
      <c r="G110994" s="1"/>
      <c r="H110994" s="1"/>
      <c r="I110994" s="1"/>
      <c r="J110994" s="1"/>
      <c r="K110994" s="1"/>
      <c r="L110994" s="1"/>
      <c r="M110994" s="1"/>
      <c r="N110994" s="1"/>
      <c r="O110994" s="1"/>
      <c r="P110994" s="1"/>
      <c r="Q110994" s="1"/>
      <c r="R110994" s="1"/>
      <c r="S110994" s="1"/>
      <c r="T110994" s="1"/>
    </row>
    <row r="110995" spans="2:20">
      <c r="B110995" s="27"/>
      <c r="C110995" s="1"/>
      <c r="D110995" s="1"/>
      <c r="E110995" s="1"/>
      <c r="F110995" s="1"/>
      <c r="G110995" s="1"/>
      <c r="H110995" s="1"/>
      <c r="I110995" s="1"/>
      <c r="J110995" s="1"/>
      <c r="K110995" s="1"/>
      <c r="L110995" s="1"/>
      <c r="M110995" s="1"/>
      <c r="N110995" s="1"/>
      <c r="O110995" s="1"/>
      <c r="P110995" s="1"/>
      <c r="Q110995" s="1"/>
      <c r="R110995" s="1"/>
      <c r="S110995" s="1"/>
      <c r="T110995" s="1"/>
    </row>
    <row r="110996" spans="2:20">
      <c r="B110996" s="27"/>
      <c r="C110996" s="1"/>
      <c r="D110996" s="1"/>
      <c r="E110996" s="1"/>
      <c r="F110996" s="1"/>
      <c r="G110996" s="1"/>
      <c r="H110996" s="1"/>
      <c r="I110996" s="1"/>
      <c r="J110996" s="1"/>
      <c r="K110996" s="1"/>
      <c r="L110996" s="1"/>
      <c r="M110996" s="1"/>
      <c r="N110996" s="1"/>
      <c r="O110996" s="1"/>
      <c r="P110996" s="1"/>
      <c r="Q110996" s="1"/>
      <c r="R110996" s="1"/>
      <c r="S110996" s="1"/>
      <c r="T110996" s="1"/>
    </row>
    <row r="110997" spans="2:20">
      <c r="B110997" s="27"/>
      <c r="C110997" s="1"/>
      <c r="D110997" s="1"/>
      <c r="E110997" s="1"/>
      <c r="F110997" s="1"/>
      <c r="G110997" s="1"/>
      <c r="H110997" s="1"/>
      <c r="I110997" s="1"/>
      <c r="J110997" s="1"/>
      <c r="K110997" s="1"/>
      <c r="L110997" s="1"/>
      <c r="M110997" s="1"/>
      <c r="N110997" s="1"/>
      <c r="O110997" s="1"/>
      <c r="P110997" s="1"/>
      <c r="Q110997" s="1"/>
      <c r="R110997" s="1"/>
      <c r="S110997" s="1"/>
      <c r="T110997" s="1"/>
    </row>
    <row r="110998" spans="2:20">
      <c r="B110998" s="27"/>
      <c r="C110998" s="1"/>
      <c r="D110998" s="1"/>
      <c r="E110998" s="1"/>
      <c r="F110998" s="1"/>
      <c r="G110998" s="1"/>
      <c r="H110998" s="1"/>
      <c r="I110998" s="1"/>
      <c r="J110998" s="1"/>
      <c r="K110998" s="1"/>
      <c r="L110998" s="1"/>
      <c r="M110998" s="1"/>
      <c r="N110998" s="1"/>
      <c r="O110998" s="1"/>
      <c r="P110998" s="1"/>
      <c r="Q110998" s="1"/>
      <c r="R110998" s="1"/>
      <c r="S110998" s="1"/>
      <c r="T110998" s="1"/>
    </row>
    <row r="110999" spans="2:20">
      <c r="B110999" s="27"/>
      <c r="C110999" s="1"/>
      <c r="D110999" s="1"/>
      <c r="E110999" s="1"/>
      <c r="F110999" s="1"/>
      <c r="G110999" s="1"/>
      <c r="H110999" s="1"/>
      <c r="I110999" s="1"/>
      <c r="J110999" s="1"/>
      <c r="K110999" s="1"/>
      <c r="L110999" s="1"/>
      <c r="M110999" s="1"/>
      <c r="N110999" s="1"/>
      <c r="O110999" s="1"/>
      <c r="P110999" s="1"/>
      <c r="Q110999" s="1"/>
      <c r="R110999" s="1"/>
      <c r="S110999" s="1"/>
      <c r="T110999" s="1"/>
    </row>
    <row r="111000" spans="2:20">
      <c r="B111000" s="27"/>
      <c r="C111000" s="1"/>
      <c r="D111000" s="1"/>
      <c r="E111000" s="1"/>
      <c r="F111000" s="1"/>
      <c r="G111000" s="1"/>
      <c r="H111000" s="1"/>
      <c r="I111000" s="1"/>
      <c r="J111000" s="1"/>
      <c r="K111000" s="1"/>
      <c r="L111000" s="1"/>
      <c r="M111000" s="1"/>
      <c r="N111000" s="1"/>
      <c r="O111000" s="1"/>
      <c r="P111000" s="1"/>
      <c r="Q111000" s="1"/>
      <c r="R111000" s="1"/>
      <c r="S111000" s="1"/>
      <c r="T111000" s="1"/>
    </row>
    <row r="111001" spans="2:20">
      <c r="B111001" s="27"/>
      <c r="C111001" s="1"/>
      <c r="D111001" s="1"/>
      <c r="E111001" s="1"/>
      <c r="F111001" s="1"/>
      <c r="G111001" s="1"/>
      <c r="H111001" s="1"/>
      <c r="I111001" s="1"/>
      <c r="J111001" s="1"/>
      <c r="K111001" s="1"/>
      <c r="L111001" s="1"/>
      <c r="M111001" s="1"/>
      <c r="N111001" s="1"/>
      <c r="O111001" s="1"/>
      <c r="P111001" s="1"/>
      <c r="Q111001" s="1"/>
      <c r="R111001" s="1"/>
      <c r="S111001" s="1"/>
      <c r="T111001" s="1"/>
    </row>
    <row r="111002" spans="2:20">
      <c r="B111002" s="27"/>
      <c r="C111002" s="1"/>
      <c r="D111002" s="1"/>
      <c r="E111002" s="1"/>
      <c r="F111002" s="1"/>
      <c r="G111002" s="1"/>
      <c r="H111002" s="1"/>
      <c r="I111002" s="1"/>
      <c r="J111002" s="1"/>
      <c r="K111002" s="1"/>
      <c r="L111002" s="1"/>
      <c r="M111002" s="1"/>
      <c r="N111002" s="1"/>
      <c r="O111002" s="1"/>
      <c r="P111002" s="1"/>
      <c r="Q111002" s="1"/>
      <c r="R111002" s="1"/>
      <c r="S111002" s="1"/>
      <c r="T111002" s="1"/>
    </row>
    <row r="111003" spans="2:20">
      <c r="B111003" s="27"/>
      <c r="C111003" s="1"/>
      <c r="D111003" s="1"/>
      <c r="E111003" s="1"/>
      <c r="F111003" s="1"/>
      <c r="G111003" s="1"/>
      <c r="H111003" s="1"/>
      <c r="I111003" s="1"/>
      <c r="J111003" s="1"/>
      <c r="K111003" s="1"/>
      <c r="L111003" s="1"/>
      <c r="M111003" s="1"/>
      <c r="N111003" s="1"/>
      <c r="O111003" s="1"/>
      <c r="P111003" s="1"/>
      <c r="Q111003" s="1"/>
      <c r="R111003" s="1"/>
      <c r="S111003" s="1"/>
      <c r="T111003" s="1"/>
    </row>
    <row r="111004" spans="2:20">
      <c r="B111004" s="27"/>
      <c r="C111004" s="1"/>
      <c r="D111004" s="1"/>
      <c r="E111004" s="1"/>
      <c r="F111004" s="1"/>
      <c r="G111004" s="1"/>
      <c r="H111004" s="1"/>
      <c r="I111004" s="1"/>
      <c r="J111004" s="1"/>
      <c r="K111004" s="1"/>
      <c r="L111004" s="1"/>
      <c r="M111004" s="1"/>
      <c r="N111004" s="1"/>
      <c r="O111004" s="1"/>
      <c r="P111004" s="1"/>
      <c r="Q111004" s="1"/>
      <c r="R111004" s="1"/>
      <c r="S111004" s="1"/>
      <c r="T111004" s="1"/>
    </row>
    <row r="111005" spans="2:20">
      <c r="B111005" s="27"/>
      <c r="C111005" s="1"/>
      <c r="D111005" s="1"/>
      <c r="E111005" s="1"/>
      <c r="F111005" s="1"/>
      <c r="G111005" s="1"/>
      <c r="H111005" s="1"/>
      <c r="I111005" s="1"/>
      <c r="J111005" s="1"/>
      <c r="K111005" s="1"/>
      <c r="L111005" s="1"/>
      <c r="M111005" s="1"/>
      <c r="N111005" s="1"/>
      <c r="O111005" s="1"/>
      <c r="P111005" s="1"/>
      <c r="Q111005" s="1"/>
      <c r="R111005" s="1"/>
      <c r="S111005" s="1"/>
      <c r="T111005" s="1"/>
    </row>
    <row r="111006" spans="2:20">
      <c r="B111006" s="27"/>
      <c r="C111006" s="1"/>
      <c r="D111006" s="1"/>
      <c r="E111006" s="1"/>
      <c r="F111006" s="1"/>
      <c r="G111006" s="1"/>
      <c r="H111006" s="1"/>
      <c r="I111006" s="1"/>
      <c r="J111006" s="1"/>
      <c r="K111006" s="1"/>
      <c r="L111006" s="1"/>
      <c r="M111006" s="1"/>
      <c r="N111006" s="1"/>
      <c r="O111006" s="1"/>
      <c r="P111006" s="1"/>
      <c r="Q111006" s="1"/>
      <c r="R111006" s="1"/>
      <c r="S111006" s="1"/>
      <c r="T111006" s="1"/>
    </row>
    <row r="111007" spans="2:20">
      <c r="B111007" s="27"/>
      <c r="C111007" s="1"/>
      <c r="D111007" s="1"/>
      <c r="E111007" s="1"/>
      <c r="F111007" s="1"/>
      <c r="G111007" s="1"/>
      <c r="H111007" s="1"/>
      <c r="I111007" s="1"/>
      <c r="J111007" s="1"/>
      <c r="K111007" s="1"/>
      <c r="L111007" s="1"/>
      <c r="M111007" s="1"/>
      <c r="N111007" s="1"/>
      <c r="O111007" s="1"/>
      <c r="P111007" s="1"/>
      <c r="Q111007" s="1"/>
      <c r="R111007" s="1"/>
      <c r="S111007" s="1"/>
      <c r="T111007" s="1"/>
    </row>
    <row r="111008" spans="2:20">
      <c r="B111008" s="27"/>
      <c r="C111008" s="1"/>
      <c r="D111008" s="1"/>
      <c r="E111008" s="1"/>
      <c r="F111008" s="1"/>
      <c r="G111008" s="1"/>
      <c r="H111008" s="1"/>
      <c r="I111008" s="1"/>
      <c r="J111008" s="1"/>
      <c r="K111008" s="1"/>
      <c r="L111008" s="1"/>
      <c r="M111008" s="1"/>
      <c r="N111008" s="1"/>
      <c r="O111008" s="1"/>
      <c r="P111008" s="1"/>
      <c r="Q111008" s="1"/>
      <c r="R111008" s="1"/>
      <c r="S111008" s="1"/>
      <c r="T111008" s="1"/>
    </row>
    <row r="111009" spans="2:20">
      <c r="B111009" s="27"/>
      <c r="C111009" s="1"/>
      <c r="D111009" s="1"/>
      <c r="E111009" s="1"/>
      <c r="F111009" s="1"/>
      <c r="G111009" s="1"/>
      <c r="H111009" s="1"/>
      <c r="I111009" s="1"/>
      <c r="J111009" s="1"/>
      <c r="K111009" s="1"/>
      <c r="L111009" s="1"/>
      <c r="M111009" s="1"/>
      <c r="N111009" s="1"/>
      <c r="O111009" s="1"/>
      <c r="P111009" s="1"/>
      <c r="Q111009" s="1"/>
      <c r="R111009" s="1"/>
      <c r="S111009" s="1"/>
      <c r="T111009" s="1"/>
    </row>
    <row r="111010" spans="2:20">
      <c r="B111010" s="27"/>
      <c r="C111010" s="1"/>
      <c r="D111010" s="1"/>
      <c r="E111010" s="1"/>
      <c r="F111010" s="1"/>
      <c r="G111010" s="1"/>
      <c r="H111010" s="1"/>
      <c r="I111010" s="1"/>
      <c r="J111010" s="1"/>
      <c r="K111010" s="1"/>
      <c r="L111010" s="1"/>
      <c r="M111010" s="1"/>
      <c r="N111010" s="1"/>
      <c r="O111010" s="1"/>
      <c r="P111010" s="1"/>
      <c r="Q111010" s="1"/>
      <c r="R111010" s="1"/>
      <c r="S111010" s="1"/>
      <c r="T111010" s="1"/>
    </row>
    <row r="111011" spans="2:20">
      <c r="B111011" s="27"/>
      <c r="C111011" s="1"/>
      <c r="D111011" s="1"/>
      <c r="E111011" s="1"/>
      <c r="F111011" s="1"/>
      <c r="G111011" s="1"/>
      <c r="H111011" s="1"/>
      <c r="I111011" s="1"/>
      <c r="J111011" s="1"/>
      <c r="K111011" s="1"/>
      <c r="L111011" s="1"/>
      <c r="M111011" s="1"/>
      <c r="N111011" s="1"/>
      <c r="O111011" s="1"/>
      <c r="P111011" s="1"/>
      <c r="Q111011" s="1"/>
      <c r="R111011" s="1"/>
      <c r="S111011" s="1"/>
      <c r="T111011" s="1"/>
    </row>
    <row r="111012" spans="2:20">
      <c r="B111012" s="27"/>
      <c r="C111012" s="1"/>
      <c r="D111012" s="1"/>
      <c r="E111012" s="1"/>
      <c r="F111012" s="1"/>
      <c r="G111012" s="1"/>
      <c r="H111012" s="1"/>
      <c r="I111012" s="1"/>
      <c r="J111012" s="1"/>
      <c r="K111012" s="1"/>
      <c r="L111012" s="1"/>
      <c r="M111012" s="1"/>
      <c r="N111012" s="1"/>
      <c r="O111012" s="1"/>
      <c r="P111012" s="1"/>
      <c r="Q111012" s="1"/>
      <c r="R111012" s="1"/>
      <c r="S111012" s="1"/>
      <c r="T111012" s="1"/>
    </row>
    <row r="111013" spans="2:20">
      <c r="B111013" s="27"/>
      <c r="C111013" s="1"/>
      <c r="D111013" s="1"/>
      <c r="E111013" s="1"/>
      <c r="F111013" s="1"/>
      <c r="G111013" s="1"/>
      <c r="H111013" s="1"/>
      <c r="I111013" s="1"/>
      <c r="J111013" s="1"/>
      <c r="K111013" s="1"/>
      <c r="L111013" s="1"/>
      <c r="M111013" s="1"/>
      <c r="N111013" s="1"/>
      <c r="O111013" s="1"/>
      <c r="P111013" s="1"/>
      <c r="Q111013" s="1"/>
      <c r="R111013" s="1"/>
      <c r="S111013" s="1"/>
      <c r="T111013" s="1"/>
    </row>
    <row r="111014" spans="2:20">
      <c r="B111014" s="27"/>
      <c r="C111014" s="1"/>
      <c r="D111014" s="1"/>
      <c r="E111014" s="1"/>
      <c r="F111014" s="1"/>
      <c r="G111014" s="1"/>
      <c r="H111014" s="1"/>
      <c r="I111014" s="1"/>
      <c r="J111014" s="1"/>
      <c r="K111014" s="1"/>
      <c r="L111014" s="1"/>
      <c r="M111014" s="1"/>
      <c r="N111014" s="1"/>
      <c r="O111014" s="1"/>
      <c r="P111014" s="1"/>
      <c r="Q111014" s="1"/>
      <c r="R111014" s="1"/>
      <c r="S111014" s="1"/>
      <c r="T111014" s="1"/>
    </row>
    <row r="111015" spans="2:20">
      <c r="B111015" s="27"/>
      <c r="C111015" s="1"/>
      <c r="D111015" s="1"/>
      <c r="E111015" s="1"/>
      <c r="F111015" s="1"/>
      <c r="G111015" s="1"/>
      <c r="H111015" s="1"/>
      <c r="I111015" s="1"/>
      <c r="J111015" s="1"/>
      <c r="K111015" s="1"/>
      <c r="L111015" s="1"/>
      <c r="M111015" s="1"/>
      <c r="N111015" s="1"/>
      <c r="O111015" s="1"/>
      <c r="P111015" s="1"/>
      <c r="Q111015" s="1"/>
      <c r="R111015" s="1"/>
      <c r="S111015" s="1"/>
      <c r="T111015" s="1"/>
    </row>
    <row r="111016" spans="2:20">
      <c r="B111016" s="27"/>
      <c r="C111016" s="1"/>
      <c r="D111016" s="1"/>
      <c r="E111016" s="1"/>
      <c r="F111016" s="1"/>
      <c r="G111016" s="1"/>
      <c r="H111016" s="1"/>
      <c r="I111016" s="1"/>
      <c r="J111016" s="1"/>
      <c r="K111016" s="1"/>
      <c r="L111016" s="1"/>
      <c r="M111016" s="1"/>
      <c r="N111016" s="1"/>
      <c r="O111016" s="1"/>
      <c r="P111016" s="1"/>
      <c r="Q111016" s="1"/>
      <c r="R111016" s="1"/>
      <c r="S111016" s="1"/>
      <c r="T111016" s="1"/>
    </row>
    <row r="111017" spans="2:20">
      <c r="B111017" s="27"/>
      <c r="C111017" s="1"/>
      <c r="D111017" s="1"/>
      <c r="E111017" s="1"/>
      <c r="F111017" s="1"/>
      <c r="G111017" s="1"/>
      <c r="H111017" s="1"/>
      <c r="I111017" s="1"/>
      <c r="J111017" s="1"/>
      <c r="K111017" s="1"/>
      <c r="L111017" s="1"/>
      <c r="M111017" s="1"/>
      <c r="N111017" s="1"/>
      <c r="O111017" s="1"/>
      <c r="P111017" s="1"/>
      <c r="Q111017" s="1"/>
      <c r="R111017" s="1"/>
      <c r="S111017" s="1"/>
      <c r="T111017" s="1"/>
    </row>
    <row r="111018" spans="2:20">
      <c r="B111018" s="27"/>
      <c r="C111018" s="1"/>
      <c r="D111018" s="1"/>
      <c r="E111018" s="1"/>
      <c r="F111018" s="1"/>
      <c r="G111018" s="1"/>
      <c r="H111018" s="1"/>
      <c r="I111018" s="1"/>
      <c r="J111018" s="1"/>
      <c r="K111018" s="1"/>
      <c r="L111018" s="1"/>
      <c r="M111018" s="1"/>
      <c r="N111018" s="1"/>
      <c r="O111018" s="1"/>
      <c r="P111018" s="1"/>
      <c r="Q111018" s="1"/>
      <c r="R111018" s="1"/>
      <c r="S111018" s="1"/>
      <c r="T111018" s="1"/>
    </row>
    <row r="111019" spans="2:20">
      <c r="B111019" s="27"/>
      <c r="C111019" s="1"/>
      <c r="D111019" s="1"/>
      <c r="E111019" s="1"/>
      <c r="F111019" s="1"/>
      <c r="G111019" s="1"/>
      <c r="H111019" s="1"/>
      <c r="I111019" s="1"/>
      <c r="J111019" s="1"/>
      <c r="K111019" s="1"/>
      <c r="L111019" s="1"/>
      <c r="M111019" s="1"/>
      <c r="N111019" s="1"/>
      <c r="O111019" s="1"/>
      <c r="P111019" s="1"/>
      <c r="Q111019" s="1"/>
      <c r="R111019" s="1"/>
      <c r="S111019" s="1"/>
      <c r="T111019" s="1"/>
    </row>
    <row r="111020" spans="2:20">
      <c r="B111020" s="27"/>
      <c r="C111020" s="1"/>
      <c r="D111020" s="1"/>
      <c r="E111020" s="1"/>
      <c r="F111020" s="1"/>
      <c r="G111020" s="1"/>
      <c r="H111020" s="1"/>
      <c r="I111020" s="1"/>
      <c r="J111020" s="1"/>
      <c r="K111020" s="1"/>
      <c r="L111020" s="1"/>
      <c r="M111020" s="1"/>
      <c r="N111020" s="1"/>
      <c r="O111020" s="1"/>
      <c r="P111020" s="1"/>
      <c r="Q111020" s="1"/>
      <c r="R111020" s="1"/>
      <c r="S111020" s="1"/>
      <c r="T111020" s="1"/>
    </row>
    <row r="111021" spans="2:20">
      <c r="B111021" s="27"/>
      <c r="C111021" s="1"/>
      <c r="D111021" s="1"/>
      <c r="E111021" s="1"/>
      <c r="F111021" s="1"/>
      <c r="G111021" s="1"/>
      <c r="H111021" s="1"/>
      <c r="I111021" s="1"/>
      <c r="J111021" s="1"/>
      <c r="K111021" s="1"/>
      <c r="L111021" s="1"/>
      <c r="M111021" s="1"/>
      <c r="N111021" s="1"/>
      <c r="O111021" s="1"/>
      <c r="P111021" s="1"/>
      <c r="Q111021" s="1"/>
      <c r="R111021" s="1"/>
      <c r="S111021" s="1"/>
      <c r="T111021" s="1"/>
    </row>
    <row r="111022" spans="2:20">
      <c r="B111022" s="27"/>
      <c r="C111022" s="1"/>
      <c r="D111022" s="1"/>
      <c r="E111022" s="1"/>
      <c r="F111022" s="1"/>
      <c r="G111022" s="1"/>
      <c r="H111022" s="1"/>
      <c r="I111022" s="1"/>
      <c r="J111022" s="1"/>
      <c r="K111022" s="1"/>
      <c r="L111022" s="1"/>
      <c r="M111022" s="1"/>
      <c r="N111022" s="1"/>
      <c r="O111022" s="1"/>
      <c r="P111022" s="1"/>
      <c r="Q111022" s="1"/>
      <c r="R111022" s="1"/>
      <c r="S111022" s="1"/>
      <c r="T111022" s="1"/>
    </row>
    <row r="111023" spans="2:20">
      <c r="B111023" s="27"/>
      <c r="C111023" s="1"/>
      <c r="D111023" s="1"/>
      <c r="E111023" s="1"/>
      <c r="F111023" s="1"/>
      <c r="G111023" s="1"/>
      <c r="H111023" s="1"/>
      <c r="I111023" s="1"/>
      <c r="J111023" s="1"/>
      <c r="K111023" s="1"/>
      <c r="L111023" s="1"/>
      <c r="M111023" s="1"/>
      <c r="N111023" s="1"/>
      <c r="O111023" s="1"/>
      <c r="P111023" s="1"/>
      <c r="Q111023" s="1"/>
      <c r="R111023" s="1"/>
      <c r="S111023" s="1"/>
      <c r="T111023" s="1"/>
    </row>
    <row r="111024" spans="2:20">
      <c r="B111024" s="27"/>
      <c r="C111024" s="1"/>
      <c r="D111024" s="1"/>
      <c r="E111024" s="1"/>
      <c r="F111024" s="1"/>
      <c r="G111024" s="1"/>
      <c r="H111024" s="1"/>
      <c r="I111024" s="1"/>
      <c r="J111024" s="1"/>
      <c r="K111024" s="1"/>
      <c r="L111024" s="1"/>
      <c r="M111024" s="1"/>
      <c r="N111024" s="1"/>
      <c r="O111024" s="1"/>
      <c r="P111024" s="1"/>
      <c r="Q111024" s="1"/>
      <c r="R111024" s="1"/>
      <c r="S111024" s="1"/>
      <c r="T111024" s="1"/>
    </row>
    <row r="111025" spans="2:20">
      <c r="B111025" s="27"/>
      <c r="C111025" s="1"/>
      <c r="D111025" s="1"/>
      <c r="E111025" s="1"/>
      <c r="F111025" s="1"/>
      <c r="G111025" s="1"/>
      <c r="H111025" s="1"/>
      <c r="I111025" s="1"/>
      <c r="J111025" s="1"/>
      <c r="K111025" s="1"/>
      <c r="L111025" s="1"/>
      <c r="M111025" s="1"/>
      <c r="N111025" s="1"/>
      <c r="O111025" s="1"/>
      <c r="P111025" s="1"/>
      <c r="Q111025" s="1"/>
      <c r="R111025" s="1"/>
      <c r="S111025" s="1"/>
      <c r="T111025" s="1"/>
    </row>
    <row r="111026" spans="2:20">
      <c r="B111026" s="27"/>
      <c r="C111026" s="1"/>
      <c r="D111026" s="1"/>
      <c r="E111026" s="1"/>
      <c r="F111026" s="1"/>
      <c r="G111026" s="1"/>
      <c r="H111026" s="1"/>
      <c r="I111026" s="1"/>
      <c r="J111026" s="1"/>
      <c r="K111026" s="1"/>
      <c r="L111026" s="1"/>
      <c r="M111026" s="1"/>
      <c r="N111026" s="1"/>
      <c r="O111026" s="1"/>
      <c r="P111026" s="1"/>
      <c r="Q111026" s="1"/>
      <c r="R111026" s="1"/>
      <c r="S111026" s="1"/>
      <c r="T111026" s="1"/>
    </row>
    <row r="111027" spans="2:20">
      <c r="B111027" s="27"/>
      <c r="C111027" s="1"/>
      <c r="D111027" s="1"/>
      <c r="E111027" s="1"/>
      <c r="F111027" s="1"/>
      <c r="G111027" s="1"/>
      <c r="H111027" s="1"/>
      <c r="I111027" s="1"/>
      <c r="J111027" s="1"/>
      <c r="K111027" s="1"/>
      <c r="L111027" s="1"/>
      <c r="M111027" s="1"/>
      <c r="N111027" s="1"/>
      <c r="O111027" s="1"/>
      <c r="P111027" s="1"/>
      <c r="Q111027" s="1"/>
      <c r="R111027" s="1"/>
      <c r="S111027" s="1"/>
      <c r="T111027" s="1"/>
    </row>
    <row r="111028" spans="2:20">
      <c r="B111028" s="27"/>
      <c r="C111028" s="1"/>
      <c r="D111028" s="1"/>
      <c r="E111028" s="1"/>
      <c r="F111028" s="1"/>
      <c r="G111028" s="1"/>
      <c r="H111028" s="1"/>
      <c r="I111028" s="1"/>
      <c r="J111028" s="1"/>
      <c r="K111028" s="1"/>
      <c r="L111028" s="1"/>
      <c r="M111028" s="1"/>
      <c r="N111028" s="1"/>
      <c r="O111028" s="1"/>
      <c r="P111028" s="1"/>
      <c r="Q111028" s="1"/>
      <c r="R111028" s="1"/>
      <c r="S111028" s="1"/>
      <c r="T111028" s="1"/>
    </row>
    <row r="111029" spans="2:20">
      <c r="B111029" s="27"/>
      <c r="C111029" s="1"/>
      <c r="D111029" s="1"/>
      <c r="E111029" s="1"/>
      <c r="F111029" s="1"/>
      <c r="G111029" s="1"/>
      <c r="H111029" s="1"/>
      <c r="I111029" s="1"/>
      <c r="J111029" s="1"/>
      <c r="K111029" s="1"/>
      <c r="L111029" s="1"/>
      <c r="M111029" s="1"/>
      <c r="N111029" s="1"/>
      <c r="O111029" s="1"/>
      <c r="P111029" s="1"/>
      <c r="Q111029" s="1"/>
      <c r="R111029" s="1"/>
      <c r="S111029" s="1"/>
      <c r="T111029" s="1"/>
    </row>
    <row r="111030" spans="2:20">
      <c r="B111030" s="27"/>
      <c r="C111030" s="1"/>
      <c r="D111030" s="1"/>
      <c r="E111030" s="1"/>
      <c r="F111030" s="1"/>
      <c r="G111030" s="1"/>
      <c r="H111030" s="1"/>
      <c r="I111030" s="1"/>
      <c r="J111030" s="1"/>
      <c r="K111030" s="1"/>
      <c r="L111030" s="1"/>
      <c r="M111030" s="1"/>
      <c r="N111030" s="1"/>
      <c r="O111030" s="1"/>
      <c r="P111030" s="1"/>
      <c r="Q111030" s="1"/>
      <c r="R111030" s="1"/>
      <c r="S111030" s="1"/>
      <c r="T111030" s="1"/>
    </row>
    <row r="111031" spans="2:20">
      <c r="B111031" s="27"/>
      <c r="C111031" s="1"/>
      <c r="D111031" s="1"/>
      <c r="E111031" s="1"/>
      <c r="F111031" s="1"/>
      <c r="G111031" s="1"/>
      <c r="H111031" s="1"/>
      <c r="I111031" s="1"/>
      <c r="J111031" s="1"/>
      <c r="K111031" s="1"/>
      <c r="L111031" s="1"/>
      <c r="M111031" s="1"/>
      <c r="N111031" s="1"/>
      <c r="O111031" s="1"/>
      <c r="P111031" s="1"/>
      <c r="Q111031" s="1"/>
      <c r="R111031" s="1"/>
      <c r="S111031" s="1"/>
      <c r="T111031" s="1"/>
    </row>
    <row r="111032" spans="2:20">
      <c r="B111032" s="27"/>
      <c r="C111032" s="1"/>
      <c r="D111032" s="1"/>
      <c r="E111032" s="1"/>
      <c r="F111032" s="1"/>
      <c r="G111032" s="1"/>
      <c r="H111032" s="1"/>
      <c r="I111032" s="1"/>
      <c r="J111032" s="1"/>
      <c r="K111032" s="1"/>
      <c r="L111032" s="1"/>
      <c r="M111032" s="1"/>
      <c r="N111032" s="1"/>
      <c r="O111032" s="1"/>
      <c r="P111032" s="1"/>
      <c r="Q111032" s="1"/>
      <c r="R111032" s="1"/>
      <c r="S111032" s="1"/>
      <c r="T111032" s="1"/>
    </row>
    <row r="111033" spans="2:20">
      <c r="B111033" s="27"/>
      <c r="C111033" s="1"/>
      <c r="D111033" s="1"/>
      <c r="E111033" s="1"/>
      <c r="F111033" s="1"/>
      <c r="G111033" s="1"/>
      <c r="H111033" s="1"/>
      <c r="I111033" s="1"/>
      <c r="J111033" s="1"/>
      <c r="K111033" s="1"/>
      <c r="L111033" s="1"/>
      <c r="M111033" s="1"/>
      <c r="N111033" s="1"/>
      <c r="O111033" s="1"/>
      <c r="P111033" s="1"/>
      <c r="Q111033" s="1"/>
      <c r="R111033" s="1"/>
      <c r="S111033" s="1"/>
      <c r="T111033" s="1"/>
    </row>
    <row r="111034" spans="2:20">
      <c r="B111034" s="27"/>
      <c r="C111034" s="1"/>
      <c r="D111034" s="1"/>
      <c r="E111034" s="1"/>
      <c r="F111034" s="1"/>
      <c r="G111034" s="1"/>
      <c r="H111034" s="1"/>
      <c r="I111034" s="1"/>
      <c r="J111034" s="1"/>
      <c r="K111034" s="1"/>
      <c r="L111034" s="1"/>
      <c r="M111034" s="1"/>
      <c r="N111034" s="1"/>
      <c r="O111034" s="1"/>
      <c r="P111034" s="1"/>
      <c r="Q111034" s="1"/>
      <c r="R111034" s="1"/>
      <c r="S111034" s="1"/>
      <c r="T111034" s="1"/>
    </row>
    <row r="111035" spans="2:20">
      <c r="B111035" s="27"/>
      <c r="C111035" s="1"/>
      <c r="D111035" s="1"/>
      <c r="E111035" s="1"/>
      <c r="F111035" s="1"/>
      <c r="G111035" s="1"/>
      <c r="H111035" s="1"/>
      <c r="I111035" s="1"/>
      <c r="J111035" s="1"/>
      <c r="K111035" s="1"/>
      <c r="L111035" s="1"/>
      <c r="M111035" s="1"/>
      <c r="N111035" s="1"/>
      <c r="O111035" s="1"/>
      <c r="P111035" s="1"/>
      <c r="Q111035" s="1"/>
      <c r="R111035" s="1"/>
      <c r="S111035" s="1"/>
      <c r="T111035" s="1"/>
    </row>
    <row r="111036" spans="2:20">
      <c r="B111036" s="27"/>
      <c r="C111036" s="1"/>
      <c r="D111036" s="1"/>
      <c r="E111036" s="1"/>
      <c r="F111036" s="1"/>
      <c r="G111036" s="1"/>
      <c r="H111036" s="1"/>
      <c r="I111036" s="1"/>
      <c r="J111036" s="1"/>
      <c r="K111036" s="1"/>
      <c r="L111036" s="1"/>
      <c r="M111036" s="1"/>
      <c r="N111036" s="1"/>
      <c r="O111036" s="1"/>
      <c r="P111036" s="1"/>
      <c r="Q111036" s="1"/>
      <c r="R111036" s="1"/>
      <c r="S111036" s="1"/>
      <c r="T111036" s="1"/>
    </row>
    <row r="111037" spans="2:20">
      <c r="B111037" s="27"/>
      <c r="C111037" s="1"/>
      <c r="D111037" s="1"/>
      <c r="E111037" s="1"/>
      <c r="F111037" s="1"/>
      <c r="G111037" s="1"/>
      <c r="H111037" s="1"/>
      <c r="I111037" s="1"/>
      <c r="J111037" s="1"/>
      <c r="K111037" s="1"/>
      <c r="L111037" s="1"/>
      <c r="M111037" s="1"/>
      <c r="N111037" s="1"/>
      <c r="O111037" s="1"/>
      <c r="P111037" s="1"/>
      <c r="Q111037" s="1"/>
      <c r="R111037" s="1"/>
      <c r="S111037" s="1"/>
      <c r="T111037" s="1"/>
    </row>
    <row r="111038" spans="2:20">
      <c r="B111038" s="27"/>
      <c r="C111038" s="1"/>
      <c r="D111038" s="1"/>
      <c r="E111038" s="1"/>
      <c r="F111038" s="1"/>
      <c r="G111038" s="1"/>
      <c r="H111038" s="1"/>
      <c r="I111038" s="1"/>
      <c r="J111038" s="1"/>
      <c r="K111038" s="1"/>
      <c r="L111038" s="1"/>
      <c r="M111038" s="1"/>
      <c r="N111038" s="1"/>
      <c r="O111038" s="1"/>
      <c r="P111038" s="1"/>
      <c r="Q111038" s="1"/>
      <c r="R111038" s="1"/>
      <c r="S111038" s="1"/>
      <c r="T111038" s="1"/>
    </row>
    <row r="111039" spans="2:20">
      <c r="B111039" s="27"/>
      <c r="C111039" s="1"/>
      <c r="D111039" s="1"/>
      <c r="E111039" s="1"/>
      <c r="F111039" s="1"/>
      <c r="G111039" s="1"/>
      <c r="H111039" s="1"/>
      <c r="I111039" s="1"/>
      <c r="J111039" s="1"/>
      <c r="K111039" s="1"/>
      <c r="L111039" s="1"/>
      <c r="M111039" s="1"/>
      <c r="N111039" s="1"/>
      <c r="O111039" s="1"/>
      <c r="P111039" s="1"/>
      <c r="Q111039" s="1"/>
      <c r="R111039" s="1"/>
      <c r="S111039" s="1"/>
      <c r="T111039" s="1"/>
    </row>
    <row r="111040" spans="2:20">
      <c r="B111040" s="27"/>
      <c r="C111040" s="1"/>
      <c r="D111040" s="1"/>
      <c r="E111040" s="1"/>
      <c r="F111040" s="1"/>
      <c r="G111040" s="1"/>
      <c r="H111040" s="1"/>
      <c r="I111040" s="1"/>
      <c r="J111040" s="1"/>
      <c r="K111040" s="1"/>
      <c r="L111040" s="1"/>
      <c r="M111040" s="1"/>
      <c r="N111040" s="1"/>
      <c r="O111040" s="1"/>
      <c r="P111040" s="1"/>
      <c r="Q111040" s="1"/>
      <c r="R111040" s="1"/>
      <c r="S111040" s="1"/>
      <c r="T111040" s="1"/>
    </row>
    <row r="111041" spans="2:20">
      <c r="B111041" s="27"/>
      <c r="C111041" s="1"/>
      <c r="D111041" s="1"/>
      <c r="E111041" s="1"/>
      <c r="F111041" s="1"/>
      <c r="G111041" s="1"/>
      <c r="H111041" s="1"/>
      <c r="I111041" s="1"/>
      <c r="J111041" s="1"/>
      <c r="K111041" s="1"/>
      <c r="L111041" s="1"/>
      <c r="M111041" s="1"/>
      <c r="N111041" s="1"/>
      <c r="O111041" s="1"/>
      <c r="P111041" s="1"/>
      <c r="Q111041" s="1"/>
      <c r="R111041" s="1"/>
      <c r="S111041" s="1"/>
      <c r="T111041" s="1"/>
    </row>
    <row r="111042" spans="2:20">
      <c r="B111042" s="27"/>
      <c r="C111042" s="1"/>
      <c r="D111042" s="1"/>
      <c r="E111042" s="1"/>
      <c r="F111042" s="1"/>
      <c r="G111042" s="1"/>
      <c r="H111042" s="1"/>
      <c r="I111042" s="1"/>
      <c r="J111042" s="1"/>
      <c r="K111042" s="1"/>
      <c r="L111042" s="1"/>
      <c r="M111042" s="1"/>
      <c r="N111042" s="1"/>
      <c r="O111042" s="1"/>
      <c r="P111042" s="1"/>
      <c r="Q111042" s="1"/>
      <c r="R111042" s="1"/>
      <c r="S111042" s="1"/>
      <c r="T111042" s="1"/>
    </row>
    <row r="111043" spans="2:20">
      <c r="B111043" s="27"/>
      <c r="C111043" s="1"/>
      <c r="D111043" s="1"/>
      <c r="E111043" s="1"/>
      <c r="F111043" s="1"/>
      <c r="G111043" s="1"/>
      <c r="H111043" s="1"/>
      <c r="I111043" s="1"/>
      <c r="J111043" s="1"/>
      <c r="K111043" s="1"/>
      <c r="L111043" s="1"/>
      <c r="M111043" s="1"/>
      <c r="N111043" s="1"/>
      <c r="O111043" s="1"/>
      <c r="P111043" s="1"/>
      <c r="Q111043" s="1"/>
      <c r="R111043" s="1"/>
      <c r="S111043" s="1"/>
      <c r="T111043" s="1"/>
    </row>
    <row r="111044" spans="2:20">
      <c r="B111044" s="27"/>
      <c r="C111044" s="1"/>
      <c r="D111044" s="1"/>
      <c r="E111044" s="1"/>
      <c r="F111044" s="1"/>
      <c r="G111044" s="1"/>
      <c r="H111044" s="1"/>
      <c r="I111044" s="1"/>
      <c r="J111044" s="1"/>
      <c r="K111044" s="1"/>
      <c r="L111044" s="1"/>
      <c r="M111044" s="1"/>
      <c r="N111044" s="1"/>
      <c r="O111044" s="1"/>
      <c r="P111044" s="1"/>
      <c r="Q111044" s="1"/>
      <c r="R111044" s="1"/>
      <c r="S111044" s="1"/>
      <c r="T111044" s="1"/>
    </row>
    <row r="111045" spans="2:20">
      <c r="B111045" s="27"/>
      <c r="C111045" s="1"/>
      <c r="D111045" s="1"/>
      <c r="E111045" s="1"/>
      <c r="F111045" s="1"/>
      <c r="G111045" s="1"/>
      <c r="H111045" s="1"/>
      <c r="I111045" s="1"/>
      <c r="J111045" s="1"/>
      <c r="K111045" s="1"/>
      <c r="L111045" s="1"/>
      <c r="M111045" s="1"/>
      <c r="N111045" s="1"/>
      <c r="O111045" s="1"/>
      <c r="P111045" s="1"/>
      <c r="Q111045" s="1"/>
      <c r="R111045" s="1"/>
      <c r="S111045" s="1"/>
      <c r="T111045" s="1"/>
    </row>
    <row r="111046" spans="2:20">
      <c r="B111046" s="27"/>
      <c r="C111046" s="1"/>
      <c r="D111046" s="1"/>
      <c r="E111046" s="1"/>
      <c r="F111046" s="1"/>
      <c r="G111046" s="1"/>
      <c r="H111046" s="1"/>
      <c r="I111046" s="1"/>
      <c r="J111046" s="1"/>
      <c r="K111046" s="1"/>
      <c r="L111046" s="1"/>
      <c r="M111046" s="1"/>
      <c r="N111046" s="1"/>
      <c r="O111046" s="1"/>
      <c r="P111046" s="1"/>
      <c r="Q111046" s="1"/>
      <c r="R111046" s="1"/>
      <c r="S111046" s="1"/>
      <c r="T111046" s="1"/>
    </row>
    <row r="111047" spans="2:20">
      <c r="B111047" s="27"/>
      <c r="C111047" s="1"/>
      <c r="D111047" s="1"/>
      <c r="E111047" s="1"/>
      <c r="F111047" s="1"/>
      <c r="G111047" s="1"/>
      <c r="H111047" s="1"/>
      <c r="I111047" s="1"/>
      <c r="J111047" s="1"/>
      <c r="K111047" s="1"/>
      <c r="L111047" s="1"/>
      <c r="M111047" s="1"/>
      <c r="N111047" s="1"/>
      <c r="O111047" s="1"/>
      <c r="P111047" s="1"/>
      <c r="Q111047" s="1"/>
      <c r="R111047" s="1"/>
      <c r="S111047" s="1"/>
      <c r="T111047" s="1"/>
    </row>
    <row r="111048" spans="2:20">
      <c r="B111048" s="27"/>
      <c r="C111048" s="1"/>
      <c r="D111048" s="1"/>
      <c r="E111048" s="1"/>
      <c r="F111048" s="1"/>
      <c r="G111048" s="1"/>
      <c r="H111048" s="1"/>
      <c r="I111048" s="1"/>
      <c r="J111048" s="1"/>
      <c r="K111048" s="1"/>
      <c r="L111048" s="1"/>
      <c r="M111048" s="1"/>
      <c r="N111048" s="1"/>
      <c r="O111048" s="1"/>
      <c r="P111048" s="1"/>
      <c r="Q111048" s="1"/>
      <c r="R111048" s="1"/>
      <c r="S111048" s="1"/>
      <c r="T111048" s="1"/>
    </row>
    <row r="111049" spans="2:20">
      <c r="B111049" s="27"/>
      <c r="C111049" s="1"/>
      <c r="D111049" s="1"/>
      <c r="E111049" s="1"/>
      <c r="F111049" s="1"/>
      <c r="G111049" s="1"/>
      <c r="H111049" s="1"/>
      <c r="I111049" s="1"/>
      <c r="J111049" s="1"/>
      <c r="K111049" s="1"/>
      <c r="L111049" s="1"/>
      <c r="M111049" s="1"/>
      <c r="N111049" s="1"/>
      <c r="O111049" s="1"/>
      <c r="P111049" s="1"/>
      <c r="Q111049" s="1"/>
      <c r="R111049" s="1"/>
      <c r="S111049" s="1"/>
      <c r="T111049" s="1"/>
    </row>
    <row r="111050" spans="2:20">
      <c r="B111050" s="27"/>
      <c r="C111050" s="1"/>
      <c r="D111050" s="1"/>
      <c r="E111050" s="1"/>
      <c r="F111050" s="1"/>
      <c r="G111050" s="1"/>
      <c r="H111050" s="1"/>
      <c r="I111050" s="1"/>
      <c r="J111050" s="1"/>
      <c r="K111050" s="1"/>
      <c r="L111050" s="1"/>
      <c r="M111050" s="1"/>
      <c r="N111050" s="1"/>
      <c r="O111050" s="1"/>
      <c r="P111050" s="1"/>
      <c r="Q111050" s="1"/>
      <c r="R111050" s="1"/>
      <c r="S111050" s="1"/>
      <c r="T111050" s="1"/>
    </row>
    <row r="111051" spans="2:20">
      <c r="B111051" s="27"/>
      <c r="C111051" s="1"/>
      <c r="D111051" s="1"/>
      <c r="E111051" s="1"/>
      <c r="F111051" s="1"/>
      <c r="G111051" s="1"/>
      <c r="H111051" s="1"/>
      <c r="I111051" s="1"/>
      <c r="J111051" s="1"/>
      <c r="K111051" s="1"/>
      <c r="L111051" s="1"/>
      <c r="M111051" s="1"/>
      <c r="N111051" s="1"/>
      <c r="O111051" s="1"/>
      <c r="P111051" s="1"/>
      <c r="Q111051" s="1"/>
      <c r="R111051" s="1"/>
      <c r="S111051" s="1"/>
      <c r="T111051" s="1"/>
    </row>
    <row r="111052" spans="2:20">
      <c r="B111052" s="27"/>
      <c r="C111052" s="1"/>
      <c r="D111052" s="1"/>
      <c r="E111052" s="1"/>
      <c r="F111052" s="1"/>
      <c r="G111052" s="1"/>
      <c r="H111052" s="1"/>
      <c r="I111052" s="1"/>
      <c r="J111052" s="1"/>
      <c r="K111052" s="1"/>
      <c r="L111052" s="1"/>
      <c r="M111052" s="1"/>
      <c r="N111052" s="1"/>
      <c r="O111052" s="1"/>
      <c r="P111052" s="1"/>
      <c r="Q111052" s="1"/>
      <c r="R111052" s="1"/>
      <c r="S111052" s="1"/>
      <c r="T111052" s="1"/>
    </row>
    <row r="111053" spans="2:20">
      <c r="B111053" s="27"/>
      <c r="C111053" s="1"/>
      <c r="D111053" s="1"/>
      <c r="E111053" s="1"/>
      <c r="F111053" s="1"/>
      <c r="G111053" s="1"/>
      <c r="H111053" s="1"/>
      <c r="I111053" s="1"/>
      <c r="J111053" s="1"/>
      <c r="K111053" s="1"/>
      <c r="L111053" s="1"/>
      <c r="M111053" s="1"/>
      <c r="N111053" s="1"/>
      <c r="O111053" s="1"/>
      <c r="P111053" s="1"/>
      <c r="Q111053" s="1"/>
      <c r="R111053" s="1"/>
      <c r="S111053" s="1"/>
      <c r="T111053" s="1"/>
    </row>
    <row r="111054" spans="2:20">
      <c r="B111054" s="27"/>
      <c r="C111054" s="1"/>
      <c r="D111054" s="1"/>
      <c r="E111054" s="1"/>
      <c r="F111054" s="1"/>
      <c r="G111054" s="1"/>
      <c r="H111054" s="1"/>
      <c r="I111054" s="1"/>
      <c r="J111054" s="1"/>
      <c r="K111054" s="1"/>
      <c r="L111054" s="1"/>
      <c r="M111054" s="1"/>
      <c r="N111054" s="1"/>
      <c r="O111054" s="1"/>
      <c r="P111054" s="1"/>
      <c r="Q111054" s="1"/>
      <c r="R111054" s="1"/>
      <c r="S111054" s="1"/>
      <c r="T111054" s="1"/>
    </row>
    <row r="111055" spans="2:20">
      <c r="B111055" s="27"/>
      <c r="C111055" s="1"/>
      <c r="D111055" s="1"/>
      <c r="E111055" s="1"/>
      <c r="F111055" s="1"/>
      <c r="G111055" s="1"/>
      <c r="H111055" s="1"/>
      <c r="I111055" s="1"/>
      <c r="J111055" s="1"/>
      <c r="K111055" s="1"/>
      <c r="L111055" s="1"/>
      <c r="M111055" s="1"/>
      <c r="N111055" s="1"/>
      <c r="O111055" s="1"/>
      <c r="P111055" s="1"/>
      <c r="Q111055" s="1"/>
      <c r="R111055" s="1"/>
      <c r="S111055" s="1"/>
      <c r="T111055" s="1"/>
    </row>
    <row r="111056" spans="2:20">
      <c r="B111056" s="27"/>
      <c r="C111056" s="1"/>
      <c r="D111056" s="1"/>
      <c r="E111056" s="1"/>
      <c r="F111056" s="1"/>
      <c r="G111056" s="1"/>
      <c r="H111056" s="1"/>
      <c r="I111056" s="1"/>
      <c r="J111056" s="1"/>
      <c r="K111056" s="1"/>
      <c r="L111056" s="1"/>
      <c r="M111056" s="1"/>
      <c r="N111056" s="1"/>
      <c r="O111056" s="1"/>
      <c r="P111056" s="1"/>
      <c r="Q111056" s="1"/>
      <c r="R111056" s="1"/>
      <c r="S111056" s="1"/>
      <c r="T111056" s="1"/>
    </row>
    <row r="111057" spans="2:20">
      <c r="B111057" s="27"/>
      <c r="C111057" s="1"/>
      <c r="D111057" s="1"/>
      <c r="E111057" s="1"/>
      <c r="F111057" s="1"/>
      <c r="G111057" s="1"/>
      <c r="H111057" s="1"/>
      <c r="I111057" s="1"/>
      <c r="J111057" s="1"/>
      <c r="K111057" s="1"/>
      <c r="L111057" s="1"/>
      <c r="M111057" s="1"/>
      <c r="N111057" s="1"/>
      <c r="O111057" s="1"/>
      <c r="P111057" s="1"/>
      <c r="Q111057" s="1"/>
      <c r="R111057" s="1"/>
      <c r="S111057" s="1"/>
      <c r="T111057" s="1"/>
    </row>
    <row r="111058" spans="2:20">
      <c r="B111058" s="27"/>
      <c r="C111058" s="1"/>
      <c r="D111058" s="1"/>
      <c r="E111058" s="1"/>
      <c r="F111058" s="1"/>
      <c r="G111058" s="1"/>
      <c r="H111058" s="1"/>
      <c r="I111058" s="1"/>
      <c r="J111058" s="1"/>
      <c r="K111058" s="1"/>
      <c r="L111058" s="1"/>
      <c r="M111058" s="1"/>
      <c r="N111058" s="1"/>
      <c r="O111058" s="1"/>
      <c r="P111058" s="1"/>
      <c r="Q111058" s="1"/>
      <c r="R111058" s="1"/>
      <c r="S111058" s="1"/>
      <c r="T111058" s="1"/>
    </row>
    <row r="111059" spans="2:20">
      <c r="B111059" s="27"/>
      <c r="C111059" s="1"/>
      <c r="D111059" s="1"/>
      <c r="E111059" s="1"/>
      <c r="F111059" s="1"/>
      <c r="G111059" s="1"/>
      <c r="H111059" s="1"/>
      <c r="I111059" s="1"/>
      <c r="J111059" s="1"/>
      <c r="K111059" s="1"/>
      <c r="L111059" s="1"/>
      <c r="M111059" s="1"/>
      <c r="N111059" s="1"/>
      <c r="O111059" s="1"/>
      <c r="P111059" s="1"/>
      <c r="Q111059" s="1"/>
      <c r="R111059" s="1"/>
      <c r="S111059" s="1"/>
      <c r="T111059" s="1"/>
    </row>
    <row r="111060" spans="2:20">
      <c r="B111060" s="27"/>
      <c r="C111060" s="1"/>
      <c r="D111060" s="1"/>
      <c r="E111060" s="1"/>
      <c r="F111060" s="1"/>
      <c r="G111060" s="1"/>
      <c r="H111060" s="1"/>
      <c r="I111060" s="1"/>
      <c r="J111060" s="1"/>
      <c r="K111060" s="1"/>
      <c r="L111060" s="1"/>
      <c r="M111060" s="1"/>
      <c r="N111060" s="1"/>
      <c r="O111060" s="1"/>
      <c r="P111060" s="1"/>
      <c r="Q111060" s="1"/>
      <c r="R111060" s="1"/>
      <c r="S111060" s="1"/>
      <c r="T111060" s="1"/>
    </row>
    <row r="111061" spans="2:20">
      <c r="B111061" s="27"/>
      <c r="C111061" s="1"/>
      <c r="D111061" s="1"/>
      <c r="E111061" s="1"/>
      <c r="F111061" s="1"/>
      <c r="G111061" s="1"/>
      <c r="H111061" s="1"/>
      <c r="I111061" s="1"/>
      <c r="J111061" s="1"/>
      <c r="K111061" s="1"/>
      <c r="L111061" s="1"/>
      <c r="M111061" s="1"/>
      <c r="N111061" s="1"/>
      <c r="O111061" s="1"/>
      <c r="P111061" s="1"/>
      <c r="Q111061" s="1"/>
      <c r="R111061" s="1"/>
      <c r="S111061" s="1"/>
      <c r="T111061" s="1"/>
    </row>
    <row r="111062" spans="2:20">
      <c r="B111062" s="27"/>
      <c r="C111062" s="1"/>
      <c r="D111062" s="1"/>
      <c r="E111062" s="1"/>
      <c r="F111062" s="1"/>
      <c r="G111062" s="1"/>
      <c r="H111062" s="1"/>
      <c r="I111062" s="1"/>
      <c r="J111062" s="1"/>
      <c r="K111062" s="1"/>
      <c r="L111062" s="1"/>
      <c r="M111062" s="1"/>
      <c r="N111062" s="1"/>
      <c r="O111062" s="1"/>
      <c r="P111062" s="1"/>
      <c r="Q111062" s="1"/>
      <c r="R111062" s="1"/>
      <c r="S111062" s="1"/>
      <c r="T111062" s="1"/>
    </row>
    <row r="111063" spans="2:20">
      <c r="B111063" s="27"/>
      <c r="C111063" s="1"/>
      <c r="D111063" s="1"/>
      <c r="E111063" s="1"/>
      <c r="F111063" s="1"/>
      <c r="G111063" s="1"/>
      <c r="H111063" s="1"/>
      <c r="I111063" s="1"/>
      <c r="J111063" s="1"/>
      <c r="K111063" s="1"/>
      <c r="L111063" s="1"/>
      <c r="M111063" s="1"/>
      <c r="N111063" s="1"/>
      <c r="O111063" s="1"/>
      <c r="P111063" s="1"/>
      <c r="Q111063" s="1"/>
      <c r="R111063" s="1"/>
      <c r="S111063" s="1"/>
      <c r="T111063" s="1"/>
    </row>
    <row r="111064" spans="2:20">
      <c r="B111064" s="27"/>
      <c r="C111064" s="1"/>
      <c r="D111064" s="1"/>
      <c r="E111064" s="1"/>
      <c r="F111064" s="1"/>
      <c r="G111064" s="1"/>
      <c r="H111064" s="1"/>
      <c r="I111064" s="1"/>
      <c r="J111064" s="1"/>
      <c r="K111064" s="1"/>
      <c r="L111064" s="1"/>
      <c r="M111064" s="1"/>
      <c r="N111064" s="1"/>
      <c r="O111064" s="1"/>
      <c r="P111064" s="1"/>
      <c r="Q111064" s="1"/>
      <c r="R111064" s="1"/>
      <c r="S111064" s="1"/>
      <c r="T111064" s="1"/>
    </row>
    <row r="111065" spans="2:20">
      <c r="B111065" s="27"/>
      <c r="C111065" s="1"/>
      <c r="D111065" s="1"/>
      <c r="E111065" s="1"/>
      <c r="F111065" s="1"/>
      <c r="G111065" s="1"/>
      <c r="H111065" s="1"/>
      <c r="I111065" s="1"/>
      <c r="J111065" s="1"/>
      <c r="K111065" s="1"/>
      <c r="L111065" s="1"/>
      <c r="M111065" s="1"/>
      <c r="N111065" s="1"/>
      <c r="O111065" s="1"/>
      <c r="P111065" s="1"/>
      <c r="Q111065" s="1"/>
      <c r="R111065" s="1"/>
      <c r="S111065" s="1"/>
      <c r="T111065" s="1"/>
    </row>
    <row r="111066" spans="2:20">
      <c r="B111066" s="27"/>
      <c r="C111066" s="1"/>
      <c r="D111066" s="1"/>
      <c r="E111066" s="1"/>
      <c r="F111066" s="1"/>
      <c r="G111066" s="1"/>
      <c r="H111066" s="1"/>
      <c r="I111066" s="1"/>
      <c r="J111066" s="1"/>
      <c r="K111066" s="1"/>
      <c r="L111066" s="1"/>
      <c r="M111066" s="1"/>
      <c r="N111066" s="1"/>
      <c r="O111066" s="1"/>
      <c r="P111066" s="1"/>
      <c r="Q111066" s="1"/>
      <c r="R111066" s="1"/>
      <c r="S111066" s="1"/>
      <c r="T111066" s="1"/>
    </row>
    <row r="111067" spans="2:20">
      <c r="B111067" s="27"/>
      <c r="C111067" s="1"/>
      <c r="D111067" s="1"/>
      <c r="E111067" s="1"/>
      <c r="F111067" s="1"/>
      <c r="G111067" s="1"/>
      <c r="H111067" s="1"/>
      <c r="I111067" s="1"/>
      <c r="J111067" s="1"/>
      <c r="K111067" s="1"/>
      <c r="L111067" s="1"/>
      <c r="M111067" s="1"/>
      <c r="N111067" s="1"/>
      <c r="O111067" s="1"/>
      <c r="P111067" s="1"/>
      <c r="Q111067" s="1"/>
      <c r="R111067" s="1"/>
      <c r="S111067" s="1"/>
      <c r="T111067" s="1"/>
    </row>
    <row r="111068" spans="2:20">
      <c r="B111068" s="27"/>
      <c r="C111068" s="1"/>
      <c r="D111068" s="1"/>
      <c r="E111068" s="1"/>
      <c r="F111068" s="1"/>
      <c r="G111068" s="1"/>
      <c r="H111068" s="1"/>
      <c r="I111068" s="1"/>
      <c r="J111068" s="1"/>
      <c r="K111068" s="1"/>
      <c r="L111068" s="1"/>
      <c r="M111068" s="1"/>
      <c r="N111068" s="1"/>
      <c r="O111068" s="1"/>
      <c r="P111068" s="1"/>
      <c r="Q111068" s="1"/>
      <c r="R111068" s="1"/>
      <c r="S111068" s="1"/>
      <c r="T111068" s="1"/>
    </row>
    <row r="111069" spans="2:20">
      <c r="B111069" s="27"/>
      <c r="C111069" s="1"/>
      <c r="D111069" s="1"/>
      <c r="E111069" s="1"/>
      <c r="F111069" s="1"/>
      <c r="G111069" s="1"/>
      <c r="H111069" s="1"/>
      <c r="I111069" s="1"/>
      <c r="J111069" s="1"/>
      <c r="K111069" s="1"/>
      <c r="L111069" s="1"/>
      <c r="M111069" s="1"/>
      <c r="N111069" s="1"/>
      <c r="O111069" s="1"/>
      <c r="P111069" s="1"/>
      <c r="Q111069" s="1"/>
      <c r="R111069" s="1"/>
      <c r="S111069" s="1"/>
      <c r="T111069" s="1"/>
    </row>
    <row r="111070" spans="2:20">
      <c r="B111070" s="27"/>
      <c r="C111070" s="1"/>
      <c r="D111070" s="1"/>
      <c r="E111070" s="1"/>
      <c r="F111070" s="1"/>
      <c r="G111070" s="1"/>
      <c r="H111070" s="1"/>
      <c r="I111070" s="1"/>
      <c r="J111070" s="1"/>
      <c r="K111070" s="1"/>
      <c r="L111070" s="1"/>
      <c r="M111070" s="1"/>
      <c r="N111070" s="1"/>
      <c r="O111070" s="1"/>
      <c r="P111070" s="1"/>
      <c r="Q111070" s="1"/>
      <c r="R111070" s="1"/>
      <c r="S111070" s="1"/>
      <c r="T111070" s="1"/>
    </row>
    <row r="111071" spans="2:20">
      <c r="B111071" s="27"/>
      <c r="C111071" s="1"/>
      <c r="D111071" s="1"/>
      <c r="E111071" s="1"/>
      <c r="F111071" s="1"/>
      <c r="G111071" s="1"/>
      <c r="H111071" s="1"/>
      <c r="I111071" s="1"/>
      <c r="J111071" s="1"/>
      <c r="K111071" s="1"/>
      <c r="L111071" s="1"/>
      <c r="M111071" s="1"/>
      <c r="N111071" s="1"/>
      <c r="O111071" s="1"/>
      <c r="P111071" s="1"/>
      <c r="Q111071" s="1"/>
      <c r="R111071" s="1"/>
      <c r="S111071" s="1"/>
      <c r="T111071" s="1"/>
    </row>
    <row r="111072" spans="2:20">
      <c r="B111072" s="27"/>
      <c r="C111072" s="1"/>
      <c r="D111072" s="1"/>
      <c r="E111072" s="1"/>
      <c r="F111072" s="1"/>
      <c r="G111072" s="1"/>
      <c r="H111072" s="1"/>
      <c r="I111072" s="1"/>
      <c r="J111072" s="1"/>
      <c r="K111072" s="1"/>
      <c r="L111072" s="1"/>
      <c r="M111072" s="1"/>
      <c r="N111072" s="1"/>
      <c r="O111072" s="1"/>
      <c r="P111072" s="1"/>
      <c r="Q111072" s="1"/>
      <c r="R111072" s="1"/>
      <c r="S111072" s="1"/>
      <c r="T111072" s="1"/>
    </row>
    <row r="111073" spans="2:20">
      <c r="B111073" s="27"/>
      <c r="C111073" s="1"/>
      <c r="D111073" s="1"/>
      <c r="E111073" s="1"/>
      <c r="F111073" s="1"/>
      <c r="G111073" s="1"/>
      <c r="H111073" s="1"/>
      <c r="I111073" s="1"/>
      <c r="J111073" s="1"/>
      <c r="K111073" s="1"/>
      <c r="L111073" s="1"/>
      <c r="M111073" s="1"/>
      <c r="N111073" s="1"/>
      <c r="O111073" s="1"/>
      <c r="P111073" s="1"/>
      <c r="Q111073" s="1"/>
      <c r="R111073" s="1"/>
      <c r="S111073" s="1"/>
      <c r="T111073" s="1"/>
    </row>
    <row r="111074" spans="2:20">
      <c r="B111074" s="27"/>
      <c r="C111074" s="1"/>
      <c r="D111074" s="1"/>
      <c r="E111074" s="1"/>
      <c r="F111074" s="1"/>
      <c r="G111074" s="1"/>
      <c r="H111074" s="1"/>
      <c r="I111074" s="1"/>
      <c r="J111074" s="1"/>
      <c r="K111074" s="1"/>
      <c r="L111074" s="1"/>
      <c r="M111074" s="1"/>
      <c r="N111074" s="1"/>
      <c r="O111074" s="1"/>
      <c r="P111074" s="1"/>
      <c r="Q111074" s="1"/>
      <c r="R111074" s="1"/>
      <c r="S111074" s="1"/>
      <c r="T111074" s="1"/>
    </row>
    <row r="111075" spans="2:20">
      <c r="B111075" s="27"/>
      <c r="C111075" s="1"/>
      <c r="D111075" s="1"/>
      <c r="E111075" s="1"/>
      <c r="F111075" s="1"/>
      <c r="G111075" s="1"/>
      <c r="H111075" s="1"/>
      <c r="I111075" s="1"/>
      <c r="J111075" s="1"/>
      <c r="K111075" s="1"/>
      <c r="L111075" s="1"/>
      <c r="M111075" s="1"/>
      <c r="N111075" s="1"/>
      <c r="O111075" s="1"/>
      <c r="P111075" s="1"/>
      <c r="Q111075" s="1"/>
      <c r="R111075" s="1"/>
      <c r="S111075" s="1"/>
      <c r="T111075" s="1"/>
    </row>
    <row r="111076" spans="2:20">
      <c r="B111076" s="27"/>
      <c r="C111076" s="1"/>
      <c r="D111076" s="1"/>
      <c r="E111076" s="1"/>
      <c r="F111076" s="1"/>
      <c r="G111076" s="1"/>
      <c r="H111076" s="1"/>
      <c r="I111076" s="1"/>
      <c r="J111076" s="1"/>
      <c r="K111076" s="1"/>
      <c r="L111076" s="1"/>
      <c r="M111076" s="1"/>
      <c r="N111076" s="1"/>
      <c r="O111076" s="1"/>
      <c r="P111076" s="1"/>
      <c r="Q111076" s="1"/>
      <c r="R111076" s="1"/>
      <c r="S111076" s="1"/>
      <c r="T111076" s="1"/>
    </row>
    <row r="111077" spans="2:20">
      <c r="B111077" s="27"/>
      <c r="C111077" s="1"/>
      <c r="D111077" s="1"/>
      <c r="E111077" s="1"/>
      <c r="F111077" s="1"/>
      <c r="G111077" s="1"/>
      <c r="H111077" s="1"/>
      <c r="I111077" s="1"/>
      <c r="J111077" s="1"/>
      <c r="K111077" s="1"/>
      <c r="L111077" s="1"/>
      <c r="M111077" s="1"/>
      <c r="N111077" s="1"/>
      <c r="O111077" s="1"/>
      <c r="P111077" s="1"/>
      <c r="Q111077" s="1"/>
      <c r="R111077" s="1"/>
      <c r="S111077" s="1"/>
      <c r="T111077" s="1"/>
    </row>
    <row r="111078" spans="2:20">
      <c r="B111078" s="27"/>
      <c r="C111078" s="1"/>
      <c r="D111078" s="1"/>
      <c r="E111078" s="1"/>
      <c r="F111078" s="1"/>
      <c r="G111078" s="1"/>
      <c r="H111078" s="1"/>
      <c r="I111078" s="1"/>
      <c r="J111078" s="1"/>
      <c r="K111078" s="1"/>
      <c r="L111078" s="1"/>
      <c r="M111078" s="1"/>
      <c r="N111078" s="1"/>
      <c r="O111078" s="1"/>
      <c r="P111078" s="1"/>
      <c r="Q111078" s="1"/>
      <c r="R111078" s="1"/>
      <c r="S111078" s="1"/>
      <c r="T111078" s="1"/>
    </row>
    <row r="111079" spans="2:20">
      <c r="B111079" s="27"/>
      <c r="C111079" s="1"/>
      <c r="D111079" s="1"/>
      <c r="E111079" s="1"/>
      <c r="F111079" s="1"/>
      <c r="G111079" s="1"/>
      <c r="H111079" s="1"/>
      <c r="I111079" s="1"/>
      <c r="J111079" s="1"/>
      <c r="K111079" s="1"/>
      <c r="L111079" s="1"/>
      <c r="M111079" s="1"/>
      <c r="N111079" s="1"/>
      <c r="O111079" s="1"/>
      <c r="P111079" s="1"/>
      <c r="Q111079" s="1"/>
      <c r="R111079" s="1"/>
      <c r="S111079" s="1"/>
      <c r="T111079" s="1"/>
    </row>
    <row r="111080" spans="2:20">
      <c r="B111080" s="27"/>
      <c r="C111080" s="1"/>
      <c r="D111080" s="1"/>
      <c r="E111080" s="1"/>
      <c r="F111080" s="1"/>
      <c r="G111080" s="1"/>
      <c r="H111080" s="1"/>
      <c r="I111080" s="1"/>
      <c r="J111080" s="1"/>
      <c r="K111080" s="1"/>
      <c r="L111080" s="1"/>
      <c r="M111080" s="1"/>
      <c r="N111080" s="1"/>
      <c r="O111080" s="1"/>
      <c r="P111080" s="1"/>
      <c r="Q111080" s="1"/>
      <c r="R111080" s="1"/>
      <c r="S111080" s="1"/>
      <c r="T111080" s="1"/>
    </row>
    <row r="111081" spans="2:20">
      <c r="B111081" s="27"/>
      <c r="C111081" s="1"/>
      <c r="D111081" s="1"/>
      <c r="E111081" s="1"/>
      <c r="F111081" s="1"/>
      <c r="G111081" s="1"/>
      <c r="H111081" s="1"/>
      <c r="I111081" s="1"/>
      <c r="J111081" s="1"/>
      <c r="K111081" s="1"/>
      <c r="L111081" s="1"/>
      <c r="M111081" s="1"/>
      <c r="N111081" s="1"/>
      <c r="O111081" s="1"/>
      <c r="P111081" s="1"/>
      <c r="Q111081" s="1"/>
      <c r="R111081" s="1"/>
      <c r="S111081" s="1"/>
      <c r="T111081" s="1"/>
    </row>
    <row r="111082" spans="2:20">
      <c r="B111082" s="27"/>
      <c r="C111082" s="1"/>
      <c r="D111082" s="1"/>
      <c r="E111082" s="1"/>
      <c r="F111082" s="1"/>
      <c r="G111082" s="1"/>
      <c r="H111082" s="1"/>
      <c r="I111082" s="1"/>
      <c r="J111082" s="1"/>
      <c r="K111082" s="1"/>
      <c r="L111082" s="1"/>
      <c r="M111082" s="1"/>
      <c r="N111082" s="1"/>
      <c r="O111082" s="1"/>
      <c r="P111082" s="1"/>
      <c r="Q111082" s="1"/>
      <c r="R111082" s="1"/>
      <c r="S111082" s="1"/>
      <c r="T111082" s="1"/>
    </row>
    <row r="111083" spans="2:20">
      <c r="B111083" s="27"/>
      <c r="C111083" s="1"/>
      <c r="D111083" s="1"/>
      <c r="E111083" s="1"/>
      <c r="F111083" s="1"/>
      <c r="G111083" s="1"/>
      <c r="H111083" s="1"/>
      <c r="I111083" s="1"/>
      <c r="J111083" s="1"/>
      <c r="K111083" s="1"/>
      <c r="L111083" s="1"/>
      <c r="M111083" s="1"/>
      <c r="N111083" s="1"/>
      <c r="O111083" s="1"/>
      <c r="P111083" s="1"/>
      <c r="Q111083" s="1"/>
      <c r="R111083" s="1"/>
      <c r="S111083" s="1"/>
      <c r="T111083" s="1"/>
    </row>
    <row r="111084" spans="2:20">
      <c r="B111084" s="27"/>
      <c r="C111084" s="1"/>
      <c r="D111084" s="1"/>
      <c r="E111084" s="1"/>
      <c r="F111084" s="1"/>
      <c r="G111084" s="1"/>
      <c r="H111084" s="1"/>
      <c r="I111084" s="1"/>
      <c r="J111084" s="1"/>
      <c r="K111084" s="1"/>
      <c r="L111084" s="1"/>
      <c r="M111084" s="1"/>
      <c r="N111084" s="1"/>
      <c r="O111084" s="1"/>
      <c r="P111084" s="1"/>
      <c r="Q111084" s="1"/>
      <c r="R111084" s="1"/>
      <c r="S111084" s="1"/>
      <c r="T111084" s="1"/>
    </row>
    <row r="111085" spans="2:20">
      <c r="B111085" s="27"/>
      <c r="C111085" s="1"/>
      <c r="D111085" s="1"/>
      <c r="E111085" s="1"/>
      <c r="F111085" s="1"/>
      <c r="G111085" s="1"/>
      <c r="H111085" s="1"/>
      <c r="I111085" s="1"/>
      <c r="J111085" s="1"/>
      <c r="K111085" s="1"/>
      <c r="L111085" s="1"/>
      <c r="M111085" s="1"/>
      <c r="N111085" s="1"/>
      <c r="O111085" s="1"/>
      <c r="P111085" s="1"/>
      <c r="Q111085" s="1"/>
      <c r="R111085" s="1"/>
      <c r="S111085" s="1"/>
      <c r="T111085" s="1"/>
    </row>
    <row r="111086" spans="2:20">
      <c r="B111086" s="27"/>
      <c r="C111086" s="1"/>
      <c r="D111086" s="1"/>
      <c r="E111086" s="1"/>
      <c r="F111086" s="1"/>
      <c r="G111086" s="1"/>
      <c r="H111086" s="1"/>
      <c r="I111086" s="1"/>
      <c r="J111086" s="1"/>
      <c r="K111086" s="1"/>
      <c r="L111086" s="1"/>
      <c r="M111086" s="1"/>
      <c r="N111086" s="1"/>
      <c r="O111086" s="1"/>
      <c r="P111086" s="1"/>
      <c r="Q111086" s="1"/>
      <c r="R111086" s="1"/>
      <c r="S111086" s="1"/>
      <c r="T111086" s="1"/>
    </row>
    <row r="111087" spans="2:20">
      <c r="B111087" s="27"/>
      <c r="C111087" s="1"/>
      <c r="D111087" s="1"/>
      <c r="E111087" s="1"/>
      <c r="F111087" s="1"/>
      <c r="G111087" s="1"/>
      <c r="H111087" s="1"/>
      <c r="I111087" s="1"/>
      <c r="J111087" s="1"/>
      <c r="K111087" s="1"/>
      <c r="L111087" s="1"/>
      <c r="M111087" s="1"/>
      <c r="N111087" s="1"/>
      <c r="O111087" s="1"/>
      <c r="P111087" s="1"/>
      <c r="Q111087" s="1"/>
      <c r="R111087" s="1"/>
      <c r="S111087" s="1"/>
      <c r="T111087" s="1"/>
    </row>
    <row r="111088" spans="2:20">
      <c r="B111088" s="27"/>
      <c r="C111088" s="1"/>
      <c r="D111088" s="1"/>
      <c r="E111088" s="1"/>
      <c r="F111088" s="1"/>
      <c r="G111088" s="1"/>
      <c r="H111088" s="1"/>
      <c r="I111088" s="1"/>
      <c r="J111088" s="1"/>
      <c r="K111088" s="1"/>
      <c r="L111088" s="1"/>
      <c r="M111088" s="1"/>
      <c r="N111088" s="1"/>
      <c r="O111088" s="1"/>
      <c r="P111088" s="1"/>
      <c r="Q111088" s="1"/>
      <c r="R111088" s="1"/>
      <c r="S111088" s="1"/>
      <c r="T111088" s="1"/>
    </row>
    <row r="111089" spans="2:20">
      <c r="B111089" s="27"/>
      <c r="C111089" s="1"/>
      <c r="D111089" s="1"/>
      <c r="E111089" s="1"/>
      <c r="F111089" s="1"/>
      <c r="G111089" s="1"/>
      <c r="H111089" s="1"/>
      <c r="I111089" s="1"/>
      <c r="J111089" s="1"/>
      <c r="K111089" s="1"/>
      <c r="L111089" s="1"/>
      <c r="M111089" s="1"/>
      <c r="N111089" s="1"/>
      <c r="O111089" s="1"/>
      <c r="P111089" s="1"/>
      <c r="Q111089" s="1"/>
      <c r="R111089" s="1"/>
      <c r="S111089" s="1"/>
      <c r="T111089" s="1"/>
    </row>
    <row r="111090" spans="2:20">
      <c r="B111090" s="27"/>
      <c r="C111090" s="1"/>
      <c r="D111090" s="1"/>
      <c r="E111090" s="1"/>
      <c r="F111090" s="1"/>
      <c r="G111090" s="1"/>
      <c r="H111090" s="1"/>
      <c r="I111090" s="1"/>
      <c r="J111090" s="1"/>
      <c r="K111090" s="1"/>
      <c r="L111090" s="1"/>
      <c r="M111090" s="1"/>
      <c r="N111090" s="1"/>
      <c r="O111090" s="1"/>
      <c r="P111090" s="1"/>
      <c r="Q111090" s="1"/>
      <c r="R111090" s="1"/>
      <c r="S111090" s="1"/>
      <c r="T111090" s="1"/>
    </row>
    <row r="111091" spans="2:20">
      <c r="B111091" s="27"/>
      <c r="C111091" s="1"/>
      <c r="D111091" s="1"/>
      <c r="E111091" s="1"/>
      <c r="F111091" s="1"/>
      <c r="G111091" s="1"/>
      <c r="H111091" s="1"/>
      <c r="I111091" s="1"/>
      <c r="J111091" s="1"/>
      <c r="K111091" s="1"/>
      <c r="L111091" s="1"/>
      <c r="M111091" s="1"/>
      <c r="N111091" s="1"/>
      <c r="O111091" s="1"/>
      <c r="P111091" s="1"/>
      <c r="Q111091" s="1"/>
      <c r="R111091" s="1"/>
      <c r="S111091" s="1"/>
      <c r="T111091" s="1"/>
    </row>
    <row r="111092" spans="2:20">
      <c r="B111092" s="27"/>
      <c r="C111092" s="1"/>
      <c r="D111092" s="1"/>
      <c r="E111092" s="1"/>
      <c r="F111092" s="1"/>
      <c r="G111092" s="1"/>
      <c r="H111092" s="1"/>
      <c r="I111092" s="1"/>
      <c r="J111092" s="1"/>
      <c r="K111092" s="1"/>
      <c r="L111092" s="1"/>
      <c r="M111092" s="1"/>
      <c r="N111092" s="1"/>
      <c r="O111092" s="1"/>
      <c r="P111092" s="1"/>
      <c r="Q111092" s="1"/>
      <c r="R111092" s="1"/>
      <c r="S111092" s="1"/>
      <c r="T111092" s="1"/>
    </row>
    <row r="111093" spans="2:20">
      <c r="B111093" s="27"/>
      <c r="C111093" s="1"/>
      <c r="D111093" s="1"/>
      <c r="E111093" s="1"/>
      <c r="F111093" s="1"/>
      <c r="G111093" s="1"/>
      <c r="H111093" s="1"/>
      <c r="I111093" s="1"/>
      <c r="J111093" s="1"/>
      <c r="K111093" s="1"/>
      <c r="L111093" s="1"/>
      <c r="M111093" s="1"/>
      <c r="N111093" s="1"/>
      <c r="O111093" s="1"/>
      <c r="P111093" s="1"/>
      <c r="Q111093" s="1"/>
      <c r="R111093" s="1"/>
      <c r="S111093" s="1"/>
      <c r="T111093" s="1"/>
    </row>
    <row r="111094" spans="2:20">
      <c r="B111094" s="27"/>
      <c r="C111094" s="1"/>
      <c r="D111094" s="1"/>
      <c r="E111094" s="1"/>
      <c r="F111094" s="1"/>
      <c r="G111094" s="1"/>
      <c r="H111094" s="1"/>
      <c r="I111094" s="1"/>
      <c r="J111094" s="1"/>
      <c r="K111094" s="1"/>
      <c r="L111094" s="1"/>
      <c r="M111094" s="1"/>
      <c r="N111094" s="1"/>
      <c r="O111094" s="1"/>
      <c r="P111094" s="1"/>
      <c r="Q111094" s="1"/>
      <c r="R111094" s="1"/>
      <c r="S111094" s="1"/>
      <c r="T111094" s="1"/>
    </row>
    <row r="111095" spans="2:20">
      <c r="B111095" s="27"/>
      <c r="C111095" s="1"/>
      <c r="D111095" s="1"/>
      <c r="E111095" s="1"/>
      <c r="F111095" s="1"/>
      <c r="G111095" s="1"/>
      <c r="H111095" s="1"/>
      <c r="I111095" s="1"/>
      <c r="J111095" s="1"/>
      <c r="K111095" s="1"/>
      <c r="L111095" s="1"/>
      <c r="M111095" s="1"/>
      <c r="N111095" s="1"/>
      <c r="O111095" s="1"/>
      <c r="P111095" s="1"/>
      <c r="Q111095" s="1"/>
      <c r="R111095" s="1"/>
      <c r="S111095" s="1"/>
      <c r="T111095" s="1"/>
    </row>
    <row r="111096" spans="2:20">
      <c r="B111096" s="27"/>
      <c r="C111096" s="1"/>
      <c r="D111096" s="1"/>
      <c r="E111096" s="1"/>
      <c r="F111096" s="1"/>
      <c r="G111096" s="1"/>
      <c r="H111096" s="1"/>
      <c r="I111096" s="1"/>
      <c r="J111096" s="1"/>
      <c r="K111096" s="1"/>
      <c r="L111096" s="1"/>
      <c r="M111096" s="1"/>
      <c r="N111096" s="1"/>
      <c r="O111096" s="1"/>
      <c r="P111096" s="1"/>
      <c r="Q111096" s="1"/>
      <c r="R111096" s="1"/>
      <c r="S111096" s="1"/>
      <c r="T111096" s="1"/>
    </row>
    <row r="111097" spans="2:20">
      <c r="B111097" s="27"/>
      <c r="C111097" s="1"/>
      <c r="D111097" s="1"/>
      <c r="E111097" s="1"/>
      <c r="F111097" s="1"/>
      <c r="G111097" s="1"/>
      <c r="H111097" s="1"/>
      <c r="I111097" s="1"/>
      <c r="J111097" s="1"/>
      <c r="K111097" s="1"/>
      <c r="L111097" s="1"/>
      <c r="M111097" s="1"/>
      <c r="N111097" s="1"/>
      <c r="O111097" s="1"/>
      <c r="P111097" s="1"/>
      <c r="Q111097" s="1"/>
      <c r="R111097" s="1"/>
      <c r="S111097" s="1"/>
      <c r="T111097" s="1"/>
    </row>
    <row r="111098" spans="2:20">
      <c r="B111098" s="27"/>
      <c r="C111098" s="1"/>
      <c r="D111098" s="1"/>
      <c r="E111098" s="1"/>
      <c r="F111098" s="1"/>
      <c r="G111098" s="1"/>
      <c r="H111098" s="1"/>
      <c r="I111098" s="1"/>
      <c r="J111098" s="1"/>
      <c r="K111098" s="1"/>
      <c r="L111098" s="1"/>
      <c r="M111098" s="1"/>
      <c r="N111098" s="1"/>
      <c r="O111098" s="1"/>
      <c r="P111098" s="1"/>
      <c r="Q111098" s="1"/>
      <c r="R111098" s="1"/>
      <c r="S111098" s="1"/>
      <c r="T111098" s="1"/>
    </row>
    <row r="111099" spans="2:20">
      <c r="B111099" s="27"/>
      <c r="C111099" s="1"/>
      <c r="D111099" s="1"/>
      <c r="E111099" s="1"/>
      <c r="F111099" s="1"/>
      <c r="G111099" s="1"/>
      <c r="H111099" s="1"/>
      <c r="I111099" s="1"/>
      <c r="J111099" s="1"/>
      <c r="K111099" s="1"/>
      <c r="L111099" s="1"/>
      <c r="M111099" s="1"/>
      <c r="N111099" s="1"/>
      <c r="O111099" s="1"/>
      <c r="P111099" s="1"/>
      <c r="Q111099" s="1"/>
      <c r="R111099" s="1"/>
      <c r="S111099" s="1"/>
      <c r="T111099" s="1"/>
    </row>
    <row r="111100" spans="2:20">
      <c r="B111100" s="27"/>
      <c r="C111100" s="1"/>
      <c r="D111100" s="1"/>
      <c r="E111100" s="1"/>
      <c r="F111100" s="1"/>
      <c r="G111100" s="1"/>
      <c r="H111100" s="1"/>
      <c r="I111100" s="1"/>
      <c r="J111100" s="1"/>
      <c r="K111100" s="1"/>
      <c r="L111100" s="1"/>
      <c r="M111100" s="1"/>
      <c r="N111100" s="1"/>
      <c r="O111100" s="1"/>
      <c r="P111100" s="1"/>
      <c r="Q111100" s="1"/>
      <c r="R111100" s="1"/>
      <c r="S111100" s="1"/>
      <c r="T111100" s="1"/>
    </row>
    <row r="111101" spans="2:20">
      <c r="B111101" s="27"/>
      <c r="C111101" s="1"/>
      <c r="D111101" s="1"/>
      <c r="E111101" s="1"/>
      <c r="F111101" s="1"/>
      <c r="G111101" s="1"/>
      <c r="H111101" s="1"/>
      <c r="I111101" s="1"/>
      <c r="J111101" s="1"/>
      <c r="K111101" s="1"/>
      <c r="L111101" s="1"/>
      <c r="M111101" s="1"/>
      <c r="N111101" s="1"/>
      <c r="O111101" s="1"/>
      <c r="P111101" s="1"/>
      <c r="Q111101" s="1"/>
      <c r="R111101" s="1"/>
      <c r="S111101" s="1"/>
      <c r="T111101" s="1"/>
    </row>
    <row r="111102" spans="2:20">
      <c r="B111102" s="27"/>
      <c r="C111102" s="1"/>
      <c r="D111102" s="1"/>
      <c r="E111102" s="1"/>
      <c r="F111102" s="1"/>
      <c r="G111102" s="1"/>
      <c r="H111102" s="1"/>
      <c r="I111102" s="1"/>
      <c r="J111102" s="1"/>
      <c r="K111102" s="1"/>
      <c r="L111102" s="1"/>
      <c r="M111102" s="1"/>
      <c r="N111102" s="1"/>
      <c r="O111102" s="1"/>
      <c r="P111102" s="1"/>
      <c r="Q111102" s="1"/>
      <c r="R111102" s="1"/>
      <c r="S111102" s="1"/>
      <c r="T111102" s="1"/>
    </row>
    <row r="111103" spans="2:20">
      <c r="B111103" s="27"/>
      <c r="C111103" s="1"/>
      <c r="D111103" s="1"/>
      <c r="E111103" s="1"/>
      <c r="F111103" s="1"/>
      <c r="G111103" s="1"/>
      <c r="H111103" s="1"/>
      <c r="I111103" s="1"/>
      <c r="J111103" s="1"/>
      <c r="K111103" s="1"/>
      <c r="L111103" s="1"/>
      <c r="M111103" s="1"/>
      <c r="N111103" s="1"/>
      <c r="O111103" s="1"/>
      <c r="P111103" s="1"/>
      <c r="Q111103" s="1"/>
      <c r="R111103" s="1"/>
      <c r="S111103" s="1"/>
      <c r="T111103" s="1"/>
    </row>
    <row r="111104" spans="2:20">
      <c r="B111104" s="27"/>
      <c r="C111104" s="1"/>
      <c r="D111104" s="1"/>
      <c r="E111104" s="1"/>
      <c r="F111104" s="1"/>
      <c r="G111104" s="1"/>
      <c r="H111104" s="1"/>
      <c r="I111104" s="1"/>
      <c r="J111104" s="1"/>
      <c r="K111104" s="1"/>
      <c r="L111104" s="1"/>
      <c r="M111104" s="1"/>
      <c r="N111104" s="1"/>
      <c r="O111104" s="1"/>
      <c r="P111104" s="1"/>
      <c r="Q111104" s="1"/>
      <c r="R111104" s="1"/>
      <c r="S111104" s="1"/>
      <c r="T111104" s="1"/>
    </row>
    <row r="111105" spans="2:20">
      <c r="B111105" s="27"/>
      <c r="C111105" s="1"/>
      <c r="D111105" s="1"/>
      <c r="E111105" s="1"/>
      <c r="F111105" s="1"/>
      <c r="G111105" s="1"/>
      <c r="H111105" s="1"/>
      <c r="I111105" s="1"/>
      <c r="J111105" s="1"/>
      <c r="K111105" s="1"/>
      <c r="L111105" s="1"/>
      <c r="M111105" s="1"/>
      <c r="N111105" s="1"/>
      <c r="O111105" s="1"/>
      <c r="P111105" s="1"/>
      <c r="Q111105" s="1"/>
      <c r="R111105" s="1"/>
      <c r="S111105" s="1"/>
      <c r="T111105" s="1"/>
    </row>
    <row r="111106" spans="2:20">
      <c r="B111106" s="27"/>
      <c r="C111106" s="1"/>
      <c r="D111106" s="1"/>
      <c r="E111106" s="1"/>
      <c r="F111106" s="1"/>
      <c r="G111106" s="1"/>
      <c r="H111106" s="1"/>
      <c r="I111106" s="1"/>
      <c r="J111106" s="1"/>
      <c r="K111106" s="1"/>
      <c r="L111106" s="1"/>
      <c r="M111106" s="1"/>
      <c r="N111106" s="1"/>
      <c r="O111106" s="1"/>
      <c r="P111106" s="1"/>
      <c r="Q111106" s="1"/>
      <c r="R111106" s="1"/>
      <c r="S111106" s="1"/>
      <c r="T111106" s="1"/>
    </row>
    <row r="111107" spans="2:20">
      <c r="B111107" s="27"/>
      <c r="C111107" s="1"/>
      <c r="D111107" s="1"/>
      <c r="E111107" s="1"/>
      <c r="F111107" s="1"/>
      <c r="G111107" s="1"/>
      <c r="H111107" s="1"/>
      <c r="I111107" s="1"/>
      <c r="J111107" s="1"/>
      <c r="K111107" s="1"/>
      <c r="L111107" s="1"/>
      <c r="M111107" s="1"/>
      <c r="N111107" s="1"/>
      <c r="O111107" s="1"/>
      <c r="P111107" s="1"/>
      <c r="Q111107" s="1"/>
      <c r="R111107" s="1"/>
      <c r="S111107" s="1"/>
      <c r="T111107" s="1"/>
    </row>
    <row r="111108" spans="2:20">
      <c r="B111108" s="27"/>
      <c r="C111108" s="1"/>
      <c r="D111108" s="1"/>
      <c r="E111108" s="1"/>
      <c r="F111108" s="1"/>
      <c r="G111108" s="1"/>
      <c r="H111108" s="1"/>
      <c r="I111108" s="1"/>
      <c r="J111108" s="1"/>
      <c r="K111108" s="1"/>
      <c r="L111108" s="1"/>
      <c r="M111108" s="1"/>
      <c r="N111108" s="1"/>
      <c r="O111108" s="1"/>
      <c r="P111108" s="1"/>
      <c r="Q111108" s="1"/>
      <c r="R111108" s="1"/>
      <c r="S111108" s="1"/>
      <c r="T111108" s="1"/>
    </row>
    <row r="111109" spans="2:20">
      <c r="B111109" s="27"/>
      <c r="C111109" s="1"/>
      <c r="D111109" s="1"/>
      <c r="E111109" s="1"/>
      <c r="F111109" s="1"/>
      <c r="G111109" s="1"/>
      <c r="H111109" s="1"/>
      <c r="I111109" s="1"/>
      <c r="J111109" s="1"/>
      <c r="K111109" s="1"/>
      <c r="L111109" s="1"/>
      <c r="M111109" s="1"/>
      <c r="N111109" s="1"/>
      <c r="O111109" s="1"/>
      <c r="P111109" s="1"/>
      <c r="Q111109" s="1"/>
      <c r="R111109" s="1"/>
      <c r="S111109" s="1"/>
      <c r="T111109" s="1"/>
    </row>
    <row r="111110" spans="2:20">
      <c r="B111110" s="27"/>
      <c r="C111110" s="1"/>
      <c r="D111110" s="1"/>
      <c r="E111110" s="1"/>
      <c r="F111110" s="1"/>
      <c r="G111110" s="1"/>
      <c r="H111110" s="1"/>
      <c r="I111110" s="1"/>
      <c r="J111110" s="1"/>
      <c r="K111110" s="1"/>
      <c r="L111110" s="1"/>
      <c r="M111110" s="1"/>
      <c r="N111110" s="1"/>
      <c r="O111110" s="1"/>
      <c r="P111110" s="1"/>
      <c r="Q111110" s="1"/>
      <c r="R111110" s="1"/>
      <c r="S111110" s="1"/>
      <c r="T111110" s="1"/>
    </row>
    <row r="111111" spans="2:20">
      <c r="B111111" s="27"/>
      <c r="C111111" s="1"/>
      <c r="D111111" s="1"/>
      <c r="E111111" s="1"/>
      <c r="F111111" s="1"/>
      <c r="G111111" s="1"/>
      <c r="H111111" s="1"/>
      <c r="I111111" s="1"/>
      <c r="J111111" s="1"/>
      <c r="K111111" s="1"/>
      <c r="L111111" s="1"/>
      <c r="M111111" s="1"/>
      <c r="N111111" s="1"/>
      <c r="O111111" s="1"/>
      <c r="P111111" s="1"/>
      <c r="Q111111" s="1"/>
      <c r="R111111" s="1"/>
      <c r="S111111" s="1"/>
      <c r="T111111" s="1"/>
    </row>
    <row r="111112" spans="2:20">
      <c r="B111112" s="27"/>
      <c r="C111112" s="1"/>
      <c r="D111112" s="1"/>
      <c r="E111112" s="1"/>
      <c r="F111112" s="1"/>
      <c r="G111112" s="1"/>
      <c r="H111112" s="1"/>
      <c r="I111112" s="1"/>
      <c r="J111112" s="1"/>
      <c r="K111112" s="1"/>
      <c r="L111112" s="1"/>
      <c r="M111112" s="1"/>
      <c r="N111112" s="1"/>
      <c r="O111112" s="1"/>
      <c r="P111112" s="1"/>
      <c r="Q111112" s="1"/>
      <c r="R111112" s="1"/>
      <c r="S111112" s="1"/>
      <c r="T111112" s="1"/>
    </row>
    <row r="111113" spans="2:20">
      <c r="B111113" s="27"/>
      <c r="C111113" s="1"/>
      <c r="D111113" s="1"/>
      <c r="E111113" s="1"/>
      <c r="F111113" s="1"/>
      <c r="G111113" s="1"/>
      <c r="H111113" s="1"/>
      <c r="I111113" s="1"/>
      <c r="J111113" s="1"/>
      <c r="K111113" s="1"/>
      <c r="L111113" s="1"/>
      <c r="M111113" s="1"/>
      <c r="N111113" s="1"/>
      <c r="O111113" s="1"/>
      <c r="P111113" s="1"/>
      <c r="Q111113" s="1"/>
      <c r="R111113" s="1"/>
      <c r="S111113" s="1"/>
      <c r="T111113" s="1"/>
    </row>
    <row r="111114" spans="2:20">
      <c r="B111114" s="27"/>
      <c r="C111114" s="1"/>
      <c r="D111114" s="1"/>
      <c r="E111114" s="1"/>
      <c r="F111114" s="1"/>
      <c r="G111114" s="1"/>
      <c r="H111114" s="1"/>
      <c r="I111114" s="1"/>
      <c r="J111114" s="1"/>
      <c r="K111114" s="1"/>
      <c r="L111114" s="1"/>
      <c r="M111114" s="1"/>
      <c r="N111114" s="1"/>
      <c r="O111114" s="1"/>
      <c r="P111114" s="1"/>
      <c r="Q111114" s="1"/>
      <c r="R111114" s="1"/>
      <c r="S111114" s="1"/>
      <c r="T111114" s="1"/>
    </row>
    <row r="111115" spans="2:20">
      <c r="B111115" s="27"/>
      <c r="C111115" s="1"/>
      <c r="D111115" s="1"/>
      <c r="E111115" s="1"/>
      <c r="F111115" s="1"/>
      <c r="G111115" s="1"/>
      <c r="H111115" s="1"/>
      <c r="I111115" s="1"/>
      <c r="J111115" s="1"/>
      <c r="K111115" s="1"/>
      <c r="L111115" s="1"/>
      <c r="M111115" s="1"/>
      <c r="N111115" s="1"/>
      <c r="O111115" s="1"/>
      <c r="P111115" s="1"/>
      <c r="Q111115" s="1"/>
      <c r="R111115" s="1"/>
      <c r="S111115" s="1"/>
      <c r="T111115" s="1"/>
    </row>
    <row r="111116" spans="2:20">
      <c r="B111116" s="27"/>
      <c r="C111116" s="1"/>
      <c r="D111116" s="1"/>
      <c r="E111116" s="1"/>
      <c r="F111116" s="1"/>
      <c r="G111116" s="1"/>
      <c r="H111116" s="1"/>
      <c r="I111116" s="1"/>
      <c r="J111116" s="1"/>
      <c r="K111116" s="1"/>
      <c r="L111116" s="1"/>
      <c r="M111116" s="1"/>
      <c r="N111116" s="1"/>
      <c r="O111116" s="1"/>
      <c r="P111116" s="1"/>
      <c r="Q111116" s="1"/>
      <c r="R111116" s="1"/>
      <c r="S111116" s="1"/>
      <c r="T111116" s="1"/>
    </row>
    <row r="111117" spans="2:20">
      <c r="B111117" s="27"/>
      <c r="C111117" s="1"/>
      <c r="D111117" s="1"/>
      <c r="E111117" s="1"/>
      <c r="F111117" s="1"/>
      <c r="G111117" s="1"/>
      <c r="H111117" s="1"/>
      <c r="I111117" s="1"/>
      <c r="J111117" s="1"/>
      <c r="K111117" s="1"/>
      <c r="L111117" s="1"/>
      <c r="M111117" s="1"/>
      <c r="N111117" s="1"/>
      <c r="O111117" s="1"/>
      <c r="P111117" s="1"/>
      <c r="Q111117" s="1"/>
      <c r="R111117" s="1"/>
      <c r="S111117" s="1"/>
      <c r="T111117" s="1"/>
    </row>
    <row r="111118" spans="2:20">
      <c r="B111118" s="27"/>
      <c r="C111118" s="1"/>
      <c r="D111118" s="1"/>
      <c r="E111118" s="1"/>
      <c r="F111118" s="1"/>
      <c r="G111118" s="1"/>
      <c r="H111118" s="1"/>
      <c r="I111118" s="1"/>
      <c r="J111118" s="1"/>
      <c r="K111118" s="1"/>
      <c r="L111118" s="1"/>
      <c r="M111118" s="1"/>
      <c r="N111118" s="1"/>
      <c r="O111118" s="1"/>
      <c r="P111118" s="1"/>
      <c r="Q111118" s="1"/>
      <c r="R111118" s="1"/>
      <c r="S111118" s="1"/>
      <c r="T111118" s="1"/>
    </row>
    <row r="111119" spans="2:20">
      <c r="B111119" s="27"/>
      <c r="C111119" s="1"/>
      <c r="D111119" s="1"/>
      <c r="E111119" s="1"/>
      <c r="F111119" s="1"/>
      <c r="G111119" s="1"/>
      <c r="H111119" s="1"/>
      <c r="I111119" s="1"/>
      <c r="J111119" s="1"/>
      <c r="K111119" s="1"/>
      <c r="L111119" s="1"/>
      <c r="M111119" s="1"/>
      <c r="N111119" s="1"/>
      <c r="O111119" s="1"/>
      <c r="P111119" s="1"/>
      <c r="Q111119" s="1"/>
      <c r="R111119" s="1"/>
      <c r="S111119" s="1"/>
      <c r="T111119" s="1"/>
    </row>
    <row r="111120" spans="2:20">
      <c r="B111120" s="27"/>
      <c r="C111120" s="1"/>
      <c r="D111120" s="1"/>
      <c r="E111120" s="1"/>
      <c r="F111120" s="1"/>
      <c r="G111120" s="1"/>
      <c r="H111120" s="1"/>
      <c r="I111120" s="1"/>
      <c r="J111120" s="1"/>
      <c r="K111120" s="1"/>
      <c r="L111120" s="1"/>
      <c r="M111120" s="1"/>
      <c r="N111120" s="1"/>
      <c r="O111120" s="1"/>
      <c r="P111120" s="1"/>
      <c r="Q111120" s="1"/>
      <c r="R111120" s="1"/>
      <c r="S111120" s="1"/>
      <c r="T111120" s="1"/>
    </row>
    <row r="111121" spans="2:20">
      <c r="B111121" s="27"/>
      <c r="C111121" s="1"/>
      <c r="D111121" s="1"/>
      <c r="E111121" s="1"/>
      <c r="F111121" s="1"/>
      <c r="G111121" s="1"/>
      <c r="H111121" s="1"/>
      <c r="I111121" s="1"/>
      <c r="J111121" s="1"/>
      <c r="K111121" s="1"/>
      <c r="L111121" s="1"/>
      <c r="M111121" s="1"/>
      <c r="N111121" s="1"/>
      <c r="O111121" s="1"/>
      <c r="P111121" s="1"/>
      <c r="Q111121" s="1"/>
      <c r="R111121" s="1"/>
      <c r="S111121" s="1"/>
      <c r="T111121" s="1"/>
    </row>
    <row r="111122" spans="2:20">
      <c r="B111122" s="27"/>
      <c r="C111122" s="1"/>
      <c r="D111122" s="1"/>
      <c r="E111122" s="1"/>
      <c r="F111122" s="1"/>
      <c r="G111122" s="1"/>
      <c r="H111122" s="1"/>
      <c r="I111122" s="1"/>
      <c r="J111122" s="1"/>
      <c r="K111122" s="1"/>
      <c r="L111122" s="1"/>
      <c r="M111122" s="1"/>
      <c r="N111122" s="1"/>
      <c r="O111122" s="1"/>
      <c r="P111122" s="1"/>
      <c r="Q111122" s="1"/>
      <c r="R111122" s="1"/>
      <c r="S111122" s="1"/>
      <c r="T111122" s="1"/>
    </row>
    <row r="111123" spans="2:20">
      <c r="B111123" s="27"/>
      <c r="C111123" s="1"/>
      <c r="D111123" s="1"/>
      <c r="E111123" s="1"/>
      <c r="F111123" s="1"/>
      <c r="G111123" s="1"/>
      <c r="H111123" s="1"/>
      <c r="I111123" s="1"/>
      <c r="J111123" s="1"/>
      <c r="K111123" s="1"/>
      <c r="L111123" s="1"/>
      <c r="M111123" s="1"/>
      <c r="N111123" s="1"/>
      <c r="O111123" s="1"/>
      <c r="P111123" s="1"/>
      <c r="Q111123" s="1"/>
      <c r="R111123" s="1"/>
      <c r="S111123" s="1"/>
      <c r="T111123" s="1"/>
    </row>
    <row r="111124" spans="2:20">
      <c r="B111124" s="27"/>
      <c r="C111124" s="1"/>
      <c r="D111124" s="1"/>
      <c r="E111124" s="1"/>
      <c r="F111124" s="1"/>
      <c r="G111124" s="1"/>
      <c r="H111124" s="1"/>
      <c r="I111124" s="1"/>
      <c r="J111124" s="1"/>
      <c r="K111124" s="1"/>
      <c r="L111124" s="1"/>
      <c r="M111124" s="1"/>
      <c r="N111124" s="1"/>
      <c r="O111124" s="1"/>
      <c r="P111124" s="1"/>
      <c r="Q111124" s="1"/>
      <c r="R111124" s="1"/>
      <c r="S111124" s="1"/>
      <c r="T111124" s="1"/>
    </row>
    <row r="111125" spans="2:20">
      <c r="B111125" s="27"/>
      <c r="C111125" s="1"/>
      <c r="D111125" s="1"/>
      <c r="E111125" s="1"/>
      <c r="F111125" s="1"/>
      <c r="G111125" s="1"/>
      <c r="H111125" s="1"/>
      <c r="I111125" s="1"/>
      <c r="J111125" s="1"/>
      <c r="K111125" s="1"/>
      <c r="L111125" s="1"/>
      <c r="M111125" s="1"/>
      <c r="N111125" s="1"/>
      <c r="O111125" s="1"/>
      <c r="P111125" s="1"/>
      <c r="Q111125" s="1"/>
      <c r="R111125" s="1"/>
      <c r="S111125" s="1"/>
      <c r="T111125" s="1"/>
    </row>
    <row r="111126" spans="2:20">
      <c r="B111126" s="27"/>
      <c r="C111126" s="1"/>
      <c r="D111126" s="1"/>
      <c r="E111126" s="1"/>
      <c r="F111126" s="1"/>
      <c r="G111126" s="1"/>
      <c r="H111126" s="1"/>
      <c r="I111126" s="1"/>
      <c r="J111126" s="1"/>
      <c r="K111126" s="1"/>
      <c r="L111126" s="1"/>
      <c r="M111126" s="1"/>
      <c r="N111126" s="1"/>
      <c r="O111126" s="1"/>
      <c r="P111126" s="1"/>
      <c r="Q111126" s="1"/>
      <c r="R111126" s="1"/>
      <c r="S111126" s="1"/>
      <c r="T111126" s="1"/>
    </row>
    <row r="111127" spans="2:20">
      <c r="B111127" s="27"/>
      <c r="C111127" s="1"/>
      <c r="D111127" s="1"/>
      <c r="E111127" s="1"/>
      <c r="F111127" s="1"/>
      <c r="G111127" s="1"/>
      <c r="H111127" s="1"/>
      <c r="I111127" s="1"/>
      <c r="J111127" s="1"/>
      <c r="K111127" s="1"/>
      <c r="L111127" s="1"/>
      <c r="M111127" s="1"/>
      <c r="N111127" s="1"/>
      <c r="O111127" s="1"/>
      <c r="P111127" s="1"/>
      <c r="Q111127" s="1"/>
      <c r="R111127" s="1"/>
      <c r="S111127" s="1"/>
      <c r="T111127" s="1"/>
    </row>
    <row r="111128" spans="2:20">
      <c r="B111128" s="27"/>
      <c r="C111128" s="1"/>
      <c r="D111128" s="1"/>
      <c r="E111128" s="1"/>
      <c r="F111128" s="1"/>
      <c r="G111128" s="1"/>
      <c r="H111128" s="1"/>
      <c r="I111128" s="1"/>
      <c r="J111128" s="1"/>
      <c r="K111128" s="1"/>
      <c r="L111128" s="1"/>
      <c r="M111128" s="1"/>
      <c r="N111128" s="1"/>
      <c r="O111128" s="1"/>
      <c r="P111128" s="1"/>
      <c r="Q111128" s="1"/>
      <c r="R111128" s="1"/>
      <c r="S111128" s="1"/>
      <c r="T111128" s="1"/>
    </row>
    <row r="111129" spans="2:20">
      <c r="B111129" s="27"/>
      <c r="C111129" s="1"/>
      <c r="D111129" s="1"/>
      <c r="E111129" s="1"/>
      <c r="F111129" s="1"/>
      <c r="G111129" s="1"/>
      <c r="H111129" s="1"/>
      <c r="I111129" s="1"/>
      <c r="J111129" s="1"/>
      <c r="K111129" s="1"/>
      <c r="L111129" s="1"/>
      <c r="M111129" s="1"/>
      <c r="N111129" s="1"/>
      <c r="O111129" s="1"/>
      <c r="P111129" s="1"/>
      <c r="Q111129" s="1"/>
      <c r="R111129" s="1"/>
      <c r="S111129" s="1"/>
      <c r="T111129" s="1"/>
    </row>
    <row r="111130" spans="2:20">
      <c r="B111130" s="27"/>
      <c r="C111130" s="1"/>
      <c r="D111130" s="1"/>
      <c r="E111130" s="1"/>
      <c r="F111130" s="1"/>
      <c r="G111130" s="1"/>
      <c r="H111130" s="1"/>
      <c r="I111130" s="1"/>
      <c r="J111130" s="1"/>
      <c r="K111130" s="1"/>
      <c r="L111130" s="1"/>
      <c r="M111130" s="1"/>
      <c r="N111130" s="1"/>
      <c r="O111130" s="1"/>
      <c r="P111130" s="1"/>
      <c r="Q111130" s="1"/>
      <c r="R111130" s="1"/>
      <c r="S111130" s="1"/>
      <c r="T111130" s="1"/>
    </row>
    <row r="111131" spans="2:20">
      <c r="B111131" s="27"/>
      <c r="C111131" s="1"/>
      <c r="D111131" s="1"/>
      <c r="E111131" s="1"/>
      <c r="F111131" s="1"/>
      <c r="G111131" s="1"/>
      <c r="H111131" s="1"/>
      <c r="I111131" s="1"/>
      <c r="J111131" s="1"/>
      <c r="K111131" s="1"/>
      <c r="L111131" s="1"/>
      <c r="M111131" s="1"/>
      <c r="N111131" s="1"/>
      <c r="O111131" s="1"/>
      <c r="P111131" s="1"/>
      <c r="Q111131" s="1"/>
      <c r="R111131" s="1"/>
      <c r="S111131" s="1"/>
      <c r="T111131" s="1"/>
    </row>
    <row r="111132" spans="2:20">
      <c r="B111132" s="27"/>
      <c r="C111132" s="1"/>
      <c r="D111132" s="1"/>
      <c r="E111132" s="1"/>
      <c r="F111132" s="1"/>
      <c r="G111132" s="1"/>
      <c r="H111132" s="1"/>
      <c r="I111132" s="1"/>
      <c r="J111132" s="1"/>
      <c r="K111132" s="1"/>
      <c r="L111132" s="1"/>
      <c r="M111132" s="1"/>
      <c r="N111132" s="1"/>
      <c r="O111132" s="1"/>
      <c r="P111132" s="1"/>
      <c r="Q111132" s="1"/>
      <c r="R111132" s="1"/>
      <c r="S111132" s="1"/>
      <c r="T111132" s="1"/>
    </row>
    <row r="111133" spans="2:20">
      <c r="B111133" s="27"/>
      <c r="C111133" s="1"/>
      <c r="D111133" s="1"/>
      <c r="E111133" s="1"/>
      <c r="F111133" s="1"/>
      <c r="G111133" s="1"/>
      <c r="H111133" s="1"/>
      <c r="I111133" s="1"/>
      <c r="J111133" s="1"/>
      <c r="K111133" s="1"/>
      <c r="L111133" s="1"/>
      <c r="M111133" s="1"/>
      <c r="N111133" s="1"/>
      <c r="O111133" s="1"/>
      <c r="P111133" s="1"/>
      <c r="Q111133" s="1"/>
      <c r="R111133" s="1"/>
      <c r="S111133" s="1"/>
      <c r="T111133" s="1"/>
    </row>
    <row r="111134" spans="2:20">
      <c r="B111134" s="27"/>
      <c r="C111134" s="1"/>
      <c r="D111134" s="1"/>
      <c r="E111134" s="1"/>
      <c r="F111134" s="1"/>
      <c r="G111134" s="1"/>
      <c r="H111134" s="1"/>
      <c r="I111134" s="1"/>
      <c r="J111134" s="1"/>
      <c r="K111134" s="1"/>
      <c r="L111134" s="1"/>
      <c r="M111134" s="1"/>
      <c r="N111134" s="1"/>
      <c r="O111134" s="1"/>
      <c r="P111134" s="1"/>
      <c r="Q111134" s="1"/>
      <c r="R111134" s="1"/>
      <c r="S111134" s="1"/>
      <c r="T111134" s="1"/>
    </row>
    <row r="111135" spans="2:20">
      <c r="B111135" s="27"/>
      <c r="C111135" s="1"/>
      <c r="D111135" s="1"/>
      <c r="E111135" s="1"/>
      <c r="F111135" s="1"/>
      <c r="G111135" s="1"/>
      <c r="H111135" s="1"/>
      <c r="I111135" s="1"/>
      <c r="J111135" s="1"/>
      <c r="K111135" s="1"/>
      <c r="L111135" s="1"/>
      <c r="M111135" s="1"/>
      <c r="N111135" s="1"/>
      <c r="O111135" s="1"/>
      <c r="P111135" s="1"/>
      <c r="Q111135" s="1"/>
      <c r="R111135" s="1"/>
      <c r="S111135" s="1"/>
      <c r="T111135" s="1"/>
    </row>
    <row r="111136" spans="2:20">
      <c r="B111136" s="27"/>
      <c r="C111136" s="1"/>
      <c r="D111136" s="1"/>
      <c r="E111136" s="1"/>
      <c r="F111136" s="1"/>
      <c r="G111136" s="1"/>
      <c r="H111136" s="1"/>
      <c r="I111136" s="1"/>
      <c r="J111136" s="1"/>
      <c r="K111136" s="1"/>
      <c r="L111136" s="1"/>
      <c r="M111136" s="1"/>
      <c r="N111136" s="1"/>
      <c r="O111136" s="1"/>
      <c r="P111136" s="1"/>
      <c r="Q111136" s="1"/>
      <c r="R111136" s="1"/>
      <c r="S111136" s="1"/>
      <c r="T111136" s="1"/>
    </row>
    <row r="111137" spans="2:20">
      <c r="B111137" s="27"/>
      <c r="C111137" s="1"/>
      <c r="D111137" s="1"/>
      <c r="E111137" s="1"/>
      <c r="F111137" s="1"/>
      <c r="G111137" s="1"/>
      <c r="H111137" s="1"/>
      <c r="I111137" s="1"/>
      <c r="J111137" s="1"/>
      <c r="K111137" s="1"/>
      <c r="L111137" s="1"/>
      <c r="M111137" s="1"/>
      <c r="N111137" s="1"/>
      <c r="O111137" s="1"/>
      <c r="P111137" s="1"/>
      <c r="Q111137" s="1"/>
      <c r="R111137" s="1"/>
      <c r="S111137" s="1"/>
      <c r="T111137" s="1"/>
    </row>
    <row r="111138" spans="2:20">
      <c r="B111138" s="27"/>
      <c r="C111138" s="1"/>
      <c r="D111138" s="1"/>
      <c r="E111138" s="1"/>
      <c r="F111138" s="1"/>
      <c r="G111138" s="1"/>
      <c r="H111138" s="1"/>
      <c r="I111138" s="1"/>
      <c r="J111138" s="1"/>
      <c r="K111138" s="1"/>
      <c r="L111138" s="1"/>
      <c r="M111138" s="1"/>
      <c r="N111138" s="1"/>
      <c r="O111138" s="1"/>
      <c r="P111138" s="1"/>
      <c r="Q111138" s="1"/>
      <c r="R111138" s="1"/>
      <c r="S111138" s="1"/>
      <c r="T111138" s="1"/>
    </row>
    <row r="111139" spans="2:20">
      <c r="B111139" s="27"/>
      <c r="C111139" s="1"/>
      <c r="D111139" s="1"/>
      <c r="E111139" s="1"/>
      <c r="F111139" s="1"/>
      <c r="G111139" s="1"/>
      <c r="H111139" s="1"/>
      <c r="I111139" s="1"/>
      <c r="J111139" s="1"/>
      <c r="K111139" s="1"/>
      <c r="L111139" s="1"/>
      <c r="M111139" s="1"/>
      <c r="N111139" s="1"/>
      <c r="O111139" s="1"/>
      <c r="P111139" s="1"/>
      <c r="Q111139" s="1"/>
      <c r="R111139" s="1"/>
      <c r="S111139" s="1"/>
      <c r="T111139" s="1"/>
    </row>
    <row r="111140" spans="2:20">
      <c r="B111140" s="27"/>
      <c r="C111140" s="1"/>
      <c r="D111140" s="1"/>
      <c r="E111140" s="1"/>
      <c r="F111140" s="1"/>
      <c r="G111140" s="1"/>
      <c r="H111140" s="1"/>
      <c r="I111140" s="1"/>
      <c r="J111140" s="1"/>
      <c r="K111140" s="1"/>
      <c r="L111140" s="1"/>
      <c r="M111140" s="1"/>
      <c r="N111140" s="1"/>
      <c r="O111140" s="1"/>
      <c r="P111140" s="1"/>
      <c r="Q111140" s="1"/>
      <c r="R111140" s="1"/>
      <c r="S111140" s="1"/>
      <c r="T111140" s="1"/>
    </row>
    <row r="111141" spans="2:20">
      <c r="B111141" s="27"/>
      <c r="C111141" s="1"/>
      <c r="D111141" s="1"/>
      <c r="E111141" s="1"/>
      <c r="F111141" s="1"/>
      <c r="G111141" s="1"/>
      <c r="H111141" s="1"/>
      <c r="I111141" s="1"/>
      <c r="J111141" s="1"/>
      <c r="K111141" s="1"/>
      <c r="L111141" s="1"/>
      <c r="M111141" s="1"/>
      <c r="N111141" s="1"/>
      <c r="O111141" s="1"/>
      <c r="P111141" s="1"/>
      <c r="Q111141" s="1"/>
      <c r="R111141" s="1"/>
      <c r="S111141" s="1"/>
      <c r="T111141" s="1"/>
    </row>
    <row r="111142" spans="2:20">
      <c r="B111142" s="27"/>
      <c r="C111142" s="1"/>
      <c r="D111142" s="1"/>
      <c r="E111142" s="1"/>
      <c r="F111142" s="1"/>
      <c r="G111142" s="1"/>
      <c r="H111142" s="1"/>
      <c r="I111142" s="1"/>
      <c r="J111142" s="1"/>
      <c r="K111142" s="1"/>
      <c r="L111142" s="1"/>
      <c r="M111142" s="1"/>
      <c r="N111142" s="1"/>
      <c r="O111142" s="1"/>
      <c r="P111142" s="1"/>
      <c r="Q111142" s="1"/>
      <c r="R111142" s="1"/>
      <c r="S111142" s="1"/>
      <c r="T111142" s="1"/>
    </row>
    <row r="111143" spans="2:20">
      <c r="B111143" s="27"/>
      <c r="C111143" s="1"/>
      <c r="D111143" s="1"/>
      <c r="E111143" s="1"/>
      <c r="F111143" s="1"/>
      <c r="G111143" s="1"/>
      <c r="H111143" s="1"/>
      <c r="I111143" s="1"/>
      <c r="J111143" s="1"/>
      <c r="K111143" s="1"/>
      <c r="L111143" s="1"/>
      <c r="M111143" s="1"/>
      <c r="N111143" s="1"/>
      <c r="O111143" s="1"/>
      <c r="P111143" s="1"/>
      <c r="Q111143" s="1"/>
      <c r="R111143" s="1"/>
      <c r="S111143" s="1"/>
      <c r="T111143" s="1"/>
    </row>
    <row r="111144" spans="2:20">
      <c r="B111144" s="27"/>
      <c r="C111144" s="1"/>
      <c r="D111144" s="1"/>
      <c r="E111144" s="1"/>
      <c r="F111144" s="1"/>
      <c r="G111144" s="1"/>
      <c r="H111144" s="1"/>
      <c r="I111144" s="1"/>
      <c r="J111144" s="1"/>
      <c r="K111144" s="1"/>
      <c r="L111144" s="1"/>
      <c r="M111144" s="1"/>
      <c r="N111144" s="1"/>
      <c r="O111144" s="1"/>
      <c r="P111144" s="1"/>
      <c r="Q111144" s="1"/>
      <c r="R111144" s="1"/>
      <c r="S111144" s="1"/>
      <c r="T111144" s="1"/>
    </row>
    <row r="111145" spans="2:20">
      <c r="B111145" s="27"/>
      <c r="C111145" s="1"/>
      <c r="D111145" s="1"/>
      <c r="E111145" s="1"/>
      <c r="F111145" s="1"/>
      <c r="G111145" s="1"/>
      <c r="H111145" s="1"/>
      <c r="I111145" s="1"/>
      <c r="J111145" s="1"/>
      <c r="K111145" s="1"/>
      <c r="L111145" s="1"/>
      <c r="M111145" s="1"/>
      <c r="N111145" s="1"/>
      <c r="O111145" s="1"/>
      <c r="P111145" s="1"/>
      <c r="Q111145" s="1"/>
      <c r="R111145" s="1"/>
      <c r="S111145" s="1"/>
      <c r="T111145" s="1"/>
    </row>
    <row r="111146" spans="2:20">
      <c r="B111146" s="27"/>
      <c r="C111146" s="1"/>
      <c r="D111146" s="1"/>
      <c r="E111146" s="1"/>
      <c r="F111146" s="1"/>
      <c r="G111146" s="1"/>
      <c r="H111146" s="1"/>
      <c r="I111146" s="1"/>
      <c r="J111146" s="1"/>
      <c r="K111146" s="1"/>
      <c r="L111146" s="1"/>
      <c r="M111146" s="1"/>
      <c r="N111146" s="1"/>
      <c r="O111146" s="1"/>
      <c r="P111146" s="1"/>
      <c r="Q111146" s="1"/>
      <c r="R111146" s="1"/>
      <c r="S111146" s="1"/>
      <c r="T111146" s="1"/>
    </row>
    <row r="111147" spans="2:20">
      <c r="B111147" s="27"/>
      <c r="C111147" s="1"/>
      <c r="D111147" s="1"/>
      <c r="E111147" s="1"/>
      <c r="F111147" s="1"/>
      <c r="G111147" s="1"/>
      <c r="H111147" s="1"/>
      <c r="I111147" s="1"/>
      <c r="J111147" s="1"/>
      <c r="K111147" s="1"/>
      <c r="L111147" s="1"/>
      <c r="M111147" s="1"/>
      <c r="N111147" s="1"/>
      <c r="O111147" s="1"/>
      <c r="P111147" s="1"/>
      <c r="Q111147" s="1"/>
      <c r="R111147" s="1"/>
      <c r="S111147" s="1"/>
      <c r="T111147" s="1"/>
    </row>
    <row r="111148" spans="2:20">
      <c r="B111148" s="27"/>
      <c r="C111148" s="1"/>
      <c r="D111148" s="1"/>
      <c r="E111148" s="1"/>
      <c r="F111148" s="1"/>
      <c r="G111148" s="1"/>
      <c r="H111148" s="1"/>
      <c r="I111148" s="1"/>
      <c r="J111148" s="1"/>
      <c r="K111148" s="1"/>
      <c r="L111148" s="1"/>
      <c r="M111148" s="1"/>
      <c r="N111148" s="1"/>
      <c r="O111148" s="1"/>
      <c r="P111148" s="1"/>
      <c r="Q111148" s="1"/>
      <c r="R111148" s="1"/>
      <c r="S111148" s="1"/>
      <c r="T111148" s="1"/>
    </row>
    <row r="111149" spans="2:20">
      <c r="B111149" s="27"/>
      <c r="C111149" s="1"/>
      <c r="D111149" s="1"/>
      <c r="E111149" s="1"/>
      <c r="F111149" s="1"/>
      <c r="G111149" s="1"/>
      <c r="H111149" s="1"/>
      <c r="I111149" s="1"/>
      <c r="J111149" s="1"/>
      <c r="K111149" s="1"/>
      <c r="L111149" s="1"/>
      <c r="M111149" s="1"/>
      <c r="N111149" s="1"/>
      <c r="O111149" s="1"/>
      <c r="P111149" s="1"/>
      <c r="Q111149" s="1"/>
      <c r="R111149" s="1"/>
      <c r="S111149" s="1"/>
      <c r="T111149" s="1"/>
    </row>
    <row r="111150" spans="2:20">
      <c r="B111150" s="27"/>
      <c r="C111150" s="1"/>
      <c r="D111150" s="1"/>
      <c r="E111150" s="1"/>
      <c r="F111150" s="1"/>
      <c r="G111150" s="1"/>
      <c r="H111150" s="1"/>
      <c r="I111150" s="1"/>
      <c r="J111150" s="1"/>
      <c r="K111150" s="1"/>
      <c r="L111150" s="1"/>
      <c r="M111150" s="1"/>
      <c r="N111150" s="1"/>
      <c r="O111150" s="1"/>
      <c r="P111150" s="1"/>
      <c r="Q111150" s="1"/>
      <c r="R111150" s="1"/>
      <c r="S111150" s="1"/>
      <c r="T111150" s="1"/>
    </row>
    <row r="111151" spans="2:20">
      <c r="B111151" s="27"/>
      <c r="C111151" s="1"/>
      <c r="D111151" s="1"/>
      <c r="E111151" s="1"/>
      <c r="F111151" s="1"/>
      <c r="G111151" s="1"/>
      <c r="H111151" s="1"/>
      <c r="I111151" s="1"/>
      <c r="J111151" s="1"/>
      <c r="K111151" s="1"/>
      <c r="L111151" s="1"/>
      <c r="M111151" s="1"/>
      <c r="N111151" s="1"/>
      <c r="O111151" s="1"/>
      <c r="P111151" s="1"/>
      <c r="Q111151" s="1"/>
      <c r="R111151" s="1"/>
      <c r="S111151" s="1"/>
      <c r="T111151" s="1"/>
    </row>
    <row r="111152" spans="2:20">
      <c r="B111152" s="27"/>
      <c r="C111152" s="1"/>
      <c r="D111152" s="1"/>
      <c r="E111152" s="1"/>
      <c r="F111152" s="1"/>
      <c r="G111152" s="1"/>
      <c r="H111152" s="1"/>
      <c r="I111152" s="1"/>
      <c r="J111152" s="1"/>
      <c r="K111152" s="1"/>
      <c r="L111152" s="1"/>
      <c r="M111152" s="1"/>
      <c r="N111152" s="1"/>
      <c r="O111152" s="1"/>
      <c r="P111152" s="1"/>
      <c r="Q111152" s="1"/>
      <c r="R111152" s="1"/>
      <c r="S111152" s="1"/>
      <c r="T111152" s="1"/>
    </row>
    <row r="111153" spans="2:20">
      <c r="B111153" s="27"/>
      <c r="C111153" s="1"/>
      <c r="D111153" s="1"/>
      <c r="E111153" s="1"/>
      <c r="F111153" s="1"/>
      <c r="G111153" s="1"/>
      <c r="H111153" s="1"/>
      <c r="I111153" s="1"/>
      <c r="J111153" s="1"/>
      <c r="K111153" s="1"/>
      <c r="L111153" s="1"/>
      <c r="M111153" s="1"/>
      <c r="N111153" s="1"/>
      <c r="O111153" s="1"/>
      <c r="P111153" s="1"/>
      <c r="Q111153" s="1"/>
      <c r="R111153" s="1"/>
      <c r="S111153" s="1"/>
      <c r="T111153" s="1"/>
    </row>
    <row r="111154" spans="2:20">
      <c r="B111154" s="27"/>
      <c r="C111154" s="1"/>
      <c r="D111154" s="1"/>
      <c r="E111154" s="1"/>
      <c r="F111154" s="1"/>
      <c r="G111154" s="1"/>
      <c r="H111154" s="1"/>
      <c r="I111154" s="1"/>
      <c r="J111154" s="1"/>
      <c r="K111154" s="1"/>
      <c r="L111154" s="1"/>
      <c r="M111154" s="1"/>
      <c r="N111154" s="1"/>
      <c r="O111154" s="1"/>
      <c r="P111154" s="1"/>
      <c r="Q111154" s="1"/>
      <c r="R111154" s="1"/>
      <c r="S111154" s="1"/>
      <c r="T111154" s="1"/>
    </row>
    <row r="111155" spans="2:20">
      <c r="B111155" s="27"/>
      <c r="C111155" s="1"/>
      <c r="D111155" s="1"/>
      <c r="E111155" s="1"/>
      <c r="F111155" s="1"/>
      <c r="G111155" s="1"/>
      <c r="H111155" s="1"/>
      <c r="I111155" s="1"/>
      <c r="J111155" s="1"/>
      <c r="K111155" s="1"/>
      <c r="L111155" s="1"/>
      <c r="M111155" s="1"/>
      <c r="N111155" s="1"/>
      <c r="O111155" s="1"/>
      <c r="P111155" s="1"/>
      <c r="Q111155" s="1"/>
      <c r="R111155" s="1"/>
      <c r="S111155" s="1"/>
      <c r="T111155" s="1"/>
    </row>
    <row r="111156" spans="2:20">
      <c r="B111156" s="27"/>
      <c r="C111156" s="1"/>
      <c r="D111156" s="1"/>
      <c r="E111156" s="1"/>
      <c r="F111156" s="1"/>
      <c r="G111156" s="1"/>
      <c r="H111156" s="1"/>
      <c r="I111156" s="1"/>
      <c r="J111156" s="1"/>
      <c r="K111156" s="1"/>
      <c r="L111156" s="1"/>
      <c r="M111156" s="1"/>
      <c r="N111156" s="1"/>
      <c r="O111156" s="1"/>
      <c r="P111156" s="1"/>
      <c r="Q111156" s="1"/>
      <c r="R111156" s="1"/>
      <c r="S111156" s="1"/>
      <c r="T111156" s="1"/>
    </row>
    <row r="111157" spans="2:20">
      <c r="B111157" s="27"/>
      <c r="C111157" s="1"/>
      <c r="D111157" s="1"/>
      <c r="E111157" s="1"/>
      <c r="F111157" s="1"/>
      <c r="G111157" s="1"/>
      <c r="H111157" s="1"/>
      <c r="I111157" s="1"/>
      <c r="J111157" s="1"/>
      <c r="K111157" s="1"/>
      <c r="L111157" s="1"/>
      <c r="M111157" s="1"/>
      <c r="N111157" s="1"/>
      <c r="O111157" s="1"/>
      <c r="P111157" s="1"/>
      <c r="Q111157" s="1"/>
      <c r="R111157" s="1"/>
      <c r="S111157" s="1"/>
      <c r="T111157" s="1"/>
    </row>
    <row r="111158" spans="2:20">
      <c r="B111158" s="27"/>
      <c r="C111158" s="1"/>
      <c r="D111158" s="1"/>
      <c r="E111158" s="1"/>
      <c r="F111158" s="1"/>
      <c r="G111158" s="1"/>
      <c r="H111158" s="1"/>
      <c r="I111158" s="1"/>
      <c r="J111158" s="1"/>
      <c r="K111158" s="1"/>
      <c r="L111158" s="1"/>
      <c r="M111158" s="1"/>
      <c r="N111158" s="1"/>
      <c r="O111158" s="1"/>
      <c r="P111158" s="1"/>
      <c r="Q111158" s="1"/>
      <c r="R111158" s="1"/>
      <c r="S111158" s="1"/>
      <c r="T111158" s="1"/>
    </row>
    <row r="111159" spans="2:20">
      <c r="B111159" s="27"/>
      <c r="C111159" s="1"/>
      <c r="D111159" s="1"/>
      <c r="E111159" s="1"/>
      <c r="F111159" s="1"/>
      <c r="G111159" s="1"/>
      <c r="H111159" s="1"/>
      <c r="I111159" s="1"/>
      <c r="J111159" s="1"/>
      <c r="K111159" s="1"/>
      <c r="L111159" s="1"/>
      <c r="M111159" s="1"/>
      <c r="N111159" s="1"/>
      <c r="O111159" s="1"/>
      <c r="P111159" s="1"/>
      <c r="Q111159" s="1"/>
      <c r="R111159" s="1"/>
      <c r="S111159" s="1"/>
      <c r="T111159" s="1"/>
    </row>
    <row r="111160" spans="2:20">
      <c r="B111160" s="27"/>
      <c r="C111160" s="1"/>
      <c r="D111160" s="1"/>
      <c r="E111160" s="1"/>
      <c r="F111160" s="1"/>
      <c r="G111160" s="1"/>
      <c r="H111160" s="1"/>
      <c r="I111160" s="1"/>
      <c r="J111160" s="1"/>
      <c r="K111160" s="1"/>
      <c r="L111160" s="1"/>
      <c r="M111160" s="1"/>
      <c r="N111160" s="1"/>
      <c r="O111160" s="1"/>
      <c r="P111160" s="1"/>
      <c r="Q111160" s="1"/>
      <c r="R111160" s="1"/>
      <c r="S111160" s="1"/>
      <c r="T111160" s="1"/>
    </row>
    <row r="111161" spans="2:20">
      <c r="B111161" s="27"/>
      <c r="C111161" s="1"/>
      <c r="D111161" s="1"/>
      <c r="E111161" s="1"/>
      <c r="F111161" s="1"/>
      <c r="G111161" s="1"/>
      <c r="H111161" s="1"/>
      <c r="I111161" s="1"/>
      <c r="J111161" s="1"/>
      <c r="K111161" s="1"/>
      <c r="L111161" s="1"/>
      <c r="M111161" s="1"/>
      <c r="N111161" s="1"/>
      <c r="O111161" s="1"/>
      <c r="P111161" s="1"/>
      <c r="Q111161" s="1"/>
      <c r="R111161" s="1"/>
      <c r="S111161" s="1"/>
      <c r="T111161" s="1"/>
    </row>
    <row r="111162" spans="2:20">
      <c r="B111162" s="27"/>
      <c r="C111162" s="1"/>
      <c r="D111162" s="1"/>
      <c r="E111162" s="1"/>
      <c r="F111162" s="1"/>
      <c r="G111162" s="1"/>
      <c r="H111162" s="1"/>
      <c r="I111162" s="1"/>
      <c r="J111162" s="1"/>
      <c r="K111162" s="1"/>
      <c r="L111162" s="1"/>
      <c r="M111162" s="1"/>
      <c r="N111162" s="1"/>
      <c r="O111162" s="1"/>
      <c r="P111162" s="1"/>
      <c r="Q111162" s="1"/>
      <c r="R111162" s="1"/>
      <c r="S111162" s="1"/>
      <c r="T111162" s="1"/>
    </row>
    <row r="111163" spans="2:20">
      <c r="B111163" s="27"/>
      <c r="C111163" s="1"/>
      <c r="D111163" s="1"/>
      <c r="E111163" s="1"/>
      <c r="F111163" s="1"/>
      <c r="G111163" s="1"/>
      <c r="H111163" s="1"/>
      <c r="I111163" s="1"/>
      <c r="J111163" s="1"/>
      <c r="K111163" s="1"/>
      <c r="L111163" s="1"/>
      <c r="M111163" s="1"/>
      <c r="N111163" s="1"/>
      <c r="O111163" s="1"/>
      <c r="P111163" s="1"/>
      <c r="Q111163" s="1"/>
      <c r="R111163" s="1"/>
      <c r="S111163" s="1"/>
      <c r="T111163" s="1"/>
    </row>
    <row r="111164" spans="2:20">
      <c r="B111164" s="27"/>
      <c r="C111164" s="1"/>
      <c r="D111164" s="1"/>
      <c r="E111164" s="1"/>
      <c r="F111164" s="1"/>
      <c r="G111164" s="1"/>
      <c r="H111164" s="1"/>
      <c r="I111164" s="1"/>
      <c r="J111164" s="1"/>
      <c r="K111164" s="1"/>
      <c r="L111164" s="1"/>
      <c r="M111164" s="1"/>
      <c r="N111164" s="1"/>
      <c r="O111164" s="1"/>
      <c r="P111164" s="1"/>
      <c r="Q111164" s="1"/>
      <c r="R111164" s="1"/>
      <c r="S111164" s="1"/>
      <c r="T111164" s="1"/>
    </row>
    <row r="111165" spans="2:20">
      <c r="B111165" s="27"/>
      <c r="C111165" s="1"/>
      <c r="D111165" s="1"/>
      <c r="E111165" s="1"/>
      <c r="F111165" s="1"/>
      <c r="G111165" s="1"/>
      <c r="H111165" s="1"/>
      <c r="I111165" s="1"/>
      <c r="J111165" s="1"/>
      <c r="K111165" s="1"/>
      <c r="L111165" s="1"/>
      <c r="M111165" s="1"/>
      <c r="N111165" s="1"/>
      <c r="O111165" s="1"/>
      <c r="P111165" s="1"/>
      <c r="Q111165" s="1"/>
      <c r="R111165" s="1"/>
      <c r="S111165" s="1"/>
      <c r="T111165" s="1"/>
    </row>
    <row r="111166" spans="2:20">
      <c r="B111166" s="27"/>
      <c r="C111166" s="1"/>
      <c r="D111166" s="1"/>
      <c r="E111166" s="1"/>
      <c r="F111166" s="1"/>
      <c r="G111166" s="1"/>
      <c r="H111166" s="1"/>
      <c r="I111166" s="1"/>
      <c r="J111166" s="1"/>
      <c r="K111166" s="1"/>
      <c r="L111166" s="1"/>
      <c r="M111166" s="1"/>
      <c r="N111166" s="1"/>
      <c r="O111166" s="1"/>
      <c r="P111166" s="1"/>
      <c r="Q111166" s="1"/>
      <c r="R111166" s="1"/>
      <c r="S111166" s="1"/>
      <c r="T111166" s="1"/>
    </row>
    <row r="111167" spans="2:20">
      <c r="B111167" s="27"/>
      <c r="C111167" s="1"/>
      <c r="D111167" s="1"/>
      <c r="E111167" s="1"/>
      <c r="F111167" s="1"/>
      <c r="G111167" s="1"/>
      <c r="H111167" s="1"/>
      <c r="I111167" s="1"/>
      <c r="J111167" s="1"/>
      <c r="K111167" s="1"/>
      <c r="L111167" s="1"/>
      <c r="M111167" s="1"/>
      <c r="N111167" s="1"/>
      <c r="O111167" s="1"/>
      <c r="P111167" s="1"/>
      <c r="Q111167" s="1"/>
      <c r="R111167" s="1"/>
      <c r="S111167" s="1"/>
      <c r="T111167" s="1"/>
    </row>
    <row r="111168" spans="2:20">
      <c r="B111168" s="27"/>
      <c r="C111168" s="1"/>
      <c r="D111168" s="1"/>
      <c r="E111168" s="1"/>
      <c r="F111168" s="1"/>
      <c r="G111168" s="1"/>
      <c r="H111168" s="1"/>
      <c r="I111168" s="1"/>
      <c r="J111168" s="1"/>
      <c r="K111168" s="1"/>
      <c r="L111168" s="1"/>
      <c r="M111168" s="1"/>
      <c r="N111168" s="1"/>
      <c r="O111168" s="1"/>
      <c r="P111168" s="1"/>
      <c r="Q111168" s="1"/>
      <c r="R111168" s="1"/>
      <c r="S111168" s="1"/>
      <c r="T111168" s="1"/>
    </row>
    <row r="111169" spans="2:20">
      <c r="B111169" s="27"/>
      <c r="C111169" s="1"/>
      <c r="D111169" s="1"/>
      <c r="E111169" s="1"/>
      <c r="F111169" s="1"/>
      <c r="G111169" s="1"/>
      <c r="H111169" s="1"/>
      <c r="I111169" s="1"/>
      <c r="J111169" s="1"/>
      <c r="K111169" s="1"/>
      <c r="L111169" s="1"/>
      <c r="M111169" s="1"/>
      <c r="N111169" s="1"/>
      <c r="O111169" s="1"/>
      <c r="P111169" s="1"/>
      <c r="Q111169" s="1"/>
      <c r="R111169" s="1"/>
      <c r="S111169" s="1"/>
      <c r="T111169" s="1"/>
    </row>
    <row r="111170" spans="2:20">
      <c r="B111170" s="27"/>
      <c r="C111170" s="1"/>
      <c r="D111170" s="1"/>
      <c r="E111170" s="1"/>
      <c r="F111170" s="1"/>
      <c r="G111170" s="1"/>
      <c r="H111170" s="1"/>
      <c r="I111170" s="1"/>
      <c r="J111170" s="1"/>
      <c r="K111170" s="1"/>
      <c r="L111170" s="1"/>
      <c r="M111170" s="1"/>
      <c r="N111170" s="1"/>
      <c r="O111170" s="1"/>
      <c r="P111170" s="1"/>
      <c r="Q111170" s="1"/>
      <c r="R111170" s="1"/>
      <c r="S111170" s="1"/>
      <c r="T111170" s="1"/>
    </row>
    <row r="111171" spans="2:20">
      <c r="B111171" s="27"/>
      <c r="C111171" s="1"/>
      <c r="D111171" s="1"/>
      <c r="E111171" s="1"/>
      <c r="F111171" s="1"/>
      <c r="G111171" s="1"/>
      <c r="H111171" s="1"/>
      <c r="I111171" s="1"/>
      <c r="J111171" s="1"/>
      <c r="K111171" s="1"/>
      <c r="L111171" s="1"/>
      <c r="M111171" s="1"/>
      <c r="N111171" s="1"/>
      <c r="O111171" s="1"/>
      <c r="P111171" s="1"/>
      <c r="Q111171" s="1"/>
      <c r="R111171" s="1"/>
      <c r="S111171" s="1"/>
      <c r="T111171" s="1"/>
    </row>
    <row r="111172" spans="2:20">
      <c r="B111172" s="27"/>
      <c r="C111172" s="1"/>
      <c r="D111172" s="1"/>
      <c r="E111172" s="1"/>
      <c r="F111172" s="1"/>
      <c r="G111172" s="1"/>
      <c r="H111172" s="1"/>
      <c r="I111172" s="1"/>
      <c r="J111172" s="1"/>
      <c r="K111172" s="1"/>
      <c r="L111172" s="1"/>
      <c r="M111172" s="1"/>
      <c r="N111172" s="1"/>
      <c r="O111172" s="1"/>
      <c r="P111172" s="1"/>
      <c r="Q111172" s="1"/>
      <c r="R111172" s="1"/>
      <c r="S111172" s="1"/>
      <c r="T111172" s="1"/>
    </row>
    <row r="111173" spans="2:20">
      <c r="B111173" s="27"/>
      <c r="C111173" s="1"/>
      <c r="D111173" s="1"/>
      <c r="E111173" s="1"/>
      <c r="F111173" s="1"/>
      <c r="G111173" s="1"/>
      <c r="H111173" s="1"/>
      <c r="I111173" s="1"/>
      <c r="J111173" s="1"/>
      <c r="K111173" s="1"/>
      <c r="L111173" s="1"/>
      <c r="M111173" s="1"/>
      <c r="N111173" s="1"/>
      <c r="O111173" s="1"/>
      <c r="P111173" s="1"/>
      <c r="Q111173" s="1"/>
      <c r="R111173" s="1"/>
      <c r="S111173" s="1"/>
      <c r="T111173" s="1"/>
    </row>
    <row r="111174" spans="2:20">
      <c r="B111174" s="27"/>
      <c r="C111174" s="1"/>
      <c r="D111174" s="1"/>
      <c r="E111174" s="1"/>
      <c r="F111174" s="1"/>
      <c r="G111174" s="1"/>
      <c r="H111174" s="1"/>
      <c r="I111174" s="1"/>
      <c r="J111174" s="1"/>
      <c r="K111174" s="1"/>
      <c r="L111174" s="1"/>
      <c r="M111174" s="1"/>
      <c r="N111174" s="1"/>
      <c r="O111174" s="1"/>
      <c r="P111174" s="1"/>
      <c r="Q111174" s="1"/>
      <c r="R111174" s="1"/>
      <c r="S111174" s="1"/>
      <c r="T111174" s="1"/>
    </row>
    <row r="111175" spans="2:20">
      <c r="B111175" s="27"/>
      <c r="C111175" s="1"/>
      <c r="D111175" s="1"/>
      <c r="E111175" s="1"/>
      <c r="F111175" s="1"/>
      <c r="G111175" s="1"/>
      <c r="H111175" s="1"/>
      <c r="I111175" s="1"/>
      <c r="J111175" s="1"/>
      <c r="K111175" s="1"/>
      <c r="L111175" s="1"/>
      <c r="M111175" s="1"/>
      <c r="N111175" s="1"/>
      <c r="O111175" s="1"/>
      <c r="P111175" s="1"/>
      <c r="Q111175" s="1"/>
      <c r="R111175" s="1"/>
      <c r="S111175" s="1"/>
      <c r="T111175" s="1"/>
    </row>
    <row r="111176" spans="2:20">
      <c r="B111176" s="27"/>
      <c r="C111176" s="1"/>
      <c r="D111176" s="1"/>
      <c r="E111176" s="1"/>
      <c r="F111176" s="1"/>
      <c r="G111176" s="1"/>
      <c r="H111176" s="1"/>
      <c r="I111176" s="1"/>
      <c r="J111176" s="1"/>
      <c r="K111176" s="1"/>
      <c r="L111176" s="1"/>
      <c r="M111176" s="1"/>
      <c r="N111176" s="1"/>
      <c r="O111176" s="1"/>
      <c r="P111176" s="1"/>
      <c r="Q111176" s="1"/>
      <c r="R111176" s="1"/>
      <c r="S111176" s="1"/>
      <c r="T111176" s="1"/>
    </row>
    <row r="111177" spans="2:20">
      <c r="B111177" s="27"/>
      <c r="C111177" s="1"/>
      <c r="D111177" s="1"/>
      <c r="E111177" s="1"/>
      <c r="F111177" s="1"/>
      <c r="G111177" s="1"/>
      <c r="H111177" s="1"/>
      <c r="I111177" s="1"/>
      <c r="J111177" s="1"/>
      <c r="K111177" s="1"/>
      <c r="L111177" s="1"/>
      <c r="M111177" s="1"/>
      <c r="N111177" s="1"/>
      <c r="O111177" s="1"/>
      <c r="P111177" s="1"/>
      <c r="Q111177" s="1"/>
      <c r="R111177" s="1"/>
      <c r="S111177" s="1"/>
      <c r="T111177" s="1"/>
    </row>
    <row r="111178" spans="2:20">
      <c r="B111178" s="27"/>
      <c r="C111178" s="1"/>
      <c r="D111178" s="1"/>
      <c r="E111178" s="1"/>
      <c r="F111178" s="1"/>
      <c r="G111178" s="1"/>
      <c r="H111178" s="1"/>
      <c r="I111178" s="1"/>
      <c r="J111178" s="1"/>
      <c r="K111178" s="1"/>
      <c r="L111178" s="1"/>
      <c r="M111178" s="1"/>
      <c r="N111178" s="1"/>
      <c r="O111178" s="1"/>
      <c r="P111178" s="1"/>
      <c r="Q111178" s="1"/>
      <c r="R111178" s="1"/>
      <c r="S111178" s="1"/>
      <c r="T111178" s="1"/>
    </row>
    <row r="111179" spans="2:20">
      <c r="B111179" s="27"/>
      <c r="C111179" s="1"/>
      <c r="D111179" s="1"/>
      <c r="E111179" s="1"/>
      <c r="F111179" s="1"/>
      <c r="G111179" s="1"/>
      <c r="H111179" s="1"/>
      <c r="I111179" s="1"/>
      <c r="J111179" s="1"/>
      <c r="K111179" s="1"/>
      <c r="L111179" s="1"/>
      <c r="M111179" s="1"/>
      <c r="N111179" s="1"/>
      <c r="O111179" s="1"/>
      <c r="P111179" s="1"/>
      <c r="Q111179" s="1"/>
      <c r="R111179" s="1"/>
      <c r="S111179" s="1"/>
      <c r="T111179" s="1"/>
    </row>
    <row r="111180" spans="2:20">
      <c r="B111180" s="27"/>
      <c r="C111180" s="1"/>
      <c r="D111180" s="1"/>
      <c r="E111180" s="1"/>
      <c r="F111180" s="1"/>
      <c r="G111180" s="1"/>
      <c r="H111180" s="1"/>
      <c r="I111180" s="1"/>
      <c r="J111180" s="1"/>
      <c r="K111180" s="1"/>
      <c r="L111180" s="1"/>
      <c r="M111180" s="1"/>
      <c r="N111180" s="1"/>
      <c r="O111180" s="1"/>
      <c r="P111180" s="1"/>
      <c r="Q111180" s="1"/>
      <c r="R111180" s="1"/>
      <c r="S111180" s="1"/>
      <c r="T111180" s="1"/>
    </row>
    <row r="111181" spans="2:20">
      <c r="B111181" s="27"/>
      <c r="C111181" s="1"/>
      <c r="D111181" s="1"/>
      <c r="E111181" s="1"/>
      <c r="F111181" s="1"/>
      <c r="G111181" s="1"/>
      <c r="H111181" s="1"/>
      <c r="I111181" s="1"/>
      <c r="J111181" s="1"/>
      <c r="K111181" s="1"/>
      <c r="L111181" s="1"/>
      <c r="M111181" s="1"/>
      <c r="N111181" s="1"/>
      <c r="O111181" s="1"/>
      <c r="P111181" s="1"/>
      <c r="Q111181" s="1"/>
      <c r="R111181" s="1"/>
      <c r="S111181" s="1"/>
      <c r="T111181" s="1"/>
    </row>
    <row r="111182" spans="2:20">
      <c r="B111182" s="27"/>
      <c r="C111182" s="1"/>
      <c r="D111182" s="1"/>
      <c r="E111182" s="1"/>
      <c r="F111182" s="1"/>
      <c r="G111182" s="1"/>
      <c r="H111182" s="1"/>
      <c r="I111182" s="1"/>
      <c r="J111182" s="1"/>
      <c r="K111182" s="1"/>
      <c r="L111182" s="1"/>
      <c r="M111182" s="1"/>
      <c r="N111182" s="1"/>
      <c r="O111182" s="1"/>
      <c r="P111182" s="1"/>
      <c r="Q111182" s="1"/>
      <c r="R111182" s="1"/>
      <c r="S111182" s="1"/>
      <c r="T111182" s="1"/>
    </row>
    <row r="111183" spans="2:20">
      <c r="B111183" s="27"/>
      <c r="C111183" s="1"/>
      <c r="D111183" s="1"/>
      <c r="E111183" s="1"/>
      <c r="F111183" s="1"/>
      <c r="G111183" s="1"/>
      <c r="H111183" s="1"/>
      <c r="I111183" s="1"/>
      <c r="J111183" s="1"/>
      <c r="K111183" s="1"/>
      <c r="L111183" s="1"/>
      <c r="M111183" s="1"/>
      <c r="N111183" s="1"/>
      <c r="O111183" s="1"/>
      <c r="P111183" s="1"/>
      <c r="Q111183" s="1"/>
      <c r="R111183" s="1"/>
      <c r="S111183" s="1"/>
      <c r="T111183" s="1"/>
    </row>
    <row r="111184" spans="2:20">
      <c r="B111184" s="27"/>
      <c r="C111184" s="1"/>
      <c r="D111184" s="1"/>
      <c r="E111184" s="1"/>
      <c r="F111184" s="1"/>
      <c r="G111184" s="1"/>
      <c r="H111184" s="1"/>
      <c r="I111184" s="1"/>
      <c r="J111184" s="1"/>
      <c r="K111184" s="1"/>
      <c r="L111184" s="1"/>
      <c r="M111184" s="1"/>
      <c r="N111184" s="1"/>
      <c r="O111184" s="1"/>
      <c r="P111184" s="1"/>
      <c r="Q111184" s="1"/>
      <c r="R111184" s="1"/>
      <c r="S111184" s="1"/>
      <c r="T111184" s="1"/>
    </row>
    <row r="111185" spans="2:20">
      <c r="B111185" s="27"/>
      <c r="C111185" s="1"/>
      <c r="D111185" s="1"/>
      <c r="E111185" s="1"/>
      <c r="F111185" s="1"/>
      <c r="G111185" s="1"/>
      <c r="H111185" s="1"/>
      <c r="I111185" s="1"/>
      <c r="J111185" s="1"/>
      <c r="K111185" s="1"/>
      <c r="L111185" s="1"/>
      <c r="M111185" s="1"/>
      <c r="N111185" s="1"/>
      <c r="O111185" s="1"/>
      <c r="P111185" s="1"/>
      <c r="Q111185" s="1"/>
      <c r="R111185" s="1"/>
      <c r="S111185" s="1"/>
      <c r="T111185" s="1"/>
    </row>
    <row r="111186" spans="2:20">
      <c r="B111186" s="27"/>
      <c r="C111186" s="1"/>
      <c r="D111186" s="1"/>
      <c r="E111186" s="1"/>
      <c r="F111186" s="1"/>
      <c r="G111186" s="1"/>
      <c r="H111186" s="1"/>
      <c r="I111186" s="1"/>
      <c r="J111186" s="1"/>
      <c r="K111186" s="1"/>
      <c r="L111186" s="1"/>
      <c r="M111186" s="1"/>
      <c r="N111186" s="1"/>
      <c r="O111186" s="1"/>
      <c r="P111186" s="1"/>
      <c r="Q111186" s="1"/>
      <c r="R111186" s="1"/>
      <c r="S111186" s="1"/>
      <c r="T111186" s="1"/>
    </row>
    <row r="111187" spans="2:20">
      <c r="B111187" s="27"/>
      <c r="C111187" s="1"/>
      <c r="D111187" s="1"/>
      <c r="E111187" s="1"/>
      <c r="F111187" s="1"/>
      <c r="G111187" s="1"/>
      <c r="H111187" s="1"/>
      <c r="I111187" s="1"/>
      <c r="J111187" s="1"/>
      <c r="K111187" s="1"/>
      <c r="L111187" s="1"/>
      <c r="M111187" s="1"/>
      <c r="N111187" s="1"/>
      <c r="O111187" s="1"/>
      <c r="P111187" s="1"/>
      <c r="Q111187" s="1"/>
      <c r="R111187" s="1"/>
      <c r="S111187" s="1"/>
      <c r="T111187" s="1"/>
    </row>
    <row r="111188" spans="2:20">
      <c r="B111188" s="27"/>
      <c r="C111188" s="1"/>
      <c r="D111188" s="1"/>
      <c r="E111188" s="1"/>
      <c r="F111188" s="1"/>
      <c r="G111188" s="1"/>
      <c r="H111188" s="1"/>
      <c r="I111188" s="1"/>
      <c r="J111188" s="1"/>
      <c r="K111188" s="1"/>
      <c r="L111188" s="1"/>
      <c r="M111188" s="1"/>
      <c r="N111188" s="1"/>
      <c r="O111188" s="1"/>
      <c r="P111188" s="1"/>
      <c r="Q111188" s="1"/>
      <c r="R111188" s="1"/>
      <c r="S111188" s="1"/>
      <c r="T111188" s="1"/>
    </row>
    <row r="111189" spans="2:20">
      <c r="B111189" s="27"/>
      <c r="C111189" s="1"/>
      <c r="D111189" s="1"/>
      <c r="E111189" s="1"/>
      <c r="F111189" s="1"/>
      <c r="G111189" s="1"/>
      <c r="H111189" s="1"/>
      <c r="I111189" s="1"/>
      <c r="J111189" s="1"/>
      <c r="K111189" s="1"/>
      <c r="L111189" s="1"/>
      <c r="M111189" s="1"/>
      <c r="N111189" s="1"/>
      <c r="O111189" s="1"/>
      <c r="P111189" s="1"/>
      <c r="Q111189" s="1"/>
      <c r="R111189" s="1"/>
      <c r="S111189" s="1"/>
      <c r="T111189" s="1"/>
    </row>
    <row r="111190" spans="2:20">
      <c r="B111190" s="27"/>
      <c r="C111190" s="1"/>
      <c r="D111190" s="1"/>
      <c r="E111190" s="1"/>
      <c r="F111190" s="1"/>
      <c r="G111190" s="1"/>
      <c r="H111190" s="1"/>
      <c r="I111190" s="1"/>
      <c r="J111190" s="1"/>
      <c r="K111190" s="1"/>
      <c r="L111190" s="1"/>
      <c r="M111190" s="1"/>
      <c r="N111190" s="1"/>
      <c r="O111190" s="1"/>
      <c r="P111190" s="1"/>
      <c r="Q111190" s="1"/>
      <c r="R111190" s="1"/>
      <c r="S111190" s="1"/>
      <c r="T111190" s="1"/>
    </row>
    <row r="111191" spans="2:20">
      <c r="B111191" s="27"/>
      <c r="C111191" s="1"/>
      <c r="D111191" s="1"/>
      <c r="E111191" s="1"/>
      <c r="F111191" s="1"/>
      <c r="G111191" s="1"/>
      <c r="H111191" s="1"/>
      <c r="I111191" s="1"/>
      <c r="J111191" s="1"/>
      <c r="K111191" s="1"/>
      <c r="L111191" s="1"/>
      <c r="M111191" s="1"/>
      <c r="N111191" s="1"/>
      <c r="O111191" s="1"/>
      <c r="P111191" s="1"/>
      <c r="Q111191" s="1"/>
      <c r="R111191" s="1"/>
      <c r="S111191" s="1"/>
      <c r="T111191" s="1"/>
    </row>
    <row r="111192" spans="2:20">
      <c r="B111192" s="27"/>
      <c r="C111192" s="1"/>
      <c r="D111192" s="1"/>
      <c r="E111192" s="1"/>
      <c r="F111192" s="1"/>
      <c r="G111192" s="1"/>
      <c r="H111192" s="1"/>
      <c r="I111192" s="1"/>
      <c r="J111192" s="1"/>
      <c r="K111192" s="1"/>
      <c r="L111192" s="1"/>
      <c r="M111192" s="1"/>
      <c r="N111192" s="1"/>
      <c r="O111192" s="1"/>
      <c r="P111192" s="1"/>
      <c r="Q111192" s="1"/>
      <c r="R111192" s="1"/>
      <c r="S111192" s="1"/>
      <c r="T111192" s="1"/>
    </row>
    <row r="111193" spans="2:20">
      <c r="B111193" s="27"/>
      <c r="C111193" s="1"/>
      <c r="D111193" s="1"/>
      <c r="E111193" s="1"/>
      <c r="F111193" s="1"/>
      <c r="G111193" s="1"/>
      <c r="H111193" s="1"/>
      <c r="I111193" s="1"/>
      <c r="J111193" s="1"/>
      <c r="K111193" s="1"/>
      <c r="L111193" s="1"/>
      <c r="M111193" s="1"/>
      <c r="N111193" s="1"/>
      <c r="O111193" s="1"/>
      <c r="P111193" s="1"/>
      <c r="Q111193" s="1"/>
      <c r="R111193" s="1"/>
      <c r="S111193" s="1"/>
      <c r="T111193" s="1"/>
    </row>
    <row r="111194" spans="2:20">
      <c r="B111194" s="27"/>
      <c r="C111194" s="1"/>
      <c r="D111194" s="1"/>
      <c r="E111194" s="1"/>
      <c r="F111194" s="1"/>
      <c r="G111194" s="1"/>
      <c r="H111194" s="1"/>
      <c r="I111194" s="1"/>
      <c r="J111194" s="1"/>
      <c r="K111194" s="1"/>
      <c r="L111194" s="1"/>
      <c r="M111194" s="1"/>
      <c r="N111194" s="1"/>
      <c r="O111194" s="1"/>
      <c r="P111194" s="1"/>
      <c r="Q111194" s="1"/>
      <c r="R111194" s="1"/>
      <c r="S111194" s="1"/>
      <c r="T111194" s="1"/>
    </row>
    <row r="111195" spans="2:20">
      <c r="B111195" s="27"/>
      <c r="C111195" s="1"/>
      <c r="D111195" s="1"/>
      <c r="E111195" s="1"/>
      <c r="F111195" s="1"/>
      <c r="G111195" s="1"/>
      <c r="H111195" s="1"/>
      <c r="I111195" s="1"/>
      <c r="J111195" s="1"/>
      <c r="K111195" s="1"/>
      <c r="L111195" s="1"/>
      <c r="M111195" s="1"/>
      <c r="N111195" s="1"/>
      <c r="O111195" s="1"/>
      <c r="P111195" s="1"/>
      <c r="Q111195" s="1"/>
      <c r="R111195" s="1"/>
      <c r="S111195" s="1"/>
      <c r="T111195" s="1"/>
    </row>
    <row r="111196" spans="2:20">
      <c r="B111196" s="27"/>
      <c r="C111196" s="1"/>
      <c r="D111196" s="1"/>
      <c r="E111196" s="1"/>
      <c r="F111196" s="1"/>
      <c r="G111196" s="1"/>
      <c r="H111196" s="1"/>
      <c r="I111196" s="1"/>
      <c r="J111196" s="1"/>
      <c r="K111196" s="1"/>
      <c r="L111196" s="1"/>
      <c r="M111196" s="1"/>
      <c r="N111196" s="1"/>
      <c r="O111196" s="1"/>
      <c r="P111196" s="1"/>
      <c r="Q111196" s="1"/>
      <c r="R111196" s="1"/>
      <c r="S111196" s="1"/>
      <c r="T111196" s="1"/>
    </row>
    <row r="111197" spans="2:20">
      <c r="B111197" s="27"/>
      <c r="C111197" s="1"/>
      <c r="D111197" s="1"/>
      <c r="E111197" s="1"/>
      <c r="F111197" s="1"/>
      <c r="G111197" s="1"/>
      <c r="H111197" s="1"/>
      <c r="I111197" s="1"/>
      <c r="J111197" s="1"/>
      <c r="K111197" s="1"/>
      <c r="L111197" s="1"/>
      <c r="M111197" s="1"/>
      <c r="N111197" s="1"/>
      <c r="O111197" s="1"/>
      <c r="P111197" s="1"/>
      <c r="Q111197" s="1"/>
      <c r="R111197" s="1"/>
      <c r="S111197" s="1"/>
      <c r="T111197" s="1"/>
    </row>
    <row r="111198" spans="2:20">
      <c r="B111198" s="27"/>
      <c r="C111198" s="1"/>
      <c r="D111198" s="1"/>
      <c r="E111198" s="1"/>
      <c r="F111198" s="1"/>
      <c r="G111198" s="1"/>
      <c r="H111198" s="1"/>
      <c r="I111198" s="1"/>
      <c r="J111198" s="1"/>
      <c r="K111198" s="1"/>
      <c r="L111198" s="1"/>
      <c r="M111198" s="1"/>
      <c r="N111198" s="1"/>
      <c r="O111198" s="1"/>
      <c r="P111198" s="1"/>
      <c r="Q111198" s="1"/>
      <c r="R111198" s="1"/>
      <c r="S111198" s="1"/>
      <c r="T111198" s="1"/>
    </row>
    <row r="111199" spans="2:20">
      <c r="B111199" s="27"/>
      <c r="C111199" s="1"/>
      <c r="D111199" s="1"/>
      <c r="E111199" s="1"/>
      <c r="F111199" s="1"/>
      <c r="G111199" s="1"/>
      <c r="H111199" s="1"/>
      <c r="I111199" s="1"/>
      <c r="J111199" s="1"/>
      <c r="K111199" s="1"/>
      <c r="L111199" s="1"/>
      <c r="M111199" s="1"/>
      <c r="N111199" s="1"/>
      <c r="O111199" s="1"/>
      <c r="P111199" s="1"/>
      <c r="Q111199" s="1"/>
      <c r="R111199" s="1"/>
      <c r="S111199" s="1"/>
      <c r="T111199" s="1"/>
    </row>
    <row r="111200" spans="2:20">
      <c r="B111200" s="27"/>
      <c r="C111200" s="1"/>
      <c r="D111200" s="1"/>
      <c r="E111200" s="1"/>
      <c r="F111200" s="1"/>
      <c r="G111200" s="1"/>
      <c r="H111200" s="1"/>
      <c r="I111200" s="1"/>
      <c r="J111200" s="1"/>
      <c r="K111200" s="1"/>
      <c r="L111200" s="1"/>
      <c r="M111200" s="1"/>
      <c r="N111200" s="1"/>
      <c r="O111200" s="1"/>
      <c r="P111200" s="1"/>
      <c r="Q111200" s="1"/>
      <c r="R111200" s="1"/>
      <c r="S111200" s="1"/>
      <c r="T111200" s="1"/>
    </row>
    <row r="111201" spans="2:20">
      <c r="B111201" s="27"/>
      <c r="C111201" s="1"/>
      <c r="D111201" s="1"/>
      <c r="E111201" s="1"/>
      <c r="F111201" s="1"/>
      <c r="G111201" s="1"/>
      <c r="H111201" s="1"/>
      <c r="I111201" s="1"/>
      <c r="J111201" s="1"/>
      <c r="K111201" s="1"/>
      <c r="L111201" s="1"/>
      <c r="M111201" s="1"/>
      <c r="N111201" s="1"/>
      <c r="O111201" s="1"/>
      <c r="P111201" s="1"/>
      <c r="Q111201" s="1"/>
      <c r="R111201" s="1"/>
      <c r="S111201" s="1"/>
      <c r="T111201" s="1"/>
    </row>
    <row r="111202" spans="2:20">
      <c r="B111202" s="27"/>
      <c r="C111202" s="1"/>
      <c r="D111202" s="1"/>
      <c r="E111202" s="1"/>
      <c r="F111202" s="1"/>
      <c r="G111202" s="1"/>
      <c r="H111202" s="1"/>
      <c r="I111202" s="1"/>
      <c r="J111202" s="1"/>
      <c r="K111202" s="1"/>
      <c r="L111202" s="1"/>
      <c r="M111202" s="1"/>
      <c r="N111202" s="1"/>
      <c r="O111202" s="1"/>
      <c r="P111202" s="1"/>
      <c r="Q111202" s="1"/>
      <c r="R111202" s="1"/>
      <c r="S111202" s="1"/>
      <c r="T111202" s="1"/>
    </row>
    <row r="111203" spans="2:20">
      <c r="B111203" s="27"/>
      <c r="C111203" s="1"/>
      <c r="D111203" s="1"/>
      <c r="E111203" s="1"/>
      <c r="F111203" s="1"/>
      <c r="G111203" s="1"/>
      <c r="H111203" s="1"/>
      <c r="I111203" s="1"/>
      <c r="J111203" s="1"/>
      <c r="K111203" s="1"/>
      <c r="L111203" s="1"/>
      <c r="M111203" s="1"/>
      <c r="N111203" s="1"/>
      <c r="O111203" s="1"/>
      <c r="P111203" s="1"/>
      <c r="Q111203" s="1"/>
      <c r="R111203" s="1"/>
      <c r="S111203" s="1"/>
      <c r="T111203" s="1"/>
    </row>
    <row r="111204" spans="2:20">
      <c r="B111204" s="27"/>
      <c r="C111204" s="1"/>
      <c r="D111204" s="1"/>
      <c r="E111204" s="1"/>
      <c r="F111204" s="1"/>
      <c r="G111204" s="1"/>
      <c r="H111204" s="1"/>
      <c r="I111204" s="1"/>
      <c r="J111204" s="1"/>
      <c r="K111204" s="1"/>
      <c r="L111204" s="1"/>
      <c r="M111204" s="1"/>
      <c r="N111204" s="1"/>
      <c r="O111204" s="1"/>
      <c r="P111204" s="1"/>
      <c r="Q111204" s="1"/>
      <c r="R111204" s="1"/>
      <c r="S111204" s="1"/>
      <c r="T111204" s="1"/>
    </row>
    <row r="111205" spans="2:20">
      <c r="B111205" s="27"/>
      <c r="C111205" s="1"/>
      <c r="D111205" s="1"/>
      <c r="E111205" s="1"/>
      <c r="F111205" s="1"/>
      <c r="G111205" s="1"/>
      <c r="H111205" s="1"/>
      <c r="I111205" s="1"/>
      <c r="J111205" s="1"/>
      <c r="K111205" s="1"/>
      <c r="L111205" s="1"/>
      <c r="M111205" s="1"/>
      <c r="N111205" s="1"/>
      <c r="O111205" s="1"/>
      <c r="P111205" s="1"/>
      <c r="Q111205" s="1"/>
      <c r="R111205" s="1"/>
      <c r="S111205" s="1"/>
      <c r="T111205" s="1"/>
    </row>
    <row r="111206" spans="2:20">
      <c r="B111206" s="27"/>
      <c r="C111206" s="1"/>
      <c r="D111206" s="1"/>
      <c r="E111206" s="1"/>
      <c r="F111206" s="1"/>
      <c r="G111206" s="1"/>
      <c r="H111206" s="1"/>
      <c r="I111206" s="1"/>
      <c r="J111206" s="1"/>
      <c r="K111206" s="1"/>
      <c r="L111206" s="1"/>
      <c r="M111206" s="1"/>
      <c r="N111206" s="1"/>
      <c r="O111206" s="1"/>
      <c r="P111206" s="1"/>
      <c r="Q111206" s="1"/>
      <c r="R111206" s="1"/>
      <c r="S111206" s="1"/>
      <c r="T111206" s="1"/>
    </row>
    <row r="111207" spans="2:20">
      <c r="B111207" s="27"/>
      <c r="C111207" s="1"/>
      <c r="D111207" s="1"/>
      <c r="E111207" s="1"/>
      <c r="F111207" s="1"/>
      <c r="G111207" s="1"/>
      <c r="H111207" s="1"/>
      <c r="I111207" s="1"/>
      <c r="J111207" s="1"/>
      <c r="K111207" s="1"/>
      <c r="L111207" s="1"/>
      <c r="M111207" s="1"/>
      <c r="N111207" s="1"/>
      <c r="O111207" s="1"/>
      <c r="P111207" s="1"/>
      <c r="Q111207" s="1"/>
      <c r="R111207" s="1"/>
      <c r="S111207" s="1"/>
      <c r="T111207" s="1"/>
    </row>
    <row r="111208" spans="2:20">
      <c r="B111208" s="27"/>
      <c r="C111208" s="1"/>
      <c r="D111208" s="1"/>
      <c r="E111208" s="1"/>
      <c r="F111208" s="1"/>
      <c r="G111208" s="1"/>
      <c r="H111208" s="1"/>
      <c r="I111208" s="1"/>
      <c r="J111208" s="1"/>
      <c r="K111208" s="1"/>
      <c r="L111208" s="1"/>
      <c r="M111208" s="1"/>
      <c r="N111208" s="1"/>
      <c r="O111208" s="1"/>
      <c r="P111208" s="1"/>
      <c r="Q111208" s="1"/>
      <c r="R111208" s="1"/>
      <c r="S111208" s="1"/>
      <c r="T111208" s="1"/>
    </row>
    <row r="111209" spans="2:20">
      <c r="B111209" s="27"/>
      <c r="C111209" s="1"/>
      <c r="D111209" s="1"/>
      <c r="E111209" s="1"/>
      <c r="F111209" s="1"/>
      <c r="G111209" s="1"/>
      <c r="H111209" s="1"/>
      <c r="I111209" s="1"/>
      <c r="J111209" s="1"/>
      <c r="K111209" s="1"/>
      <c r="L111209" s="1"/>
      <c r="M111209" s="1"/>
      <c r="N111209" s="1"/>
      <c r="O111209" s="1"/>
      <c r="P111209" s="1"/>
      <c r="Q111209" s="1"/>
      <c r="R111209" s="1"/>
      <c r="S111209" s="1"/>
      <c r="T111209" s="1"/>
    </row>
    <row r="111210" spans="2:20">
      <c r="B111210" s="27"/>
      <c r="C111210" s="1"/>
      <c r="D111210" s="1"/>
      <c r="E111210" s="1"/>
      <c r="F111210" s="1"/>
      <c r="G111210" s="1"/>
      <c r="H111210" s="1"/>
      <c r="I111210" s="1"/>
      <c r="J111210" s="1"/>
      <c r="K111210" s="1"/>
      <c r="L111210" s="1"/>
      <c r="M111210" s="1"/>
      <c r="N111210" s="1"/>
      <c r="O111210" s="1"/>
      <c r="P111210" s="1"/>
      <c r="Q111210" s="1"/>
      <c r="R111210" s="1"/>
      <c r="S111210" s="1"/>
      <c r="T111210" s="1"/>
    </row>
    <row r="111211" spans="2:20">
      <c r="B111211" s="27"/>
      <c r="C111211" s="1"/>
      <c r="D111211" s="1"/>
      <c r="E111211" s="1"/>
      <c r="F111211" s="1"/>
      <c r="G111211" s="1"/>
      <c r="H111211" s="1"/>
      <c r="I111211" s="1"/>
      <c r="J111211" s="1"/>
      <c r="K111211" s="1"/>
      <c r="L111211" s="1"/>
      <c r="M111211" s="1"/>
      <c r="N111211" s="1"/>
      <c r="O111211" s="1"/>
      <c r="P111211" s="1"/>
      <c r="Q111211" s="1"/>
      <c r="R111211" s="1"/>
      <c r="S111211" s="1"/>
      <c r="T111211" s="1"/>
    </row>
    <row r="111212" spans="2:20">
      <c r="B111212" s="27"/>
      <c r="C111212" s="1"/>
      <c r="D111212" s="1"/>
      <c r="E111212" s="1"/>
      <c r="F111212" s="1"/>
      <c r="G111212" s="1"/>
      <c r="H111212" s="1"/>
      <c r="I111212" s="1"/>
      <c r="J111212" s="1"/>
      <c r="K111212" s="1"/>
      <c r="L111212" s="1"/>
      <c r="M111212" s="1"/>
      <c r="N111212" s="1"/>
      <c r="O111212" s="1"/>
      <c r="P111212" s="1"/>
      <c r="Q111212" s="1"/>
      <c r="R111212" s="1"/>
      <c r="S111212" s="1"/>
      <c r="T111212" s="1"/>
    </row>
    <row r="111213" spans="2:20">
      <c r="B111213" s="27"/>
      <c r="C111213" s="1"/>
      <c r="D111213" s="1"/>
      <c r="E111213" s="1"/>
      <c r="F111213" s="1"/>
      <c r="G111213" s="1"/>
      <c r="H111213" s="1"/>
      <c r="I111213" s="1"/>
      <c r="J111213" s="1"/>
      <c r="K111213" s="1"/>
      <c r="L111213" s="1"/>
      <c r="M111213" s="1"/>
      <c r="N111213" s="1"/>
      <c r="O111213" s="1"/>
      <c r="P111213" s="1"/>
      <c r="Q111213" s="1"/>
      <c r="R111213" s="1"/>
      <c r="S111213" s="1"/>
      <c r="T111213" s="1"/>
    </row>
    <row r="111214" spans="2:20">
      <c r="B111214" s="27"/>
      <c r="C111214" s="1"/>
      <c r="D111214" s="1"/>
      <c r="E111214" s="1"/>
      <c r="F111214" s="1"/>
      <c r="G111214" s="1"/>
      <c r="H111214" s="1"/>
      <c r="I111214" s="1"/>
      <c r="J111214" s="1"/>
      <c r="K111214" s="1"/>
      <c r="L111214" s="1"/>
      <c r="M111214" s="1"/>
      <c r="N111214" s="1"/>
      <c r="O111214" s="1"/>
      <c r="P111214" s="1"/>
      <c r="Q111214" s="1"/>
      <c r="R111214" s="1"/>
      <c r="S111214" s="1"/>
      <c r="T111214" s="1"/>
    </row>
    <row r="111215" spans="2:20">
      <c r="B111215" s="27"/>
      <c r="C111215" s="1"/>
      <c r="D111215" s="1"/>
      <c r="E111215" s="1"/>
      <c r="F111215" s="1"/>
      <c r="G111215" s="1"/>
      <c r="H111215" s="1"/>
      <c r="I111215" s="1"/>
      <c r="J111215" s="1"/>
      <c r="K111215" s="1"/>
      <c r="L111215" s="1"/>
      <c r="M111215" s="1"/>
      <c r="N111215" s="1"/>
      <c r="O111215" s="1"/>
      <c r="P111215" s="1"/>
      <c r="Q111215" s="1"/>
      <c r="R111215" s="1"/>
      <c r="S111215" s="1"/>
      <c r="T111215" s="1"/>
    </row>
    <row r="111216" spans="2:20">
      <c r="B111216" s="27"/>
      <c r="C111216" s="1"/>
      <c r="D111216" s="1"/>
      <c r="E111216" s="1"/>
      <c r="F111216" s="1"/>
      <c r="G111216" s="1"/>
      <c r="H111216" s="1"/>
      <c r="I111216" s="1"/>
      <c r="J111216" s="1"/>
      <c r="K111216" s="1"/>
      <c r="L111216" s="1"/>
      <c r="M111216" s="1"/>
      <c r="N111216" s="1"/>
      <c r="O111216" s="1"/>
      <c r="P111216" s="1"/>
      <c r="Q111216" s="1"/>
      <c r="R111216" s="1"/>
      <c r="S111216" s="1"/>
      <c r="T111216" s="1"/>
    </row>
    <row r="111217" spans="2:20">
      <c r="B111217" s="27"/>
      <c r="C111217" s="1"/>
      <c r="D111217" s="1"/>
      <c r="E111217" s="1"/>
      <c r="F111217" s="1"/>
      <c r="G111217" s="1"/>
      <c r="H111217" s="1"/>
      <c r="I111217" s="1"/>
      <c r="J111217" s="1"/>
      <c r="K111217" s="1"/>
      <c r="L111217" s="1"/>
      <c r="M111217" s="1"/>
      <c r="N111217" s="1"/>
      <c r="O111217" s="1"/>
      <c r="P111217" s="1"/>
      <c r="Q111217" s="1"/>
      <c r="R111217" s="1"/>
      <c r="S111217" s="1"/>
      <c r="T111217" s="1"/>
    </row>
    <row r="111218" spans="2:20">
      <c r="B111218" s="27"/>
      <c r="C111218" s="1"/>
      <c r="D111218" s="1"/>
      <c r="E111218" s="1"/>
      <c r="F111218" s="1"/>
      <c r="G111218" s="1"/>
      <c r="H111218" s="1"/>
      <c r="I111218" s="1"/>
      <c r="J111218" s="1"/>
      <c r="K111218" s="1"/>
      <c r="L111218" s="1"/>
      <c r="M111218" s="1"/>
      <c r="N111218" s="1"/>
      <c r="O111218" s="1"/>
      <c r="P111218" s="1"/>
      <c r="Q111218" s="1"/>
      <c r="R111218" s="1"/>
      <c r="S111218" s="1"/>
      <c r="T111218" s="1"/>
    </row>
    <row r="111219" spans="2:20">
      <c r="B111219" s="27"/>
      <c r="C111219" s="1"/>
      <c r="D111219" s="1"/>
      <c r="E111219" s="1"/>
      <c r="F111219" s="1"/>
      <c r="G111219" s="1"/>
      <c r="H111219" s="1"/>
      <c r="I111219" s="1"/>
      <c r="J111219" s="1"/>
      <c r="K111219" s="1"/>
      <c r="L111219" s="1"/>
      <c r="M111219" s="1"/>
      <c r="N111219" s="1"/>
      <c r="O111219" s="1"/>
      <c r="P111219" s="1"/>
      <c r="Q111219" s="1"/>
      <c r="R111219" s="1"/>
      <c r="S111219" s="1"/>
      <c r="T111219" s="1"/>
    </row>
    <row r="111220" spans="2:20">
      <c r="B111220" s="27"/>
      <c r="C111220" s="1"/>
      <c r="D111220" s="1"/>
      <c r="E111220" s="1"/>
      <c r="F111220" s="1"/>
      <c r="G111220" s="1"/>
      <c r="H111220" s="1"/>
      <c r="I111220" s="1"/>
      <c r="J111220" s="1"/>
      <c r="K111220" s="1"/>
      <c r="L111220" s="1"/>
      <c r="M111220" s="1"/>
      <c r="N111220" s="1"/>
      <c r="O111220" s="1"/>
      <c r="P111220" s="1"/>
      <c r="Q111220" s="1"/>
      <c r="R111220" s="1"/>
      <c r="S111220" s="1"/>
      <c r="T111220" s="1"/>
    </row>
    <row r="111221" spans="2:20">
      <c r="B111221" s="27"/>
      <c r="C111221" s="1"/>
      <c r="D111221" s="1"/>
      <c r="E111221" s="1"/>
      <c r="F111221" s="1"/>
      <c r="G111221" s="1"/>
      <c r="H111221" s="1"/>
      <c r="I111221" s="1"/>
      <c r="J111221" s="1"/>
      <c r="K111221" s="1"/>
      <c r="L111221" s="1"/>
      <c r="M111221" s="1"/>
      <c r="N111221" s="1"/>
      <c r="O111221" s="1"/>
      <c r="P111221" s="1"/>
      <c r="Q111221" s="1"/>
      <c r="R111221" s="1"/>
      <c r="S111221" s="1"/>
      <c r="T111221" s="1"/>
    </row>
    <row r="111222" spans="2:20">
      <c r="B111222" s="27"/>
      <c r="C111222" s="1"/>
      <c r="D111222" s="1"/>
      <c r="E111222" s="1"/>
      <c r="F111222" s="1"/>
      <c r="G111222" s="1"/>
      <c r="H111222" s="1"/>
      <c r="I111222" s="1"/>
      <c r="J111222" s="1"/>
      <c r="K111222" s="1"/>
      <c r="L111222" s="1"/>
      <c r="M111222" s="1"/>
      <c r="N111222" s="1"/>
      <c r="O111222" s="1"/>
      <c r="P111222" s="1"/>
      <c r="Q111222" s="1"/>
      <c r="R111222" s="1"/>
      <c r="S111222" s="1"/>
      <c r="T111222" s="1"/>
    </row>
    <row r="111223" spans="2:20">
      <c r="B111223" s="27"/>
      <c r="C111223" s="1"/>
      <c r="D111223" s="1"/>
      <c r="E111223" s="1"/>
      <c r="F111223" s="1"/>
      <c r="G111223" s="1"/>
      <c r="H111223" s="1"/>
      <c r="I111223" s="1"/>
      <c r="J111223" s="1"/>
      <c r="K111223" s="1"/>
      <c r="L111223" s="1"/>
      <c r="M111223" s="1"/>
      <c r="N111223" s="1"/>
      <c r="O111223" s="1"/>
      <c r="P111223" s="1"/>
      <c r="Q111223" s="1"/>
      <c r="R111223" s="1"/>
      <c r="S111223" s="1"/>
      <c r="T111223" s="1"/>
    </row>
    <row r="111224" spans="2:20">
      <c r="B111224" s="27"/>
      <c r="C111224" s="1"/>
      <c r="D111224" s="1"/>
      <c r="E111224" s="1"/>
      <c r="F111224" s="1"/>
      <c r="G111224" s="1"/>
      <c r="H111224" s="1"/>
      <c r="I111224" s="1"/>
      <c r="J111224" s="1"/>
      <c r="K111224" s="1"/>
      <c r="L111224" s="1"/>
      <c r="M111224" s="1"/>
      <c r="N111224" s="1"/>
      <c r="O111224" s="1"/>
      <c r="P111224" s="1"/>
      <c r="Q111224" s="1"/>
      <c r="R111224" s="1"/>
      <c r="S111224" s="1"/>
      <c r="T111224" s="1"/>
    </row>
    <row r="111225" spans="2:20">
      <c r="B111225" s="27"/>
      <c r="C111225" s="1"/>
      <c r="D111225" s="1"/>
      <c r="E111225" s="1"/>
      <c r="F111225" s="1"/>
      <c r="G111225" s="1"/>
      <c r="H111225" s="1"/>
      <c r="I111225" s="1"/>
      <c r="J111225" s="1"/>
      <c r="K111225" s="1"/>
      <c r="L111225" s="1"/>
      <c r="M111225" s="1"/>
      <c r="N111225" s="1"/>
      <c r="O111225" s="1"/>
      <c r="P111225" s="1"/>
      <c r="Q111225" s="1"/>
      <c r="R111225" s="1"/>
      <c r="S111225" s="1"/>
      <c r="T111225" s="1"/>
    </row>
    <row r="111226" spans="2:20">
      <c r="B111226" s="27"/>
      <c r="C111226" s="1"/>
      <c r="D111226" s="1"/>
      <c r="E111226" s="1"/>
      <c r="F111226" s="1"/>
      <c r="G111226" s="1"/>
      <c r="H111226" s="1"/>
      <c r="I111226" s="1"/>
      <c r="J111226" s="1"/>
      <c r="K111226" s="1"/>
      <c r="L111226" s="1"/>
      <c r="M111226" s="1"/>
      <c r="N111226" s="1"/>
      <c r="O111226" s="1"/>
      <c r="P111226" s="1"/>
      <c r="Q111226" s="1"/>
      <c r="R111226" s="1"/>
      <c r="S111226" s="1"/>
      <c r="T111226" s="1"/>
    </row>
    <row r="111227" spans="2:20">
      <c r="B111227" s="27"/>
      <c r="C111227" s="1"/>
      <c r="D111227" s="1"/>
      <c r="E111227" s="1"/>
      <c r="F111227" s="1"/>
      <c r="G111227" s="1"/>
      <c r="H111227" s="1"/>
      <c r="I111227" s="1"/>
      <c r="J111227" s="1"/>
      <c r="K111227" s="1"/>
      <c r="L111227" s="1"/>
      <c r="M111227" s="1"/>
      <c r="N111227" s="1"/>
      <c r="O111227" s="1"/>
      <c r="P111227" s="1"/>
      <c r="Q111227" s="1"/>
      <c r="R111227" s="1"/>
      <c r="S111227" s="1"/>
      <c r="T111227" s="1"/>
    </row>
    <row r="111228" spans="2:20">
      <c r="B111228" s="27"/>
      <c r="C111228" s="1"/>
      <c r="D111228" s="1"/>
      <c r="E111228" s="1"/>
      <c r="F111228" s="1"/>
      <c r="G111228" s="1"/>
      <c r="H111228" s="1"/>
      <c r="I111228" s="1"/>
      <c r="J111228" s="1"/>
      <c r="K111228" s="1"/>
      <c r="L111228" s="1"/>
      <c r="M111228" s="1"/>
      <c r="N111228" s="1"/>
      <c r="O111228" s="1"/>
      <c r="P111228" s="1"/>
      <c r="Q111228" s="1"/>
      <c r="R111228" s="1"/>
      <c r="S111228" s="1"/>
      <c r="T111228" s="1"/>
    </row>
    <row r="111229" spans="2:20">
      <c r="B111229" s="27"/>
      <c r="C111229" s="1"/>
      <c r="D111229" s="1"/>
      <c r="E111229" s="1"/>
      <c r="F111229" s="1"/>
      <c r="G111229" s="1"/>
      <c r="H111229" s="1"/>
      <c r="I111229" s="1"/>
      <c r="J111229" s="1"/>
      <c r="K111229" s="1"/>
      <c r="L111229" s="1"/>
      <c r="M111229" s="1"/>
      <c r="N111229" s="1"/>
      <c r="O111229" s="1"/>
      <c r="P111229" s="1"/>
      <c r="Q111229" s="1"/>
      <c r="R111229" s="1"/>
      <c r="S111229" s="1"/>
      <c r="T111229" s="1"/>
    </row>
    <row r="111230" spans="2:20">
      <c r="B111230" s="27"/>
      <c r="C111230" s="1"/>
      <c r="D111230" s="1"/>
      <c r="E111230" s="1"/>
      <c r="F111230" s="1"/>
      <c r="G111230" s="1"/>
      <c r="H111230" s="1"/>
      <c r="I111230" s="1"/>
      <c r="J111230" s="1"/>
      <c r="K111230" s="1"/>
      <c r="L111230" s="1"/>
      <c r="M111230" s="1"/>
      <c r="N111230" s="1"/>
      <c r="O111230" s="1"/>
      <c r="P111230" s="1"/>
      <c r="Q111230" s="1"/>
      <c r="R111230" s="1"/>
      <c r="S111230" s="1"/>
      <c r="T111230" s="1"/>
    </row>
    <row r="111231" spans="2:20">
      <c r="B111231" s="27"/>
      <c r="C111231" s="1"/>
      <c r="D111231" s="1"/>
      <c r="E111231" s="1"/>
      <c r="F111231" s="1"/>
      <c r="G111231" s="1"/>
      <c r="H111231" s="1"/>
      <c r="I111231" s="1"/>
      <c r="J111231" s="1"/>
      <c r="K111231" s="1"/>
      <c r="L111231" s="1"/>
      <c r="M111231" s="1"/>
      <c r="N111231" s="1"/>
      <c r="O111231" s="1"/>
      <c r="P111231" s="1"/>
      <c r="Q111231" s="1"/>
      <c r="R111231" s="1"/>
      <c r="S111231" s="1"/>
      <c r="T111231" s="1"/>
    </row>
    <row r="111232" spans="2:20">
      <c r="B111232" s="27"/>
      <c r="C111232" s="1"/>
      <c r="D111232" s="1"/>
      <c r="E111232" s="1"/>
      <c r="F111232" s="1"/>
      <c r="G111232" s="1"/>
      <c r="H111232" s="1"/>
      <c r="I111232" s="1"/>
      <c r="J111232" s="1"/>
      <c r="K111232" s="1"/>
      <c r="L111232" s="1"/>
      <c r="M111232" s="1"/>
      <c r="N111232" s="1"/>
      <c r="O111232" s="1"/>
      <c r="P111232" s="1"/>
      <c r="Q111232" s="1"/>
      <c r="R111232" s="1"/>
      <c r="S111232" s="1"/>
      <c r="T111232" s="1"/>
    </row>
    <row r="111233" spans="2:20">
      <c r="B111233" s="27"/>
      <c r="C111233" s="1"/>
      <c r="D111233" s="1"/>
      <c r="E111233" s="1"/>
      <c r="F111233" s="1"/>
      <c r="G111233" s="1"/>
      <c r="H111233" s="1"/>
      <c r="I111233" s="1"/>
      <c r="J111233" s="1"/>
      <c r="K111233" s="1"/>
      <c r="L111233" s="1"/>
      <c r="M111233" s="1"/>
      <c r="N111233" s="1"/>
      <c r="O111233" s="1"/>
      <c r="P111233" s="1"/>
      <c r="Q111233" s="1"/>
      <c r="R111233" s="1"/>
      <c r="S111233" s="1"/>
      <c r="T111233" s="1"/>
    </row>
    <row r="111234" spans="2:20">
      <c r="B111234" s="27"/>
      <c r="C111234" s="1"/>
      <c r="D111234" s="1"/>
      <c r="E111234" s="1"/>
      <c r="F111234" s="1"/>
      <c r="G111234" s="1"/>
      <c r="H111234" s="1"/>
      <c r="I111234" s="1"/>
      <c r="J111234" s="1"/>
      <c r="K111234" s="1"/>
      <c r="L111234" s="1"/>
      <c r="M111234" s="1"/>
      <c r="N111234" s="1"/>
      <c r="O111234" s="1"/>
      <c r="P111234" s="1"/>
      <c r="Q111234" s="1"/>
      <c r="R111234" s="1"/>
      <c r="S111234" s="1"/>
      <c r="T111234" s="1"/>
    </row>
    <row r="111235" spans="2:20">
      <c r="B111235" s="27"/>
      <c r="C111235" s="1"/>
      <c r="D111235" s="1"/>
      <c r="E111235" s="1"/>
      <c r="F111235" s="1"/>
      <c r="G111235" s="1"/>
      <c r="H111235" s="1"/>
      <c r="I111235" s="1"/>
      <c r="J111235" s="1"/>
      <c r="K111235" s="1"/>
      <c r="L111235" s="1"/>
      <c r="M111235" s="1"/>
      <c r="N111235" s="1"/>
      <c r="O111235" s="1"/>
      <c r="P111235" s="1"/>
      <c r="Q111235" s="1"/>
      <c r="R111235" s="1"/>
      <c r="S111235" s="1"/>
      <c r="T111235" s="1"/>
    </row>
    <row r="111236" spans="2:20">
      <c r="B111236" s="27"/>
      <c r="C111236" s="1"/>
      <c r="D111236" s="1"/>
      <c r="E111236" s="1"/>
      <c r="F111236" s="1"/>
      <c r="G111236" s="1"/>
      <c r="H111236" s="1"/>
      <c r="I111236" s="1"/>
      <c r="J111236" s="1"/>
      <c r="K111236" s="1"/>
      <c r="L111236" s="1"/>
      <c r="M111236" s="1"/>
      <c r="N111236" s="1"/>
      <c r="O111236" s="1"/>
      <c r="P111236" s="1"/>
      <c r="Q111236" s="1"/>
      <c r="R111236" s="1"/>
      <c r="S111236" s="1"/>
      <c r="T111236" s="1"/>
    </row>
    <row r="111237" spans="2:20">
      <c r="B111237" s="27"/>
      <c r="C111237" s="1"/>
      <c r="D111237" s="1"/>
      <c r="E111237" s="1"/>
      <c r="F111237" s="1"/>
      <c r="G111237" s="1"/>
      <c r="H111237" s="1"/>
      <c r="I111237" s="1"/>
      <c r="J111237" s="1"/>
      <c r="K111237" s="1"/>
      <c r="L111237" s="1"/>
      <c r="M111237" s="1"/>
      <c r="N111237" s="1"/>
      <c r="O111237" s="1"/>
      <c r="P111237" s="1"/>
      <c r="Q111237" s="1"/>
      <c r="R111237" s="1"/>
      <c r="S111237" s="1"/>
      <c r="T111237" s="1"/>
    </row>
    <row r="111238" spans="2:20">
      <c r="B111238" s="27"/>
      <c r="C111238" s="1"/>
      <c r="D111238" s="1"/>
      <c r="E111238" s="1"/>
      <c r="F111238" s="1"/>
      <c r="G111238" s="1"/>
      <c r="H111238" s="1"/>
      <c r="I111238" s="1"/>
      <c r="J111238" s="1"/>
      <c r="K111238" s="1"/>
      <c r="L111238" s="1"/>
      <c r="M111238" s="1"/>
      <c r="N111238" s="1"/>
      <c r="O111238" s="1"/>
      <c r="P111238" s="1"/>
      <c r="Q111238" s="1"/>
      <c r="R111238" s="1"/>
      <c r="S111238" s="1"/>
      <c r="T111238" s="1"/>
    </row>
    <row r="111239" spans="2:20">
      <c r="B111239" s="27"/>
      <c r="C111239" s="1"/>
      <c r="D111239" s="1"/>
      <c r="E111239" s="1"/>
      <c r="F111239" s="1"/>
      <c r="G111239" s="1"/>
      <c r="H111239" s="1"/>
      <c r="I111239" s="1"/>
      <c r="J111239" s="1"/>
      <c r="K111239" s="1"/>
      <c r="L111239" s="1"/>
      <c r="M111239" s="1"/>
      <c r="N111239" s="1"/>
      <c r="O111239" s="1"/>
      <c r="P111239" s="1"/>
      <c r="Q111239" s="1"/>
      <c r="R111239" s="1"/>
      <c r="S111239" s="1"/>
      <c r="T111239" s="1"/>
    </row>
    <row r="111240" spans="2:20">
      <c r="B111240" s="27"/>
      <c r="C111240" s="1"/>
      <c r="D111240" s="1"/>
      <c r="E111240" s="1"/>
      <c r="F111240" s="1"/>
      <c r="G111240" s="1"/>
      <c r="H111240" s="1"/>
      <c r="I111240" s="1"/>
      <c r="J111240" s="1"/>
      <c r="K111240" s="1"/>
      <c r="L111240" s="1"/>
      <c r="M111240" s="1"/>
      <c r="N111240" s="1"/>
      <c r="O111240" s="1"/>
      <c r="P111240" s="1"/>
      <c r="Q111240" s="1"/>
      <c r="R111240" s="1"/>
      <c r="S111240" s="1"/>
      <c r="T111240" s="1"/>
    </row>
    <row r="111241" spans="2:20">
      <c r="B111241" s="27"/>
      <c r="C111241" s="1"/>
      <c r="D111241" s="1"/>
      <c r="E111241" s="1"/>
      <c r="F111241" s="1"/>
      <c r="G111241" s="1"/>
      <c r="H111241" s="1"/>
      <c r="I111241" s="1"/>
      <c r="J111241" s="1"/>
      <c r="K111241" s="1"/>
      <c r="L111241" s="1"/>
      <c r="M111241" s="1"/>
      <c r="N111241" s="1"/>
      <c r="O111241" s="1"/>
      <c r="P111241" s="1"/>
      <c r="Q111241" s="1"/>
      <c r="R111241" s="1"/>
      <c r="S111241" s="1"/>
      <c r="T111241" s="1"/>
    </row>
    <row r="111242" spans="2:20">
      <c r="B111242" s="27"/>
      <c r="C111242" s="1"/>
      <c r="D111242" s="1"/>
      <c r="E111242" s="1"/>
      <c r="F111242" s="1"/>
      <c r="G111242" s="1"/>
      <c r="H111242" s="1"/>
      <c r="I111242" s="1"/>
      <c r="J111242" s="1"/>
      <c r="K111242" s="1"/>
      <c r="L111242" s="1"/>
      <c r="M111242" s="1"/>
      <c r="N111242" s="1"/>
      <c r="O111242" s="1"/>
      <c r="P111242" s="1"/>
      <c r="Q111242" s="1"/>
      <c r="R111242" s="1"/>
      <c r="S111242" s="1"/>
      <c r="T111242" s="1"/>
    </row>
    <row r="111243" spans="2:20">
      <c r="B111243" s="27"/>
      <c r="C111243" s="1"/>
      <c r="D111243" s="1"/>
      <c r="E111243" s="1"/>
      <c r="F111243" s="1"/>
      <c r="G111243" s="1"/>
      <c r="H111243" s="1"/>
      <c r="I111243" s="1"/>
      <c r="J111243" s="1"/>
      <c r="K111243" s="1"/>
      <c r="L111243" s="1"/>
      <c r="M111243" s="1"/>
      <c r="N111243" s="1"/>
      <c r="O111243" s="1"/>
      <c r="P111243" s="1"/>
      <c r="Q111243" s="1"/>
      <c r="R111243" s="1"/>
      <c r="S111243" s="1"/>
      <c r="T111243" s="1"/>
    </row>
    <row r="111244" spans="2:20">
      <c r="B111244" s="27"/>
      <c r="C111244" s="1"/>
      <c r="D111244" s="1"/>
      <c r="E111244" s="1"/>
      <c r="F111244" s="1"/>
      <c r="G111244" s="1"/>
      <c r="H111244" s="1"/>
      <c r="I111244" s="1"/>
      <c r="J111244" s="1"/>
      <c r="K111244" s="1"/>
      <c r="L111244" s="1"/>
      <c r="M111244" s="1"/>
      <c r="N111244" s="1"/>
      <c r="O111244" s="1"/>
      <c r="P111244" s="1"/>
      <c r="Q111244" s="1"/>
      <c r="R111244" s="1"/>
      <c r="S111244" s="1"/>
      <c r="T111244" s="1"/>
    </row>
    <row r="111245" spans="2:20">
      <c r="B111245" s="27"/>
      <c r="C111245" s="1"/>
      <c r="D111245" s="1"/>
      <c r="E111245" s="1"/>
      <c r="F111245" s="1"/>
      <c r="G111245" s="1"/>
      <c r="H111245" s="1"/>
      <c r="I111245" s="1"/>
      <c r="J111245" s="1"/>
      <c r="K111245" s="1"/>
      <c r="L111245" s="1"/>
      <c r="M111245" s="1"/>
      <c r="N111245" s="1"/>
      <c r="O111245" s="1"/>
      <c r="P111245" s="1"/>
      <c r="Q111245" s="1"/>
      <c r="R111245" s="1"/>
      <c r="S111245" s="1"/>
      <c r="T111245" s="1"/>
    </row>
    <row r="111246" spans="2:20">
      <c r="B111246" s="27"/>
      <c r="C111246" s="1"/>
      <c r="D111246" s="1"/>
      <c r="E111246" s="1"/>
      <c r="F111246" s="1"/>
      <c r="G111246" s="1"/>
      <c r="H111246" s="1"/>
      <c r="I111246" s="1"/>
      <c r="J111246" s="1"/>
      <c r="K111246" s="1"/>
      <c r="L111246" s="1"/>
      <c r="M111246" s="1"/>
      <c r="N111246" s="1"/>
      <c r="O111246" s="1"/>
      <c r="P111246" s="1"/>
      <c r="Q111246" s="1"/>
      <c r="R111246" s="1"/>
      <c r="S111246" s="1"/>
      <c r="T111246" s="1"/>
    </row>
    <row r="111247" spans="2:20">
      <c r="B111247" s="27"/>
      <c r="C111247" s="1"/>
      <c r="D111247" s="1"/>
      <c r="E111247" s="1"/>
      <c r="F111247" s="1"/>
      <c r="G111247" s="1"/>
      <c r="H111247" s="1"/>
      <c r="I111247" s="1"/>
      <c r="J111247" s="1"/>
      <c r="K111247" s="1"/>
      <c r="L111247" s="1"/>
      <c r="M111247" s="1"/>
      <c r="N111247" s="1"/>
      <c r="O111247" s="1"/>
      <c r="P111247" s="1"/>
      <c r="Q111247" s="1"/>
      <c r="R111247" s="1"/>
      <c r="S111247" s="1"/>
      <c r="T111247" s="1"/>
    </row>
    <row r="111248" spans="2:20">
      <c r="B111248" s="27"/>
      <c r="C111248" s="1"/>
      <c r="D111248" s="1"/>
      <c r="E111248" s="1"/>
      <c r="F111248" s="1"/>
      <c r="G111248" s="1"/>
      <c r="H111248" s="1"/>
      <c r="I111248" s="1"/>
      <c r="J111248" s="1"/>
      <c r="K111248" s="1"/>
      <c r="L111248" s="1"/>
      <c r="M111248" s="1"/>
      <c r="N111248" s="1"/>
      <c r="O111248" s="1"/>
      <c r="P111248" s="1"/>
      <c r="Q111248" s="1"/>
      <c r="R111248" s="1"/>
      <c r="S111248" s="1"/>
      <c r="T111248" s="1"/>
    </row>
    <row r="111249" spans="2:20">
      <c r="B111249" s="27"/>
      <c r="C111249" s="1"/>
      <c r="D111249" s="1"/>
      <c r="E111249" s="1"/>
      <c r="F111249" s="1"/>
      <c r="G111249" s="1"/>
      <c r="H111249" s="1"/>
      <c r="I111249" s="1"/>
      <c r="J111249" s="1"/>
      <c r="K111249" s="1"/>
      <c r="L111249" s="1"/>
      <c r="M111249" s="1"/>
      <c r="N111249" s="1"/>
      <c r="O111249" s="1"/>
      <c r="P111249" s="1"/>
      <c r="Q111249" s="1"/>
      <c r="R111249" s="1"/>
      <c r="S111249" s="1"/>
      <c r="T111249" s="1"/>
    </row>
    <row r="111250" spans="2:20">
      <c r="B111250" s="27"/>
      <c r="C111250" s="1"/>
      <c r="D111250" s="1"/>
      <c r="E111250" s="1"/>
      <c r="F111250" s="1"/>
      <c r="G111250" s="1"/>
      <c r="H111250" s="1"/>
      <c r="I111250" s="1"/>
      <c r="J111250" s="1"/>
      <c r="K111250" s="1"/>
      <c r="L111250" s="1"/>
      <c r="M111250" s="1"/>
      <c r="N111250" s="1"/>
      <c r="O111250" s="1"/>
      <c r="P111250" s="1"/>
      <c r="Q111250" s="1"/>
      <c r="R111250" s="1"/>
      <c r="S111250" s="1"/>
      <c r="T111250" s="1"/>
    </row>
    <row r="111251" spans="2:20">
      <c r="B111251" s="27"/>
      <c r="C111251" s="1"/>
      <c r="D111251" s="1"/>
      <c r="E111251" s="1"/>
      <c r="F111251" s="1"/>
      <c r="G111251" s="1"/>
      <c r="H111251" s="1"/>
      <c r="I111251" s="1"/>
      <c r="J111251" s="1"/>
      <c r="K111251" s="1"/>
      <c r="L111251" s="1"/>
      <c r="M111251" s="1"/>
      <c r="N111251" s="1"/>
      <c r="O111251" s="1"/>
      <c r="P111251" s="1"/>
      <c r="Q111251" s="1"/>
      <c r="R111251" s="1"/>
      <c r="S111251" s="1"/>
      <c r="T111251" s="1"/>
    </row>
    <row r="111252" spans="2:20">
      <c r="B111252" s="27"/>
      <c r="C111252" s="1"/>
      <c r="D111252" s="1"/>
      <c r="E111252" s="1"/>
      <c r="F111252" s="1"/>
      <c r="G111252" s="1"/>
      <c r="H111252" s="1"/>
      <c r="I111252" s="1"/>
      <c r="J111252" s="1"/>
      <c r="K111252" s="1"/>
      <c r="L111252" s="1"/>
      <c r="M111252" s="1"/>
      <c r="N111252" s="1"/>
      <c r="O111252" s="1"/>
      <c r="P111252" s="1"/>
      <c r="Q111252" s="1"/>
      <c r="R111252" s="1"/>
      <c r="S111252" s="1"/>
      <c r="T111252" s="1"/>
    </row>
    <row r="111253" spans="2:20">
      <c r="B111253" s="27"/>
      <c r="C111253" s="1"/>
      <c r="D111253" s="1"/>
      <c r="E111253" s="1"/>
      <c r="F111253" s="1"/>
      <c r="G111253" s="1"/>
      <c r="H111253" s="1"/>
      <c r="I111253" s="1"/>
      <c r="J111253" s="1"/>
      <c r="K111253" s="1"/>
      <c r="L111253" s="1"/>
      <c r="M111253" s="1"/>
      <c r="N111253" s="1"/>
      <c r="O111253" s="1"/>
      <c r="P111253" s="1"/>
      <c r="Q111253" s="1"/>
      <c r="R111253" s="1"/>
      <c r="S111253" s="1"/>
      <c r="T111253" s="1"/>
    </row>
    <row r="111254" spans="2:20">
      <c r="B111254" s="27"/>
      <c r="C111254" s="1"/>
      <c r="D111254" s="1"/>
      <c r="E111254" s="1"/>
      <c r="F111254" s="1"/>
      <c r="G111254" s="1"/>
      <c r="H111254" s="1"/>
      <c r="I111254" s="1"/>
      <c r="J111254" s="1"/>
      <c r="K111254" s="1"/>
      <c r="L111254" s="1"/>
      <c r="M111254" s="1"/>
      <c r="N111254" s="1"/>
      <c r="O111254" s="1"/>
      <c r="P111254" s="1"/>
      <c r="Q111254" s="1"/>
      <c r="R111254" s="1"/>
      <c r="S111254" s="1"/>
      <c r="T111254" s="1"/>
    </row>
    <row r="111255" spans="2:20">
      <c r="B111255" s="27"/>
      <c r="C111255" s="1"/>
      <c r="D111255" s="1"/>
      <c r="E111255" s="1"/>
      <c r="F111255" s="1"/>
      <c r="G111255" s="1"/>
      <c r="H111255" s="1"/>
      <c r="I111255" s="1"/>
      <c r="J111255" s="1"/>
      <c r="K111255" s="1"/>
      <c r="L111255" s="1"/>
      <c r="M111255" s="1"/>
      <c r="N111255" s="1"/>
      <c r="O111255" s="1"/>
      <c r="P111255" s="1"/>
      <c r="Q111255" s="1"/>
      <c r="R111255" s="1"/>
      <c r="S111255" s="1"/>
      <c r="T111255" s="1"/>
    </row>
    <row r="111256" spans="2:20">
      <c r="B111256" s="27"/>
      <c r="C111256" s="1"/>
      <c r="D111256" s="1"/>
      <c r="E111256" s="1"/>
      <c r="F111256" s="1"/>
      <c r="G111256" s="1"/>
      <c r="H111256" s="1"/>
      <c r="I111256" s="1"/>
      <c r="J111256" s="1"/>
      <c r="K111256" s="1"/>
      <c r="L111256" s="1"/>
      <c r="M111256" s="1"/>
      <c r="N111256" s="1"/>
      <c r="O111256" s="1"/>
      <c r="P111256" s="1"/>
      <c r="Q111256" s="1"/>
      <c r="R111256" s="1"/>
      <c r="S111256" s="1"/>
      <c r="T111256" s="1"/>
    </row>
    <row r="111257" spans="2:20">
      <c r="B111257" s="27"/>
      <c r="C111257" s="1"/>
      <c r="D111257" s="1"/>
      <c r="E111257" s="1"/>
      <c r="F111257" s="1"/>
      <c r="G111257" s="1"/>
      <c r="H111257" s="1"/>
      <c r="I111257" s="1"/>
      <c r="J111257" s="1"/>
      <c r="K111257" s="1"/>
      <c r="L111257" s="1"/>
      <c r="M111257" s="1"/>
      <c r="N111257" s="1"/>
      <c r="O111257" s="1"/>
      <c r="P111257" s="1"/>
      <c r="Q111257" s="1"/>
      <c r="R111257" s="1"/>
      <c r="S111257" s="1"/>
      <c r="T111257" s="1"/>
    </row>
    <row r="111258" spans="2:20">
      <c r="B111258" s="27"/>
      <c r="C111258" s="1"/>
      <c r="D111258" s="1"/>
      <c r="E111258" s="1"/>
      <c r="F111258" s="1"/>
      <c r="G111258" s="1"/>
      <c r="H111258" s="1"/>
      <c r="I111258" s="1"/>
      <c r="J111258" s="1"/>
      <c r="K111258" s="1"/>
      <c r="L111258" s="1"/>
      <c r="M111258" s="1"/>
      <c r="N111258" s="1"/>
      <c r="O111258" s="1"/>
      <c r="P111258" s="1"/>
      <c r="Q111258" s="1"/>
      <c r="R111258" s="1"/>
      <c r="S111258" s="1"/>
      <c r="T111258" s="1"/>
    </row>
    <row r="111259" spans="2:20">
      <c r="B111259" s="27"/>
      <c r="C111259" s="1"/>
      <c r="D111259" s="1"/>
      <c r="E111259" s="1"/>
      <c r="F111259" s="1"/>
      <c r="G111259" s="1"/>
      <c r="H111259" s="1"/>
      <c r="I111259" s="1"/>
      <c r="J111259" s="1"/>
      <c r="K111259" s="1"/>
      <c r="L111259" s="1"/>
      <c r="M111259" s="1"/>
      <c r="N111259" s="1"/>
      <c r="O111259" s="1"/>
      <c r="P111259" s="1"/>
      <c r="Q111259" s="1"/>
      <c r="R111259" s="1"/>
      <c r="S111259" s="1"/>
      <c r="T111259" s="1"/>
    </row>
    <row r="111260" spans="2:20">
      <c r="B111260" s="27"/>
      <c r="C111260" s="1"/>
      <c r="D111260" s="1"/>
      <c r="E111260" s="1"/>
      <c r="F111260" s="1"/>
      <c r="G111260" s="1"/>
      <c r="H111260" s="1"/>
      <c r="I111260" s="1"/>
      <c r="J111260" s="1"/>
      <c r="K111260" s="1"/>
      <c r="L111260" s="1"/>
      <c r="M111260" s="1"/>
      <c r="N111260" s="1"/>
      <c r="O111260" s="1"/>
      <c r="P111260" s="1"/>
      <c r="Q111260" s="1"/>
      <c r="R111260" s="1"/>
      <c r="S111260" s="1"/>
      <c r="T111260" s="1"/>
    </row>
    <row r="111261" spans="2:20">
      <c r="B111261" s="27"/>
      <c r="C111261" s="1"/>
      <c r="D111261" s="1"/>
      <c r="E111261" s="1"/>
      <c r="F111261" s="1"/>
      <c r="G111261" s="1"/>
      <c r="H111261" s="1"/>
      <c r="I111261" s="1"/>
      <c r="J111261" s="1"/>
      <c r="K111261" s="1"/>
      <c r="L111261" s="1"/>
      <c r="M111261" s="1"/>
      <c r="N111261" s="1"/>
      <c r="O111261" s="1"/>
      <c r="P111261" s="1"/>
      <c r="Q111261" s="1"/>
      <c r="R111261" s="1"/>
      <c r="S111261" s="1"/>
      <c r="T111261" s="1"/>
    </row>
    <row r="111262" spans="2:20">
      <c r="B111262" s="27"/>
      <c r="C111262" s="1"/>
      <c r="D111262" s="1"/>
      <c r="E111262" s="1"/>
      <c r="F111262" s="1"/>
      <c r="G111262" s="1"/>
      <c r="H111262" s="1"/>
      <c r="I111262" s="1"/>
      <c r="J111262" s="1"/>
      <c r="K111262" s="1"/>
      <c r="L111262" s="1"/>
      <c r="M111262" s="1"/>
      <c r="N111262" s="1"/>
      <c r="O111262" s="1"/>
      <c r="P111262" s="1"/>
      <c r="Q111262" s="1"/>
      <c r="R111262" s="1"/>
      <c r="S111262" s="1"/>
      <c r="T111262" s="1"/>
    </row>
    <row r="111263" spans="2:20">
      <c r="B111263" s="27"/>
      <c r="C111263" s="1"/>
      <c r="D111263" s="1"/>
      <c r="E111263" s="1"/>
      <c r="F111263" s="1"/>
      <c r="G111263" s="1"/>
      <c r="H111263" s="1"/>
      <c r="I111263" s="1"/>
      <c r="J111263" s="1"/>
      <c r="K111263" s="1"/>
      <c r="L111263" s="1"/>
      <c r="M111263" s="1"/>
      <c r="N111263" s="1"/>
      <c r="O111263" s="1"/>
      <c r="P111263" s="1"/>
      <c r="Q111263" s="1"/>
      <c r="R111263" s="1"/>
      <c r="S111263" s="1"/>
      <c r="T111263" s="1"/>
    </row>
    <row r="111264" spans="2:20">
      <c r="B111264" s="27"/>
      <c r="C111264" s="1"/>
      <c r="D111264" s="1"/>
      <c r="E111264" s="1"/>
      <c r="F111264" s="1"/>
      <c r="G111264" s="1"/>
      <c r="H111264" s="1"/>
      <c r="I111264" s="1"/>
      <c r="J111264" s="1"/>
      <c r="K111264" s="1"/>
      <c r="L111264" s="1"/>
      <c r="M111264" s="1"/>
      <c r="N111264" s="1"/>
      <c r="O111264" s="1"/>
      <c r="P111264" s="1"/>
      <c r="Q111264" s="1"/>
      <c r="R111264" s="1"/>
      <c r="S111264" s="1"/>
      <c r="T111264" s="1"/>
    </row>
    <row r="111265" spans="2:20">
      <c r="B111265" s="27"/>
      <c r="C111265" s="1"/>
      <c r="D111265" s="1"/>
      <c r="E111265" s="1"/>
      <c r="F111265" s="1"/>
      <c r="G111265" s="1"/>
      <c r="H111265" s="1"/>
      <c r="I111265" s="1"/>
      <c r="J111265" s="1"/>
      <c r="K111265" s="1"/>
      <c r="L111265" s="1"/>
      <c r="M111265" s="1"/>
      <c r="N111265" s="1"/>
      <c r="O111265" s="1"/>
      <c r="P111265" s="1"/>
      <c r="Q111265" s="1"/>
      <c r="R111265" s="1"/>
      <c r="S111265" s="1"/>
      <c r="T111265" s="1"/>
    </row>
    <row r="111266" spans="2:20">
      <c r="B111266" s="27"/>
      <c r="C111266" s="1"/>
      <c r="D111266" s="1"/>
      <c r="E111266" s="1"/>
      <c r="F111266" s="1"/>
      <c r="G111266" s="1"/>
      <c r="H111266" s="1"/>
      <c r="I111266" s="1"/>
      <c r="J111266" s="1"/>
      <c r="K111266" s="1"/>
      <c r="L111266" s="1"/>
      <c r="M111266" s="1"/>
      <c r="N111266" s="1"/>
      <c r="O111266" s="1"/>
      <c r="P111266" s="1"/>
      <c r="Q111266" s="1"/>
      <c r="R111266" s="1"/>
      <c r="S111266" s="1"/>
      <c r="T111266" s="1"/>
    </row>
    <row r="111267" spans="2:20">
      <c r="B111267" s="27"/>
      <c r="C111267" s="1"/>
      <c r="D111267" s="1"/>
      <c r="E111267" s="1"/>
      <c r="F111267" s="1"/>
      <c r="G111267" s="1"/>
      <c r="H111267" s="1"/>
      <c r="I111267" s="1"/>
      <c r="J111267" s="1"/>
      <c r="K111267" s="1"/>
      <c r="L111267" s="1"/>
      <c r="M111267" s="1"/>
      <c r="N111267" s="1"/>
      <c r="O111267" s="1"/>
      <c r="P111267" s="1"/>
      <c r="Q111267" s="1"/>
      <c r="R111267" s="1"/>
      <c r="S111267" s="1"/>
      <c r="T111267" s="1"/>
    </row>
    <row r="111268" spans="2:20">
      <c r="B111268" s="27"/>
      <c r="C111268" s="1"/>
      <c r="D111268" s="1"/>
      <c r="E111268" s="1"/>
      <c r="F111268" s="1"/>
      <c r="G111268" s="1"/>
      <c r="H111268" s="1"/>
      <c r="I111268" s="1"/>
      <c r="J111268" s="1"/>
      <c r="K111268" s="1"/>
      <c r="L111268" s="1"/>
      <c r="M111268" s="1"/>
      <c r="N111268" s="1"/>
      <c r="O111268" s="1"/>
      <c r="P111268" s="1"/>
      <c r="Q111268" s="1"/>
      <c r="R111268" s="1"/>
      <c r="S111268" s="1"/>
      <c r="T111268" s="1"/>
    </row>
    <row r="111269" spans="2:20">
      <c r="B111269" s="27"/>
      <c r="C111269" s="1"/>
      <c r="D111269" s="1"/>
      <c r="E111269" s="1"/>
      <c r="F111269" s="1"/>
      <c r="G111269" s="1"/>
      <c r="H111269" s="1"/>
      <c r="I111269" s="1"/>
      <c r="J111269" s="1"/>
      <c r="K111269" s="1"/>
      <c r="L111269" s="1"/>
      <c r="M111269" s="1"/>
      <c r="N111269" s="1"/>
      <c r="O111269" s="1"/>
      <c r="P111269" s="1"/>
      <c r="Q111269" s="1"/>
      <c r="R111269" s="1"/>
      <c r="S111269" s="1"/>
      <c r="T111269" s="1"/>
    </row>
    <row r="111270" spans="2:20">
      <c r="B111270" s="27"/>
      <c r="C111270" s="1"/>
      <c r="D111270" s="1"/>
      <c r="E111270" s="1"/>
      <c r="F111270" s="1"/>
      <c r="G111270" s="1"/>
      <c r="H111270" s="1"/>
      <c r="I111270" s="1"/>
      <c r="J111270" s="1"/>
      <c r="K111270" s="1"/>
      <c r="L111270" s="1"/>
      <c r="M111270" s="1"/>
      <c r="N111270" s="1"/>
      <c r="O111270" s="1"/>
      <c r="P111270" s="1"/>
      <c r="Q111270" s="1"/>
      <c r="R111270" s="1"/>
      <c r="S111270" s="1"/>
      <c r="T111270" s="1"/>
    </row>
    <row r="111271" spans="2:20">
      <c r="B111271" s="27"/>
      <c r="C111271" s="1"/>
      <c r="D111271" s="1"/>
      <c r="E111271" s="1"/>
      <c r="F111271" s="1"/>
      <c r="G111271" s="1"/>
      <c r="H111271" s="1"/>
      <c r="I111271" s="1"/>
      <c r="J111271" s="1"/>
      <c r="K111271" s="1"/>
      <c r="L111271" s="1"/>
      <c r="M111271" s="1"/>
      <c r="N111271" s="1"/>
      <c r="O111271" s="1"/>
      <c r="P111271" s="1"/>
      <c r="Q111271" s="1"/>
      <c r="R111271" s="1"/>
      <c r="S111271" s="1"/>
      <c r="T111271" s="1"/>
    </row>
    <row r="111272" spans="2:20">
      <c r="B111272" s="27"/>
      <c r="C111272" s="1"/>
      <c r="D111272" s="1"/>
      <c r="E111272" s="1"/>
      <c r="F111272" s="1"/>
      <c r="G111272" s="1"/>
      <c r="H111272" s="1"/>
      <c r="I111272" s="1"/>
      <c r="J111272" s="1"/>
      <c r="K111272" s="1"/>
      <c r="L111272" s="1"/>
      <c r="M111272" s="1"/>
      <c r="N111272" s="1"/>
      <c r="O111272" s="1"/>
      <c r="P111272" s="1"/>
      <c r="Q111272" s="1"/>
      <c r="R111272" s="1"/>
      <c r="S111272" s="1"/>
      <c r="T111272" s="1"/>
    </row>
    <row r="111273" spans="2:20">
      <c r="B111273" s="27"/>
      <c r="C111273" s="1"/>
      <c r="D111273" s="1"/>
      <c r="E111273" s="1"/>
      <c r="F111273" s="1"/>
      <c r="G111273" s="1"/>
      <c r="H111273" s="1"/>
      <c r="I111273" s="1"/>
      <c r="J111273" s="1"/>
      <c r="K111273" s="1"/>
      <c r="L111273" s="1"/>
      <c r="M111273" s="1"/>
      <c r="N111273" s="1"/>
      <c r="O111273" s="1"/>
      <c r="P111273" s="1"/>
      <c r="Q111273" s="1"/>
      <c r="R111273" s="1"/>
      <c r="S111273" s="1"/>
      <c r="T111273" s="1"/>
    </row>
    <row r="111274" spans="2:20">
      <c r="B111274" s="27"/>
      <c r="C111274" s="1"/>
      <c r="D111274" s="1"/>
      <c r="E111274" s="1"/>
      <c r="F111274" s="1"/>
      <c r="G111274" s="1"/>
      <c r="H111274" s="1"/>
      <c r="I111274" s="1"/>
      <c r="J111274" s="1"/>
      <c r="K111274" s="1"/>
      <c r="L111274" s="1"/>
      <c r="M111274" s="1"/>
      <c r="N111274" s="1"/>
      <c r="O111274" s="1"/>
      <c r="P111274" s="1"/>
      <c r="Q111274" s="1"/>
      <c r="R111274" s="1"/>
      <c r="S111274" s="1"/>
      <c r="T111274" s="1"/>
    </row>
    <row r="111275" spans="2:20">
      <c r="B111275" s="27"/>
      <c r="C111275" s="1"/>
      <c r="D111275" s="1"/>
      <c r="E111275" s="1"/>
      <c r="F111275" s="1"/>
      <c r="G111275" s="1"/>
      <c r="H111275" s="1"/>
      <c r="I111275" s="1"/>
      <c r="J111275" s="1"/>
      <c r="K111275" s="1"/>
      <c r="L111275" s="1"/>
      <c r="M111275" s="1"/>
      <c r="N111275" s="1"/>
      <c r="O111275" s="1"/>
      <c r="P111275" s="1"/>
      <c r="Q111275" s="1"/>
      <c r="R111275" s="1"/>
      <c r="S111275" s="1"/>
      <c r="T111275" s="1"/>
    </row>
    <row r="111276" spans="2:20">
      <c r="B111276" s="27"/>
      <c r="C111276" s="1"/>
      <c r="D111276" s="1"/>
      <c r="E111276" s="1"/>
      <c r="F111276" s="1"/>
      <c r="G111276" s="1"/>
      <c r="H111276" s="1"/>
      <c r="I111276" s="1"/>
      <c r="J111276" s="1"/>
      <c r="K111276" s="1"/>
      <c r="L111276" s="1"/>
      <c r="M111276" s="1"/>
      <c r="N111276" s="1"/>
      <c r="O111276" s="1"/>
      <c r="P111276" s="1"/>
      <c r="Q111276" s="1"/>
      <c r="R111276" s="1"/>
      <c r="S111276" s="1"/>
      <c r="T111276" s="1"/>
    </row>
    <row r="111277" spans="2:20">
      <c r="B111277" s="27"/>
      <c r="C111277" s="1"/>
      <c r="D111277" s="1"/>
      <c r="E111277" s="1"/>
      <c r="F111277" s="1"/>
      <c r="G111277" s="1"/>
      <c r="H111277" s="1"/>
      <c r="I111277" s="1"/>
      <c r="J111277" s="1"/>
      <c r="K111277" s="1"/>
      <c r="L111277" s="1"/>
      <c r="M111277" s="1"/>
      <c r="N111277" s="1"/>
      <c r="O111277" s="1"/>
      <c r="P111277" s="1"/>
      <c r="Q111277" s="1"/>
      <c r="R111277" s="1"/>
      <c r="S111277" s="1"/>
      <c r="T111277" s="1"/>
    </row>
    <row r="111278" spans="2:20">
      <c r="B111278" s="27"/>
      <c r="C111278" s="1"/>
      <c r="D111278" s="1"/>
      <c r="E111278" s="1"/>
      <c r="F111278" s="1"/>
      <c r="G111278" s="1"/>
      <c r="H111278" s="1"/>
      <c r="I111278" s="1"/>
      <c r="J111278" s="1"/>
      <c r="K111278" s="1"/>
      <c r="L111278" s="1"/>
      <c r="M111278" s="1"/>
      <c r="N111278" s="1"/>
      <c r="O111278" s="1"/>
      <c r="P111278" s="1"/>
      <c r="Q111278" s="1"/>
      <c r="R111278" s="1"/>
      <c r="S111278" s="1"/>
      <c r="T111278" s="1"/>
    </row>
    <row r="111279" spans="2:20">
      <c r="B111279" s="27"/>
      <c r="C111279" s="1"/>
      <c r="D111279" s="1"/>
      <c r="E111279" s="1"/>
      <c r="F111279" s="1"/>
      <c r="G111279" s="1"/>
      <c r="H111279" s="1"/>
      <c r="I111279" s="1"/>
      <c r="J111279" s="1"/>
      <c r="K111279" s="1"/>
      <c r="L111279" s="1"/>
      <c r="M111279" s="1"/>
      <c r="N111279" s="1"/>
      <c r="O111279" s="1"/>
      <c r="P111279" s="1"/>
      <c r="Q111279" s="1"/>
      <c r="R111279" s="1"/>
      <c r="S111279" s="1"/>
      <c r="T111279" s="1"/>
    </row>
    <row r="111280" spans="2:20">
      <c r="B111280" s="27"/>
      <c r="C111280" s="1"/>
      <c r="D111280" s="1"/>
      <c r="E111280" s="1"/>
      <c r="F111280" s="1"/>
      <c r="G111280" s="1"/>
      <c r="H111280" s="1"/>
      <c r="I111280" s="1"/>
      <c r="J111280" s="1"/>
      <c r="K111280" s="1"/>
      <c r="L111280" s="1"/>
      <c r="M111280" s="1"/>
      <c r="N111280" s="1"/>
      <c r="O111280" s="1"/>
      <c r="P111280" s="1"/>
      <c r="Q111280" s="1"/>
      <c r="R111280" s="1"/>
      <c r="S111280" s="1"/>
      <c r="T111280" s="1"/>
    </row>
    <row r="111281" spans="2:20">
      <c r="B111281" s="27"/>
      <c r="C111281" s="1"/>
      <c r="D111281" s="1"/>
      <c r="E111281" s="1"/>
      <c r="F111281" s="1"/>
      <c r="G111281" s="1"/>
      <c r="H111281" s="1"/>
      <c r="I111281" s="1"/>
      <c r="J111281" s="1"/>
      <c r="K111281" s="1"/>
      <c r="L111281" s="1"/>
      <c r="M111281" s="1"/>
      <c r="N111281" s="1"/>
      <c r="O111281" s="1"/>
      <c r="P111281" s="1"/>
      <c r="Q111281" s="1"/>
      <c r="R111281" s="1"/>
      <c r="S111281" s="1"/>
      <c r="T111281" s="1"/>
    </row>
    <row r="111282" spans="2:20">
      <c r="B111282" s="27"/>
      <c r="C111282" s="1"/>
      <c r="D111282" s="1"/>
      <c r="E111282" s="1"/>
      <c r="F111282" s="1"/>
      <c r="G111282" s="1"/>
      <c r="H111282" s="1"/>
      <c r="I111282" s="1"/>
      <c r="J111282" s="1"/>
      <c r="K111282" s="1"/>
      <c r="L111282" s="1"/>
      <c r="M111282" s="1"/>
      <c r="N111282" s="1"/>
      <c r="O111282" s="1"/>
      <c r="P111282" s="1"/>
      <c r="Q111282" s="1"/>
      <c r="R111282" s="1"/>
      <c r="S111282" s="1"/>
      <c r="T111282" s="1"/>
    </row>
    <row r="111283" spans="2:20">
      <c r="B111283" s="27"/>
      <c r="C111283" s="1"/>
      <c r="D111283" s="1"/>
      <c r="E111283" s="1"/>
      <c r="F111283" s="1"/>
      <c r="G111283" s="1"/>
      <c r="H111283" s="1"/>
      <c r="I111283" s="1"/>
      <c r="J111283" s="1"/>
      <c r="K111283" s="1"/>
      <c r="L111283" s="1"/>
      <c r="M111283" s="1"/>
      <c r="N111283" s="1"/>
      <c r="O111283" s="1"/>
      <c r="P111283" s="1"/>
      <c r="Q111283" s="1"/>
      <c r="R111283" s="1"/>
      <c r="S111283" s="1"/>
      <c r="T111283" s="1"/>
    </row>
    <row r="111284" spans="2:20">
      <c r="B111284" s="27"/>
      <c r="C111284" s="1"/>
      <c r="D111284" s="1"/>
      <c r="E111284" s="1"/>
      <c r="F111284" s="1"/>
      <c r="G111284" s="1"/>
      <c r="H111284" s="1"/>
      <c r="I111284" s="1"/>
      <c r="J111284" s="1"/>
      <c r="K111284" s="1"/>
      <c r="L111284" s="1"/>
      <c r="M111284" s="1"/>
      <c r="N111284" s="1"/>
      <c r="O111284" s="1"/>
      <c r="P111284" s="1"/>
      <c r="Q111284" s="1"/>
      <c r="R111284" s="1"/>
      <c r="S111284" s="1"/>
      <c r="T111284" s="1"/>
    </row>
    <row r="111285" spans="2:20">
      <c r="B111285" s="27"/>
      <c r="C111285" s="1"/>
      <c r="D111285" s="1"/>
      <c r="E111285" s="1"/>
      <c r="F111285" s="1"/>
      <c r="G111285" s="1"/>
      <c r="H111285" s="1"/>
      <c r="I111285" s="1"/>
      <c r="J111285" s="1"/>
      <c r="K111285" s="1"/>
      <c r="L111285" s="1"/>
      <c r="M111285" s="1"/>
      <c r="N111285" s="1"/>
      <c r="O111285" s="1"/>
      <c r="P111285" s="1"/>
      <c r="Q111285" s="1"/>
      <c r="R111285" s="1"/>
      <c r="S111285" s="1"/>
      <c r="T111285" s="1"/>
    </row>
    <row r="111286" spans="2:20">
      <c r="B111286" s="27"/>
      <c r="C111286" s="1"/>
      <c r="D111286" s="1"/>
      <c r="E111286" s="1"/>
      <c r="F111286" s="1"/>
      <c r="G111286" s="1"/>
      <c r="H111286" s="1"/>
      <c r="I111286" s="1"/>
      <c r="J111286" s="1"/>
      <c r="K111286" s="1"/>
      <c r="L111286" s="1"/>
      <c r="M111286" s="1"/>
      <c r="N111286" s="1"/>
      <c r="O111286" s="1"/>
      <c r="P111286" s="1"/>
      <c r="Q111286" s="1"/>
      <c r="R111286" s="1"/>
      <c r="S111286" s="1"/>
      <c r="T111286" s="1"/>
    </row>
    <row r="111287" spans="2:20">
      <c r="B111287" s="27"/>
      <c r="C111287" s="1"/>
      <c r="D111287" s="1"/>
      <c r="E111287" s="1"/>
      <c r="F111287" s="1"/>
      <c r="G111287" s="1"/>
      <c r="H111287" s="1"/>
      <c r="I111287" s="1"/>
      <c r="J111287" s="1"/>
      <c r="K111287" s="1"/>
      <c r="L111287" s="1"/>
      <c r="M111287" s="1"/>
      <c r="N111287" s="1"/>
      <c r="O111287" s="1"/>
      <c r="P111287" s="1"/>
      <c r="Q111287" s="1"/>
      <c r="R111287" s="1"/>
      <c r="S111287" s="1"/>
      <c r="T111287" s="1"/>
    </row>
    <row r="111288" spans="2:20">
      <c r="B111288" s="27"/>
      <c r="C111288" s="1"/>
      <c r="D111288" s="1"/>
      <c r="E111288" s="1"/>
      <c r="F111288" s="1"/>
      <c r="G111288" s="1"/>
      <c r="H111288" s="1"/>
      <c r="I111288" s="1"/>
      <c r="J111288" s="1"/>
      <c r="K111288" s="1"/>
      <c r="L111288" s="1"/>
      <c r="M111288" s="1"/>
      <c r="N111288" s="1"/>
      <c r="O111288" s="1"/>
      <c r="P111288" s="1"/>
      <c r="Q111288" s="1"/>
      <c r="R111288" s="1"/>
      <c r="S111288" s="1"/>
      <c r="T111288" s="1"/>
    </row>
    <row r="111289" spans="2:20">
      <c r="B111289" s="27"/>
      <c r="C111289" s="1"/>
      <c r="D111289" s="1"/>
      <c r="E111289" s="1"/>
      <c r="F111289" s="1"/>
      <c r="G111289" s="1"/>
      <c r="H111289" s="1"/>
      <c r="I111289" s="1"/>
      <c r="J111289" s="1"/>
      <c r="K111289" s="1"/>
      <c r="L111289" s="1"/>
      <c r="M111289" s="1"/>
      <c r="N111289" s="1"/>
      <c r="O111289" s="1"/>
      <c r="P111289" s="1"/>
      <c r="Q111289" s="1"/>
      <c r="R111289" s="1"/>
      <c r="S111289" s="1"/>
      <c r="T111289" s="1"/>
    </row>
    <row r="111290" spans="2:20">
      <c r="B111290" s="27"/>
      <c r="C111290" s="1"/>
      <c r="D111290" s="1"/>
      <c r="E111290" s="1"/>
      <c r="F111290" s="1"/>
      <c r="G111290" s="1"/>
      <c r="H111290" s="1"/>
      <c r="I111290" s="1"/>
      <c r="J111290" s="1"/>
      <c r="K111290" s="1"/>
      <c r="L111290" s="1"/>
      <c r="M111290" s="1"/>
      <c r="N111290" s="1"/>
      <c r="O111290" s="1"/>
      <c r="P111290" s="1"/>
      <c r="Q111290" s="1"/>
      <c r="R111290" s="1"/>
      <c r="S111290" s="1"/>
      <c r="T111290" s="1"/>
    </row>
    <row r="111291" spans="2:20">
      <c r="B111291" s="27"/>
      <c r="C111291" s="1"/>
      <c r="D111291" s="1"/>
      <c r="E111291" s="1"/>
      <c r="F111291" s="1"/>
      <c r="G111291" s="1"/>
      <c r="H111291" s="1"/>
      <c r="I111291" s="1"/>
      <c r="J111291" s="1"/>
      <c r="K111291" s="1"/>
      <c r="L111291" s="1"/>
      <c r="M111291" s="1"/>
      <c r="N111291" s="1"/>
      <c r="O111291" s="1"/>
      <c r="P111291" s="1"/>
      <c r="Q111291" s="1"/>
      <c r="R111291" s="1"/>
      <c r="S111291" s="1"/>
      <c r="T111291" s="1"/>
    </row>
    <row r="111292" spans="2:20">
      <c r="B111292" s="27"/>
      <c r="C111292" s="1"/>
      <c r="D111292" s="1"/>
      <c r="E111292" s="1"/>
      <c r="F111292" s="1"/>
      <c r="G111292" s="1"/>
      <c r="H111292" s="1"/>
      <c r="I111292" s="1"/>
      <c r="J111292" s="1"/>
      <c r="K111292" s="1"/>
      <c r="L111292" s="1"/>
      <c r="M111292" s="1"/>
      <c r="N111292" s="1"/>
      <c r="O111292" s="1"/>
      <c r="P111292" s="1"/>
      <c r="Q111292" s="1"/>
      <c r="R111292" s="1"/>
      <c r="S111292" s="1"/>
      <c r="T111292" s="1"/>
    </row>
    <row r="111293" spans="2:20">
      <c r="B111293" s="27"/>
      <c r="C111293" s="1"/>
      <c r="D111293" s="1"/>
      <c r="E111293" s="1"/>
      <c r="F111293" s="1"/>
      <c r="G111293" s="1"/>
      <c r="H111293" s="1"/>
      <c r="I111293" s="1"/>
      <c r="J111293" s="1"/>
      <c r="K111293" s="1"/>
      <c r="L111293" s="1"/>
      <c r="M111293" s="1"/>
      <c r="N111293" s="1"/>
      <c r="O111293" s="1"/>
      <c r="P111293" s="1"/>
      <c r="Q111293" s="1"/>
      <c r="R111293" s="1"/>
      <c r="S111293" s="1"/>
      <c r="T111293" s="1"/>
    </row>
    <row r="111294" spans="2:20">
      <c r="B111294" s="27"/>
      <c r="C111294" s="1"/>
      <c r="D111294" s="1"/>
      <c r="E111294" s="1"/>
      <c r="F111294" s="1"/>
      <c r="G111294" s="1"/>
      <c r="H111294" s="1"/>
      <c r="I111294" s="1"/>
      <c r="J111294" s="1"/>
      <c r="K111294" s="1"/>
      <c r="L111294" s="1"/>
      <c r="M111294" s="1"/>
      <c r="N111294" s="1"/>
      <c r="O111294" s="1"/>
      <c r="P111294" s="1"/>
      <c r="Q111294" s="1"/>
      <c r="R111294" s="1"/>
      <c r="S111294" s="1"/>
      <c r="T111294" s="1"/>
    </row>
    <row r="111295" spans="2:20">
      <c r="B111295" s="27"/>
      <c r="C111295" s="1"/>
      <c r="D111295" s="1"/>
      <c r="E111295" s="1"/>
      <c r="F111295" s="1"/>
      <c r="G111295" s="1"/>
      <c r="H111295" s="1"/>
      <c r="I111295" s="1"/>
      <c r="J111295" s="1"/>
      <c r="K111295" s="1"/>
      <c r="L111295" s="1"/>
      <c r="M111295" s="1"/>
      <c r="N111295" s="1"/>
      <c r="O111295" s="1"/>
      <c r="P111295" s="1"/>
      <c r="Q111295" s="1"/>
      <c r="R111295" s="1"/>
      <c r="S111295" s="1"/>
      <c r="T111295" s="1"/>
    </row>
    <row r="111296" spans="2:20">
      <c r="B111296" s="27"/>
      <c r="C111296" s="1"/>
      <c r="D111296" s="1"/>
      <c r="E111296" s="1"/>
      <c r="F111296" s="1"/>
      <c r="G111296" s="1"/>
      <c r="H111296" s="1"/>
      <c r="I111296" s="1"/>
      <c r="J111296" s="1"/>
      <c r="K111296" s="1"/>
      <c r="L111296" s="1"/>
      <c r="M111296" s="1"/>
      <c r="N111296" s="1"/>
      <c r="O111296" s="1"/>
      <c r="P111296" s="1"/>
      <c r="Q111296" s="1"/>
      <c r="R111296" s="1"/>
      <c r="S111296" s="1"/>
      <c r="T111296" s="1"/>
    </row>
    <row r="111297" spans="2:20">
      <c r="B111297" s="27"/>
      <c r="C111297" s="1"/>
      <c r="D111297" s="1"/>
      <c r="E111297" s="1"/>
      <c r="F111297" s="1"/>
      <c r="G111297" s="1"/>
      <c r="H111297" s="1"/>
      <c r="I111297" s="1"/>
      <c r="J111297" s="1"/>
      <c r="K111297" s="1"/>
      <c r="L111297" s="1"/>
      <c r="M111297" s="1"/>
      <c r="N111297" s="1"/>
      <c r="O111297" s="1"/>
      <c r="P111297" s="1"/>
      <c r="Q111297" s="1"/>
      <c r="R111297" s="1"/>
      <c r="S111297" s="1"/>
      <c r="T111297" s="1"/>
    </row>
    <row r="111298" spans="2:20">
      <c r="B111298" s="27"/>
      <c r="C111298" s="1"/>
      <c r="D111298" s="1"/>
      <c r="E111298" s="1"/>
      <c r="F111298" s="1"/>
      <c r="G111298" s="1"/>
      <c r="H111298" s="1"/>
      <c r="I111298" s="1"/>
      <c r="J111298" s="1"/>
      <c r="K111298" s="1"/>
      <c r="L111298" s="1"/>
      <c r="M111298" s="1"/>
      <c r="N111298" s="1"/>
      <c r="O111298" s="1"/>
      <c r="P111298" s="1"/>
      <c r="Q111298" s="1"/>
      <c r="R111298" s="1"/>
      <c r="S111298" s="1"/>
      <c r="T111298" s="1"/>
    </row>
    <row r="111299" spans="2:20">
      <c r="B111299" s="27"/>
      <c r="C111299" s="1"/>
      <c r="D111299" s="1"/>
      <c r="E111299" s="1"/>
      <c r="F111299" s="1"/>
      <c r="G111299" s="1"/>
      <c r="H111299" s="1"/>
      <c r="I111299" s="1"/>
      <c r="J111299" s="1"/>
      <c r="K111299" s="1"/>
      <c r="L111299" s="1"/>
      <c r="M111299" s="1"/>
      <c r="N111299" s="1"/>
      <c r="O111299" s="1"/>
      <c r="P111299" s="1"/>
      <c r="Q111299" s="1"/>
      <c r="R111299" s="1"/>
      <c r="S111299" s="1"/>
      <c r="T111299" s="1"/>
    </row>
    <row r="111300" spans="2:20">
      <c r="B111300" s="27"/>
      <c r="C111300" s="1"/>
      <c r="D111300" s="1"/>
      <c r="E111300" s="1"/>
      <c r="F111300" s="1"/>
      <c r="G111300" s="1"/>
      <c r="H111300" s="1"/>
      <c r="I111300" s="1"/>
      <c r="J111300" s="1"/>
      <c r="K111300" s="1"/>
      <c r="L111300" s="1"/>
      <c r="M111300" s="1"/>
      <c r="N111300" s="1"/>
      <c r="O111300" s="1"/>
      <c r="P111300" s="1"/>
      <c r="Q111300" s="1"/>
      <c r="R111300" s="1"/>
      <c r="S111300" s="1"/>
      <c r="T111300" s="1"/>
    </row>
    <row r="111301" spans="2:20">
      <c r="B111301" s="27"/>
      <c r="C111301" s="1"/>
      <c r="D111301" s="1"/>
      <c r="E111301" s="1"/>
      <c r="F111301" s="1"/>
      <c r="G111301" s="1"/>
      <c r="H111301" s="1"/>
      <c r="I111301" s="1"/>
      <c r="J111301" s="1"/>
      <c r="K111301" s="1"/>
      <c r="L111301" s="1"/>
      <c r="M111301" s="1"/>
      <c r="N111301" s="1"/>
      <c r="O111301" s="1"/>
      <c r="P111301" s="1"/>
      <c r="Q111301" s="1"/>
      <c r="R111301" s="1"/>
      <c r="S111301" s="1"/>
      <c r="T111301" s="1"/>
    </row>
    <row r="111302" spans="2:20">
      <c r="B111302" s="27"/>
      <c r="C111302" s="1"/>
      <c r="D111302" s="1"/>
      <c r="E111302" s="1"/>
      <c r="F111302" s="1"/>
      <c r="G111302" s="1"/>
      <c r="H111302" s="1"/>
      <c r="I111302" s="1"/>
      <c r="J111302" s="1"/>
      <c r="K111302" s="1"/>
      <c r="L111302" s="1"/>
      <c r="M111302" s="1"/>
      <c r="N111302" s="1"/>
      <c r="O111302" s="1"/>
      <c r="P111302" s="1"/>
      <c r="Q111302" s="1"/>
      <c r="R111302" s="1"/>
      <c r="S111302" s="1"/>
      <c r="T111302" s="1"/>
    </row>
    <row r="111303" spans="2:20">
      <c r="B111303" s="27"/>
      <c r="C111303" s="1"/>
      <c r="D111303" s="1"/>
      <c r="E111303" s="1"/>
      <c r="F111303" s="1"/>
      <c r="G111303" s="1"/>
      <c r="H111303" s="1"/>
      <c r="I111303" s="1"/>
      <c r="J111303" s="1"/>
      <c r="K111303" s="1"/>
      <c r="L111303" s="1"/>
      <c r="M111303" s="1"/>
      <c r="N111303" s="1"/>
      <c r="O111303" s="1"/>
      <c r="P111303" s="1"/>
      <c r="Q111303" s="1"/>
      <c r="R111303" s="1"/>
      <c r="S111303" s="1"/>
      <c r="T111303" s="1"/>
    </row>
    <row r="111304" spans="2:20">
      <c r="B111304" s="27"/>
      <c r="C111304" s="1"/>
      <c r="D111304" s="1"/>
      <c r="E111304" s="1"/>
      <c r="F111304" s="1"/>
      <c r="G111304" s="1"/>
      <c r="H111304" s="1"/>
      <c r="I111304" s="1"/>
      <c r="J111304" s="1"/>
      <c r="K111304" s="1"/>
      <c r="L111304" s="1"/>
      <c r="M111304" s="1"/>
      <c r="N111304" s="1"/>
      <c r="O111304" s="1"/>
      <c r="P111304" s="1"/>
      <c r="Q111304" s="1"/>
      <c r="R111304" s="1"/>
      <c r="S111304" s="1"/>
      <c r="T111304" s="1"/>
    </row>
    <row r="111305" spans="2:20">
      <c r="B111305" s="27"/>
      <c r="C111305" s="1"/>
      <c r="D111305" s="1"/>
      <c r="E111305" s="1"/>
      <c r="F111305" s="1"/>
      <c r="G111305" s="1"/>
      <c r="H111305" s="1"/>
      <c r="I111305" s="1"/>
      <c r="J111305" s="1"/>
      <c r="K111305" s="1"/>
      <c r="L111305" s="1"/>
      <c r="M111305" s="1"/>
      <c r="N111305" s="1"/>
      <c r="O111305" s="1"/>
      <c r="P111305" s="1"/>
      <c r="Q111305" s="1"/>
      <c r="R111305" s="1"/>
      <c r="S111305" s="1"/>
      <c r="T111305" s="1"/>
    </row>
    <row r="111306" spans="2:20">
      <c r="B111306" s="27"/>
      <c r="C111306" s="1"/>
      <c r="D111306" s="1"/>
      <c r="E111306" s="1"/>
      <c r="F111306" s="1"/>
      <c r="G111306" s="1"/>
      <c r="H111306" s="1"/>
      <c r="I111306" s="1"/>
      <c r="J111306" s="1"/>
      <c r="K111306" s="1"/>
      <c r="L111306" s="1"/>
      <c r="M111306" s="1"/>
      <c r="N111306" s="1"/>
      <c r="O111306" s="1"/>
      <c r="P111306" s="1"/>
      <c r="Q111306" s="1"/>
      <c r="R111306" s="1"/>
      <c r="S111306" s="1"/>
      <c r="T111306" s="1"/>
    </row>
    <row r="111307" spans="2:20">
      <c r="B111307" s="27"/>
      <c r="C111307" s="1"/>
      <c r="D111307" s="1"/>
      <c r="E111307" s="1"/>
      <c r="F111307" s="1"/>
      <c r="G111307" s="1"/>
      <c r="H111307" s="1"/>
      <c r="I111307" s="1"/>
      <c r="J111307" s="1"/>
      <c r="K111307" s="1"/>
      <c r="L111307" s="1"/>
      <c r="M111307" s="1"/>
      <c r="N111307" s="1"/>
      <c r="O111307" s="1"/>
      <c r="P111307" s="1"/>
      <c r="Q111307" s="1"/>
      <c r="R111307" s="1"/>
      <c r="S111307" s="1"/>
      <c r="T111307" s="1"/>
    </row>
    <row r="111308" spans="2:20">
      <c r="B111308" s="27"/>
      <c r="C111308" s="1"/>
      <c r="D111308" s="1"/>
      <c r="E111308" s="1"/>
      <c r="F111308" s="1"/>
      <c r="G111308" s="1"/>
      <c r="H111308" s="1"/>
      <c r="I111308" s="1"/>
      <c r="J111308" s="1"/>
      <c r="K111308" s="1"/>
      <c r="L111308" s="1"/>
      <c r="M111308" s="1"/>
      <c r="N111308" s="1"/>
      <c r="O111308" s="1"/>
      <c r="P111308" s="1"/>
      <c r="Q111308" s="1"/>
      <c r="R111308" s="1"/>
      <c r="S111308" s="1"/>
      <c r="T111308" s="1"/>
    </row>
    <row r="111309" spans="2:20">
      <c r="B111309" s="27"/>
      <c r="C111309" s="1"/>
      <c r="D111309" s="1"/>
      <c r="E111309" s="1"/>
      <c r="F111309" s="1"/>
      <c r="G111309" s="1"/>
      <c r="H111309" s="1"/>
      <c r="I111309" s="1"/>
      <c r="J111309" s="1"/>
      <c r="K111309" s="1"/>
      <c r="L111309" s="1"/>
      <c r="M111309" s="1"/>
      <c r="N111309" s="1"/>
      <c r="O111309" s="1"/>
      <c r="P111309" s="1"/>
      <c r="Q111309" s="1"/>
      <c r="R111309" s="1"/>
      <c r="S111309" s="1"/>
      <c r="T111309" s="1"/>
    </row>
    <row r="111310" spans="2:20">
      <c r="B111310" s="27"/>
      <c r="C111310" s="1"/>
      <c r="D111310" s="1"/>
      <c r="E111310" s="1"/>
      <c r="F111310" s="1"/>
      <c r="G111310" s="1"/>
      <c r="H111310" s="1"/>
      <c r="I111310" s="1"/>
      <c r="J111310" s="1"/>
      <c r="K111310" s="1"/>
      <c r="L111310" s="1"/>
      <c r="M111310" s="1"/>
      <c r="N111310" s="1"/>
      <c r="O111310" s="1"/>
      <c r="P111310" s="1"/>
      <c r="Q111310" s="1"/>
      <c r="R111310" s="1"/>
      <c r="S111310" s="1"/>
      <c r="T111310" s="1"/>
    </row>
    <row r="111311" spans="2:20">
      <c r="B111311" s="27"/>
      <c r="C111311" s="1"/>
      <c r="D111311" s="1"/>
      <c r="E111311" s="1"/>
      <c r="F111311" s="1"/>
      <c r="G111311" s="1"/>
      <c r="H111311" s="1"/>
      <c r="I111311" s="1"/>
      <c r="J111311" s="1"/>
      <c r="K111311" s="1"/>
      <c r="L111311" s="1"/>
      <c r="M111311" s="1"/>
      <c r="N111311" s="1"/>
      <c r="O111311" s="1"/>
      <c r="P111311" s="1"/>
      <c r="Q111311" s="1"/>
      <c r="R111311" s="1"/>
      <c r="S111311" s="1"/>
      <c r="T111311" s="1"/>
    </row>
    <row r="111312" spans="2:20">
      <c r="B111312" s="27"/>
      <c r="C111312" s="1"/>
      <c r="D111312" s="1"/>
      <c r="E111312" s="1"/>
      <c r="F111312" s="1"/>
      <c r="G111312" s="1"/>
      <c r="H111312" s="1"/>
      <c r="I111312" s="1"/>
      <c r="J111312" s="1"/>
      <c r="K111312" s="1"/>
      <c r="L111312" s="1"/>
      <c r="M111312" s="1"/>
      <c r="N111312" s="1"/>
      <c r="O111312" s="1"/>
      <c r="P111312" s="1"/>
      <c r="Q111312" s="1"/>
      <c r="R111312" s="1"/>
      <c r="S111312" s="1"/>
      <c r="T111312" s="1"/>
    </row>
    <row r="111313" spans="2:20">
      <c r="B111313" s="27"/>
      <c r="C111313" s="1"/>
      <c r="D111313" s="1"/>
      <c r="E111313" s="1"/>
      <c r="F111313" s="1"/>
      <c r="G111313" s="1"/>
      <c r="H111313" s="1"/>
      <c r="I111313" s="1"/>
      <c r="J111313" s="1"/>
      <c r="K111313" s="1"/>
      <c r="L111313" s="1"/>
      <c r="M111313" s="1"/>
      <c r="N111313" s="1"/>
      <c r="O111313" s="1"/>
      <c r="P111313" s="1"/>
      <c r="Q111313" s="1"/>
      <c r="R111313" s="1"/>
      <c r="S111313" s="1"/>
      <c r="T111313" s="1"/>
    </row>
    <row r="111314" spans="2:20">
      <c r="B111314" s="27"/>
      <c r="C111314" s="1"/>
      <c r="D111314" s="1"/>
      <c r="E111314" s="1"/>
      <c r="F111314" s="1"/>
      <c r="G111314" s="1"/>
      <c r="H111314" s="1"/>
      <c r="I111314" s="1"/>
      <c r="J111314" s="1"/>
      <c r="K111314" s="1"/>
      <c r="L111314" s="1"/>
      <c r="M111314" s="1"/>
      <c r="N111314" s="1"/>
      <c r="O111314" s="1"/>
      <c r="P111314" s="1"/>
      <c r="Q111314" s="1"/>
      <c r="R111314" s="1"/>
      <c r="S111314" s="1"/>
      <c r="T111314" s="1"/>
    </row>
    <row r="111315" spans="2:20">
      <c r="B111315" s="27"/>
      <c r="C111315" s="1"/>
      <c r="D111315" s="1"/>
      <c r="E111315" s="1"/>
      <c r="F111315" s="1"/>
      <c r="G111315" s="1"/>
      <c r="H111315" s="1"/>
      <c r="I111315" s="1"/>
      <c r="J111315" s="1"/>
      <c r="K111315" s="1"/>
      <c r="L111315" s="1"/>
      <c r="M111315" s="1"/>
      <c r="N111315" s="1"/>
      <c r="O111315" s="1"/>
      <c r="P111315" s="1"/>
      <c r="Q111315" s="1"/>
      <c r="R111315" s="1"/>
      <c r="S111315" s="1"/>
      <c r="T111315" s="1"/>
    </row>
    <row r="111316" spans="2:20">
      <c r="B111316" s="27"/>
      <c r="C111316" s="1"/>
      <c r="D111316" s="1"/>
      <c r="E111316" s="1"/>
      <c r="F111316" s="1"/>
      <c r="G111316" s="1"/>
      <c r="H111316" s="1"/>
      <c r="I111316" s="1"/>
      <c r="J111316" s="1"/>
      <c r="K111316" s="1"/>
      <c r="L111316" s="1"/>
      <c r="M111316" s="1"/>
      <c r="N111316" s="1"/>
      <c r="O111316" s="1"/>
      <c r="P111316" s="1"/>
      <c r="Q111316" s="1"/>
      <c r="R111316" s="1"/>
      <c r="S111316" s="1"/>
      <c r="T111316" s="1"/>
    </row>
    <row r="111317" spans="2:20">
      <c r="B111317" s="27"/>
      <c r="C111317" s="1"/>
      <c r="D111317" s="1"/>
      <c r="E111317" s="1"/>
      <c r="F111317" s="1"/>
      <c r="G111317" s="1"/>
      <c r="H111317" s="1"/>
      <c r="I111317" s="1"/>
      <c r="J111317" s="1"/>
      <c r="K111317" s="1"/>
      <c r="L111317" s="1"/>
      <c r="M111317" s="1"/>
      <c r="N111317" s="1"/>
      <c r="O111317" s="1"/>
      <c r="P111317" s="1"/>
      <c r="Q111317" s="1"/>
      <c r="R111317" s="1"/>
      <c r="S111317" s="1"/>
      <c r="T111317" s="1"/>
    </row>
    <row r="111318" spans="2:20">
      <c r="B111318" s="27"/>
      <c r="C111318" s="1"/>
      <c r="D111318" s="1"/>
      <c r="E111318" s="1"/>
      <c r="F111318" s="1"/>
      <c r="G111318" s="1"/>
      <c r="H111318" s="1"/>
      <c r="I111318" s="1"/>
      <c r="J111318" s="1"/>
      <c r="K111318" s="1"/>
      <c r="L111318" s="1"/>
      <c r="M111318" s="1"/>
      <c r="N111318" s="1"/>
      <c r="O111318" s="1"/>
      <c r="P111318" s="1"/>
      <c r="Q111318" s="1"/>
      <c r="R111318" s="1"/>
      <c r="S111318" s="1"/>
      <c r="T111318" s="1"/>
    </row>
    <row r="111319" spans="2:20">
      <c r="B111319" s="27"/>
      <c r="C111319" s="1"/>
      <c r="D111319" s="1"/>
      <c r="E111319" s="1"/>
      <c r="F111319" s="1"/>
      <c r="G111319" s="1"/>
      <c r="H111319" s="1"/>
      <c r="I111319" s="1"/>
      <c r="J111319" s="1"/>
      <c r="K111319" s="1"/>
      <c r="L111319" s="1"/>
      <c r="M111319" s="1"/>
      <c r="N111319" s="1"/>
      <c r="O111319" s="1"/>
      <c r="P111319" s="1"/>
      <c r="Q111319" s="1"/>
      <c r="R111319" s="1"/>
      <c r="S111319" s="1"/>
      <c r="T111319" s="1"/>
    </row>
    <row r="111320" spans="2:20">
      <c r="B111320" s="27"/>
      <c r="C111320" s="1"/>
      <c r="D111320" s="1"/>
      <c r="E111320" s="1"/>
      <c r="F111320" s="1"/>
      <c r="G111320" s="1"/>
      <c r="H111320" s="1"/>
      <c r="I111320" s="1"/>
      <c r="J111320" s="1"/>
      <c r="K111320" s="1"/>
      <c r="L111320" s="1"/>
      <c r="M111320" s="1"/>
      <c r="N111320" s="1"/>
      <c r="O111320" s="1"/>
      <c r="P111320" s="1"/>
      <c r="Q111320" s="1"/>
      <c r="R111320" s="1"/>
      <c r="S111320" s="1"/>
      <c r="T111320" s="1"/>
    </row>
    <row r="111321" spans="2:20">
      <c r="B111321" s="27"/>
      <c r="C111321" s="1"/>
      <c r="D111321" s="1"/>
      <c r="E111321" s="1"/>
      <c r="F111321" s="1"/>
      <c r="G111321" s="1"/>
      <c r="H111321" s="1"/>
      <c r="I111321" s="1"/>
      <c r="J111321" s="1"/>
      <c r="K111321" s="1"/>
      <c r="L111321" s="1"/>
      <c r="M111321" s="1"/>
      <c r="N111321" s="1"/>
      <c r="O111321" s="1"/>
      <c r="P111321" s="1"/>
      <c r="Q111321" s="1"/>
      <c r="R111321" s="1"/>
      <c r="S111321" s="1"/>
      <c r="T111321" s="1"/>
    </row>
    <row r="111322" spans="2:20">
      <c r="B111322" s="27"/>
      <c r="C111322" s="1"/>
      <c r="D111322" s="1"/>
      <c r="E111322" s="1"/>
      <c r="F111322" s="1"/>
      <c r="G111322" s="1"/>
      <c r="H111322" s="1"/>
      <c r="I111322" s="1"/>
      <c r="J111322" s="1"/>
      <c r="K111322" s="1"/>
      <c r="L111322" s="1"/>
      <c r="M111322" s="1"/>
      <c r="N111322" s="1"/>
      <c r="O111322" s="1"/>
      <c r="P111322" s="1"/>
      <c r="Q111322" s="1"/>
      <c r="R111322" s="1"/>
      <c r="S111322" s="1"/>
      <c r="T111322" s="1"/>
    </row>
    <row r="111323" spans="2:20">
      <c r="B111323" s="27"/>
      <c r="C111323" s="1"/>
      <c r="D111323" s="1"/>
      <c r="E111323" s="1"/>
      <c r="F111323" s="1"/>
      <c r="G111323" s="1"/>
      <c r="H111323" s="1"/>
      <c r="I111323" s="1"/>
      <c r="J111323" s="1"/>
      <c r="K111323" s="1"/>
      <c r="L111323" s="1"/>
      <c r="M111323" s="1"/>
      <c r="N111323" s="1"/>
      <c r="O111323" s="1"/>
      <c r="P111323" s="1"/>
      <c r="Q111323" s="1"/>
      <c r="R111323" s="1"/>
      <c r="S111323" s="1"/>
      <c r="T111323" s="1"/>
    </row>
    <row r="111324" spans="2:20">
      <c r="B111324" s="27"/>
      <c r="C111324" s="1"/>
      <c r="D111324" s="1"/>
      <c r="E111324" s="1"/>
      <c r="F111324" s="1"/>
      <c r="G111324" s="1"/>
      <c r="H111324" s="1"/>
      <c r="I111324" s="1"/>
      <c r="J111324" s="1"/>
      <c r="K111324" s="1"/>
      <c r="L111324" s="1"/>
      <c r="M111324" s="1"/>
      <c r="N111324" s="1"/>
      <c r="O111324" s="1"/>
      <c r="P111324" s="1"/>
      <c r="Q111324" s="1"/>
      <c r="R111324" s="1"/>
      <c r="S111324" s="1"/>
      <c r="T111324" s="1"/>
    </row>
    <row r="111325" spans="2:20">
      <c r="B111325" s="27"/>
      <c r="C111325" s="1"/>
      <c r="D111325" s="1"/>
      <c r="E111325" s="1"/>
      <c r="F111325" s="1"/>
      <c r="G111325" s="1"/>
      <c r="H111325" s="1"/>
      <c r="I111325" s="1"/>
      <c r="J111325" s="1"/>
      <c r="K111325" s="1"/>
      <c r="L111325" s="1"/>
      <c r="M111325" s="1"/>
      <c r="N111325" s="1"/>
      <c r="O111325" s="1"/>
      <c r="P111325" s="1"/>
      <c r="Q111325" s="1"/>
      <c r="R111325" s="1"/>
      <c r="S111325" s="1"/>
      <c r="T111325" s="1"/>
    </row>
    <row r="111326" spans="2:20">
      <c r="B111326" s="27"/>
      <c r="C111326" s="1"/>
      <c r="D111326" s="1"/>
      <c r="E111326" s="1"/>
      <c r="F111326" s="1"/>
      <c r="G111326" s="1"/>
      <c r="H111326" s="1"/>
      <c r="I111326" s="1"/>
      <c r="J111326" s="1"/>
      <c r="K111326" s="1"/>
      <c r="L111326" s="1"/>
      <c r="M111326" s="1"/>
      <c r="N111326" s="1"/>
      <c r="O111326" s="1"/>
      <c r="P111326" s="1"/>
      <c r="Q111326" s="1"/>
      <c r="R111326" s="1"/>
      <c r="S111326" s="1"/>
      <c r="T111326" s="1"/>
    </row>
    <row r="111327" spans="2:20">
      <c r="B111327" s="27"/>
      <c r="C111327" s="1"/>
      <c r="D111327" s="1"/>
      <c r="E111327" s="1"/>
      <c r="F111327" s="1"/>
      <c r="G111327" s="1"/>
      <c r="H111327" s="1"/>
      <c r="I111327" s="1"/>
      <c r="J111327" s="1"/>
      <c r="K111327" s="1"/>
      <c r="L111327" s="1"/>
      <c r="M111327" s="1"/>
      <c r="N111327" s="1"/>
      <c r="O111327" s="1"/>
      <c r="P111327" s="1"/>
      <c r="Q111327" s="1"/>
      <c r="R111327" s="1"/>
      <c r="S111327" s="1"/>
      <c r="T111327" s="1"/>
    </row>
    <row r="111328" spans="2:20">
      <c r="B111328" s="27"/>
      <c r="C111328" s="1"/>
      <c r="D111328" s="1"/>
      <c r="E111328" s="1"/>
      <c r="F111328" s="1"/>
      <c r="G111328" s="1"/>
      <c r="H111328" s="1"/>
      <c r="I111328" s="1"/>
      <c r="J111328" s="1"/>
      <c r="K111328" s="1"/>
      <c r="L111328" s="1"/>
      <c r="M111328" s="1"/>
      <c r="N111328" s="1"/>
      <c r="O111328" s="1"/>
      <c r="P111328" s="1"/>
      <c r="Q111328" s="1"/>
      <c r="R111328" s="1"/>
      <c r="S111328" s="1"/>
      <c r="T111328" s="1"/>
    </row>
    <row r="111329" spans="2:20">
      <c r="B111329" s="27"/>
      <c r="C111329" s="1"/>
      <c r="D111329" s="1"/>
      <c r="E111329" s="1"/>
      <c r="F111329" s="1"/>
      <c r="G111329" s="1"/>
      <c r="H111329" s="1"/>
      <c r="I111329" s="1"/>
      <c r="J111329" s="1"/>
      <c r="K111329" s="1"/>
      <c r="L111329" s="1"/>
      <c r="M111329" s="1"/>
      <c r="N111329" s="1"/>
      <c r="O111329" s="1"/>
      <c r="P111329" s="1"/>
      <c r="Q111329" s="1"/>
      <c r="R111329" s="1"/>
      <c r="S111329" s="1"/>
      <c r="T111329" s="1"/>
    </row>
    <row r="111330" spans="2:20">
      <c r="B111330" s="27"/>
      <c r="C111330" s="1"/>
      <c r="D111330" s="1"/>
      <c r="E111330" s="1"/>
      <c r="F111330" s="1"/>
      <c r="G111330" s="1"/>
      <c r="H111330" s="1"/>
      <c r="I111330" s="1"/>
      <c r="J111330" s="1"/>
      <c r="K111330" s="1"/>
      <c r="L111330" s="1"/>
      <c r="M111330" s="1"/>
      <c r="N111330" s="1"/>
      <c r="O111330" s="1"/>
      <c r="P111330" s="1"/>
      <c r="Q111330" s="1"/>
      <c r="R111330" s="1"/>
      <c r="S111330" s="1"/>
      <c r="T111330" s="1"/>
    </row>
    <row r="111331" spans="2:20">
      <c r="B111331" s="27"/>
      <c r="C111331" s="1"/>
      <c r="D111331" s="1"/>
      <c r="E111331" s="1"/>
      <c r="F111331" s="1"/>
      <c r="G111331" s="1"/>
      <c r="H111331" s="1"/>
      <c r="I111331" s="1"/>
      <c r="J111331" s="1"/>
      <c r="K111331" s="1"/>
      <c r="L111331" s="1"/>
      <c r="M111331" s="1"/>
      <c r="N111331" s="1"/>
      <c r="O111331" s="1"/>
      <c r="P111331" s="1"/>
      <c r="Q111331" s="1"/>
      <c r="R111331" s="1"/>
      <c r="S111331" s="1"/>
      <c r="T111331" s="1"/>
    </row>
    <row r="111332" spans="2:20">
      <c r="B111332" s="27"/>
      <c r="C111332" s="1"/>
      <c r="D111332" s="1"/>
      <c r="E111332" s="1"/>
      <c r="F111332" s="1"/>
      <c r="G111332" s="1"/>
      <c r="H111332" s="1"/>
      <c r="I111332" s="1"/>
      <c r="J111332" s="1"/>
      <c r="K111332" s="1"/>
      <c r="L111332" s="1"/>
      <c r="M111332" s="1"/>
      <c r="N111332" s="1"/>
      <c r="O111332" s="1"/>
      <c r="P111332" s="1"/>
      <c r="Q111332" s="1"/>
      <c r="R111332" s="1"/>
      <c r="S111332" s="1"/>
      <c r="T111332" s="1"/>
    </row>
    <row r="111333" spans="2:20">
      <c r="B111333" s="27"/>
      <c r="C111333" s="1"/>
      <c r="D111333" s="1"/>
      <c r="E111333" s="1"/>
      <c r="F111333" s="1"/>
      <c r="G111333" s="1"/>
      <c r="H111333" s="1"/>
      <c r="I111333" s="1"/>
      <c r="J111333" s="1"/>
      <c r="K111333" s="1"/>
      <c r="L111333" s="1"/>
      <c r="M111333" s="1"/>
      <c r="N111333" s="1"/>
      <c r="O111333" s="1"/>
      <c r="P111333" s="1"/>
      <c r="Q111333" s="1"/>
      <c r="R111333" s="1"/>
      <c r="S111333" s="1"/>
      <c r="T111333" s="1"/>
    </row>
    <row r="111334" spans="2:20">
      <c r="B111334" s="27"/>
      <c r="C111334" s="1"/>
      <c r="D111334" s="1"/>
      <c r="E111334" s="1"/>
      <c r="F111334" s="1"/>
      <c r="G111334" s="1"/>
      <c r="H111334" s="1"/>
      <c r="I111334" s="1"/>
      <c r="J111334" s="1"/>
      <c r="K111334" s="1"/>
      <c r="L111334" s="1"/>
      <c r="M111334" s="1"/>
      <c r="N111334" s="1"/>
      <c r="O111334" s="1"/>
      <c r="P111334" s="1"/>
      <c r="Q111334" s="1"/>
      <c r="R111334" s="1"/>
      <c r="S111334" s="1"/>
      <c r="T111334" s="1"/>
    </row>
    <row r="111335" spans="2:20">
      <c r="B111335" s="27"/>
      <c r="C111335" s="1"/>
      <c r="D111335" s="1"/>
      <c r="E111335" s="1"/>
      <c r="F111335" s="1"/>
      <c r="G111335" s="1"/>
      <c r="H111335" s="1"/>
      <c r="I111335" s="1"/>
      <c r="J111335" s="1"/>
      <c r="K111335" s="1"/>
      <c r="L111335" s="1"/>
      <c r="M111335" s="1"/>
      <c r="N111335" s="1"/>
      <c r="O111335" s="1"/>
      <c r="P111335" s="1"/>
      <c r="Q111335" s="1"/>
      <c r="R111335" s="1"/>
      <c r="S111335" s="1"/>
      <c r="T111335" s="1"/>
    </row>
    <row r="111336" spans="2:20">
      <c r="B111336" s="27"/>
      <c r="C111336" s="1"/>
      <c r="D111336" s="1"/>
      <c r="E111336" s="1"/>
      <c r="F111336" s="1"/>
      <c r="G111336" s="1"/>
      <c r="H111336" s="1"/>
      <c r="I111336" s="1"/>
      <c r="J111336" s="1"/>
      <c r="K111336" s="1"/>
      <c r="L111336" s="1"/>
      <c r="M111336" s="1"/>
      <c r="N111336" s="1"/>
      <c r="O111336" s="1"/>
      <c r="P111336" s="1"/>
      <c r="Q111336" s="1"/>
      <c r="R111336" s="1"/>
      <c r="S111336" s="1"/>
      <c r="T111336" s="1"/>
    </row>
    <row r="111337" spans="2:20">
      <c r="B111337" s="27"/>
      <c r="C111337" s="1"/>
      <c r="D111337" s="1"/>
      <c r="E111337" s="1"/>
      <c r="F111337" s="1"/>
      <c r="G111337" s="1"/>
      <c r="H111337" s="1"/>
      <c r="I111337" s="1"/>
      <c r="J111337" s="1"/>
      <c r="K111337" s="1"/>
      <c r="L111337" s="1"/>
      <c r="M111337" s="1"/>
      <c r="N111337" s="1"/>
      <c r="O111337" s="1"/>
      <c r="P111337" s="1"/>
      <c r="Q111337" s="1"/>
      <c r="R111337" s="1"/>
      <c r="S111337" s="1"/>
      <c r="T111337" s="1"/>
    </row>
    <row r="111338" spans="2:20">
      <c r="B111338" s="27"/>
      <c r="C111338" s="1"/>
      <c r="D111338" s="1"/>
      <c r="E111338" s="1"/>
      <c r="F111338" s="1"/>
      <c r="G111338" s="1"/>
      <c r="H111338" s="1"/>
      <c r="I111338" s="1"/>
      <c r="J111338" s="1"/>
      <c r="K111338" s="1"/>
      <c r="L111338" s="1"/>
      <c r="M111338" s="1"/>
      <c r="N111338" s="1"/>
      <c r="O111338" s="1"/>
      <c r="P111338" s="1"/>
      <c r="Q111338" s="1"/>
      <c r="R111338" s="1"/>
      <c r="S111338" s="1"/>
      <c r="T111338" s="1"/>
    </row>
    <row r="111339" spans="2:20">
      <c r="B111339" s="27"/>
      <c r="C111339" s="1"/>
      <c r="D111339" s="1"/>
      <c r="E111339" s="1"/>
      <c r="F111339" s="1"/>
      <c r="G111339" s="1"/>
      <c r="H111339" s="1"/>
      <c r="I111339" s="1"/>
      <c r="J111339" s="1"/>
      <c r="K111339" s="1"/>
      <c r="L111339" s="1"/>
      <c r="M111339" s="1"/>
      <c r="N111339" s="1"/>
      <c r="O111339" s="1"/>
      <c r="P111339" s="1"/>
      <c r="Q111339" s="1"/>
      <c r="R111339" s="1"/>
      <c r="S111339" s="1"/>
      <c r="T111339" s="1"/>
    </row>
    <row r="111340" spans="2:20">
      <c r="B111340" s="27"/>
      <c r="C111340" s="1"/>
      <c r="D111340" s="1"/>
      <c r="E111340" s="1"/>
      <c r="F111340" s="1"/>
      <c r="G111340" s="1"/>
      <c r="H111340" s="1"/>
      <c r="I111340" s="1"/>
      <c r="J111340" s="1"/>
      <c r="K111340" s="1"/>
      <c r="L111340" s="1"/>
      <c r="M111340" s="1"/>
      <c r="N111340" s="1"/>
      <c r="O111340" s="1"/>
      <c r="P111340" s="1"/>
      <c r="Q111340" s="1"/>
      <c r="R111340" s="1"/>
      <c r="S111340" s="1"/>
      <c r="T111340" s="1"/>
    </row>
    <row r="111341" spans="2:20">
      <c r="B111341" s="27"/>
      <c r="C111341" s="1"/>
      <c r="D111341" s="1"/>
      <c r="E111341" s="1"/>
      <c r="F111341" s="1"/>
      <c r="G111341" s="1"/>
      <c r="H111341" s="1"/>
      <c r="I111341" s="1"/>
      <c r="J111341" s="1"/>
      <c r="K111341" s="1"/>
      <c r="L111341" s="1"/>
      <c r="M111341" s="1"/>
      <c r="N111341" s="1"/>
      <c r="O111341" s="1"/>
      <c r="P111341" s="1"/>
      <c r="Q111341" s="1"/>
      <c r="R111341" s="1"/>
      <c r="S111341" s="1"/>
      <c r="T111341" s="1"/>
    </row>
    <row r="111342" spans="2:20">
      <c r="B111342" s="27"/>
      <c r="C111342" s="1"/>
      <c r="D111342" s="1"/>
      <c r="E111342" s="1"/>
      <c r="F111342" s="1"/>
      <c r="G111342" s="1"/>
      <c r="H111342" s="1"/>
      <c r="I111342" s="1"/>
      <c r="J111342" s="1"/>
      <c r="K111342" s="1"/>
      <c r="L111342" s="1"/>
      <c r="M111342" s="1"/>
      <c r="N111342" s="1"/>
      <c r="O111342" s="1"/>
      <c r="P111342" s="1"/>
      <c r="Q111342" s="1"/>
      <c r="R111342" s="1"/>
      <c r="S111342" s="1"/>
      <c r="T111342" s="1"/>
    </row>
    <row r="111343" spans="2:20">
      <c r="B111343" s="27"/>
      <c r="C111343" s="1"/>
      <c r="D111343" s="1"/>
      <c r="E111343" s="1"/>
      <c r="F111343" s="1"/>
      <c r="G111343" s="1"/>
      <c r="H111343" s="1"/>
      <c r="I111343" s="1"/>
      <c r="J111343" s="1"/>
      <c r="K111343" s="1"/>
      <c r="L111343" s="1"/>
      <c r="M111343" s="1"/>
      <c r="N111343" s="1"/>
      <c r="O111343" s="1"/>
      <c r="P111343" s="1"/>
      <c r="Q111343" s="1"/>
      <c r="R111343" s="1"/>
      <c r="S111343" s="1"/>
      <c r="T111343" s="1"/>
    </row>
    <row r="111344" spans="2:20">
      <c r="B111344" s="27"/>
      <c r="C111344" s="1"/>
      <c r="D111344" s="1"/>
      <c r="E111344" s="1"/>
      <c r="F111344" s="1"/>
      <c r="G111344" s="1"/>
      <c r="H111344" s="1"/>
      <c r="I111344" s="1"/>
      <c r="J111344" s="1"/>
      <c r="K111344" s="1"/>
      <c r="L111344" s="1"/>
      <c r="M111344" s="1"/>
      <c r="N111344" s="1"/>
      <c r="O111344" s="1"/>
      <c r="P111344" s="1"/>
      <c r="Q111344" s="1"/>
      <c r="R111344" s="1"/>
      <c r="S111344" s="1"/>
      <c r="T111344" s="1"/>
    </row>
    <row r="111345" spans="2:20">
      <c r="B111345" s="27"/>
      <c r="C111345" s="1"/>
      <c r="D111345" s="1"/>
      <c r="E111345" s="1"/>
      <c r="F111345" s="1"/>
      <c r="G111345" s="1"/>
      <c r="H111345" s="1"/>
      <c r="I111345" s="1"/>
      <c r="J111345" s="1"/>
      <c r="K111345" s="1"/>
      <c r="L111345" s="1"/>
      <c r="M111345" s="1"/>
      <c r="N111345" s="1"/>
      <c r="O111345" s="1"/>
      <c r="P111345" s="1"/>
      <c r="Q111345" s="1"/>
      <c r="R111345" s="1"/>
      <c r="S111345" s="1"/>
      <c r="T111345" s="1"/>
    </row>
    <row r="111346" spans="2:20">
      <c r="B111346" s="27"/>
      <c r="C111346" s="1"/>
      <c r="D111346" s="1"/>
      <c r="E111346" s="1"/>
      <c r="F111346" s="1"/>
      <c r="G111346" s="1"/>
      <c r="H111346" s="1"/>
      <c r="I111346" s="1"/>
      <c r="J111346" s="1"/>
      <c r="K111346" s="1"/>
      <c r="L111346" s="1"/>
      <c r="M111346" s="1"/>
      <c r="N111346" s="1"/>
      <c r="O111346" s="1"/>
      <c r="P111346" s="1"/>
      <c r="Q111346" s="1"/>
      <c r="R111346" s="1"/>
      <c r="S111346" s="1"/>
      <c r="T111346" s="1"/>
    </row>
    <row r="111347" spans="2:20">
      <c r="B111347" s="27"/>
      <c r="C111347" s="1"/>
      <c r="D111347" s="1"/>
      <c r="E111347" s="1"/>
      <c r="F111347" s="1"/>
      <c r="G111347" s="1"/>
      <c r="H111347" s="1"/>
      <c r="I111347" s="1"/>
      <c r="J111347" s="1"/>
      <c r="K111347" s="1"/>
      <c r="L111347" s="1"/>
      <c r="M111347" s="1"/>
      <c r="N111347" s="1"/>
      <c r="O111347" s="1"/>
      <c r="P111347" s="1"/>
      <c r="Q111347" s="1"/>
      <c r="R111347" s="1"/>
      <c r="S111347" s="1"/>
      <c r="T111347" s="1"/>
    </row>
    <row r="111348" spans="2:20">
      <c r="B111348" s="27"/>
      <c r="C111348" s="1"/>
      <c r="D111348" s="1"/>
      <c r="E111348" s="1"/>
      <c r="F111348" s="1"/>
      <c r="G111348" s="1"/>
      <c r="H111348" s="1"/>
      <c r="I111348" s="1"/>
      <c r="J111348" s="1"/>
      <c r="K111348" s="1"/>
      <c r="L111348" s="1"/>
      <c r="M111348" s="1"/>
      <c r="N111348" s="1"/>
      <c r="O111348" s="1"/>
      <c r="P111348" s="1"/>
      <c r="Q111348" s="1"/>
      <c r="R111348" s="1"/>
      <c r="S111348" s="1"/>
      <c r="T111348" s="1"/>
    </row>
    <row r="111349" spans="2:20">
      <c r="B111349" s="27"/>
      <c r="C111349" s="1"/>
      <c r="D111349" s="1"/>
      <c r="E111349" s="1"/>
      <c r="F111349" s="1"/>
      <c r="G111349" s="1"/>
      <c r="H111349" s="1"/>
      <c r="I111349" s="1"/>
      <c r="J111349" s="1"/>
      <c r="K111349" s="1"/>
      <c r="L111349" s="1"/>
      <c r="M111349" s="1"/>
      <c r="N111349" s="1"/>
      <c r="O111349" s="1"/>
      <c r="P111349" s="1"/>
      <c r="Q111349" s="1"/>
      <c r="R111349" s="1"/>
      <c r="S111349" s="1"/>
      <c r="T111349" s="1"/>
    </row>
    <row r="111350" spans="2:20">
      <c r="B111350" s="27"/>
      <c r="C111350" s="1"/>
      <c r="D111350" s="1"/>
      <c r="E111350" s="1"/>
      <c r="F111350" s="1"/>
      <c r="G111350" s="1"/>
      <c r="H111350" s="1"/>
      <c r="I111350" s="1"/>
      <c r="J111350" s="1"/>
      <c r="K111350" s="1"/>
      <c r="L111350" s="1"/>
      <c r="M111350" s="1"/>
      <c r="N111350" s="1"/>
      <c r="O111350" s="1"/>
      <c r="P111350" s="1"/>
      <c r="Q111350" s="1"/>
      <c r="R111350" s="1"/>
      <c r="S111350" s="1"/>
      <c r="T111350" s="1"/>
    </row>
    <row r="111351" spans="2:20">
      <c r="B111351" s="27"/>
      <c r="C111351" s="1"/>
      <c r="D111351" s="1"/>
      <c r="E111351" s="1"/>
      <c r="F111351" s="1"/>
      <c r="G111351" s="1"/>
      <c r="H111351" s="1"/>
      <c r="I111351" s="1"/>
      <c r="J111351" s="1"/>
      <c r="K111351" s="1"/>
      <c r="L111351" s="1"/>
      <c r="M111351" s="1"/>
      <c r="N111351" s="1"/>
      <c r="O111351" s="1"/>
      <c r="P111351" s="1"/>
      <c r="Q111351" s="1"/>
      <c r="R111351" s="1"/>
      <c r="S111351" s="1"/>
      <c r="T111351" s="1"/>
    </row>
    <row r="111352" spans="2:20">
      <c r="B111352" s="27"/>
      <c r="C111352" s="1"/>
      <c r="D111352" s="1"/>
      <c r="E111352" s="1"/>
      <c r="F111352" s="1"/>
      <c r="G111352" s="1"/>
      <c r="H111352" s="1"/>
      <c r="I111352" s="1"/>
      <c r="J111352" s="1"/>
      <c r="K111352" s="1"/>
      <c r="L111352" s="1"/>
      <c r="M111352" s="1"/>
      <c r="N111352" s="1"/>
      <c r="O111352" s="1"/>
      <c r="P111352" s="1"/>
      <c r="Q111352" s="1"/>
      <c r="R111352" s="1"/>
      <c r="S111352" s="1"/>
      <c r="T111352" s="1"/>
    </row>
    <row r="111353" spans="2:20">
      <c r="B111353" s="27"/>
      <c r="C111353" s="1"/>
      <c r="D111353" s="1"/>
      <c r="E111353" s="1"/>
      <c r="F111353" s="1"/>
      <c r="G111353" s="1"/>
      <c r="H111353" s="1"/>
      <c r="I111353" s="1"/>
      <c r="J111353" s="1"/>
      <c r="K111353" s="1"/>
      <c r="L111353" s="1"/>
      <c r="M111353" s="1"/>
      <c r="N111353" s="1"/>
      <c r="O111353" s="1"/>
      <c r="P111353" s="1"/>
      <c r="Q111353" s="1"/>
      <c r="R111353" s="1"/>
      <c r="S111353" s="1"/>
      <c r="T111353" s="1"/>
    </row>
    <row r="111354" spans="2:20">
      <c r="B111354" s="27"/>
      <c r="C111354" s="1"/>
      <c r="D111354" s="1"/>
      <c r="E111354" s="1"/>
      <c r="F111354" s="1"/>
      <c r="G111354" s="1"/>
      <c r="H111354" s="1"/>
      <c r="I111354" s="1"/>
      <c r="J111354" s="1"/>
      <c r="K111354" s="1"/>
      <c r="L111354" s="1"/>
      <c r="M111354" s="1"/>
      <c r="N111354" s="1"/>
      <c r="O111354" s="1"/>
      <c r="P111354" s="1"/>
      <c r="Q111354" s="1"/>
      <c r="R111354" s="1"/>
      <c r="S111354" s="1"/>
      <c r="T111354" s="1"/>
    </row>
    <row r="111355" spans="2:20">
      <c r="B111355" s="27"/>
      <c r="C111355" s="1"/>
      <c r="D111355" s="1"/>
      <c r="E111355" s="1"/>
      <c r="F111355" s="1"/>
      <c r="G111355" s="1"/>
      <c r="H111355" s="1"/>
      <c r="I111355" s="1"/>
      <c r="J111355" s="1"/>
      <c r="K111355" s="1"/>
      <c r="L111355" s="1"/>
      <c r="M111355" s="1"/>
      <c r="N111355" s="1"/>
      <c r="O111355" s="1"/>
      <c r="P111355" s="1"/>
      <c r="Q111355" s="1"/>
      <c r="R111355" s="1"/>
      <c r="S111355" s="1"/>
      <c r="T111355" s="1"/>
    </row>
    <row r="111356" spans="2:20">
      <c r="B111356" s="27"/>
      <c r="C111356" s="1"/>
      <c r="D111356" s="1"/>
      <c r="E111356" s="1"/>
      <c r="F111356" s="1"/>
      <c r="G111356" s="1"/>
      <c r="H111356" s="1"/>
      <c r="I111356" s="1"/>
      <c r="J111356" s="1"/>
      <c r="K111356" s="1"/>
      <c r="L111356" s="1"/>
      <c r="M111356" s="1"/>
      <c r="N111356" s="1"/>
      <c r="O111356" s="1"/>
      <c r="P111356" s="1"/>
      <c r="Q111356" s="1"/>
      <c r="R111356" s="1"/>
      <c r="S111356" s="1"/>
      <c r="T111356" s="1"/>
    </row>
    <row r="111357" spans="2:20">
      <c r="B111357" s="27"/>
      <c r="C111357" s="1"/>
      <c r="D111357" s="1"/>
      <c r="E111357" s="1"/>
      <c r="F111357" s="1"/>
      <c r="G111357" s="1"/>
      <c r="H111357" s="1"/>
      <c r="I111357" s="1"/>
      <c r="J111357" s="1"/>
      <c r="K111357" s="1"/>
      <c r="L111357" s="1"/>
      <c r="M111357" s="1"/>
      <c r="N111357" s="1"/>
      <c r="O111357" s="1"/>
      <c r="P111357" s="1"/>
      <c r="Q111357" s="1"/>
      <c r="R111357" s="1"/>
      <c r="S111357" s="1"/>
      <c r="T111357" s="1"/>
    </row>
    <row r="111358" spans="2:20">
      <c r="B111358" s="27"/>
      <c r="C111358" s="1"/>
      <c r="D111358" s="1"/>
      <c r="E111358" s="1"/>
      <c r="F111358" s="1"/>
      <c r="G111358" s="1"/>
      <c r="H111358" s="1"/>
      <c r="I111358" s="1"/>
      <c r="J111358" s="1"/>
      <c r="K111358" s="1"/>
      <c r="L111358" s="1"/>
      <c r="M111358" s="1"/>
      <c r="N111358" s="1"/>
      <c r="O111358" s="1"/>
      <c r="P111358" s="1"/>
      <c r="Q111358" s="1"/>
      <c r="R111358" s="1"/>
      <c r="S111358" s="1"/>
      <c r="T111358" s="1"/>
    </row>
    <row r="111359" spans="2:20">
      <c r="B111359" s="27"/>
      <c r="C111359" s="1"/>
      <c r="D111359" s="1"/>
      <c r="E111359" s="1"/>
      <c r="F111359" s="1"/>
      <c r="G111359" s="1"/>
      <c r="H111359" s="1"/>
      <c r="I111359" s="1"/>
      <c r="J111359" s="1"/>
      <c r="K111359" s="1"/>
      <c r="L111359" s="1"/>
      <c r="M111359" s="1"/>
      <c r="N111359" s="1"/>
      <c r="O111359" s="1"/>
      <c r="P111359" s="1"/>
      <c r="Q111359" s="1"/>
      <c r="R111359" s="1"/>
      <c r="S111359" s="1"/>
      <c r="T111359" s="1"/>
    </row>
    <row r="111360" spans="2:20">
      <c r="B111360" s="27"/>
      <c r="C111360" s="1"/>
      <c r="D111360" s="1"/>
      <c r="E111360" s="1"/>
      <c r="F111360" s="1"/>
      <c r="G111360" s="1"/>
      <c r="H111360" s="1"/>
      <c r="I111360" s="1"/>
      <c r="J111360" s="1"/>
      <c r="K111360" s="1"/>
      <c r="L111360" s="1"/>
      <c r="M111360" s="1"/>
      <c r="N111360" s="1"/>
      <c r="O111360" s="1"/>
      <c r="P111360" s="1"/>
      <c r="Q111360" s="1"/>
      <c r="R111360" s="1"/>
      <c r="S111360" s="1"/>
      <c r="T111360" s="1"/>
    </row>
    <row r="111361" spans="2:20">
      <c r="B111361" s="27"/>
      <c r="C111361" s="1"/>
      <c r="D111361" s="1"/>
      <c r="E111361" s="1"/>
      <c r="F111361" s="1"/>
      <c r="G111361" s="1"/>
      <c r="H111361" s="1"/>
      <c r="I111361" s="1"/>
      <c r="J111361" s="1"/>
      <c r="K111361" s="1"/>
      <c r="L111361" s="1"/>
      <c r="M111361" s="1"/>
      <c r="N111361" s="1"/>
      <c r="O111361" s="1"/>
      <c r="P111361" s="1"/>
      <c r="Q111361" s="1"/>
      <c r="R111361" s="1"/>
      <c r="S111361" s="1"/>
      <c r="T111361" s="1"/>
    </row>
    <row r="111362" spans="2:20">
      <c r="B111362" s="27"/>
      <c r="C111362" s="1"/>
      <c r="D111362" s="1"/>
      <c r="E111362" s="1"/>
      <c r="F111362" s="1"/>
      <c r="G111362" s="1"/>
      <c r="H111362" s="1"/>
      <c r="I111362" s="1"/>
      <c r="J111362" s="1"/>
      <c r="K111362" s="1"/>
      <c r="L111362" s="1"/>
      <c r="M111362" s="1"/>
      <c r="N111362" s="1"/>
      <c r="O111362" s="1"/>
      <c r="P111362" s="1"/>
      <c r="Q111362" s="1"/>
      <c r="R111362" s="1"/>
      <c r="S111362" s="1"/>
      <c r="T111362" s="1"/>
    </row>
    <row r="111363" spans="2:20">
      <c r="B111363" s="27"/>
      <c r="C111363" s="1"/>
      <c r="D111363" s="1"/>
      <c r="E111363" s="1"/>
      <c r="F111363" s="1"/>
      <c r="G111363" s="1"/>
      <c r="H111363" s="1"/>
      <c r="I111363" s="1"/>
      <c r="J111363" s="1"/>
      <c r="K111363" s="1"/>
      <c r="L111363" s="1"/>
      <c r="M111363" s="1"/>
      <c r="N111363" s="1"/>
      <c r="O111363" s="1"/>
      <c r="P111363" s="1"/>
      <c r="Q111363" s="1"/>
      <c r="R111363" s="1"/>
      <c r="S111363" s="1"/>
      <c r="T111363" s="1"/>
    </row>
    <row r="111364" spans="2:20">
      <c r="B111364" s="27"/>
      <c r="C111364" s="1"/>
      <c r="D111364" s="1"/>
      <c r="E111364" s="1"/>
      <c r="F111364" s="1"/>
      <c r="G111364" s="1"/>
      <c r="H111364" s="1"/>
      <c r="I111364" s="1"/>
      <c r="J111364" s="1"/>
      <c r="K111364" s="1"/>
      <c r="L111364" s="1"/>
      <c r="M111364" s="1"/>
      <c r="N111364" s="1"/>
      <c r="O111364" s="1"/>
      <c r="P111364" s="1"/>
      <c r="Q111364" s="1"/>
      <c r="R111364" s="1"/>
      <c r="S111364" s="1"/>
      <c r="T111364" s="1"/>
    </row>
    <row r="111365" spans="2:20">
      <c r="B111365" s="27"/>
      <c r="C111365" s="1"/>
      <c r="D111365" s="1"/>
      <c r="E111365" s="1"/>
      <c r="F111365" s="1"/>
      <c r="G111365" s="1"/>
      <c r="H111365" s="1"/>
      <c r="I111365" s="1"/>
      <c r="J111365" s="1"/>
      <c r="K111365" s="1"/>
      <c r="L111365" s="1"/>
      <c r="M111365" s="1"/>
      <c r="N111365" s="1"/>
      <c r="O111365" s="1"/>
      <c r="P111365" s="1"/>
      <c r="Q111365" s="1"/>
      <c r="R111365" s="1"/>
      <c r="S111365" s="1"/>
      <c r="T111365" s="1"/>
    </row>
    <row r="111366" spans="2:20">
      <c r="B111366" s="27"/>
      <c r="C111366" s="1"/>
      <c r="D111366" s="1"/>
      <c r="E111366" s="1"/>
      <c r="F111366" s="1"/>
      <c r="G111366" s="1"/>
      <c r="H111366" s="1"/>
      <c r="I111366" s="1"/>
      <c r="J111366" s="1"/>
      <c r="K111366" s="1"/>
      <c r="L111366" s="1"/>
      <c r="M111366" s="1"/>
      <c r="N111366" s="1"/>
      <c r="O111366" s="1"/>
      <c r="P111366" s="1"/>
      <c r="Q111366" s="1"/>
      <c r="R111366" s="1"/>
      <c r="S111366" s="1"/>
      <c r="T111366" s="1"/>
    </row>
    <row r="111367" spans="2:20">
      <c r="B111367" s="27"/>
      <c r="C111367" s="1"/>
      <c r="D111367" s="1"/>
      <c r="E111367" s="1"/>
      <c r="F111367" s="1"/>
      <c r="G111367" s="1"/>
      <c r="H111367" s="1"/>
      <c r="I111367" s="1"/>
      <c r="J111367" s="1"/>
      <c r="K111367" s="1"/>
      <c r="L111367" s="1"/>
      <c r="M111367" s="1"/>
      <c r="N111367" s="1"/>
      <c r="O111367" s="1"/>
      <c r="P111367" s="1"/>
      <c r="Q111367" s="1"/>
      <c r="R111367" s="1"/>
      <c r="S111367" s="1"/>
      <c r="T111367" s="1"/>
    </row>
    <row r="111368" spans="2:20">
      <c r="B111368" s="27"/>
      <c r="C111368" s="1"/>
      <c r="D111368" s="1"/>
      <c r="E111368" s="1"/>
      <c r="F111368" s="1"/>
      <c r="G111368" s="1"/>
      <c r="H111368" s="1"/>
      <c r="I111368" s="1"/>
      <c r="J111368" s="1"/>
      <c r="K111368" s="1"/>
      <c r="L111368" s="1"/>
      <c r="M111368" s="1"/>
      <c r="N111368" s="1"/>
      <c r="O111368" s="1"/>
      <c r="P111368" s="1"/>
      <c r="Q111368" s="1"/>
      <c r="R111368" s="1"/>
      <c r="S111368" s="1"/>
      <c r="T111368" s="1"/>
    </row>
    <row r="111369" spans="2:20">
      <c r="B111369" s="27"/>
      <c r="C111369" s="1"/>
      <c r="D111369" s="1"/>
      <c r="E111369" s="1"/>
      <c r="F111369" s="1"/>
      <c r="G111369" s="1"/>
      <c r="H111369" s="1"/>
      <c r="I111369" s="1"/>
      <c r="J111369" s="1"/>
      <c r="K111369" s="1"/>
      <c r="L111369" s="1"/>
      <c r="M111369" s="1"/>
      <c r="N111369" s="1"/>
      <c r="O111369" s="1"/>
      <c r="P111369" s="1"/>
      <c r="Q111369" s="1"/>
      <c r="R111369" s="1"/>
      <c r="S111369" s="1"/>
      <c r="T111369" s="1"/>
    </row>
    <row r="111370" spans="2:20">
      <c r="B111370" s="27"/>
      <c r="C111370" s="1"/>
      <c r="D111370" s="1"/>
      <c r="E111370" s="1"/>
      <c r="F111370" s="1"/>
      <c r="G111370" s="1"/>
      <c r="H111370" s="1"/>
      <c r="I111370" s="1"/>
      <c r="J111370" s="1"/>
      <c r="K111370" s="1"/>
      <c r="L111370" s="1"/>
      <c r="M111370" s="1"/>
      <c r="N111370" s="1"/>
      <c r="O111370" s="1"/>
      <c r="P111370" s="1"/>
      <c r="Q111370" s="1"/>
      <c r="R111370" s="1"/>
      <c r="S111370" s="1"/>
      <c r="T111370" s="1"/>
    </row>
    <row r="111371" spans="2:20">
      <c r="B111371" s="27"/>
      <c r="C111371" s="1"/>
      <c r="D111371" s="1"/>
      <c r="E111371" s="1"/>
      <c r="F111371" s="1"/>
      <c r="G111371" s="1"/>
      <c r="H111371" s="1"/>
      <c r="I111371" s="1"/>
      <c r="J111371" s="1"/>
      <c r="K111371" s="1"/>
      <c r="L111371" s="1"/>
      <c r="M111371" s="1"/>
      <c r="N111371" s="1"/>
      <c r="O111371" s="1"/>
      <c r="P111371" s="1"/>
      <c r="Q111371" s="1"/>
      <c r="R111371" s="1"/>
      <c r="S111371" s="1"/>
      <c r="T111371" s="1"/>
    </row>
    <row r="111372" spans="2:20">
      <c r="B111372" s="27"/>
      <c r="C111372" s="1"/>
      <c r="D111372" s="1"/>
      <c r="E111372" s="1"/>
      <c r="F111372" s="1"/>
      <c r="G111372" s="1"/>
      <c r="H111372" s="1"/>
      <c r="I111372" s="1"/>
      <c r="J111372" s="1"/>
      <c r="K111372" s="1"/>
      <c r="L111372" s="1"/>
      <c r="M111372" s="1"/>
      <c r="N111372" s="1"/>
      <c r="O111372" s="1"/>
      <c r="P111372" s="1"/>
      <c r="Q111372" s="1"/>
      <c r="R111372" s="1"/>
      <c r="S111372" s="1"/>
      <c r="T111372" s="1"/>
    </row>
    <row r="111373" spans="2:20">
      <c r="B111373" s="27"/>
      <c r="C111373" s="1"/>
      <c r="D111373" s="1"/>
      <c r="E111373" s="1"/>
      <c r="F111373" s="1"/>
      <c r="G111373" s="1"/>
      <c r="H111373" s="1"/>
      <c r="I111373" s="1"/>
      <c r="J111373" s="1"/>
      <c r="K111373" s="1"/>
      <c r="L111373" s="1"/>
      <c r="M111373" s="1"/>
      <c r="N111373" s="1"/>
      <c r="O111373" s="1"/>
      <c r="P111373" s="1"/>
      <c r="Q111373" s="1"/>
      <c r="R111373" s="1"/>
      <c r="S111373" s="1"/>
      <c r="T111373" s="1"/>
    </row>
    <row r="111374" spans="2:20">
      <c r="B111374" s="27"/>
      <c r="C111374" s="1"/>
      <c r="D111374" s="1"/>
      <c r="E111374" s="1"/>
      <c r="F111374" s="1"/>
      <c r="G111374" s="1"/>
      <c r="H111374" s="1"/>
      <c r="I111374" s="1"/>
      <c r="J111374" s="1"/>
      <c r="K111374" s="1"/>
      <c r="L111374" s="1"/>
      <c r="M111374" s="1"/>
      <c r="N111374" s="1"/>
      <c r="O111374" s="1"/>
      <c r="P111374" s="1"/>
      <c r="Q111374" s="1"/>
      <c r="R111374" s="1"/>
      <c r="S111374" s="1"/>
      <c r="T111374" s="1"/>
    </row>
    <row r="111375" spans="2:20">
      <c r="B111375" s="27"/>
      <c r="C111375" s="1"/>
      <c r="D111375" s="1"/>
      <c r="E111375" s="1"/>
      <c r="F111375" s="1"/>
      <c r="G111375" s="1"/>
      <c r="H111375" s="1"/>
      <c r="I111375" s="1"/>
      <c r="J111375" s="1"/>
      <c r="K111375" s="1"/>
      <c r="L111375" s="1"/>
      <c r="M111375" s="1"/>
      <c r="N111375" s="1"/>
      <c r="O111375" s="1"/>
      <c r="P111375" s="1"/>
      <c r="Q111375" s="1"/>
      <c r="R111375" s="1"/>
      <c r="S111375" s="1"/>
      <c r="T111375" s="1"/>
    </row>
    <row r="111376" spans="2:20">
      <c r="B111376" s="27"/>
      <c r="C111376" s="1"/>
      <c r="D111376" s="1"/>
      <c r="E111376" s="1"/>
      <c r="F111376" s="1"/>
      <c r="G111376" s="1"/>
      <c r="H111376" s="1"/>
      <c r="I111376" s="1"/>
      <c r="J111376" s="1"/>
      <c r="K111376" s="1"/>
      <c r="L111376" s="1"/>
      <c r="M111376" s="1"/>
      <c r="N111376" s="1"/>
      <c r="O111376" s="1"/>
      <c r="P111376" s="1"/>
      <c r="Q111376" s="1"/>
      <c r="R111376" s="1"/>
      <c r="S111376" s="1"/>
      <c r="T111376" s="1"/>
    </row>
    <row r="111377" spans="2:20">
      <c r="B111377" s="27"/>
      <c r="C111377" s="1"/>
      <c r="D111377" s="1"/>
      <c r="E111377" s="1"/>
      <c r="F111377" s="1"/>
      <c r="G111377" s="1"/>
      <c r="H111377" s="1"/>
      <c r="I111377" s="1"/>
      <c r="J111377" s="1"/>
      <c r="K111377" s="1"/>
      <c r="L111377" s="1"/>
      <c r="M111377" s="1"/>
      <c r="N111377" s="1"/>
      <c r="O111377" s="1"/>
      <c r="P111377" s="1"/>
      <c r="Q111377" s="1"/>
      <c r="R111377" s="1"/>
      <c r="S111377" s="1"/>
      <c r="T111377" s="1"/>
    </row>
    <row r="111378" spans="2:20">
      <c r="B111378" s="27"/>
      <c r="C111378" s="1"/>
      <c r="D111378" s="1"/>
      <c r="E111378" s="1"/>
      <c r="F111378" s="1"/>
      <c r="G111378" s="1"/>
      <c r="H111378" s="1"/>
      <c r="I111378" s="1"/>
      <c r="J111378" s="1"/>
      <c r="K111378" s="1"/>
      <c r="L111378" s="1"/>
      <c r="M111378" s="1"/>
      <c r="N111378" s="1"/>
      <c r="O111378" s="1"/>
      <c r="P111378" s="1"/>
      <c r="Q111378" s="1"/>
      <c r="R111378" s="1"/>
      <c r="S111378" s="1"/>
      <c r="T111378" s="1"/>
    </row>
    <row r="111379" spans="2:20">
      <c r="B111379" s="27"/>
      <c r="C111379" s="1"/>
      <c r="D111379" s="1"/>
      <c r="E111379" s="1"/>
      <c r="F111379" s="1"/>
      <c r="G111379" s="1"/>
      <c r="H111379" s="1"/>
      <c r="I111379" s="1"/>
      <c r="J111379" s="1"/>
      <c r="K111379" s="1"/>
      <c r="L111379" s="1"/>
      <c r="M111379" s="1"/>
      <c r="N111379" s="1"/>
      <c r="O111379" s="1"/>
      <c r="P111379" s="1"/>
      <c r="Q111379" s="1"/>
      <c r="R111379" s="1"/>
      <c r="S111379" s="1"/>
      <c r="T111379" s="1"/>
    </row>
    <row r="111380" spans="2:20">
      <c r="B111380" s="27"/>
      <c r="C111380" s="1"/>
      <c r="D111380" s="1"/>
      <c r="E111380" s="1"/>
      <c r="F111380" s="1"/>
      <c r="G111380" s="1"/>
      <c r="H111380" s="1"/>
      <c r="I111380" s="1"/>
      <c r="J111380" s="1"/>
      <c r="K111380" s="1"/>
      <c r="L111380" s="1"/>
      <c r="M111380" s="1"/>
      <c r="N111380" s="1"/>
      <c r="O111380" s="1"/>
      <c r="P111380" s="1"/>
      <c r="Q111380" s="1"/>
      <c r="R111380" s="1"/>
      <c r="S111380" s="1"/>
      <c r="T111380" s="1"/>
    </row>
    <row r="111381" spans="2:20">
      <c r="B111381" s="27"/>
      <c r="C111381" s="1"/>
      <c r="D111381" s="1"/>
      <c r="E111381" s="1"/>
      <c r="F111381" s="1"/>
      <c r="G111381" s="1"/>
      <c r="H111381" s="1"/>
      <c r="I111381" s="1"/>
      <c r="J111381" s="1"/>
      <c r="K111381" s="1"/>
      <c r="L111381" s="1"/>
      <c r="M111381" s="1"/>
      <c r="N111381" s="1"/>
      <c r="O111381" s="1"/>
      <c r="P111381" s="1"/>
      <c r="Q111381" s="1"/>
      <c r="R111381" s="1"/>
      <c r="S111381" s="1"/>
      <c r="T111381" s="1"/>
    </row>
    <row r="111382" spans="2:20">
      <c r="B111382" s="27"/>
      <c r="C111382" s="1"/>
      <c r="D111382" s="1"/>
      <c r="E111382" s="1"/>
      <c r="F111382" s="1"/>
      <c r="G111382" s="1"/>
      <c r="H111382" s="1"/>
      <c r="I111382" s="1"/>
      <c r="J111382" s="1"/>
      <c r="K111382" s="1"/>
      <c r="L111382" s="1"/>
      <c r="M111382" s="1"/>
      <c r="N111382" s="1"/>
      <c r="O111382" s="1"/>
      <c r="P111382" s="1"/>
      <c r="Q111382" s="1"/>
      <c r="R111382" s="1"/>
      <c r="S111382" s="1"/>
      <c r="T111382" s="1"/>
    </row>
    <row r="111383" spans="2:20">
      <c r="B111383" s="27"/>
      <c r="C111383" s="1"/>
      <c r="D111383" s="1"/>
      <c r="E111383" s="1"/>
      <c r="F111383" s="1"/>
      <c r="G111383" s="1"/>
      <c r="H111383" s="1"/>
      <c r="I111383" s="1"/>
      <c r="J111383" s="1"/>
      <c r="K111383" s="1"/>
      <c r="L111383" s="1"/>
      <c r="M111383" s="1"/>
      <c r="N111383" s="1"/>
      <c r="O111383" s="1"/>
      <c r="P111383" s="1"/>
      <c r="Q111383" s="1"/>
      <c r="R111383" s="1"/>
      <c r="S111383" s="1"/>
      <c r="T111383" s="1"/>
    </row>
    <row r="111384" spans="2:20">
      <c r="B111384" s="27"/>
      <c r="C111384" s="1"/>
      <c r="D111384" s="1"/>
      <c r="E111384" s="1"/>
      <c r="F111384" s="1"/>
      <c r="G111384" s="1"/>
      <c r="H111384" s="1"/>
      <c r="I111384" s="1"/>
      <c r="J111384" s="1"/>
      <c r="K111384" s="1"/>
      <c r="L111384" s="1"/>
      <c r="M111384" s="1"/>
      <c r="N111384" s="1"/>
      <c r="O111384" s="1"/>
      <c r="P111384" s="1"/>
      <c r="Q111384" s="1"/>
      <c r="R111384" s="1"/>
      <c r="S111384" s="1"/>
      <c r="T111384" s="1"/>
    </row>
    <row r="111385" spans="2:20">
      <c r="B111385" s="27"/>
      <c r="C111385" s="1"/>
      <c r="D111385" s="1"/>
      <c r="E111385" s="1"/>
      <c r="F111385" s="1"/>
      <c r="G111385" s="1"/>
      <c r="H111385" s="1"/>
      <c r="I111385" s="1"/>
      <c r="J111385" s="1"/>
      <c r="K111385" s="1"/>
      <c r="L111385" s="1"/>
      <c r="M111385" s="1"/>
      <c r="N111385" s="1"/>
      <c r="O111385" s="1"/>
      <c r="P111385" s="1"/>
      <c r="Q111385" s="1"/>
      <c r="R111385" s="1"/>
      <c r="S111385" s="1"/>
      <c r="T111385" s="1"/>
    </row>
    <row r="111386" spans="2:20">
      <c r="B111386" s="27"/>
      <c r="C111386" s="1"/>
      <c r="D111386" s="1"/>
      <c r="E111386" s="1"/>
      <c r="F111386" s="1"/>
      <c r="G111386" s="1"/>
      <c r="H111386" s="1"/>
      <c r="I111386" s="1"/>
      <c r="J111386" s="1"/>
      <c r="K111386" s="1"/>
      <c r="L111386" s="1"/>
      <c r="M111386" s="1"/>
      <c r="N111386" s="1"/>
      <c r="O111386" s="1"/>
      <c r="P111386" s="1"/>
      <c r="Q111386" s="1"/>
      <c r="R111386" s="1"/>
      <c r="S111386" s="1"/>
      <c r="T111386" s="1"/>
    </row>
    <row r="111387" spans="2:20">
      <c r="B111387" s="27"/>
      <c r="C111387" s="1"/>
      <c r="D111387" s="1"/>
      <c r="E111387" s="1"/>
      <c r="F111387" s="1"/>
      <c r="G111387" s="1"/>
      <c r="H111387" s="1"/>
      <c r="I111387" s="1"/>
      <c r="J111387" s="1"/>
      <c r="K111387" s="1"/>
      <c r="L111387" s="1"/>
      <c r="M111387" s="1"/>
      <c r="N111387" s="1"/>
      <c r="O111387" s="1"/>
      <c r="P111387" s="1"/>
      <c r="Q111387" s="1"/>
      <c r="R111387" s="1"/>
      <c r="S111387" s="1"/>
      <c r="T111387" s="1"/>
    </row>
    <row r="111388" spans="2:20">
      <c r="B111388" s="27"/>
      <c r="C111388" s="1"/>
      <c r="D111388" s="1"/>
      <c r="E111388" s="1"/>
      <c r="F111388" s="1"/>
      <c r="G111388" s="1"/>
      <c r="H111388" s="1"/>
      <c r="I111388" s="1"/>
      <c r="J111388" s="1"/>
      <c r="K111388" s="1"/>
      <c r="L111388" s="1"/>
      <c r="M111388" s="1"/>
      <c r="N111388" s="1"/>
      <c r="O111388" s="1"/>
      <c r="P111388" s="1"/>
      <c r="Q111388" s="1"/>
      <c r="R111388" s="1"/>
      <c r="S111388" s="1"/>
      <c r="T111388" s="1"/>
    </row>
    <row r="111389" spans="2:20">
      <c r="B111389" s="27"/>
      <c r="C111389" s="1"/>
      <c r="D111389" s="1"/>
      <c r="E111389" s="1"/>
      <c r="F111389" s="1"/>
      <c r="G111389" s="1"/>
      <c r="H111389" s="1"/>
      <c r="I111389" s="1"/>
      <c r="J111389" s="1"/>
      <c r="K111389" s="1"/>
      <c r="L111389" s="1"/>
      <c r="M111389" s="1"/>
      <c r="N111389" s="1"/>
      <c r="O111389" s="1"/>
      <c r="P111389" s="1"/>
      <c r="Q111389" s="1"/>
      <c r="R111389" s="1"/>
      <c r="S111389" s="1"/>
      <c r="T111389" s="1"/>
    </row>
    <row r="111390" spans="2:20">
      <c r="B111390" s="27"/>
      <c r="C111390" s="1"/>
      <c r="D111390" s="1"/>
      <c r="E111390" s="1"/>
      <c r="F111390" s="1"/>
      <c r="G111390" s="1"/>
      <c r="H111390" s="1"/>
      <c r="I111390" s="1"/>
      <c r="J111390" s="1"/>
      <c r="K111390" s="1"/>
      <c r="L111390" s="1"/>
      <c r="M111390" s="1"/>
      <c r="N111390" s="1"/>
      <c r="O111390" s="1"/>
      <c r="P111390" s="1"/>
      <c r="Q111390" s="1"/>
      <c r="R111390" s="1"/>
      <c r="S111390" s="1"/>
      <c r="T111390" s="1"/>
    </row>
    <row r="111391" spans="2:20">
      <c r="B111391" s="27"/>
      <c r="C111391" s="1"/>
      <c r="D111391" s="1"/>
      <c r="E111391" s="1"/>
      <c r="F111391" s="1"/>
      <c r="G111391" s="1"/>
      <c r="H111391" s="1"/>
      <c r="I111391" s="1"/>
      <c r="J111391" s="1"/>
      <c r="K111391" s="1"/>
      <c r="L111391" s="1"/>
      <c r="M111391" s="1"/>
      <c r="N111391" s="1"/>
      <c r="O111391" s="1"/>
      <c r="P111391" s="1"/>
      <c r="Q111391" s="1"/>
      <c r="R111391" s="1"/>
      <c r="S111391" s="1"/>
      <c r="T111391" s="1"/>
    </row>
    <row r="111392" spans="2:20">
      <c r="B111392" s="27"/>
      <c r="C111392" s="1"/>
      <c r="D111392" s="1"/>
      <c r="E111392" s="1"/>
      <c r="F111392" s="1"/>
      <c r="G111392" s="1"/>
      <c r="H111392" s="1"/>
      <c r="I111392" s="1"/>
      <c r="J111392" s="1"/>
      <c r="K111392" s="1"/>
      <c r="L111392" s="1"/>
      <c r="M111392" s="1"/>
      <c r="N111392" s="1"/>
      <c r="O111392" s="1"/>
      <c r="P111392" s="1"/>
      <c r="Q111392" s="1"/>
      <c r="R111392" s="1"/>
      <c r="S111392" s="1"/>
      <c r="T111392" s="1"/>
    </row>
    <row r="111393" spans="2:20">
      <c r="B111393" s="27"/>
      <c r="C111393" s="1"/>
      <c r="D111393" s="1"/>
      <c r="E111393" s="1"/>
      <c r="F111393" s="1"/>
      <c r="G111393" s="1"/>
      <c r="H111393" s="1"/>
      <c r="I111393" s="1"/>
      <c r="J111393" s="1"/>
      <c r="K111393" s="1"/>
      <c r="L111393" s="1"/>
      <c r="M111393" s="1"/>
      <c r="N111393" s="1"/>
      <c r="O111393" s="1"/>
      <c r="P111393" s="1"/>
      <c r="Q111393" s="1"/>
      <c r="R111393" s="1"/>
      <c r="S111393" s="1"/>
      <c r="T111393" s="1"/>
    </row>
    <row r="111394" spans="2:20">
      <c r="B111394" s="27"/>
      <c r="C111394" s="1"/>
      <c r="D111394" s="1"/>
      <c r="E111394" s="1"/>
      <c r="F111394" s="1"/>
      <c r="G111394" s="1"/>
      <c r="H111394" s="1"/>
      <c r="I111394" s="1"/>
      <c r="J111394" s="1"/>
      <c r="K111394" s="1"/>
      <c r="L111394" s="1"/>
      <c r="M111394" s="1"/>
      <c r="N111394" s="1"/>
      <c r="O111394" s="1"/>
      <c r="P111394" s="1"/>
      <c r="Q111394" s="1"/>
      <c r="R111394" s="1"/>
      <c r="S111394" s="1"/>
      <c r="T111394" s="1"/>
    </row>
    <row r="111395" spans="2:20">
      <c r="B111395" s="27"/>
      <c r="C111395" s="1"/>
      <c r="D111395" s="1"/>
      <c r="E111395" s="1"/>
      <c r="F111395" s="1"/>
      <c r="G111395" s="1"/>
      <c r="H111395" s="1"/>
      <c r="I111395" s="1"/>
      <c r="J111395" s="1"/>
      <c r="K111395" s="1"/>
      <c r="L111395" s="1"/>
      <c r="M111395" s="1"/>
      <c r="N111395" s="1"/>
      <c r="O111395" s="1"/>
      <c r="P111395" s="1"/>
      <c r="Q111395" s="1"/>
      <c r="R111395" s="1"/>
      <c r="S111395" s="1"/>
      <c r="T111395" s="1"/>
    </row>
    <row r="111396" spans="2:20">
      <c r="B111396" s="27"/>
      <c r="C111396" s="1"/>
      <c r="D111396" s="1"/>
      <c r="E111396" s="1"/>
      <c r="F111396" s="1"/>
      <c r="G111396" s="1"/>
      <c r="H111396" s="1"/>
      <c r="I111396" s="1"/>
      <c r="J111396" s="1"/>
      <c r="K111396" s="1"/>
      <c r="L111396" s="1"/>
      <c r="M111396" s="1"/>
      <c r="N111396" s="1"/>
      <c r="O111396" s="1"/>
      <c r="P111396" s="1"/>
      <c r="Q111396" s="1"/>
      <c r="R111396" s="1"/>
      <c r="S111396" s="1"/>
      <c r="T111396" s="1"/>
    </row>
    <row r="111397" spans="2:20">
      <c r="B111397" s="27"/>
      <c r="C111397" s="1"/>
      <c r="D111397" s="1"/>
      <c r="E111397" s="1"/>
      <c r="F111397" s="1"/>
      <c r="G111397" s="1"/>
      <c r="H111397" s="1"/>
      <c r="I111397" s="1"/>
      <c r="J111397" s="1"/>
      <c r="K111397" s="1"/>
      <c r="L111397" s="1"/>
      <c r="M111397" s="1"/>
      <c r="N111397" s="1"/>
      <c r="O111397" s="1"/>
      <c r="P111397" s="1"/>
      <c r="Q111397" s="1"/>
      <c r="R111397" s="1"/>
      <c r="S111397" s="1"/>
      <c r="T111397" s="1"/>
    </row>
    <row r="111398" spans="2:20">
      <c r="B111398" s="27"/>
      <c r="C111398" s="1"/>
      <c r="D111398" s="1"/>
      <c r="E111398" s="1"/>
      <c r="F111398" s="1"/>
      <c r="G111398" s="1"/>
      <c r="H111398" s="1"/>
      <c r="I111398" s="1"/>
      <c r="J111398" s="1"/>
      <c r="K111398" s="1"/>
      <c r="L111398" s="1"/>
      <c r="M111398" s="1"/>
      <c r="N111398" s="1"/>
      <c r="O111398" s="1"/>
      <c r="P111398" s="1"/>
      <c r="Q111398" s="1"/>
      <c r="R111398" s="1"/>
      <c r="S111398" s="1"/>
      <c r="T111398" s="1"/>
    </row>
    <row r="111399" spans="2:20">
      <c r="B111399" s="27"/>
      <c r="C111399" s="1"/>
      <c r="D111399" s="1"/>
      <c r="E111399" s="1"/>
      <c r="F111399" s="1"/>
      <c r="G111399" s="1"/>
      <c r="H111399" s="1"/>
      <c r="I111399" s="1"/>
      <c r="J111399" s="1"/>
      <c r="K111399" s="1"/>
      <c r="L111399" s="1"/>
      <c r="M111399" s="1"/>
      <c r="N111399" s="1"/>
      <c r="O111399" s="1"/>
      <c r="P111399" s="1"/>
      <c r="Q111399" s="1"/>
      <c r="R111399" s="1"/>
      <c r="S111399" s="1"/>
      <c r="T111399" s="1"/>
    </row>
    <row r="111400" spans="2:20">
      <c r="B111400" s="27"/>
      <c r="C111400" s="1"/>
      <c r="D111400" s="1"/>
      <c r="E111400" s="1"/>
      <c r="F111400" s="1"/>
      <c r="G111400" s="1"/>
      <c r="H111400" s="1"/>
      <c r="I111400" s="1"/>
      <c r="J111400" s="1"/>
      <c r="K111400" s="1"/>
      <c r="L111400" s="1"/>
      <c r="M111400" s="1"/>
      <c r="N111400" s="1"/>
      <c r="O111400" s="1"/>
      <c r="P111400" s="1"/>
      <c r="Q111400" s="1"/>
      <c r="R111400" s="1"/>
      <c r="S111400" s="1"/>
      <c r="T111400" s="1"/>
    </row>
    <row r="111401" spans="2:20">
      <c r="B111401" s="27"/>
      <c r="C111401" s="1"/>
      <c r="D111401" s="1"/>
      <c r="E111401" s="1"/>
      <c r="F111401" s="1"/>
      <c r="G111401" s="1"/>
      <c r="H111401" s="1"/>
      <c r="I111401" s="1"/>
      <c r="J111401" s="1"/>
      <c r="K111401" s="1"/>
      <c r="L111401" s="1"/>
      <c r="M111401" s="1"/>
      <c r="N111401" s="1"/>
      <c r="O111401" s="1"/>
      <c r="P111401" s="1"/>
      <c r="Q111401" s="1"/>
      <c r="R111401" s="1"/>
      <c r="S111401" s="1"/>
      <c r="T111401" s="1"/>
    </row>
    <row r="111402" spans="2:20">
      <c r="B111402" s="27"/>
      <c r="C111402" s="1"/>
      <c r="D111402" s="1"/>
      <c r="E111402" s="1"/>
      <c r="F111402" s="1"/>
      <c r="G111402" s="1"/>
      <c r="H111402" s="1"/>
      <c r="I111402" s="1"/>
      <c r="J111402" s="1"/>
      <c r="K111402" s="1"/>
      <c r="L111402" s="1"/>
      <c r="M111402" s="1"/>
      <c r="N111402" s="1"/>
      <c r="O111402" s="1"/>
      <c r="P111402" s="1"/>
      <c r="Q111402" s="1"/>
      <c r="R111402" s="1"/>
      <c r="S111402" s="1"/>
      <c r="T111402" s="1"/>
    </row>
    <row r="111403" spans="2:20">
      <c r="B111403" s="27"/>
      <c r="C111403" s="1"/>
      <c r="D111403" s="1"/>
      <c r="E111403" s="1"/>
      <c r="F111403" s="1"/>
      <c r="G111403" s="1"/>
      <c r="H111403" s="1"/>
      <c r="I111403" s="1"/>
      <c r="J111403" s="1"/>
      <c r="K111403" s="1"/>
      <c r="L111403" s="1"/>
      <c r="M111403" s="1"/>
      <c r="N111403" s="1"/>
      <c r="O111403" s="1"/>
      <c r="P111403" s="1"/>
      <c r="Q111403" s="1"/>
      <c r="R111403" s="1"/>
      <c r="S111403" s="1"/>
      <c r="T111403" s="1"/>
    </row>
    <row r="111404" spans="2:20">
      <c r="B111404" s="27"/>
      <c r="C111404" s="1"/>
      <c r="D111404" s="1"/>
      <c r="E111404" s="1"/>
      <c r="F111404" s="1"/>
      <c r="G111404" s="1"/>
      <c r="H111404" s="1"/>
      <c r="I111404" s="1"/>
      <c r="J111404" s="1"/>
      <c r="K111404" s="1"/>
      <c r="L111404" s="1"/>
      <c r="M111404" s="1"/>
      <c r="N111404" s="1"/>
      <c r="O111404" s="1"/>
      <c r="P111404" s="1"/>
      <c r="Q111404" s="1"/>
      <c r="R111404" s="1"/>
      <c r="S111404" s="1"/>
      <c r="T111404" s="1"/>
    </row>
    <row r="111405" spans="2:20">
      <c r="B111405" s="27"/>
      <c r="C111405" s="1"/>
      <c r="D111405" s="1"/>
      <c r="E111405" s="1"/>
      <c r="F111405" s="1"/>
      <c r="G111405" s="1"/>
      <c r="H111405" s="1"/>
      <c r="I111405" s="1"/>
      <c r="J111405" s="1"/>
      <c r="K111405" s="1"/>
      <c r="L111405" s="1"/>
      <c r="M111405" s="1"/>
      <c r="N111405" s="1"/>
      <c r="O111405" s="1"/>
      <c r="P111405" s="1"/>
      <c r="Q111405" s="1"/>
      <c r="R111405" s="1"/>
      <c r="S111405" s="1"/>
      <c r="T111405" s="1"/>
    </row>
    <row r="111406" spans="2:20">
      <c r="B111406" s="27"/>
      <c r="C111406" s="1"/>
      <c r="D111406" s="1"/>
      <c r="E111406" s="1"/>
      <c r="F111406" s="1"/>
      <c r="G111406" s="1"/>
      <c r="H111406" s="1"/>
      <c r="I111406" s="1"/>
      <c r="J111406" s="1"/>
      <c r="K111406" s="1"/>
      <c r="L111406" s="1"/>
      <c r="M111406" s="1"/>
      <c r="N111406" s="1"/>
      <c r="O111406" s="1"/>
      <c r="P111406" s="1"/>
      <c r="Q111406" s="1"/>
      <c r="R111406" s="1"/>
      <c r="S111406" s="1"/>
      <c r="T111406" s="1"/>
    </row>
    <row r="111407" spans="2:20">
      <c r="B111407" s="27"/>
      <c r="C111407" s="1"/>
      <c r="D111407" s="1"/>
      <c r="E111407" s="1"/>
      <c r="F111407" s="1"/>
      <c r="G111407" s="1"/>
      <c r="H111407" s="1"/>
      <c r="I111407" s="1"/>
      <c r="J111407" s="1"/>
      <c r="K111407" s="1"/>
      <c r="L111407" s="1"/>
      <c r="M111407" s="1"/>
      <c r="N111407" s="1"/>
      <c r="O111407" s="1"/>
      <c r="P111407" s="1"/>
      <c r="Q111407" s="1"/>
      <c r="R111407" s="1"/>
      <c r="S111407" s="1"/>
      <c r="T111407" s="1"/>
    </row>
    <row r="111408" spans="2:20">
      <c r="B111408" s="27"/>
      <c r="C111408" s="1"/>
      <c r="D111408" s="1"/>
      <c r="E111408" s="1"/>
      <c r="F111408" s="1"/>
      <c r="G111408" s="1"/>
      <c r="H111408" s="1"/>
      <c r="I111408" s="1"/>
      <c r="J111408" s="1"/>
      <c r="K111408" s="1"/>
      <c r="L111408" s="1"/>
      <c r="M111408" s="1"/>
      <c r="N111408" s="1"/>
      <c r="O111408" s="1"/>
      <c r="P111408" s="1"/>
      <c r="Q111408" s="1"/>
      <c r="R111408" s="1"/>
      <c r="S111408" s="1"/>
      <c r="T111408" s="1"/>
    </row>
    <row r="111409" spans="2:20">
      <c r="B111409" s="27"/>
      <c r="C111409" s="1"/>
      <c r="D111409" s="1"/>
      <c r="E111409" s="1"/>
      <c r="F111409" s="1"/>
      <c r="G111409" s="1"/>
      <c r="H111409" s="1"/>
      <c r="I111409" s="1"/>
      <c r="J111409" s="1"/>
      <c r="K111409" s="1"/>
      <c r="L111409" s="1"/>
      <c r="M111409" s="1"/>
      <c r="N111409" s="1"/>
      <c r="O111409" s="1"/>
      <c r="P111409" s="1"/>
      <c r="Q111409" s="1"/>
      <c r="R111409" s="1"/>
      <c r="S111409" s="1"/>
      <c r="T111409" s="1"/>
    </row>
    <row r="111410" spans="2:20">
      <c r="B111410" s="27"/>
      <c r="C111410" s="1"/>
      <c r="D111410" s="1"/>
      <c r="E111410" s="1"/>
      <c r="F111410" s="1"/>
      <c r="G111410" s="1"/>
      <c r="H111410" s="1"/>
      <c r="I111410" s="1"/>
      <c r="J111410" s="1"/>
      <c r="K111410" s="1"/>
      <c r="L111410" s="1"/>
      <c r="M111410" s="1"/>
      <c r="N111410" s="1"/>
      <c r="O111410" s="1"/>
      <c r="P111410" s="1"/>
      <c r="Q111410" s="1"/>
      <c r="R111410" s="1"/>
      <c r="S111410" s="1"/>
      <c r="T111410" s="1"/>
    </row>
    <row r="111411" spans="2:20">
      <c r="B111411" s="27"/>
      <c r="C111411" s="1"/>
      <c r="D111411" s="1"/>
      <c r="E111411" s="1"/>
      <c r="F111411" s="1"/>
      <c r="G111411" s="1"/>
      <c r="H111411" s="1"/>
      <c r="I111411" s="1"/>
      <c r="J111411" s="1"/>
      <c r="K111411" s="1"/>
      <c r="L111411" s="1"/>
      <c r="M111411" s="1"/>
      <c r="N111411" s="1"/>
      <c r="O111411" s="1"/>
      <c r="P111411" s="1"/>
      <c r="Q111411" s="1"/>
      <c r="R111411" s="1"/>
      <c r="S111411" s="1"/>
      <c r="T111411" s="1"/>
    </row>
    <row r="111412" spans="2:20">
      <c r="B111412" s="27"/>
      <c r="C111412" s="1"/>
      <c r="D111412" s="1"/>
      <c r="E111412" s="1"/>
      <c r="F111412" s="1"/>
      <c r="G111412" s="1"/>
      <c r="H111412" s="1"/>
      <c r="I111412" s="1"/>
      <c r="J111412" s="1"/>
      <c r="K111412" s="1"/>
      <c r="L111412" s="1"/>
      <c r="M111412" s="1"/>
      <c r="N111412" s="1"/>
      <c r="O111412" s="1"/>
      <c r="P111412" s="1"/>
      <c r="Q111412" s="1"/>
      <c r="R111412" s="1"/>
      <c r="S111412" s="1"/>
      <c r="T111412" s="1"/>
    </row>
    <row r="111413" spans="2:20">
      <c r="B111413" s="27"/>
      <c r="C111413" s="1"/>
      <c r="D111413" s="1"/>
      <c r="E111413" s="1"/>
      <c r="F111413" s="1"/>
      <c r="G111413" s="1"/>
      <c r="H111413" s="1"/>
      <c r="I111413" s="1"/>
      <c r="J111413" s="1"/>
      <c r="K111413" s="1"/>
      <c r="L111413" s="1"/>
      <c r="M111413" s="1"/>
      <c r="N111413" s="1"/>
      <c r="O111413" s="1"/>
      <c r="P111413" s="1"/>
      <c r="Q111413" s="1"/>
      <c r="R111413" s="1"/>
      <c r="S111413" s="1"/>
      <c r="T111413" s="1"/>
    </row>
    <row r="111414" spans="2:20">
      <c r="B111414" s="27"/>
      <c r="C111414" s="1"/>
      <c r="D111414" s="1"/>
      <c r="E111414" s="1"/>
      <c r="F111414" s="1"/>
      <c r="G111414" s="1"/>
      <c r="H111414" s="1"/>
      <c r="I111414" s="1"/>
      <c r="J111414" s="1"/>
      <c r="K111414" s="1"/>
      <c r="L111414" s="1"/>
      <c r="M111414" s="1"/>
      <c r="N111414" s="1"/>
      <c r="O111414" s="1"/>
      <c r="P111414" s="1"/>
      <c r="Q111414" s="1"/>
      <c r="R111414" s="1"/>
      <c r="S111414" s="1"/>
      <c r="T111414" s="1"/>
    </row>
    <row r="111415" spans="2:20">
      <c r="B111415" s="27"/>
      <c r="C111415" s="1"/>
      <c r="D111415" s="1"/>
      <c r="E111415" s="1"/>
      <c r="F111415" s="1"/>
      <c r="G111415" s="1"/>
      <c r="H111415" s="1"/>
      <c r="I111415" s="1"/>
      <c r="J111415" s="1"/>
      <c r="K111415" s="1"/>
      <c r="L111415" s="1"/>
      <c r="M111415" s="1"/>
      <c r="N111415" s="1"/>
      <c r="O111415" s="1"/>
      <c r="P111415" s="1"/>
      <c r="Q111415" s="1"/>
      <c r="R111415" s="1"/>
      <c r="S111415" s="1"/>
      <c r="T111415" s="1"/>
    </row>
    <row r="111416" spans="2:20">
      <c r="B111416" s="27"/>
      <c r="C111416" s="1"/>
      <c r="D111416" s="1"/>
      <c r="E111416" s="1"/>
      <c r="F111416" s="1"/>
      <c r="G111416" s="1"/>
      <c r="H111416" s="1"/>
      <c r="I111416" s="1"/>
      <c r="J111416" s="1"/>
      <c r="K111416" s="1"/>
      <c r="L111416" s="1"/>
      <c r="M111416" s="1"/>
      <c r="N111416" s="1"/>
      <c r="O111416" s="1"/>
      <c r="P111416" s="1"/>
      <c r="Q111416" s="1"/>
      <c r="R111416" s="1"/>
      <c r="S111416" s="1"/>
      <c r="T111416" s="1"/>
    </row>
    <row r="111417" spans="2:20">
      <c r="B111417" s="27"/>
      <c r="C111417" s="1"/>
      <c r="D111417" s="1"/>
      <c r="E111417" s="1"/>
      <c r="F111417" s="1"/>
      <c r="G111417" s="1"/>
      <c r="H111417" s="1"/>
      <c r="I111417" s="1"/>
      <c r="J111417" s="1"/>
      <c r="K111417" s="1"/>
      <c r="L111417" s="1"/>
      <c r="M111417" s="1"/>
      <c r="N111417" s="1"/>
      <c r="O111417" s="1"/>
      <c r="P111417" s="1"/>
      <c r="Q111417" s="1"/>
      <c r="R111417" s="1"/>
      <c r="S111417" s="1"/>
      <c r="T111417" s="1"/>
    </row>
    <row r="111418" spans="2:20">
      <c r="B111418" s="27"/>
      <c r="C111418" s="1"/>
      <c r="D111418" s="1"/>
      <c r="E111418" s="1"/>
      <c r="F111418" s="1"/>
      <c r="G111418" s="1"/>
      <c r="H111418" s="1"/>
      <c r="I111418" s="1"/>
      <c r="J111418" s="1"/>
      <c r="K111418" s="1"/>
      <c r="L111418" s="1"/>
      <c r="M111418" s="1"/>
      <c r="N111418" s="1"/>
      <c r="O111418" s="1"/>
      <c r="P111418" s="1"/>
      <c r="Q111418" s="1"/>
      <c r="R111418" s="1"/>
      <c r="S111418" s="1"/>
      <c r="T111418" s="1"/>
    </row>
    <row r="111419" spans="2:20">
      <c r="B111419" s="27"/>
      <c r="C111419" s="1"/>
      <c r="D111419" s="1"/>
      <c r="E111419" s="1"/>
      <c r="F111419" s="1"/>
      <c r="G111419" s="1"/>
      <c r="H111419" s="1"/>
      <c r="I111419" s="1"/>
      <c r="J111419" s="1"/>
      <c r="K111419" s="1"/>
      <c r="L111419" s="1"/>
      <c r="M111419" s="1"/>
      <c r="N111419" s="1"/>
      <c r="O111419" s="1"/>
      <c r="P111419" s="1"/>
      <c r="Q111419" s="1"/>
      <c r="R111419" s="1"/>
      <c r="S111419" s="1"/>
      <c r="T111419" s="1"/>
    </row>
    <row r="111420" spans="2:20">
      <c r="B111420" s="27"/>
      <c r="C111420" s="1"/>
      <c r="D111420" s="1"/>
      <c r="E111420" s="1"/>
      <c r="F111420" s="1"/>
      <c r="G111420" s="1"/>
      <c r="H111420" s="1"/>
      <c r="I111420" s="1"/>
      <c r="J111420" s="1"/>
      <c r="K111420" s="1"/>
      <c r="L111420" s="1"/>
      <c r="M111420" s="1"/>
      <c r="N111420" s="1"/>
      <c r="O111420" s="1"/>
      <c r="P111420" s="1"/>
      <c r="Q111420" s="1"/>
      <c r="R111420" s="1"/>
      <c r="S111420" s="1"/>
      <c r="T111420" s="1"/>
    </row>
    <row r="111421" spans="2:20">
      <c r="B111421" s="27"/>
      <c r="C111421" s="1"/>
      <c r="D111421" s="1"/>
      <c r="E111421" s="1"/>
      <c r="F111421" s="1"/>
      <c r="G111421" s="1"/>
      <c r="H111421" s="1"/>
      <c r="I111421" s="1"/>
      <c r="J111421" s="1"/>
      <c r="K111421" s="1"/>
      <c r="L111421" s="1"/>
      <c r="M111421" s="1"/>
      <c r="N111421" s="1"/>
      <c r="O111421" s="1"/>
      <c r="P111421" s="1"/>
      <c r="Q111421" s="1"/>
      <c r="R111421" s="1"/>
      <c r="S111421" s="1"/>
      <c r="T111421" s="1"/>
    </row>
    <row r="111422" spans="2:20">
      <c r="B111422" s="27"/>
      <c r="C111422" s="1"/>
      <c r="D111422" s="1"/>
      <c r="E111422" s="1"/>
      <c r="F111422" s="1"/>
      <c r="G111422" s="1"/>
      <c r="H111422" s="1"/>
      <c r="I111422" s="1"/>
      <c r="J111422" s="1"/>
      <c r="K111422" s="1"/>
      <c r="L111422" s="1"/>
      <c r="M111422" s="1"/>
      <c r="N111422" s="1"/>
      <c r="O111422" s="1"/>
      <c r="P111422" s="1"/>
      <c r="Q111422" s="1"/>
      <c r="R111422" s="1"/>
      <c r="S111422" s="1"/>
      <c r="T111422" s="1"/>
    </row>
    <row r="111423" spans="2:20">
      <c r="B111423" s="27"/>
      <c r="C111423" s="1"/>
      <c r="D111423" s="1"/>
      <c r="E111423" s="1"/>
      <c r="F111423" s="1"/>
      <c r="G111423" s="1"/>
      <c r="H111423" s="1"/>
      <c r="I111423" s="1"/>
      <c r="J111423" s="1"/>
      <c r="K111423" s="1"/>
      <c r="L111423" s="1"/>
      <c r="M111423" s="1"/>
      <c r="N111423" s="1"/>
      <c r="O111423" s="1"/>
      <c r="P111423" s="1"/>
      <c r="Q111423" s="1"/>
      <c r="R111423" s="1"/>
      <c r="S111423" s="1"/>
      <c r="T111423" s="1"/>
    </row>
    <row r="111424" spans="2:20">
      <c r="B111424" s="27"/>
      <c r="C111424" s="1"/>
      <c r="D111424" s="1"/>
      <c r="E111424" s="1"/>
      <c r="F111424" s="1"/>
      <c r="G111424" s="1"/>
      <c r="H111424" s="1"/>
      <c r="I111424" s="1"/>
      <c r="J111424" s="1"/>
      <c r="K111424" s="1"/>
      <c r="L111424" s="1"/>
      <c r="M111424" s="1"/>
      <c r="N111424" s="1"/>
      <c r="O111424" s="1"/>
      <c r="P111424" s="1"/>
      <c r="Q111424" s="1"/>
      <c r="R111424" s="1"/>
      <c r="S111424" s="1"/>
      <c r="T111424" s="1"/>
    </row>
    <row r="111425" spans="2:20">
      <c r="B111425" s="27"/>
      <c r="C111425" s="1"/>
      <c r="D111425" s="1"/>
      <c r="E111425" s="1"/>
      <c r="F111425" s="1"/>
      <c r="G111425" s="1"/>
      <c r="H111425" s="1"/>
      <c r="I111425" s="1"/>
      <c r="J111425" s="1"/>
      <c r="K111425" s="1"/>
      <c r="L111425" s="1"/>
      <c r="M111425" s="1"/>
      <c r="N111425" s="1"/>
      <c r="O111425" s="1"/>
      <c r="P111425" s="1"/>
      <c r="Q111425" s="1"/>
      <c r="R111425" s="1"/>
      <c r="S111425" s="1"/>
      <c r="T111425" s="1"/>
    </row>
    <row r="111426" spans="2:20">
      <c r="B111426" s="27"/>
      <c r="C111426" s="1"/>
      <c r="D111426" s="1"/>
      <c r="E111426" s="1"/>
      <c r="F111426" s="1"/>
      <c r="G111426" s="1"/>
      <c r="H111426" s="1"/>
      <c r="I111426" s="1"/>
      <c r="J111426" s="1"/>
      <c r="K111426" s="1"/>
      <c r="L111426" s="1"/>
      <c r="M111426" s="1"/>
      <c r="N111426" s="1"/>
      <c r="O111426" s="1"/>
      <c r="P111426" s="1"/>
      <c r="Q111426" s="1"/>
      <c r="R111426" s="1"/>
      <c r="S111426" s="1"/>
      <c r="T111426" s="1"/>
    </row>
    <row r="111427" spans="2:20">
      <c r="B111427" s="27"/>
      <c r="C111427" s="1"/>
      <c r="D111427" s="1"/>
      <c r="E111427" s="1"/>
      <c r="F111427" s="1"/>
      <c r="G111427" s="1"/>
      <c r="H111427" s="1"/>
      <c r="I111427" s="1"/>
      <c r="J111427" s="1"/>
      <c r="K111427" s="1"/>
      <c r="L111427" s="1"/>
      <c r="M111427" s="1"/>
      <c r="N111427" s="1"/>
      <c r="O111427" s="1"/>
      <c r="P111427" s="1"/>
      <c r="Q111427" s="1"/>
      <c r="R111427" s="1"/>
      <c r="S111427" s="1"/>
      <c r="T111427" s="1"/>
    </row>
    <row r="111428" spans="2:20">
      <c r="B111428" s="27"/>
      <c r="C111428" s="1"/>
      <c r="D111428" s="1"/>
      <c r="E111428" s="1"/>
      <c r="F111428" s="1"/>
      <c r="G111428" s="1"/>
      <c r="H111428" s="1"/>
      <c r="I111428" s="1"/>
      <c r="J111428" s="1"/>
      <c r="K111428" s="1"/>
      <c r="L111428" s="1"/>
      <c r="M111428" s="1"/>
      <c r="N111428" s="1"/>
      <c r="O111428" s="1"/>
      <c r="P111428" s="1"/>
      <c r="Q111428" s="1"/>
      <c r="R111428" s="1"/>
      <c r="S111428" s="1"/>
      <c r="T111428" s="1"/>
    </row>
    <row r="111429" spans="2:20">
      <c r="B111429" s="27"/>
      <c r="C111429" s="1"/>
      <c r="D111429" s="1"/>
      <c r="E111429" s="1"/>
      <c r="F111429" s="1"/>
      <c r="G111429" s="1"/>
      <c r="H111429" s="1"/>
      <c r="I111429" s="1"/>
      <c r="J111429" s="1"/>
      <c r="K111429" s="1"/>
      <c r="L111429" s="1"/>
      <c r="M111429" s="1"/>
      <c r="N111429" s="1"/>
      <c r="O111429" s="1"/>
      <c r="P111429" s="1"/>
      <c r="Q111429" s="1"/>
      <c r="R111429" s="1"/>
      <c r="S111429" s="1"/>
      <c r="T111429" s="1"/>
    </row>
    <row r="111430" spans="2:20">
      <c r="B111430" s="27"/>
      <c r="C111430" s="1"/>
      <c r="D111430" s="1"/>
      <c r="E111430" s="1"/>
      <c r="F111430" s="1"/>
      <c r="G111430" s="1"/>
      <c r="H111430" s="1"/>
      <c r="I111430" s="1"/>
      <c r="J111430" s="1"/>
      <c r="K111430" s="1"/>
      <c r="L111430" s="1"/>
      <c r="M111430" s="1"/>
      <c r="N111430" s="1"/>
      <c r="O111430" s="1"/>
      <c r="P111430" s="1"/>
      <c r="Q111430" s="1"/>
      <c r="R111430" s="1"/>
      <c r="S111430" s="1"/>
      <c r="T111430" s="1"/>
    </row>
    <row r="111431" spans="2:20">
      <c r="B111431" s="27"/>
      <c r="C111431" s="1"/>
      <c r="D111431" s="1"/>
      <c r="E111431" s="1"/>
      <c r="F111431" s="1"/>
      <c r="G111431" s="1"/>
      <c r="H111431" s="1"/>
      <c r="I111431" s="1"/>
      <c r="J111431" s="1"/>
      <c r="K111431" s="1"/>
      <c r="L111431" s="1"/>
      <c r="M111431" s="1"/>
      <c r="N111431" s="1"/>
      <c r="O111431" s="1"/>
      <c r="P111431" s="1"/>
      <c r="Q111431" s="1"/>
      <c r="R111431" s="1"/>
      <c r="S111431" s="1"/>
      <c r="T111431" s="1"/>
    </row>
    <row r="111432" spans="2:20">
      <c r="B111432" s="27"/>
      <c r="C111432" s="1"/>
      <c r="D111432" s="1"/>
      <c r="E111432" s="1"/>
      <c r="F111432" s="1"/>
      <c r="G111432" s="1"/>
      <c r="H111432" s="1"/>
      <c r="I111432" s="1"/>
      <c r="J111432" s="1"/>
      <c r="K111432" s="1"/>
      <c r="L111432" s="1"/>
      <c r="M111432" s="1"/>
      <c r="N111432" s="1"/>
      <c r="O111432" s="1"/>
      <c r="P111432" s="1"/>
      <c r="Q111432" s="1"/>
      <c r="R111432" s="1"/>
      <c r="S111432" s="1"/>
      <c r="T111432" s="1"/>
    </row>
    <row r="111433" spans="2:20">
      <c r="B111433" s="27"/>
      <c r="C111433" s="1"/>
      <c r="D111433" s="1"/>
      <c r="E111433" s="1"/>
      <c r="F111433" s="1"/>
      <c r="G111433" s="1"/>
      <c r="H111433" s="1"/>
      <c r="I111433" s="1"/>
      <c r="J111433" s="1"/>
      <c r="K111433" s="1"/>
      <c r="L111433" s="1"/>
      <c r="M111433" s="1"/>
      <c r="N111433" s="1"/>
      <c r="O111433" s="1"/>
      <c r="P111433" s="1"/>
      <c r="Q111433" s="1"/>
      <c r="R111433" s="1"/>
      <c r="S111433" s="1"/>
      <c r="T111433" s="1"/>
    </row>
    <row r="111434" spans="2:20">
      <c r="B111434" s="27"/>
      <c r="C111434" s="1"/>
      <c r="D111434" s="1"/>
      <c r="E111434" s="1"/>
      <c r="F111434" s="1"/>
      <c r="G111434" s="1"/>
      <c r="H111434" s="1"/>
      <c r="I111434" s="1"/>
      <c r="J111434" s="1"/>
      <c r="K111434" s="1"/>
      <c r="L111434" s="1"/>
      <c r="M111434" s="1"/>
      <c r="N111434" s="1"/>
      <c r="O111434" s="1"/>
      <c r="P111434" s="1"/>
      <c r="Q111434" s="1"/>
      <c r="R111434" s="1"/>
      <c r="S111434" s="1"/>
      <c r="T111434" s="1"/>
    </row>
    <row r="111435" spans="2:20">
      <c r="B111435" s="27"/>
      <c r="C111435" s="1"/>
      <c r="D111435" s="1"/>
      <c r="E111435" s="1"/>
      <c r="F111435" s="1"/>
      <c r="G111435" s="1"/>
      <c r="H111435" s="1"/>
      <c r="I111435" s="1"/>
      <c r="J111435" s="1"/>
      <c r="K111435" s="1"/>
      <c r="L111435" s="1"/>
      <c r="M111435" s="1"/>
      <c r="N111435" s="1"/>
      <c r="O111435" s="1"/>
      <c r="P111435" s="1"/>
      <c r="Q111435" s="1"/>
      <c r="R111435" s="1"/>
      <c r="S111435" s="1"/>
      <c r="T111435" s="1"/>
    </row>
    <row r="111436" spans="2:20">
      <c r="B111436" s="27"/>
      <c r="C111436" s="1"/>
      <c r="D111436" s="1"/>
      <c r="E111436" s="1"/>
      <c r="F111436" s="1"/>
      <c r="G111436" s="1"/>
      <c r="H111436" s="1"/>
      <c r="I111436" s="1"/>
      <c r="J111436" s="1"/>
      <c r="K111436" s="1"/>
      <c r="L111436" s="1"/>
      <c r="M111436" s="1"/>
      <c r="N111436" s="1"/>
      <c r="O111436" s="1"/>
      <c r="P111436" s="1"/>
      <c r="Q111436" s="1"/>
      <c r="R111436" s="1"/>
      <c r="S111436" s="1"/>
      <c r="T111436" s="1"/>
    </row>
    <row r="111437" spans="2:20">
      <c r="B111437" s="27"/>
      <c r="C111437" s="1"/>
      <c r="D111437" s="1"/>
      <c r="E111437" s="1"/>
      <c r="F111437" s="1"/>
      <c r="G111437" s="1"/>
      <c r="H111437" s="1"/>
      <c r="I111437" s="1"/>
      <c r="J111437" s="1"/>
      <c r="K111437" s="1"/>
      <c r="L111437" s="1"/>
      <c r="M111437" s="1"/>
      <c r="N111437" s="1"/>
      <c r="O111437" s="1"/>
      <c r="P111437" s="1"/>
      <c r="Q111437" s="1"/>
      <c r="R111437" s="1"/>
      <c r="S111437" s="1"/>
      <c r="T111437" s="1"/>
    </row>
    <row r="111438" spans="2:20">
      <c r="B111438" s="27"/>
      <c r="C111438" s="1"/>
      <c r="D111438" s="1"/>
      <c r="E111438" s="1"/>
      <c r="F111438" s="1"/>
      <c r="G111438" s="1"/>
      <c r="H111438" s="1"/>
      <c r="I111438" s="1"/>
      <c r="J111438" s="1"/>
      <c r="K111438" s="1"/>
      <c r="L111438" s="1"/>
      <c r="M111438" s="1"/>
      <c r="N111438" s="1"/>
      <c r="O111438" s="1"/>
      <c r="P111438" s="1"/>
      <c r="Q111438" s="1"/>
      <c r="R111438" s="1"/>
      <c r="S111438" s="1"/>
      <c r="T111438" s="1"/>
    </row>
    <row r="111439" spans="2:20">
      <c r="B111439" s="27"/>
      <c r="C111439" s="1"/>
      <c r="D111439" s="1"/>
      <c r="E111439" s="1"/>
      <c r="F111439" s="1"/>
      <c r="G111439" s="1"/>
      <c r="H111439" s="1"/>
      <c r="I111439" s="1"/>
      <c r="J111439" s="1"/>
      <c r="K111439" s="1"/>
      <c r="L111439" s="1"/>
      <c r="M111439" s="1"/>
      <c r="N111439" s="1"/>
      <c r="O111439" s="1"/>
      <c r="P111439" s="1"/>
      <c r="Q111439" s="1"/>
      <c r="R111439" s="1"/>
      <c r="S111439" s="1"/>
      <c r="T111439" s="1"/>
    </row>
    <row r="111440" spans="2:20">
      <c r="B111440" s="27"/>
      <c r="C111440" s="1"/>
      <c r="D111440" s="1"/>
      <c r="E111440" s="1"/>
      <c r="F111440" s="1"/>
      <c r="G111440" s="1"/>
      <c r="H111440" s="1"/>
      <c r="I111440" s="1"/>
      <c r="J111440" s="1"/>
      <c r="K111440" s="1"/>
      <c r="L111440" s="1"/>
      <c r="M111440" s="1"/>
      <c r="N111440" s="1"/>
      <c r="O111440" s="1"/>
      <c r="P111440" s="1"/>
      <c r="Q111440" s="1"/>
      <c r="R111440" s="1"/>
      <c r="S111440" s="1"/>
      <c r="T111440" s="1"/>
    </row>
    <row r="111441" spans="2:20">
      <c r="B111441" s="27"/>
      <c r="C111441" s="1"/>
      <c r="D111441" s="1"/>
      <c r="E111441" s="1"/>
      <c r="F111441" s="1"/>
      <c r="G111441" s="1"/>
      <c r="H111441" s="1"/>
      <c r="I111441" s="1"/>
      <c r="J111441" s="1"/>
      <c r="K111441" s="1"/>
      <c r="L111441" s="1"/>
      <c r="M111441" s="1"/>
      <c r="N111441" s="1"/>
      <c r="O111441" s="1"/>
      <c r="P111441" s="1"/>
      <c r="Q111441" s="1"/>
      <c r="R111441" s="1"/>
      <c r="S111441" s="1"/>
      <c r="T111441" s="1"/>
    </row>
    <row r="111442" spans="2:20">
      <c r="B111442" s="27"/>
      <c r="C111442" s="1"/>
      <c r="D111442" s="1"/>
      <c r="E111442" s="1"/>
      <c r="F111442" s="1"/>
      <c r="G111442" s="1"/>
      <c r="H111442" s="1"/>
      <c r="I111442" s="1"/>
      <c r="J111442" s="1"/>
      <c r="K111442" s="1"/>
      <c r="L111442" s="1"/>
      <c r="M111442" s="1"/>
      <c r="N111442" s="1"/>
      <c r="O111442" s="1"/>
      <c r="P111442" s="1"/>
      <c r="Q111442" s="1"/>
      <c r="R111442" s="1"/>
      <c r="S111442" s="1"/>
      <c r="T111442" s="1"/>
    </row>
    <row r="111443" spans="2:20">
      <c r="B111443" s="27"/>
      <c r="C111443" s="1"/>
      <c r="D111443" s="1"/>
      <c r="E111443" s="1"/>
      <c r="F111443" s="1"/>
      <c r="G111443" s="1"/>
      <c r="H111443" s="1"/>
      <c r="I111443" s="1"/>
      <c r="J111443" s="1"/>
      <c r="K111443" s="1"/>
      <c r="L111443" s="1"/>
      <c r="M111443" s="1"/>
      <c r="N111443" s="1"/>
      <c r="O111443" s="1"/>
      <c r="P111443" s="1"/>
      <c r="Q111443" s="1"/>
      <c r="R111443" s="1"/>
      <c r="S111443" s="1"/>
      <c r="T111443" s="1"/>
    </row>
    <row r="111444" spans="2:20">
      <c r="B111444" s="27"/>
      <c r="C111444" s="1"/>
      <c r="D111444" s="1"/>
      <c r="E111444" s="1"/>
      <c r="F111444" s="1"/>
      <c r="G111444" s="1"/>
      <c r="H111444" s="1"/>
      <c r="I111444" s="1"/>
      <c r="J111444" s="1"/>
      <c r="K111444" s="1"/>
      <c r="L111444" s="1"/>
      <c r="M111444" s="1"/>
      <c r="N111444" s="1"/>
      <c r="O111444" s="1"/>
      <c r="P111444" s="1"/>
      <c r="Q111444" s="1"/>
      <c r="R111444" s="1"/>
      <c r="S111444" s="1"/>
      <c r="T111444" s="1"/>
    </row>
    <row r="111445" spans="2:20">
      <c r="B111445" s="27"/>
      <c r="C111445" s="1"/>
      <c r="D111445" s="1"/>
      <c r="E111445" s="1"/>
      <c r="F111445" s="1"/>
      <c r="G111445" s="1"/>
      <c r="H111445" s="1"/>
      <c r="I111445" s="1"/>
      <c r="J111445" s="1"/>
      <c r="K111445" s="1"/>
      <c r="L111445" s="1"/>
      <c r="M111445" s="1"/>
      <c r="N111445" s="1"/>
      <c r="O111445" s="1"/>
      <c r="P111445" s="1"/>
      <c r="Q111445" s="1"/>
      <c r="R111445" s="1"/>
      <c r="S111445" s="1"/>
      <c r="T111445" s="1"/>
    </row>
    <row r="111446" spans="2:20">
      <c r="B111446" s="27"/>
      <c r="C111446" s="1"/>
      <c r="D111446" s="1"/>
      <c r="E111446" s="1"/>
      <c r="F111446" s="1"/>
      <c r="G111446" s="1"/>
      <c r="H111446" s="1"/>
      <c r="I111446" s="1"/>
      <c r="J111446" s="1"/>
      <c r="K111446" s="1"/>
      <c r="L111446" s="1"/>
      <c r="M111446" s="1"/>
      <c r="N111446" s="1"/>
      <c r="O111446" s="1"/>
      <c r="P111446" s="1"/>
      <c r="Q111446" s="1"/>
      <c r="R111446" s="1"/>
      <c r="S111446" s="1"/>
      <c r="T111446" s="1"/>
    </row>
    <row r="111447" spans="2:20">
      <c r="B111447" s="27"/>
      <c r="C111447" s="1"/>
      <c r="D111447" s="1"/>
      <c r="E111447" s="1"/>
      <c r="F111447" s="1"/>
      <c r="G111447" s="1"/>
      <c r="H111447" s="1"/>
      <c r="I111447" s="1"/>
      <c r="J111447" s="1"/>
      <c r="K111447" s="1"/>
      <c r="L111447" s="1"/>
      <c r="M111447" s="1"/>
      <c r="N111447" s="1"/>
      <c r="O111447" s="1"/>
      <c r="P111447" s="1"/>
      <c r="Q111447" s="1"/>
      <c r="R111447" s="1"/>
      <c r="S111447" s="1"/>
      <c r="T111447" s="1"/>
    </row>
    <row r="111448" spans="2:20">
      <c r="B111448" s="27"/>
      <c r="C111448" s="1"/>
      <c r="D111448" s="1"/>
      <c r="E111448" s="1"/>
      <c r="F111448" s="1"/>
      <c r="G111448" s="1"/>
      <c r="H111448" s="1"/>
      <c r="I111448" s="1"/>
      <c r="J111448" s="1"/>
      <c r="K111448" s="1"/>
      <c r="L111448" s="1"/>
      <c r="M111448" s="1"/>
      <c r="N111448" s="1"/>
      <c r="O111448" s="1"/>
      <c r="P111448" s="1"/>
      <c r="Q111448" s="1"/>
      <c r="R111448" s="1"/>
      <c r="S111448" s="1"/>
      <c r="T111448" s="1"/>
    </row>
    <row r="111449" spans="2:20">
      <c r="B111449" s="27"/>
      <c r="C111449" s="1"/>
      <c r="D111449" s="1"/>
      <c r="E111449" s="1"/>
      <c r="F111449" s="1"/>
      <c r="G111449" s="1"/>
      <c r="H111449" s="1"/>
      <c r="I111449" s="1"/>
      <c r="J111449" s="1"/>
      <c r="K111449" s="1"/>
      <c r="L111449" s="1"/>
      <c r="M111449" s="1"/>
      <c r="N111449" s="1"/>
      <c r="O111449" s="1"/>
      <c r="P111449" s="1"/>
      <c r="Q111449" s="1"/>
      <c r="R111449" s="1"/>
      <c r="S111449" s="1"/>
      <c r="T111449" s="1"/>
    </row>
    <row r="111450" spans="2:20">
      <c r="B111450" s="27"/>
      <c r="C111450" s="1"/>
      <c r="D111450" s="1"/>
      <c r="E111450" s="1"/>
      <c r="F111450" s="1"/>
      <c r="G111450" s="1"/>
      <c r="H111450" s="1"/>
      <c r="I111450" s="1"/>
      <c r="J111450" s="1"/>
      <c r="K111450" s="1"/>
      <c r="L111450" s="1"/>
      <c r="M111450" s="1"/>
      <c r="N111450" s="1"/>
      <c r="O111450" s="1"/>
      <c r="P111450" s="1"/>
      <c r="Q111450" s="1"/>
      <c r="R111450" s="1"/>
      <c r="S111450" s="1"/>
      <c r="T111450" s="1"/>
    </row>
    <row r="111451" spans="2:20">
      <c r="B111451" s="27"/>
      <c r="C111451" s="1"/>
      <c r="D111451" s="1"/>
      <c r="E111451" s="1"/>
      <c r="F111451" s="1"/>
      <c r="G111451" s="1"/>
      <c r="H111451" s="1"/>
      <c r="I111451" s="1"/>
      <c r="J111451" s="1"/>
      <c r="K111451" s="1"/>
      <c r="L111451" s="1"/>
      <c r="M111451" s="1"/>
      <c r="N111451" s="1"/>
      <c r="O111451" s="1"/>
      <c r="P111451" s="1"/>
      <c r="Q111451" s="1"/>
      <c r="R111451" s="1"/>
      <c r="S111451" s="1"/>
      <c r="T111451" s="1"/>
    </row>
    <row r="111452" spans="2:20">
      <c r="B111452" s="27"/>
      <c r="C111452" s="1"/>
      <c r="D111452" s="1"/>
      <c r="E111452" s="1"/>
      <c r="F111452" s="1"/>
      <c r="G111452" s="1"/>
      <c r="H111452" s="1"/>
      <c r="I111452" s="1"/>
      <c r="J111452" s="1"/>
      <c r="K111452" s="1"/>
      <c r="L111452" s="1"/>
      <c r="M111452" s="1"/>
      <c r="N111452" s="1"/>
      <c r="O111452" s="1"/>
      <c r="P111452" s="1"/>
      <c r="Q111452" s="1"/>
      <c r="R111452" s="1"/>
      <c r="S111452" s="1"/>
      <c r="T111452" s="1"/>
    </row>
    <row r="111453" spans="2:20">
      <c r="B111453" s="27"/>
      <c r="C111453" s="1"/>
      <c r="D111453" s="1"/>
      <c r="E111453" s="1"/>
      <c r="F111453" s="1"/>
      <c r="G111453" s="1"/>
      <c r="H111453" s="1"/>
      <c r="I111453" s="1"/>
      <c r="J111453" s="1"/>
      <c r="K111453" s="1"/>
      <c r="L111453" s="1"/>
      <c r="M111453" s="1"/>
      <c r="N111453" s="1"/>
      <c r="O111453" s="1"/>
      <c r="P111453" s="1"/>
      <c r="Q111453" s="1"/>
      <c r="R111453" s="1"/>
      <c r="S111453" s="1"/>
      <c r="T111453" s="1"/>
    </row>
    <row r="111454" spans="2:20">
      <c r="B111454" s="27"/>
      <c r="C111454" s="1"/>
      <c r="D111454" s="1"/>
      <c r="E111454" s="1"/>
      <c r="F111454" s="1"/>
      <c r="G111454" s="1"/>
      <c r="H111454" s="1"/>
      <c r="I111454" s="1"/>
      <c r="J111454" s="1"/>
      <c r="K111454" s="1"/>
      <c r="L111454" s="1"/>
      <c r="M111454" s="1"/>
      <c r="N111454" s="1"/>
      <c r="O111454" s="1"/>
      <c r="P111454" s="1"/>
      <c r="Q111454" s="1"/>
      <c r="R111454" s="1"/>
      <c r="S111454" s="1"/>
      <c r="T111454" s="1"/>
    </row>
    <row r="111455" spans="2:20">
      <c r="B111455" s="27"/>
      <c r="C111455" s="1"/>
      <c r="D111455" s="1"/>
      <c r="E111455" s="1"/>
      <c r="F111455" s="1"/>
      <c r="G111455" s="1"/>
      <c r="H111455" s="1"/>
      <c r="I111455" s="1"/>
      <c r="J111455" s="1"/>
      <c r="K111455" s="1"/>
      <c r="L111455" s="1"/>
      <c r="M111455" s="1"/>
      <c r="N111455" s="1"/>
      <c r="O111455" s="1"/>
      <c r="P111455" s="1"/>
      <c r="Q111455" s="1"/>
      <c r="R111455" s="1"/>
      <c r="S111455" s="1"/>
      <c r="T111455" s="1"/>
    </row>
    <row r="111456" spans="2:20">
      <c r="B111456" s="27"/>
      <c r="C111456" s="1"/>
      <c r="D111456" s="1"/>
      <c r="E111456" s="1"/>
      <c r="F111456" s="1"/>
      <c r="G111456" s="1"/>
      <c r="H111456" s="1"/>
      <c r="I111456" s="1"/>
      <c r="J111456" s="1"/>
      <c r="K111456" s="1"/>
      <c r="L111456" s="1"/>
      <c r="M111456" s="1"/>
      <c r="N111456" s="1"/>
      <c r="O111456" s="1"/>
      <c r="P111456" s="1"/>
      <c r="Q111456" s="1"/>
      <c r="R111456" s="1"/>
      <c r="S111456" s="1"/>
      <c r="T111456" s="1"/>
    </row>
    <row r="111457" spans="2:20">
      <c r="B111457" s="27"/>
      <c r="C111457" s="1"/>
      <c r="D111457" s="1"/>
      <c r="E111457" s="1"/>
      <c r="F111457" s="1"/>
      <c r="G111457" s="1"/>
      <c r="H111457" s="1"/>
      <c r="I111457" s="1"/>
      <c r="J111457" s="1"/>
      <c r="K111457" s="1"/>
      <c r="L111457" s="1"/>
      <c r="M111457" s="1"/>
      <c r="N111457" s="1"/>
      <c r="O111457" s="1"/>
      <c r="P111457" s="1"/>
      <c r="Q111457" s="1"/>
      <c r="R111457" s="1"/>
      <c r="S111457" s="1"/>
      <c r="T111457" s="1"/>
    </row>
    <row r="111458" spans="2:20">
      <c r="B111458" s="27"/>
      <c r="C111458" s="1"/>
      <c r="D111458" s="1"/>
      <c r="E111458" s="1"/>
      <c r="F111458" s="1"/>
      <c r="G111458" s="1"/>
      <c r="H111458" s="1"/>
      <c r="I111458" s="1"/>
      <c r="J111458" s="1"/>
      <c r="K111458" s="1"/>
      <c r="L111458" s="1"/>
      <c r="M111458" s="1"/>
      <c r="N111458" s="1"/>
      <c r="O111458" s="1"/>
      <c r="P111458" s="1"/>
      <c r="Q111458" s="1"/>
      <c r="R111458" s="1"/>
      <c r="S111458" s="1"/>
      <c r="T111458" s="1"/>
    </row>
    <row r="111459" spans="2:20">
      <c r="B111459" s="27"/>
      <c r="C111459" s="1"/>
      <c r="D111459" s="1"/>
      <c r="E111459" s="1"/>
      <c r="F111459" s="1"/>
      <c r="G111459" s="1"/>
      <c r="H111459" s="1"/>
      <c r="I111459" s="1"/>
      <c r="J111459" s="1"/>
      <c r="K111459" s="1"/>
      <c r="L111459" s="1"/>
      <c r="M111459" s="1"/>
      <c r="N111459" s="1"/>
      <c r="O111459" s="1"/>
      <c r="P111459" s="1"/>
      <c r="Q111459" s="1"/>
      <c r="R111459" s="1"/>
      <c r="S111459" s="1"/>
      <c r="T111459" s="1"/>
    </row>
    <row r="111460" spans="2:20">
      <c r="B111460" s="27"/>
      <c r="C111460" s="1"/>
      <c r="D111460" s="1"/>
      <c r="E111460" s="1"/>
      <c r="F111460" s="1"/>
      <c r="G111460" s="1"/>
      <c r="H111460" s="1"/>
      <c r="I111460" s="1"/>
      <c r="J111460" s="1"/>
      <c r="K111460" s="1"/>
      <c r="L111460" s="1"/>
      <c r="M111460" s="1"/>
      <c r="N111460" s="1"/>
      <c r="O111460" s="1"/>
      <c r="P111460" s="1"/>
      <c r="Q111460" s="1"/>
      <c r="R111460" s="1"/>
      <c r="S111460" s="1"/>
      <c r="T111460" s="1"/>
    </row>
    <row r="111461" spans="2:20">
      <c r="B111461" s="27"/>
      <c r="C111461" s="1"/>
      <c r="D111461" s="1"/>
      <c r="E111461" s="1"/>
      <c r="F111461" s="1"/>
      <c r="G111461" s="1"/>
      <c r="H111461" s="1"/>
      <c r="I111461" s="1"/>
      <c r="J111461" s="1"/>
      <c r="K111461" s="1"/>
      <c r="L111461" s="1"/>
      <c r="M111461" s="1"/>
      <c r="N111461" s="1"/>
      <c r="O111461" s="1"/>
      <c r="P111461" s="1"/>
      <c r="Q111461" s="1"/>
      <c r="R111461" s="1"/>
      <c r="S111461" s="1"/>
      <c r="T111461" s="1"/>
    </row>
    <row r="111462" spans="2:20">
      <c r="B111462" s="27"/>
      <c r="C111462" s="1"/>
      <c r="D111462" s="1"/>
      <c r="E111462" s="1"/>
      <c r="F111462" s="1"/>
      <c r="G111462" s="1"/>
      <c r="H111462" s="1"/>
      <c r="I111462" s="1"/>
      <c r="J111462" s="1"/>
      <c r="K111462" s="1"/>
      <c r="L111462" s="1"/>
      <c r="M111462" s="1"/>
      <c r="N111462" s="1"/>
      <c r="O111462" s="1"/>
      <c r="P111462" s="1"/>
      <c r="Q111462" s="1"/>
      <c r="R111462" s="1"/>
      <c r="S111462" s="1"/>
      <c r="T111462" s="1"/>
    </row>
    <row r="111463" spans="2:20">
      <c r="B111463" s="27"/>
      <c r="C111463" s="1"/>
      <c r="D111463" s="1"/>
      <c r="E111463" s="1"/>
      <c r="F111463" s="1"/>
      <c r="G111463" s="1"/>
      <c r="H111463" s="1"/>
      <c r="I111463" s="1"/>
      <c r="J111463" s="1"/>
      <c r="K111463" s="1"/>
      <c r="L111463" s="1"/>
      <c r="M111463" s="1"/>
      <c r="N111463" s="1"/>
      <c r="O111463" s="1"/>
      <c r="P111463" s="1"/>
      <c r="Q111463" s="1"/>
      <c r="R111463" s="1"/>
      <c r="S111463" s="1"/>
      <c r="T111463" s="1"/>
    </row>
    <row r="111464" spans="2:20">
      <c r="B111464" s="27"/>
      <c r="C111464" s="1"/>
      <c r="D111464" s="1"/>
      <c r="E111464" s="1"/>
      <c r="F111464" s="1"/>
      <c r="G111464" s="1"/>
      <c r="H111464" s="1"/>
      <c r="I111464" s="1"/>
      <c r="J111464" s="1"/>
      <c r="K111464" s="1"/>
      <c r="L111464" s="1"/>
      <c r="M111464" s="1"/>
      <c r="N111464" s="1"/>
      <c r="O111464" s="1"/>
      <c r="P111464" s="1"/>
      <c r="Q111464" s="1"/>
      <c r="R111464" s="1"/>
      <c r="S111464" s="1"/>
      <c r="T111464" s="1"/>
    </row>
    <row r="111465" spans="2:20">
      <c r="B111465" s="27"/>
      <c r="C111465" s="1"/>
      <c r="D111465" s="1"/>
      <c r="E111465" s="1"/>
      <c r="F111465" s="1"/>
      <c r="G111465" s="1"/>
      <c r="H111465" s="1"/>
      <c r="I111465" s="1"/>
      <c r="J111465" s="1"/>
      <c r="K111465" s="1"/>
      <c r="L111465" s="1"/>
      <c r="M111465" s="1"/>
      <c r="N111465" s="1"/>
      <c r="O111465" s="1"/>
      <c r="P111465" s="1"/>
      <c r="Q111465" s="1"/>
      <c r="R111465" s="1"/>
      <c r="S111465" s="1"/>
      <c r="T111465" s="1"/>
    </row>
    <row r="111466" spans="2:20">
      <c r="B111466" s="27"/>
      <c r="C111466" s="1"/>
      <c r="D111466" s="1"/>
      <c r="E111466" s="1"/>
      <c r="F111466" s="1"/>
      <c r="G111466" s="1"/>
      <c r="H111466" s="1"/>
      <c r="I111466" s="1"/>
      <c r="J111466" s="1"/>
      <c r="K111466" s="1"/>
      <c r="L111466" s="1"/>
      <c r="M111466" s="1"/>
      <c r="N111466" s="1"/>
      <c r="O111466" s="1"/>
      <c r="P111466" s="1"/>
      <c r="Q111466" s="1"/>
      <c r="R111466" s="1"/>
      <c r="S111466" s="1"/>
      <c r="T111466" s="1"/>
    </row>
    <row r="111467" spans="2:20">
      <c r="B111467" s="27"/>
      <c r="C111467" s="1"/>
      <c r="D111467" s="1"/>
      <c r="E111467" s="1"/>
      <c r="F111467" s="1"/>
      <c r="G111467" s="1"/>
      <c r="H111467" s="1"/>
      <c r="I111467" s="1"/>
      <c r="J111467" s="1"/>
      <c r="K111467" s="1"/>
      <c r="L111467" s="1"/>
      <c r="M111467" s="1"/>
      <c r="N111467" s="1"/>
      <c r="O111467" s="1"/>
      <c r="P111467" s="1"/>
      <c r="Q111467" s="1"/>
      <c r="R111467" s="1"/>
      <c r="S111467" s="1"/>
      <c r="T111467" s="1"/>
    </row>
    <row r="111468" spans="2:20">
      <c r="B111468" s="27"/>
      <c r="C111468" s="1"/>
      <c r="D111468" s="1"/>
      <c r="E111468" s="1"/>
      <c r="F111468" s="1"/>
      <c r="G111468" s="1"/>
      <c r="H111468" s="1"/>
      <c r="I111468" s="1"/>
      <c r="J111468" s="1"/>
      <c r="K111468" s="1"/>
      <c r="L111468" s="1"/>
      <c r="M111468" s="1"/>
      <c r="N111468" s="1"/>
      <c r="O111468" s="1"/>
      <c r="P111468" s="1"/>
      <c r="Q111468" s="1"/>
      <c r="R111468" s="1"/>
      <c r="S111468" s="1"/>
      <c r="T111468" s="1"/>
    </row>
    <row r="111469" spans="2:20">
      <c r="B111469" s="27"/>
      <c r="C111469" s="1"/>
      <c r="D111469" s="1"/>
      <c r="E111469" s="1"/>
      <c r="F111469" s="1"/>
      <c r="G111469" s="1"/>
      <c r="H111469" s="1"/>
      <c r="I111469" s="1"/>
      <c r="J111469" s="1"/>
      <c r="K111469" s="1"/>
      <c r="L111469" s="1"/>
      <c r="M111469" s="1"/>
      <c r="N111469" s="1"/>
      <c r="O111469" s="1"/>
      <c r="P111469" s="1"/>
      <c r="Q111469" s="1"/>
      <c r="R111469" s="1"/>
      <c r="S111469" s="1"/>
      <c r="T111469" s="1"/>
    </row>
    <row r="111470" spans="2:20">
      <c r="B111470" s="27"/>
      <c r="C111470" s="1"/>
      <c r="D111470" s="1"/>
      <c r="E111470" s="1"/>
      <c r="F111470" s="1"/>
      <c r="G111470" s="1"/>
      <c r="H111470" s="1"/>
      <c r="I111470" s="1"/>
      <c r="J111470" s="1"/>
      <c r="K111470" s="1"/>
      <c r="L111470" s="1"/>
      <c r="M111470" s="1"/>
      <c r="N111470" s="1"/>
      <c r="O111470" s="1"/>
      <c r="P111470" s="1"/>
      <c r="Q111470" s="1"/>
      <c r="R111470" s="1"/>
      <c r="S111470" s="1"/>
      <c r="T111470" s="1"/>
    </row>
    <row r="111471" spans="2:20">
      <c r="B111471" s="27"/>
      <c r="C111471" s="1"/>
      <c r="D111471" s="1"/>
      <c r="E111471" s="1"/>
      <c r="F111471" s="1"/>
      <c r="G111471" s="1"/>
      <c r="H111471" s="1"/>
      <c r="I111471" s="1"/>
      <c r="J111471" s="1"/>
      <c r="K111471" s="1"/>
      <c r="L111471" s="1"/>
      <c r="M111471" s="1"/>
      <c r="N111471" s="1"/>
      <c r="O111471" s="1"/>
      <c r="P111471" s="1"/>
      <c r="Q111471" s="1"/>
      <c r="R111471" s="1"/>
      <c r="S111471" s="1"/>
      <c r="T111471" s="1"/>
    </row>
    <row r="111472" spans="2:20">
      <c r="B111472" s="27"/>
      <c r="C111472" s="1"/>
      <c r="D111472" s="1"/>
      <c r="E111472" s="1"/>
      <c r="F111472" s="1"/>
      <c r="G111472" s="1"/>
      <c r="H111472" s="1"/>
      <c r="I111472" s="1"/>
      <c r="J111472" s="1"/>
      <c r="K111472" s="1"/>
      <c r="L111472" s="1"/>
      <c r="M111472" s="1"/>
      <c r="N111472" s="1"/>
      <c r="O111472" s="1"/>
      <c r="P111472" s="1"/>
      <c r="Q111472" s="1"/>
      <c r="R111472" s="1"/>
      <c r="S111472" s="1"/>
      <c r="T111472" s="1"/>
    </row>
    <row r="111473" spans="2:20">
      <c r="B111473" s="27"/>
      <c r="C111473" s="1"/>
      <c r="D111473" s="1"/>
      <c r="E111473" s="1"/>
      <c r="F111473" s="1"/>
      <c r="G111473" s="1"/>
      <c r="H111473" s="1"/>
      <c r="I111473" s="1"/>
      <c r="J111473" s="1"/>
      <c r="K111473" s="1"/>
      <c r="L111473" s="1"/>
      <c r="M111473" s="1"/>
      <c r="N111473" s="1"/>
      <c r="O111473" s="1"/>
      <c r="P111473" s="1"/>
      <c r="Q111473" s="1"/>
      <c r="R111473" s="1"/>
      <c r="S111473" s="1"/>
      <c r="T111473" s="1"/>
    </row>
    <row r="111474" spans="2:20">
      <c r="B111474" s="27"/>
      <c r="C111474" s="1"/>
      <c r="D111474" s="1"/>
      <c r="E111474" s="1"/>
      <c r="F111474" s="1"/>
      <c r="G111474" s="1"/>
      <c r="H111474" s="1"/>
      <c r="I111474" s="1"/>
      <c r="J111474" s="1"/>
      <c r="K111474" s="1"/>
      <c r="L111474" s="1"/>
      <c r="M111474" s="1"/>
      <c r="N111474" s="1"/>
      <c r="O111474" s="1"/>
      <c r="P111474" s="1"/>
      <c r="Q111474" s="1"/>
      <c r="R111474" s="1"/>
      <c r="S111474" s="1"/>
      <c r="T111474" s="1"/>
    </row>
    <row r="111475" spans="2:20">
      <c r="B111475" s="27"/>
      <c r="C111475" s="1"/>
      <c r="D111475" s="1"/>
      <c r="E111475" s="1"/>
      <c r="F111475" s="1"/>
      <c r="G111475" s="1"/>
      <c r="H111475" s="1"/>
      <c r="I111475" s="1"/>
      <c r="J111475" s="1"/>
      <c r="K111475" s="1"/>
      <c r="L111475" s="1"/>
      <c r="M111475" s="1"/>
      <c r="N111475" s="1"/>
      <c r="O111475" s="1"/>
      <c r="P111475" s="1"/>
      <c r="Q111475" s="1"/>
      <c r="R111475" s="1"/>
      <c r="S111475" s="1"/>
      <c r="T111475" s="1"/>
    </row>
    <row r="111476" spans="2:20">
      <c r="B111476" s="27"/>
      <c r="C111476" s="1"/>
      <c r="D111476" s="1"/>
      <c r="E111476" s="1"/>
      <c r="F111476" s="1"/>
      <c r="G111476" s="1"/>
      <c r="H111476" s="1"/>
      <c r="I111476" s="1"/>
      <c r="J111476" s="1"/>
      <c r="K111476" s="1"/>
      <c r="L111476" s="1"/>
      <c r="M111476" s="1"/>
      <c r="N111476" s="1"/>
      <c r="O111476" s="1"/>
      <c r="P111476" s="1"/>
      <c r="Q111476" s="1"/>
      <c r="R111476" s="1"/>
      <c r="S111476" s="1"/>
      <c r="T111476" s="1"/>
    </row>
    <row r="111477" spans="2:20">
      <c r="B111477" s="27"/>
      <c r="C111477" s="1"/>
      <c r="D111477" s="1"/>
      <c r="E111477" s="1"/>
      <c r="F111477" s="1"/>
      <c r="G111477" s="1"/>
      <c r="H111477" s="1"/>
      <c r="I111477" s="1"/>
      <c r="J111477" s="1"/>
      <c r="K111477" s="1"/>
      <c r="L111477" s="1"/>
      <c r="M111477" s="1"/>
      <c r="N111477" s="1"/>
      <c r="O111477" s="1"/>
      <c r="P111477" s="1"/>
      <c r="Q111477" s="1"/>
      <c r="R111477" s="1"/>
      <c r="S111477" s="1"/>
      <c r="T111477" s="1"/>
    </row>
    <row r="111478" spans="2:20">
      <c r="B111478" s="27"/>
      <c r="C111478" s="1"/>
      <c r="D111478" s="1"/>
      <c r="E111478" s="1"/>
      <c r="F111478" s="1"/>
      <c r="G111478" s="1"/>
      <c r="H111478" s="1"/>
      <c r="I111478" s="1"/>
      <c r="J111478" s="1"/>
      <c r="K111478" s="1"/>
      <c r="L111478" s="1"/>
      <c r="M111478" s="1"/>
      <c r="N111478" s="1"/>
      <c r="O111478" s="1"/>
      <c r="P111478" s="1"/>
      <c r="Q111478" s="1"/>
      <c r="R111478" s="1"/>
      <c r="S111478" s="1"/>
      <c r="T111478" s="1"/>
    </row>
    <row r="111479" spans="2:20">
      <c r="B111479" s="27"/>
      <c r="C111479" s="1"/>
      <c r="D111479" s="1"/>
      <c r="E111479" s="1"/>
      <c r="F111479" s="1"/>
      <c r="G111479" s="1"/>
      <c r="H111479" s="1"/>
      <c r="I111479" s="1"/>
      <c r="J111479" s="1"/>
      <c r="K111479" s="1"/>
      <c r="L111479" s="1"/>
      <c r="M111479" s="1"/>
      <c r="N111479" s="1"/>
      <c r="O111479" s="1"/>
      <c r="P111479" s="1"/>
      <c r="Q111479" s="1"/>
      <c r="R111479" s="1"/>
      <c r="S111479" s="1"/>
      <c r="T111479" s="1"/>
    </row>
    <row r="111480" spans="2:20">
      <c r="B111480" s="27"/>
      <c r="C111480" s="1"/>
      <c r="D111480" s="1"/>
      <c r="E111480" s="1"/>
      <c r="F111480" s="1"/>
      <c r="G111480" s="1"/>
      <c r="H111480" s="1"/>
      <c r="I111480" s="1"/>
      <c r="J111480" s="1"/>
      <c r="K111480" s="1"/>
      <c r="L111480" s="1"/>
      <c r="M111480" s="1"/>
      <c r="N111480" s="1"/>
      <c r="O111480" s="1"/>
      <c r="P111480" s="1"/>
      <c r="Q111480" s="1"/>
      <c r="R111480" s="1"/>
      <c r="S111480" s="1"/>
      <c r="T111480" s="1"/>
    </row>
    <row r="111481" spans="2:20">
      <c r="B111481" s="27"/>
      <c r="C111481" s="1"/>
      <c r="D111481" s="1"/>
      <c r="E111481" s="1"/>
      <c r="F111481" s="1"/>
      <c r="G111481" s="1"/>
      <c r="H111481" s="1"/>
      <c r="I111481" s="1"/>
      <c r="J111481" s="1"/>
      <c r="K111481" s="1"/>
      <c r="L111481" s="1"/>
      <c r="M111481" s="1"/>
      <c r="N111481" s="1"/>
      <c r="O111481" s="1"/>
      <c r="P111481" s="1"/>
      <c r="Q111481" s="1"/>
      <c r="R111481" s="1"/>
      <c r="S111481" s="1"/>
      <c r="T111481" s="1"/>
    </row>
    <row r="111482" spans="2:20">
      <c r="B111482" s="27"/>
      <c r="C111482" s="1"/>
      <c r="D111482" s="1"/>
      <c r="E111482" s="1"/>
      <c r="F111482" s="1"/>
      <c r="G111482" s="1"/>
      <c r="H111482" s="1"/>
      <c r="I111482" s="1"/>
      <c r="J111482" s="1"/>
      <c r="K111482" s="1"/>
      <c r="L111482" s="1"/>
      <c r="M111482" s="1"/>
      <c r="N111482" s="1"/>
      <c r="O111482" s="1"/>
      <c r="P111482" s="1"/>
      <c r="Q111482" s="1"/>
      <c r="R111482" s="1"/>
      <c r="S111482" s="1"/>
      <c r="T111482" s="1"/>
    </row>
    <row r="111483" spans="2:20">
      <c r="B111483" s="27"/>
      <c r="C111483" s="1"/>
      <c r="D111483" s="1"/>
      <c r="E111483" s="1"/>
      <c r="F111483" s="1"/>
      <c r="G111483" s="1"/>
      <c r="H111483" s="1"/>
      <c r="I111483" s="1"/>
      <c r="J111483" s="1"/>
      <c r="K111483" s="1"/>
      <c r="L111483" s="1"/>
      <c r="M111483" s="1"/>
      <c r="N111483" s="1"/>
      <c r="O111483" s="1"/>
      <c r="P111483" s="1"/>
      <c r="Q111483" s="1"/>
      <c r="R111483" s="1"/>
      <c r="S111483" s="1"/>
      <c r="T111483" s="1"/>
    </row>
    <row r="111484" spans="2:20">
      <c r="B111484" s="27"/>
      <c r="C111484" s="1"/>
      <c r="D111484" s="1"/>
      <c r="E111484" s="1"/>
      <c r="F111484" s="1"/>
      <c r="G111484" s="1"/>
      <c r="H111484" s="1"/>
      <c r="I111484" s="1"/>
      <c r="J111484" s="1"/>
      <c r="K111484" s="1"/>
      <c r="L111484" s="1"/>
      <c r="M111484" s="1"/>
      <c r="N111484" s="1"/>
      <c r="O111484" s="1"/>
      <c r="P111484" s="1"/>
      <c r="Q111484" s="1"/>
      <c r="R111484" s="1"/>
      <c r="S111484" s="1"/>
      <c r="T111484" s="1"/>
    </row>
    <row r="111485" spans="2:20">
      <c r="B111485" s="27"/>
      <c r="C111485" s="1"/>
      <c r="D111485" s="1"/>
      <c r="E111485" s="1"/>
      <c r="F111485" s="1"/>
      <c r="G111485" s="1"/>
      <c r="H111485" s="1"/>
      <c r="I111485" s="1"/>
      <c r="J111485" s="1"/>
      <c r="K111485" s="1"/>
      <c r="L111485" s="1"/>
      <c r="M111485" s="1"/>
      <c r="N111485" s="1"/>
      <c r="O111485" s="1"/>
      <c r="P111485" s="1"/>
      <c r="Q111485" s="1"/>
      <c r="R111485" s="1"/>
      <c r="S111485" s="1"/>
      <c r="T111485" s="1"/>
    </row>
    <row r="111486" spans="2:20">
      <c r="B111486" s="27"/>
      <c r="C111486" s="1"/>
      <c r="D111486" s="1"/>
      <c r="E111486" s="1"/>
      <c r="F111486" s="1"/>
      <c r="G111486" s="1"/>
      <c r="H111486" s="1"/>
      <c r="I111486" s="1"/>
      <c r="J111486" s="1"/>
      <c r="K111486" s="1"/>
      <c r="L111486" s="1"/>
      <c r="M111486" s="1"/>
      <c r="N111486" s="1"/>
      <c r="O111486" s="1"/>
      <c r="P111486" s="1"/>
      <c r="Q111486" s="1"/>
      <c r="R111486" s="1"/>
      <c r="S111486" s="1"/>
      <c r="T111486" s="1"/>
    </row>
    <row r="111487" spans="2:20">
      <c r="B111487" s="27"/>
      <c r="C111487" s="1"/>
      <c r="D111487" s="1"/>
      <c r="E111487" s="1"/>
      <c r="F111487" s="1"/>
      <c r="G111487" s="1"/>
      <c r="H111487" s="1"/>
      <c r="I111487" s="1"/>
      <c r="J111487" s="1"/>
      <c r="K111487" s="1"/>
      <c r="L111487" s="1"/>
      <c r="M111487" s="1"/>
      <c r="N111487" s="1"/>
      <c r="O111487" s="1"/>
      <c r="P111487" s="1"/>
      <c r="Q111487" s="1"/>
      <c r="R111487" s="1"/>
      <c r="S111487" s="1"/>
      <c r="T111487" s="1"/>
    </row>
    <row r="111488" spans="2:20">
      <c r="B111488" s="27"/>
      <c r="C111488" s="1"/>
      <c r="D111488" s="1"/>
      <c r="E111488" s="1"/>
      <c r="F111488" s="1"/>
      <c r="G111488" s="1"/>
      <c r="H111488" s="1"/>
      <c r="I111488" s="1"/>
      <c r="J111488" s="1"/>
      <c r="K111488" s="1"/>
      <c r="L111488" s="1"/>
      <c r="M111488" s="1"/>
      <c r="N111488" s="1"/>
      <c r="O111488" s="1"/>
      <c r="P111488" s="1"/>
      <c r="Q111488" s="1"/>
      <c r="R111488" s="1"/>
      <c r="S111488" s="1"/>
      <c r="T111488" s="1"/>
    </row>
    <row r="111489" spans="2:20">
      <c r="B111489" s="27"/>
      <c r="C111489" s="1"/>
      <c r="D111489" s="1"/>
      <c r="E111489" s="1"/>
      <c r="F111489" s="1"/>
      <c r="G111489" s="1"/>
      <c r="H111489" s="1"/>
      <c r="I111489" s="1"/>
      <c r="J111489" s="1"/>
      <c r="K111489" s="1"/>
      <c r="L111489" s="1"/>
      <c r="M111489" s="1"/>
      <c r="N111489" s="1"/>
      <c r="O111489" s="1"/>
      <c r="P111489" s="1"/>
      <c r="Q111489" s="1"/>
      <c r="R111489" s="1"/>
      <c r="S111489" s="1"/>
      <c r="T111489" s="1"/>
    </row>
    <row r="111490" spans="2:20">
      <c r="B111490" s="27"/>
      <c r="C111490" s="1"/>
      <c r="D111490" s="1"/>
      <c r="E111490" s="1"/>
      <c r="F111490" s="1"/>
      <c r="G111490" s="1"/>
      <c r="H111490" s="1"/>
      <c r="I111490" s="1"/>
      <c r="J111490" s="1"/>
      <c r="K111490" s="1"/>
      <c r="L111490" s="1"/>
      <c r="M111490" s="1"/>
      <c r="N111490" s="1"/>
      <c r="O111490" s="1"/>
      <c r="P111490" s="1"/>
      <c r="Q111490" s="1"/>
      <c r="R111490" s="1"/>
      <c r="S111490" s="1"/>
      <c r="T111490" s="1"/>
    </row>
    <row r="111491" spans="2:20">
      <c r="B111491" s="27"/>
      <c r="C111491" s="1"/>
      <c r="D111491" s="1"/>
      <c r="E111491" s="1"/>
      <c r="F111491" s="1"/>
      <c r="G111491" s="1"/>
      <c r="H111491" s="1"/>
      <c r="I111491" s="1"/>
      <c r="J111491" s="1"/>
      <c r="K111491" s="1"/>
      <c r="L111491" s="1"/>
      <c r="M111491" s="1"/>
      <c r="N111491" s="1"/>
      <c r="O111491" s="1"/>
      <c r="P111491" s="1"/>
      <c r="Q111491" s="1"/>
      <c r="R111491" s="1"/>
      <c r="S111491" s="1"/>
      <c r="T111491" s="1"/>
    </row>
    <row r="111492" spans="2:20">
      <c r="B111492" s="27"/>
      <c r="C111492" s="1"/>
      <c r="D111492" s="1"/>
      <c r="E111492" s="1"/>
      <c r="F111492" s="1"/>
      <c r="G111492" s="1"/>
      <c r="H111492" s="1"/>
      <c r="I111492" s="1"/>
      <c r="J111492" s="1"/>
      <c r="K111492" s="1"/>
      <c r="L111492" s="1"/>
      <c r="M111492" s="1"/>
      <c r="N111492" s="1"/>
      <c r="O111492" s="1"/>
      <c r="P111492" s="1"/>
      <c r="Q111492" s="1"/>
      <c r="R111492" s="1"/>
      <c r="S111492" s="1"/>
      <c r="T111492" s="1"/>
    </row>
    <row r="111493" spans="2:20">
      <c r="B111493" s="27"/>
      <c r="C111493" s="1"/>
      <c r="D111493" s="1"/>
      <c r="E111493" s="1"/>
      <c r="F111493" s="1"/>
      <c r="G111493" s="1"/>
      <c r="H111493" s="1"/>
      <c r="I111493" s="1"/>
      <c r="J111493" s="1"/>
      <c r="K111493" s="1"/>
      <c r="L111493" s="1"/>
      <c r="M111493" s="1"/>
      <c r="N111493" s="1"/>
      <c r="O111493" s="1"/>
      <c r="P111493" s="1"/>
      <c r="Q111493" s="1"/>
      <c r="R111493" s="1"/>
      <c r="S111493" s="1"/>
      <c r="T111493" s="1"/>
    </row>
    <row r="111494" spans="2:20">
      <c r="B111494" s="27"/>
      <c r="C111494" s="1"/>
      <c r="D111494" s="1"/>
      <c r="E111494" s="1"/>
      <c r="F111494" s="1"/>
      <c r="G111494" s="1"/>
      <c r="H111494" s="1"/>
      <c r="I111494" s="1"/>
      <c r="J111494" s="1"/>
      <c r="K111494" s="1"/>
      <c r="L111494" s="1"/>
      <c r="M111494" s="1"/>
      <c r="N111494" s="1"/>
      <c r="O111494" s="1"/>
      <c r="P111494" s="1"/>
      <c r="Q111494" s="1"/>
      <c r="R111494" s="1"/>
      <c r="S111494" s="1"/>
      <c r="T111494" s="1"/>
    </row>
    <row r="111495" spans="2:20">
      <c r="B111495" s="27"/>
      <c r="C111495" s="1"/>
      <c r="D111495" s="1"/>
      <c r="E111495" s="1"/>
      <c r="F111495" s="1"/>
      <c r="G111495" s="1"/>
      <c r="H111495" s="1"/>
      <c r="I111495" s="1"/>
      <c r="J111495" s="1"/>
      <c r="K111495" s="1"/>
      <c r="L111495" s="1"/>
      <c r="M111495" s="1"/>
      <c r="N111495" s="1"/>
      <c r="O111495" s="1"/>
      <c r="P111495" s="1"/>
      <c r="Q111495" s="1"/>
      <c r="R111495" s="1"/>
      <c r="S111495" s="1"/>
      <c r="T111495" s="1"/>
    </row>
    <row r="111496" spans="2:20">
      <c r="B111496" s="27"/>
      <c r="C111496" s="1"/>
      <c r="D111496" s="1"/>
      <c r="E111496" s="1"/>
      <c r="F111496" s="1"/>
      <c r="G111496" s="1"/>
      <c r="H111496" s="1"/>
      <c r="I111496" s="1"/>
      <c r="J111496" s="1"/>
      <c r="K111496" s="1"/>
      <c r="L111496" s="1"/>
      <c r="M111496" s="1"/>
      <c r="N111496" s="1"/>
      <c r="O111496" s="1"/>
      <c r="P111496" s="1"/>
      <c r="Q111496" s="1"/>
      <c r="R111496" s="1"/>
      <c r="S111496" s="1"/>
      <c r="T111496" s="1"/>
    </row>
    <row r="111497" spans="2:20">
      <c r="B111497" s="27"/>
      <c r="C111497" s="1"/>
      <c r="D111497" s="1"/>
      <c r="E111497" s="1"/>
      <c r="F111497" s="1"/>
      <c r="G111497" s="1"/>
      <c r="H111497" s="1"/>
      <c r="I111497" s="1"/>
      <c r="J111497" s="1"/>
      <c r="K111497" s="1"/>
      <c r="L111497" s="1"/>
      <c r="M111497" s="1"/>
      <c r="N111497" s="1"/>
      <c r="O111497" s="1"/>
      <c r="P111497" s="1"/>
      <c r="Q111497" s="1"/>
      <c r="R111497" s="1"/>
      <c r="S111497" s="1"/>
      <c r="T111497" s="1"/>
    </row>
    <row r="111498" spans="2:20">
      <c r="B111498" s="27"/>
      <c r="C111498" s="1"/>
      <c r="D111498" s="1"/>
      <c r="E111498" s="1"/>
      <c r="F111498" s="1"/>
      <c r="G111498" s="1"/>
      <c r="H111498" s="1"/>
      <c r="I111498" s="1"/>
      <c r="J111498" s="1"/>
      <c r="K111498" s="1"/>
      <c r="L111498" s="1"/>
      <c r="M111498" s="1"/>
      <c r="N111498" s="1"/>
      <c r="O111498" s="1"/>
      <c r="P111498" s="1"/>
      <c r="Q111498" s="1"/>
      <c r="R111498" s="1"/>
      <c r="S111498" s="1"/>
      <c r="T111498" s="1"/>
    </row>
    <row r="111499" spans="2:20">
      <c r="B111499" s="27"/>
      <c r="C111499" s="1"/>
      <c r="D111499" s="1"/>
      <c r="E111499" s="1"/>
      <c r="F111499" s="1"/>
      <c r="G111499" s="1"/>
      <c r="H111499" s="1"/>
      <c r="I111499" s="1"/>
      <c r="J111499" s="1"/>
      <c r="K111499" s="1"/>
      <c r="L111499" s="1"/>
      <c r="M111499" s="1"/>
      <c r="N111499" s="1"/>
      <c r="O111499" s="1"/>
      <c r="P111499" s="1"/>
      <c r="Q111499" s="1"/>
      <c r="R111499" s="1"/>
      <c r="S111499" s="1"/>
      <c r="T111499" s="1"/>
    </row>
    <row r="111500" spans="2:20">
      <c r="B111500" s="27"/>
      <c r="C111500" s="1"/>
      <c r="D111500" s="1"/>
      <c r="E111500" s="1"/>
      <c r="F111500" s="1"/>
      <c r="G111500" s="1"/>
      <c r="H111500" s="1"/>
      <c r="I111500" s="1"/>
      <c r="J111500" s="1"/>
      <c r="K111500" s="1"/>
      <c r="L111500" s="1"/>
      <c r="M111500" s="1"/>
      <c r="N111500" s="1"/>
      <c r="O111500" s="1"/>
      <c r="P111500" s="1"/>
      <c r="Q111500" s="1"/>
      <c r="R111500" s="1"/>
      <c r="S111500" s="1"/>
      <c r="T111500" s="1"/>
    </row>
    <row r="111501" spans="2:20">
      <c r="B111501" s="27"/>
      <c r="C111501" s="1"/>
      <c r="D111501" s="1"/>
      <c r="E111501" s="1"/>
      <c r="F111501" s="1"/>
      <c r="G111501" s="1"/>
      <c r="H111501" s="1"/>
      <c r="I111501" s="1"/>
      <c r="J111501" s="1"/>
      <c r="K111501" s="1"/>
      <c r="L111501" s="1"/>
      <c r="M111501" s="1"/>
      <c r="N111501" s="1"/>
      <c r="O111501" s="1"/>
      <c r="P111501" s="1"/>
      <c r="Q111501" s="1"/>
      <c r="R111501" s="1"/>
      <c r="S111501" s="1"/>
      <c r="T111501" s="1"/>
    </row>
    <row r="111502" spans="2:20">
      <c r="B111502" s="27"/>
      <c r="C111502" s="1"/>
      <c r="D111502" s="1"/>
      <c r="E111502" s="1"/>
      <c r="F111502" s="1"/>
      <c r="G111502" s="1"/>
      <c r="H111502" s="1"/>
      <c r="I111502" s="1"/>
      <c r="J111502" s="1"/>
      <c r="K111502" s="1"/>
      <c r="L111502" s="1"/>
      <c r="M111502" s="1"/>
      <c r="N111502" s="1"/>
      <c r="O111502" s="1"/>
      <c r="P111502" s="1"/>
      <c r="Q111502" s="1"/>
      <c r="R111502" s="1"/>
      <c r="S111502" s="1"/>
      <c r="T111502" s="1"/>
    </row>
    <row r="111503" spans="2:20">
      <c r="B111503" s="27"/>
      <c r="C111503" s="1"/>
      <c r="D111503" s="1"/>
      <c r="E111503" s="1"/>
      <c r="F111503" s="1"/>
      <c r="G111503" s="1"/>
      <c r="H111503" s="1"/>
      <c r="I111503" s="1"/>
      <c r="J111503" s="1"/>
      <c r="K111503" s="1"/>
      <c r="L111503" s="1"/>
      <c r="M111503" s="1"/>
      <c r="N111503" s="1"/>
      <c r="O111503" s="1"/>
      <c r="P111503" s="1"/>
      <c r="Q111503" s="1"/>
      <c r="R111503" s="1"/>
      <c r="S111503" s="1"/>
      <c r="T111503" s="1"/>
    </row>
    <row r="111504" spans="2:20">
      <c r="B111504" s="27"/>
      <c r="C111504" s="1"/>
      <c r="D111504" s="1"/>
      <c r="E111504" s="1"/>
      <c r="F111504" s="1"/>
      <c r="G111504" s="1"/>
      <c r="H111504" s="1"/>
      <c r="I111504" s="1"/>
      <c r="J111504" s="1"/>
      <c r="K111504" s="1"/>
      <c r="L111504" s="1"/>
      <c r="M111504" s="1"/>
      <c r="N111504" s="1"/>
      <c r="O111504" s="1"/>
      <c r="P111504" s="1"/>
      <c r="Q111504" s="1"/>
      <c r="R111504" s="1"/>
      <c r="S111504" s="1"/>
      <c r="T111504" s="1"/>
    </row>
    <row r="111505" spans="2:20">
      <c r="B111505" s="27"/>
      <c r="C111505" s="1"/>
      <c r="D111505" s="1"/>
      <c r="E111505" s="1"/>
      <c r="F111505" s="1"/>
      <c r="G111505" s="1"/>
      <c r="H111505" s="1"/>
      <c r="I111505" s="1"/>
      <c r="J111505" s="1"/>
      <c r="K111505" s="1"/>
      <c r="L111505" s="1"/>
      <c r="M111505" s="1"/>
      <c r="N111505" s="1"/>
      <c r="O111505" s="1"/>
      <c r="P111505" s="1"/>
      <c r="Q111505" s="1"/>
      <c r="R111505" s="1"/>
      <c r="S111505" s="1"/>
      <c r="T111505" s="1"/>
    </row>
    <row r="111506" spans="2:20">
      <c r="B111506" s="27"/>
      <c r="C111506" s="1"/>
      <c r="D111506" s="1"/>
      <c r="E111506" s="1"/>
      <c r="F111506" s="1"/>
      <c r="G111506" s="1"/>
      <c r="H111506" s="1"/>
      <c r="I111506" s="1"/>
      <c r="J111506" s="1"/>
      <c r="K111506" s="1"/>
      <c r="L111506" s="1"/>
      <c r="M111506" s="1"/>
      <c r="N111506" s="1"/>
      <c r="O111506" s="1"/>
      <c r="P111506" s="1"/>
      <c r="Q111506" s="1"/>
      <c r="R111506" s="1"/>
      <c r="S111506" s="1"/>
      <c r="T111506" s="1"/>
    </row>
    <row r="111507" spans="2:20">
      <c r="B111507" s="27"/>
      <c r="C111507" s="1"/>
      <c r="D111507" s="1"/>
      <c r="E111507" s="1"/>
      <c r="F111507" s="1"/>
      <c r="G111507" s="1"/>
      <c r="H111507" s="1"/>
      <c r="I111507" s="1"/>
      <c r="J111507" s="1"/>
      <c r="K111507" s="1"/>
      <c r="L111507" s="1"/>
      <c r="M111507" s="1"/>
      <c r="N111507" s="1"/>
      <c r="O111507" s="1"/>
      <c r="P111507" s="1"/>
      <c r="Q111507" s="1"/>
      <c r="R111507" s="1"/>
      <c r="S111507" s="1"/>
      <c r="T111507" s="1"/>
    </row>
    <row r="111508" spans="2:20">
      <c r="B111508" s="27"/>
      <c r="C111508" s="1"/>
      <c r="D111508" s="1"/>
      <c r="E111508" s="1"/>
      <c r="F111508" s="1"/>
      <c r="G111508" s="1"/>
      <c r="H111508" s="1"/>
      <c r="I111508" s="1"/>
      <c r="J111508" s="1"/>
      <c r="K111508" s="1"/>
      <c r="L111508" s="1"/>
      <c r="M111508" s="1"/>
      <c r="N111508" s="1"/>
      <c r="O111508" s="1"/>
      <c r="P111508" s="1"/>
      <c r="Q111508" s="1"/>
      <c r="R111508" s="1"/>
      <c r="S111508" s="1"/>
      <c r="T111508" s="1"/>
    </row>
    <row r="111509" spans="2:20">
      <c r="B111509" s="27"/>
      <c r="C111509" s="1"/>
      <c r="D111509" s="1"/>
      <c r="E111509" s="1"/>
      <c r="F111509" s="1"/>
      <c r="G111509" s="1"/>
      <c r="H111509" s="1"/>
      <c r="I111509" s="1"/>
      <c r="J111509" s="1"/>
      <c r="K111509" s="1"/>
      <c r="L111509" s="1"/>
      <c r="M111509" s="1"/>
      <c r="N111509" s="1"/>
      <c r="O111509" s="1"/>
      <c r="P111509" s="1"/>
      <c r="Q111509" s="1"/>
      <c r="R111509" s="1"/>
      <c r="S111509" s="1"/>
      <c r="T111509" s="1"/>
    </row>
    <row r="111510" spans="2:20">
      <c r="B111510" s="27"/>
      <c r="C111510" s="1"/>
      <c r="D111510" s="1"/>
      <c r="E111510" s="1"/>
      <c r="F111510" s="1"/>
      <c r="G111510" s="1"/>
      <c r="H111510" s="1"/>
      <c r="I111510" s="1"/>
      <c r="J111510" s="1"/>
      <c r="K111510" s="1"/>
      <c r="L111510" s="1"/>
      <c r="M111510" s="1"/>
      <c r="N111510" s="1"/>
      <c r="O111510" s="1"/>
      <c r="P111510" s="1"/>
      <c r="Q111510" s="1"/>
      <c r="R111510" s="1"/>
      <c r="S111510" s="1"/>
      <c r="T111510" s="1"/>
    </row>
    <row r="111511" spans="2:20">
      <c r="B111511" s="27"/>
      <c r="C111511" s="1"/>
      <c r="D111511" s="1"/>
      <c r="E111511" s="1"/>
      <c r="F111511" s="1"/>
      <c r="G111511" s="1"/>
      <c r="H111511" s="1"/>
      <c r="I111511" s="1"/>
      <c r="J111511" s="1"/>
      <c r="K111511" s="1"/>
      <c r="L111511" s="1"/>
      <c r="M111511" s="1"/>
      <c r="N111511" s="1"/>
      <c r="O111511" s="1"/>
      <c r="P111511" s="1"/>
      <c r="Q111511" s="1"/>
      <c r="R111511" s="1"/>
      <c r="S111511" s="1"/>
      <c r="T111511" s="1"/>
    </row>
    <row r="111512" spans="2:20">
      <c r="B111512" s="27"/>
      <c r="C111512" s="1"/>
      <c r="D111512" s="1"/>
      <c r="E111512" s="1"/>
      <c r="F111512" s="1"/>
      <c r="G111512" s="1"/>
      <c r="H111512" s="1"/>
      <c r="I111512" s="1"/>
      <c r="J111512" s="1"/>
      <c r="K111512" s="1"/>
      <c r="L111512" s="1"/>
      <c r="M111512" s="1"/>
      <c r="N111512" s="1"/>
      <c r="O111512" s="1"/>
      <c r="P111512" s="1"/>
      <c r="Q111512" s="1"/>
      <c r="R111512" s="1"/>
      <c r="S111512" s="1"/>
      <c r="T111512" s="1"/>
    </row>
    <row r="111513" spans="2:20">
      <c r="B111513" s="27"/>
      <c r="C111513" s="1"/>
      <c r="D111513" s="1"/>
      <c r="E111513" s="1"/>
      <c r="F111513" s="1"/>
      <c r="G111513" s="1"/>
      <c r="H111513" s="1"/>
      <c r="I111513" s="1"/>
      <c r="J111513" s="1"/>
      <c r="K111513" s="1"/>
      <c r="L111513" s="1"/>
      <c r="M111513" s="1"/>
      <c r="N111513" s="1"/>
      <c r="O111513" s="1"/>
      <c r="P111513" s="1"/>
      <c r="Q111513" s="1"/>
      <c r="R111513" s="1"/>
      <c r="S111513" s="1"/>
      <c r="T111513" s="1"/>
    </row>
    <row r="111514" spans="2:20">
      <c r="B111514" s="27"/>
      <c r="C111514" s="1"/>
      <c r="D111514" s="1"/>
      <c r="E111514" s="1"/>
      <c r="F111514" s="1"/>
      <c r="G111514" s="1"/>
      <c r="H111514" s="1"/>
      <c r="I111514" s="1"/>
      <c r="J111514" s="1"/>
      <c r="K111514" s="1"/>
      <c r="L111514" s="1"/>
      <c r="M111514" s="1"/>
      <c r="N111514" s="1"/>
      <c r="O111514" s="1"/>
      <c r="P111514" s="1"/>
      <c r="Q111514" s="1"/>
      <c r="R111514" s="1"/>
      <c r="S111514" s="1"/>
      <c r="T111514" s="1"/>
    </row>
    <row r="111515" spans="2:20">
      <c r="B111515" s="27"/>
      <c r="C111515" s="1"/>
      <c r="D111515" s="1"/>
      <c r="E111515" s="1"/>
      <c r="F111515" s="1"/>
      <c r="G111515" s="1"/>
      <c r="H111515" s="1"/>
      <c r="I111515" s="1"/>
      <c r="J111515" s="1"/>
      <c r="K111515" s="1"/>
      <c r="L111515" s="1"/>
      <c r="M111515" s="1"/>
      <c r="N111515" s="1"/>
      <c r="O111515" s="1"/>
      <c r="P111515" s="1"/>
      <c r="Q111515" s="1"/>
      <c r="R111515" s="1"/>
      <c r="S111515" s="1"/>
      <c r="T111515" s="1"/>
    </row>
    <row r="111516" spans="2:20">
      <c r="B111516" s="27"/>
      <c r="C111516" s="1"/>
      <c r="D111516" s="1"/>
      <c r="E111516" s="1"/>
      <c r="F111516" s="1"/>
      <c r="G111516" s="1"/>
      <c r="H111516" s="1"/>
      <c r="I111516" s="1"/>
      <c r="J111516" s="1"/>
      <c r="K111516" s="1"/>
      <c r="L111516" s="1"/>
      <c r="M111516" s="1"/>
      <c r="N111516" s="1"/>
      <c r="O111516" s="1"/>
      <c r="P111516" s="1"/>
      <c r="Q111516" s="1"/>
      <c r="R111516" s="1"/>
      <c r="S111516" s="1"/>
      <c r="T111516" s="1"/>
    </row>
    <row r="111517" spans="2:20">
      <c r="B111517" s="27"/>
      <c r="C111517" s="1"/>
      <c r="D111517" s="1"/>
      <c r="E111517" s="1"/>
      <c r="F111517" s="1"/>
      <c r="G111517" s="1"/>
      <c r="H111517" s="1"/>
      <c r="I111517" s="1"/>
      <c r="J111517" s="1"/>
      <c r="K111517" s="1"/>
      <c r="L111517" s="1"/>
      <c r="M111517" s="1"/>
      <c r="N111517" s="1"/>
      <c r="O111517" s="1"/>
      <c r="P111517" s="1"/>
      <c r="Q111517" s="1"/>
      <c r="R111517" s="1"/>
      <c r="S111517" s="1"/>
      <c r="T111517" s="1"/>
    </row>
    <row r="111518" spans="2:20">
      <c r="B111518" s="27"/>
      <c r="C111518" s="1"/>
      <c r="D111518" s="1"/>
      <c r="E111518" s="1"/>
      <c r="F111518" s="1"/>
      <c r="G111518" s="1"/>
      <c r="H111518" s="1"/>
      <c r="I111518" s="1"/>
      <c r="J111518" s="1"/>
      <c r="K111518" s="1"/>
      <c r="L111518" s="1"/>
      <c r="M111518" s="1"/>
      <c r="N111518" s="1"/>
      <c r="O111518" s="1"/>
      <c r="P111518" s="1"/>
      <c r="Q111518" s="1"/>
      <c r="R111518" s="1"/>
      <c r="S111518" s="1"/>
      <c r="T111518" s="1"/>
    </row>
    <row r="111519" spans="2:20">
      <c r="B111519" s="27"/>
      <c r="C111519" s="1"/>
      <c r="D111519" s="1"/>
      <c r="E111519" s="1"/>
      <c r="F111519" s="1"/>
      <c r="G111519" s="1"/>
      <c r="H111519" s="1"/>
      <c r="I111519" s="1"/>
      <c r="J111519" s="1"/>
      <c r="K111519" s="1"/>
      <c r="L111519" s="1"/>
      <c r="M111519" s="1"/>
      <c r="N111519" s="1"/>
      <c r="O111519" s="1"/>
      <c r="P111519" s="1"/>
      <c r="Q111519" s="1"/>
      <c r="R111519" s="1"/>
      <c r="S111519" s="1"/>
      <c r="T111519" s="1"/>
    </row>
    <row r="111520" spans="2:20">
      <c r="B111520" s="27"/>
      <c r="C111520" s="1"/>
      <c r="D111520" s="1"/>
      <c r="E111520" s="1"/>
      <c r="F111520" s="1"/>
      <c r="G111520" s="1"/>
      <c r="H111520" s="1"/>
      <c r="I111520" s="1"/>
      <c r="J111520" s="1"/>
      <c r="K111520" s="1"/>
      <c r="L111520" s="1"/>
      <c r="M111520" s="1"/>
      <c r="N111520" s="1"/>
      <c r="O111520" s="1"/>
      <c r="P111520" s="1"/>
      <c r="Q111520" s="1"/>
      <c r="R111520" s="1"/>
      <c r="S111520" s="1"/>
      <c r="T111520" s="1"/>
    </row>
    <row r="111521" spans="2:20">
      <c r="B111521" s="27"/>
      <c r="C111521" s="1"/>
      <c r="D111521" s="1"/>
      <c r="E111521" s="1"/>
      <c r="F111521" s="1"/>
      <c r="G111521" s="1"/>
      <c r="H111521" s="1"/>
      <c r="I111521" s="1"/>
      <c r="J111521" s="1"/>
      <c r="K111521" s="1"/>
      <c r="L111521" s="1"/>
      <c r="M111521" s="1"/>
      <c r="N111521" s="1"/>
      <c r="O111521" s="1"/>
      <c r="P111521" s="1"/>
      <c r="Q111521" s="1"/>
      <c r="R111521" s="1"/>
      <c r="S111521" s="1"/>
      <c r="T111521" s="1"/>
    </row>
    <row r="111522" spans="2:20">
      <c r="B111522" s="27"/>
      <c r="C111522" s="1"/>
      <c r="D111522" s="1"/>
      <c r="E111522" s="1"/>
      <c r="F111522" s="1"/>
      <c r="G111522" s="1"/>
      <c r="H111522" s="1"/>
      <c r="I111522" s="1"/>
      <c r="J111522" s="1"/>
      <c r="K111522" s="1"/>
      <c r="L111522" s="1"/>
      <c r="M111522" s="1"/>
      <c r="N111522" s="1"/>
      <c r="O111522" s="1"/>
      <c r="P111522" s="1"/>
      <c r="Q111522" s="1"/>
      <c r="R111522" s="1"/>
      <c r="S111522" s="1"/>
      <c r="T111522" s="1"/>
    </row>
    <row r="111523" spans="2:20">
      <c r="B111523" s="27"/>
      <c r="C111523" s="1"/>
      <c r="D111523" s="1"/>
      <c r="E111523" s="1"/>
      <c r="F111523" s="1"/>
      <c r="G111523" s="1"/>
      <c r="H111523" s="1"/>
      <c r="I111523" s="1"/>
      <c r="J111523" s="1"/>
      <c r="K111523" s="1"/>
      <c r="L111523" s="1"/>
      <c r="M111523" s="1"/>
      <c r="N111523" s="1"/>
      <c r="O111523" s="1"/>
      <c r="P111523" s="1"/>
      <c r="Q111523" s="1"/>
      <c r="R111523" s="1"/>
      <c r="S111523" s="1"/>
      <c r="T111523" s="1"/>
    </row>
    <row r="111524" spans="2:20">
      <c r="B111524" s="27"/>
      <c r="C111524" s="1"/>
      <c r="D111524" s="1"/>
      <c r="E111524" s="1"/>
      <c r="F111524" s="1"/>
      <c r="G111524" s="1"/>
      <c r="H111524" s="1"/>
      <c r="I111524" s="1"/>
      <c r="J111524" s="1"/>
      <c r="K111524" s="1"/>
      <c r="L111524" s="1"/>
      <c r="M111524" s="1"/>
      <c r="N111524" s="1"/>
      <c r="O111524" s="1"/>
      <c r="P111524" s="1"/>
      <c r="Q111524" s="1"/>
      <c r="R111524" s="1"/>
      <c r="S111524" s="1"/>
      <c r="T111524" s="1"/>
    </row>
    <row r="111525" spans="2:20">
      <c r="B111525" s="27"/>
      <c r="C111525" s="1"/>
      <c r="D111525" s="1"/>
      <c r="E111525" s="1"/>
      <c r="F111525" s="1"/>
      <c r="G111525" s="1"/>
      <c r="H111525" s="1"/>
      <c r="I111525" s="1"/>
      <c r="J111525" s="1"/>
      <c r="K111525" s="1"/>
      <c r="L111525" s="1"/>
      <c r="M111525" s="1"/>
      <c r="N111525" s="1"/>
      <c r="O111525" s="1"/>
      <c r="P111525" s="1"/>
      <c r="Q111525" s="1"/>
      <c r="R111525" s="1"/>
      <c r="S111525" s="1"/>
      <c r="T111525" s="1"/>
    </row>
    <row r="111526" spans="2:20">
      <c r="B111526" s="27"/>
      <c r="C111526" s="1"/>
      <c r="D111526" s="1"/>
      <c r="E111526" s="1"/>
      <c r="F111526" s="1"/>
      <c r="G111526" s="1"/>
      <c r="H111526" s="1"/>
      <c r="I111526" s="1"/>
      <c r="J111526" s="1"/>
      <c r="K111526" s="1"/>
      <c r="L111526" s="1"/>
      <c r="M111526" s="1"/>
      <c r="N111526" s="1"/>
      <c r="O111526" s="1"/>
      <c r="P111526" s="1"/>
      <c r="Q111526" s="1"/>
      <c r="R111526" s="1"/>
      <c r="S111526" s="1"/>
      <c r="T111526" s="1"/>
    </row>
    <row r="111527" spans="2:20">
      <c r="B111527" s="27"/>
      <c r="C111527" s="1"/>
      <c r="D111527" s="1"/>
      <c r="E111527" s="1"/>
      <c r="F111527" s="1"/>
      <c r="G111527" s="1"/>
      <c r="H111527" s="1"/>
      <c r="I111527" s="1"/>
      <c r="J111527" s="1"/>
      <c r="K111527" s="1"/>
      <c r="L111527" s="1"/>
      <c r="M111527" s="1"/>
      <c r="N111527" s="1"/>
      <c r="O111527" s="1"/>
      <c r="P111527" s="1"/>
      <c r="Q111527" s="1"/>
      <c r="R111527" s="1"/>
      <c r="S111527" s="1"/>
      <c r="T111527" s="1"/>
    </row>
    <row r="111528" spans="2:20">
      <c r="B111528" s="27"/>
      <c r="C111528" s="1"/>
      <c r="D111528" s="1"/>
      <c r="E111528" s="1"/>
      <c r="F111528" s="1"/>
      <c r="G111528" s="1"/>
      <c r="H111528" s="1"/>
      <c r="I111528" s="1"/>
      <c r="J111528" s="1"/>
      <c r="K111528" s="1"/>
      <c r="L111528" s="1"/>
      <c r="M111528" s="1"/>
      <c r="N111528" s="1"/>
      <c r="O111528" s="1"/>
      <c r="P111528" s="1"/>
      <c r="Q111528" s="1"/>
      <c r="R111528" s="1"/>
      <c r="S111528" s="1"/>
      <c r="T111528" s="1"/>
    </row>
    <row r="111529" spans="2:20">
      <c r="B111529" s="27"/>
      <c r="C111529" s="1"/>
      <c r="D111529" s="1"/>
      <c r="E111529" s="1"/>
      <c r="F111529" s="1"/>
      <c r="G111529" s="1"/>
      <c r="H111529" s="1"/>
      <c r="I111529" s="1"/>
      <c r="J111529" s="1"/>
      <c r="K111529" s="1"/>
      <c r="L111529" s="1"/>
      <c r="M111529" s="1"/>
      <c r="N111529" s="1"/>
      <c r="O111529" s="1"/>
      <c r="P111529" s="1"/>
      <c r="Q111529" s="1"/>
      <c r="R111529" s="1"/>
      <c r="S111529" s="1"/>
      <c r="T111529" s="1"/>
    </row>
    <row r="111530" spans="2:20">
      <c r="B111530" s="27"/>
      <c r="C111530" s="1"/>
      <c r="D111530" s="1"/>
      <c r="E111530" s="1"/>
      <c r="F111530" s="1"/>
      <c r="G111530" s="1"/>
      <c r="H111530" s="1"/>
      <c r="I111530" s="1"/>
      <c r="J111530" s="1"/>
      <c r="K111530" s="1"/>
      <c r="L111530" s="1"/>
      <c r="M111530" s="1"/>
      <c r="N111530" s="1"/>
      <c r="O111530" s="1"/>
      <c r="P111530" s="1"/>
      <c r="Q111530" s="1"/>
      <c r="R111530" s="1"/>
      <c r="S111530" s="1"/>
      <c r="T111530" s="1"/>
    </row>
    <row r="111531" spans="2:20">
      <c r="B111531" s="27"/>
      <c r="C111531" s="1"/>
      <c r="D111531" s="1"/>
      <c r="E111531" s="1"/>
      <c r="F111531" s="1"/>
      <c r="G111531" s="1"/>
      <c r="H111531" s="1"/>
      <c r="I111531" s="1"/>
      <c r="J111531" s="1"/>
      <c r="K111531" s="1"/>
      <c r="L111531" s="1"/>
      <c r="M111531" s="1"/>
      <c r="N111531" s="1"/>
      <c r="O111531" s="1"/>
      <c r="P111531" s="1"/>
      <c r="Q111531" s="1"/>
      <c r="R111531" s="1"/>
      <c r="S111531" s="1"/>
      <c r="T111531" s="1"/>
    </row>
    <row r="111532" spans="2:20">
      <c r="B111532" s="27"/>
      <c r="C111532" s="1"/>
      <c r="D111532" s="1"/>
      <c r="E111532" s="1"/>
      <c r="F111532" s="1"/>
      <c r="G111532" s="1"/>
      <c r="H111532" s="1"/>
      <c r="I111532" s="1"/>
      <c r="J111532" s="1"/>
      <c r="K111532" s="1"/>
      <c r="L111532" s="1"/>
      <c r="M111532" s="1"/>
      <c r="N111532" s="1"/>
      <c r="O111532" s="1"/>
      <c r="P111532" s="1"/>
      <c r="Q111532" s="1"/>
      <c r="R111532" s="1"/>
      <c r="S111532" s="1"/>
      <c r="T111532" s="1"/>
    </row>
    <row r="111533" spans="2:20">
      <c r="B111533" s="27"/>
      <c r="C111533" s="1"/>
      <c r="D111533" s="1"/>
      <c r="E111533" s="1"/>
      <c r="F111533" s="1"/>
      <c r="G111533" s="1"/>
      <c r="H111533" s="1"/>
      <c r="I111533" s="1"/>
      <c r="J111533" s="1"/>
      <c r="K111533" s="1"/>
      <c r="L111533" s="1"/>
      <c r="M111533" s="1"/>
      <c r="N111533" s="1"/>
      <c r="O111533" s="1"/>
      <c r="P111533" s="1"/>
      <c r="Q111533" s="1"/>
      <c r="R111533" s="1"/>
      <c r="S111533" s="1"/>
      <c r="T111533" s="1"/>
    </row>
    <row r="111534" spans="2:20">
      <c r="B111534" s="27"/>
      <c r="C111534" s="1"/>
      <c r="D111534" s="1"/>
      <c r="E111534" s="1"/>
      <c r="F111534" s="1"/>
      <c r="G111534" s="1"/>
      <c r="H111534" s="1"/>
      <c r="I111534" s="1"/>
      <c r="J111534" s="1"/>
      <c r="K111534" s="1"/>
      <c r="L111534" s="1"/>
      <c r="M111534" s="1"/>
      <c r="N111534" s="1"/>
      <c r="O111534" s="1"/>
      <c r="P111534" s="1"/>
      <c r="Q111534" s="1"/>
      <c r="R111534" s="1"/>
      <c r="S111534" s="1"/>
      <c r="T111534" s="1"/>
    </row>
    <row r="111535" spans="2:20">
      <c r="B111535" s="27"/>
      <c r="C111535" s="1"/>
      <c r="D111535" s="1"/>
      <c r="E111535" s="1"/>
      <c r="F111535" s="1"/>
      <c r="G111535" s="1"/>
      <c r="H111535" s="1"/>
      <c r="I111535" s="1"/>
      <c r="J111535" s="1"/>
      <c r="K111535" s="1"/>
      <c r="L111535" s="1"/>
      <c r="M111535" s="1"/>
      <c r="N111535" s="1"/>
      <c r="O111535" s="1"/>
      <c r="P111535" s="1"/>
      <c r="Q111535" s="1"/>
      <c r="R111535" s="1"/>
      <c r="S111535" s="1"/>
      <c r="T111535" s="1"/>
    </row>
    <row r="111536" spans="2:20">
      <c r="B111536" s="27"/>
      <c r="C111536" s="1"/>
      <c r="D111536" s="1"/>
      <c r="E111536" s="1"/>
      <c r="F111536" s="1"/>
      <c r="G111536" s="1"/>
      <c r="H111536" s="1"/>
      <c r="I111536" s="1"/>
      <c r="J111536" s="1"/>
      <c r="K111536" s="1"/>
      <c r="L111536" s="1"/>
      <c r="M111536" s="1"/>
      <c r="N111536" s="1"/>
      <c r="O111536" s="1"/>
      <c r="P111536" s="1"/>
      <c r="Q111536" s="1"/>
      <c r="R111536" s="1"/>
      <c r="S111536" s="1"/>
      <c r="T111536" s="1"/>
    </row>
    <row r="111537" spans="2:20">
      <c r="B111537" s="27"/>
      <c r="C111537" s="1"/>
      <c r="D111537" s="1"/>
      <c r="E111537" s="1"/>
      <c r="F111537" s="1"/>
      <c r="G111537" s="1"/>
      <c r="H111537" s="1"/>
      <c r="I111537" s="1"/>
      <c r="J111537" s="1"/>
      <c r="K111537" s="1"/>
      <c r="L111537" s="1"/>
      <c r="M111537" s="1"/>
      <c r="N111537" s="1"/>
      <c r="O111537" s="1"/>
      <c r="P111537" s="1"/>
      <c r="Q111537" s="1"/>
      <c r="R111537" s="1"/>
      <c r="S111537" s="1"/>
      <c r="T111537" s="1"/>
    </row>
    <row r="111538" spans="2:20">
      <c r="B111538" s="27"/>
      <c r="C111538" s="1"/>
      <c r="D111538" s="1"/>
      <c r="E111538" s="1"/>
      <c r="F111538" s="1"/>
      <c r="G111538" s="1"/>
      <c r="H111538" s="1"/>
      <c r="I111538" s="1"/>
      <c r="J111538" s="1"/>
      <c r="K111538" s="1"/>
      <c r="L111538" s="1"/>
      <c r="M111538" s="1"/>
      <c r="N111538" s="1"/>
      <c r="O111538" s="1"/>
      <c r="P111538" s="1"/>
      <c r="Q111538" s="1"/>
      <c r="R111538" s="1"/>
      <c r="S111538" s="1"/>
      <c r="T111538" s="1"/>
    </row>
    <row r="111539" spans="2:20">
      <c r="B111539" s="27"/>
      <c r="C111539" s="1"/>
      <c r="D111539" s="1"/>
      <c r="E111539" s="1"/>
      <c r="F111539" s="1"/>
      <c r="G111539" s="1"/>
      <c r="H111539" s="1"/>
      <c r="I111539" s="1"/>
      <c r="J111539" s="1"/>
      <c r="K111539" s="1"/>
      <c r="L111539" s="1"/>
      <c r="M111539" s="1"/>
      <c r="N111539" s="1"/>
      <c r="O111539" s="1"/>
      <c r="P111539" s="1"/>
      <c r="Q111539" s="1"/>
      <c r="R111539" s="1"/>
      <c r="S111539" s="1"/>
      <c r="T111539" s="1"/>
    </row>
    <row r="111540" spans="2:20">
      <c r="B111540" s="27"/>
      <c r="C111540" s="1"/>
      <c r="D111540" s="1"/>
      <c r="E111540" s="1"/>
      <c r="F111540" s="1"/>
      <c r="G111540" s="1"/>
      <c r="H111540" s="1"/>
      <c r="I111540" s="1"/>
      <c r="J111540" s="1"/>
      <c r="K111540" s="1"/>
      <c r="L111540" s="1"/>
      <c r="M111540" s="1"/>
      <c r="N111540" s="1"/>
      <c r="O111540" s="1"/>
      <c r="P111540" s="1"/>
      <c r="Q111540" s="1"/>
      <c r="R111540" s="1"/>
      <c r="S111540" s="1"/>
      <c r="T111540" s="1"/>
    </row>
    <row r="111541" spans="2:20">
      <c r="B111541" s="27"/>
      <c r="C111541" s="1"/>
      <c r="D111541" s="1"/>
      <c r="E111541" s="1"/>
      <c r="F111541" s="1"/>
      <c r="G111541" s="1"/>
      <c r="H111541" s="1"/>
      <c r="I111541" s="1"/>
      <c r="J111541" s="1"/>
      <c r="K111541" s="1"/>
      <c r="L111541" s="1"/>
      <c r="M111541" s="1"/>
      <c r="N111541" s="1"/>
      <c r="O111541" s="1"/>
      <c r="P111541" s="1"/>
      <c r="Q111541" s="1"/>
      <c r="R111541" s="1"/>
      <c r="S111541" s="1"/>
      <c r="T111541" s="1"/>
    </row>
    <row r="111542" spans="2:20">
      <c r="B111542" s="27"/>
      <c r="C111542" s="1"/>
      <c r="D111542" s="1"/>
      <c r="E111542" s="1"/>
      <c r="F111542" s="1"/>
      <c r="G111542" s="1"/>
      <c r="H111542" s="1"/>
      <c r="I111542" s="1"/>
      <c r="J111542" s="1"/>
      <c r="K111542" s="1"/>
      <c r="L111542" s="1"/>
      <c r="M111542" s="1"/>
      <c r="N111542" s="1"/>
      <c r="O111542" s="1"/>
      <c r="P111542" s="1"/>
      <c r="Q111542" s="1"/>
      <c r="R111542" s="1"/>
      <c r="S111542" s="1"/>
      <c r="T111542" s="1"/>
    </row>
    <row r="111543" spans="2:20">
      <c r="B111543" s="27"/>
      <c r="C111543" s="1"/>
      <c r="D111543" s="1"/>
      <c r="E111543" s="1"/>
      <c r="F111543" s="1"/>
      <c r="G111543" s="1"/>
      <c r="H111543" s="1"/>
      <c r="I111543" s="1"/>
      <c r="J111543" s="1"/>
      <c r="K111543" s="1"/>
      <c r="L111543" s="1"/>
      <c r="M111543" s="1"/>
      <c r="N111543" s="1"/>
      <c r="O111543" s="1"/>
      <c r="P111543" s="1"/>
      <c r="Q111543" s="1"/>
      <c r="R111543" s="1"/>
      <c r="S111543" s="1"/>
      <c r="T111543" s="1"/>
    </row>
    <row r="111544" spans="2:20">
      <c r="B111544" s="27"/>
      <c r="C111544" s="1"/>
      <c r="D111544" s="1"/>
      <c r="E111544" s="1"/>
      <c r="F111544" s="1"/>
      <c r="G111544" s="1"/>
      <c r="H111544" s="1"/>
      <c r="I111544" s="1"/>
      <c r="J111544" s="1"/>
      <c r="K111544" s="1"/>
      <c r="L111544" s="1"/>
      <c r="M111544" s="1"/>
      <c r="N111544" s="1"/>
      <c r="O111544" s="1"/>
      <c r="P111544" s="1"/>
      <c r="Q111544" s="1"/>
      <c r="R111544" s="1"/>
      <c r="S111544" s="1"/>
      <c r="T111544" s="1"/>
    </row>
    <row r="111545" spans="2:20">
      <c r="B111545" s="27"/>
      <c r="C111545" s="1"/>
      <c r="D111545" s="1"/>
      <c r="E111545" s="1"/>
      <c r="F111545" s="1"/>
      <c r="G111545" s="1"/>
      <c r="H111545" s="1"/>
      <c r="I111545" s="1"/>
      <c r="J111545" s="1"/>
      <c r="K111545" s="1"/>
      <c r="L111545" s="1"/>
      <c r="M111545" s="1"/>
      <c r="N111545" s="1"/>
      <c r="O111545" s="1"/>
      <c r="P111545" s="1"/>
      <c r="Q111545" s="1"/>
      <c r="R111545" s="1"/>
      <c r="S111545" s="1"/>
      <c r="T111545" s="1"/>
    </row>
    <row r="111546" spans="2:20">
      <c r="B111546" s="27"/>
      <c r="C111546" s="1"/>
      <c r="D111546" s="1"/>
      <c r="E111546" s="1"/>
      <c r="F111546" s="1"/>
      <c r="G111546" s="1"/>
      <c r="H111546" s="1"/>
      <c r="I111546" s="1"/>
      <c r="J111546" s="1"/>
      <c r="K111546" s="1"/>
      <c r="L111546" s="1"/>
      <c r="M111546" s="1"/>
      <c r="N111546" s="1"/>
      <c r="O111546" s="1"/>
      <c r="P111546" s="1"/>
      <c r="Q111546" s="1"/>
      <c r="R111546" s="1"/>
      <c r="S111546" s="1"/>
      <c r="T111546" s="1"/>
    </row>
    <row r="111547" spans="2:20">
      <c r="B111547" s="27"/>
      <c r="C111547" s="1"/>
      <c r="D111547" s="1"/>
      <c r="E111547" s="1"/>
      <c r="F111547" s="1"/>
      <c r="G111547" s="1"/>
      <c r="H111547" s="1"/>
      <c r="I111547" s="1"/>
      <c r="J111547" s="1"/>
      <c r="K111547" s="1"/>
      <c r="L111547" s="1"/>
      <c r="M111547" s="1"/>
      <c r="N111547" s="1"/>
      <c r="O111547" s="1"/>
      <c r="P111547" s="1"/>
      <c r="Q111547" s="1"/>
      <c r="R111547" s="1"/>
      <c r="S111547" s="1"/>
      <c r="T111547" s="1"/>
    </row>
    <row r="111548" spans="2:20">
      <c r="B111548" s="27"/>
      <c r="C111548" s="1"/>
      <c r="D111548" s="1"/>
      <c r="E111548" s="1"/>
      <c r="F111548" s="1"/>
      <c r="G111548" s="1"/>
      <c r="H111548" s="1"/>
      <c r="I111548" s="1"/>
      <c r="J111548" s="1"/>
      <c r="K111548" s="1"/>
      <c r="L111548" s="1"/>
      <c r="M111548" s="1"/>
      <c r="N111548" s="1"/>
      <c r="O111548" s="1"/>
      <c r="P111548" s="1"/>
      <c r="Q111548" s="1"/>
      <c r="R111548" s="1"/>
      <c r="S111548" s="1"/>
      <c r="T111548" s="1"/>
    </row>
    <row r="111549" spans="2:20">
      <c r="B111549" s="27"/>
      <c r="C111549" s="1"/>
      <c r="D111549" s="1"/>
      <c r="E111549" s="1"/>
      <c r="F111549" s="1"/>
      <c r="G111549" s="1"/>
      <c r="H111549" s="1"/>
      <c r="I111549" s="1"/>
      <c r="J111549" s="1"/>
      <c r="K111549" s="1"/>
      <c r="L111549" s="1"/>
      <c r="M111549" s="1"/>
      <c r="N111549" s="1"/>
      <c r="O111549" s="1"/>
      <c r="P111549" s="1"/>
      <c r="Q111549" s="1"/>
      <c r="R111549" s="1"/>
      <c r="S111549" s="1"/>
      <c r="T111549" s="1"/>
    </row>
    <row r="111550" spans="2:20">
      <c r="B111550" s="27"/>
      <c r="C111550" s="1"/>
      <c r="D111550" s="1"/>
      <c r="E111550" s="1"/>
      <c r="F111550" s="1"/>
      <c r="G111550" s="1"/>
      <c r="H111550" s="1"/>
      <c r="I111550" s="1"/>
      <c r="J111550" s="1"/>
      <c r="K111550" s="1"/>
      <c r="L111550" s="1"/>
      <c r="M111550" s="1"/>
      <c r="N111550" s="1"/>
      <c r="O111550" s="1"/>
      <c r="P111550" s="1"/>
      <c r="Q111550" s="1"/>
      <c r="R111550" s="1"/>
      <c r="S111550" s="1"/>
      <c r="T111550" s="1"/>
    </row>
    <row r="111551" spans="2:20">
      <c r="B111551" s="27"/>
      <c r="C111551" s="1"/>
      <c r="D111551" s="1"/>
      <c r="E111551" s="1"/>
      <c r="F111551" s="1"/>
      <c r="G111551" s="1"/>
      <c r="H111551" s="1"/>
      <c r="I111551" s="1"/>
      <c r="J111551" s="1"/>
      <c r="K111551" s="1"/>
      <c r="L111551" s="1"/>
      <c r="M111551" s="1"/>
      <c r="N111551" s="1"/>
      <c r="O111551" s="1"/>
      <c r="P111551" s="1"/>
      <c r="Q111551" s="1"/>
      <c r="R111551" s="1"/>
      <c r="S111551" s="1"/>
      <c r="T111551" s="1"/>
    </row>
    <row r="111552" spans="2:20">
      <c r="B111552" s="27"/>
      <c r="C111552" s="1"/>
      <c r="D111552" s="1"/>
      <c r="E111552" s="1"/>
      <c r="F111552" s="1"/>
      <c r="G111552" s="1"/>
      <c r="H111552" s="1"/>
      <c r="I111552" s="1"/>
      <c r="J111552" s="1"/>
      <c r="K111552" s="1"/>
      <c r="L111552" s="1"/>
      <c r="M111552" s="1"/>
      <c r="N111552" s="1"/>
      <c r="O111552" s="1"/>
      <c r="P111552" s="1"/>
      <c r="Q111552" s="1"/>
      <c r="R111552" s="1"/>
      <c r="S111552" s="1"/>
      <c r="T111552" s="1"/>
    </row>
    <row r="111553" spans="2:20">
      <c r="B111553" s="27"/>
      <c r="C111553" s="1"/>
      <c r="D111553" s="1"/>
      <c r="E111553" s="1"/>
      <c r="F111553" s="1"/>
      <c r="G111553" s="1"/>
      <c r="H111553" s="1"/>
      <c r="I111553" s="1"/>
      <c r="J111553" s="1"/>
      <c r="K111553" s="1"/>
      <c r="L111553" s="1"/>
      <c r="M111553" s="1"/>
      <c r="N111553" s="1"/>
      <c r="O111553" s="1"/>
      <c r="P111553" s="1"/>
      <c r="Q111553" s="1"/>
      <c r="R111553" s="1"/>
      <c r="S111553" s="1"/>
      <c r="T111553" s="1"/>
    </row>
    <row r="111554" spans="2:20">
      <c r="B111554" s="27"/>
      <c r="C111554" s="1"/>
      <c r="D111554" s="1"/>
      <c r="E111554" s="1"/>
      <c r="F111554" s="1"/>
      <c r="G111554" s="1"/>
      <c r="H111554" s="1"/>
      <c r="I111554" s="1"/>
      <c r="J111554" s="1"/>
      <c r="K111554" s="1"/>
      <c r="L111554" s="1"/>
      <c r="M111554" s="1"/>
      <c r="N111554" s="1"/>
      <c r="O111554" s="1"/>
      <c r="P111554" s="1"/>
      <c r="Q111554" s="1"/>
      <c r="R111554" s="1"/>
      <c r="S111554" s="1"/>
      <c r="T111554" s="1"/>
    </row>
    <row r="111555" spans="2:20">
      <c r="B111555" s="27"/>
      <c r="C111555" s="1"/>
      <c r="D111555" s="1"/>
      <c r="E111555" s="1"/>
      <c r="F111555" s="1"/>
      <c r="G111555" s="1"/>
      <c r="H111555" s="1"/>
      <c r="I111555" s="1"/>
      <c r="J111555" s="1"/>
      <c r="K111555" s="1"/>
      <c r="L111555" s="1"/>
      <c r="M111555" s="1"/>
      <c r="N111555" s="1"/>
      <c r="O111555" s="1"/>
      <c r="P111555" s="1"/>
      <c r="Q111555" s="1"/>
      <c r="R111555" s="1"/>
      <c r="S111555" s="1"/>
      <c r="T111555" s="1"/>
    </row>
    <row r="111556" spans="2:20">
      <c r="B111556" s="27"/>
      <c r="C111556" s="1"/>
      <c r="D111556" s="1"/>
      <c r="E111556" s="1"/>
      <c r="F111556" s="1"/>
      <c r="G111556" s="1"/>
      <c r="H111556" s="1"/>
      <c r="I111556" s="1"/>
      <c r="J111556" s="1"/>
      <c r="K111556" s="1"/>
      <c r="L111556" s="1"/>
      <c r="M111556" s="1"/>
      <c r="N111556" s="1"/>
      <c r="O111556" s="1"/>
      <c r="P111556" s="1"/>
      <c r="Q111556" s="1"/>
      <c r="R111556" s="1"/>
      <c r="S111556" s="1"/>
      <c r="T111556" s="1"/>
    </row>
    <row r="111557" spans="2:20">
      <c r="B111557" s="27"/>
      <c r="C111557" s="1"/>
      <c r="D111557" s="1"/>
      <c r="E111557" s="1"/>
      <c r="F111557" s="1"/>
      <c r="G111557" s="1"/>
      <c r="H111557" s="1"/>
      <c r="I111557" s="1"/>
      <c r="J111557" s="1"/>
      <c r="K111557" s="1"/>
      <c r="L111557" s="1"/>
      <c r="M111557" s="1"/>
      <c r="N111557" s="1"/>
      <c r="O111557" s="1"/>
      <c r="P111557" s="1"/>
      <c r="Q111557" s="1"/>
      <c r="R111557" s="1"/>
      <c r="S111557" s="1"/>
      <c r="T111557" s="1"/>
    </row>
    <row r="111558" spans="2:20">
      <c r="B111558" s="27"/>
      <c r="C111558" s="1"/>
      <c r="D111558" s="1"/>
      <c r="E111558" s="1"/>
      <c r="F111558" s="1"/>
      <c r="G111558" s="1"/>
      <c r="H111558" s="1"/>
      <c r="I111558" s="1"/>
      <c r="J111558" s="1"/>
      <c r="K111558" s="1"/>
      <c r="L111558" s="1"/>
      <c r="M111558" s="1"/>
      <c r="N111558" s="1"/>
      <c r="O111558" s="1"/>
      <c r="P111558" s="1"/>
      <c r="Q111558" s="1"/>
      <c r="R111558" s="1"/>
      <c r="S111558" s="1"/>
      <c r="T111558" s="1"/>
    </row>
    <row r="111559" spans="2:20">
      <c r="B111559" s="27"/>
      <c r="C111559" s="1"/>
      <c r="D111559" s="1"/>
      <c r="E111559" s="1"/>
      <c r="F111559" s="1"/>
      <c r="G111559" s="1"/>
      <c r="H111559" s="1"/>
      <c r="I111559" s="1"/>
      <c r="J111559" s="1"/>
      <c r="K111559" s="1"/>
      <c r="L111559" s="1"/>
      <c r="M111559" s="1"/>
      <c r="N111559" s="1"/>
      <c r="O111559" s="1"/>
      <c r="P111559" s="1"/>
      <c r="Q111559" s="1"/>
      <c r="R111559" s="1"/>
      <c r="S111559" s="1"/>
      <c r="T111559" s="1"/>
    </row>
    <row r="111560" spans="2:20">
      <c r="B111560" s="27"/>
      <c r="C111560" s="1"/>
      <c r="D111560" s="1"/>
      <c r="E111560" s="1"/>
      <c r="F111560" s="1"/>
      <c r="G111560" s="1"/>
      <c r="H111560" s="1"/>
      <c r="I111560" s="1"/>
      <c r="J111560" s="1"/>
      <c r="K111560" s="1"/>
      <c r="L111560" s="1"/>
      <c r="M111560" s="1"/>
      <c r="N111560" s="1"/>
      <c r="O111560" s="1"/>
      <c r="P111560" s="1"/>
      <c r="Q111560" s="1"/>
      <c r="R111560" s="1"/>
      <c r="S111560" s="1"/>
      <c r="T111560" s="1"/>
    </row>
    <row r="111561" spans="2:20">
      <c r="B111561" s="27"/>
      <c r="C111561" s="1"/>
      <c r="D111561" s="1"/>
      <c r="E111561" s="1"/>
      <c r="F111561" s="1"/>
      <c r="G111561" s="1"/>
      <c r="H111561" s="1"/>
      <c r="I111561" s="1"/>
      <c r="J111561" s="1"/>
      <c r="K111561" s="1"/>
      <c r="L111561" s="1"/>
      <c r="M111561" s="1"/>
      <c r="N111561" s="1"/>
      <c r="O111561" s="1"/>
      <c r="P111561" s="1"/>
      <c r="Q111561" s="1"/>
      <c r="R111561" s="1"/>
      <c r="S111561" s="1"/>
      <c r="T111561" s="1"/>
    </row>
    <row r="111562" spans="2:20">
      <c r="B111562" s="27"/>
      <c r="C111562" s="1"/>
      <c r="D111562" s="1"/>
      <c r="E111562" s="1"/>
      <c r="F111562" s="1"/>
      <c r="G111562" s="1"/>
      <c r="H111562" s="1"/>
      <c r="I111562" s="1"/>
      <c r="J111562" s="1"/>
      <c r="K111562" s="1"/>
      <c r="L111562" s="1"/>
      <c r="M111562" s="1"/>
      <c r="N111562" s="1"/>
      <c r="O111562" s="1"/>
      <c r="P111562" s="1"/>
      <c r="Q111562" s="1"/>
      <c r="R111562" s="1"/>
      <c r="S111562" s="1"/>
      <c r="T111562" s="1"/>
    </row>
    <row r="111563" spans="2:20">
      <c r="B111563" s="27"/>
      <c r="C111563" s="1"/>
      <c r="D111563" s="1"/>
      <c r="E111563" s="1"/>
      <c r="F111563" s="1"/>
      <c r="G111563" s="1"/>
      <c r="H111563" s="1"/>
      <c r="I111563" s="1"/>
      <c r="J111563" s="1"/>
      <c r="K111563" s="1"/>
      <c r="L111563" s="1"/>
      <c r="M111563" s="1"/>
      <c r="N111563" s="1"/>
      <c r="O111563" s="1"/>
      <c r="P111563" s="1"/>
      <c r="Q111563" s="1"/>
      <c r="R111563" s="1"/>
      <c r="S111563" s="1"/>
      <c r="T111563" s="1"/>
    </row>
    <row r="111564" spans="2:20">
      <c r="B111564" s="27"/>
      <c r="C111564" s="1"/>
      <c r="D111564" s="1"/>
      <c r="E111564" s="1"/>
      <c r="F111564" s="1"/>
      <c r="G111564" s="1"/>
      <c r="H111564" s="1"/>
      <c r="I111564" s="1"/>
      <c r="J111564" s="1"/>
      <c r="K111564" s="1"/>
      <c r="L111564" s="1"/>
      <c r="M111564" s="1"/>
      <c r="N111564" s="1"/>
      <c r="O111564" s="1"/>
      <c r="P111564" s="1"/>
      <c r="Q111564" s="1"/>
      <c r="R111564" s="1"/>
      <c r="S111564" s="1"/>
      <c r="T111564" s="1"/>
    </row>
    <row r="111565" spans="2:20">
      <c r="B111565" s="27"/>
      <c r="C111565" s="1"/>
      <c r="D111565" s="1"/>
      <c r="E111565" s="1"/>
      <c r="F111565" s="1"/>
      <c r="G111565" s="1"/>
      <c r="H111565" s="1"/>
      <c r="I111565" s="1"/>
      <c r="J111565" s="1"/>
      <c r="K111565" s="1"/>
      <c r="L111565" s="1"/>
      <c r="M111565" s="1"/>
      <c r="N111565" s="1"/>
      <c r="O111565" s="1"/>
      <c r="P111565" s="1"/>
      <c r="Q111565" s="1"/>
      <c r="R111565" s="1"/>
      <c r="S111565" s="1"/>
      <c r="T111565" s="1"/>
    </row>
    <row r="111566" spans="2:20">
      <c r="B111566" s="27"/>
      <c r="C111566" s="1"/>
      <c r="D111566" s="1"/>
      <c r="E111566" s="1"/>
      <c r="F111566" s="1"/>
      <c r="G111566" s="1"/>
      <c r="H111566" s="1"/>
      <c r="I111566" s="1"/>
      <c r="J111566" s="1"/>
      <c r="K111566" s="1"/>
      <c r="L111566" s="1"/>
      <c r="M111566" s="1"/>
      <c r="N111566" s="1"/>
      <c r="O111566" s="1"/>
      <c r="P111566" s="1"/>
      <c r="Q111566" s="1"/>
      <c r="R111566" s="1"/>
      <c r="S111566" s="1"/>
      <c r="T111566" s="1"/>
    </row>
    <row r="111567" spans="2:20">
      <c r="B111567" s="27"/>
      <c r="C111567" s="1"/>
      <c r="D111567" s="1"/>
      <c r="E111567" s="1"/>
      <c r="F111567" s="1"/>
      <c r="G111567" s="1"/>
      <c r="H111567" s="1"/>
      <c r="I111567" s="1"/>
      <c r="J111567" s="1"/>
      <c r="K111567" s="1"/>
      <c r="L111567" s="1"/>
      <c r="M111567" s="1"/>
      <c r="N111567" s="1"/>
      <c r="O111567" s="1"/>
      <c r="P111567" s="1"/>
      <c r="Q111567" s="1"/>
      <c r="R111567" s="1"/>
      <c r="S111567" s="1"/>
      <c r="T111567" s="1"/>
    </row>
    <row r="111568" spans="2:20">
      <c r="B111568" s="27"/>
      <c r="C111568" s="1"/>
      <c r="D111568" s="1"/>
      <c r="E111568" s="1"/>
      <c r="F111568" s="1"/>
      <c r="G111568" s="1"/>
      <c r="H111568" s="1"/>
      <c r="I111568" s="1"/>
      <c r="J111568" s="1"/>
      <c r="K111568" s="1"/>
      <c r="L111568" s="1"/>
      <c r="M111568" s="1"/>
      <c r="N111568" s="1"/>
      <c r="O111568" s="1"/>
      <c r="P111568" s="1"/>
      <c r="Q111568" s="1"/>
      <c r="R111568" s="1"/>
      <c r="S111568" s="1"/>
      <c r="T111568" s="1"/>
    </row>
    <row r="111569" spans="2:20">
      <c r="B111569" s="27"/>
      <c r="C111569" s="1"/>
      <c r="D111569" s="1"/>
      <c r="E111569" s="1"/>
      <c r="F111569" s="1"/>
      <c r="G111569" s="1"/>
      <c r="H111569" s="1"/>
      <c r="I111569" s="1"/>
      <c r="J111569" s="1"/>
      <c r="K111569" s="1"/>
      <c r="L111569" s="1"/>
      <c r="M111569" s="1"/>
      <c r="N111569" s="1"/>
      <c r="O111569" s="1"/>
      <c r="P111569" s="1"/>
      <c r="Q111569" s="1"/>
      <c r="R111569" s="1"/>
      <c r="S111569" s="1"/>
      <c r="T111569" s="1"/>
    </row>
    <row r="111570" spans="2:20">
      <c r="B111570" s="27"/>
      <c r="C111570" s="1"/>
      <c r="D111570" s="1"/>
      <c r="E111570" s="1"/>
      <c r="F111570" s="1"/>
      <c r="G111570" s="1"/>
      <c r="H111570" s="1"/>
      <c r="I111570" s="1"/>
      <c r="J111570" s="1"/>
      <c r="K111570" s="1"/>
      <c r="L111570" s="1"/>
      <c r="M111570" s="1"/>
      <c r="N111570" s="1"/>
      <c r="O111570" s="1"/>
      <c r="P111570" s="1"/>
      <c r="Q111570" s="1"/>
      <c r="R111570" s="1"/>
      <c r="S111570" s="1"/>
      <c r="T111570" s="1"/>
    </row>
    <row r="111571" spans="2:20">
      <c r="B111571" s="27"/>
      <c r="C111571" s="1"/>
      <c r="D111571" s="1"/>
      <c r="E111571" s="1"/>
      <c r="F111571" s="1"/>
      <c r="G111571" s="1"/>
      <c r="H111571" s="1"/>
      <c r="I111571" s="1"/>
      <c r="J111571" s="1"/>
      <c r="K111571" s="1"/>
      <c r="L111571" s="1"/>
      <c r="M111571" s="1"/>
      <c r="N111571" s="1"/>
      <c r="O111571" s="1"/>
      <c r="P111571" s="1"/>
      <c r="Q111571" s="1"/>
      <c r="R111571" s="1"/>
      <c r="S111571" s="1"/>
      <c r="T111571" s="1"/>
    </row>
    <row r="111572" spans="2:20">
      <c r="B111572" s="27"/>
      <c r="C111572" s="1"/>
      <c r="D111572" s="1"/>
      <c r="E111572" s="1"/>
      <c r="F111572" s="1"/>
      <c r="G111572" s="1"/>
      <c r="H111572" s="1"/>
      <c r="I111572" s="1"/>
      <c r="J111572" s="1"/>
      <c r="K111572" s="1"/>
      <c r="L111572" s="1"/>
      <c r="M111572" s="1"/>
      <c r="N111572" s="1"/>
      <c r="O111572" s="1"/>
      <c r="P111572" s="1"/>
      <c r="Q111572" s="1"/>
      <c r="R111572" s="1"/>
      <c r="S111572" s="1"/>
      <c r="T111572" s="1"/>
    </row>
    <row r="111573" spans="2:20">
      <c r="B111573" s="27"/>
      <c r="C111573" s="1"/>
      <c r="D111573" s="1"/>
      <c r="E111573" s="1"/>
      <c r="F111573" s="1"/>
      <c r="G111573" s="1"/>
      <c r="H111573" s="1"/>
      <c r="I111573" s="1"/>
      <c r="J111573" s="1"/>
      <c r="K111573" s="1"/>
      <c r="L111573" s="1"/>
      <c r="M111573" s="1"/>
      <c r="N111573" s="1"/>
      <c r="O111573" s="1"/>
      <c r="P111573" s="1"/>
      <c r="Q111573" s="1"/>
      <c r="R111573" s="1"/>
      <c r="S111573" s="1"/>
      <c r="T111573" s="1"/>
    </row>
    <row r="111574" spans="2:20">
      <c r="B111574" s="27"/>
      <c r="C111574" s="1"/>
      <c r="D111574" s="1"/>
      <c r="E111574" s="1"/>
      <c r="F111574" s="1"/>
      <c r="G111574" s="1"/>
      <c r="H111574" s="1"/>
      <c r="I111574" s="1"/>
      <c r="J111574" s="1"/>
      <c r="K111574" s="1"/>
      <c r="L111574" s="1"/>
      <c r="M111574" s="1"/>
      <c r="N111574" s="1"/>
      <c r="O111574" s="1"/>
      <c r="P111574" s="1"/>
      <c r="Q111574" s="1"/>
      <c r="R111574" s="1"/>
      <c r="S111574" s="1"/>
      <c r="T111574" s="1"/>
    </row>
    <row r="111575" spans="2:20">
      <c r="B111575" s="27"/>
      <c r="C111575" s="1"/>
      <c r="D111575" s="1"/>
      <c r="E111575" s="1"/>
      <c r="F111575" s="1"/>
      <c r="G111575" s="1"/>
      <c r="H111575" s="1"/>
      <c r="I111575" s="1"/>
      <c r="J111575" s="1"/>
      <c r="K111575" s="1"/>
      <c r="L111575" s="1"/>
      <c r="M111575" s="1"/>
      <c r="N111575" s="1"/>
      <c r="O111575" s="1"/>
      <c r="P111575" s="1"/>
      <c r="Q111575" s="1"/>
      <c r="R111575" s="1"/>
      <c r="S111575" s="1"/>
      <c r="T111575" s="1"/>
    </row>
    <row r="111576" spans="2:20">
      <c r="B111576" s="27"/>
      <c r="C111576" s="1"/>
      <c r="D111576" s="1"/>
      <c r="E111576" s="1"/>
      <c r="F111576" s="1"/>
      <c r="G111576" s="1"/>
      <c r="H111576" s="1"/>
      <c r="I111576" s="1"/>
      <c r="J111576" s="1"/>
      <c r="K111576" s="1"/>
      <c r="L111576" s="1"/>
      <c r="M111576" s="1"/>
      <c r="N111576" s="1"/>
      <c r="O111576" s="1"/>
      <c r="P111576" s="1"/>
      <c r="Q111576" s="1"/>
      <c r="R111576" s="1"/>
      <c r="S111576" s="1"/>
      <c r="T111576" s="1"/>
    </row>
    <row r="111577" spans="2:20">
      <c r="B111577" s="27"/>
      <c r="C111577" s="1"/>
      <c r="D111577" s="1"/>
      <c r="E111577" s="1"/>
      <c r="F111577" s="1"/>
      <c r="G111577" s="1"/>
      <c r="H111577" s="1"/>
      <c r="I111577" s="1"/>
      <c r="J111577" s="1"/>
      <c r="K111577" s="1"/>
      <c r="L111577" s="1"/>
      <c r="M111577" s="1"/>
      <c r="N111577" s="1"/>
      <c r="O111577" s="1"/>
      <c r="P111577" s="1"/>
      <c r="Q111577" s="1"/>
      <c r="R111577" s="1"/>
      <c r="S111577" s="1"/>
      <c r="T111577" s="1"/>
    </row>
    <row r="111578" spans="2:20">
      <c r="B111578" s="27"/>
      <c r="C111578" s="1"/>
      <c r="D111578" s="1"/>
      <c r="E111578" s="1"/>
      <c r="F111578" s="1"/>
      <c r="G111578" s="1"/>
      <c r="H111578" s="1"/>
      <c r="I111578" s="1"/>
      <c r="J111578" s="1"/>
      <c r="K111578" s="1"/>
      <c r="L111578" s="1"/>
      <c r="M111578" s="1"/>
      <c r="N111578" s="1"/>
      <c r="O111578" s="1"/>
      <c r="P111578" s="1"/>
      <c r="Q111578" s="1"/>
      <c r="R111578" s="1"/>
      <c r="S111578" s="1"/>
      <c r="T111578" s="1"/>
    </row>
    <row r="111579" spans="2:20">
      <c r="B111579" s="27"/>
      <c r="C111579" s="1"/>
      <c r="D111579" s="1"/>
      <c r="E111579" s="1"/>
      <c r="F111579" s="1"/>
      <c r="G111579" s="1"/>
      <c r="H111579" s="1"/>
      <c r="I111579" s="1"/>
      <c r="J111579" s="1"/>
      <c r="K111579" s="1"/>
      <c r="L111579" s="1"/>
      <c r="M111579" s="1"/>
      <c r="N111579" s="1"/>
      <c r="O111579" s="1"/>
      <c r="P111579" s="1"/>
      <c r="Q111579" s="1"/>
      <c r="R111579" s="1"/>
      <c r="S111579" s="1"/>
      <c r="T111579" s="1"/>
    </row>
    <row r="111580" spans="2:20">
      <c r="B111580" s="27"/>
      <c r="C111580" s="1"/>
      <c r="D111580" s="1"/>
      <c r="E111580" s="1"/>
      <c r="F111580" s="1"/>
      <c r="G111580" s="1"/>
      <c r="H111580" s="1"/>
      <c r="I111580" s="1"/>
      <c r="J111580" s="1"/>
      <c r="K111580" s="1"/>
      <c r="L111580" s="1"/>
      <c r="M111580" s="1"/>
      <c r="N111580" s="1"/>
      <c r="O111580" s="1"/>
      <c r="P111580" s="1"/>
      <c r="Q111580" s="1"/>
      <c r="R111580" s="1"/>
      <c r="S111580" s="1"/>
      <c r="T111580" s="1"/>
    </row>
    <row r="111581" spans="2:20">
      <c r="B111581" s="27"/>
      <c r="C111581" s="1"/>
      <c r="D111581" s="1"/>
      <c r="E111581" s="1"/>
      <c r="F111581" s="1"/>
      <c r="G111581" s="1"/>
      <c r="H111581" s="1"/>
      <c r="I111581" s="1"/>
      <c r="J111581" s="1"/>
      <c r="K111581" s="1"/>
      <c r="L111581" s="1"/>
      <c r="M111581" s="1"/>
      <c r="N111581" s="1"/>
      <c r="O111581" s="1"/>
      <c r="P111581" s="1"/>
      <c r="Q111581" s="1"/>
      <c r="R111581" s="1"/>
      <c r="S111581" s="1"/>
      <c r="T111581" s="1"/>
    </row>
    <row r="111582" spans="2:20">
      <c r="B111582" s="27"/>
      <c r="C111582" s="1"/>
      <c r="D111582" s="1"/>
      <c r="E111582" s="1"/>
      <c r="F111582" s="1"/>
      <c r="G111582" s="1"/>
      <c r="H111582" s="1"/>
      <c r="I111582" s="1"/>
      <c r="J111582" s="1"/>
      <c r="K111582" s="1"/>
      <c r="L111582" s="1"/>
      <c r="M111582" s="1"/>
      <c r="N111582" s="1"/>
      <c r="O111582" s="1"/>
      <c r="P111582" s="1"/>
      <c r="Q111582" s="1"/>
      <c r="R111582" s="1"/>
      <c r="S111582" s="1"/>
      <c r="T111582" s="1"/>
    </row>
    <row r="111583" spans="2:20">
      <c r="B111583" s="27"/>
      <c r="C111583" s="1"/>
      <c r="D111583" s="1"/>
      <c r="E111583" s="1"/>
      <c r="F111583" s="1"/>
      <c r="G111583" s="1"/>
      <c r="H111583" s="1"/>
      <c r="I111583" s="1"/>
      <c r="J111583" s="1"/>
      <c r="K111583" s="1"/>
      <c r="L111583" s="1"/>
      <c r="M111583" s="1"/>
      <c r="N111583" s="1"/>
      <c r="O111583" s="1"/>
      <c r="P111583" s="1"/>
      <c r="Q111583" s="1"/>
      <c r="R111583" s="1"/>
      <c r="S111583" s="1"/>
      <c r="T111583" s="1"/>
    </row>
    <row r="111584" spans="2:20">
      <c r="B111584" s="27"/>
      <c r="C111584" s="1"/>
      <c r="D111584" s="1"/>
      <c r="E111584" s="1"/>
      <c r="F111584" s="1"/>
      <c r="G111584" s="1"/>
      <c r="H111584" s="1"/>
      <c r="I111584" s="1"/>
      <c r="J111584" s="1"/>
      <c r="K111584" s="1"/>
      <c r="L111584" s="1"/>
      <c r="M111584" s="1"/>
      <c r="N111584" s="1"/>
      <c r="O111584" s="1"/>
      <c r="P111584" s="1"/>
      <c r="Q111584" s="1"/>
      <c r="R111584" s="1"/>
      <c r="S111584" s="1"/>
      <c r="T111584" s="1"/>
    </row>
    <row r="111585" spans="2:20">
      <c r="B111585" s="27"/>
      <c r="C111585" s="1"/>
      <c r="D111585" s="1"/>
      <c r="E111585" s="1"/>
      <c r="F111585" s="1"/>
      <c r="G111585" s="1"/>
      <c r="H111585" s="1"/>
      <c r="I111585" s="1"/>
      <c r="J111585" s="1"/>
      <c r="K111585" s="1"/>
      <c r="L111585" s="1"/>
      <c r="M111585" s="1"/>
      <c r="N111585" s="1"/>
      <c r="O111585" s="1"/>
      <c r="P111585" s="1"/>
      <c r="Q111585" s="1"/>
      <c r="R111585" s="1"/>
      <c r="S111585" s="1"/>
      <c r="T111585" s="1"/>
    </row>
    <row r="111586" spans="2:20">
      <c r="B111586" s="27"/>
      <c r="C111586" s="1"/>
      <c r="D111586" s="1"/>
      <c r="E111586" s="1"/>
      <c r="F111586" s="1"/>
      <c r="G111586" s="1"/>
      <c r="H111586" s="1"/>
      <c r="I111586" s="1"/>
      <c r="J111586" s="1"/>
      <c r="K111586" s="1"/>
      <c r="L111586" s="1"/>
      <c r="M111586" s="1"/>
      <c r="N111586" s="1"/>
      <c r="O111586" s="1"/>
      <c r="P111586" s="1"/>
      <c r="Q111586" s="1"/>
      <c r="R111586" s="1"/>
      <c r="S111586" s="1"/>
      <c r="T111586" s="1"/>
    </row>
    <row r="111587" spans="2:20">
      <c r="B111587" s="27"/>
      <c r="C111587" s="1"/>
      <c r="D111587" s="1"/>
      <c r="E111587" s="1"/>
      <c r="F111587" s="1"/>
      <c r="G111587" s="1"/>
      <c r="H111587" s="1"/>
      <c r="I111587" s="1"/>
      <c r="J111587" s="1"/>
      <c r="K111587" s="1"/>
      <c r="L111587" s="1"/>
      <c r="M111587" s="1"/>
      <c r="N111587" s="1"/>
      <c r="O111587" s="1"/>
      <c r="P111587" s="1"/>
      <c r="Q111587" s="1"/>
      <c r="R111587" s="1"/>
      <c r="S111587" s="1"/>
      <c r="T111587" s="1"/>
    </row>
    <row r="111588" spans="2:20">
      <c r="B111588" s="27"/>
      <c r="C111588" s="1"/>
      <c r="D111588" s="1"/>
      <c r="E111588" s="1"/>
      <c r="F111588" s="1"/>
      <c r="G111588" s="1"/>
      <c r="H111588" s="1"/>
      <c r="I111588" s="1"/>
      <c r="J111588" s="1"/>
      <c r="K111588" s="1"/>
      <c r="L111588" s="1"/>
      <c r="M111588" s="1"/>
      <c r="N111588" s="1"/>
      <c r="O111588" s="1"/>
      <c r="P111588" s="1"/>
      <c r="Q111588" s="1"/>
      <c r="R111588" s="1"/>
      <c r="S111588" s="1"/>
      <c r="T111588" s="1"/>
    </row>
    <row r="111589" spans="2:20">
      <c r="B111589" s="27"/>
      <c r="C111589" s="1"/>
      <c r="D111589" s="1"/>
      <c r="E111589" s="1"/>
      <c r="F111589" s="1"/>
      <c r="G111589" s="1"/>
      <c r="H111589" s="1"/>
      <c r="I111589" s="1"/>
      <c r="J111589" s="1"/>
      <c r="K111589" s="1"/>
      <c r="L111589" s="1"/>
      <c r="M111589" s="1"/>
      <c r="N111589" s="1"/>
      <c r="O111589" s="1"/>
      <c r="P111589" s="1"/>
      <c r="Q111589" s="1"/>
      <c r="R111589" s="1"/>
      <c r="S111589" s="1"/>
      <c r="T111589" s="1"/>
    </row>
    <row r="111590" spans="2:20">
      <c r="B111590" s="27"/>
      <c r="C111590" s="1"/>
      <c r="D111590" s="1"/>
      <c r="E111590" s="1"/>
      <c r="F111590" s="1"/>
      <c r="G111590" s="1"/>
      <c r="H111590" s="1"/>
      <c r="I111590" s="1"/>
      <c r="J111590" s="1"/>
      <c r="K111590" s="1"/>
      <c r="L111590" s="1"/>
      <c r="M111590" s="1"/>
      <c r="N111590" s="1"/>
      <c r="O111590" s="1"/>
      <c r="P111590" s="1"/>
      <c r="Q111590" s="1"/>
      <c r="R111590" s="1"/>
      <c r="S111590" s="1"/>
      <c r="T111590" s="1"/>
    </row>
    <row r="111591" spans="2:20">
      <c r="B111591" s="27"/>
      <c r="C111591" s="1"/>
      <c r="D111591" s="1"/>
      <c r="E111591" s="1"/>
      <c r="F111591" s="1"/>
      <c r="G111591" s="1"/>
      <c r="H111591" s="1"/>
      <c r="I111591" s="1"/>
      <c r="J111591" s="1"/>
      <c r="K111591" s="1"/>
      <c r="L111591" s="1"/>
      <c r="M111591" s="1"/>
      <c r="N111591" s="1"/>
      <c r="O111591" s="1"/>
      <c r="P111591" s="1"/>
      <c r="Q111591" s="1"/>
      <c r="R111591" s="1"/>
      <c r="S111591" s="1"/>
      <c r="T111591" s="1"/>
    </row>
    <row r="111592" spans="2:20">
      <c r="B111592" s="27"/>
      <c r="C111592" s="1"/>
      <c r="D111592" s="1"/>
      <c r="E111592" s="1"/>
      <c r="F111592" s="1"/>
      <c r="G111592" s="1"/>
      <c r="H111592" s="1"/>
      <c r="I111592" s="1"/>
      <c r="J111592" s="1"/>
      <c r="K111592" s="1"/>
      <c r="L111592" s="1"/>
      <c r="M111592" s="1"/>
      <c r="N111592" s="1"/>
      <c r="O111592" s="1"/>
      <c r="P111592" s="1"/>
      <c r="Q111592" s="1"/>
      <c r="R111592" s="1"/>
      <c r="S111592" s="1"/>
      <c r="T111592" s="1"/>
    </row>
    <row r="111593" spans="2:20">
      <c r="B111593" s="27"/>
      <c r="C111593" s="1"/>
      <c r="D111593" s="1"/>
      <c r="E111593" s="1"/>
      <c r="F111593" s="1"/>
      <c r="G111593" s="1"/>
      <c r="H111593" s="1"/>
      <c r="I111593" s="1"/>
      <c r="J111593" s="1"/>
      <c r="K111593" s="1"/>
      <c r="L111593" s="1"/>
      <c r="M111593" s="1"/>
      <c r="N111593" s="1"/>
      <c r="O111593" s="1"/>
      <c r="P111593" s="1"/>
      <c r="Q111593" s="1"/>
      <c r="R111593" s="1"/>
      <c r="S111593" s="1"/>
      <c r="T111593" s="1"/>
    </row>
    <row r="111594" spans="2:20">
      <c r="B111594" s="27"/>
      <c r="C111594" s="1"/>
      <c r="D111594" s="1"/>
      <c r="E111594" s="1"/>
      <c r="F111594" s="1"/>
      <c r="G111594" s="1"/>
      <c r="H111594" s="1"/>
      <c r="I111594" s="1"/>
      <c r="J111594" s="1"/>
      <c r="K111594" s="1"/>
      <c r="L111594" s="1"/>
      <c r="M111594" s="1"/>
      <c r="N111594" s="1"/>
      <c r="O111594" s="1"/>
      <c r="P111594" s="1"/>
      <c r="Q111594" s="1"/>
      <c r="R111594" s="1"/>
      <c r="S111594" s="1"/>
      <c r="T111594" s="1"/>
    </row>
    <row r="111595" spans="2:20">
      <c r="B111595" s="27"/>
      <c r="C111595" s="1"/>
      <c r="D111595" s="1"/>
      <c r="E111595" s="1"/>
      <c r="F111595" s="1"/>
      <c r="G111595" s="1"/>
      <c r="H111595" s="1"/>
      <c r="I111595" s="1"/>
      <c r="J111595" s="1"/>
      <c r="K111595" s="1"/>
      <c r="L111595" s="1"/>
      <c r="M111595" s="1"/>
      <c r="N111595" s="1"/>
      <c r="O111595" s="1"/>
      <c r="P111595" s="1"/>
      <c r="Q111595" s="1"/>
      <c r="R111595" s="1"/>
      <c r="S111595" s="1"/>
      <c r="T111595" s="1"/>
    </row>
    <row r="111596" spans="2:20">
      <c r="B111596" s="27"/>
      <c r="C111596" s="1"/>
      <c r="D111596" s="1"/>
      <c r="E111596" s="1"/>
      <c r="F111596" s="1"/>
      <c r="G111596" s="1"/>
      <c r="H111596" s="1"/>
      <c r="I111596" s="1"/>
      <c r="J111596" s="1"/>
      <c r="K111596" s="1"/>
      <c r="L111596" s="1"/>
      <c r="M111596" s="1"/>
      <c r="N111596" s="1"/>
      <c r="O111596" s="1"/>
      <c r="P111596" s="1"/>
      <c r="Q111596" s="1"/>
      <c r="R111596" s="1"/>
      <c r="S111596" s="1"/>
      <c r="T111596" s="1"/>
    </row>
    <row r="111597" spans="2:20">
      <c r="B111597" s="27"/>
      <c r="C111597" s="1"/>
      <c r="D111597" s="1"/>
      <c r="E111597" s="1"/>
      <c r="F111597" s="1"/>
      <c r="G111597" s="1"/>
      <c r="H111597" s="1"/>
      <c r="I111597" s="1"/>
      <c r="J111597" s="1"/>
      <c r="K111597" s="1"/>
      <c r="L111597" s="1"/>
      <c r="M111597" s="1"/>
      <c r="N111597" s="1"/>
      <c r="O111597" s="1"/>
      <c r="P111597" s="1"/>
      <c r="Q111597" s="1"/>
      <c r="R111597" s="1"/>
      <c r="S111597" s="1"/>
      <c r="T111597" s="1"/>
    </row>
    <row r="111598" spans="2:20">
      <c r="B111598" s="27"/>
      <c r="C111598" s="1"/>
      <c r="D111598" s="1"/>
      <c r="E111598" s="1"/>
      <c r="F111598" s="1"/>
      <c r="G111598" s="1"/>
      <c r="H111598" s="1"/>
      <c r="I111598" s="1"/>
      <c r="J111598" s="1"/>
      <c r="K111598" s="1"/>
      <c r="L111598" s="1"/>
      <c r="M111598" s="1"/>
      <c r="N111598" s="1"/>
      <c r="O111598" s="1"/>
      <c r="P111598" s="1"/>
      <c r="Q111598" s="1"/>
      <c r="R111598" s="1"/>
      <c r="S111598" s="1"/>
      <c r="T111598" s="1"/>
    </row>
    <row r="111599" spans="2:20">
      <c r="B111599" s="27"/>
      <c r="C111599" s="1"/>
      <c r="D111599" s="1"/>
      <c r="E111599" s="1"/>
      <c r="F111599" s="1"/>
      <c r="G111599" s="1"/>
      <c r="H111599" s="1"/>
      <c r="I111599" s="1"/>
      <c r="J111599" s="1"/>
      <c r="K111599" s="1"/>
      <c r="L111599" s="1"/>
      <c r="M111599" s="1"/>
      <c r="N111599" s="1"/>
      <c r="O111599" s="1"/>
      <c r="P111599" s="1"/>
      <c r="Q111599" s="1"/>
      <c r="R111599" s="1"/>
      <c r="S111599" s="1"/>
      <c r="T111599" s="1"/>
    </row>
    <row r="111600" spans="2:20">
      <c r="B111600" s="27"/>
      <c r="C111600" s="1"/>
      <c r="D111600" s="1"/>
      <c r="E111600" s="1"/>
      <c r="F111600" s="1"/>
      <c r="G111600" s="1"/>
      <c r="H111600" s="1"/>
      <c r="I111600" s="1"/>
      <c r="J111600" s="1"/>
      <c r="K111600" s="1"/>
      <c r="L111600" s="1"/>
      <c r="M111600" s="1"/>
      <c r="N111600" s="1"/>
      <c r="O111600" s="1"/>
      <c r="P111600" s="1"/>
      <c r="Q111600" s="1"/>
      <c r="R111600" s="1"/>
      <c r="S111600" s="1"/>
      <c r="T111600" s="1"/>
    </row>
    <row r="111601" spans="2:20">
      <c r="B111601" s="27"/>
      <c r="C111601" s="1"/>
      <c r="D111601" s="1"/>
      <c r="E111601" s="1"/>
      <c r="F111601" s="1"/>
      <c r="G111601" s="1"/>
      <c r="H111601" s="1"/>
      <c r="I111601" s="1"/>
      <c r="J111601" s="1"/>
      <c r="K111601" s="1"/>
      <c r="L111601" s="1"/>
      <c r="M111601" s="1"/>
      <c r="N111601" s="1"/>
      <c r="O111601" s="1"/>
      <c r="P111601" s="1"/>
      <c r="Q111601" s="1"/>
      <c r="R111601" s="1"/>
      <c r="S111601" s="1"/>
      <c r="T111601" s="1"/>
    </row>
    <row r="111602" spans="2:20">
      <c r="B111602" s="27"/>
      <c r="C111602" s="1"/>
      <c r="D111602" s="1"/>
      <c r="E111602" s="1"/>
      <c r="F111602" s="1"/>
      <c r="G111602" s="1"/>
      <c r="H111602" s="1"/>
      <c r="I111602" s="1"/>
      <c r="J111602" s="1"/>
      <c r="K111602" s="1"/>
      <c r="L111602" s="1"/>
      <c r="M111602" s="1"/>
      <c r="N111602" s="1"/>
      <c r="O111602" s="1"/>
      <c r="P111602" s="1"/>
      <c r="Q111602" s="1"/>
      <c r="R111602" s="1"/>
      <c r="S111602" s="1"/>
      <c r="T111602" s="1"/>
    </row>
    <row r="111603" spans="2:20">
      <c r="B111603" s="27"/>
      <c r="C111603" s="1"/>
      <c r="D111603" s="1"/>
      <c r="E111603" s="1"/>
      <c r="F111603" s="1"/>
      <c r="G111603" s="1"/>
      <c r="H111603" s="1"/>
      <c r="I111603" s="1"/>
      <c r="J111603" s="1"/>
      <c r="K111603" s="1"/>
      <c r="L111603" s="1"/>
      <c r="M111603" s="1"/>
      <c r="N111603" s="1"/>
      <c r="O111603" s="1"/>
      <c r="P111603" s="1"/>
      <c r="Q111603" s="1"/>
      <c r="R111603" s="1"/>
      <c r="S111603" s="1"/>
      <c r="T111603" s="1"/>
    </row>
    <row r="111604" spans="2:20">
      <c r="B111604" s="27"/>
      <c r="C111604" s="1"/>
      <c r="D111604" s="1"/>
      <c r="E111604" s="1"/>
      <c r="F111604" s="1"/>
      <c r="G111604" s="1"/>
      <c r="H111604" s="1"/>
      <c r="I111604" s="1"/>
      <c r="J111604" s="1"/>
      <c r="K111604" s="1"/>
      <c r="L111604" s="1"/>
      <c r="M111604" s="1"/>
      <c r="N111604" s="1"/>
      <c r="O111604" s="1"/>
      <c r="P111604" s="1"/>
      <c r="Q111604" s="1"/>
      <c r="R111604" s="1"/>
      <c r="S111604" s="1"/>
      <c r="T111604" s="1"/>
    </row>
    <row r="111605" spans="2:20">
      <c r="B111605" s="27"/>
      <c r="C111605" s="1"/>
      <c r="D111605" s="1"/>
      <c r="E111605" s="1"/>
      <c r="F111605" s="1"/>
      <c r="G111605" s="1"/>
      <c r="H111605" s="1"/>
      <c r="I111605" s="1"/>
      <c r="J111605" s="1"/>
      <c r="K111605" s="1"/>
      <c r="L111605" s="1"/>
      <c r="M111605" s="1"/>
      <c r="N111605" s="1"/>
      <c r="O111605" s="1"/>
      <c r="P111605" s="1"/>
      <c r="Q111605" s="1"/>
      <c r="R111605" s="1"/>
      <c r="S111605" s="1"/>
      <c r="T111605" s="1"/>
    </row>
    <row r="111606" spans="2:20">
      <c r="B111606" s="27"/>
      <c r="C111606" s="1"/>
      <c r="D111606" s="1"/>
      <c r="E111606" s="1"/>
      <c r="F111606" s="1"/>
      <c r="G111606" s="1"/>
      <c r="H111606" s="1"/>
      <c r="I111606" s="1"/>
      <c r="J111606" s="1"/>
      <c r="K111606" s="1"/>
      <c r="L111606" s="1"/>
      <c r="M111606" s="1"/>
      <c r="N111606" s="1"/>
      <c r="O111606" s="1"/>
      <c r="P111606" s="1"/>
      <c r="Q111606" s="1"/>
      <c r="R111606" s="1"/>
      <c r="S111606" s="1"/>
      <c r="T111606" s="1"/>
    </row>
    <row r="111607" spans="2:20">
      <c r="B111607" s="27"/>
      <c r="C111607" s="1"/>
      <c r="D111607" s="1"/>
      <c r="E111607" s="1"/>
      <c r="F111607" s="1"/>
      <c r="G111607" s="1"/>
      <c r="H111607" s="1"/>
      <c r="I111607" s="1"/>
      <c r="J111607" s="1"/>
      <c r="K111607" s="1"/>
      <c r="L111607" s="1"/>
      <c r="M111607" s="1"/>
      <c r="N111607" s="1"/>
      <c r="O111607" s="1"/>
      <c r="P111607" s="1"/>
      <c r="Q111607" s="1"/>
      <c r="R111607" s="1"/>
      <c r="S111607" s="1"/>
      <c r="T111607" s="1"/>
    </row>
    <row r="111608" spans="2:20">
      <c r="B111608" s="27"/>
      <c r="C111608" s="1"/>
      <c r="D111608" s="1"/>
      <c r="E111608" s="1"/>
      <c r="F111608" s="1"/>
      <c r="G111608" s="1"/>
      <c r="H111608" s="1"/>
      <c r="I111608" s="1"/>
      <c r="J111608" s="1"/>
      <c r="K111608" s="1"/>
      <c r="L111608" s="1"/>
      <c r="M111608" s="1"/>
      <c r="N111608" s="1"/>
      <c r="O111608" s="1"/>
      <c r="P111608" s="1"/>
      <c r="Q111608" s="1"/>
      <c r="R111608" s="1"/>
      <c r="S111608" s="1"/>
      <c r="T111608" s="1"/>
    </row>
    <row r="111609" spans="2:20">
      <c r="B111609" s="27"/>
      <c r="C111609" s="1"/>
      <c r="D111609" s="1"/>
      <c r="E111609" s="1"/>
      <c r="F111609" s="1"/>
      <c r="G111609" s="1"/>
      <c r="H111609" s="1"/>
      <c r="I111609" s="1"/>
      <c r="J111609" s="1"/>
      <c r="K111609" s="1"/>
      <c r="L111609" s="1"/>
      <c r="M111609" s="1"/>
      <c r="N111609" s="1"/>
      <c r="O111609" s="1"/>
      <c r="P111609" s="1"/>
      <c r="Q111609" s="1"/>
      <c r="R111609" s="1"/>
      <c r="S111609" s="1"/>
      <c r="T111609" s="1"/>
    </row>
    <row r="111610" spans="2:20">
      <c r="B111610" s="27"/>
      <c r="C111610" s="1"/>
      <c r="D111610" s="1"/>
      <c r="E111610" s="1"/>
      <c r="F111610" s="1"/>
      <c r="G111610" s="1"/>
      <c r="H111610" s="1"/>
      <c r="I111610" s="1"/>
      <c r="J111610" s="1"/>
      <c r="K111610" s="1"/>
      <c r="L111610" s="1"/>
      <c r="M111610" s="1"/>
      <c r="N111610" s="1"/>
      <c r="O111610" s="1"/>
      <c r="P111610" s="1"/>
      <c r="Q111610" s="1"/>
      <c r="R111610" s="1"/>
      <c r="S111610" s="1"/>
      <c r="T111610" s="1"/>
    </row>
    <row r="111611" spans="2:20">
      <c r="B111611" s="27"/>
      <c r="C111611" s="1"/>
      <c r="D111611" s="1"/>
      <c r="E111611" s="1"/>
      <c r="F111611" s="1"/>
      <c r="G111611" s="1"/>
      <c r="H111611" s="1"/>
      <c r="I111611" s="1"/>
      <c r="J111611" s="1"/>
      <c r="K111611" s="1"/>
      <c r="L111611" s="1"/>
      <c r="M111611" s="1"/>
      <c r="N111611" s="1"/>
      <c r="O111611" s="1"/>
      <c r="P111611" s="1"/>
      <c r="Q111611" s="1"/>
      <c r="R111611" s="1"/>
      <c r="S111611" s="1"/>
      <c r="T111611" s="1"/>
    </row>
    <row r="111612" spans="2:20">
      <c r="B111612" s="27"/>
      <c r="C111612" s="1"/>
      <c r="D111612" s="1"/>
      <c r="E111612" s="1"/>
      <c r="F111612" s="1"/>
      <c r="G111612" s="1"/>
      <c r="H111612" s="1"/>
      <c r="I111612" s="1"/>
      <c r="J111612" s="1"/>
      <c r="K111612" s="1"/>
      <c r="L111612" s="1"/>
      <c r="M111612" s="1"/>
      <c r="N111612" s="1"/>
      <c r="O111612" s="1"/>
      <c r="P111612" s="1"/>
      <c r="Q111612" s="1"/>
      <c r="R111612" s="1"/>
      <c r="S111612" s="1"/>
      <c r="T111612" s="1"/>
    </row>
    <row r="111613" spans="2:20">
      <c r="B111613" s="27"/>
      <c r="C111613" s="1"/>
      <c r="D111613" s="1"/>
      <c r="E111613" s="1"/>
      <c r="F111613" s="1"/>
      <c r="G111613" s="1"/>
      <c r="H111613" s="1"/>
      <c r="I111613" s="1"/>
      <c r="J111613" s="1"/>
      <c r="K111613" s="1"/>
      <c r="L111613" s="1"/>
      <c r="M111613" s="1"/>
      <c r="N111613" s="1"/>
      <c r="O111613" s="1"/>
      <c r="P111613" s="1"/>
      <c r="Q111613" s="1"/>
      <c r="R111613" s="1"/>
      <c r="S111613" s="1"/>
      <c r="T111613" s="1"/>
    </row>
    <row r="111614" spans="2:20">
      <c r="B111614" s="27"/>
      <c r="C111614" s="1"/>
      <c r="D111614" s="1"/>
      <c r="E111614" s="1"/>
      <c r="F111614" s="1"/>
      <c r="G111614" s="1"/>
      <c r="H111614" s="1"/>
      <c r="I111614" s="1"/>
      <c r="J111614" s="1"/>
      <c r="K111614" s="1"/>
      <c r="L111614" s="1"/>
      <c r="M111614" s="1"/>
      <c r="N111614" s="1"/>
      <c r="O111614" s="1"/>
      <c r="P111614" s="1"/>
      <c r="Q111614" s="1"/>
      <c r="R111614" s="1"/>
      <c r="S111614" s="1"/>
      <c r="T111614" s="1"/>
    </row>
    <row r="111615" spans="2:20">
      <c r="B111615" s="27"/>
      <c r="C111615" s="1"/>
      <c r="D111615" s="1"/>
      <c r="E111615" s="1"/>
      <c r="F111615" s="1"/>
      <c r="G111615" s="1"/>
      <c r="H111615" s="1"/>
      <c r="I111615" s="1"/>
      <c r="J111615" s="1"/>
      <c r="K111615" s="1"/>
      <c r="L111615" s="1"/>
      <c r="M111615" s="1"/>
      <c r="N111615" s="1"/>
      <c r="O111615" s="1"/>
      <c r="P111615" s="1"/>
      <c r="Q111615" s="1"/>
      <c r="R111615" s="1"/>
      <c r="S111615" s="1"/>
      <c r="T111615" s="1"/>
    </row>
    <row r="111616" spans="2:20">
      <c r="B111616" s="27"/>
      <c r="C111616" s="1"/>
      <c r="D111616" s="1"/>
      <c r="E111616" s="1"/>
      <c r="F111616" s="1"/>
      <c r="G111616" s="1"/>
      <c r="H111616" s="1"/>
      <c r="I111616" s="1"/>
      <c r="J111616" s="1"/>
      <c r="K111616" s="1"/>
      <c r="L111616" s="1"/>
      <c r="M111616" s="1"/>
      <c r="N111616" s="1"/>
      <c r="O111616" s="1"/>
      <c r="P111616" s="1"/>
      <c r="Q111616" s="1"/>
      <c r="R111616" s="1"/>
      <c r="S111616" s="1"/>
      <c r="T111616" s="1"/>
    </row>
    <row r="111617" spans="2:20">
      <c r="B111617" s="27"/>
      <c r="C111617" s="1"/>
      <c r="D111617" s="1"/>
      <c r="E111617" s="1"/>
      <c r="F111617" s="1"/>
      <c r="G111617" s="1"/>
      <c r="H111617" s="1"/>
      <c r="I111617" s="1"/>
      <c r="J111617" s="1"/>
      <c r="K111617" s="1"/>
      <c r="L111617" s="1"/>
      <c r="M111617" s="1"/>
      <c r="N111617" s="1"/>
      <c r="O111617" s="1"/>
      <c r="P111617" s="1"/>
      <c r="Q111617" s="1"/>
      <c r="R111617" s="1"/>
      <c r="S111617" s="1"/>
      <c r="T111617" s="1"/>
    </row>
    <row r="111618" spans="2:20">
      <c r="B111618" s="27"/>
      <c r="C111618" s="1"/>
      <c r="D111618" s="1"/>
      <c r="E111618" s="1"/>
      <c r="F111618" s="1"/>
      <c r="G111618" s="1"/>
      <c r="H111618" s="1"/>
      <c r="I111618" s="1"/>
      <c r="J111618" s="1"/>
      <c r="K111618" s="1"/>
      <c r="L111618" s="1"/>
      <c r="M111618" s="1"/>
      <c r="N111618" s="1"/>
      <c r="O111618" s="1"/>
      <c r="P111618" s="1"/>
      <c r="Q111618" s="1"/>
      <c r="R111618" s="1"/>
      <c r="S111618" s="1"/>
      <c r="T111618" s="1"/>
    </row>
    <row r="111619" spans="2:20">
      <c r="B111619" s="27"/>
      <c r="C111619" s="1"/>
      <c r="D111619" s="1"/>
      <c r="E111619" s="1"/>
      <c r="F111619" s="1"/>
      <c r="G111619" s="1"/>
      <c r="H111619" s="1"/>
      <c r="I111619" s="1"/>
      <c r="J111619" s="1"/>
      <c r="K111619" s="1"/>
      <c r="L111619" s="1"/>
      <c r="M111619" s="1"/>
      <c r="N111619" s="1"/>
      <c r="O111619" s="1"/>
      <c r="P111619" s="1"/>
      <c r="Q111619" s="1"/>
      <c r="R111619" s="1"/>
      <c r="S111619" s="1"/>
      <c r="T111619" s="1"/>
    </row>
    <row r="111620" spans="2:20">
      <c r="B111620" s="27"/>
      <c r="C111620" s="1"/>
      <c r="D111620" s="1"/>
      <c r="E111620" s="1"/>
      <c r="F111620" s="1"/>
      <c r="G111620" s="1"/>
      <c r="H111620" s="1"/>
      <c r="I111620" s="1"/>
      <c r="J111620" s="1"/>
      <c r="K111620" s="1"/>
      <c r="L111620" s="1"/>
      <c r="M111620" s="1"/>
      <c r="N111620" s="1"/>
      <c r="O111620" s="1"/>
      <c r="P111620" s="1"/>
      <c r="Q111620" s="1"/>
      <c r="R111620" s="1"/>
      <c r="S111620" s="1"/>
      <c r="T111620" s="1"/>
    </row>
    <row r="111621" spans="2:20">
      <c r="B111621" s="27"/>
      <c r="C111621" s="1"/>
      <c r="D111621" s="1"/>
      <c r="E111621" s="1"/>
      <c r="F111621" s="1"/>
      <c r="G111621" s="1"/>
      <c r="H111621" s="1"/>
      <c r="I111621" s="1"/>
      <c r="J111621" s="1"/>
      <c r="K111621" s="1"/>
      <c r="L111621" s="1"/>
      <c r="M111621" s="1"/>
      <c r="N111621" s="1"/>
      <c r="O111621" s="1"/>
      <c r="P111621" s="1"/>
      <c r="Q111621" s="1"/>
      <c r="R111621" s="1"/>
      <c r="S111621" s="1"/>
      <c r="T111621" s="1"/>
    </row>
    <row r="111622" spans="2:20">
      <c r="B111622" s="27"/>
      <c r="C111622" s="1"/>
      <c r="D111622" s="1"/>
      <c r="E111622" s="1"/>
      <c r="F111622" s="1"/>
      <c r="G111622" s="1"/>
      <c r="H111622" s="1"/>
      <c r="I111622" s="1"/>
      <c r="J111622" s="1"/>
      <c r="K111622" s="1"/>
      <c r="L111622" s="1"/>
      <c r="M111622" s="1"/>
      <c r="N111622" s="1"/>
      <c r="O111622" s="1"/>
      <c r="P111622" s="1"/>
      <c r="Q111622" s="1"/>
      <c r="R111622" s="1"/>
      <c r="S111622" s="1"/>
      <c r="T111622" s="1"/>
    </row>
    <row r="111623" spans="2:20">
      <c r="B111623" s="27"/>
      <c r="C111623" s="1"/>
      <c r="D111623" s="1"/>
      <c r="E111623" s="1"/>
      <c r="F111623" s="1"/>
      <c r="G111623" s="1"/>
      <c r="H111623" s="1"/>
      <c r="I111623" s="1"/>
      <c r="J111623" s="1"/>
      <c r="K111623" s="1"/>
      <c r="L111623" s="1"/>
      <c r="M111623" s="1"/>
      <c r="N111623" s="1"/>
      <c r="O111623" s="1"/>
      <c r="P111623" s="1"/>
      <c r="Q111623" s="1"/>
      <c r="R111623" s="1"/>
      <c r="S111623" s="1"/>
      <c r="T111623" s="1"/>
    </row>
    <row r="111624" spans="2:20">
      <c r="B111624" s="27"/>
      <c r="C111624" s="1"/>
      <c r="D111624" s="1"/>
      <c r="E111624" s="1"/>
      <c r="F111624" s="1"/>
      <c r="G111624" s="1"/>
      <c r="H111624" s="1"/>
      <c r="I111624" s="1"/>
      <c r="J111624" s="1"/>
      <c r="K111624" s="1"/>
      <c r="L111624" s="1"/>
      <c r="M111624" s="1"/>
      <c r="N111624" s="1"/>
      <c r="O111624" s="1"/>
      <c r="P111624" s="1"/>
      <c r="Q111624" s="1"/>
      <c r="R111624" s="1"/>
      <c r="S111624" s="1"/>
      <c r="T111624" s="1"/>
    </row>
    <row r="111625" spans="2:20">
      <c r="B111625" s="27"/>
      <c r="C111625" s="1"/>
      <c r="D111625" s="1"/>
      <c r="E111625" s="1"/>
      <c r="F111625" s="1"/>
      <c r="G111625" s="1"/>
      <c r="H111625" s="1"/>
      <c r="I111625" s="1"/>
      <c r="J111625" s="1"/>
      <c r="K111625" s="1"/>
      <c r="L111625" s="1"/>
      <c r="M111625" s="1"/>
      <c r="N111625" s="1"/>
      <c r="O111625" s="1"/>
      <c r="P111625" s="1"/>
      <c r="Q111625" s="1"/>
      <c r="R111625" s="1"/>
      <c r="S111625" s="1"/>
      <c r="T111625" s="1"/>
    </row>
    <row r="111626" spans="2:20">
      <c r="B111626" s="27"/>
      <c r="C111626" s="1"/>
      <c r="D111626" s="1"/>
      <c r="E111626" s="1"/>
      <c r="F111626" s="1"/>
      <c r="G111626" s="1"/>
      <c r="H111626" s="1"/>
      <c r="I111626" s="1"/>
      <c r="J111626" s="1"/>
      <c r="K111626" s="1"/>
      <c r="L111626" s="1"/>
      <c r="M111626" s="1"/>
      <c r="N111626" s="1"/>
      <c r="O111626" s="1"/>
      <c r="P111626" s="1"/>
      <c r="Q111626" s="1"/>
      <c r="R111626" s="1"/>
      <c r="S111626" s="1"/>
      <c r="T111626" s="1"/>
    </row>
    <row r="111627" spans="2:20">
      <c r="B111627" s="27"/>
      <c r="C111627" s="1"/>
      <c r="D111627" s="1"/>
      <c r="E111627" s="1"/>
      <c r="F111627" s="1"/>
      <c r="G111627" s="1"/>
      <c r="H111627" s="1"/>
      <c r="I111627" s="1"/>
      <c r="J111627" s="1"/>
      <c r="K111627" s="1"/>
      <c r="L111627" s="1"/>
      <c r="M111627" s="1"/>
      <c r="N111627" s="1"/>
      <c r="O111627" s="1"/>
      <c r="P111627" s="1"/>
      <c r="Q111627" s="1"/>
      <c r="R111627" s="1"/>
      <c r="S111627" s="1"/>
      <c r="T111627" s="1"/>
    </row>
    <row r="111628" spans="2:20">
      <c r="B111628" s="27"/>
      <c r="C111628" s="1"/>
      <c r="D111628" s="1"/>
      <c r="E111628" s="1"/>
      <c r="F111628" s="1"/>
      <c r="G111628" s="1"/>
      <c r="H111628" s="1"/>
      <c r="I111628" s="1"/>
      <c r="J111628" s="1"/>
      <c r="K111628" s="1"/>
      <c r="L111628" s="1"/>
      <c r="M111628" s="1"/>
      <c r="N111628" s="1"/>
      <c r="O111628" s="1"/>
      <c r="P111628" s="1"/>
      <c r="Q111628" s="1"/>
      <c r="R111628" s="1"/>
      <c r="S111628" s="1"/>
      <c r="T111628" s="1"/>
    </row>
    <row r="111629" spans="2:20">
      <c r="B111629" s="27"/>
      <c r="C111629" s="1"/>
      <c r="D111629" s="1"/>
      <c r="E111629" s="1"/>
      <c r="F111629" s="1"/>
      <c r="G111629" s="1"/>
      <c r="H111629" s="1"/>
      <c r="I111629" s="1"/>
      <c r="J111629" s="1"/>
      <c r="K111629" s="1"/>
      <c r="L111629" s="1"/>
      <c r="M111629" s="1"/>
      <c r="N111629" s="1"/>
      <c r="O111629" s="1"/>
      <c r="P111629" s="1"/>
      <c r="Q111629" s="1"/>
      <c r="R111629" s="1"/>
      <c r="S111629" s="1"/>
      <c r="T111629" s="1"/>
    </row>
    <row r="111630" spans="2:20">
      <c r="B111630" s="27"/>
      <c r="C111630" s="1"/>
      <c r="D111630" s="1"/>
      <c r="E111630" s="1"/>
      <c r="F111630" s="1"/>
      <c r="G111630" s="1"/>
      <c r="H111630" s="1"/>
      <c r="I111630" s="1"/>
      <c r="J111630" s="1"/>
      <c r="K111630" s="1"/>
      <c r="L111630" s="1"/>
      <c r="M111630" s="1"/>
      <c r="N111630" s="1"/>
      <c r="O111630" s="1"/>
      <c r="P111630" s="1"/>
      <c r="Q111630" s="1"/>
      <c r="R111630" s="1"/>
      <c r="S111630" s="1"/>
      <c r="T111630" s="1"/>
    </row>
    <row r="111631" spans="2:20">
      <c r="B111631" s="27"/>
      <c r="C111631" s="1"/>
      <c r="D111631" s="1"/>
      <c r="E111631" s="1"/>
      <c r="F111631" s="1"/>
      <c r="G111631" s="1"/>
      <c r="H111631" s="1"/>
      <c r="I111631" s="1"/>
      <c r="J111631" s="1"/>
      <c r="K111631" s="1"/>
      <c r="L111631" s="1"/>
      <c r="M111631" s="1"/>
      <c r="N111631" s="1"/>
      <c r="O111631" s="1"/>
      <c r="P111631" s="1"/>
      <c r="Q111631" s="1"/>
      <c r="R111631" s="1"/>
      <c r="S111631" s="1"/>
      <c r="T111631" s="1"/>
    </row>
    <row r="111632" spans="2:20">
      <c r="B111632" s="27"/>
      <c r="C111632" s="1"/>
      <c r="D111632" s="1"/>
      <c r="E111632" s="1"/>
      <c r="F111632" s="1"/>
      <c r="G111632" s="1"/>
      <c r="H111632" s="1"/>
      <c r="I111632" s="1"/>
      <c r="J111632" s="1"/>
      <c r="K111632" s="1"/>
      <c r="L111632" s="1"/>
      <c r="M111632" s="1"/>
      <c r="N111632" s="1"/>
      <c r="O111632" s="1"/>
      <c r="P111632" s="1"/>
      <c r="Q111632" s="1"/>
      <c r="R111632" s="1"/>
      <c r="S111632" s="1"/>
      <c r="T111632" s="1"/>
    </row>
    <row r="111633" spans="2:20">
      <c r="B111633" s="27"/>
      <c r="C111633" s="1"/>
      <c r="D111633" s="1"/>
      <c r="E111633" s="1"/>
      <c r="F111633" s="1"/>
      <c r="G111633" s="1"/>
      <c r="H111633" s="1"/>
      <c r="I111633" s="1"/>
      <c r="J111633" s="1"/>
      <c r="K111633" s="1"/>
      <c r="L111633" s="1"/>
      <c r="M111633" s="1"/>
      <c r="N111633" s="1"/>
      <c r="O111633" s="1"/>
      <c r="P111633" s="1"/>
      <c r="Q111633" s="1"/>
      <c r="R111633" s="1"/>
      <c r="S111633" s="1"/>
      <c r="T111633" s="1"/>
    </row>
    <row r="111634" spans="2:20">
      <c r="B111634" s="27"/>
      <c r="C111634" s="1"/>
      <c r="D111634" s="1"/>
      <c r="E111634" s="1"/>
      <c r="F111634" s="1"/>
      <c r="G111634" s="1"/>
      <c r="H111634" s="1"/>
      <c r="I111634" s="1"/>
      <c r="J111634" s="1"/>
      <c r="K111634" s="1"/>
      <c r="L111634" s="1"/>
      <c r="M111634" s="1"/>
      <c r="N111634" s="1"/>
      <c r="O111634" s="1"/>
      <c r="P111634" s="1"/>
      <c r="Q111634" s="1"/>
      <c r="R111634" s="1"/>
      <c r="S111634" s="1"/>
      <c r="T111634" s="1"/>
    </row>
    <row r="111635" spans="2:20">
      <c r="B111635" s="27"/>
      <c r="C111635" s="1"/>
      <c r="D111635" s="1"/>
      <c r="E111635" s="1"/>
      <c r="F111635" s="1"/>
      <c r="G111635" s="1"/>
      <c r="H111635" s="1"/>
      <c r="I111635" s="1"/>
      <c r="J111635" s="1"/>
      <c r="K111635" s="1"/>
      <c r="L111635" s="1"/>
      <c r="M111635" s="1"/>
      <c r="N111635" s="1"/>
      <c r="O111635" s="1"/>
      <c r="P111635" s="1"/>
      <c r="Q111635" s="1"/>
      <c r="R111635" s="1"/>
      <c r="S111635" s="1"/>
      <c r="T111635" s="1"/>
    </row>
    <row r="111636" spans="2:20">
      <c r="B111636" s="27"/>
      <c r="C111636" s="1"/>
      <c r="D111636" s="1"/>
      <c r="E111636" s="1"/>
      <c r="F111636" s="1"/>
      <c r="G111636" s="1"/>
      <c r="H111636" s="1"/>
      <c r="I111636" s="1"/>
      <c r="J111636" s="1"/>
      <c r="K111636" s="1"/>
      <c r="L111636" s="1"/>
      <c r="M111636" s="1"/>
      <c r="N111636" s="1"/>
      <c r="O111636" s="1"/>
      <c r="P111636" s="1"/>
      <c r="Q111636" s="1"/>
      <c r="R111636" s="1"/>
      <c r="S111636" s="1"/>
      <c r="T111636" s="1"/>
    </row>
    <row r="111637" spans="2:20">
      <c r="B111637" s="27"/>
      <c r="C111637" s="1"/>
      <c r="D111637" s="1"/>
      <c r="E111637" s="1"/>
      <c r="F111637" s="1"/>
      <c r="G111637" s="1"/>
      <c r="H111637" s="1"/>
      <c r="I111637" s="1"/>
      <c r="J111637" s="1"/>
      <c r="K111637" s="1"/>
      <c r="L111637" s="1"/>
      <c r="M111637" s="1"/>
      <c r="N111637" s="1"/>
      <c r="O111637" s="1"/>
      <c r="P111637" s="1"/>
      <c r="Q111637" s="1"/>
      <c r="R111637" s="1"/>
      <c r="S111637" s="1"/>
      <c r="T111637" s="1"/>
    </row>
    <row r="111638" spans="2:20">
      <c r="B111638" s="27"/>
      <c r="C111638" s="1"/>
      <c r="D111638" s="1"/>
      <c r="E111638" s="1"/>
      <c r="F111638" s="1"/>
      <c r="G111638" s="1"/>
      <c r="H111638" s="1"/>
      <c r="I111638" s="1"/>
      <c r="J111638" s="1"/>
      <c r="K111638" s="1"/>
      <c r="L111638" s="1"/>
      <c r="M111638" s="1"/>
      <c r="N111638" s="1"/>
      <c r="O111638" s="1"/>
      <c r="P111638" s="1"/>
      <c r="Q111638" s="1"/>
      <c r="R111638" s="1"/>
      <c r="S111638" s="1"/>
      <c r="T111638" s="1"/>
    </row>
    <row r="111639" spans="2:20">
      <c r="B111639" s="27"/>
      <c r="C111639" s="1"/>
      <c r="D111639" s="1"/>
      <c r="E111639" s="1"/>
      <c r="F111639" s="1"/>
      <c r="G111639" s="1"/>
      <c r="H111639" s="1"/>
      <c r="I111639" s="1"/>
      <c r="J111639" s="1"/>
      <c r="K111639" s="1"/>
      <c r="L111639" s="1"/>
      <c r="M111639" s="1"/>
      <c r="N111639" s="1"/>
      <c r="O111639" s="1"/>
      <c r="P111639" s="1"/>
      <c r="Q111639" s="1"/>
      <c r="R111639" s="1"/>
      <c r="S111639" s="1"/>
      <c r="T111639" s="1"/>
    </row>
    <row r="111640" spans="2:20">
      <c r="B111640" s="27"/>
      <c r="C111640" s="1"/>
      <c r="D111640" s="1"/>
      <c r="E111640" s="1"/>
      <c r="F111640" s="1"/>
      <c r="G111640" s="1"/>
      <c r="H111640" s="1"/>
      <c r="I111640" s="1"/>
      <c r="J111640" s="1"/>
      <c r="K111640" s="1"/>
      <c r="L111640" s="1"/>
      <c r="M111640" s="1"/>
      <c r="N111640" s="1"/>
      <c r="O111640" s="1"/>
      <c r="P111640" s="1"/>
      <c r="Q111640" s="1"/>
      <c r="R111640" s="1"/>
      <c r="S111640" s="1"/>
      <c r="T111640" s="1"/>
    </row>
    <row r="111641" spans="2:20">
      <c r="B111641" s="27"/>
      <c r="C111641" s="1"/>
      <c r="D111641" s="1"/>
      <c r="E111641" s="1"/>
      <c r="F111641" s="1"/>
      <c r="G111641" s="1"/>
      <c r="H111641" s="1"/>
      <c r="I111641" s="1"/>
      <c r="J111641" s="1"/>
      <c r="K111641" s="1"/>
      <c r="L111641" s="1"/>
      <c r="M111641" s="1"/>
      <c r="N111641" s="1"/>
      <c r="O111641" s="1"/>
      <c r="P111641" s="1"/>
      <c r="Q111641" s="1"/>
      <c r="R111641" s="1"/>
      <c r="S111641" s="1"/>
      <c r="T111641" s="1"/>
    </row>
    <row r="111642" spans="2:20">
      <c r="B111642" s="27"/>
      <c r="C111642" s="1"/>
      <c r="D111642" s="1"/>
      <c r="E111642" s="1"/>
      <c r="F111642" s="1"/>
      <c r="G111642" s="1"/>
      <c r="H111642" s="1"/>
      <c r="I111642" s="1"/>
      <c r="J111642" s="1"/>
      <c r="K111642" s="1"/>
      <c r="L111642" s="1"/>
      <c r="M111642" s="1"/>
      <c r="N111642" s="1"/>
      <c r="O111642" s="1"/>
      <c r="P111642" s="1"/>
      <c r="Q111642" s="1"/>
      <c r="R111642" s="1"/>
      <c r="S111642" s="1"/>
      <c r="T111642" s="1"/>
    </row>
    <row r="111643" spans="2:20">
      <c r="B111643" s="27"/>
      <c r="C111643" s="1"/>
      <c r="D111643" s="1"/>
      <c r="E111643" s="1"/>
      <c r="F111643" s="1"/>
      <c r="G111643" s="1"/>
      <c r="H111643" s="1"/>
      <c r="I111643" s="1"/>
      <c r="J111643" s="1"/>
      <c r="K111643" s="1"/>
      <c r="L111643" s="1"/>
      <c r="M111643" s="1"/>
      <c r="N111643" s="1"/>
      <c r="O111643" s="1"/>
      <c r="P111643" s="1"/>
      <c r="Q111643" s="1"/>
      <c r="R111643" s="1"/>
      <c r="S111643" s="1"/>
      <c r="T111643" s="1"/>
    </row>
    <row r="111644" spans="2:20">
      <c r="B111644" s="27"/>
      <c r="C111644" s="1"/>
      <c r="D111644" s="1"/>
      <c r="E111644" s="1"/>
      <c r="F111644" s="1"/>
      <c r="G111644" s="1"/>
      <c r="H111644" s="1"/>
      <c r="I111644" s="1"/>
      <c r="J111644" s="1"/>
      <c r="K111644" s="1"/>
      <c r="L111644" s="1"/>
      <c r="M111644" s="1"/>
      <c r="N111644" s="1"/>
      <c r="O111644" s="1"/>
      <c r="P111644" s="1"/>
      <c r="Q111644" s="1"/>
      <c r="R111644" s="1"/>
      <c r="S111644" s="1"/>
      <c r="T111644" s="1"/>
    </row>
    <row r="111645" spans="2:20">
      <c r="B111645" s="27"/>
      <c r="C111645" s="1"/>
      <c r="D111645" s="1"/>
      <c r="E111645" s="1"/>
      <c r="F111645" s="1"/>
      <c r="G111645" s="1"/>
      <c r="H111645" s="1"/>
      <c r="I111645" s="1"/>
      <c r="J111645" s="1"/>
      <c r="K111645" s="1"/>
      <c r="L111645" s="1"/>
      <c r="M111645" s="1"/>
      <c r="N111645" s="1"/>
      <c r="O111645" s="1"/>
      <c r="P111645" s="1"/>
      <c r="Q111645" s="1"/>
      <c r="R111645" s="1"/>
      <c r="S111645" s="1"/>
      <c r="T111645" s="1"/>
    </row>
    <row r="111646" spans="2:20">
      <c r="B111646" s="27"/>
      <c r="C111646" s="1"/>
      <c r="D111646" s="1"/>
      <c r="E111646" s="1"/>
      <c r="F111646" s="1"/>
      <c r="G111646" s="1"/>
      <c r="H111646" s="1"/>
      <c r="I111646" s="1"/>
      <c r="J111646" s="1"/>
      <c r="K111646" s="1"/>
      <c r="L111646" s="1"/>
      <c r="M111646" s="1"/>
      <c r="N111646" s="1"/>
      <c r="O111646" s="1"/>
      <c r="P111646" s="1"/>
      <c r="Q111646" s="1"/>
      <c r="R111646" s="1"/>
      <c r="S111646" s="1"/>
      <c r="T111646" s="1"/>
    </row>
    <row r="111647" spans="2:20">
      <c r="B111647" s="27"/>
      <c r="C111647" s="1"/>
      <c r="D111647" s="1"/>
      <c r="E111647" s="1"/>
      <c r="F111647" s="1"/>
      <c r="G111647" s="1"/>
      <c r="H111647" s="1"/>
      <c r="I111647" s="1"/>
      <c r="J111647" s="1"/>
      <c r="K111647" s="1"/>
      <c r="L111647" s="1"/>
      <c r="M111647" s="1"/>
      <c r="N111647" s="1"/>
      <c r="O111647" s="1"/>
      <c r="P111647" s="1"/>
      <c r="Q111647" s="1"/>
      <c r="R111647" s="1"/>
      <c r="S111647" s="1"/>
      <c r="T111647" s="1"/>
    </row>
    <row r="111648" spans="2:20">
      <c r="B111648" s="27"/>
      <c r="C111648" s="1"/>
      <c r="D111648" s="1"/>
      <c r="E111648" s="1"/>
      <c r="F111648" s="1"/>
      <c r="G111648" s="1"/>
      <c r="H111648" s="1"/>
      <c r="I111648" s="1"/>
      <c r="J111648" s="1"/>
      <c r="K111648" s="1"/>
      <c r="L111648" s="1"/>
      <c r="M111648" s="1"/>
      <c r="N111648" s="1"/>
      <c r="O111648" s="1"/>
      <c r="P111648" s="1"/>
      <c r="Q111648" s="1"/>
      <c r="R111648" s="1"/>
      <c r="S111648" s="1"/>
      <c r="T111648" s="1"/>
    </row>
    <row r="111649" spans="2:20">
      <c r="B111649" s="27"/>
      <c r="C111649" s="1"/>
      <c r="D111649" s="1"/>
      <c r="E111649" s="1"/>
      <c r="F111649" s="1"/>
      <c r="G111649" s="1"/>
      <c r="H111649" s="1"/>
      <c r="I111649" s="1"/>
      <c r="J111649" s="1"/>
      <c r="K111649" s="1"/>
      <c r="L111649" s="1"/>
      <c r="M111649" s="1"/>
      <c r="N111649" s="1"/>
      <c r="O111649" s="1"/>
      <c r="P111649" s="1"/>
      <c r="Q111649" s="1"/>
      <c r="R111649" s="1"/>
      <c r="S111649" s="1"/>
      <c r="T111649" s="1"/>
    </row>
    <row r="111650" spans="2:20">
      <c r="B111650" s="27"/>
      <c r="C111650" s="1"/>
      <c r="D111650" s="1"/>
      <c r="E111650" s="1"/>
      <c r="F111650" s="1"/>
      <c r="G111650" s="1"/>
      <c r="H111650" s="1"/>
      <c r="I111650" s="1"/>
      <c r="J111650" s="1"/>
      <c r="K111650" s="1"/>
      <c r="L111650" s="1"/>
      <c r="M111650" s="1"/>
      <c r="N111650" s="1"/>
      <c r="O111650" s="1"/>
      <c r="P111650" s="1"/>
      <c r="Q111650" s="1"/>
      <c r="R111650" s="1"/>
      <c r="S111650" s="1"/>
      <c r="T111650" s="1"/>
    </row>
    <row r="111651" spans="2:20">
      <c r="B111651" s="27"/>
      <c r="C111651" s="1"/>
      <c r="D111651" s="1"/>
      <c r="E111651" s="1"/>
      <c r="F111651" s="1"/>
      <c r="G111651" s="1"/>
      <c r="H111651" s="1"/>
      <c r="I111651" s="1"/>
      <c r="J111651" s="1"/>
      <c r="K111651" s="1"/>
      <c r="L111651" s="1"/>
      <c r="M111651" s="1"/>
      <c r="N111651" s="1"/>
      <c r="O111651" s="1"/>
      <c r="P111651" s="1"/>
      <c r="Q111651" s="1"/>
      <c r="R111651" s="1"/>
      <c r="S111651" s="1"/>
      <c r="T111651" s="1"/>
    </row>
    <row r="111652" spans="2:20">
      <c r="B111652" s="27"/>
      <c r="C111652" s="1"/>
      <c r="D111652" s="1"/>
      <c r="E111652" s="1"/>
      <c r="F111652" s="1"/>
      <c r="G111652" s="1"/>
      <c r="H111652" s="1"/>
      <c r="I111652" s="1"/>
      <c r="J111652" s="1"/>
      <c r="K111652" s="1"/>
      <c r="L111652" s="1"/>
      <c r="M111652" s="1"/>
      <c r="N111652" s="1"/>
      <c r="O111652" s="1"/>
      <c r="P111652" s="1"/>
      <c r="Q111652" s="1"/>
      <c r="R111652" s="1"/>
      <c r="S111652" s="1"/>
      <c r="T111652" s="1"/>
    </row>
    <row r="111653" spans="2:20">
      <c r="B111653" s="27"/>
      <c r="C111653" s="1"/>
      <c r="D111653" s="1"/>
      <c r="E111653" s="1"/>
      <c r="F111653" s="1"/>
      <c r="G111653" s="1"/>
      <c r="H111653" s="1"/>
      <c r="I111653" s="1"/>
      <c r="J111653" s="1"/>
      <c r="K111653" s="1"/>
      <c r="L111653" s="1"/>
      <c r="M111653" s="1"/>
      <c r="N111653" s="1"/>
      <c r="O111653" s="1"/>
      <c r="P111653" s="1"/>
      <c r="Q111653" s="1"/>
      <c r="R111653" s="1"/>
      <c r="S111653" s="1"/>
      <c r="T111653" s="1"/>
    </row>
    <row r="111654" spans="2:20">
      <c r="B111654" s="27"/>
      <c r="C111654" s="1"/>
      <c r="D111654" s="1"/>
      <c r="E111654" s="1"/>
      <c r="F111654" s="1"/>
      <c r="G111654" s="1"/>
      <c r="H111654" s="1"/>
      <c r="I111654" s="1"/>
      <c r="J111654" s="1"/>
      <c r="K111654" s="1"/>
      <c r="L111654" s="1"/>
      <c r="M111654" s="1"/>
      <c r="N111654" s="1"/>
      <c r="O111654" s="1"/>
      <c r="P111654" s="1"/>
      <c r="Q111654" s="1"/>
      <c r="R111654" s="1"/>
      <c r="S111654" s="1"/>
      <c r="T111654" s="1"/>
    </row>
    <row r="111655" spans="2:20">
      <c r="B111655" s="27"/>
      <c r="C111655" s="1"/>
      <c r="D111655" s="1"/>
      <c r="E111655" s="1"/>
      <c r="F111655" s="1"/>
      <c r="G111655" s="1"/>
      <c r="H111655" s="1"/>
      <c r="I111655" s="1"/>
      <c r="J111655" s="1"/>
      <c r="K111655" s="1"/>
      <c r="L111655" s="1"/>
      <c r="M111655" s="1"/>
      <c r="N111655" s="1"/>
      <c r="O111655" s="1"/>
      <c r="P111655" s="1"/>
      <c r="Q111655" s="1"/>
      <c r="R111655" s="1"/>
      <c r="S111655" s="1"/>
      <c r="T111655" s="1"/>
    </row>
    <row r="111656" spans="2:20">
      <c r="B111656" s="27"/>
      <c r="C111656" s="1"/>
      <c r="D111656" s="1"/>
      <c r="E111656" s="1"/>
      <c r="F111656" s="1"/>
      <c r="G111656" s="1"/>
      <c r="H111656" s="1"/>
      <c r="I111656" s="1"/>
      <c r="J111656" s="1"/>
      <c r="K111656" s="1"/>
      <c r="L111656" s="1"/>
      <c r="M111656" s="1"/>
      <c r="N111656" s="1"/>
      <c r="O111656" s="1"/>
      <c r="P111656" s="1"/>
      <c r="Q111656" s="1"/>
      <c r="R111656" s="1"/>
      <c r="S111656" s="1"/>
      <c r="T111656" s="1"/>
    </row>
    <row r="111657" spans="2:20">
      <c r="B111657" s="27"/>
      <c r="C111657" s="1"/>
      <c r="D111657" s="1"/>
      <c r="E111657" s="1"/>
      <c r="F111657" s="1"/>
      <c r="G111657" s="1"/>
      <c r="H111657" s="1"/>
      <c r="I111657" s="1"/>
      <c r="J111657" s="1"/>
      <c r="K111657" s="1"/>
      <c r="L111657" s="1"/>
      <c r="M111657" s="1"/>
      <c r="N111657" s="1"/>
      <c r="O111657" s="1"/>
      <c r="P111657" s="1"/>
      <c r="Q111657" s="1"/>
      <c r="R111657" s="1"/>
      <c r="S111657" s="1"/>
      <c r="T111657" s="1"/>
    </row>
    <row r="111658" spans="2:20">
      <c r="B111658" s="27"/>
      <c r="C111658" s="1"/>
      <c r="D111658" s="1"/>
      <c r="E111658" s="1"/>
      <c r="F111658" s="1"/>
      <c r="G111658" s="1"/>
      <c r="H111658" s="1"/>
      <c r="I111658" s="1"/>
      <c r="J111658" s="1"/>
      <c r="K111658" s="1"/>
      <c r="L111658" s="1"/>
      <c r="M111658" s="1"/>
      <c r="N111658" s="1"/>
      <c r="O111658" s="1"/>
      <c r="P111658" s="1"/>
      <c r="Q111658" s="1"/>
      <c r="R111658" s="1"/>
      <c r="S111658" s="1"/>
      <c r="T111658" s="1"/>
    </row>
    <row r="111659" spans="2:20">
      <c r="B111659" s="27"/>
      <c r="C111659" s="1"/>
      <c r="D111659" s="1"/>
      <c r="E111659" s="1"/>
      <c r="F111659" s="1"/>
      <c r="G111659" s="1"/>
      <c r="H111659" s="1"/>
      <c r="I111659" s="1"/>
      <c r="J111659" s="1"/>
      <c r="K111659" s="1"/>
      <c r="L111659" s="1"/>
      <c r="M111659" s="1"/>
      <c r="N111659" s="1"/>
      <c r="O111659" s="1"/>
      <c r="P111659" s="1"/>
      <c r="Q111659" s="1"/>
      <c r="R111659" s="1"/>
      <c r="S111659" s="1"/>
      <c r="T111659" s="1"/>
    </row>
    <row r="111660" spans="2:20">
      <c r="B111660" s="27"/>
      <c r="C111660" s="1"/>
      <c r="D111660" s="1"/>
      <c r="E111660" s="1"/>
      <c r="F111660" s="1"/>
      <c r="G111660" s="1"/>
      <c r="H111660" s="1"/>
      <c r="I111660" s="1"/>
      <c r="J111660" s="1"/>
      <c r="K111660" s="1"/>
      <c r="L111660" s="1"/>
      <c r="M111660" s="1"/>
      <c r="N111660" s="1"/>
      <c r="O111660" s="1"/>
      <c r="P111660" s="1"/>
      <c r="Q111660" s="1"/>
      <c r="R111660" s="1"/>
      <c r="S111660" s="1"/>
      <c r="T111660" s="1"/>
    </row>
    <row r="111661" spans="2:20">
      <c r="B111661" s="27"/>
      <c r="C111661" s="1"/>
      <c r="D111661" s="1"/>
      <c r="E111661" s="1"/>
      <c r="F111661" s="1"/>
      <c r="G111661" s="1"/>
      <c r="H111661" s="1"/>
      <c r="I111661" s="1"/>
      <c r="J111661" s="1"/>
      <c r="K111661" s="1"/>
      <c r="L111661" s="1"/>
      <c r="M111661" s="1"/>
      <c r="N111661" s="1"/>
      <c r="O111661" s="1"/>
      <c r="P111661" s="1"/>
      <c r="Q111661" s="1"/>
      <c r="R111661" s="1"/>
      <c r="S111661" s="1"/>
      <c r="T111661" s="1"/>
    </row>
    <row r="111662" spans="2:20">
      <c r="B111662" s="27"/>
      <c r="C111662" s="1"/>
      <c r="D111662" s="1"/>
      <c r="E111662" s="1"/>
      <c r="F111662" s="1"/>
      <c r="G111662" s="1"/>
      <c r="H111662" s="1"/>
      <c r="I111662" s="1"/>
      <c r="J111662" s="1"/>
      <c r="K111662" s="1"/>
      <c r="L111662" s="1"/>
      <c r="M111662" s="1"/>
      <c r="N111662" s="1"/>
      <c r="O111662" s="1"/>
      <c r="P111662" s="1"/>
      <c r="Q111662" s="1"/>
      <c r="R111662" s="1"/>
      <c r="S111662" s="1"/>
      <c r="T111662" s="1"/>
    </row>
    <row r="111663" spans="2:20">
      <c r="B111663" s="27"/>
      <c r="C111663" s="1"/>
      <c r="D111663" s="1"/>
      <c r="E111663" s="1"/>
      <c r="F111663" s="1"/>
      <c r="G111663" s="1"/>
      <c r="H111663" s="1"/>
      <c r="I111663" s="1"/>
      <c r="J111663" s="1"/>
      <c r="K111663" s="1"/>
      <c r="L111663" s="1"/>
      <c r="M111663" s="1"/>
      <c r="N111663" s="1"/>
      <c r="O111663" s="1"/>
      <c r="P111663" s="1"/>
      <c r="Q111663" s="1"/>
      <c r="R111663" s="1"/>
      <c r="S111663" s="1"/>
      <c r="T111663" s="1"/>
    </row>
    <row r="111664" spans="2:20">
      <c r="B111664" s="27"/>
      <c r="C111664" s="1"/>
      <c r="D111664" s="1"/>
      <c r="E111664" s="1"/>
      <c r="F111664" s="1"/>
      <c r="G111664" s="1"/>
      <c r="H111664" s="1"/>
      <c r="I111664" s="1"/>
      <c r="J111664" s="1"/>
      <c r="K111664" s="1"/>
      <c r="L111664" s="1"/>
      <c r="M111664" s="1"/>
      <c r="N111664" s="1"/>
      <c r="O111664" s="1"/>
      <c r="P111664" s="1"/>
      <c r="Q111664" s="1"/>
      <c r="R111664" s="1"/>
      <c r="S111664" s="1"/>
      <c r="T111664" s="1"/>
    </row>
    <row r="111665" spans="2:20">
      <c r="B111665" s="27"/>
      <c r="C111665" s="1"/>
      <c r="D111665" s="1"/>
      <c r="E111665" s="1"/>
      <c r="F111665" s="1"/>
      <c r="G111665" s="1"/>
      <c r="H111665" s="1"/>
      <c r="I111665" s="1"/>
      <c r="J111665" s="1"/>
      <c r="K111665" s="1"/>
      <c r="L111665" s="1"/>
      <c r="M111665" s="1"/>
      <c r="N111665" s="1"/>
      <c r="O111665" s="1"/>
      <c r="P111665" s="1"/>
      <c r="Q111665" s="1"/>
      <c r="R111665" s="1"/>
      <c r="S111665" s="1"/>
      <c r="T111665" s="1"/>
    </row>
    <row r="111666" spans="2:20">
      <c r="B111666" s="27"/>
      <c r="C111666" s="1"/>
      <c r="D111666" s="1"/>
      <c r="E111666" s="1"/>
      <c r="F111666" s="1"/>
      <c r="G111666" s="1"/>
      <c r="H111666" s="1"/>
      <c r="I111666" s="1"/>
      <c r="J111666" s="1"/>
      <c r="K111666" s="1"/>
      <c r="L111666" s="1"/>
      <c r="M111666" s="1"/>
      <c r="N111666" s="1"/>
      <c r="O111666" s="1"/>
      <c r="P111666" s="1"/>
      <c r="Q111666" s="1"/>
      <c r="R111666" s="1"/>
      <c r="S111666" s="1"/>
      <c r="T111666" s="1"/>
    </row>
    <row r="111667" spans="2:20">
      <c r="B111667" s="27"/>
      <c r="C111667" s="1"/>
      <c r="D111667" s="1"/>
      <c r="E111667" s="1"/>
      <c r="F111667" s="1"/>
      <c r="G111667" s="1"/>
      <c r="H111667" s="1"/>
      <c r="I111667" s="1"/>
      <c r="J111667" s="1"/>
      <c r="K111667" s="1"/>
      <c r="L111667" s="1"/>
      <c r="M111667" s="1"/>
      <c r="N111667" s="1"/>
      <c r="O111667" s="1"/>
      <c r="P111667" s="1"/>
      <c r="Q111667" s="1"/>
      <c r="R111667" s="1"/>
      <c r="S111667" s="1"/>
      <c r="T111667" s="1"/>
    </row>
    <row r="111668" spans="2:20">
      <c r="B111668" s="27"/>
      <c r="C111668" s="1"/>
      <c r="D111668" s="1"/>
      <c r="E111668" s="1"/>
      <c r="F111668" s="1"/>
      <c r="G111668" s="1"/>
      <c r="H111668" s="1"/>
      <c r="I111668" s="1"/>
      <c r="J111668" s="1"/>
      <c r="K111668" s="1"/>
      <c r="L111668" s="1"/>
      <c r="M111668" s="1"/>
      <c r="N111668" s="1"/>
      <c r="O111668" s="1"/>
      <c r="P111668" s="1"/>
      <c r="Q111668" s="1"/>
      <c r="R111668" s="1"/>
      <c r="S111668" s="1"/>
      <c r="T111668" s="1"/>
    </row>
    <row r="111669" spans="2:20">
      <c r="B111669" s="27"/>
      <c r="C111669" s="1"/>
      <c r="D111669" s="1"/>
      <c r="E111669" s="1"/>
      <c r="F111669" s="1"/>
      <c r="G111669" s="1"/>
      <c r="H111669" s="1"/>
      <c r="I111669" s="1"/>
      <c r="J111669" s="1"/>
      <c r="K111669" s="1"/>
      <c r="L111669" s="1"/>
      <c r="M111669" s="1"/>
      <c r="N111669" s="1"/>
      <c r="O111669" s="1"/>
      <c r="P111669" s="1"/>
      <c r="Q111669" s="1"/>
      <c r="R111669" s="1"/>
      <c r="S111669" s="1"/>
      <c r="T111669" s="1"/>
    </row>
    <row r="111670" spans="2:20">
      <c r="B111670" s="27"/>
      <c r="C111670" s="1"/>
      <c r="D111670" s="1"/>
      <c r="E111670" s="1"/>
      <c r="F111670" s="1"/>
      <c r="G111670" s="1"/>
      <c r="H111670" s="1"/>
      <c r="I111670" s="1"/>
      <c r="J111670" s="1"/>
      <c r="K111670" s="1"/>
      <c r="L111670" s="1"/>
      <c r="M111670" s="1"/>
      <c r="N111670" s="1"/>
      <c r="O111670" s="1"/>
      <c r="P111670" s="1"/>
      <c r="Q111670" s="1"/>
      <c r="R111670" s="1"/>
      <c r="S111670" s="1"/>
      <c r="T111670" s="1"/>
    </row>
    <row r="111671" spans="2:20">
      <c r="B111671" s="27"/>
      <c r="C111671" s="1"/>
      <c r="D111671" s="1"/>
      <c r="E111671" s="1"/>
      <c r="F111671" s="1"/>
      <c r="G111671" s="1"/>
      <c r="H111671" s="1"/>
      <c r="I111671" s="1"/>
      <c r="J111671" s="1"/>
      <c r="K111671" s="1"/>
      <c r="L111671" s="1"/>
      <c r="M111671" s="1"/>
      <c r="N111671" s="1"/>
      <c r="O111671" s="1"/>
      <c r="P111671" s="1"/>
      <c r="Q111671" s="1"/>
      <c r="R111671" s="1"/>
      <c r="S111671" s="1"/>
      <c r="T111671" s="1"/>
    </row>
    <row r="111672" spans="2:20">
      <c r="B111672" s="27"/>
      <c r="C111672" s="1"/>
      <c r="D111672" s="1"/>
      <c r="E111672" s="1"/>
      <c r="F111672" s="1"/>
      <c r="G111672" s="1"/>
      <c r="H111672" s="1"/>
      <c r="I111672" s="1"/>
      <c r="J111672" s="1"/>
      <c r="K111672" s="1"/>
      <c r="L111672" s="1"/>
      <c r="M111672" s="1"/>
      <c r="N111672" s="1"/>
      <c r="O111672" s="1"/>
      <c r="P111672" s="1"/>
      <c r="Q111672" s="1"/>
      <c r="R111672" s="1"/>
      <c r="S111672" s="1"/>
      <c r="T111672" s="1"/>
    </row>
    <row r="111673" spans="2:20">
      <c r="B111673" s="27"/>
      <c r="C111673" s="1"/>
      <c r="D111673" s="1"/>
      <c r="E111673" s="1"/>
      <c r="F111673" s="1"/>
      <c r="G111673" s="1"/>
      <c r="H111673" s="1"/>
      <c r="I111673" s="1"/>
      <c r="J111673" s="1"/>
      <c r="K111673" s="1"/>
      <c r="L111673" s="1"/>
      <c r="M111673" s="1"/>
      <c r="N111673" s="1"/>
      <c r="O111673" s="1"/>
      <c r="P111673" s="1"/>
      <c r="Q111673" s="1"/>
      <c r="R111673" s="1"/>
      <c r="S111673" s="1"/>
      <c r="T111673" s="1"/>
    </row>
    <row r="111674" spans="2:20">
      <c r="B111674" s="27"/>
      <c r="C111674" s="1"/>
      <c r="D111674" s="1"/>
      <c r="E111674" s="1"/>
      <c r="F111674" s="1"/>
      <c r="G111674" s="1"/>
      <c r="H111674" s="1"/>
      <c r="I111674" s="1"/>
      <c r="J111674" s="1"/>
      <c r="K111674" s="1"/>
      <c r="L111674" s="1"/>
      <c r="M111674" s="1"/>
      <c r="N111674" s="1"/>
      <c r="O111674" s="1"/>
      <c r="P111674" s="1"/>
      <c r="Q111674" s="1"/>
      <c r="R111674" s="1"/>
      <c r="S111674" s="1"/>
      <c r="T111674" s="1"/>
    </row>
    <row r="111675" spans="2:20">
      <c r="B111675" s="27"/>
      <c r="C111675" s="1"/>
      <c r="D111675" s="1"/>
      <c r="E111675" s="1"/>
      <c r="F111675" s="1"/>
      <c r="G111675" s="1"/>
      <c r="H111675" s="1"/>
      <c r="I111675" s="1"/>
      <c r="J111675" s="1"/>
      <c r="K111675" s="1"/>
      <c r="L111675" s="1"/>
      <c r="M111675" s="1"/>
      <c r="N111675" s="1"/>
      <c r="O111675" s="1"/>
      <c r="P111675" s="1"/>
      <c r="Q111675" s="1"/>
      <c r="R111675" s="1"/>
      <c r="S111675" s="1"/>
      <c r="T111675" s="1"/>
    </row>
    <row r="111676" spans="2:20">
      <c r="B111676" s="27"/>
      <c r="C111676" s="1"/>
      <c r="D111676" s="1"/>
      <c r="E111676" s="1"/>
      <c r="F111676" s="1"/>
      <c r="G111676" s="1"/>
      <c r="H111676" s="1"/>
      <c r="I111676" s="1"/>
      <c r="J111676" s="1"/>
      <c r="K111676" s="1"/>
      <c r="L111676" s="1"/>
      <c r="M111676" s="1"/>
      <c r="N111676" s="1"/>
      <c r="O111676" s="1"/>
      <c r="P111676" s="1"/>
      <c r="Q111676" s="1"/>
      <c r="R111676" s="1"/>
      <c r="S111676" s="1"/>
      <c r="T111676" s="1"/>
    </row>
    <row r="111677" spans="2:20">
      <c r="B111677" s="27"/>
      <c r="C111677" s="1"/>
      <c r="D111677" s="1"/>
      <c r="E111677" s="1"/>
      <c r="F111677" s="1"/>
      <c r="G111677" s="1"/>
      <c r="H111677" s="1"/>
      <c r="I111677" s="1"/>
      <c r="J111677" s="1"/>
      <c r="K111677" s="1"/>
      <c r="L111677" s="1"/>
      <c r="M111677" s="1"/>
      <c r="N111677" s="1"/>
      <c r="O111677" s="1"/>
      <c r="P111677" s="1"/>
      <c r="Q111677" s="1"/>
      <c r="R111677" s="1"/>
      <c r="S111677" s="1"/>
      <c r="T111677" s="1"/>
    </row>
    <row r="111678" spans="2:20">
      <c r="B111678" s="27"/>
      <c r="C111678" s="1"/>
      <c r="D111678" s="1"/>
      <c r="E111678" s="1"/>
      <c r="F111678" s="1"/>
      <c r="G111678" s="1"/>
      <c r="H111678" s="1"/>
      <c r="I111678" s="1"/>
      <c r="J111678" s="1"/>
      <c r="K111678" s="1"/>
      <c r="L111678" s="1"/>
      <c r="M111678" s="1"/>
      <c r="N111678" s="1"/>
      <c r="O111678" s="1"/>
      <c r="P111678" s="1"/>
      <c r="Q111678" s="1"/>
      <c r="R111678" s="1"/>
      <c r="S111678" s="1"/>
      <c r="T111678" s="1"/>
    </row>
    <row r="111679" spans="2:20">
      <c r="B111679" s="27"/>
      <c r="C111679" s="1"/>
      <c r="D111679" s="1"/>
      <c r="E111679" s="1"/>
      <c r="F111679" s="1"/>
      <c r="G111679" s="1"/>
      <c r="H111679" s="1"/>
      <c r="I111679" s="1"/>
      <c r="J111679" s="1"/>
      <c r="K111679" s="1"/>
      <c r="L111679" s="1"/>
      <c r="M111679" s="1"/>
      <c r="N111679" s="1"/>
      <c r="O111679" s="1"/>
      <c r="P111679" s="1"/>
      <c r="Q111679" s="1"/>
      <c r="R111679" s="1"/>
      <c r="S111679" s="1"/>
      <c r="T111679" s="1"/>
    </row>
    <row r="111680" spans="2:20">
      <c r="B111680" s="27"/>
      <c r="C111680" s="1"/>
      <c r="D111680" s="1"/>
      <c r="E111680" s="1"/>
      <c r="F111680" s="1"/>
      <c r="G111680" s="1"/>
      <c r="H111680" s="1"/>
      <c r="I111680" s="1"/>
      <c r="J111680" s="1"/>
      <c r="K111680" s="1"/>
      <c r="L111680" s="1"/>
      <c r="M111680" s="1"/>
      <c r="N111680" s="1"/>
      <c r="O111680" s="1"/>
      <c r="P111680" s="1"/>
      <c r="Q111680" s="1"/>
      <c r="R111680" s="1"/>
      <c r="S111680" s="1"/>
      <c r="T111680" s="1"/>
    </row>
    <row r="111681" spans="2:20">
      <c r="B111681" s="27"/>
      <c r="C111681" s="1"/>
      <c r="D111681" s="1"/>
      <c r="E111681" s="1"/>
      <c r="F111681" s="1"/>
      <c r="G111681" s="1"/>
      <c r="H111681" s="1"/>
      <c r="I111681" s="1"/>
      <c r="J111681" s="1"/>
      <c r="K111681" s="1"/>
      <c r="L111681" s="1"/>
      <c r="M111681" s="1"/>
      <c r="N111681" s="1"/>
      <c r="O111681" s="1"/>
      <c r="P111681" s="1"/>
      <c r="Q111681" s="1"/>
      <c r="R111681" s="1"/>
      <c r="S111681" s="1"/>
      <c r="T111681" s="1"/>
    </row>
    <row r="111682" spans="2:20">
      <c r="B111682" s="27"/>
      <c r="C111682" s="1"/>
      <c r="D111682" s="1"/>
      <c r="E111682" s="1"/>
      <c r="F111682" s="1"/>
      <c r="G111682" s="1"/>
      <c r="H111682" s="1"/>
      <c r="I111682" s="1"/>
      <c r="J111682" s="1"/>
      <c r="K111682" s="1"/>
      <c r="L111682" s="1"/>
      <c r="M111682" s="1"/>
      <c r="N111682" s="1"/>
      <c r="O111682" s="1"/>
      <c r="P111682" s="1"/>
      <c r="Q111682" s="1"/>
      <c r="R111682" s="1"/>
      <c r="S111682" s="1"/>
      <c r="T111682" s="1"/>
    </row>
    <row r="111683" spans="2:20">
      <c r="B111683" s="27"/>
      <c r="C111683" s="1"/>
      <c r="D111683" s="1"/>
      <c r="E111683" s="1"/>
      <c r="F111683" s="1"/>
      <c r="G111683" s="1"/>
      <c r="H111683" s="1"/>
      <c r="I111683" s="1"/>
      <c r="J111683" s="1"/>
      <c r="K111683" s="1"/>
      <c r="L111683" s="1"/>
      <c r="M111683" s="1"/>
      <c r="N111683" s="1"/>
      <c r="O111683" s="1"/>
      <c r="P111683" s="1"/>
      <c r="Q111683" s="1"/>
      <c r="R111683" s="1"/>
      <c r="S111683" s="1"/>
      <c r="T111683" s="1"/>
    </row>
    <row r="111684" spans="2:20">
      <c r="B111684" s="27"/>
      <c r="C111684" s="1"/>
      <c r="D111684" s="1"/>
      <c r="E111684" s="1"/>
      <c r="F111684" s="1"/>
      <c r="G111684" s="1"/>
      <c r="H111684" s="1"/>
      <c r="I111684" s="1"/>
      <c r="J111684" s="1"/>
      <c r="K111684" s="1"/>
      <c r="L111684" s="1"/>
      <c r="M111684" s="1"/>
      <c r="N111684" s="1"/>
      <c r="O111684" s="1"/>
      <c r="P111684" s="1"/>
      <c r="Q111684" s="1"/>
      <c r="R111684" s="1"/>
      <c r="S111684" s="1"/>
      <c r="T111684" s="1"/>
    </row>
    <row r="111685" spans="2:20">
      <c r="B111685" s="27"/>
      <c r="C111685" s="1"/>
      <c r="D111685" s="1"/>
      <c r="E111685" s="1"/>
      <c r="F111685" s="1"/>
      <c r="G111685" s="1"/>
      <c r="H111685" s="1"/>
      <c r="I111685" s="1"/>
      <c r="J111685" s="1"/>
      <c r="K111685" s="1"/>
      <c r="L111685" s="1"/>
      <c r="M111685" s="1"/>
      <c r="N111685" s="1"/>
      <c r="O111685" s="1"/>
      <c r="P111685" s="1"/>
      <c r="Q111685" s="1"/>
      <c r="R111685" s="1"/>
      <c r="S111685" s="1"/>
      <c r="T111685" s="1"/>
    </row>
    <row r="111686" spans="2:20">
      <c r="B111686" s="27"/>
      <c r="C111686" s="1"/>
      <c r="D111686" s="1"/>
      <c r="E111686" s="1"/>
      <c r="F111686" s="1"/>
      <c r="G111686" s="1"/>
      <c r="H111686" s="1"/>
      <c r="I111686" s="1"/>
      <c r="J111686" s="1"/>
      <c r="K111686" s="1"/>
      <c r="L111686" s="1"/>
      <c r="M111686" s="1"/>
      <c r="N111686" s="1"/>
      <c r="O111686" s="1"/>
      <c r="P111686" s="1"/>
      <c r="Q111686" s="1"/>
      <c r="R111686" s="1"/>
      <c r="S111686" s="1"/>
      <c r="T111686" s="1"/>
    </row>
    <row r="111687" spans="2:20">
      <c r="B111687" s="27"/>
      <c r="C111687" s="1"/>
      <c r="D111687" s="1"/>
      <c r="E111687" s="1"/>
      <c r="F111687" s="1"/>
      <c r="G111687" s="1"/>
      <c r="H111687" s="1"/>
      <c r="I111687" s="1"/>
      <c r="J111687" s="1"/>
      <c r="K111687" s="1"/>
      <c r="L111687" s="1"/>
      <c r="M111687" s="1"/>
      <c r="N111687" s="1"/>
      <c r="O111687" s="1"/>
      <c r="P111687" s="1"/>
      <c r="Q111687" s="1"/>
      <c r="R111687" s="1"/>
      <c r="S111687" s="1"/>
      <c r="T111687" s="1"/>
    </row>
    <row r="111688" spans="2:20">
      <c r="B111688" s="27"/>
      <c r="C111688" s="1"/>
      <c r="D111688" s="1"/>
      <c r="E111688" s="1"/>
      <c r="F111688" s="1"/>
      <c r="G111688" s="1"/>
      <c r="H111688" s="1"/>
      <c r="I111688" s="1"/>
      <c r="J111688" s="1"/>
      <c r="K111688" s="1"/>
      <c r="L111688" s="1"/>
      <c r="M111688" s="1"/>
      <c r="N111688" s="1"/>
      <c r="O111688" s="1"/>
      <c r="P111688" s="1"/>
      <c r="Q111688" s="1"/>
      <c r="R111688" s="1"/>
      <c r="S111688" s="1"/>
      <c r="T111688" s="1"/>
    </row>
    <row r="111689" spans="2:20">
      <c r="B111689" s="27"/>
      <c r="C111689" s="1"/>
      <c r="D111689" s="1"/>
      <c r="E111689" s="1"/>
      <c r="F111689" s="1"/>
      <c r="G111689" s="1"/>
      <c r="H111689" s="1"/>
      <c r="I111689" s="1"/>
      <c r="J111689" s="1"/>
      <c r="K111689" s="1"/>
      <c r="L111689" s="1"/>
      <c r="M111689" s="1"/>
      <c r="N111689" s="1"/>
      <c r="O111689" s="1"/>
      <c r="P111689" s="1"/>
      <c r="Q111689" s="1"/>
      <c r="R111689" s="1"/>
      <c r="S111689" s="1"/>
      <c r="T111689" s="1"/>
    </row>
    <row r="111690" spans="2:20">
      <c r="B111690" s="27"/>
      <c r="C111690" s="1"/>
      <c r="D111690" s="1"/>
      <c r="E111690" s="1"/>
      <c r="F111690" s="1"/>
      <c r="G111690" s="1"/>
      <c r="H111690" s="1"/>
      <c r="I111690" s="1"/>
      <c r="J111690" s="1"/>
      <c r="K111690" s="1"/>
      <c r="L111690" s="1"/>
      <c r="M111690" s="1"/>
      <c r="N111690" s="1"/>
      <c r="O111690" s="1"/>
      <c r="P111690" s="1"/>
      <c r="Q111690" s="1"/>
      <c r="R111690" s="1"/>
      <c r="S111690" s="1"/>
      <c r="T111690" s="1"/>
    </row>
    <row r="111691" spans="2:20">
      <c r="B111691" s="27"/>
      <c r="C111691" s="1"/>
      <c r="D111691" s="1"/>
      <c r="E111691" s="1"/>
      <c r="F111691" s="1"/>
      <c r="G111691" s="1"/>
      <c r="H111691" s="1"/>
      <c r="I111691" s="1"/>
      <c r="J111691" s="1"/>
      <c r="K111691" s="1"/>
      <c r="L111691" s="1"/>
      <c r="M111691" s="1"/>
      <c r="N111691" s="1"/>
      <c r="O111691" s="1"/>
      <c r="P111691" s="1"/>
      <c r="Q111691" s="1"/>
      <c r="R111691" s="1"/>
      <c r="S111691" s="1"/>
      <c r="T111691" s="1"/>
    </row>
    <row r="111692" spans="2:20">
      <c r="B111692" s="27"/>
      <c r="C111692" s="1"/>
      <c r="D111692" s="1"/>
      <c r="E111692" s="1"/>
      <c r="F111692" s="1"/>
      <c r="G111692" s="1"/>
      <c r="H111692" s="1"/>
      <c r="I111692" s="1"/>
      <c r="J111692" s="1"/>
      <c r="K111692" s="1"/>
      <c r="L111692" s="1"/>
      <c r="M111692" s="1"/>
      <c r="N111692" s="1"/>
      <c r="O111692" s="1"/>
      <c r="P111692" s="1"/>
      <c r="Q111692" s="1"/>
      <c r="R111692" s="1"/>
      <c r="S111692" s="1"/>
      <c r="T111692" s="1"/>
    </row>
    <row r="111693" spans="2:20">
      <c r="B111693" s="27"/>
      <c r="C111693" s="1"/>
      <c r="D111693" s="1"/>
      <c r="E111693" s="1"/>
      <c r="F111693" s="1"/>
      <c r="G111693" s="1"/>
      <c r="H111693" s="1"/>
      <c r="I111693" s="1"/>
      <c r="J111693" s="1"/>
      <c r="K111693" s="1"/>
      <c r="L111693" s="1"/>
      <c r="M111693" s="1"/>
      <c r="N111693" s="1"/>
      <c r="O111693" s="1"/>
      <c r="P111693" s="1"/>
      <c r="Q111693" s="1"/>
      <c r="R111693" s="1"/>
      <c r="S111693" s="1"/>
      <c r="T111693" s="1"/>
    </row>
    <row r="111694" spans="2:20">
      <c r="B111694" s="27"/>
      <c r="C111694" s="1"/>
      <c r="D111694" s="1"/>
      <c r="E111694" s="1"/>
      <c r="F111694" s="1"/>
      <c r="G111694" s="1"/>
      <c r="H111694" s="1"/>
      <c r="I111694" s="1"/>
      <c r="J111694" s="1"/>
      <c r="K111694" s="1"/>
      <c r="L111694" s="1"/>
      <c r="M111694" s="1"/>
      <c r="N111694" s="1"/>
      <c r="O111694" s="1"/>
      <c r="P111694" s="1"/>
      <c r="Q111694" s="1"/>
      <c r="R111694" s="1"/>
      <c r="S111694" s="1"/>
      <c r="T111694" s="1"/>
    </row>
    <row r="111695" spans="2:20">
      <c r="B111695" s="27"/>
      <c r="C111695" s="1"/>
      <c r="D111695" s="1"/>
      <c r="E111695" s="1"/>
      <c r="F111695" s="1"/>
      <c r="G111695" s="1"/>
      <c r="H111695" s="1"/>
      <c r="I111695" s="1"/>
      <c r="J111695" s="1"/>
      <c r="K111695" s="1"/>
      <c r="L111695" s="1"/>
      <c r="M111695" s="1"/>
      <c r="N111695" s="1"/>
      <c r="O111695" s="1"/>
      <c r="P111695" s="1"/>
      <c r="Q111695" s="1"/>
      <c r="R111695" s="1"/>
      <c r="S111695" s="1"/>
      <c r="T111695" s="1"/>
    </row>
    <row r="111696" spans="2:20">
      <c r="B111696" s="27"/>
      <c r="C111696" s="1"/>
      <c r="D111696" s="1"/>
      <c r="E111696" s="1"/>
      <c r="F111696" s="1"/>
      <c r="G111696" s="1"/>
      <c r="H111696" s="1"/>
      <c r="I111696" s="1"/>
      <c r="J111696" s="1"/>
      <c r="K111696" s="1"/>
      <c r="L111696" s="1"/>
      <c r="M111696" s="1"/>
      <c r="N111696" s="1"/>
      <c r="O111696" s="1"/>
      <c r="P111696" s="1"/>
      <c r="Q111696" s="1"/>
      <c r="R111696" s="1"/>
      <c r="S111696" s="1"/>
      <c r="T111696" s="1"/>
    </row>
    <row r="111697" spans="2:20">
      <c r="B111697" s="27"/>
      <c r="C111697" s="1"/>
      <c r="D111697" s="1"/>
      <c r="E111697" s="1"/>
      <c r="F111697" s="1"/>
      <c r="G111697" s="1"/>
      <c r="H111697" s="1"/>
      <c r="I111697" s="1"/>
      <c r="J111697" s="1"/>
      <c r="K111697" s="1"/>
      <c r="L111697" s="1"/>
      <c r="M111697" s="1"/>
      <c r="N111697" s="1"/>
      <c r="O111697" s="1"/>
      <c r="P111697" s="1"/>
      <c r="Q111697" s="1"/>
      <c r="R111697" s="1"/>
      <c r="S111697" s="1"/>
      <c r="T111697" s="1"/>
    </row>
    <row r="111698" spans="2:20">
      <c r="B111698" s="27"/>
      <c r="C111698" s="1"/>
      <c r="D111698" s="1"/>
      <c r="E111698" s="1"/>
      <c r="F111698" s="1"/>
      <c r="G111698" s="1"/>
      <c r="H111698" s="1"/>
      <c r="I111698" s="1"/>
      <c r="J111698" s="1"/>
      <c r="K111698" s="1"/>
      <c r="L111698" s="1"/>
      <c r="M111698" s="1"/>
      <c r="N111698" s="1"/>
      <c r="O111698" s="1"/>
      <c r="P111698" s="1"/>
      <c r="Q111698" s="1"/>
      <c r="R111698" s="1"/>
      <c r="S111698" s="1"/>
      <c r="T111698" s="1"/>
    </row>
    <row r="111699" spans="2:20">
      <c r="B111699" s="27"/>
      <c r="C111699" s="1"/>
      <c r="D111699" s="1"/>
      <c r="E111699" s="1"/>
      <c r="F111699" s="1"/>
      <c r="G111699" s="1"/>
      <c r="H111699" s="1"/>
      <c r="I111699" s="1"/>
      <c r="J111699" s="1"/>
      <c r="K111699" s="1"/>
      <c r="L111699" s="1"/>
      <c r="M111699" s="1"/>
      <c r="N111699" s="1"/>
      <c r="O111699" s="1"/>
      <c r="P111699" s="1"/>
      <c r="Q111699" s="1"/>
      <c r="R111699" s="1"/>
      <c r="S111699" s="1"/>
      <c r="T111699" s="1"/>
    </row>
    <row r="111700" spans="2:20">
      <c r="B111700" s="27"/>
      <c r="C111700" s="1"/>
      <c r="D111700" s="1"/>
      <c r="E111700" s="1"/>
      <c r="F111700" s="1"/>
      <c r="G111700" s="1"/>
      <c r="H111700" s="1"/>
      <c r="I111700" s="1"/>
      <c r="J111700" s="1"/>
      <c r="K111700" s="1"/>
      <c r="L111700" s="1"/>
      <c r="M111700" s="1"/>
      <c r="N111700" s="1"/>
      <c r="O111700" s="1"/>
      <c r="P111700" s="1"/>
      <c r="Q111700" s="1"/>
      <c r="R111700" s="1"/>
      <c r="S111700" s="1"/>
      <c r="T111700" s="1"/>
    </row>
    <row r="111701" spans="2:20">
      <c r="B111701" s="27"/>
      <c r="C111701" s="1"/>
      <c r="D111701" s="1"/>
      <c r="E111701" s="1"/>
      <c r="F111701" s="1"/>
      <c r="G111701" s="1"/>
      <c r="H111701" s="1"/>
      <c r="I111701" s="1"/>
      <c r="J111701" s="1"/>
      <c r="K111701" s="1"/>
      <c r="L111701" s="1"/>
      <c r="M111701" s="1"/>
      <c r="N111701" s="1"/>
      <c r="O111701" s="1"/>
      <c r="P111701" s="1"/>
      <c r="Q111701" s="1"/>
      <c r="R111701" s="1"/>
      <c r="S111701" s="1"/>
      <c r="T111701" s="1"/>
    </row>
    <row r="111702" spans="2:20">
      <c r="B111702" s="27"/>
      <c r="C111702" s="1"/>
      <c r="D111702" s="1"/>
      <c r="E111702" s="1"/>
      <c r="F111702" s="1"/>
      <c r="G111702" s="1"/>
      <c r="H111702" s="1"/>
      <c r="I111702" s="1"/>
      <c r="J111702" s="1"/>
      <c r="K111702" s="1"/>
      <c r="L111702" s="1"/>
      <c r="M111702" s="1"/>
      <c r="N111702" s="1"/>
      <c r="O111702" s="1"/>
      <c r="P111702" s="1"/>
      <c r="Q111702" s="1"/>
      <c r="R111702" s="1"/>
      <c r="S111702" s="1"/>
      <c r="T111702" s="1"/>
    </row>
    <row r="111703" spans="2:20">
      <c r="B111703" s="27"/>
      <c r="C111703" s="1"/>
      <c r="D111703" s="1"/>
      <c r="E111703" s="1"/>
      <c r="F111703" s="1"/>
      <c r="G111703" s="1"/>
      <c r="H111703" s="1"/>
      <c r="I111703" s="1"/>
      <c r="J111703" s="1"/>
      <c r="K111703" s="1"/>
      <c r="L111703" s="1"/>
      <c r="M111703" s="1"/>
      <c r="N111703" s="1"/>
      <c r="O111703" s="1"/>
      <c r="P111703" s="1"/>
      <c r="Q111703" s="1"/>
      <c r="R111703" s="1"/>
      <c r="S111703" s="1"/>
      <c r="T111703" s="1"/>
    </row>
    <row r="111704" spans="2:20">
      <c r="B111704" s="27"/>
      <c r="C111704" s="1"/>
      <c r="D111704" s="1"/>
      <c r="E111704" s="1"/>
      <c r="F111704" s="1"/>
      <c r="G111704" s="1"/>
      <c r="H111704" s="1"/>
      <c r="I111704" s="1"/>
      <c r="J111704" s="1"/>
      <c r="K111704" s="1"/>
      <c r="L111704" s="1"/>
      <c r="M111704" s="1"/>
      <c r="N111704" s="1"/>
      <c r="O111704" s="1"/>
      <c r="P111704" s="1"/>
      <c r="Q111704" s="1"/>
      <c r="R111704" s="1"/>
      <c r="S111704" s="1"/>
      <c r="T111704" s="1"/>
    </row>
    <row r="111705" spans="2:20">
      <c r="B111705" s="27"/>
      <c r="C111705" s="1"/>
      <c r="D111705" s="1"/>
      <c r="E111705" s="1"/>
      <c r="F111705" s="1"/>
      <c r="G111705" s="1"/>
      <c r="H111705" s="1"/>
      <c r="I111705" s="1"/>
      <c r="J111705" s="1"/>
      <c r="K111705" s="1"/>
      <c r="L111705" s="1"/>
      <c r="M111705" s="1"/>
      <c r="N111705" s="1"/>
      <c r="O111705" s="1"/>
      <c r="P111705" s="1"/>
      <c r="Q111705" s="1"/>
      <c r="R111705" s="1"/>
      <c r="S111705" s="1"/>
      <c r="T111705" s="1"/>
    </row>
    <row r="111706" spans="2:20">
      <c r="B111706" s="27"/>
      <c r="C111706" s="1"/>
      <c r="D111706" s="1"/>
      <c r="E111706" s="1"/>
      <c r="F111706" s="1"/>
      <c r="G111706" s="1"/>
      <c r="H111706" s="1"/>
      <c r="I111706" s="1"/>
      <c r="J111706" s="1"/>
      <c r="K111706" s="1"/>
      <c r="L111706" s="1"/>
      <c r="M111706" s="1"/>
      <c r="N111706" s="1"/>
      <c r="O111706" s="1"/>
      <c r="P111706" s="1"/>
      <c r="Q111706" s="1"/>
      <c r="R111706" s="1"/>
      <c r="S111706" s="1"/>
      <c r="T111706" s="1"/>
    </row>
    <row r="111707" spans="2:20">
      <c r="B111707" s="27"/>
      <c r="C111707" s="1"/>
      <c r="D111707" s="1"/>
      <c r="E111707" s="1"/>
      <c r="F111707" s="1"/>
      <c r="G111707" s="1"/>
      <c r="H111707" s="1"/>
      <c r="I111707" s="1"/>
      <c r="J111707" s="1"/>
      <c r="K111707" s="1"/>
      <c r="L111707" s="1"/>
      <c r="M111707" s="1"/>
      <c r="N111707" s="1"/>
      <c r="O111707" s="1"/>
      <c r="P111707" s="1"/>
      <c r="Q111707" s="1"/>
      <c r="R111707" s="1"/>
      <c r="S111707" s="1"/>
      <c r="T111707" s="1"/>
    </row>
    <row r="111708" spans="2:20">
      <c r="B111708" s="27"/>
      <c r="C111708" s="1"/>
      <c r="D111708" s="1"/>
      <c r="E111708" s="1"/>
      <c r="F111708" s="1"/>
      <c r="G111708" s="1"/>
      <c r="H111708" s="1"/>
      <c r="I111708" s="1"/>
      <c r="J111708" s="1"/>
      <c r="K111708" s="1"/>
      <c r="L111708" s="1"/>
      <c r="M111708" s="1"/>
      <c r="N111708" s="1"/>
      <c r="O111708" s="1"/>
      <c r="P111708" s="1"/>
      <c r="Q111708" s="1"/>
      <c r="R111708" s="1"/>
      <c r="S111708" s="1"/>
      <c r="T111708" s="1"/>
    </row>
    <row r="111709" spans="2:20">
      <c r="B111709" s="27"/>
      <c r="C111709" s="1"/>
      <c r="D111709" s="1"/>
      <c r="E111709" s="1"/>
      <c r="F111709" s="1"/>
      <c r="G111709" s="1"/>
      <c r="H111709" s="1"/>
      <c r="I111709" s="1"/>
      <c r="J111709" s="1"/>
      <c r="K111709" s="1"/>
      <c r="L111709" s="1"/>
      <c r="M111709" s="1"/>
      <c r="N111709" s="1"/>
      <c r="O111709" s="1"/>
      <c r="P111709" s="1"/>
      <c r="Q111709" s="1"/>
      <c r="R111709" s="1"/>
      <c r="S111709" s="1"/>
      <c r="T111709" s="1"/>
    </row>
    <row r="111710" spans="2:20">
      <c r="B111710" s="27"/>
      <c r="C111710" s="1"/>
      <c r="D111710" s="1"/>
      <c r="E111710" s="1"/>
      <c r="F111710" s="1"/>
      <c r="G111710" s="1"/>
      <c r="H111710" s="1"/>
      <c r="I111710" s="1"/>
      <c r="J111710" s="1"/>
      <c r="K111710" s="1"/>
      <c r="L111710" s="1"/>
      <c r="M111710" s="1"/>
      <c r="N111710" s="1"/>
      <c r="O111710" s="1"/>
      <c r="P111710" s="1"/>
      <c r="Q111710" s="1"/>
      <c r="R111710" s="1"/>
      <c r="S111710" s="1"/>
      <c r="T111710" s="1"/>
    </row>
    <row r="111711" spans="2:20">
      <c r="B111711" s="27"/>
      <c r="C111711" s="1"/>
      <c r="D111711" s="1"/>
      <c r="E111711" s="1"/>
      <c r="F111711" s="1"/>
      <c r="G111711" s="1"/>
      <c r="H111711" s="1"/>
      <c r="I111711" s="1"/>
      <c r="J111711" s="1"/>
      <c r="K111711" s="1"/>
      <c r="L111711" s="1"/>
      <c r="M111711" s="1"/>
      <c r="N111711" s="1"/>
      <c r="O111711" s="1"/>
      <c r="P111711" s="1"/>
      <c r="Q111711" s="1"/>
      <c r="R111711" s="1"/>
      <c r="S111711" s="1"/>
      <c r="T111711" s="1"/>
    </row>
    <row r="111712" spans="2:20">
      <c r="B111712" s="27"/>
      <c r="C111712" s="1"/>
      <c r="D111712" s="1"/>
      <c r="E111712" s="1"/>
      <c r="F111712" s="1"/>
      <c r="G111712" s="1"/>
      <c r="H111712" s="1"/>
      <c r="I111712" s="1"/>
      <c r="J111712" s="1"/>
      <c r="K111712" s="1"/>
      <c r="L111712" s="1"/>
      <c r="M111712" s="1"/>
      <c r="N111712" s="1"/>
      <c r="O111712" s="1"/>
      <c r="P111712" s="1"/>
      <c r="Q111712" s="1"/>
      <c r="R111712" s="1"/>
      <c r="S111712" s="1"/>
      <c r="T111712" s="1"/>
    </row>
    <row r="111713" spans="2:20">
      <c r="B111713" s="27"/>
      <c r="C111713" s="1"/>
      <c r="D111713" s="1"/>
      <c r="E111713" s="1"/>
      <c r="F111713" s="1"/>
      <c r="G111713" s="1"/>
      <c r="H111713" s="1"/>
      <c r="I111713" s="1"/>
      <c r="J111713" s="1"/>
      <c r="K111713" s="1"/>
      <c r="L111713" s="1"/>
      <c r="M111713" s="1"/>
      <c r="N111713" s="1"/>
      <c r="O111713" s="1"/>
      <c r="P111713" s="1"/>
      <c r="Q111713" s="1"/>
      <c r="R111713" s="1"/>
      <c r="S111713" s="1"/>
      <c r="T111713" s="1"/>
    </row>
    <row r="111714" spans="2:20">
      <c r="B111714" s="27"/>
      <c r="C111714" s="1"/>
      <c r="D111714" s="1"/>
      <c r="E111714" s="1"/>
      <c r="F111714" s="1"/>
      <c r="G111714" s="1"/>
      <c r="H111714" s="1"/>
      <c r="I111714" s="1"/>
      <c r="J111714" s="1"/>
      <c r="K111714" s="1"/>
      <c r="L111714" s="1"/>
      <c r="M111714" s="1"/>
      <c r="N111714" s="1"/>
      <c r="O111714" s="1"/>
      <c r="P111714" s="1"/>
      <c r="Q111714" s="1"/>
      <c r="R111714" s="1"/>
      <c r="S111714" s="1"/>
      <c r="T111714" s="1"/>
    </row>
    <row r="111715" spans="2:20">
      <c r="B111715" s="27"/>
      <c r="C111715" s="1"/>
      <c r="D111715" s="1"/>
      <c r="E111715" s="1"/>
      <c r="F111715" s="1"/>
      <c r="G111715" s="1"/>
      <c r="H111715" s="1"/>
      <c r="I111715" s="1"/>
      <c r="J111715" s="1"/>
      <c r="K111715" s="1"/>
      <c r="L111715" s="1"/>
      <c r="M111715" s="1"/>
      <c r="N111715" s="1"/>
      <c r="O111715" s="1"/>
      <c r="P111715" s="1"/>
      <c r="Q111715" s="1"/>
      <c r="R111715" s="1"/>
      <c r="S111715" s="1"/>
      <c r="T111715" s="1"/>
    </row>
    <row r="111716" spans="2:20">
      <c r="B111716" s="27"/>
      <c r="C111716" s="1"/>
      <c r="D111716" s="1"/>
      <c r="E111716" s="1"/>
      <c r="F111716" s="1"/>
      <c r="G111716" s="1"/>
      <c r="H111716" s="1"/>
      <c r="I111716" s="1"/>
      <c r="J111716" s="1"/>
      <c r="K111716" s="1"/>
      <c r="L111716" s="1"/>
      <c r="M111716" s="1"/>
      <c r="N111716" s="1"/>
      <c r="O111716" s="1"/>
      <c r="P111716" s="1"/>
      <c r="Q111716" s="1"/>
      <c r="R111716" s="1"/>
      <c r="S111716" s="1"/>
      <c r="T111716" s="1"/>
    </row>
    <row r="111717" spans="2:20">
      <c r="B111717" s="27"/>
      <c r="C111717" s="1"/>
      <c r="D111717" s="1"/>
      <c r="E111717" s="1"/>
      <c r="F111717" s="1"/>
      <c r="G111717" s="1"/>
      <c r="H111717" s="1"/>
      <c r="I111717" s="1"/>
      <c r="J111717" s="1"/>
      <c r="K111717" s="1"/>
      <c r="L111717" s="1"/>
      <c r="M111717" s="1"/>
      <c r="N111717" s="1"/>
      <c r="O111717" s="1"/>
      <c r="P111717" s="1"/>
      <c r="Q111717" s="1"/>
      <c r="R111717" s="1"/>
      <c r="S111717" s="1"/>
      <c r="T111717" s="1"/>
    </row>
    <row r="111718" spans="2:20">
      <c r="B111718" s="27"/>
      <c r="C111718" s="1"/>
      <c r="D111718" s="1"/>
      <c r="E111718" s="1"/>
      <c r="F111718" s="1"/>
      <c r="G111718" s="1"/>
      <c r="H111718" s="1"/>
      <c r="I111718" s="1"/>
      <c r="J111718" s="1"/>
      <c r="K111718" s="1"/>
      <c r="L111718" s="1"/>
      <c r="M111718" s="1"/>
      <c r="N111718" s="1"/>
      <c r="O111718" s="1"/>
      <c r="P111718" s="1"/>
      <c r="Q111718" s="1"/>
      <c r="R111718" s="1"/>
      <c r="S111718" s="1"/>
      <c r="T111718" s="1"/>
    </row>
    <row r="111719" spans="2:20">
      <c r="B111719" s="27"/>
      <c r="C111719" s="1"/>
      <c r="D111719" s="1"/>
      <c r="E111719" s="1"/>
      <c r="F111719" s="1"/>
      <c r="G111719" s="1"/>
      <c r="H111719" s="1"/>
      <c r="I111719" s="1"/>
      <c r="J111719" s="1"/>
      <c r="K111719" s="1"/>
      <c r="L111719" s="1"/>
      <c r="M111719" s="1"/>
      <c r="N111719" s="1"/>
      <c r="O111719" s="1"/>
      <c r="P111719" s="1"/>
      <c r="Q111719" s="1"/>
      <c r="R111719" s="1"/>
      <c r="S111719" s="1"/>
      <c r="T111719" s="1"/>
    </row>
    <row r="111720" spans="2:20">
      <c r="B111720" s="27"/>
      <c r="C111720" s="1"/>
      <c r="D111720" s="1"/>
      <c r="E111720" s="1"/>
      <c r="F111720" s="1"/>
      <c r="G111720" s="1"/>
      <c r="H111720" s="1"/>
      <c r="I111720" s="1"/>
      <c r="J111720" s="1"/>
      <c r="K111720" s="1"/>
      <c r="L111720" s="1"/>
      <c r="M111720" s="1"/>
      <c r="N111720" s="1"/>
      <c r="O111720" s="1"/>
      <c r="P111720" s="1"/>
      <c r="Q111720" s="1"/>
      <c r="R111720" s="1"/>
      <c r="S111720" s="1"/>
      <c r="T111720" s="1"/>
    </row>
    <row r="111721" spans="2:20">
      <c r="B111721" s="27"/>
      <c r="C111721" s="1"/>
      <c r="D111721" s="1"/>
      <c r="E111721" s="1"/>
      <c r="F111721" s="1"/>
      <c r="G111721" s="1"/>
      <c r="H111721" s="1"/>
      <c r="I111721" s="1"/>
      <c r="J111721" s="1"/>
      <c r="K111721" s="1"/>
      <c r="L111721" s="1"/>
      <c r="M111721" s="1"/>
      <c r="N111721" s="1"/>
      <c r="O111721" s="1"/>
      <c r="P111721" s="1"/>
      <c r="Q111721" s="1"/>
      <c r="R111721" s="1"/>
      <c r="S111721" s="1"/>
      <c r="T111721" s="1"/>
    </row>
    <row r="111722" spans="2:20">
      <c r="B111722" s="27"/>
      <c r="C111722" s="1"/>
      <c r="D111722" s="1"/>
      <c r="E111722" s="1"/>
      <c r="F111722" s="1"/>
      <c r="G111722" s="1"/>
      <c r="H111722" s="1"/>
      <c r="I111722" s="1"/>
      <c r="J111722" s="1"/>
      <c r="K111722" s="1"/>
      <c r="L111722" s="1"/>
      <c r="M111722" s="1"/>
      <c r="N111722" s="1"/>
      <c r="O111722" s="1"/>
      <c r="P111722" s="1"/>
      <c r="Q111722" s="1"/>
      <c r="R111722" s="1"/>
      <c r="S111722" s="1"/>
      <c r="T111722" s="1"/>
    </row>
    <row r="111723" spans="2:20">
      <c r="B111723" s="27"/>
      <c r="C111723" s="1"/>
      <c r="D111723" s="1"/>
      <c r="E111723" s="1"/>
      <c r="F111723" s="1"/>
      <c r="G111723" s="1"/>
      <c r="H111723" s="1"/>
      <c r="I111723" s="1"/>
      <c r="J111723" s="1"/>
      <c r="K111723" s="1"/>
      <c r="L111723" s="1"/>
      <c r="M111723" s="1"/>
      <c r="N111723" s="1"/>
      <c r="O111723" s="1"/>
      <c r="P111723" s="1"/>
      <c r="Q111723" s="1"/>
      <c r="R111723" s="1"/>
      <c r="S111723" s="1"/>
      <c r="T111723" s="1"/>
    </row>
    <row r="111724" spans="2:20">
      <c r="B111724" s="27"/>
      <c r="C111724" s="1"/>
      <c r="D111724" s="1"/>
      <c r="E111724" s="1"/>
      <c r="F111724" s="1"/>
      <c r="G111724" s="1"/>
      <c r="H111724" s="1"/>
      <c r="I111724" s="1"/>
      <c r="J111724" s="1"/>
      <c r="K111724" s="1"/>
      <c r="L111724" s="1"/>
      <c r="M111724" s="1"/>
      <c r="N111724" s="1"/>
      <c r="O111724" s="1"/>
      <c r="P111724" s="1"/>
      <c r="Q111724" s="1"/>
      <c r="R111724" s="1"/>
      <c r="S111724" s="1"/>
      <c r="T111724" s="1"/>
    </row>
    <row r="111725" spans="2:20">
      <c r="B111725" s="27"/>
      <c r="C111725" s="1"/>
      <c r="D111725" s="1"/>
      <c r="E111725" s="1"/>
      <c r="F111725" s="1"/>
      <c r="G111725" s="1"/>
      <c r="H111725" s="1"/>
      <c r="I111725" s="1"/>
      <c r="J111725" s="1"/>
      <c r="K111725" s="1"/>
      <c r="L111725" s="1"/>
      <c r="M111725" s="1"/>
      <c r="N111725" s="1"/>
      <c r="O111725" s="1"/>
      <c r="P111725" s="1"/>
      <c r="Q111725" s="1"/>
      <c r="R111725" s="1"/>
      <c r="S111725" s="1"/>
      <c r="T111725" s="1"/>
    </row>
    <row r="111726" spans="2:20">
      <c r="B111726" s="27"/>
      <c r="C111726" s="1"/>
      <c r="D111726" s="1"/>
      <c r="E111726" s="1"/>
      <c r="F111726" s="1"/>
      <c r="G111726" s="1"/>
      <c r="H111726" s="1"/>
      <c r="I111726" s="1"/>
      <c r="J111726" s="1"/>
      <c r="K111726" s="1"/>
      <c r="L111726" s="1"/>
      <c r="M111726" s="1"/>
      <c r="N111726" s="1"/>
      <c r="O111726" s="1"/>
      <c r="P111726" s="1"/>
      <c r="Q111726" s="1"/>
      <c r="R111726" s="1"/>
      <c r="S111726" s="1"/>
      <c r="T111726" s="1"/>
    </row>
    <row r="111727" spans="2:20">
      <c r="B111727" s="27"/>
      <c r="C111727" s="1"/>
      <c r="D111727" s="1"/>
      <c r="E111727" s="1"/>
      <c r="F111727" s="1"/>
      <c r="G111727" s="1"/>
      <c r="H111727" s="1"/>
      <c r="I111727" s="1"/>
      <c r="J111727" s="1"/>
      <c r="K111727" s="1"/>
      <c r="L111727" s="1"/>
      <c r="M111727" s="1"/>
      <c r="N111727" s="1"/>
      <c r="O111727" s="1"/>
      <c r="P111727" s="1"/>
      <c r="Q111727" s="1"/>
      <c r="R111727" s="1"/>
      <c r="S111727" s="1"/>
      <c r="T111727" s="1"/>
    </row>
    <row r="111728" spans="2:20">
      <c r="B111728" s="27"/>
      <c r="C111728" s="1"/>
      <c r="D111728" s="1"/>
      <c r="E111728" s="1"/>
      <c r="F111728" s="1"/>
      <c r="G111728" s="1"/>
      <c r="H111728" s="1"/>
      <c r="I111728" s="1"/>
      <c r="J111728" s="1"/>
      <c r="K111728" s="1"/>
      <c r="L111728" s="1"/>
      <c r="M111728" s="1"/>
      <c r="N111728" s="1"/>
      <c r="O111728" s="1"/>
      <c r="P111728" s="1"/>
      <c r="Q111728" s="1"/>
      <c r="R111728" s="1"/>
      <c r="S111728" s="1"/>
      <c r="T111728" s="1"/>
    </row>
    <row r="111729" spans="2:20">
      <c r="B111729" s="27"/>
      <c r="C111729" s="1"/>
      <c r="D111729" s="1"/>
      <c r="E111729" s="1"/>
      <c r="F111729" s="1"/>
      <c r="G111729" s="1"/>
      <c r="H111729" s="1"/>
      <c r="I111729" s="1"/>
      <c r="J111729" s="1"/>
      <c r="K111729" s="1"/>
      <c r="L111729" s="1"/>
      <c r="M111729" s="1"/>
      <c r="N111729" s="1"/>
      <c r="O111729" s="1"/>
      <c r="P111729" s="1"/>
      <c r="Q111729" s="1"/>
      <c r="R111729" s="1"/>
      <c r="S111729" s="1"/>
      <c r="T111729" s="1"/>
    </row>
    <row r="111730" spans="2:20">
      <c r="B111730" s="27"/>
      <c r="C111730" s="1"/>
      <c r="D111730" s="1"/>
      <c r="E111730" s="1"/>
      <c r="F111730" s="1"/>
      <c r="G111730" s="1"/>
      <c r="H111730" s="1"/>
      <c r="I111730" s="1"/>
      <c r="J111730" s="1"/>
      <c r="K111730" s="1"/>
      <c r="L111730" s="1"/>
      <c r="M111730" s="1"/>
      <c r="N111730" s="1"/>
      <c r="O111730" s="1"/>
      <c r="P111730" s="1"/>
      <c r="Q111730" s="1"/>
      <c r="R111730" s="1"/>
      <c r="S111730" s="1"/>
      <c r="T111730" s="1"/>
    </row>
    <row r="111731" spans="2:20">
      <c r="B111731" s="27"/>
      <c r="C111731" s="1"/>
      <c r="D111731" s="1"/>
      <c r="E111731" s="1"/>
      <c r="F111731" s="1"/>
      <c r="G111731" s="1"/>
      <c r="H111731" s="1"/>
      <c r="I111731" s="1"/>
      <c r="J111731" s="1"/>
      <c r="K111731" s="1"/>
      <c r="L111731" s="1"/>
      <c r="M111731" s="1"/>
      <c r="N111731" s="1"/>
      <c r="O111731" s="1"/>
      <c r="P111731" s="1"/>
      <c r="Q111731" s="1"/>
      <c r="R111731" s="1"/>
      <c r="S111731" s="1"/>
      <c r="T111731" s="1"/>
    </row>
    <row r="111732" spans="2:20">
      <c r="B111732" s="27"/>
      <c r="C111732" s="1"/>
      <c r="D111732" s="1"/>
      <c r="E111732" s="1"/>
      <c r="F111732" s="1"/>
      <c r="G111732" s="1"/>
      <c r="H111732" s="1"/>
      <c r="I111732" s="1"/>
      <c r="J111732" s="1"/>
      <c r="K111732" s="1"/>
      <c r="L111732" s="1"/>
      <c r="M111732" s="1"/>
      <c r="N111732" s="1"/>
      <c r="O111732" s="1"/>
      <c r="P111732" s="1"/>
      <c r="Q111732" s="1"/>
      <c r="R111732" s="1"/>
      <c r="S111732" s="1"/>
      <c r="T111732" s="1"/>
    </row>
    <row r="111733" spans="2:20">
      <c r="B111733" s="27"/>
      <c r="C111733" s="1"/>
      <c r="D111733" s="1"/>
      <c r="E111733" s="1"/>
      <c r="F111733" s="1"/>
      <c r="G111733" s="1"/>
      <c r="H111733" s="1"/>
      <c r="I111733" s="1"/>
      <c r="J111733" s="1"/>
      <c r="K111733" s="1"/>
      <c r="L111733" s="1"/>
      <c r="M111733" s="1"/>
      <c r="N111733" s="1"/>
      <c r="O111733" s="1"/>
      <c r="P111733" s="1"/>
      <c r="Q111733" s="1"/>
      <c r="R111733" s="1"/>
      <c r="S111733" s="1"/>
      <c r="T111733" s="1"/>
    </row>
    <row r="111734" spans="2:20">
      <c r="B111734" s="27"/>
      <c r="C111734" s="1"/>
      <c r="D111734" s="1"/>
      <c r="E111734" s="1"/>
      <c r="F111734" s="1"/>
      <c r="G111734" s="1"/>
      <c r="H111734" s="1"/>
      <c r="I111734" s="1"/>
      <c r="J111734" s="1"/>
      <c r="K111734" s="1"/>
      <c r="L111734" s="1"/>
      <c r="M111734" s="1"/>
      <c r="N111734" s="1"/>
      <c r="O111734" s="1"/>
      <c r="P111734" s="1"/>
      <c r="Q111734" s="1"/>
      <c r="R111734" s="1"/>
      <c r="S111734" s="1"/>
      <c r="T111734" s="1"/>
    </row>
    <row r="111735" spans="2:20">
      <c r="B111735" s="27"/>
      <c r="C111735" s="1"/>
      <c r="D111735" s="1"/>
      <c r="E111735" s="1"/>
      <c r="F111735" s="1"/>
      <c r="G111735" s="1"/>
      <c r="H111735" s="1"/>
      <c r="I111735" s="1"/>
      <c r="J111735" s="1"/>
      <c r="K111735" s="1"/>
      <c r="L111735" s="1"/>
      <c r="M111735" s="1"/>
      <c r="N111735" s="1"/>
      <c r="O111735" s="1"/>
      <c r="P111735" s="1"/>
      <c r="Q111735" s="1"/>
      <c r="R111735" s="1"/>
      <c r="S111735" s="1"/>
      <c r="T111735" s="1"/>
    </row>
    <row r="111736" spans="2:20">
      <c r="B111736" s="27"/>
      <c r="C111736" s="1"/>
      <c r="D111736" s="1"/>
      <c r="E111736" s="1"/>
      <c r="F111736" s="1"/>
      <c r="G111736" s="1"/>
      <c r="H111736" s="1"/>
      <c r="I111736" s="1"/>
      <c r="J111736" s="1"/>
      <c r="K111736" s="1"/>
      <c r="L111736" s="1"/>
      <c r="M111736" s="1"/>
      <c r="N111736" s="1"/>
      <c r="O111736" s="1"/>
      <c r="P111736" s="1"/>
      <c r="Q111736" s="1"/>
      <c r="R111736" s="1"/>
      <c r="S111736" s="1"/>
      <c r="T111736" s="1"/>
    </row>
    <row r="111737" spans="2:20">
      <c r="B111737" s="27"/>
      <c r="C111737" s="1"/>
      <c r="D111737" s="1"/>
      <c r="E111737" s="1"/>
      <c r="F111737" s="1"/>
      <c r="G111737" s="1"/>
      <c r="H111737" s="1"/>
      <c r="I111737" s="1"/>
      <c r="J111737" s="1"/>
      <c r="K111737" s="1"/>
      <c r="L111737" s="1"/>
      <c r="M111737" s="1"/>
      <c r="N111737" s="1"/>
      <c r="O111737" s="1"/>
      <c r="P111737" s="1"/>
      <c r="Q111737" s="1"/>
      <c r="R111737" s="1"/>
      <c r="S111737" s="1"/>
      <c r="T111737" s="1"/>
    </row>
    <row r="111738" spans="2:20">
      <c r="B111738" s="27"/>
      <c r="C111738" s="1"/>
      <c r="D111738" s="1"/>
      <c r="E111738" s="1"/>
      <c r="F111738" s="1"/>
      <c r="G111738" s="1"/>
      <c r="H111738" s="1"/>
      <c r="I111738" s="1"/>
      <c r="J111738" s="1"/>
      <c r="K111738" s="1"/>
      <c r="L111738" s="1"/>
      <c r="M111738" s="1"/>
      <c r="N111738" s="1"/>
      <c r="O111738" s="1"/>
      <c r="P111738" s="1"/>
      <c r="Q111738" s="1"/>
      <c r="R111738" s="1"/>
      <c r="S111738" s="1"/>
      <c r="T111738" s="1"/>
    </row>
    <row r="111739" spans="2:20">
      <c r="B111739" s="27"/>
      <c r="C111739" s="1"/>
      <c r="D111739" s="1"/>
      <c r="E111739" s="1"/>
      <c r="F111739" s="1"/>
      <c r="G111739" s="1"/>
      <c r="H111739" s="1"/>
      <c r="I111739" s="1"/>
      <c r="J111739" s="1"/>
      <c r="K111739" s="1"/>
      <c r="L111739" s="1"/>
      <c r="M111739" s="1"/>
      <c r="N111739" s="1"/>
      <c r="O111739" s="1"/>
      <c r="P111739" s="1"/>
      <c r="Q111739" s="1"/>
      <c r="R111739" s="1"/>
      <c r="S111739" s="1"/>
      <c r="T111739" s="1"/>
    </row>
    <row r="111740" spans="2:20">
      <c r="B111740" s="27"/>
      <c r="C111740" s="1"/>
      <c r="D111740" s="1"/>
      <c r="E111740" s="1"/>
      <c r="F111740" s="1"/>
      <c r="G111740" s="1"/>
      <c r="H111740" s="1"/>
      <c r="I111740" s="1"/>
      <c r="J111740" s="1"/>
      <c r="K111740" s="1"/>
      <c r="L111740" s="1"/>
      <c r="M111740" s="1"/>
      <c r="N111740" s="1"/>
      <c r="O111740" s="1"/>
      <c r="P111740" s="1"/>
      <c r="Q111740" s="1"/>
      <c r="R111740" s="1"/>
      <c r="S111740" s="1"/>
      <c r="T111740" s="1"/>
    </row>
    <row r="111741" spans="2:20">
      <c r="B111741" s="27"/>
      <c r="C111741" s="1"/>
      <c r="D111741" s="1"/>
      <c r="E111741" s="1"/>
      <c r="F111741" s="1"/>
      <c r="G111741" s="1"/>
      <c r="H111741" s="1"/>
      <c r="I111741" s="1"/>
      <c r="J111741" s="1"/>
      <c r="K111741" s="1"/>
      <c r="L111741" s="1"/>
      <c r="M111741" s="1"/>
      <c r="N111741" s="1"/>
      <c r="O111741" s="1"/>
      <c r="P111741" s="1"/>
      <c r="Q111741" s="1"/>
      <c r="R111741" s="1"/>
      <c r="S111741" s="1"/>
      <c r="T111741" s="1"/>
    </row>
    <row r="111742" spans="2:20">
      <c r="B111742" s="27"/>
      <c r="C111742" s="1"/>
      <c r="D111742" s="1"/>
      <c r="E111742" s="1"/>
      <c r="F111742" s="1"/>
      <c r="G111742" s="1"/>
      <c r="H111742" s="1"/>
      <c r="I111742" s="1"/>
      <c r="J111742" s="1"/>
      <c r="K111742" s="1"/>
      <c r="L111742" s="1"/>
      <c r="M111742" s="1"/>
      <c r="N111742" s="1"/>
      <c r="O111742" s="1"/>
      <c r="P111742" s="1"/>
      <c r="Q111742" s="1"/>
      <c r="R111742" s="1"/>
      <c r="S111742" s="1"/>
      <c r="T111742" s="1"/>
    </row>
    <row r="111743" spans="2:20">
      <c r="B111743" s="27"/>
      <c r="C111743" s="1"/>
      <c r="D111743" s="1"/>
      <c r="E111743" s="1"/>
      <c r="F111743" s="1"/>
      <c r="G111743" s="1"/>
      <c r="H111743" s="1"/>
      <c r="I111743" s="1"/>
      <c r="J111743" s="1"/>
      <c r="K111743" s="1"/>
      <c r="L111743" s="1"/>
      <c r="M111743" s="1"/>
      <c r="N111743" s="1"/>
      <c r="O111743" s="1"/>
      <c r="P111743" s="1"/>
      <c r="Q111743" s="1"/>
      <c r="R111743" s="1"/>
      <c r="S111743" s="1"/>
      <c r="T111743" s="1"/>
    </row>
    <row r="111744" spans="2:20">
      <c r="B111744" s="27"/>
      <c r="C111744" s="1"/>
      <c r="D111744" s="1"/>
      <c r="E111744" s="1"/>
      <c r="F111744" s="1"/>
      <c r="G111744" s="1"/>
      <c r="H111744" s="1"/>
      <c r="I111744" s="1"/>
      <c r="J111744" s="1"/>
      <c r="K111744" s="1"/>
      <c r="L111744" s="1"/>
      <c r="M111744" s="1"/>
      <c r="N111744" s="1"/>
      <c r="O111744" s="1"/>
      <c r="P111744" s="1"/>
      <c r="Q111744" s="1"/>
      <c r="R111744" s="1"/>
      <c r="S111744" s="1"/>
      <c r="T111744" s="1"/>
    </row>
    <row r="111745" spans="2:20">
      <c r="B111745" s="27"/>
      <c r="C111745" s="1"/>
      <c r="D111745" s="1"/>
      <c r="E111745" s="1"/>
      <c r="F111745" s="1"/>
      <c r="G111745" s="1"/>
      <c r="H111745" s="1"/>
      <c r="I111745" s="1"/>
      <c r="J111745" s="1"/>
      <c r="K111745" s="1"/>
      <c r="L111745" s="1"/>
      <c r="M111745" s="1"/>
      <c r="N111745" s="1"/>
      <c r="O111745" s="1"/>
      <c r="P111745" s="1"/>
      <c r="Q111745" s="1"/>
      <c r="R111745" s="1"/>
      <c r="S111745" s="1"/>
      <c r="T111745" s="1"/>
    </row>
    <row r="111746" spans="2:20">
      <c r="B111746" s="27"/>
      <c r="C111746" s="1"/>
      <c r="D111746" s="1"/>
      <c r="E111746" s="1"/>
      <c r="F111746" s="1"/>
      <c r="G111746" s="1"/>
      <c r="H111746" s="1"/>
      <c r="I111746" s="1"/>
      <c r="J111746" s="1"/>
      <c r="K111746" s="1"/>
      <c r="L111746" s="1"/>
      <c r="M111746" s="1"/>
      <c r="N111746" s="1"/>
      <c r="O111746" s="1"/>
      <c r="P111746" s="1"/>
      <c r="Q111746" s="1"/>
      <c r="R111746" s="1"/>
      <c r="S111746" s="1"/>
      <c r="T111746" s="1"/>
    </row>
    <row r="111747" spans="2:20">
      <c r="B111747" s="27"/>
      <c r="C111747" s="1"/>
      <c r="D111747" s="1"/>
      <c r="E111747" s="1"/>
      <c r="F111747" s="1"/>
      <c r="G111747" s="1"/>
      <c r="H111747" s="1"/>
      <c r="I111747" s="1"/>
      <c r="J111747" s="1"/>
      <c r="K111747" s="1"/>
      <c r="L111747" s="1"/>
      <c r="M111747" s="1"/>
      <c r="N111747" s="1"/>
      <c r="O111747" s="1"/>
      <c r="P111747" s="1"/>
      <c r="Q111747" s="1"/>
      <c r="R111747" s="1"/>
      <c r="S111747" s="1"/>
      <c r="T111747" s="1"/>
    </row>
    <row r="111748" spans="2:20">
      <c r="B111748" s="27"/>
      <c r="C111748" s="1"/>
      <c r="D111748" s="1"/>
      <c r="E111748" s="1"/>
      <c r="F111748" s="1"/>
      <c r="G111748" s="1"/>
      <c r="H111748" s="1"/>
      <c r="I111748" s="1"/>
      <c r="J111748" s="1"/>
      <c r="K111748" s="1"/>
      <c r="L111748" s="1"/>
      <c r="M111748" s="1"/>
      <c r="N111748" s="1"/>
      <c r="O111748" s="1"/>
      <c r="P111748" s="1"/>
      <c r="Q111748" s="1"/>
      <c r="R111748" s="1"/>
      <c r="S111748" s="1"/>
      <c r="T111748" s="1"/>
    </row>
    <row r="111749" spans="2:20">
      <c r="B111749" s="27"/>
      <c r="C111749" s="1"/>
      <c r="D111749" s="1"/>
      <c r="E111749" s="1"/>
      <c r="F111749" s="1"/>
      <c r="G111749" s="1"/>
      <c r="H111749" s="1"/>
      <c r="I111749" s="1"/>
      <c r="J111749" s="1"/>
      <c r="K111749" s="1"/>
      <c r="L111749" s="1"/>
      <c r="M111749" s="1"/>
      <c r="N111749" s="1"/>
      <c r="O111749" s="1"/>
      <c r="P111749" s="1"/>
      <c r="Q111749" s="1"/>
      <c r="R111749" s="1"/>
      <c r="S111749" s="1"/>
      <c r="T111749" s="1"/>
    </row>
    <row r="111750" spans="2:20">
      <c r="B111750" s="27"/>
      <c r="C111750" s="1"/>
      <c r="D111750" s="1"/>
      <c r="E111750" s="1"/>
      <c r="F111750" s="1"/>
      <c r="G111750" s="1"/>
      <c r="H111750" s="1"/>
      <c r="I111750" s="1"/>
      <c r="J111750" s="1"/>
      <c r="K111750" s="1"/>
      <c r="L111750" s="1"/>
      <c r="M111750" s="1"/>
      <c r="N111750" s="1"/>
      <c r="O111750" s="1"/>
      <c r="P111750" s="1"/>
      <c r="Q111750" s="1"/>
      <c r="R111750" s="1"/>
      <c r="S111750" s="1"/>
      <c r="T111750" s="1"/>
    </row>
    <row r="111751" spans="2:20">
      <c r="B111751" s="27"/>
      <c r="C111751" s="1"/>
      <c r="D111751" s="1"/>
      <c r="E111751" s="1"/>
      <c r="F111751" s="1"/>
      <c r="G111751" s="1"/>
      <c r="H111751" s="1"/>
      <c r="I111751" s="1"/>
      <c r="J111751" s="1"/>
      <c r="K111751" s="1"/>
      <c r="L111751" s="1"/>
      <c r="M111751" s="1"/>
      <c r="N111751" s="1"/>
      <c r="O111751" s="1"/>
      <c r="P111751" s="1"/>
      <c r="Q111751" s="1"/>
      <c r="R111751" s="1"/>
      <c r="S111751" s="1"/>
      <c r="T111751" s="1"/>
    </row>
    <row r="111752" spans="2:20">
      <c r="B111752" s="27"/>
      <c r="C111752" s="1"/>
      <c r="D111752" s="1"/>
      <c r="E111752" s="1"/>
      <c r="F111752" s="1"/>
      <c r="G111752" s="1"/>
      <c r="H111752" s="1"/>
      <c r="I111752" s="1"/>
      <c r="J111752" s="1"/>
      <c r="K111752" s="1"/>
      <c r="L111752" s="1"/>
      <c r="M111752" s="1"/>
      <c r="N111752" s="1"/>
      <c r="O111752" s="1"/>
      <c r="P111752" s="1"/>
      <c r="Q111752" s="1"/>
      <c r="R111752" s="1"/>
      <c r="S111752" s="1"/>
      <c r="T111752" s="1"/>
    </row>
    <row r="111753" spans="2:20">
      <c r="B111753" s="27"/>
      <c r="C111753" s="1"/>
      <c r="D111753" s="1"/>
      <c r="E111753" s="1"/>
      <c r="F111753" s="1"/>
      <c r="G111753" s="1"/>
      <c r="H111753" s="1"/>
      <c r="I111753" s="1"/>
      <c r="J111753" s="1"/>
      <c r="K111753" s="1"/>
      <c r="L111753" s="1"/>
      <c r="M111753" s="1"/>
      <c r="N111753" s="1"/>
      <c r="O111753" s="1"/>
      <c r="P111753" s="1"/>
      <c r="Q111753" s="1"/>
      <c r="R111753" s="1"/>
      <c r="S111753" s="1"/>
      <c r="T111753" s="1"/>
    </row>
    <row r="111754" spans="2:20">
      <c r="B111754" s="27"/>
      <c r="C111754" s="1"/>
      <c r="D111754" s="1"/>
      <c r="E111754" s="1"/>
      <c r="F111754" s="1"/>
      <c r="G111754" s="1"/>
      <c r="H111754" s="1"/>
      <c r="I111754" s="1"/>
      <c r="J111754" s="1"/>
      <c r="K111754" s="1"/>
      <c r="L111754" s="1"/>
      <c r="M111754" s="1"/>
      <c r="N111754" s="1"/>
      <c r="O111754" s="1"/>
      <c r="P111754" s="1"/>
      <c r="Q111754" s="1"/>
      <c r="R111754" s="1"/>
      <c r="S111754" s="1"/>
      <c r="T111754" s="1"/>
    </row>
    <row r="111755" spans="2:20">
      <c r="B111755" s="27"/>
      <c r="C111755" s="1"/>
      <c r="D111755" s="1"/>
      <c r="E111755" s="1"/>
      <c r="F111755" s="1"/>
      <c r="G111755" s="1"/>
      <c r="H111755" s="1"/>
      <c r="I111755" s="1"/>
      <c r="J111755" s="1"/>
      <c r="K111755" s="1"/>
      <c r="L111755" s="1"/>
      <c r="M111755" s="1"/>
      <c r="N111755" s="1"/>
      <c r="O111755" s="1"/>
      <c r="P111755" s="1"/>
      <c r="Q111755" s="1"/>
      <c r="R111755" s="1"/>
      <c r="S111755" s="1"/>
      <c r="T111755" s="1"/>
    </row>
    <row r="111756" spans="2:20">
      <c r="B111756" s="27"/>
      <c r="C111756" s="1"/>
      <c r="D111756" s="1"/>
      <c r="E111756" s="1"/>
      <c r="F111756" s="1"/>
      <c r="G111756" s="1"/>
      <c r="H111756" s="1"/>
      <c r="I111756" s="1"/>
      <c r="J111756" s="1"/>
      <c r="K111756" s="1"/>
      <c r="L111756" s="1"/>
      <c r="M111756" s="1"/>
      <c r="N111756" s="1"/>
      <c r="O111756" s="1"/>
      <c r="P111756" s="1"/>
      <c r="Q111756" s="1"/>
      <c r="R111756" s="1"/>
      <c r="S111756" s="1"/>
      <c r="T111756" s="1"/>
    </row>
    <row r="111757" spans="2:20">
      <c r="B111757" s="27"/>
      <c r="C111757" s="1"/>
      <c r="D111757" s="1"/>
      <c r="E111757" s="1"/>
      <c r="F111757" s="1"/>
      <c r="G111757" s="1"/>
      <c r="H111757" s="1"/>
      <c r="I111757" s="1"/>
      <c r="J111757" s="1"/>
      <c r="K111757" s="1"/>
      <c r="L111757" s="1"/>
      <c r="M111757" s="1"/>
      <c r="N111757" s="1"/>
      <c r="O111757" s="1"/>
      <c r="P111757" s="1"/>
      <c r="Q111757" s="1"/>
      <c r="R111757" s="1"/>
      <c r="S111757" s="1"/>
      <c r="T111757" s="1"/>
    </row>
    <row r="111758" spans="2:20">
      <c r="B111758" s="27"/>
      <c r="C111758" s="1"/>
      <c r="D111758" s="1"/>
      <c r="E111758" s="1"/>
      <c r="F111758" s="1"/>
      <c r="G111758" s="1"/>
      <c r="H111758" s="1"/>
      <c r="I111758" s="1"/>
      <c r="J111758" s="1"/>
      <c r="K111758" s="1"/>
      <c r="L111758" s="1"/>
      <c r="M111758" s="1"/>
      <c r="N111758" s="1"/>
      <c r="O111758" s="1"/>
      <c r="P111758" s="1"/>
      <c r="Q111758" s="1"/>
      <c r="R111758" s="1"/>
      <c r="S111758" s="1"/>
      <c r="T111758" s="1"/>
    </row>
    <row r="111759" spans="2:20">
      <c r="B111759" s="27"/>
      <c r="C111759" s="1"/>
      <c r="D111759" s="1"/>
      <c r="E111759" s="1"/>
      <c r="F111759" s="1"/>
      <c r="G111759" s="1"/>
      <c r="H111759" s="1"/>
      <c r="I111759" s="1"/>
      <c r="J111759" s="1"/>
      <c r="K111759" s="1"/>
      <c r="L111759" s="1"/>
      <c r="M111759" s="1"/>
      <c r="N111759" s="1"/>
      <c r="O111759" s="1"/>
      <c r="P111759" s="1"/>
      <c r="Q111759" s="1"/>
      <c r="R111759" s="1"/>
      <c r="S111759" s="1"/>
      <c r="T111759" s="1"/>
    </row>
    <row r="111760" spans="2:20">
      <c r="B111760" s="27"/>
      <c r="C111760" s="1"/>
      <c r="D111760" s="1"/>
      <c r="E111760" s="1"/>
      <c r="F111760" s="1"/>
      <c r="G111760" s="1"/>
      <c r="H111760" s="1"/>
      <c r="I111760" s="1"/>
      <c r="J111760" s="1"/>
      <c r="K111760" s="1"/>
      <c r="L111760" s="1"/>
      <c r="M111760" s="1"/>
      <c r="N111760" s="1"/>
      <c r="O111760" s="1"/>
      <c r="P111760" s="1"/>
      <c r="Q111760" s="1"/>
      <c r="R111760" s="1"/>
      <c r="S111760" s="1"/>
      <c r="T111760" s="1"/>
    </row>
    <row r="111761" spans="2:20">
      <c r="B111761" s="27"/>
      <c r="C111761" s="1"/>
      <c r="D111761" s="1"/>
      <c r="E111761" s="1"/>
      <c r="F111761" s="1"/>
      <c r="G111761" s="1"/>
      <c r="H111761" s="1"/>
      <c r="I111761" s="1"/>
      <c r="J111761" s="1"/>
      <c r="K111761" s="1"/>
      <c r="L111761" s="1"/>
      <c r="M111761" s="1"/>
      <c r="N111761" s="1"/>
      <c r="O111761" s="1"/>
      <c r="P111761" s="1"/>
      <c r="Q111761" s="1"/>
      <c r="R111761" s="1"/>
      <c r="S111761" s="1"/>
      <c r="T111761" s="1"/>
    </row>
    <row r="111762" spans="2:20">
      <c r="B111762" s="27"/>
      <c r="C111762" s="1"/>
      <c r="D111762" s="1"/>
      <c r="E111762" s="1"/>
      <c r="F111762" s="1"/>
      <c r="G111762" s="1"/>
      <c r="H111762" s="1"/>
      <c r="I111762" s="1"/>
      <c r="J111762" s="1"/>
      <c r="K111762" s="1"/>
      <c r="L111762" s="1"/>
      <c r="M111762" s="1"/>
      <c r="N111762" s="1"/>
      <c r="O111762" s="1"/>
      <c r="P111762" s="1"/>
      <c r="Q111762" s="1"/>
      <c r="R111762" s="1"/>
      <c r="S111762" s="1"/>
      <c r="T111762" s="1"/>
    </row>
    <row r="111763" spans="2:20">
      <c r="B111763" s="27"/>
      <c r="C111763" s="1"/>
      <c r="D111763" s="1"/>
      <c r="E111763" s="1"/>
      <c r="F111763" s="1"/>
      <c r="G111763" s="1"/>
      <c r="H111763" s="1"/>
      <c r="I111763" s="1"/>
      <c r="J111763" s="1"/>
      <c r="K111763" s="1"/>
      <c r="L111763" s="1"/>
      <c r="M111763" s="1"/>
      <c r="N111763" s="1"/>
      <c r="O111763" s="1"/>
      <c r="P111763" s="1"/>
      <c r="Q111763" s="1"/>
      <c r="R111763" s="1"/>
      <c r="S111763" s="1"/>
      <c r="T111763" s="1"/>
    </row>
    <row r="111764" spans="2:20">
      <c r="B111764" s="27"/>
      <c r="C111764" s="1"/>
      <c r="D111764" s="1"/>
      <c r="E111764" s="1"/>
      <c r="F111764" s="1"/>
      <c r="G111764" s="1"/>
      <c r="H111764" s="1"/>
      <c r="I111764" s="1"/>
      <c r="J111764" s="1"/>
      <c r="K111764" s="1"/>
      <c r="L111764" s="1"/>
      <c r="M111764" s="1"/>
      <c r="N111764" s="1"/>
      <c r="O111764" s="1"/>
      <c r="P111764" s="1"/>
      <c r="Q111764" s="1"/>
      <c r="R111764" s="1"/>
      <c r="S111764" s="1"/>
      <c r="T111764" s="1"/>
    </row>
    <row r="111765" spans="2:20">
      <c r="B111765" s="27"/>
      <c r="C111765" s="1"/>
      <c r="D111765" s="1"/>
      <c r="E111765" s="1"/>
      <c r="F111765" s="1"/>
      <c r="G111765" s="1"/>
      <c r="H111765" s="1"/>
      <c r="I111765" s="1"/>
      <c r="J111765" s="1"/>
      <c r="K111765" s="1"/>
      <c r="L111765" s="1"/>
      <c r="M111765" s="1"/>
      <c r="N111765" s="1"/>
      <c r="O111765" s="1"/>
      <c r="P111765" s="1"/>
      <c r="Q111765" s="1"/>
      <c r="R111765" s="1"/>
      <c r="S111765" s="1"/>
      <c r="T111765" s="1"/>
    </row>
    <row r="111766" spans="2:20">
      <c r="B111766" s="27"/>
      <c r="C111766" s="1"/>
      <c r="D111766" s="1"/>
      <c r="E111766" s="1"/>
      <c r="F111766" s="1"/>
      <c r="G111766" s="1"/>
      <c r="H111766" s="1"/>
      <c r="I111766" s="1"/>
      <c r="J111766" s="1"/>
      <c r="K111766" s="1"/>
      <c r="L111766" s="1"/>
      <c r="M111766" s="1"/>
      <c r="N111766" s="1"/>
      <c r="O111766" s="1"/>
      <c r="P111766" s="1"/>
      <c r="Q111766" s="1"/>
      <c r="R111766" s="1"/>
      <c r="S111766" s="1"/>
      <c r="T111766" s="1"/>
    </row>
    <row r="111767" spans="2:20">
      <c r="B111767" s="27"/>
      <c r="C111767" s="1"/>
      <c r="D111767" s="1"/>
      <c r="E111767" s="1"/>
      <c r="F111767" s="1"/>
      <c r="G111767" s="1"/>
      <c r="H111767" s="1"/>
      <c r="I111767" s="1"/>
      <c r="J111767" s="1"/>
      <c r="K111767" s="1"/>
      <c r="L111767" s="1"/>
      <c r="M111767" s="1"/>
      <c r="N111767" s="1"/>
      <c r="O111767" s="1"/>
      <c r="P111767" s="1"/>
      <c r="Q111767" s="1"/>
      <c r="R111767" s="1"/>
      <c r="S111767" s="1"/>
      <c r="T111767" s="1"/>
    </row>
    <row r="111768" spans="2:20">
      <c r="B111768" s="27"/>
      <c r="C111768" s="1"/>
      <c r="D111768" s="1"/>
      <c r="E111768" s="1"/>
      <c r="F111768" s="1"/>
      <c r="G111768" s="1"/>
      <c r="H111768" s="1"/>
      <c r="I111768" s="1"/>
      <c r="J111768" s="1"/>
      <c r="K111768" s="1"/>
      <c r="L111768" s="1"/>
      <c r="M111768" s="1"/>
      <c r="N111768" s="1"/>
      <c r="O111768" s="1"/>
      <c r="P111768" s="1"/>
      <c r="Q111768" s="1"/>
      <c r="R111768" s="1"/>
      <c r="S111768" s="1"/>
      <c r="T111768" s="1"/>
    </row>
    <row r="111769" spans="2:20">
      <c r="B111769" s="27"/>
      <c r="C111769" s="1"/>
      <c r="D111769" s="1"/>
      <c r="E111769" s="1"/>
      <c r="F111769" s="1"/>
      <c r="G111769" s="1"/>
      <c r="H111769" s="1"/>
      <c r="I111769" s="1"/>
      <c r="J111769" s="1"/>
      <c r="K111769" s="1"/>
      <c r="L111769" s="1"/>
      <c r="M111769" s="1"/>
      <c r="N111769" s="1"/>
      <c r="O111769" s="1"/>
      <c r="P111769" s="1"/>
      <c r="Q111769" s="1"/>
      <c r="R111769" s="1"/>
      <c r="S111769" s="1"/>
      <c r="T111769" s="1"/>
    </row>
    <row r="111770" spans="2:20">
      <c r="B111770" s="27"/>
      <c r="C111770" s="1"/>
      <c r="D111770" s="1"/>
      <c r="E111770" s="1"/>
      <c r="F111770" s="1"/>
      <c r="G111770" s="1"/>
      <c r="H111770" s="1"/>
      <c r="I111770" s="1"/>
      <c r="J111770" s="1"/>
      <c r="K111770" s="1"/>
      <c r="L111770" s="1"/>
      <c r="M111770" s="1"/>
      <c r="N111770" s="1"/>
      <c r="O111770" s="1"/>
      <c r="P111770" s="1"/>
      <c r="Q111770" s="1"/>
      <c r="R111770" s="1"/>
      <c r="S111770" s="1"/>
      <c r="T111770" s="1"/>
    </row>
    <row r="111771" spans="2:20">
      <c r="B111771" s="27"/>
      <c r="C111771" s="1"/>
      <c r="D111771" s="1"/>
      <c r="E111771" s="1"/>
      <c r="F111771" s="1"/>
      <c r="G111771" s="1"/>
      <c r="H111771" s="1"/>
      <c r="I111771" s="1"/>
      <c r="J111771" s="1"/>
      <c r="K111771" s="1"/>
      <c r="L111771" s="1"/>
      <c r="M111771" s="1"/>
      <c r="N111771" s="1"/>
      <c r="O111771" s="1"/>
      <c r="P111771" s="1"/>
      <c r="Q111771" s="1"/>
      <c r="R111771" s="1"/>
      <c r="S111771" s="1"/>
      <c r="T111771" s="1"/>
    </row>
    <row r="111772" spans="2:20">
      <c r="B111772" s="27"/>
      <c r="C111772" s="1"/>
      <c r="D111772" s="1"/>
      <c r="E111772" s="1"/>
      <c r="F111772" s="1"/>
      <c r="G111772" s="1"/>
      <c r="H111772" s="1"/>
      <c r="I111772" s="1"/>
      <c r="J111772" s="1"/>
      <c r="K111772" s="1"/>
      <c r="L111772" s="1"/>
      <c r="M111772" s="1"/>
      <c r="N111772" s="1"/>
      <c r="O111772" s="1"/>
      <c r="P111772" s="1"/>
      <c r="Q111772" s="1"/>
      <c r="R111772" s="1"/>
      <c r="S111772" s="1"/>
      <c r="T111772" s="1"/>
    </row>
    <row r="111773" spans="2:20">
      <c r="B111773" s="27"/>
      <c r="C111773" s="1"/>
      <c r="D111773" s="1"/>
      <c r="E111773" s="1"/>
      <c r="F111773" s="1"/>
      <c r="G111773" s="1"/>
      <c r="H111773" s="1"/>
      <c r="I111773" s="1"/>
      <c r="J111773" s="1"/>
      <c r="K111773" s="1"/>
      <c r="L111773" s="1"/>
      <c r="M111773" s="1"/>
      <c r="N111773" s="1"/>
      <c r="O111773" s="1"/>
      <c r="P111773" s="1"/>
      <c r="Q111773" s="1"/>
      <c r="R111773" s="1"/>
      <c r="S111773" s="1"/>
      <c r="T111773" s="1"/>
    </row>
    <row r="111774" spans="2:20">
      <c r="B111774" s="27"/>
      <c r="C111774" s="1"/>
      <c r="D111774" s="1"/>
      <c r="E111774" s="1"/>
      <c r="F111774" s="1"/>
      <c r="G111774" s="1"/>
      <c r="H111774" s="1"/>
      <c r="I111774" s="1"/>
      <c r="J111774" s="1"/>
      <c r="K111774" s="1"/>
      <c r="L111774" s="1"/>
      <c r="M111774" s="1"/>
      <c r="N111774" s="1"/>
      <c r="O111774" s="1"/>
      <c r="P111774" s="1"/>
      <c r="Q111774" s="1"/>
      <c r="R111774" s="1"/>
      <c r="S111774" s="1"/>
      <c r="T111774" s="1"/>
    </row>
    <row r="111775" spans="2:20">
      <c r="B111775" s="27"/>
      <c r="C111775" s="1"/>
      <c r="D111775" s="1"/>
      <c r="E111775" s="1"/>
      <c r="F111775" s="1"/>
      <c r="G111775" s="1"/>
      <c r="H111775" s="1"/>
      <c r="I111775" s="1"/>
      <c r="J111775" s="1"/>
      <c r="K111775" s="1"/>
      <c r="L111775" s="1"/>
      <c r="M111775" s="1"/>
      <c r="N111775" s="1"/>
      <c r="O111775" s="1"/>
      <c r="P111775" s="1"/>
      <c r="Q111775" s="1"/>
      <c r="R111775" s="1"/>
      <c r="S111775" s="1"/>
      <c r="T111775" s="1"/>
    </row>
    <row r="111776" spans="2:20">
      <c r="B111776" s="27"/>
      <c r="C111776" s="1"/>
      <c r="D111776" s="1"/>
      <c r="E111776" s="1"/>
      <c r="F111776" s="1"/>
      <c r="G111776" s="1"/>
      <c r="H111776" s="1"/>
      <c r="I111776" s="1"/>
      <c r="J111776" s="1"/>
      <c r="K111776" s="1"/>
      <c r="L111776" s="1"/>
      <c r="M111776" s="1"/>
      <c r="N111776" s="1"/>
      <c r="O111776" s="1"/>
      <c r="P111776" s="1"/>
      <c r="Q111776" s="1"/>
      <c r="R111776" s="1"/>
      <c r="S111776" s="1"/>
      <c r="T111776" s="1"/>
    </row>
    <row r="111777" spans="2:20">
      <c r="B111777" s="27"/>
      <c r="C111777" s="1"/>
      <c r="D111777" s="1"/>
      <c r="E111777" s="1"/>
      <c r="F111777" s="1"/>
      <c r="G111777" s="1"/>
      <c r="H111777" s="1"/>
      <c r="I111777" s="1"/>
      <c r="J111777" s="1"/>
      <c r="K111777" s="1"/>
      <c r="L111777" s="1"/>
      <c r="M111777" s="1"/>
      <c r="N111777" s="1"/>
      <c r="O111777" s="1"/>
      <c r="P111777" s="1"/>
      <c r="Q111777" s="1"/>
      <c r="R111777" s="1"/>
      <c r="S111777" s="1"/>
      <c r="T111777" s="1"/>
    </row>
    <row r="111778" spans="2:20">
      <c r="B111778" s="27"/>
      <c r="C111778" s="1"/>
      <c r="D111778" s="1"/>
      <c r="E111778" s="1"/>
      <c r="F111778" s="1"/>
      <c r="G111778" s="1"/>
      <c r="H111778" s="1"/>
      <c r="I111778" s="1"/>
      <c r="J111778" s="1"/>
      <c r="K111778" s="1"/>
      <c r="L111778" s="1"/>
      <c r="M111778" s="1"/>
      <c r="N111778" s="1"/>
      <c r="O111778" s="1"/>
      <c r="P111778" s="1"/>
      <c r="Q111778" s="1"/>
      <c r="R111778" s="1"/>
      <c r="S111778" s="1"/>
      <c r="T111778" s="1"/>
    </row>
    <row r="111779" spans="2:20">
      <c r="B111779" s="27"/>
      <c r="C111779" s="1"/>
      <c r="D111779" s="1"/>
      <c r="E111779" s="1"/>
      <c r="F111779" s="1"/>
      <c r="G111779" s="1"/>
      <c r="H111779" s="1"/>
      <c r="I111779" s="1"/>
      <c r="J111779" s="1"/>
      <c r="K111779" s="1"/>
      <c r="L111779" s="1"/>
      <c r="M111779" s="1"/>
      <c r="N111779" s="1"/>
      <c r="O111779" s="1"/>
      <c r="P111779" s="1"/>
      <c r="Q111779" s="1"/>
      <c r="R111779" s="1"/>
      <c r="S111779" s="1"/>
      <c r="T111779" s="1"/>
    </row>
    <row r="111780" spans="2:20">
      <c r="B111780" s="27"/>
      <c r="C111780" s="1"/>
      <c r="D111780" s="1"/>
      <c r="E111780" s="1"/>
      <c r="F111780" s="1"/>
      <c r="G111780" s="1"/>
      <c r="H111780" s="1"/>
      <c r="I111780" s="1"/>
      <c r="J111780" s="1"/>
      <c r="K111780" s="1"/>
      <c r="L111780" s="1"/>
      <c r="M111780" s="1"/>
      <c r="N111780" s="1"/>
      <c r="O111780" s="1"/>
      <c r="P111780" s="1"/>
      <c r="Q111780" s="1"/>
      <c r="R111780" s="1"/>
      <c r="S111780" s="1"/>
      <c r="T111780" s="1"/>
    </row>
    <row r="111781" spans="2:20">
      <c r="B111781" s="27"/>
      <c r="C111781" s="1"/>
      <c r="D111781" s="1"/>
      <c r="E111781" s="1"/>
      <c r="F111781" s="1"/>
      <c r="G111781" s="1"/>
      <c r="H111781" s="1"/>
      <c r="I111781" s="1"/>
      <c r="J111781" s="1"/>
      <c r="K111781" s="1"/>
      <c r="L111781" s="1"/>
      <c r="M111781" s="1"/>
      <c r="N111781" s="1"/>
      <c r="O111781" s="1"/>
      <c r="P111781" s="1"/>
      <c r="Q111781" s="1"/>
      <c r="R111781" s="1"/>
      <c r="S111781" s="1"/>
      <c r="T111781" s="1"/>
    </row>
    <row r="111782" spans="2:20">
      <c r="B111782" s="27"/>
      <c r="C111782" s="1"/>
      <c r="D111782" s="1"/>
      <c r="E111782" s="1"/>
      <c r="F111782" s="1"/>
      <c r="G111782" s="1"/>
      <c r="H111782" s="1"/>
      <c r="I111782" s="1"/>
      <c r="J111782" s="1"/>
      <c r="K111782" s="1"/>
      <c r="L111782" s="1"/>
      <c r="M111782" s="1"/>
      <c r="N111782" s="1"/>
      <c r="O111782" s="1"/>
      <c r="P111782" s="1"/>
      <c r="Q111782" s="1"/>
      <c r="R111782" s="1"/>
      <c r="S111782" s="1"/>
      <c r="T111782" s="1"/>
    </row>
    <row r="111783" spans="2:20">
      <c r="B111783" s="27"/>
      <c r="C111783" s="1"/>
      <c r="D111783" s="1"/>
      <c r="E111783" s="1"/>
      <c r="F111783" s="1"/>
      <c r="G111783" s="1"/>
      <c r="H111783" s="1"/>
      <c r="I111783" s="1"/>
      <c r="J111783" s="1"/>
      <c r="K111783" s="1"/>
      <c r="L111783" s="1"/>
      <c r="M111783" s="1"/>
      <c r="N111783" s="1"/>
      <c r="O111783" s="1"/>
      <c r="P111783" s="1"/>
      <c r="Q111783" s="1"/>
      <c r="R111783" s="1"/>
      <c r="S111783" s="1"/>
      <c r="T111783" s="1"/>
    </row>
    <row r="111784" spans="2:20">
      <c r="B111784" s="27"/>
      <c r="C111784" s="1"/>
      <c r="D111784" s="1"/>
      <c r="E111784" s="1"/>
      <c r="F111784" s="1"/>
      <c r="G111784" s="1"/>
      <c r="H111784" s="1"/>
      <c r="I111784" s="1"/>
      <c r="J111784" s="1"/>
      <c r="K111784" s="1"/>
      <c r="L111784" s="1"/>
      <c r="M111784" s="1"/>
      <c r="N111784" s="1"/>
      <c r="O111784" s="1"/>
      <c r="P111784" s="1"/>
      <c r="Q111784" s="1"/>
      <c r="R111784" s="1"/>
      <c r="S111784" s="1"/>
      <c r="T111784" s="1"/>
    </row>
    <row r="111785" spans="2:20">
      <c r="B111785" s="27"/>
      <c r="C111785" s="1"/>
      <c r="D111785" s="1"/>
      <c r="E111785" s="1"/>
      <c r="F111785" s="1"/>
      <c r="G111785" s="1"/>
      <c r="H111785" s="1"/>
      <c r="I111785" s="1"/>
      <c r="J111785" s="1"/>
      <c r="K111785" s="1"/>
      <c r="L111785" s="1"/>
      <c r="M111785" s="1"/>
      <c r="N111785" s="1"/>
      <c r="O111785" s="1"/>
      <c r="P111785" s="1"/>
      <c r="Q111785" s="1"/>
      <c r="R111785" s="1"/>
      <c r="S111785" s="1"/>
      <c r="T111785" s="1"/>
    </row>
    <row r="111786" spans="2:20">
      <c r="B111786" s="27"/>
      <c r="C111786" s="1"/>
      <c r="D111786" s="1"/>
      <c r="E111786" s="1"/>
      <c r="F111786" s="1"/>
      <c r="G111786" s="1"/>
      <c r="H111786" s="1"/>
      <c r="I111786" s="1"/>
      <c r="J111786" s="1"/>
      <c r="K111786" s="1"/>
      <c r="L111786" s="1"/>
      <c r="M111786" s="1"/>
      <c r="N111786" s="1"/>
      <c r="O111786" s="1"/>
      <c r="P111786" s="1"/>
      <c r="Q111786" s="1"/>
      <c r="R111786" s="1"/>
      <c r="S111786" s="1"/>
      <c r="T111786" s="1"/>
    </row>
    <row r="111787" spans="2:20">
      <c r="B111787" s="27"/>
      <c r="C111787" s="1"/>
      <c r="D111787" s="1"/>
      <c r="E111787" s="1"/>
      <c r="F111787" s="1"/>
      <c r="G111787" s="1"/>
      <c r="H111787" s="1"/>
      <c r="I111787" s="1"/>
      <c r="J111787" s="1"/>
      <c r="K111787" s="1"/>
      <c r="L111787" s="1"/>
      <c r="M111787" s="1"/>
      <c r="N111787" s="1"/>
      <c r="O111787" s="1"/>
      <c r="P111787" s="1"/>
      <c r="Q111787" s="1"/>
      <c r="R111787" s="1"/>
      <c r="S111787" s="1"/>
      <c r="T111787" s="1"/>
    </row>
    <row r="111788" spans="2:20">
      <c r="B111788" s="27"/>
      <c r="C111788" s="1"/>
      <c r="D111788" s="1"/>
      <c r="E111788" s="1"/>
      <c r="F111788" s="1"/>
      <c r="G111788" s="1"/>
      <c r="H111788" s="1"/>
      <c r="I111788" s="1"/>
      <c r="J111788" s="1"/>
      <c r="K111788" s="1"/>
      <c r="L111788" s="1"/>
      <c r="M111788" s="1"/>
      <c r="N111788" s="1"/>
      <c r="O111788" s="1"/>
      <c r="P111788" s="1"/>
      <c r="Q111788" s="1"/>
      <c r="R111788" s="1"/>
      <c r="S111788" s="1"/>
      <c r="T111788" s="1"/>
    </row>
    <row r="111789" spans="2:20">
      <c r="B111789" s="27"/>
      <c r="C111789" s="1"/>
      <c r="D111789" s="1"/>
      <c r="E111789" s="1"/>
      <c r="F111789" s="1"/>
      <c r="G111789" s="1"/>
      <c r="H111789" s="1"/>
      <c r="I111789" s="1"/>
      <c r="J111789" s="1"/>
      <c r="K111789" s="1"/>
      <c r="L111789" s="1"/>
      <c r="M111789" s="1"/>
      <c r="N111789" s="1"/>
      <c r="O111789" s="1"/>
      <c r="P111789" s="1"/>
      <c r="Q111789" s="1"/>
      <c r="R111789" s="1"/>
      <c r="S111789" s="1"/>
      <c r="T111789" s="1"/>
    </row>
    <row r="111790" spans="2:20">
      <c r="B111790" s="27"/>
      <c r="C111790" s="1"/>
      <c r="D111790" s="1"/>
      <c r="E111790" s="1"/>
      <c r="F111790" s="1"/>
      <c r="G111790" s="1"/>
      <c r="H111790" s="1"/>
      <c r="I111790" s="1"/>
      <c r="J111790" s="1"/>
      <c r="K111790" s="1"/>
      <c r="L111790" s="1"/>
      <c r="M111790" s="1"/>
      <c r="N111790" s="1"/>
      <c r="O111790" s="1"/>
      <c r="P111790" s="1"/>
      <c r="Q111790" s="1"/>
      <c r="R111790" s="1"/>
      <c r="S111790" s="1"/>
      <c r="T111790" s="1"/>
    </row>
    <row r="111791" spans="2:20">
      <c r="B111791" s="27"/>
      <c r="C111791" s="1"/>
      <c r="D111791" s="1"/>
      <c r="E111791" s="1"/>
      <c r="F111791" s="1"/>
      <c r="G111791" s="1"/>
      <c r="H111791" s="1"/>
      <c r="I111791" s="1"/>
      <c r="J111791" s="1"/>
      <c r="K111791" s="1"/>
      <c r="L111791" s="1"/>
      <c r="M111791" s="1"/>
      <c r="N111791" s="1"/>
      <c r="O111791" s="1"/>
      <c r="P111791" s="1"/>
      <c r="Q111791" s="1"/>
      <c r="R111791" s="1"/>
      <c r="S111791" s="1"/>
      <c r="T111791" s="1"/>
    </row>
    <row r="111792" spans="2:20">
      <c r="B111792" s="27"/>
      <c r="C111792" s="1"/>
      <c r="D111792" s="1"/>
      <c r="E111792" s="1"/>
      <c r="F111792" s="1"/>
      <c r="G111792" s="1"/>
      <c r="H111792" s="1"/>
      <c r="I111792" s="1"/>
      <c r="J111792" s="1"/>
      <c r="K111792" s="1"/>
      <c r="L111792" s="1"/>
      <c r="M111792" s="1"/>
      <c r="N111792" s="1"/>
      <c r="O111792" s="1"/>
      <c r="P111792" s="1"/>
      <c r="Q111792" s="1"/>
      <c r="R111792" s="1"/>
      <c r="S111792" s="1"/>
      <c r="T111792" s="1"/>
    </row>
    <row r="111793" spans="2:20">
      <c r="B111793" s="27"/>
      <c r="C111793" s="1"/>
      <c r="D111793" s="1"/>
      <c r="E111793" s="1"/>
      <c r="F111793" s="1"/>
      <c r="G111793" s="1"/>
      <c r="H111793" s="1"/>
      <c r="I111793" s="1"/>
      <c r="J111793" s="1"/>
      <c r="K111793" s="1"/>
      <c r="L111793" s="1"/>
      <c r="M111793" s="1"/>
      <c r="N111793" s="1"/>
      <c r="O111793" s="1"/>
      <c r="P111793" s="1"/>
      <c r="Q111793" s="1"/>
      <c r="R111793" s="1"/>
      <c r="S111793" s="1"/>
      <c r="T111793" s="1"/>
    </row>
    <row r="111794" spans="2:20">
      <c r="B111794" s="27"/>
      <c r="C111794" s="1"/>
      <c r="D111794" s="1"/>
      <c r="E111794" s="1"/>
      <c r="F111794" s="1"/>
      <c r="G111794" s="1"/>
      <c r="H111794" s="1"/>
      <c r="I111794" s="1"/>
      <c r="J111794" s="1"/>
      <c r="K111794" s="1"/>
      <c r="L111794" s="1"/>
      <c r="M111794" s="1"/>
      <c r="N111794" s="1"/>
      <c r="O111794" s="1"/>
      <c r="P111794" s="1"/>
      <c r="Q111794" s="1"/>
      <c r="R111794" s="1"/>
      <c r="S111794" s="1"/>
      <c r="T111794" s="1"/>
    </row>
    <row r="111795" spans="2:20">
      <c r="B111795" s="27"/>
      <c r="C111795" s="1"/>
      <c r="D111795" s="1"/>
      <c r="E111795" s="1"/>
      <c r="F111795" s="1"/>
      <c r="G111795" s="1"/>
      <c r="H111795" s="1"/>
      <c r="I111795" s="1"/>
      <c r="J111795" s="1"/>
      <c r="K111795" s="1"/>
      <c r="L111795" s="1"/>
      <c r="M111795" s="1"/>
      <c r="N111795" s="1"/>
      <c r="O111795" s="1"/>
      <c r="P111795" s="1"/>
      <c r="Q111795" s="1"/>
      <c r="R111795" s="1"/>
      <c r="S111795" s="1"/>
      <c r="T111795" s="1"/>
    </row>
    <row r="111796" spans="2:20">
      <c r="B111796" s="27"/>
      <c r="C111796" s="1"/>
      <c r="D111796" s="1"/>
      <c r="E111796" s="1"/>
      <c r="F111796" s="1"/>
      <c r="G111796" s="1"/>
      <c r="H111796" s="1"/>
      <c r="I111796" s="1"/>
      <c r="J111796" s="1"/>
      <c r="K111796" s="1"/>
      <c r="L111796" s="1"/>
      <c r="M111796" s="1"/>
      <c r="N111796" s="1"/>
      <c r="O111796" s="1"/>
      <c r="P111796" s="1"/>
      <c r="Q111796" s="1"/>
      <c r="R111796" s="1"/>
      <c r="S111796" s="1"/>
      <c r="T111796" s="1"/>
    </row>
    <row r="111797" spans="2:20">
      <c r="B111797" s="27"/>
      <c r="C111797" s="1"/>
      <c r="D111797" s="1"/>
      <c r="E111797" s="1"/>
      <c r="F111797" s="1"/>
      <c r="G111797" s="1"/>
      <c r="H111797" s="1"/>
      <c r="I111797" s="1"/>
      <c r="J111797" s="1"/>
      <c r="K111797" s="1"/>
      <c r="L111797" s="1"/>
      <c r="M111797" s="1"/>
      <c r="N111797" s="1"/>
      <c r="O111797" s="1"/>
      <c r="P111797" s="1"/>
      <c r="Q111797" s="1"/>
      <c r="R111797" s="1"/>
      <c r="S111797" s="1"/>
      <c r="T111797" s="1"/>
    </row>
    <row r="111798" spans="2:20">
      <c r="B111798" s="27"/>
      <c r="C111798" s="1"/>
      <c r="D111798" s="1"/>
      <c r="E111798" s="1"/>
      <c r="F111798" s="1"/>
      <c r="G111798" s="1"/>
      <c r="H111798" s="1"/>
      <c r="I111798" s="1"/>
      <c r="J111798" s="1"/>
      <c r="K111798" s="1"/>
      <c r="L111798" s="1"/>
      <c r="M111798" s="1"/>
      <c r="N111798" s="1"/>
      <c r="O111798" s="1"/>
      <c r="P111798" s="1"/>
      <c r="Q111798" s="1"/>
      <c r="R111798" s="1"/>
      <c r="S111798" s="1"/>
      <c r="T111798" s="1"/>
    </row>
    <row r="111799" spans="2:20">
      <c r="B111799" s="27"/>
      <c r="C111799" s="1"/>
      <c r="D111799" s="1"/>
      <c r="E111799" s="1"/>
      <c r="F111799" s="1"/>
      <c r="G111799" s="1"/>
      <c r="H111799" s="1"/>
      <c r="I111799" s="1"/>
      <c r="J111799" s="1"/>
      <c r="K111799" s="1"/>
      <c r="L111799" s="1"/>
      <c r="M111799" s="1"/>
      <c r="N111799" s="1"/>
      <c r="O111799" s="1"/>
      <c r="P111799" s="1"/>
      <c r="Q111799" s="1"/>
      <c r="R111799" s="1"/>
      <c r="S111799" s="1"/>
      <c r="T111799" s="1"/>
    </row>
    <row r="111800" spans="2:20">
      <c r="B111800" s="27"/>
      <c r="C111800" s="1"/>
      <c r="D111800" s="1"/>
      <c r="E111800" s="1"/>
      <c r="F111800" s="1"/>
      <c r="G111800" s="1"/>
      <c r="H111800" s="1"/>
      <c r="I111800" s="1"/>
      <c r="J111800" s="1"/>
      <c r="K111800" s="1"/>
      <c r="L111800" s="1"/>
      <c r="M111800" s="1"/>
      <c r="N111800" s="1"/>
      <c r="O111800" s="1"/>
      <c r="P111800" s="1"/>
      <c r="Q111800" s="1"/>
      <c r="R111800" s="1"/>
      <c r="S111800" s="1"/>
      <c r="T111800" s="1"/>
    </row>
    <row r="111801" spans="2:20">
      <c r="B111801" s="27"/>
      <c r="C111801" s="1"/>
      <c r="D111801" s="1"/>
      <c r="E111801" s="1"/>
      <c r="F111801" s="1"/>
      <c r="G111801" s="1"/>
      <c r="H111801" s="1"/>
      <c r="I111801" s="1"/>
      <c r="J111801" s="1"/>
      <c r="K111801" s="1"/>
      <c r="L111801" s="1"/>
      <c r="M111801" s="1"/>
      <c r="N111801" s="1"/>
      <c r="O111801" s="1"/>
      <c r="P111801" s="1"/>
      <c r="Q111801" s="1"/>
      <c r="R111801" s="1"/>
      <c r="S111801" s="1"/>
      <c r="T111801" s="1"/>
    </row>
    <row r="111802" spans="2:20">
      <c r="B111802" s="27"/>
      <c r="C111802" s="1"/>
      <c r="D111802" s="1"/>
      <c r="E111802" s="1"/>
      <c r="F111802" s="1"/>
      <c r="G111802" s="1"/>
      <c r="H111802" s="1"/>
      <c r="I111802" s="1"/>
      <c r="J111802" s="1"/>
      <c r="K111802" s="1"/>
      <c r="L111802" s="1"/>
      <c r="M111802" s="1"/>
      <c r="N111802" s="1"/>
      <c r="O111802" s="1"/>
      <c r="P111802" s="1"/>
      <c r="Q111802" s="1"/>
      <c r="R111802" s="1"/>
      <c r="S111802" s="1"/>
      <c r="T111802" s="1"/>
    </row>
    <row r="111803" spans="2:20">
      <c r="B111803" s="27"/>
      <c r="C111803" s="1"/>
      <c r="D111803" s="1"/>
      <c r="E111803" s="1"/>
      <c r="F111803" s="1"/>
      <c r="G111803" s="1"/>
      <c r="H111803" s="1"/>
      <c r="I111803" s="1"/>
      <c r="J111803" s="1"/>
      <c r="K111803" s="1"/>
      <c r="L111803" s="1"/>
      <c r="M111803" s="1"/>
      <c r="N111803" s="1"/>
      <c r="O111803" s="1"/>
      <c r="P111803" s="1"/>
      <c r="Q111803" s="1"/>
      <c r="R111803" s="1"/>
      <c r="S111803" s="1"/>
      <c r="T111803" s="1"/>
    </row>
    <row r="111804" spans="2:20">
      <c r="B111804" s="27"/>
      <c r="C111804" s="1"/>
      <c r="D111804" s="1"/>
      <c r="E111804" s="1"/>
      <c r="F111804" s="1"/>
      <c r="G111804" s="1"/>
      <c r="H111804" s="1"/>
      <c r="I111804" s="1"/>
      <c r="J111804" s="1"/>
      <c r="K111804" s="1"/>
      <c r="L111804" s="1"/>
      <c r="M111804" s="1"/>
      <c r="N111804" s="1"/>
      <c r="O111804" s="1"/>
      <c r="P111804" s="1"/>
      <c r="Q111804" s="1"/>
      <c r="R111804" s="1"/>
      <c r="S111804" s="1"/>
      <c r="T111804" s="1"/>
    </row>
    <row r="111805" spans="2:20">
      <c r="B111805" s="27"/>
      <c r="C111805" s="1"/>
      <c r="D111805" s="1"/>
      <c r="E111805" s="1"/>
      <c r="F111805" s="1"/>
      <c r="G111805" s="1"/>
      <c r="H111805" s="1"/>
      <c r="I111805" s="1"/>
      <c r="J111805" s="1"/>
      <c r="K111805" s="1"/>
      <c r="L111805" s="1"/>
      <c r="M111805" s="1"/>
      <c r="N111805" s="1"/>
      <c r="O111805" s="1"/>
      <c r="P111805" s="1"/>
      <c r="Q111805" s="1"/>
      <c r="R111805" s="1"/>
      <c r="S111805" s="1"/>
      <c r="T111805" s="1"/>
    </row>
    <row r="111806" spans="2:20">
      <c r="B111806" s="27"/>
      <c r="C111806" s="1"/>
      <c r="D111806" s="1"/>
      <c r="E111806" s="1"/>
      <c r="F111806" s="1"/>
      <c r="G111806" s="1"/>
      <c r="H111806" s="1"/>
      <c r="I111806" s="1"/>
      <c r="J111806" s="1"/>
      <c r="K111806" s="1"/>
      <c r="L111806" s="1"/>
      <c r="M111806" s="1"/>
      <c r="N111806" s="1"/>
      <c r="O111806" s="1"/>
      <c r="P111806" s="1"/>
      <c r="Q111806" s="1"/>
      <c r="R111806" s="1"/>
      <c r="S111806" s="1"/>
      <c r="T111806" s="1"/>
    </row>
    <row r="111807" spans="2:20">
      <c r="B111807" s="27"/>
      <c r="C111807" s="1"/>
      <c r="D111807" s="1"/>
      <c r="E111807" s="1"/>
      <c r="F111807" s="1"/>
      <c r="G111807" s="1"/>
      <c r="H111807" s="1"/>
      <c r="I111807" s="1"/>
      <c r="J111807" s="1"/>
      <c r="K111807" s="1"/>
      <c r="L111807" s="1"/>
      <c r="M111807" s="1"/>
      <c r="N111807" s="1"/>
      <c r="O111807" s="1"/>
      <c r="P111807" s="1"/>
      <c r="Q111807" s="1"/>
      <c r="R111807" s="1"/>
      <c r="S111807" s="1"/>
      <c r="T111807" s="1"/>
    </row>
    <row r="111808" spans="2:20">
      <c r="B111808" s="27"/>
      <c r="C111808" s="1"/>
      <c r="D111808" s="1"/>
      <c r="E111808" s="1"/>
      <c r="F111808" s="1"/>
      <c r="G111808" s="1"/>
      <c r="H111808" s="1"/>
      <c r="I111808" s="1"/>
      <c r="J111808" s="1"/>
      <c r="K111808" s="1"/>
      <c r="L111808" s="1"/>
      <c r="M111808" s="1"/>
      <c r="N111808" s="1"/>
      <c r="O111808" s="1"/>
      <c r="P111808" s="1"/>
      <c r="Q111808" s="1"/>
      <c r="R111808" s="1"/>
      <c r="S111808" s="1"/>
      <c r="T111808" s="1"/>
    </row>
    <row r="111809" spans="2:20">
      <c r="B111809" s="27"/>
      <c r="C111809" s="1"/>
      <c r="D111809" s="1"/>
      <c r="E111809" s="1"/>
      <c r="F111809" s="1"/>
      <c r="G111809" s="1"/>
      <c r="H111809" s="1"/>
      <c r="I111809" s="1"/>
      <c r="J111809" s="1"/>
      <c r="K111809" s="1"/>
      <c r="L111809" s="1"/>
      <c r="M111809" s="1"/>
      <c r="N111809" s="1"/>
      <c r="O111809" s="1"/>
      <c r="P111809" s="1"/>
      <c r="Q111809" s="1"/>
      <c r="R111809" s="1"/>
      <c r="S111809" s="1"/>
      <c r="T111809" s="1"/>
    </row>
    <row r="111810" spans="2:20">
      <c r="B111810" s="27"/>
      <c r="C111810" s="1"/>
      <c r="D111810" s="1"/>
      <c r="E111810" s="1"/>
      <c r="F111810" s="1"/>
      <c r="G111810" s="1"/>
      <c r="H111810" s="1"/>
      <c r="I111810" s="1"/>
      <c r="J111810" s="1"/>
      <c r="K111810" s="1"/>
      <c r="L111810" s="1"/>
      <c r="M111810" s="1"/>
      <c r="N111810" s="1"/>
      <c r="O111810" s="1"/>
      <c r="P111810" s="1"/>
      <c r="Q111810" s="1"/>
      <c r="R111810" s="1"/>
      <c r="S111810" s="1"/>
      <c r="T111810" s="1"/>
    </row>
    <row r="111811" spans="2:20">
      <c r="B111811" s="27"/>
      <c r="C111811" s="1"/>
      <c r="D111811" s="1"/>
      <c r="E111811" s="1"/>
      <c r="F111811" s="1"/>
      <c r="G111811" s="1"/>
      <c r="H111811" s="1"/>
      <c r="I111811" s="1"/>
      <c r="J111811" s="1"/>
      <c r="K111811" s="1"/>
      <c r="L111811" s="1"/>
      <c r="M111811" s="1"/>
      <c r="N111811" s="1"/>
      <c r="O111811" s="1"/>
      <c r="P111811" s="1"/>
      <c r="Q111811" s="1"/>
      <c r="R111811" s="1"/>
      <c r="S111811" s="1"/>
      <c r="T111811" s="1"/>
    </row>
    <row r="111812" spans="2:20">
      <c r="B111812" s="27"/>
      <c r="C111812" s="1"/>
      <c r="D111812" s="1"/>
      <c r="E111812" s="1"/>
      <c r="F111812" s="1"/>
      <c r="G111812" s="1"/>
      <c r="H111812" s="1"/>
      <c r="I111812" s="1"/>
      <c r="J111812" s="1"/>
      <c r="K111812" s="1"/>
      <c r="L111812" s="1"/>
      <c r="M111812" s="1"/>
      <c r="N111812" s="1"/>
      <c r="O111812" s="1"/>
      <c r="P111812" s="1"/>
      <c r="Q111812" s="1"/>
      <c r="R111812" s="1"/>
      <c r="S111812" s="1"/>
      <c r="T111812" s="1"/>
    </row>
    <row r="111813" spans="2:20">
      <c r="B111813" s="27"/>
      <c r="C111813" s="1"/>
      <c r="D111813" s="1"/>
      <c r="E111813" s="1"/>
      <c r="F111813" s="1"/>
      <c r="G111813" s="1"/>
      <c r="H111813" s="1"/>
      <c r="I111813" s="1"/>
      <c r="J111813" s="1"/>
      <c r="K111813" s="1"/>
      <c r="L111813" s="1"/>
      <c r="M111813" s="1"/>
      <c r="N111813" s="1"/>
      <c r="O111813" s="1"/>
      <c r="P111813" s="1"/>
      <c r="Q111813" s="1"/>
      <c r="R111813" s="1"/>
      <c r="S111813" s="1"/>
      <c r="T111813" s="1"/>
    </row>
    <row r="111814" spans="2:20">
      <c r="B111814" s="27"/>
      <c r="C111814" s="1"/>
      <c r="D111814" s="1"/>
      <c r="E111814" s="1"/>
      <c r="F111814" s="1"/>
      <c r="G111814" s="1"/>
      <c r="H111814" s="1"/>
      <c r="I111814" s="1"/>
      <c r="J111814" s="1"/>
      <c r="K111814" s="1"/>
      <c r="L111814" s="1"/>
      <c r="M111814" s="1"/>
      <c r="N111814" s="1"/>
      <c r="O111814" s="1"/>
      <c r="P111814" s="1"/>
      <c r="Q111814" s="1"/>
      <c r="R111814" s="1"/>
      <c r="S111814" s="1"/>
      <c r="T111814" s="1"/>
    </row>
    <row r="111815" spans="2:20">
      <c r="B111815" s="27"/>
      <c r="C111815" s="1"/>
      <c r="D111815" s="1"/>
      <c r="E111815" s="1"/>
      <c r="F111815" s="1"/>
      <c r="G111815" s="1"/>
      <c r="H111815" s="1"/>
      <c r="I111815" s="1"/>
      <c r="J111815" s="1"/>
      <c r="K111815" s="1"/>
      <c r="L111815" s="1"/>
      <c r="M111815" s="1"/>
      <c r="N111815" s="1"/>
      <c r="O111815" s="1"/>
      <c r="P111815" s="1"/>
      <c r="Q111815" s="1"/>
      <c r="R111815" s="1"/>
      <c r="S111815" s="1"/>
      <c r="T111815" s="1"/>
    </row>
    <row r="111816" spans="2:20">
      <c r="B111816" s="27"/>
      <c r="C111816" s="1"/>
      <c r="D111816" s="1"/>
      <c r="E111816" s="1"/>
      <c r="F111816" s="1"/>
      <c r="G111816" s="1"/>
      <c r="H111816" s="1"/>
      <c r="I111816" s="1"/>
      <c r="J111816" s="1"/>
      <c r="K111816" s="1"/>
      <c r="L111816" s="1"/>
      <c r="M111816" s="1"/>
      <c r="N111816" s="1"/>
      <c r="O111816" s="1"/>
      <c r="P111816" s="1"/>
      <c r="Q111816" s="1"/>
      <c r="R111816" s="1"/>
      <c r="S111816" s="1"/>
      <c r="T111816" s="1"/>
    </row>
    <row r="111817" spans="2:20">
      <c r="B111817" s="27"/>
      <c r="C111817" s="1"/>
      <c r="D111817" s="1"/>
      <c r="E111817" s="1"/>
      <c r="F111817" s="1"/>
      <c r="G111817" s="1"/>
      <c r="H111817" s="1"/>
      <c r="I111817" s="1"/>
      <c r="J111817" s="1"/>
      <c r="K111817" s="1"/>
      <c r="L111817" s="1"/>
      <c r="M111817" s="1"/>
      <c r="N111817" s="1"/>
      <c r="O111817" s="1"/>
      <c r="P111817" s="1"/>
      <c r="Q111817" s="1"/>
      <c r="R111817" s="1"/>
      <c r="S111817" s="1"/>
      <c r="T111817" s="1"/>
    </row>
    <row r="111818" spans="2:20">
      <c r="B111818" s="27"/>
      <c r="C111818" s="1"/>
      <c r="D111818" s="1"/>
      <c r="E111818" s="1"/>
      <c r="F111818" s="1"/>
      <c r="G111818" s="1"/>
      <c r="H111818" s="1"/>
      <c r="I111818" s="1"/>
      <c r="J111818" s="1"/>
      <c r="K111818" s="1"/>
      <c r="L111818" s="1"/>
      <c r="M111818" s="1"/>
      <c r="N111818" s="1"/>
      <c r="O111818" s="1"/>
      <c r="P111818" s="1"/>
      <c r="Q111818" s="1"/>
      <c r="R111818" s="1"/>
      <c r="S111818" s="1"/>
      <c r="T111818" s="1"/>
    </row>
    <row r="111819" spans="2:20">
      <c r="B111819" s="27"/>
      <c r="C111819" s="1"/>
      <c r="D111819" s="1"/>
      <c r="E111819" s="1"/>
      <c r="F111819" s="1"/>
      <c r="G111819" s="1"/>
      <c r="H111819" s="1"/>
      <c r="I111819" s="1"/>
      <c r="J111819" s="1"/>
      <c r="K111819" s="1"/>
      <c r="L111819" s="1"/>
      <c r="M111819" s="1"/>
      <c r="N111819" s="1"/>
      <c r="O111819" s="1"/>
      <c r="P111819" s="1"/>
      <c r="Q111819" s="1"/>
      <c r="R111819" s="1"/>
      <c r="S111819" s="1"/>
      <c r="T111819" s="1"/>
    </row>
    <row r="111820" spans="2:20">
      <c r="B111820" s="27"/>
      <c r="C111820" s="1"/>
      <c r="D111820" s="1"/>
      <c r="E111820" s="1"/>
      <c r="F111820" s="1"/>
      <c r="G111820" s="1"/>
      <c r="H111820" s="1"/>
      <c r="I111820" s="1"/>
      <c r="J111820" s="1"/>
      <c r="K111820" s="1"/>
      <c r="L111820" s="1"/>
      <c r="M111820" s="1"/>
      <c r="N111820" s="1"/>
      <c r="O111820" s="1"/>
      <c r="P111820" s="1"/>
      <c r="Q111820" s="1"/>
      <c r="R111820" s="1"/>
      <c r="S111820" s="1"/>
      <c r="T111820" s="1"/>
    </row>
    <row r="111821" spans="2:20">
      <c r="B111821" s="27"/>
      <c r="C111821" s="1"/>
      <c r="D111821" s="1"/>
      <c r="E111821" s="1"/>
      <c r="F111821" s="1"/>
      <c r="G111821" s="1"/>
      <c r="H111821" s="1"/>
      <c r="I111821" s="1"/>
      <c r="J111821" s="1"/>
      <c r="K111821" s="1"/>
      <c r="L111821" s="1"/>
      <c r="M111821" s="1"/>
      <c r="N111821" s="1"/>
      <c r="O111821" s="1"/>
      <c r="P111821" s="1"/>
      <c r="Q111821" s="1"/>
      <c r="R111821" s="1"/>
      <c r="S111821" s="1"/>
      <c r="T111821" s="1"/>
    </row>
    <row r="111822" spans="2:20">
      <c r="B111822" s="27"/>
      <c r="C111822" s="1"/>
      <c r="D111822" s="1"/>
      <c r="E111822" s="1"/>
      <c r="F111822" s="1"/>
      <c r="G111822" s="1"/>
      <c r="H111822" s="1"/>
      <c r="I111822" s="1"/>
      <c r="J111822" s="1"/>
      <c r="K111822" s="1"/>
      <c r="L111822" s="1"/>
      <c r="M111822" s="1"/>
      <c r="N111822" s="1"/>
      <c r="O111822" s="1"/>
      <c r="P111822" s="1"/>
      <c r="Q111822" s="1"/>
      <c r="R111822" s="1"/>
      <c r="S111822" s="1"/>
      <c r="T111822" s="1"/>
    </row>
    <row r="111823" spans="2:20">
      <c r="B111823" s="27"/>
      <c r="C111823" s="1"/>
      <c r="D111823" s="1"/>
      <c r="E111823" s="1"/>
      <c r="F111823" s="1"/>
      <c r="G111823" s="1"/>
      <c r="H111823" s="1"/>
      <c r="I111823" s="1"/>
      <c r="J111823" s="1"/>
      <c r="K111823" s="1"/>
      <c r="L111823" s="1"/>
      <c r="M111823" s="1"/>
      <c r="N111823" s="1"/>
      <c r="O111823" s="1"/>
      <c r="P111823" s="1"/>
      <c r="Q111823" s="1"/>
      <c r="R111823" s="1"/>
      <c r="S111823" s="1"/>
      <c r="T111823" s="1"/>
    </row>
    <row r="111824" spans="2:20">
      <c r="B111824" s="27"/>
      <c r="C111824" s="1"/>
      <c r="D111824" s="1"/>
      <c r="E111824" s="1"/>
      <c r="F111824" s="1"/>
      <c r="G111824" s="1"/>
      <c r="H111824" s="1"/>
      <c r="I111824" s="1"/>
      <c r="J111824" s="1"/>
      <c r="K111824" s="1"/>
      <c r="L111824" s="1"/>
      <c r="M111824" s="1"/>
      <c r="N111824" s="1"/>
      <c r="O111824" s="1"/>
      <c r="P111824" s="1"/>
      <c r="Q111824" s="1"/>
      <c r="R111824" s="1"/>
      <c r="S111824" s="1"/>
      <c r="T111824" s="1"/>
    </row>
    <row r="111825" spans="2:20">
      <c r="B111825" s="27"/>
      <c r="C111825" s="1"/>
      <c r="D111825" s="1"/>
      <c r="E111825" s="1"/>
      <c r="F111825" s="1"/>
      <c r="G111825" s="1"/>
      <c r="H111825" s="1"/>
      <c r="I111825" s="1"/>
      <c r="J111825" s="1"/>
      <c r="K111825" s="1"/>
      <c r="L111825" s="1"/>
      <c r="M111825" s="1"/>
      <c r="N111825" s="1"/>
      <c r="O111825" s="1"/>
      <c r="P111825" s="1"/>
      <c r="Q111825" s="1"/>
      <c r="R111825" s="1"/>
      <c r="S111825" s="1"/>
      <c r="T111825" s="1"/>
    </row>
    <row r="111826" spans="2:20">
      <c r="B111826" s="27"/>
      <c r="C111826" s="1"/>
      <c r="D111826" s="1"/>
      <c r="E111826" s="1"/>
      <c r="F111826" s="1"/>
      <c r="G111826" s="1"/>
      <c r="H111826" s="1"/>
      <c r="I111826" s="1"/>
      <c r="J111826" s="1"/>
      <c r="K111826" s="1"/>
      <c r="L111826" s="1"/>
      <c r="M111826" s="1"/>
      <c r="N111826" s="1"/>
      <c r="O111826" s="1"/>
      <c r="P111826" s="1"/>
      <c r="Q111826" s="1"/>
      <c r="R111826" s="1"/>
      <c r="S111826" s="1"/>
      <c r="T111826" s="1"/>
    </row>
    <row r="111827" spans="2:20">
      <c r="B111827" s="27"/>
      <c r="C111827" s="1"/>
      <c r="D111827" s="1"/>
      <c r="E111827" s="1"/>
      <c r="F111827" s="1"/>
      <c r="G111827" s="1"/>
      <c r="H111827" s="1"/>
      <c r="I111827" s="1"/>
      <c r="J111827" s="1"/>
      <c r="K111827" s="1"/>
      <c r="L111827" s="1"/>
      <c r="M111827" s="1"/>
      <c r="N111827" s="1"/>
      <c r="O111827" s="1"/>
      <c r="P111827" s="1"/>
      <c r="Q111827" s="1"/>
      <c r="R111827" s="1"/>
      <c r="S111827" s="1"/>
      <c r="T111827" s="1"/>
    </row>
    <row r="111828" spans="2:20">
      <c r="B111828" s="27"/>
      <c r="C111828" s="1"/>
      <c r="D111828" s="1"/>
      <c r="E111828" s="1"/>
      <c r="F111828" s="1"/>
      <c r="G111828" s="1"/>
      <c r="H111828" s="1"/>
      <c r="I111828" s="1"/>
      <c r="J111828" s="1"/>
      <c r="K111828" s="1"/>
      <c r="L111828" s="1"/>
      <c r="M111828" s="1"/>
      <c r="N111828" s="1"/>
      <c r="O111828" s="1"/>
      <c r="P111828" s="1"/>
      <c r="Q111828" s="1"/>
      <c r="R111828" s="1"/>
      <c r="S111828" s="1"/>
      <c r="T111828" s="1"/>
    </row>
    <row r="111829" spans="2:20">
      <c r="B111829" s="27"/>
      <c r="C111829" s="1"/>
      <c r="D111829" s="1"/>
      <c r="E111829" s="1"/>
      <c r="F111829" s="1"/>
      <c r="G111829" s="1"/>
      <c r="H111829" s="1"/>
      <c r="I111829" s="1"/>
      <c r="J111829" s="1"/>
      <c r="K111829" s="1"/>
      <c r="L111829" s="1"/>
      <c r="M111829" s="1"/>
      <c r="N111829" s="1"/>
      <c r="O111829" s="1"/>
      <c r="P111829" s="1"/>
      <c r="Q111829" s="1"/>
      <c r="R111829" s="1"/>
      <c r="S111829" s="1"/>
      <c r="T111829" s="1"/>
    </row>
    <row r="111830" spans="2:20">
      <c r="B111830" s="27"/>
      <c r="C111830" s="1"/>
      <c r="D111830" s="1"/>
      <c r="E111830" s="1"/>
      <c r="F111830" s="1"/>
      <c r="G111830" s="1"/>
      <c r="H111830" s="1"/>
      <c r="I111830" s="1"/>
      <c r="J111830" s="1"/>
      <c r="K111830" s="1"/>
      <c r="L111830" s="1"/>
      <c r="M111830" s="1"/>
      <c r="N111830" s="1"/>
      <c r="O111830" s="1"/>
      <c r="P111830" s="1"/>
      <c r="Q111830" s="1"/>
      <c r="R111830" s="1"/>
      <c r="S111830" s="1"/>
      <c r="T111830" s="1"/>
    </row>
    <row r="111831" spans="2:20">
      <c r="B111831" s="27"/>
      <c r="C111831" s="1"/>
      <c r="D111831" s="1"/>
      <c r="E111831" s="1"/>
      <c r="F111831" s="1"/>
      <c r="G111831" s="1"/>
      <c r="H111831" s="1"/>
      <c r="I111831" s="1"/>
      <c r="J111831" s="1"/>
      <c r="K111831" s="1"/>
      <c r="L111831" s="1"/>
      <c r="M111831" s="1"/>
      <c r="N111831" s="1"/>
      <c r="O111831" s="1"/>
      <c r="P111831" s="1"/>
      <c r="Q111831" s="1"/>
      <c r="R111831" s="1"/>
      <c r="S111831" s="1"/>
      <c r="T111831" s="1"/>
    </row>
    <row r="111832" spans="2:20">
      <c r="B111832" s="27"/>
      <c r="C111832" s="1"/>
      <c r="D111832" s="1"/>
      <c r="E111832" s="1"/>
      <c r="F111832" s="1"/>
      <c r="G111832" s="1"/>
      <c r="H111832" s="1"/>
      <c r="I111832" s="1"/>
      <c r="J111832" s="1"/>
      <c r="K111832" s="1"/>
      <c r="L111832" s="1"/>
      <c r="M111832" s="1"/>
      <c r="N111832" s="1"/>
      <c r="O111832" s="1"/>
      <c r="P111832" s="1"/>
      <c r="Q111832" s="1"/>
      <c r="R111832" s="1"/>
      <c r="S111832" s="1"/>
      <c r="T111832" s="1"/>
    </row>
    <row r="111833" spans="2:20">
      <c r="B111833" s="27"/>
      <c r="C111833" s="1"/>
      <c r="D111833" s="1"/>
      <c r="E111833" s="1"/>
      <c r="F111833" s="1"/>
      <c r="G111833" s="1"/>
      <c r="H111833" s="1"/>
      <c r="I111833" s="1"/>
      <c r="J111833" s="1"/>
      <c r="K111833" s="1"/>
      <c r="L111833" s="1"/>
      <c r="M111833" s="1"/>
      <c r="N111833" s="1"/>
      <c r="O111833" s="1"/>
      <c r="P111833" s="1"/>
      <c r="Q111833" s="1"/>
      <c r="R111833" s="1"/>
      <c r="S111833" s="1"/>
      <c r="T111833" s="1"/>
    </row>
    <row r="111834" spans="2:20">
      <c r="B111834" s="27"/>
      <c r="C111834" s="1"/>
      <c r="D111834" s="1"/>
      <c r="E111834" s="1"/>
      <c r="F111834" s="1"/>
      <c r="G111834" s="1"/>
      <c r="H111834" s="1"/>
      <c r="I111834" s="1"/>
      <c r="J111834" s="1"/>
      <c r="K111834" s="1"/>
      <c r="L111834" s="1"/>
      <c r="M111834" s="1"/>
      <c r="N111834" s="1"/>
      <c r="O111834" s="1"/>
      <c r="P111834" s="1"/>
      <c r="Q111834" s="1"/>
      <c r="R111834" s="1"/>
      <c r="S111834" s="1"/>
      <c r="T111834" s="1"/>
    </row>
    <row r="111835" spans="2:20">
      <c r="B111835" s="27"/>
      <c r="C111835" s="1"/>
      <c r="D111835" s="1"/>
      <c r="E111835" s="1"/>
      <c r="F111835" s="1"/>
      <c r="G111835" s="1"/>
      <c r="H111835" s="1"/>
      <c r="I111835" s="1"/>
      <c r="J111835" s="1"/>
      <c r="K111835" s="1"/>
      <c r="L111835" s="1"/>
      <c r="M111835" s="1"/>
      <c r="N111835" s="1"/>
      <c r="O111835" s="1"/>
      <c r="P111835" s="1"/>
      <c r="Q111835" s="1"/>
      <c r="R111835" s="1"/>
      <c r="S111835" s="1"/>
      <c r="T111835" s="1"/>
    </row>
    <row r="111836" spans="2:20">
      <c r="B111836" s="27"/>
      <c r="C111836" s="1"/>
      <c r="D111836" s="1"/>
      <c r="E111836" s="1"/>
      <c r="F111836" s="1"/>
      <c r="G111836" s="1"/>
      <c r="H111836" s="1"/>
      <c r="I111836" s="1"/>
      <c r="J111836" s="1"/>
      <c r="K111836" s="1"/>
      <c r="L111836" s="1"/>
      <c r="M111836" s="1"/>
      <c r="N111836" s="1"/>
      <c r="O111836" s="1"/>
      <c r="P111836" s="1"/>
      <c r="Q111836" s="1"/>
      <c r="R111836" s="1"/>
      <c r="S111836" s="1"/>
      <c r="T111836" s="1"/>
    </row>
    <row r="111837" spans="2:20">
      <c r="B111837" s="27"/>
      <c r="C111837" s="1"/>
      <c r="D111837" s="1"/>
      <c r="E111837" s="1"/>
      <c r="F111837" s="1"/>
      <c r="G111837" s="1"/>
      <c r="H111837" s="1"/>
      <c r="I111837" s="1"/>
      <c r="J111837" s="1"/>
      <c r="K111837" s="1"/>
      <c r="L111837" s="1"/>
      <c r="M111837" s="1"/>
      <c r="N111837" s="1"/>
      <c r="O111837" s="1"/>
      <c r="P111837" s="1"/>
      <c r="Q111837" s="1"/>
      <c r="R111837" s="1"/>
      <c r="S111837" s="1"/>
      <c r="T111837" s="1"/>
    </row>
    <row r="111838" spans="2:20">
      <c r="B111838" s="27"/>
      <c r="C111838" s="1"/>
      <c r="D111838" s="1"/>
      <c r="E111838" s="1"/>
      <c r="F111838" s="1"/>
      <c r="G111838" s="1"/>
      <c r="H111838" s="1"/>
      <c r="I111838" s="1"/>
      <c r="J111838" s="1"/>
      <c r="K111838" s="1"/>
      <c r="L111838" s="1"/>
      <c r="M111838" s="1"/>
      <c r="N111838" s="1"/>
      <c r="O111838" s="1"/>
      <c r="P111838" s="1"/>
      <c r="Q111838" s="1"/>
      <c r="R111838" s="1"/>
      <c r="S111838" s="1"/>
      <c r="T111838" s="1"/>
    </row>
    <row r="111839" spans="2:20">
      <c r="B111839" s="27"/>
      <c r="C111839" s="1"/>
      <c r="D111839" s="1"/>
      <c r="E111839" s="1"/>
      <c r="F111839" s="1"/>
      <c r="G111839" s="1"/>
      <c r="H111839" s="1"/>
      <c r="I111839" s="1"/>
      <c r="J111839" s="1"/>
      <c r="K111839" s="1"/>
      <c r="L111839" s="1"/>
      <c r="M111839" s="1"/>
      <c r="N111839" s="1"/>
      <c r="O111839" s="1"/>
      <c r="P111839" s="1"/>
      <c r="Q111839" s="1"/>
      <c r="R111839" s="1"/>
      <c r="S111839" s="1"/>
      <c r="T111839" s="1"/>
    </row>
    <row r="111840" spans="2:20">
      <c r="B111840" s="27"/>
      <c r="C111840" s="1"/>
      <c r="D111840" s="1"/>
      <c r="E111840" s="1"/>
      <c r="F111840" s="1"/>
      <c r="G111840" s="1"/>
      <c r="H111840" s="1"/>
      <c r="I111840" s="1"/>
      <c r="J111840" s="1"/>
      <c r="K111840" s="1"/>
      <c r="L111840" s="1"/>
      <c r="M111840" s="1"/>
      <c r="N111840" s="1"/>
      <c r="O111840" s="1"/>
      <c r="P111840" s="1"/>
      <c r="Q111840" s="1"/>
      <c r="R111840" s="1"/>
      <c r="S111840" s="1"/>
      <c r="T111840" s="1"/>
    </row>
    <row r="111841" spans="2:20">
      <c r="B111841" s="27"/>
      <c r="C111841" s="1"/>
      <c r="D111841" s="1"/>
      <c r="E111841" s="1"/>
      <c r="F111841" s="1"/>
      <c r="G111841" s="1"/>
      <c r="H111841" s="1"/>
      <c r="I111841" s="1"/>
      <c r="J111841" s="1"/>
      <c r="K111841" s="1"/>
      <c r="L111841" s="1"/>
      <c r="M111841" s="1"/>
      <c r="N111841" s="1"/>
      <c r="O111841" s="1"/>
      <c r="P111841" s="1"/>
      <c r="Q111841" s="1"/>
      <c r="R111841" s="1"/>
      <c r="S111841" s="1"/>
      <c r="T111841" s="1"/>
    </row>
    <row r="111842" spans="2:20">
      <c r="B111842" s="27"/>
      <c r="C111842" s="1"/>
      <c r="D111842" s="1"/>
      <c r="E111842" s="1"/>
      <c r="F111842" s="1"/>
      <c r="G111842" s="1"/>
      <c r="H111842" s="1"/>
      <c r="I111842" s="1"/>
      <c r="J111842" s="1"/>
      <c r="K111842" s="1"/>
      <c r="L111842" s="1"/>
      <c r="M111842" s="1"/>
      <c r="N111842" s="1"/>
      <c r="O111842" s="1"/>
      <c r="P111842" s="1"/>
      <c r="Q111842" s="1"/>
      <c r="R111842" s="1"/>
      <c r="S111842" s="1"/>
      <c r="T111842" s="1"/>
    </row>
    <row r="111843" spans="2:20">
      <c r="B111843" s="27"/>
      <c r="C111843" s="1"/>
      <c r="D111843" s="1"/>
      <c r="E111843" s="1"/>
      <c r="F111843" s="1"/>
      <c r="G111843" s="1"/>
      <c r="H111843" s="1"/>
      <c r="I111843" s="1"/>
      <c r="J111843" s="1"/>
      <c r="K111843" s="1"/>
      <c r="L111843" s="1"/>
      <c r="M111843" s="1"/>
      <c r="N111843" s="1"/>
      <c r="O111843" s="1"/>
      <c r="P111843" s="1"/>
      <c r="Q111843" s="1"/>
      <c r="R111843" s="1"/>
      <c r="S111843" s="1"/>
      <c r="T111843" s="1"/>
    </row>
    <row r="111844" spans="2:20">
      <c r="B111844" s="27"/>
      <c r="C111844" s="1"/>
      <c r="D111844" s="1"/>
      <c r="E111844" s="1"/>
      <c r="F111844" s="1"/>
      <c r="G111844" s="1"/>
      <c r="H111844" s="1"/>
      <c r="I111844" s="1"/>
      <c r="J111844" s="1"/>
      <c r="K111844" s="1"/>
      <c r="L111844" s="1"/>
      <c r="M111844" s="1"/>
      <c r="N111844" s="1"/>
      <c r="O111844" s="1"/>
      <c r="P111844" s="1"/>
      <c r="Q111844" s="1"/>
      <c r="R111844" s="1"/>
      <c r="S111844" s="1"/>
      <c r="T111844" s="1"/>
    </row>
    <row r="111845" spans="2:20">
      <c r="B111845" s="27"/>
      <c r="C111845" s="1"/>
      <c r="D111845" s="1"/>
      <c r="E111845" s="1"/>
      <c r="F111845" s="1"/>
      <c r="G111845" s="1"/>
      <c r="H111845" s="1"/>
      <c r="I111845" s="1"/>
      <c r="J111845" s="1"/>
      <c r="K111845" s="1"/>
      <c r="L111845" s="1"/>
      <c r="M111845" s="1"/>
      <c r="N111845" s="1"/>
      <c r="O111845" s="1"/>
      <c r="P111845" s="1"/>
      <c r="Q111845" s="1"/>
      <c r="R111845" s="1"/>
      <c r="S111845" s="1"/>
      <c r="T111845" s="1"/>
    </row>
    <row r="111846" spans="2:20">
      <c r="B111846" s="27"/>
      <c r="C111846" s="1"/>
      <c r="D111846" s="1"/>
      <c r="E111846" s="1"/>
      <c r="F111846" s="1"/>
      <c r="G111846" s="1"/>
      <c r="H111846" s="1"/>
      <c r="I111846" s="1"/>
      <c r="J111846" s="1"/>
      <c r="K111846" s="1"/>
      <c r="L111846" s="1"/>
      <c r="M111846" s="1"/>
      <c r="N111846" s="1"/>
      <c r="O111846" s="1"/>
      <c r="P111846" s="1"/>
      <c r="Q111846" s="1"/>
      <c r="R111846" s="1"/>
      <c r="S111846" s="1"/>
      <c r="T111846" s="1"/>
    </row>
    <row r="111847" spans="2:20">
      <c r="B111847" s="27"/>
      <c r="C111847" s="1"/>
      <c r="D111847" s="1"/>
      <c r="E111847" s="1"/>
      <c r="F111847" s="1"/>
      <c r="G111847" s="1"/>
      <c r="H111847" s="1"/>
      <c r="I111847" s="1"/>
      <c r="J111847" s="1"/>
      <c r="K111847" s="1"/>
      <c r="L111847" s="1"/>
      <c r="M111847" s="1"/>
      <c r="N111847" s="1"/>
      <c r="O111847" s="1"/>
      <c r="P111847" s="1"/>
      <c r="Q111847" s="1"/>
      <c r="R111847" s="1"/>
      <c r="S111847" s="1"/>
      <c r="T111847" s="1"/>
    </row>
    <row r="111848" spans="2:20">
      <c r="B111848" s="27"/>
      <c r="C111848" s="1"/>
      <c r="D111848" s="1"/>
      <c r="E111848" s="1"/>
      <c r="F111848" s="1"/>
      <c r="G111848" s="1"/>
      <c r="H111848" s="1"/>
      <c r="I111848" s="1"/>
      <c r="J111848" s="1"/>
      <c r="K111848" s="1"/>
      <c r="L111848" s="1"/>
      <c r="M111848" s="1"/>
      <c r="N111848" s="1"/>
      <c r="O111848" s="1"/>
      <c r="P111848" s="1"/>
      <c r="Q111848" s="1"/>
      <c r="R111848" s="1"/>
      <c r="S111848" s="1"/>
      <c r="T111848" s="1"/>
    </row>
    <row r="111849" spans="2:20">
      <c r="B111849" s="27"/>
      <c r="C111849" s="1"/>
      <c r="D111849" s="1"/>
      <c r="E111849" s="1"/>
      <c r="F111849" s="1"/>
      <c r="G111849" s="1"/>
      <c r="H111849" s="1"/>
      <c r="I111849" s="1"/>
      <c r="J111849" s="1"/>
      <c r="K111849" s="1"/>
      <c r="L111849" s="1"/>
      <c r="M111849" s="1"/>
      <c r="N111849" s="1"/>
      <c r="O111849" s="1"/>
      <c r="P111849" s="1"/>
      <c r="Q111849" s="1"/>
      <c r="R111849" s="1"/>
      <c r="S111849" s="1"/>
      <c r="T111849" s="1"/>
    </row>
    <row r="111850" spans="2:20">
      <c r="B111850" s="27"/>
      <c r="C111850" s="1"/>
      <c r="D111850" s="1"/>
      <c r="E111850" s="1"/>
      <c r="F111850" s="1"/>
      <c r="G111850" s="1"/>
      <c r="H111850" s="1"/>
      <c r="I111850" s="1"/>
      <c r="J111850" s="1"/>
      <c r="K111850" s="1"/>
      <c r="L111850" s="1"/>
      <c r="M111850" s="1"/>
      <c r="N111850" s="1"/>
      <c r="O111850" s="1"/>
      <c r="P111850" s="1"/>
      <c r="Q111850" s="1"/>
      <c r="R111850" s="1"/>
      <c r="S111850" s="1"/>
      <c r="T111850" s="1"/>
    </row>
    <row r="111851" spans="2:20">
      <c r="B111851" s="27"/>
      <c r="C111851" s="1"/>
      <c r="D111851" s="1"/>
      <c r="E111851" s="1"/>
      <c r="F111851" s="1"/>
      <c r="G111851" s="1"/>
      <c r="H111851" s="1"/>
      <c r="I111851" s="1"/>
      <c r="J111851" s="1"/>
      <c r="K111851" s="1"/>
      <c r="L111851" s="1"/>
      <c r="M111851" s="1"/>
      <c r="N111851" s="1"/>
      <c r="O111851" s="1"/>
      <c r="P111851" s="1"/>
      <c r="Q111851" s="1"/>
      <c r="R111851" s="1"/>
      <c r="S111851" s="1"/>
      <c r="T111851" s="1"/>
    </row>
    <row r="111852" spans="2:20">
      <c r="B111852" s="27"/>
      <c r="C111852" s="1"/>
      <c r="D111852" s="1"/>
      <c r="E111852" s="1"/>
      <c r="F111852" s="1"/>
      <c r="G111852" s="1"/>
      <c r="H111852" s="1"/>
      <c r="I111852" s="1"/>
      <c r="J111852" s="1"/>
      <c r="K111852" s="1"/>
      <c r="L111852" s="1"/>
      <c r="M111852" s="1"/>
      <c r="N111852" s="1"/>
      <c r="O111852" s="1"/>
      <c r="P111852" s="1"/>
      <c r="Q111852" s="1"/>
      <c r="R111852" s="1"/>
      <c r="S111852" s="1"/>
      <c r="T111852" s="1"/>
    </row>
    <row r="111853" spans="2:20">
      <c r="B111853" s="27"/>
      <c r="C111853" s="1"/>
      <c r="D111853" s="1"/>
      <c r="E111853" s="1"/>
      <c r="F111853" s="1"/>
      <c r="G111853" s="1"/>
      <c r="H111853" s="1"/>
      <c r="I111853" s="1"/>
      <c r="J111853" s="1"/>
      <c r="K111853" s="1"/>
      <c r="L111853" s="1"/>
      <c r="M111853" s="1"/>
      <c r="N111853" s="1"/>
      <c r="O111853" s="1"/>
      <c r="P111853" s="1"/>
      <c r="Q111853" s="1"/>
      <c r="R111853" s="1"/>
      <c r="S111853" s="1"/>
      <c r="T111853" s="1"/>
    </row>
    <row r="111854" spans="2:20">
      <c r="B111854" s="27"/>
      <c r="C111854" s="1"/>
      <c r="D111854" s="1"/>
      <c r="E111854" s="1"/>
      <c r="F111854" s="1"/>
      <c r="G111854" s="1"/>
      <c r="H111854" s="1"/>
      <c r="I111854" s="1"/>
      <c r="J111854" s="1"/>
      <c r="K111854" s="1"/>
      <c r="L111854" s="1"/>
      <c r="M111854" s="1"/>
      <c r="N111854" s="1"/>
      <c r="O111854" s="1"/>
      <c r="P111854" s="1"/>
      <c r="Q111854" s="1"/>
      <c r="R111854" s="1"/>
      <c r="S111854" s="1"/>
      <c r="T111854" s="1"/>
    </row>
    <row r="111855" spans="2:20">
      <c r="B111855" s="27"/>
      <c r="C111855" s="1"/>
      <c r="D111855" s="1"/>
      <c r="E111855" s="1"/>
      <c r="F111855" s="1"/>
      <c r="G111855" s="1"/>
      <c r="H111855" s="1"/>
      <c r="I111855" s="1"/>
      <c r="J111855" s="1"/>
      <c r="K111855" s="1"/>
      <c r="L111855" s="1"/>
      <c r="M111855" s="1"/>
      <c r="N111855" s="1"/>
      <c r="O111855" s="1"/>
      <c r="P111855" s="1"/>
      <c r="Q111855" s="1"/>
      <c r="R111855" s="1"/>
      <c r="S111855" s="1"/>
      <c r="T111855" s="1"/>
    </row>
    <row r="111856" spans="2:20">
      <c r="B111856" s="27"/>
      <c r="C111856" s="1"/>
      <c r="D111856" s="1"/>
      <c r="E111856" s="1"/>
      <c r="F111856" s="1"/>
      <c r="G111856" s="1"/>
      <c r="H111856" s="1"/>
      <c r="I111856" s="1"/>
      <c r="J111856" s="1"/>
      <c r="K111856" s="1"/>
      <c r="L111856" s="1"/>
      <c r="M111856" s="1"/>
      <c r="N111856" s="1"/>
      <c r="O111856" s="1"/>
      <c r="P111856" s="1"/>
      <c r="Q111856" s="1"/>
      <c r="R111856" s="1"/>
      <c r="S111856" s="1"/>
      <c r="T111856" s="1"/>
    </row>
    <row r="111857" spans="2:20">
      <c r="B111857" s="27"/>
      <c r="C111857" s="1"/>
      <c r="D111857" s="1"/>
      <c r="E111857" s="1"/>
      <c r="F111857" s="1"/>
      <c r="G111857" s="1"/>
      <c r="H111857" s="1"/>
      <c r="I111857" s="1"/>
      <c r="J111857" s="1"/>
      <c r="K111857" s="1"/>
      <c r="L111857" s="1"/>
      <c r="M111857" s="1"/>
      <c r="N111857" s="1"/>
      <c r="O111857" s="1"/>
      <c r="P111857" s="1"/>
      <c r="Q111857" s="1"/>
      <c r="R111857" s="1"/>
      <c r="S111857" s="1"/>
      <c r="T111857" s="1"/>
    </row>
    <row r="111858" spans="2:20">
      <c r="B111858" s="27"/>
      <c r="C111858" s="1"/>
      <c r="D111858" s="1"/>
      <c r="E111858" s="1"/>
      <c r="F111858" s="1"/>
      <c r="G111858" s="1"/>
      <c r="H111858" s="1"/>
      <c r="I111858" s="1"/>
      <c r="J111858" s="1"/>
      <c r="K111858" s="1"/>
      <c r="L111858" s="1"/>
      <c r="M111858" s="1"/>
      <c r="N111858" s="1"/>
      <c r="O111858" s="1"/>
      <c r="P111858" s="1"/>
      <c r="Q111858" s="1"/>
      <c r="R111858" s="1"/>
      <c r="S111858" s="1"/>
      <c r="T111858" s="1"/>
    </row>
    <row r="111859" spans="2:20">
      <c r="B111859" s="27"/>
      <c r="C111859" s="1"/>
      <c r="D111859" s="1"/>
      <c r="E111859" s="1"/>
      <c r="F111859" s="1"/>
      <c r="G111859" s="1"/>
      <c r="H111859" s="1"/>
      <c r="I111859" s="1"/>
      <c r="J111859" s="1"/>
      <c r="K111859" s="1"/>
      <c r="L111859" s="1"/>
      <c r="M111859" s="1"/>
      <c r="N111859" s="1"/>
      <c r="O111859" s="1"/>
      <c r="P111859" s="1"/>
      <c r="Q111859" s="1"/>
      <c r="R111859" s="1"/>
      <c r="S111859" s="1"/>
      <c r="T111859" s="1"/>
    </row>
    <row r="111860" spans="2:20">
      <c r="B111860" s="27"/>
      <c r="C111860" s="1"/>
      <c r="D111860" s="1"/>
      <c r="E111860" s="1"/>
      <c r="F111860" s="1"/>
      <c r="G111860" s="1"/>
      <c r="H111860" s="1"/>
      <c r="I111860" s="1"/>
      <c r="J111860" s="1"/>
      <c r="K111860" s="1"/>
      <c r="L111860" s="1"/>
      <c r="M111860" s="1"/>
      <c r="N111860" s="1"/>
      <c r="O111860" s="1"/>
      <c r="P111860" s="1"/>
      <c r="Q111860" s="1"/>
      <c r="R111860" s="1"/>
      <c r="S111860" s="1"/>
      <c r="T111860" s="1"/>
    </row>
    <row r="111861" spans="2:20">
      <c r="B111861" s="27"/>
      <c r="C111861" s="1"/>
      <c r="D111861" s="1"/>
      <c r="E111861" s="1"/>
      <c r="F111861" s="1"/>
      <c r="G111861" s="1"/>
      <c r="H111861" s="1"/>
      <c r="I111861" s="1"/>
      <c r="J111861" s="1"/>
      <c r="K111861" s="1"/>
      <c r="L111861" s="1"/>
      <c r="M111861" s="1"/>
      <c r="N111861" s="1"/>
      <c r="O111861" s="1"/>
      <c r="P111861" s="1"/>
      <c r="Q111861" s="1"/>
      <c r="R111861" s="1"/>
      <c r="S111861" s="1"/>
      <c r="T111861" s="1"/>
    </row>
    <row r="111862" spans="2:20">
      <c r="B111862" s="27"/>
      <c r="C111862" s="1"/>
      <c r="D111862" s="1"/>
      <c r="E111862" s="1"/>
      <c r="F111862" s="1"/>
      <c r="G111862" s="1"/>
      <c r="H111862" s="1"/>
      <c r="I111862" s="1"/>
      <c r="J111862" s="1"/>
      <c r="K111862" s="1"/>
      <c r="L111862" s="1"/>
      <c r="M111862" s="1"/>
      <c r="N111862" s="1"/>
      <c r="O111862" s="1"/>
      <c r="P111862" s="1"/>
      <c r="Q111862" s="1"/>
      <c r="R111862" s="1"/>
      <c r="S111862" s="1"/>
      <c r="T111862" s="1"/>
    </row>
    <row r="111863" spans="2:20">
      <c r="B111863" s="27"/>
      <c r="C111863" s="1"/>
      <c r="D111863" s="1"/>
      <c r="E111863" s="1"/>
      <c r="F111863" s="1"/>
      <c r="G111863" s="1"/>
      <c r="H111863" s="1"/>
      <c r="I111863" s="1"/>
      <c r="J111863" s="1"/>
      <c r="K111863" s="1"/>
      <c r="L111863" s="1"/>
      <c r="M111863" s="1"/>
      <c r="N111863" s="1"/>
      <c r="O111863" s="1"/>
      <c r="P111863" s="1"/>
      <c r="Q111863" s="1"/>
      <c r="R111863" s="1"/>
      <c r="S111863" s="1"/>
      <c r="T111863" s="1"/>
    </row>
    <row r="111864" spans="2:20">
      <c r="B111864" s="27"/>
      <c r="C111864" s="1"/>
      <c r="D111864" s="1"/>
      <c r="E111864" s="1"/>
      <c r="F111864" s="1"/>
      <c r="G111864" s="1"/>
      <c r="H111864" s="1"/>
      <c r="I111864" s="1"/>
      <c r="J111864" s="1"/>
      <c r="K111864" s="1"/>
      <c r="L111864" s="1"/>
      <c r="M111864" s="1"/>
      <c r="N111864" s="1"/>
      <c r="O111864" s="1"/>
      <c r="P111864" s="1"/>
      <c r="Q111864" s="1"/>
      <c r="R111864" s="1"/>
      <c r="S111864" s="1"/>
      <c r="T111864" s="1"/>
    </row>
    <row r="111865" spans="2:20">
      <c r="B111865" s="27"/>
      <c r="C111865" s="1"/>
      <c r="D111865" s="1"/>
      <c r="E111865" s="1"/>
      <c r="F111865" s="1"/>
      <c r="G111865" s="1"/>
      <c r="H111865" s="1"/>
      <c r="I111865" s="1"/>
      <c r="J111865" s="1"/>
      <c r="K111865" s="1"/>
      <c r="L111865" s="1"/>
      <c r="M111865" s="1"/>
      <c r="N111865" s="1"/>
      <c r="O111865" s="1"/>
      <c r="P111865" s="1"/>
      <c r="Q111865" s="1"/>
      <c r="R111865" s="1"/>
      <c r="S111865" s="1"/>
      <c r="T111865" s="1"/>
    </row>
    <row r="111866" spans="2:20">
      <c r="B111866" s="27"/>
      <c r="C111866" s="1"/>
      <c r="D111866" s="1"/>
      <c r="E111866" s="1"/>
      <c r="F111866" s="1"/>
      <c r="G111866" s="1"/>
      <c r="H111866" s="1"/>
      <c r="I111866" s="1"/>
      <c r="J111866" s="1"/>
      <c r="K111866" s="1"/>
      <c r="L111866" s="1"/>
      <c r="M111866" s="1"/>
      <c r="N111866" s="1"/>
      <c r="O111866" s="1"/>
      <c r="P111866" s="1"/>
      <c r="Q111866" s="1"/>
      <c r="R111866" s="1"/>
      <c r="S111866" s="1"/>
      <c r="T111866" s="1"/>
    </row>
    <row r="111867" spans="2:20">
      <c r="B111867" s="27"/>
      <c r="C111867" s="1"/>
      <c r="D111867" s="1"/>
      <c r="E111867" s="1"/>
      <c r="F111867" s="1"/>
      <c r="G111867" s="1"/>
      <c r="H111867" s="1"/>
      <c r="I111867" s="1"/>
      <c r="J111867" s="1"/>
      <c r="K111867" s="1"/>
      <c r="L111867" s="1"/>
      <c r="M111867" s="1"/>
      <c r="N111867" s="1"/>
      <c r="O111867" s="1"/>
      <c r="P111867" s="1"/>
      <c r="Q111867" s="1"/>
      <c r="R111867" s="1"/>
      <c r="S111867" s="1"/>
      <c r="T111867" s="1"/>
    </row>
    <row r="111868" spans="2:20">
      <c r="B111868" s="27"/>
      <c r="C111868" s="1"/>
      <c r="D111868" s="1"/>
      <c r="E111868" s="1"/>
      <c r="F111868" s="1"/>
      <c r="G111868" s="1"/>
      <c r="H111868" s="1"/>
      <c r="I111868" s="1"/>
      <c r="J111868" s="1"/>
      <c r="K111868" s="1"/>
      <c r="L111868" s="1"/>
      <c r="M111868" s="1"/>
      <c r="N111868" s="1"/>
      <c r="O111868" s="1"/>
      <c r="P111868" s="1"/>
      <c r="Q111868" s="1"/>
      <c r="R111868" s="1"/>
      <c r="S111868" s="1"/>
      <c r="T111868" s="1"/>
    </row>
    <row r="111869" spans="2:20">
      <c r="B111869" s="27"/>
      <c r="C111869" s="1"/>
      <c r="D111869" s="1"/>
      <c r="E111869" s="1"/>
      <c r="F111869" s="1"/>
      <c r="G111869" s="1"/>
      <c r="H111869" s="1"/>
      <c r="I111869" s="1"/>
      <c r="J111869" s="1"/>
      <c r="K111869" s="1"/>
      <c r="L111869" s="1"/>
      <c r="M111869" s="1"/>
      <c r="N111869" s="1"/>
      <c r="O111869" s="1"/>
      <c r="P111869" s="1"/>
      <c r="Q111869" s="1"/>
      <c r="R111869" s="1"/>
      <c r="S111869" s="1"/>
      <c r="T111869" s="1"/>
    </row>
    <row r="111870" spans="2:20">
      <c r="B111870" s="27"/>
      <c r="C111870" s="1"/>
      <c r="D111870" s="1"/>
      <c r="E111870" s="1"/>
      <c r="F111870" s="1"/>
      <c r="G111870" s="1"/>
      <c r="H111870" s="1"/>
      <c r="I111870" s="1"/>
      <c r="J111870" s="1"/>
      <c r="K111870" s="1"/>
      <c r="L111870" s="1"/>
      <c r="M111870" s="1"/>
      <c r="N111870" s="1"/>
      <c r="O111870" s="1"/>
      <c r="P111870" s="1"/>
      <c r="Q111870" s="1"/>
      <c r="R111870" s="1"/>
      <c r="S111870" s="1"/>
      <c r="T111870" s="1"/>
    </row>
    <row r="111871" spans="2:20">
      <c r="B111871" s="27"/>
      <c r="C111871" s="1"/>
      <c r="D111871" s="1"/>
      <c r="E111871" s="1"/>
      <c r="F111871" s="1"/>
      <c r="G111871" s="1"/>
      <c r="H111871" s="1"/>
      <c r="I111871" s="1"/>
      <c r="J111871" s="1"/>
      <c r="K111871" s="1"/>
      <c r="L111871" s="1"/>
      <c r="M111871" s="1"/>
      <c r="N111871" s="1"/>
      <c r="O111871" s="1"/>
      <c r="P111871" s="1"/>
      <c r="Q111871" s="1"/>
      <c r="R111871" s="1"/>
      <c r="S111871" s="1"/>
      <c r="T111871" s="1"/>
    </row>
    <row r="111872" spans="2:20">
      <c r="B111872" s="27"/>
      <c r="C111872" s="1"/>
      <c r="D111872" s="1"/>
      <c r="E111872" s="1"/>
      <c r="F111872" s="1"/>
      <c r="G111872" s="1"/>
      <c r="H111872" s="1"/>
      <c r="I111872" s="1"/>
      <c r="J111872" s="1"/>
      <c r="K111872" s="1"/>
      <c r="L111872" s="1"/>
      <c r="M111872" s="1"/>
      <c r="N111872" s="1"/>
      <c r="O111872" s="1"/>
      <c r="P111872" s="1"/>
      <c r="Q111872" s="1"/>
      <c r="R111872" s="1"/>
      <c r="S111872" s="1"/>
      <c r="T111872" s="1"/>
    </row>
    <row r="111873" spans="2:20">
      <c r="B111873" s="27"/>
      <c r="C111873" s="1"/>
      <c r="D111873" s="1"/>
      <c r="E111873" s="1"/>
      <c r="F111873" s="1"/>
      <c r="G111873" s="1"/>
      <c r="H111873" s="1"/>
      <c r="I111873" s="1"/>
      <c r="J111873" s="1"/>
      <c r="K111873" s="1"/>
      <c r="L111873" s="1"/>
      <c r="M111873" s="1"/>
      <c r="N111873" s="1"/>
      <c r="O111873" s="1"/>
      <c r="P111873" s="1"/>
      <c r="Q111873" s="1"/>
      <c r="R111873" s="1"/>
      <c r="S111873" s="1"/>
      <c r="T111873" s="1"/>
    </row>
    <row r="111874" spans="2:20">
      <c r="B111874" s="27"/>
      <c r="C111874" s="1"/>
      <c r="D111874" s="1"/>
      <c r="E111874" s="1"/>
      <c r="F111874" s="1"/>
      <c r="G111874" s="1"/>
      <c r="H111874" s="1"/>
      <c r="I111874" s="1"/>
      <c r="J111874" s="1"/>
      <c r="K111874" s="1"/>
      <c r="L111874" s="1"/>
      <c r="M111874" s="1"/>
      <c r="N111874" s="1"/>
      <c r="O111874" s="1"/>
      <c r="P111874" s="1"/>
      <c r="Q111874" s="1"/>
      <c r="R111874" s="1"/>
      <c r="S111874" s="1"/>
      <c r="T111874" s="1"/>
    </row>
    <row r="111875" spans="2:20">
      <c r="B111875" s="27"/>
      <c r="C111875" s="1"/>
      <c r="D111875" s="1"/>
      <c r="E111875" s="1"/>
      <c r="F111875" s="1"/>
      <c r="G111875" s="1"/>
      <c r="H111875" s="1"/>
      <c r="I111875" s="1"/>
      <c r="J111875" s="1"/>
      <c r="K111875" s="1"/>
      <c r="L111875" s="1"/>
      <c r="M111875" s="1"/>
      <c r="N111875" s="1"/>
      <c r="O111875" s="1"/>
      <c r="P111875" s="1"/>
      <c r="Q111875" s="1"/>
      <c r="R111875" s="1"/>
      <c r="S111875" s="1"/>
      <c r="T111875" s="1"/>
    </row>
    <row r="111876" spans="2:20">
      <c r="B111876" s="27"/>
      <c r="C111876" s="1"/>
      <c r="D111876" s="1"/>
      <c r="E111876" s="1"/>
      <c r="F111876" s="1"/>
      <c r="G111876" s="1"/>
      <c r="H111876" s="1"/>
      <c r="I111876" s="1"/>
      <c r="J111876" s="1"/>
      <c r="K111876" s="1"/>
      <c r="L111876" s="1"/>
      <c r="M111876" s="1"/>
      <c r="N111876" s="1"/>
      <c r="O111876" s="1"/>
      <c r="P111876" s="1"/>
      <c r="Q111876" s="1"/>
      <c r="R111876" s="1"/>
      <c r="S111876" s="1"/>
      <c r="T111876" s="1"/>
    </row>
    <row r="111877" spans="2:20">
      <c r="B111877" s="27"/>
      <c r="C111877" s="1"/>
      <c r="D111877" s="1"/>
      <c r="E111877" s="1"/>
      <c r="F111877" s="1"/>
      <c r="G111877" s="1"/>
      <c r="H111877" s="1"/>
      <c r="I111877" s="1"/>
      <c r="J111877" s="1"/>
      <c r="K111877" s="1"/>
      <c r="L111877" s="1"/>
      <c r="M111877" s="1"/>
      <c r="N111877" s="1"/>
      <c r="O111877" s="1"/>
      <c r="P111877" s="1"/>
      <c r="Q111877" s="1"/>
      <c r="R111877" s="1"/>
      <c r="S111877" s="1"/>
      <c r="T111877" s="1"/>
    </row>
    <row r="111878" spans="2:20">
      <c r="B111878" s="27"/>
      <c r="C111878" s="1"/>
      <c r="D111878" s="1"/>
      <c r="E111878" s="1"/>
      <c r="F111878" s="1"/>
      <c r="G111878" s="1"/>
      <c r="H111878" s="1"/>
      <c r="I111878" s="1"/>
      <c r="J111878" s="1"/>
      <c r="K111878" s="1"/>
      <c r="L111878" s="1"/>
      <c r="M111878" s="1"/>
      <c r="N111878" s="1"/>
      <c r="O111878" s="1"/>
      <c r="P111878" s="1"/>
      <c r="Q111878" s="1"/>
      <c r="R111878" s="1"/>
      <c r="S111878" s="1"/>
      <c r="T111878" s="1"/>
    </row>
    <row r="111879" spans="2:20">
      <c r="B111879" s="27"/>
      <c r="C111879" s="1"/>
      <c r="D111879" s="1"/>
      <c r="E111879" s="1"/>
      <c r="F111879" s="1"/>
      <c r="G111879" s="1"/>
      <c r="H111879" s="1"/>
      <c r="I111879" s="1"/>
      <c r="J111879" s="1"/>
      <c r="K111879" s="1"/>
      <c r="L111879" s="1"/>
      <c r="M111879" s="1"/>
      <c r="N111879" s="1"/>
      <c r="O111879" s="1"/>
      <c r="P111879" s="1"/>
      <c r="Q111879" s="1"/>
      <c r="R111879" s="1"/>
      <c r="S111879" s="1"/>
      <c r="T111879" s="1"/>
    </row>
    <row r="111880" spans="2:20">
      <c r="B111880" s="27"/>
      <c r="C111880" s="1"/>
      <c r="D111880" s="1"/>
      <c r="E111880" s="1"/>
      <c r="F111880" s="1"/>
      <c r="G111880" s="1"/>
      <c r="H111880" s="1"/>
      <c r="I111880" s="1"/>
      <c r="J111880" s="1"/>
      <c r="K111880" s="1"/>
      <c r="L111880" s="1"/>
      <c r="M111880" s="1"/>
      <c r="N111880" s="1"/>
      <c r="O111880" s="1"/>
      <c r="P111880" s="1"/>
      <c r="Q111880" s="1"/>
      <c r="R111880" s="1"/>
      <c r="S111880" s="1"/>
      <c r="T111880" s="1"/>
    </row>
    <row r="111881" spans="2:20">
      <c r="B111881" s="27"/>
      <c r="C111881" s="1"/>
      <c r="D111881" s="1"/>
      <c r="E111881" s="1"/>
      <c r="F111881" s="1"/>
      <c r="G111881" s="1"/>
      <c r="H111881" s="1"/>
      <c r="I111881" s="1"/>
      <c r="J111881" s="1"/>
      <c r="K111881" s="1"/>
      <c r="L111881" s="1"/>
      <c r="M111881" s="1"/>
      <c r="N111881" s="1"/>
      <c r="O111881" s="1"/>
      <c r="P111881" s="1"/>
      <c r="Q111881" s="1"/>
      <c r="R111881" s="1"/>
      <c r="S111881" s="1"/>
      <c r="T111881" s="1"/>
    </row>
    <row r="111882" spans="2:20">
      <c r="B111882" s="27"/>
      <c r="C111882" s="1"/>
      <c r="D111882" s="1"/>
      <c r="E111882" s="1"/>
      <c r="F111882" s="1"/>
      <c r="G111882" s="1"/>
      <c r="H111882" s="1"/>
      <c r="I111882" s="1"/>
      <c r="J111882" s="1"/>
      <c r="K111882" s="1"/>
      <c r="L111882" s="1"/>
      <c r="M111882" s="1"/>
      <c r="N111882" s="1"/>
      <c r="O111882" s="1"/>
      <c r="P111882" s="1"/>
      <c r="Q111882" s="1"/>
      <c r="R111882" s="1"/>
      <c r="S111882" s="1"/>
      <c r="T111882" s="1"/>
    </row>
    <row r="111883" spans="2:20">
      <c r="B111883" s="27"/>
      <c r="C111883" s="1"/>
      <c r="D111883" s="1"/>
      <c r="E111883" s="1"/>
      <c r="F111883" s="1"/>
      <c r="G111883" s="1"/>
      <c r="H111883" s="1"/>
      <c r="I111883" s="1"/>
      <c r="J111883" s="1"/>
      <c r="K111883" s="1"/>
      <c r="L111883" s="1"/>
      <c r="M111883" s="1"/>
      <c r="N111883" s="1"/>
      <c r="O111883" s="1"/>
      <c r="P111883" s="1"/>
      <c r="Q111883" s="1"/>
      <c r="R111883" s="1"/>
      <c r="S111883" s="1"/>
      <c r="T111883" s="1"/>
    </row>
    <row r="111884" spans="2:20">
      <c r="B111884" s="27"/>
      <c r="C111884" s="1"/>
      <c r="D111884" s="1"/>
      <c r="E111884" s="1"/>
      <c r="F111884" s="1"/>
      <c r="G111884" s="1"/>
      <c r="H111884" s="1"/>
      <c r="I111884" s="1"/>
      <c r="J111884" s="1"/>
      <c r="K111884" s="1"/>
      <c r="L111884" s="1"/>
      <c r="M111884" s="1"/>
      <c r="N111884" s="1"/>
      <c r="O111884" s="1"/>
      <c r="P111884" s="1"/>
      <c r="Q111884" s="1"/>
      <c r="R111884" s="1"/>
      <c r="S111884" s="1"/>
      <c r="T111884" s="1"/>
    </row>
    <row r="111885" spans="2:20">
      <c r="B111885" s="27"/>
      <c r="C111885" s="1"/>
      <c r="D111885" s="1"/>
      <c r="E111885" s="1"/>
      <c r="F111885" s="1"/>
      <c r="G111885" s="1"/>
      <c r="H111885" s="1"/>
      <c r="I111885" s="1"/>
      <c r="J111885" s="1"/>
      <c r="K111885" s="1"/>
      <c r="L111885" s="1"/>
      <c r="M111885" s="1"/>
      <c r="N111885" s="1"/>
      <c r="O111885" s="1"/>
      <c r="P111885" s="1"/>
      <c r="Q111885" s="1"/>
      <c r="R111885" s="1"/>
      <c r="S111885" s="1"/>
      <c r="T111885" s="1"/>
    </row>
    <row r="111886" spans="2:20">
      <c r="B111886" s="27"/>
      <c r="C111886" s="1"/>
      <c r="D111886" s="1"/>
      <c r="E111886" s="1"/>
      <c r="F111886" s="1"/>
      <c r="G111886" s="1"/>
      <c r="H111886" s="1"/>
      <c r="I111886" s="1"/>
      <c r="J111886" s="1"/>
      <c r="K111886" s="1"/>
      <c r="L111886" s="1"/>
      <c r="M111886" s="1"/>
      <c r="N111886" s="1"/>
      <c r="O111886" s="1"/>
      <c r="P111886" s="1"/>
      <c r="Q111886" s="1"/>
      <c r="R111886" s="1"/>
      <c r="S111886" s="1"/>
      <c r="T111886" s="1"/>
    </row>
    <row r="111887" spans="2:20">
      <c r="B111887" s="27"/>
      <c r="C111887" s="1"/>
      <c r="D111887" s="1"/>
      <c r="E111887" s="1"/>
      <c r="F111887" s="1"/>
      <c r="G111887" s="1"/>
      <c r="H111887" s="1"/>
      <c r="I111887" s="1"/>
      <c r="J111887" s="1"/>
      <c r="K111887" s="1"/>
      <c r="L111887" s="1"/>
      <c r="M111887" s="1"/>
      <c r="N111887" s="1"/>
      <c r="O111887" s="1"/>
      <c r="P111887" s="1"/>
      <c r="Q111887" s="1"/>
      <c r="R111887" s="1"/>
      <c r="S111887" s="1"/>
      <c r="T111887" s="1"/>
    </row>
    <row r="111888" spans="2:20">
      <c r="B111888" s="27"/>
      <c r="C111888" s="1"/>
      <c r="D111888" s="1"/>
      <c r="E111888" s="1"/>
      <c r="F111888" s="1"/>
      <c r="G111888" s="1"/>
      <c r="H111888" s="1"/>
      <c r="I111888" s="1"/>
      <c r="J111888" s="1"/>
      <c r="K111888" s="1"/>
      <c r="L111888" s="1"/>
      <c r="M111888" s="1"/>
      <c r="N111888" s="1"/>
      <c r="O111888" s="1"/>
      <c r="P111888" s="1"/>
      <c r="Q111888" s="1"/>
      <c r="R111888" s="1"/>
      <c r="S111888" s="1"/>
      <c r="T111888" s="1"/>
    </row>
    <row r="111889" spans="2:20">
      <c r="B111889" s="27"/>
      <c r="C111889" s="1"/>
      <c r="D111889" s="1"/>
      <c r="E111889" s="1"/>
      <c r="F111889" s="1"/>
      <c r="G111889" s="1"/>
      <c r="H111889" s="1"/>
      <c r="I111889" s="1"/>
      <c r="J111889" s="1"/>
      <c r="K111889" s="1"/>
      <c r="L111889" s="1"/>
      <c r="M111889" s="1"/>
      <c r="N111889" s="1"/>
      <c r="O111889" s="1"/>
      <c r="P111889" s="1"/>
      <c r="Q111889" s="1"/>
      <c r="R111889" s="1"/>
      <c r="S111889" s="1"/>
      <c r="T111889" s="1"/>
    </row>
    <row r="111890" spans="2:20">
      <c r="B111890" s="27"/>
      <c r="C111890" s="1"/>
      <c r="D111890" s="1"/>
      <c r="E111890" s="1"/>
      <c r="F111890" s="1"/>
      <c r="G111890" s="1"/>
      <c r="H111890" s="1"/>
      <c r="I111890" s="1"/>
      <c r="J111890" s="1"/>
      <c r="K111890" s="1"/>
      <c r="L111890" s="1"/>
      <c r="M111890" s="1"/>
      <c r="N111890" s="1"/>
      <c r="O111890" s="1"/>
      <c r="P111890" s="1"/>
      <c r="Q111890" s="1"/>
      <c r="R111890" s="1"/>
      <c r="S111890" s="1"/>
      <c r="T111890" s="1"/>
    </row>
    <row r="111891" spans="2:20">
      <c r="B111891" s="27"/>
      <c r="C111891" s="1"/>
      <c r="D111891" s="1"/>
      <c r="E111891" s="1"/>
      <c r="F111891" s="1"/>
      <c r="G111891" s="1"/>
      <c r="H111891" s="1"/>
      <c r="I111891" s="1"/>
      <c r="J111891" s="1"/>
      <c r="K111891" s="1"/>
      <c r="L111891" s="1"/>
      <c r="M111891" s="1"/>
      <c r="N111891" s="1"/>
      <c r="O111891" s="1"/>
      <c r="P111891" s="1"/>
      <c r="Q111891" s="1"/>
      <c r="R111891" s="1"/>
      <c r="S111891" s="1"/>
      <c r="T111891" s="1"/>
    </row>
    <row r="111892" spans="2:20">
      <c r="B111892" s="27"/>
      <c r="C111892" s="1"/>
      <c r="D111892" s="1"/>
      <c r="E111892" s="1"/>
      <c r="F111892" s="1"/>
      <c r="G111892" s="1"/>
      <c r="H111892" s="1"/>
      <c r="I111892" s="1"/>
      <c r="J111892" s="1"/>
      <c r="K111892" s="1"/>
      <c r="L111892" s="1"/>
      <c r="M111892" s="1"/>
      <c r="N111892" s="1"/>
      <c r="O111892" s="1"/>
      <c r="P111892" s="1"/>
      <c r="Q111892" s="1"/>
      <c r="R111892" s="1"/>
      <c r="S111892" s="1"/>
      <c r="T111892" s="1"/>
    </row>
    <row r="111893" spans="2:20">
      <c r="B111893" s="27"/>
      <c r="C111893" s="1"/>
      <c r="D111893" s="1"/>
      <c r="E111893" s="1"/>
      <c r="F111893" s="1"/>
      <c r="G111893" s="1"/>
      <c r="H111893" s="1"/>
      <c r="I111893" s="1"/>
      <c r="J111893" s="1"/>
      <c r="K111893" s="1"/>
      <c r="L111893" s="1"/>
      <c r="M111893" s="1"/>
      <c r="N111893" s="1"/>
      <c r="O111893" s="1"/>
      <c r="P111893" s="1"/>
      <c r="Q111893" s="1"/>
      <c r="R111893" s="1"/>
      <c r="S111893" s="1"/>
      <c r="T111893" s="1"/>
    </row>
    <row r="111894" spans="2:20">
      <c r="B111894" s="27"/>
      <c r="C111894" s="1"/>
      <c r="D111894" s="1"/>
      <c r="E111894" s="1"/>
      <c r="F111894" s="1"/>
      <c r="G111894" s="1"/>
      <c r="H111894" s="1"/>
      <c r="I111894" s="1"/>
      <c r="J111894" s="1"/>
      <c r="K111894" s="1"/>
      <c r="L111894" s="1"/>
      <c r="M111894" s="1"/>
      <c r="N111894" s="1"/>
      <c r="O111894" s="1"/>
      <c r="P111894" s="1"/>
      <c r="Q111894" s="1"/>
      <c r="R111894" s="1"/>
      <c r="S111894" s="1"/>
      <c r="T111894" s="1"/>
    </row>
    <row r="111895" spans="2:20">
      <c r="B111895" s="27"/>
      <c r="C111895" s="1"/>
      <c r="D111895" s="1"/>
      <c r="E111895" s="1"/>
      <c r="F111895" s="1"/>
      <c r="G111895" s="1"/>
      <c r="H111895" s="1"/>
      <c r="I111895" s="1"/>
      <c r="J111895" s="1"/>
      <c r="K111895" s="1"/>
      <c r="L111895" s="1"/>
      <c r="M111895" s="1"/>
      <c r="N111895" s="1"/>
      <c r="O111895" s="1"/>
      <c r="P111895" s="1"/>
      <c r="Q111895" s="1"/>
      <c r="R111895" s="1"/>
      <c r="S111895" s="1"/>
      <c r="T111895" s="1"/>
    </row>
    <row r="111896" spans="2:20">
      <c r="B111896" s="27"/>
      <c r="C111896" s="1"/>
      <c r="D111896" s="1"/>
      <c r="E111896" s="1"/>
      <c r="F111896" s="1"/>
      <c r="G111896" s="1"/>
      <c r="H111896" s="1"/>
      <c r="I111896" s="1"/>
      <c r="J111896" s="1"/>
      <c r="K111896" s="1"/>
      <c r="L111896" s="1"/>
      <c r="M111896" s="1"/>
      <c r="N111896" s="1"/>
      <c r="O111896" s="1"/>
      <c r="P111896" s="1"/>
      <c r="Q111896" s="1"/>
      <c r="R111896" s="1"/>
      <c r="S111896" s="1"/>
      <c r="T111896" s="1"/>
    </row>
    <row r="111897" spans="2:20">
      <c r="B111897" s="27"/>
      <c r="C111897" s="1"/>
      <c r="D111897" s="1"/>
      <c r="E111897" s="1"/>
      <c r="F111897" s="1"/>
      <c r="G111897" s="1"/>
      <c r="H111897" s="1"/>
      <c r="I111897" s="1"/>
      <c r="J111897" s="1"/>
      <c r="K111897" s="1"/>
      <c r="L111897" s="1"/>
      <c r="M111897" s="1"/>
      <c r="N111897" s="1"/>
      <c r="O111897" s="1"/>
      <c r="P111897" s="1"/>
      <c r="Q111897" s="1"/>
      <c r="R111897" s="1"/>
      <c r="S111897" s="1"/>
      <c r="T111897" s="1"/>
    </row>
    <row r="111898" spans="2:20">
      <c r="B111898" s="27"/>
      <c r="C111898" s="1"/>
      <c r="D111898" s="1"/>
      <c r="E111898" s="1"/>
      <c r="F111898" s="1"/>
      <c r="G111898" s="1"/>
      <c r="H111898" s="1"/>
      <c r="I111898" s="1"/>
      <c r="J111898" s="1"/>
      <c r="K111898" s="1"/>
      <c r="L111898" s="1"/>
      <c r="M111898" s="1"/>
      <c r="N111898" s="1"/>
      <c r="O111898" s="1"/>
      <c r="P111898" s="1"/>
      <c r="Q111898" s="1"/>
      <c r="R111898" s="1"/>
      <c r="S111898" s="1"/>
      <c r="T111898" s="1"/>
    </row>
    <row r="111899" spans="2:20">
      <c r="B111899" s="27"/>
      <c r="C111899" s="1"/>
      <c r="D111899" s="1"/>
      <c r="E111899" s="1"/>
      <c r="F111899" s="1"/>
      <c r="G111899" s="1"/>
      <c r="H111899" s="1"/>
      <c r="I111899" s="1"/>
      <c r="J111899" s="1"/>
      <c r="K111899" s="1"/>
      <c r="L111899" s="1"/>
      <c r="M111899" s="1"/>
      <c r="N111899" s="1"/>
      <c r="O111899" s="1"/>
      <c r="P111899" s="1"/>
      <c r="Q111899" s="1"/>
      <c r="R111899" s="1"/>
      <c r="S111899" s="1"/>
      <c r="T111899" s="1"/>
    </row>
    <row r="111900" spans="2:20">
      <c r="B111900" s="27"/>
      <c r="C111900" s="1"/>
      <c r="D111900" s="1"/>
      <c r="E111900" s="1"/>
      <c r="F111900" s="1"/>
      <c r="G111900" s="1"/>
      <c r="H111900" s="1"/>
      <c r="I111900" s="1"/>
      <c r="J111900" s="1"/>
      <c r="K111900" s="1"/>
      <c r="L111900" s="1"/>
      <c r="M111900" s="1"/>
      <c r="N111900" s="1"/>
      <c r="O111900" s="1"/>
      <c r="P111900" s="1"/>
      <c r="Q111900" s="1"/>
      <c r="R111900" s="1"/>
      <c r="S111900" s="1"/>
      <c r="T111900" s="1"/>
    </row>
    <row r="111901" spans="2:20">
      <c r="B111901" s="27"/>
      <c r="C111901" s="1"/>
      <c r="D111901" s="1"/>
      <c r="E111901" s="1"/>
      <c r="F111901" s="1"/>
      <c r="G111901" s="1"/>
      <c r="H111901" s="1"/>
      <c r="I111901" s="1"/>
      <c r="J111901" s="1"/>
      <c r="K111901" s="1"/>
      <c r="L111901" s="1"/>
      <c r="M111901" s="1"/>
      <c r="N111901" s="1"/>
      <c r="O111901" s="1"/>
      <c r="P111901" s="1"/>
      <c r="Q111901" s="1"/>
      <c r="R111901" s="1"/>
      <c r="S111901" s="1"/>
      <c r="T111901" s="1"/>
    </row>
    <row r="111902" spans="2:20">
      <c r="B111902" s="27"/>
      <c r="C111902" s="1"/>
      <c r="D111902" s="1"/>
      <c r="E111902" s="1"/>
      <c r="F111902" s="1"/>
      <c r="G111902" s="1"/>
      <c r="H111902" s="1"/>
      <c r="I111902" s="1"/>
      <c r="J111902" s="1"/>
      <c r="K111902" s="1"/>
      <c r="L111902" s="1"/>
      <c r="M111902" s="1"/>
      <c r="N111902" s="1"/>
      <c r="O111902" s="1"/>
      <c r="P111902" s="1"/>
      <c r="Q111902" s="1"/>
      <c r="R111902" s="1"/>
      <c r="S111902" s="1"/>
      <c r="T111902" s="1"/>
    </row>
    <row r="111903" spans="2:20">
      <c r="B111903" s="27"/>
      <c r="C111903" s="1"/>
      <c r="D111903" s="1"/>
      <c r="E111903" s="1"/>
      <c r="F111903" s="1"/>
      <c r="G111903" s="1"/>
      <c r="H111903" s="1"/>
      <c r="I111903" s="1"/>
      <c r="J111903" s="1"/>
      <c r="K111903" s="1"/>
      <c r="L111903" s="1"/>
      <c r="M111903" s="1"/>
      <c r="N111903" s="1"/>
      <c r="O111903" s="1"/>
      <c r="P111903" s="1"/>
      <c r="Q111903" s="1"/>
      <c r="R111903" s="1"/>
      <c r="S111903" s="1"/>
      <c r="T111903" s="1"/>
    </row>
    <row r="111904" spans="2:20">
      <c r="B111904" s="27"/>
      <c r="C111904" s="1"/>
      <c r="D111904" s="1"/>
      <c r="E111904" s="1"/>
      <c r="F111904" s="1"/>
      <c r="G111904" s="1"/>
      <c r="H111904" s="1"/>
      <c r="I111904" s="1"/>
      <c r="J111904" s="1"/>
      <c r="K111904" s="1"/>
      <c r="L111904" s="1"/>
      <c r="M111904" s="1"/>
      <c r="N111904" s="1"/>
      <c r="O111904" s="1"/>
      <c r="P111904" s="1"/>
      <c r="Q111904" s="1"/>
      <c r="R111904" s="1"/>
      <c r="S111904" s="1"/>
      <c r="T111904" s="1"/>
    </row>
    <row r="111905" spans="2:20">
      <c r="B111905" s="27"/>
      <c r="C111905" s="1"/>
      <c r="D111905" s="1"/>
      <c r="E111905" s="1"/>
      <c r="F111905" s="1"/>
      <c r="G111905" s="1"/>
      <c r="H111905" s="1"/>
      <c r="I111905" s="1"/>
      <c r="J111905" s="1"/>
      <c r="K111905" s="1"/>
      <c r="L111905" s="1"/>
      <c r="M111905" s="1"/>
      <c r="N111905" s="1"/>
      <c r="O111905" s="1"/>
      <c r="P111905" s="1"/>
      <c r="Q111905" s="1"/>
      <c r="R111905" s="1"/>
      <c r="S111905" s="1"/>
      <c r="T111905" s="1"/>
    </row>
    <row r="111906" spans="2:20">
      <c r="B111906" s="27"/>
      <c r="C111906" s="1"/>
      <c r="D111906" s="1"/>
      <c r="E111906" s="1"/>
      <c r="F111906" s="1"/>
      <c r="G111906" s="1"/>
      <c r="H111906" s="1"/>
      <c r="I111906" s="1"/>
      <c r="J111906" s="1"/>
      <c r="K111906" s="1"/>
      <c r="L111906" s="1"/>
      <c r="M111906" s="1"/>
      <c r="N111906" s="1"/>
      <c r="O111906" s="1"/>
      <c r="P111906" s="1"/>
      <c r="Q111906" s="1"/>
      <c r="R111906" s="1"/>
      <c r="S111906" s="1"/>
      <c r="T111906" s="1"/>
    </row>
    <row r="111907" spans="2:20">
      <c r="B111907" s="27"/>
      <c r="C111907" s="1"/>
      <c r="D111907" s="1"/>
      <c r="E111907" s="1"/>
      <c r="F111907" s="1"/>
      <c r="G111907" s="1"/>
      <c r="H111907" s="1"/>
      <c r="I111907" s="1"/>
      <c r="J111907" s="1"/>
      <c r="K111907" s="1"/>
      <c r="L111907" s="1"/>
      <c r="M111907" s="1"/>
      <c r="N111907" s="1"/>
      <c r="O111907" s="1"/>
      <c r="P111907" s="1"/>
      <c r="Q111907" s="1"/>
      <c r="R111907" s="1"/>
      <c r="S111907" s="1"/>
      <c r="T111907" s="1"/>
    </row>
    <row r="111908" spans="2:20">
      <c r="B111908" s="27"/>
      <c r="C111908" s="1"/>
      <c r="D111908" s="1"/>
      <c r="E111908" s="1"/>
      <c r="F111908" s="1"/>
      <c r="G111908" s="1"/>
      <c r="H111908" s="1"/>
      <c r="I111908" s="1"/>
      <c r="J111908" s="1"/>
      <c r="K111908" s="1"/>
      <c r="L111908" s="1"/>
      <c r="M111908" s="1"/>
      <c r="N111908" s="1"/>
      <c r="O111908" s="1"/>
      <c r="P111908" s="1"/>
      <c r="Q111908" s="1"/>
      <c r="R111908" s="1"/>
      <c r="S111908" s="1"/>
      <c r="T111908" s="1"/>
    </row>
    <row r="111909" spans="2:20">
      <c r="B111909" s="27"/>
      <c r="C111909" s="1"/>
      <c r="D111909" s="1"/>
      <c r="E111909" s="1"/>
      <c r="F111909" s="1"/>
      <c r="G111909" s="1"/>
      <c r="H111909" s="1"/>
      <c r="I111909" s="1"/>
      <c r="J111909" s="1"/>
      <c r="K111909" s="1"/>
      <c r="L111909" s="1"/>
      <c r="M111909" s="1"/>
      <c r="N111909" s="1"/>
      <c r="O111909" s="1"/>
      <c r="P111909" s="1"/>
      <c r="Q111909" s="1"/>
      <c r="R111909" s="1"/>
      <c r="S111909" s="1"/>
      <c r="T111909" s="1"/>
    </row>
    <row r="111910" spans="2:20">
      <c r="B111910" s="27"/>
      <c r="C111910" s="1"/>
      <c r="D111910" s="1"/>
      <c r="E111910" s="1"/>
      <c r="F111910" s="1"/>
      <c r="G111910" s="1"/>
      <c r="H111910" s="1"/>
      <c r="I111910" s="1"/>
      <c r="J111910" s="1"/>
      <c r="K111910" s="1"/>
      <c r="L111910" s="1"/>
      <c r="M111910" s="1"/>
      <c r="N111910" s="1"/>
      <c r="O111910" s="1"/>
      <c r="P111910" s="1"/>
      <c r="Q111910" s="1"/>
      <c r="R111910" s="1"/>
      <c r="S111910" s="1"/>
      <c r="T111910" s="1"/>
    </row>
    <row r="111911" spans="2:20">
      <c r="B111911" s="27"/>
      <c r="C111911" s="1"/>
      <c r="D111911" s="1"/>
      <c r="E111911" s="1"/>
      <c r="F111911" s="1"/>
      <c r="G111911" s="1"/>
      <c r="H111911" s="1"/>
      <c r="I111911" s="1"/>
      <c r="J111911" s="1"/>
      <c r="K111911" s="1"/>
      <c r="L111911" s="1"/>
      <c r="M111911" s="1"/>
      <c r="N111911" s="1"/>
      <c r="O111911" s="1"/>
      <c r="P111911" s="1"/>
      <c r="Q111911" s="1"/>
      <c r="R111911" s="1"/>
      <c r="S111911" s="1"/>
      <c r="T111911" s="1"/>
    </row>
    <row r="111912" spans="2:20">
      <c r="B111912" s="27"/>
      <c r="C111912" s="1"/>
      <c r="D111912" s="1"/>
      <c r="E111912" s="1"/>
      <c r="F111912" s="1"/>
      <c r="G111912" s="1"/>
      <c r="H111912" s="1"/>
      <c r="I111912" s="1"/>
      <c r="J111912" s="1"/>
      <c r="K111912" s="1"/>
      <c r="L111912" s="1"/>
      <c r="M111912" s="1"/>
      <c r="N111912" s="1"/>
      <c r="O111912" s="1"/>
      <c r="P111912" s="1"/>
      <c r="Q111912" s="1"/>
      <c r="R111912" s="1"/>
      <c r="S111912" s="1"/>
      <c r="T111912" s="1"/>
    </row>
    <row r="111913" spans="2:20">
      <c r="B111913" s="27"/>
      <c r="C111913" s="1"/>
      <c r="D111913" s="1"/>
      <c r="E111913" s="1"/>
      <c r="F111913" s="1"/>
      <c r="G111913" s="1"/>
      <c r="H111913" s="1"/>
      <c r="I111913" s="1"/>
      <c r="J111913" s="1"/>
      <c r="K111913" s="1"/>
      <c r="L111913" s="1"/>
      <c r="M111913" s="1"/>
      <c r="N111913" s="1"/>
      <c r="O111913" s="1"/>
      <c r="P111913" s="1"/>
      <c r="Q111913" s="1"/>
      <c r="R111913" s="1"/>
      <c r="S111913" s="1"/>
      <c r="T111913" s="1"/>
    </row>
    <row r="111914" spans="2:20">
      <c r="B111914" s="27"/>
      <c r="C111914" s="1"/>
      <c r="D111914" s="1"/>
      <c r="E111914" s="1"/>
      <c r="F111914" s="1"/>
      <c r="G111914" s="1"/>
      <c r="H111914" s="1"/>
      <c r="I111914" s="1"/>
      <c r="J111914" s="1"/>
      <c r="K111914" s="1"/>
      <c r="L111914" s="1"/>
      <c r="M111914" s="1"/>
      <c r="N111914" s="1"/>
      <c r="O111914" s="1"/>
      <c r="P111914" s="1"/>
      <c r="Q111914" s="1"/>
      <c r="R111914" s="1"/>
      <c r="S111914" s="1"/>
      <c r="T111914" s="1"/>
    </row>
    <row r="111915" spans="2:20">
      <c r="B111915" s="27"/>
      <c r="C111915" s="1"/>
      <c r="D111915" s="1"/>
      <c r="E111915" s="1"/>
      <c r="F111915" s="1"/>
      <c r="G111915" s="1"/>
      <c r="H111915" s="1"/>
      <c r="I111915" s="1"/>
      <c r="J111915" s="1"/>
      <c r="K111915" s="1"/>
      <c r="L111915" s="1"/>
      <c r="M111915" s="1"/>
      <c r="N111915" s="1"/>
      <c r="O111915" s="1"/>
      <c r="P111915" s="1"/>
      <c r="Q111915" s="1"/>
      <c r="R111915" s="1"/>
      <c r="S111915" s="1"/>
      <c r="T111915" s="1"/>
    </row>
    <row r="111916" spans="2:20">
      <c r="B111916" s="27"/>
      <c r="C111916" s="1"/>
      <c r="D111916" s="1"/>
      <c r="E111916" s="1"/>
      <c r="F111916" s="1"/>
      <c r="G111916" s="1"/>
      <c r="H111916" s="1"/>
      <c r="I111916" s="1"/>
      <c r="J111916" s="1"/>
      <c r="K111916" s="1"/>
      <c r="L111916" s="1"/>
      <c r="M111916" s="1"/>
      <c r="N111916" s="1"/>
      <c r="O111916" s="1"/>
      <c r="P111916" s="1"/>
      <c r="Q111916" s="1"/>
      <c r="R111916" s="1"/>
      <c r="S111916" s="1"/>
      <c r="T111916" s="1"/>
    </row>
    <row r="111917" spans="2:20">
      <c r="B111917" s="27"/>
      <c r="C111917" s="1"/>
      <c r="D111917" s="1"/>
      <c r="E111917" s="1"/>
      <c r="F111917" s="1"/>
      <c r="G111917" s="1"/>
      <c r="H111917" s="1"/>
      <c r="I111917" s="1"/>
      <c r="J111917" s="1"/>
      <c r="K111917" s="1"/>
      <c r="L111917" s="1"/>
      <c r="M111917" s="1"/>
      <c r="N111917" s="1"/>
      <c r="O111917" s="1"/>
      <c r="P111917" s="1"/>
      <c r="Q111917" s="1"/>
      <c r="R111917" s="1"/>
      <c r="S111917" s="1"/>
      <c r="T111917" s="1"/>
    </row>
    <row r="111918" spans="2:20">
      <c r="B111918" s="27"/>
      <c r="C111918" s="1"/>
      <c r="D111918" s="1"/>
      <c r="E111918" s="1"/>
      <c r="F111918" s="1"/>
      <c r="G111918" s="1"/>
      <c r="H111918" s="1"/>
      <c r="I111918" s="1"/>
      <c r="J111918" s="1"/>
      <c r="K111918" s="1"/>
      <c r="L111918" s="1"/>
      <c r="M111918" s="1"/>
      <c r="N111918" s="1"/>
      <c r="O111918" s="1"/>
      <c r="P111918" s="1"/>
      <c r="Q111918" s="1"/>
      <c r="R111918" s="1"/>
      <c r="S111918" s="1"/>
      <c r="T111918" s="1"/>
    </row>
    <row r="111919" spans="2:20">
      <c r="B111919" s="27"/>
      <c r="C111919" s="1"/>
      <c r="D111919" s="1"/>
      <c r="E111919" s="1"/>
      <c r="F111919" s="1"/>
      <c r="G111919" s="1"/>
      <c r="H111919" s="1"/>
      <c r="I111919" s="1"/>
      <c r="J111919" s="1"/>
      <c r="K111919" s="1"/>
      <c r="L111919" s="1"/>
      <c r="M111919" s="1"/>
      <c r="N111919" s="1"/>
      <c r="O111919" s="1"/>
      <c r="P111919" s="1"/>
      <c r="Q111919" s="1"/>
      <c r="R111919" s="1"/>
      <c r="S111919" s="1"/>
      <c r="T111919" s="1"/>
    </row>
    <row r="111920" spans="2:20">
      <c r="B111920" s="27"/>
      <c r="C111920" s="1"/>
      <c r="D111920" s="1"/>
      <c r="E111920" s="1"/>
      <c r="F111920" s="1"/>
      <c r="G111920" s="1"/>
      <c r="H111920" s="1"/>
      <c r="I111920" s="1"/>
      <c r="J111920" s="1"/>
      <c r="K111920" s="1"/>
      <c r="L111920" s="1"/>
      <c r="M111920" s="1"/>
      <c r="N111920" s="1"/>
      <c r="O111920" s="1"/>
      <c r="P111920" s="1"/>
      <c r="Q111920" s="1"/>
      <c r="R111920" s="1"/>
      <c r="S111920" s="1"/>
      <c r="T111920" s="1"/>
    </row>
    <row r="111921" spans="2:20">
      <c r="B111921" s="27"/>
      <c r="C111921" s="1"/>
      <c r="D111921" s="1"/>
      <c r="E111921" s="1"/>
      <c r="F111921" s="1"/>
      <c r="G111921" s="1"/>
      <c r="H111921" s="1"/>
      <c r="I111921" s="1"/>
      <c r="J111921" s="1"/>
      <c r="K111921" s="1"/>
      <c r="L111921" s="1"/>
      <c r="M111921" s="1"/>
      <c r="N111921" s="1"/>
      <c r="O111921" s="1"/>
      <c r="P111921" s="1"/>
      <c r="Q111921" s="1"/>
      <c r="R111921" s="1"/>
      <c r="S111921" s="1"/>
      <c r="T111921" s="1"/>
    </row>
    <row r="111922" spans="2:20">
      <c r="B111922" s="27"/>
      <c r="C111922" s="1"/>
      <c r="D111922" s="1"/>
      <c r="E111922" s="1"/>
      <c r="F111922" s="1"/>
      <c r="G111922" s="1"/>
      <c r="H111922" s="1"/>
      <c r="I111922" s="1"/>
      <c r="J111922" s="1"/>
      <c r="K111922" s="1"/>
      <c r="L111922" s="1"/>
      <c r="M111922" s="1"/>
      <c r="N111922" s="1"/>
      <c r="O111922" s="1"/>
      <c r="P111922" s="1"/>
      <c r="Q111922" s="1"/>
      <c r="R111922" s="1"/>
      <c r="S111922" s="1"/>
      <c r="T111922" s="1"/>
    </row>
    <row r="111923" spans="2:20">
      <c r="B111923" s="27"/>
      <c r="C111923" s="1"/>
      <c r="D111923" s="1"/>
      <c r="E111923" s="1"/>
      <c r="F111923" s="1"/>
      <c r="G111923" s="1"/>
      <c r="H111923" s="1"/>
      <c r="I111923" s="1"/>
      <c r="J111923" s="1"/>
      <c r="K111923" s="1"/>
      <c r="L111923" s="1"/>
      <c r="M111923" s="1"/>
      <c r="N111923" s="1"/>
      <c r="O111923" s="1"/>
      <c r="P111923" s="1"/>
      <c r="Q111923" s="1"/>
      <c r="R111923" s="1"/>
      <c r="S111923" s="1"/>
      <c r="T111923" s="1"/>
    </row>
    <row r="111924" spans="2:20">
      <c r="B111924" s="27"/>
      <c r="C111924" s="1"/>
      <c r="D111924" s="1"/>
      <c r="E111924" s="1"/>
      <c r="F111924" s="1"/>
      <c r="G111924" s="1"/>
      <c r="H111924" s="1"/>
      <c r="I111924" s="1"/>
      <c r="J111924" s="1"/>
      <c r="K111924" s="1"/>
      <c r="L111924" s="1"/>
      <c r="M111924" s="1"/>
      <c r="N111924" s="1"/>
      <c r="O111924" s="1"/>
      <c r="P111924" s="1"/>
      <c r="Q111924" s="1"/>
      <c r="R111924" s="1"/>
      <c r="S111924" s="1"/>
      <c r="T111924" s="1"/>
    </row>
    <row r="111925" spans="2:20">
      <c r="B111925" s="27"/>
      <c r="C111925" s="1"/>
      <c r="D111925" s="1"/>
      <c r="E111925" s="1"/>
      <c r="F111925" s="1"/>
      <c r="G111925" s="1"/>
      <c r="H111925" s="1"/>
      <c r="I111925" s="1"/>
      <c r="J111925" s="1"/>
      <c r="K111925" s="1"/>
      <c r="L111925" s="1"/>
      <c r="M111925" s="1"/>
      <c r="N111925" s="1"/>
      <c r="O111925" s="1"/>
      <c r="P111925" s="1"/>
      <c r="Q111925" s="1"/>
      <c r="R111925" s="1"/>
      <c r="S111925" s="1"/>
      <c r="T111925" s="1"/>
    </row>
    <row r="111926" spans="2:20">
      <c r="B111926" s="27"/>
      <c r="C111926" s="1"/>
      <c r="D111926" s="1"/>
      <c r="E111926" s="1"/>
      <c r="F111926" s="1"/>
      <c r="G111926" s="1"/>
      <c r="H111926" s="1"/>
      <c r="I111926" s="1"/>
      <c r="J111926" s="1"/>
      <c r="K111926" s="1"/>
      <c r="L111926" s="1"/>
      <c r="M111926" s="1"/>
      <c r="N111926" s="1"/>
      <c r="O111926" s="1"/>
      <c r="P111926" s="1"/>
      <c r="Q111926" s="1"/>
      <c r="R111926" s="1"/>
      <c r="S111926" s="1"/>
      <c r="T111926" s="1"/>
    </row>
    <row r="111927" spans="2:20">
      <c r="B111927" s="27"/>
      <c r="C111927" s="1"/>
      <c r="D111927" s="1"/>
      <c r="E111927" s="1"/>
      <c r="F111927" s="1"/>
      <c r="G111927" s="1"/>
      <c r="H111927" s="1"/>
      <c r="I111927" s="1"/>
      <c r="J111927" s="1"/>
      <c r="K111927" s="1"/>
      <c r="L111927" s="1"/>
      <c r="M111927" s="1"/>
      <c r="N111927" s="1"/>
      <c r="O111927" s="1"/>
      <c r="P111927" s="1"/>
      <c r="Q111927" s="1"/>
      <c r="R111927" s="1"/>
      <c r="S111927" s="1"/>
      <c r="T111927" s="1"/>
    </row>
    <row r="111928" spans="2:20">
      <c r="B111928" s="27"/>
      <c r="C111928" s="1"/>
      <c r="D111928" s="1"/>
      <c r="E111928" s="1"/>
      <c r="F111928" s="1"/>
      <c r="G111928" s="1"/>
      <c r="H111928" s="1"/>
      <c r="I111928" s="1"/>
      <c r="J111928" s="1"/>
      <c r="K111928" s="1"/>
      <c r="L111928" s="1"/>
      <c r="M111928" s="1"/>
      <c r="N111928" s="1"/>
      <c r="O111928" s="1"/>
      <c r="P111928" s="1"/>
      <c r="Q111928" s="1"/>
      <c r="R111928" s="1"/>
      <c r="S111928" s="1"/>
      <c r="T111928" s="1"/>
    </row>
    <row r="111929" spans="2:20">
      <c r="B111929" s="27"/>
      <c r="C111929" s="1"/>
      <c r="D111929" s="1"/>
      <c r="E111929" s="1"/>
      <c r="F111929" s="1"/>
      <c r="G111929" s="1"/>
      <c r="H111929" s="1"/>
      <c r="I111929" s="1"/>
      <c r="J111929" s="1"/>
      <c r="K111929" s="1"/>
      <c r="L111929" s="1"/>
      <c r="M111929" s="1"/>
      <c r="N111929" s="1"/>
      <c r="O111929" s="1"/>
      <c r="P111929" s="1"/>
      <c r="Q111929" s="1"/>
      <c r="R111929" s="1"/>
      <c r="S111929" s="1"/>
      <c r="T111929" s="1"/>
    </row>
    <row r="111930" spans="2:20">
      <c r="B111930" s="27"/>
      <c r="C111930" s="1"/>
      <c r="D111930" s="1"/>
      <c r="E111930" s="1"/>
      <c r="F111930" s="1"/>
      <c r="G111930" s="1"/>
      <c r="H111930" s="1"/>
      <c r="I111930" s="1"/>
      <c r="J111930" s="1"/>
      <c r="K111930" s="1"/>
      <c r="L111930" s="1"/>
      <c r="M111930" s="1"/>
      <c r="N111930" s="1"/>
      <c r="O111930" s="1"/>
      <c r="P111930" s="1"/>
      <c r="Q111930" s="1"/>
      <c r="R111930" s="1"/>
      <c r="S111930" s="1"/>
      <c r="T111930" s="1"/>
    </row>
    <row r="111931" spans="2:20">
      <c r="B111931" s="27"/>
      <c r="C111931" s="1"/>
      <c r="D111931" s="1"/>
      <c r="E111931" s="1"/>
      <c r="F111931" s="1"/>
      <c r="G111931" s="1"/>
      <c r="H111931" s="1"/>
      <c r="I111931" s="1"/>
      <c r="J111931" s="1"/>
      <c r="K111931" s="1"/>
      <c r="L111931" s="1"/>
      <c r="M111931" s="1"/>
      <c r="N111931" s="1"/>
      <c r="O111931" s="1"/>
      <c r="P111931" s="1"/>
      <c r="Q111931" s="1"/>
      <c r="R111931" s="1"/>
      <c r="S111931" s="1"/>
      <c r="T111931" s="1"/>
    </row>
    <row r="111932" spans="2:20">
      <c r="B111932" s="27"/>
      <c r="C111932" s="1"/>
      <c r="D111932" s="1"/>
      <c r="E111932" s="1"/>
      <c r="F111932" s="1"/>
      <c r="G111932" s="1"/>
      <c r="H111932" s="1"/>
      <c r="I111932" s="1"/>
      <c r="J111932" s="1"/>
      <c r="K111932" s="1"/>
      <c r="L111932" s="1"/>
      <c r="M111932" s="1"/>
      <c r="N111932" s="1"/>
      <c r="O111932" s="1"/>
      <c r="P111932" s="1"/>
      <c r="Q111932" s="1"/>
      <c r="R111932" s="1"/>
      <c r="S111932" s="1"/>
      <c r="T111932" s="1"/>
    </row>
    <row r="111933" spans="2:20">
      <c r="B111933" s="27"/>
      <c r="C111933" s="1"/>
      <c r="D111933" s="1"/>
      <c r="E111933" s="1"/>
      <c r="F111933" s="1"/>
      <c r="G111933" s="1"/>
      <c r="H111933" s="1"/>
      <c r="I111933" s="1"/>
      <c r="J111933" s="1"/>
      <c r="K111933" s="1"/>
      <c r="L111933" s="1"/>
      <c r="M111933" s="1"/>
      <c r="N111933" s="1"/>
      <c r="O111933" s="1"/>
      <c r="P111933" s="1"/>
      <c r="Q111933" s="1"/>
      <c r="R111933" s="1"/>
      <c r="S111933" s="1"/>
      <c r="T111933" s="1"/>
    </row>
    <row r="111934" spans="2:20">
      <c r="B111934" s="27"/>
      <c r="C111934" s="1"/>
      <c r="D111934" s="1"/>
      <c r="E111934" s="1"/>
      <c r="F111934" s="1"/>
      <c r="G111934" s="1"/>
      <c r="H111934" s="1"/>
      <c r="I111934" s="1"/>
      <c r="J111934" s="1"/>
      <c r="K111934" s="1"/>
      <c r="L111934" s="1"/>
      <c r="M111934" s="1"/>
      <c r="N111934" s="1"/>
      <c r="O111934" s="1"/>
      <c r="P111934" s="1"/>
      <c r="Q111934" s="1"/>
      <c r="R111934" s="1"/>
      <c r="S111934" s="1"/>
      <c r="T111934" s="1"/>
    </row>
    <row r="111935" spans="2:20">
      <c r="B111935" s="27"/>
      <c r="C111935" s="1"/>
      <c r="D111935" s="1"/>
      <c r="E111935" s="1"/>
      <c r="F111935" s="1"/>
      <c r="G111935" s="1"/>
      <c r="H111935" s="1"/>
      <c r="I111935" s="1"/>
      <c r="J111935" s="1"/>
      <c r="K111935" s="1"/>
      <c r="L111935" s="1"/>
      <c r="M111935" s="1"/>
      <c r="N111935" s="1"/>
      <c r="O111935" s="1"/>
      <c r="P111935" s="1"/>
      <c r="Q111935" s="1"/>
      <c r="R111935" s="1"/>
      <c r="S111935" s="1"/>
      <c r="T111935" s="1"/>
    </row>
    <row r="111936" spans="2:20">
      <c r="B111936" s="27"/>
      <c r="C111936" s="1"/>
      <c r="D111936" s="1"/>
      <c r="E111936" s="1"/>
      <c r="F111936" s="1"/>
      <c r="G111936" s="1"/>
      <c r="H111936" s="1"/>
      <c r="I111936" s="1"/>
      <c r="J111936" s="1"/>
      <c r="K111936" s="1"/>
      <c r="L111936" s="1"/>
      <c r="M111936" s="1"/>
      <c r="N111936" s="1"/>
      <c r="O111936" s="1"/>
      <c r="P111936" s="1"/>
      <c r="Q111936" s="1"/>
      <c r="R111936" s="1"/>
      <c r="S111936" s="1"/>
      <c r="T111936" s="1"/>
    </row>
    <row r="111937" spans="2:20">
      <c r="B111937" s="27"/>
      <c r="C111937" s="1"/>
      <c r="D111937" s="1"/>
      <c r="E111937" s="1"/>
      <c r="F111937" s="1"/>
      <c r="G111937" s="1"/>
      <c r="H111937" s="1"/>
      <c r="I111937" s="1"/>
      <c r="J111937" s="1"/>
      <c r="K111937" s="1"/>
      <c r="L111937" s="1"/>
      <c r="M111937" s="1"/>
      <c r="N111937" s="1"/>
      <c r="O111937" s="1"/>
      <c r="P111937" s="1"/>
      <c r="Q111937" s="1"/>
      <c r="R111937" s="1"/>
      <c r="S111937" s="1"/>
      <c r="T111937" s="1"/>
    </row>
    <row r="111938" spans="2:20">
      <c r="B111938" s="27"/>
      <c r="C111938" s="1"/>
      <c r="D111938" s="1"/>
      <c r="E111938" s="1"/>
      <c r="F111938" s="1"/>
      <c r="G111938" s="1"/>
      <c r="H111938" s="1"/>
      <c r="I111938" s="1"/>
      <c r="J111938" s="1"/>
      <c r="K111938" s="1"/>
      <c r="L111938" s="1"/>
      <c r="M111938" s="1"/>
      <c r="N111938" s="1"/>
      <c r="O111938" s="1"/>
      <c r="P111938" s="1"/>
      <c r="Q111938" s="1"/>
      <c r="R111938" s="1"/>
      <c r="S111938" s="1"/>
      <c r="T111938" s="1"/>
    </row>
    <row r="111939" spans="2:20">
      <c r="B111939" s="27"/>
      <c r="C111939" s="1"/>
      <c r="D111939" s="1"/>
      <c r="E111939" s="1"/>
      <c r="F111939" s="1"/>
      <c r="G111939" s="1"/>
      <c r="H111939" s="1"/>
      <c r="I111939" s="1"/>
      <c r="J111939" s="1"/>
      <c r="K111939" s="1"/>
      <c r="L111939" s="1"/>
      <c r="M111939" s="1"/>
      <c r="N111939" s="1"/>
      <c r="O111939" s="1"/>
      <c r="P111939" s="1"/>
      <c r="Q111939" s="1"/>
      <c r="R111939" s="1"/>
      <c r="S111939" s="1"/>
      <c r="T111939" s="1"/>
    </row>
    <row r="111940" spans="2:20">
      <c r="B111940" s="27"/>
      <c r="C111940" s="1"/>
      <c r="D111940" s="1"/>
      <c r="E111940" s="1"/>
      <c r="F111940" s="1"/>
      <c r="G111940" s="1"/>
      <c r="H111940" s="1"/>
      <c r="I111940" s="1"/>
      <c r="J111940" s="1"/>
      <c r="K111940" s="1"/>
      <c r="L111940" s="1"/>
      <c r="M111940" s="1"/>
      <c r="N111940" s="1"/>
      <c r="O111940" s="1"/>
      <c r="P111940" s="1"/>
      <c r="Q111940" s="1"/>
      <c r="R111940" s="1"/>
      <c r="S111940" s="1"/>
      <c r="T111940" s="1"/>
    </row>
    <row r="111941" spans="2:20">
      <c r="B111941" s="27"/>
      <c r="C111941" s="1"/>
      <c r="D111941" s="1"/>
      <c r="E111941" s="1"/>
      <c r="F111941" s="1"/>
      <c r="G111941" s="1"/>
      <c r="H111941" s="1"/>
      <c r="I111941" s="1"/>
      <c r="J111941" s="1"/>
      <c r="K111941" s="1"/>
      <c r="L111941" s="1"/>
      <c r="M111941" s="1"/>
      <c r="N111941" s="1"/>
      <c r="O111941" s="1"/>
      <c r="P111941" s="1"/>
      <c r="Q111941" s="1"/>
      <c r="R111941" s="1"/>
      <c r="S111941" s="1"/>
      <c r="T111941" s="1"/>
    </row>
    <row r="111942" spans="2:20">
      <c r="B111942" s="27"/>
      <c r="C111942" s="1"/>
      <c r="D111942" s="1"/>
      <c r="E111942" s="1"/>
      <c r="F111942" s="1"/>
      <c r="G111942" s="1"/>
      <c r="H111942" s="1"/>
      <c r="I111942" s="1"/>
      <c r="J111942" s="1"/>
      <c r="K111942" s="1"/>
      <c r="L111942" s="1"/>
      <c r="M111942" s="1"/>
      <c r="N111942" s="1"/>
      <c r="O111942" s="1"/>
      <c r="P111942" s="1"/>
      <c r="Q111942" s="1"/>
      <c r="R111942" s="1"/>
      <c r="S111942" s="1"/>
      <c r="T111942" s="1"/>
    </row>
    <row r="111943" spans="2:20">
      <c r="B111943" s="27"/>
      <c r="C111943" s="1"/>
      <c r="D111943" s="1"/>
      <c r="E111943" s="1"/>
      <c r="F111943" s="1"/>
      <c r="G111943" s="1"/>
      <c r="H111943" s="1"/>
      <c r="I111943" s="1"/>
      <c r="J111943" s="1"/>
      <c r="K111943" s="1"/>
      <c r="L111943" s="1"/>
      <c r="M111943" s="1"/>
      <c r="N111943" s="1"/>
      <c r="O111943" s="1"/>
      <c r="P111943" s="1"/>
      <c r="Q111943" s="1"/>
      <c r="R111943" s="1"/>
      <c r="S111943" s="1"/>
      <c r="T111943" s="1"/>
    </row>
    <row r="111944" spans="2:20">
      <c r="B111944" s="27"/>
      <c r="C111944" s="1"/>
      <c r="D111944" s="1"/>
      <c r="E111944" s="1"/>
      <c r="F111944" s="1"/>
      <c r="G111944" s="1"/>
      <c r="H111944" s="1"/>
      <c r="I111944" s="1"/>
      <c r="J111944" s="1"/>
      <c r="K111944" s="1"/>
      <c r="L111944" s="1"/>
      <c r="M111944" s="1"/>
      <c r="N111944" s="1"/>
      <c r="O111944" s="1"/>
      <c r="P111944" s="1"/>
      <c r="Q111944" s="1"/>
      <c r="R111944" s="1"/>
      <c r="S111944" s="1"/>
      <c r="T111944" s="1"/>
    </row>
    <row r="111945" spans="2:20">
      <c r="B111945" s="27"/>
      <c r="C111945" s="1"/>
      <c r="D111945" s="1"/>
      <c r="E111945" s="1"/>
      <c r="F111945" s="1"/>
      <c r="G111945" s="1"/>
      <c r="H111945" s="1"/>
      <c r="I111945" s="1"/>
      <c r="J111945" s="1"/>
      <c r="K111945" s="1"/>
      <c r="L111945" s="1"/>
      <c r="M111945" s="1"/>
      <c r="N111945" s="1"/>
      <c r="O111945" s="1"/>
      <c r="P111945" s="1"/>
      <c r="Q111945" s="1"/>
      <c r="R111945" s="1"/>
      <c r="S111945" s="1"/>
      <c r="T111945" s="1"/>
    </row>
    <row r="111946" spans="2:20">
      <c r="B111946" s="27"/>
      <c r="C111946" s="1"/>
      <c r="D111946" s="1"/>
      <c r="E111946" s="1"/>
      <c r="F111946" s="1"/>
      <c r="G111946" s="1"/>
      <c r="H111946" s="1"/>
      <c r="I111946" s="1"/>
      <c r="J111946" s="1"/>
      <c r="K111946" s="1"/>
      <c r="L111946" s="1"/>
      <c r="M111946" s="1"/>
      <c r="N111946" s="1"/>
      <c r="O111946" s="1"/>
      <c r="P111946" s="1"/>
      <c r="Q111946" s="1"/>
      <c r="R111946" s="1"/>
      <c r="S111946" s="1"/>
      <c r="T111946" s="1"/>
    </row>
    <row r="111947" spans="2:20">
      <c r="B111947" s="27"/>
      <c r="C111947" s="1"/>
      <c r="D111947" s="1"/>
      <c r="E111947" s="1"/>
      <c r="F111947" s="1"/>
      <c r="G111947" s="1"/>
      <c r="H111947" s="1"/>
      <c r="I111947" s="1"/>
      <c r="J111947" s="1"/>
      <c r="K111947" s="1"/>
      <c r="L111947" s="1"/>
      <c r="M111947" s="1"/>
      <c r="N111947" s="1"/>
      <c r="O111947" s="1"/>
      <c r="P111947" s="1"/>
      <c r="Q111947" s="1"/>
      <c r="R111947" s="1"/>
      <c r="S111947" s="1"/>
      <c r="T111947" s="1"/>
    </row>
    <row r="111948" spans="2:20">
      <c r="B111948" s="27"/>
      <c r="C111948" s="1"/>
      <c r="D111948" s="1"/>
      <c r="E111948" s="1"/>
      <c r="F111948" s="1"/>
      <c r="G111948" s="1"/>
      <c r="H111948" s="1"/>
      <c r="I111948" s="1"/>
      <c r="J111948" s="1"/>
      <c r="K111948" s="1"/>
      <c r="L111948" s="1"/>
      <c r="M111948" s="1"/>
      <c r="N111948" s="1"/>
      <c r="O111948" s="1"/>
      <c r="P111948" s="1"/>
      <c r="Q111948" s="1"/>
      <c r="R111948" s="1"/>
      <c r="S111948" s="1"/>
      <c r="T111948" s="1"/>
    </row>
    <row r="111949" spans="2:20">
      <c r="B111949" s="27"/>
      <c r="C111949" s="1"/>
      <c r="D111949" s="1"/>
      <c r="E111949" s="1"/>
      <c r="F111949" s="1"/>
      <c r="G111949" s="1"/>
      <c r="H111949" s="1"/>
      <c r="I111949" s="1"/>
      <c r="J111949" s="1"/>
      <c r="K111949" s="1"/>
      <c r="L111949" s="1"/>
      <c r="M111949" s="1"/>
      <c r="N111949" s="1"/>
      <c r="O111949" s="1"/>
      <c r="P111949" s="1"/>
      <c r="Q111949" s="1"/>
      <c r="R111949" s="1"/>
      <c r="S111949" s="1"/>
      <c r="T111949" s="1"/>
    </row>
    <row r="111950" spans="2:20">
      <c r="B111950" s="27"/>
      <c r="C111950" s="1"/>
      <c r="D111950" s="1"/>
      <c r="E111950" s="1"/>
      <c r="F111950" s="1"/>
      <c r="G111950" s="1"/>
      <c r="H111950" s="1"/>
      <c r="I111950" s="1"/>
      <c r="J111950" s="1"/>
      <c r="K111950" s="1"/>
      <c r="L111950" s="1"/>
      <c r="M111950" s="1"/>
      <c r="N111950" s="1"/>
      <c r="O111950" s="1"/>
      <c r="P111950" s="1"/>
      <c r="Q111950" s="1"/>
      <c r="R111950" s="1"/>
      <c r="S111950" s="1"/>
      <c r="T111950" s="1"/>
    </row>
    <row r="111951" spans="2:20">
      <c r="B111951" s="27"/>
      <c r="C111951" s="1"/>
      <c r="D111951" s="1"/>
      <c r="E111951" s="1"/>
      <c r="F111951" s="1"/>
      <c r="G111951" s="1"/>
      <c r="H111951" s="1"/>
      <c r="I111951" s="1"/>
      <c r="J111951" s="1"/>
      <c r="K111951" s="1"/>
      <c r="L111951" s="1"/>
      <c r="M111951" s="1"/>
      <c r="N111951" s="1"/>
      <c r="O111951" s="1"/>
      <c r="P111951" s="1"/>
      <c r="Q111951" s="1"/>
      <c r="R111951" s="1"/>
      <c r="S111951" s="1"/>
      <c r="T111951" s="1"/>
    </row>
    <row r="111952" spans="2:20">
      <c r="B111952" s="27"/>
      <c r="C111952" s="1"/>
      <c r="D111952" s="1"/>
      <c r="E111952" s="1"/>
      <c r="F111952" s="1"/>
      <c r="G111952" s="1"/>
      <c r="H111952" s="1"/>
      <c r="I111952" s="1"/>
      <c r="J111952" s="1"/>
      <c r="K111952" s="1"/>
      <c r="L111952" s="1"/>
      <c r="M111952" s="1"/>
      <c r="N111952" s="1"/>
      <c r="O111952" s="1"/>
      <c r="P111952" s="1"/>
      <c r="Q111952" s="1"/>
      <c r="R111952" s="1"/>
      <c r="S111952" s="1"/>
      <c r="T111952" s="1"/>
    </row>
    <row r="111953" spans="2:20">
      <c r="B111953" s="27"/>
      <c r="C111953" s="1"/>
      <c r="D111953" s="1"/>
      <c r="E111953" s="1"/>
      <c r="F111953" s="1"/>
      <c r="G111953" s="1"/>
      <c r="H111953" s="1"/>
      <c r="I111953" s="1"/>
      <c r="J111953" s="1"/>
      <c r="K111953" s="1"/>
      <c r="L111953" s="1"/>
      <c r="M111953" s="1"/>
      <c r="N111953" s="1"/>
      <c r="O111953" s="1"/>
      <c r="P111953" s="1"/>
      <c r="Q111953" s="1"/>
      <c r="R111953" s="1"/>
      <c r="S111953" s="1"/>
      <c r="T111953" s="1"/>
    </row>
    <row r="111954" spans="2:20">
      <c r="B111954" s="27"/>
      <c r="C111954" s="1"/>
      <c r="D111954" s="1"/>
      <c r="E111954" s="1"/>
      <c r="F111954" s="1"/>
      <c r="G111954" s="1"/>
      <c r="H111954" s="1"/>
      <c r="I111954" s="1"/>
      <c r="J111954" s="1"/>
      <c r="K111954" s="1"/>
      <c r="L111954" s="1"/>
      <c r="M111954" s="1"/>
      <c r="N111954" s="1"/>
      <c r="O111954" s="1"/>
      <c r="P111954" s="1"/>
      <c r="Q111954" s="1"/>
      <c r="R111954" s="1"/>
      <c r="S111954" s="1"/>
      <c r="T111954" s="1"/>
    </row>
    <row r="111955" spans="2:20">
      <c r="B111955" s="27"/>
      <c r="C111955" s="1"/>
      <c r="D111955" s="1"/>
      <c r="E111955" s="1"/>
      <c r="F111955" s="1"/>
      <c r="G111955" s="1"/>
      <c r="H111955" s="1"/>
      <c r="I111955" s="1"/>
      <c r="J111955" s="1"/>
      <c r="K111955" s="1"/>
      <c r="L111955" s="1"/>
      <c r="M111955" s="1"/>
      <c r="N111955" s="1"/>
      <c r="O111955" s="1"/>
      <c r="P111955" s="1"/>
      <c r="Q111955" s="1"/>
      <c r="R111955" s="1"/>
      <c r="S111955" s="1"/>
      <c r="T111955" s="1"/>
    </row>
    <row r="111956" spans="2:20">
      <c r="B111956" s="27"/>
      <c r="C111956" s="1"/>
      <c r="D111956" s="1"/>
      <c r="E111956" s="1"/>
      <c r="F111956" s="1"/>
      <c r="G111956" s="1"/>
      <c r="H111956" s="1"/>
      <c r="I111956" s="1"/>
      <c r="J111956" s="1"/>
      <c r="K111956" s="1"/>
      <c r="L111956" s="1"/>
      <c r="M111956" s="1"/>
      <c r="N111956" s="1"/>
      <c r="O111956" s="1"/>
      <c r="P111956" s="1"/>
      <c r="Q111956" s="1"/>
      <c r="R111956" s="1"/>
      <c r="S111956" s="1"/>
      <c r="T111956" s="1"/>
    </row>
    <row r="111957" spans="2:20">
      <c r="B111957" s="27"/>
      <c r="C111957" s="1"/>
      <c r="D111957" s="1"/>
      <c r="E111957" s="1"/>
      <c r="F111957" s="1"/>
      <c r="G111957" s="1"/>
      <c r="H111957" s="1"/>
      <c r="I111957" s="1"/>
      <c r="J111957" s="1"/>
      <c r="K111957" s="1"/>
      <c r="L111957" s="1"/>
      <c r="M111957" s="1"/>
      <c r="N111957" s="1"/>
      <c r="O111957" s="1"/>
      <c r="P111957" s="1"/>
      <c r="Q111957" s="1"/>
      <c r="R111957" s="1"/>
      <c r="S111957" s="1"/>
      <c r="T111957" s="1"/>
    </row>
    <row r="111958" spans="2:20">
      <c r="B111958" s="27"/>
      <c r="C111958" s="1"/>
      <c r="D111958" s="1"/>
      <c r="E111958" s="1"/>
      <c r="F111958" s="1"/>
      <c r="G111958" s="1"/>
      <c r="H111958" s="1"/>
      <c r="I111958" s="1"/>
      <c r="J111958" s="1"/>
      <c r="K111958" s="1"/>
      <c r="L111958" s="1"/>
      <c r="M111958" s="1"/>
      <c r="N111958" s="1"/>
      <c r="O111958" s="1"/>
      <c r="P111958" s="1"/>
      <c r="Q111958" s="1"/>
      <c r="R111958" s="1"/>
      <c r="S111958" s="1"/>
      <c r="T111958" s="1"/>
    </row>
    <row r="111959" spans="2:20">
      <c r="B111959" s="27"/>
      <c r="C111959" s="1"/>
      <c r="D111959" s="1"/>
      <c r="E111959" s="1"/>
      <c r="F111959" s="1"/>
      <c r="G111959" s="1"/>
      <c r="H111959" s="1"/>
      <c r="I111959" s="1"/>
      <c r="J111959" s="1"/>
      <c r="K111959" s="1"/>
      <c r="L111959" s="1"/>
      <c r="M111959" s="1"/>
      <c r="N111959" s="1"/>
      <c r="O111959" s="1"/>
      <c r="P111959" s="1"/>
      <c r="Q111959" s="1"/>
      <c r="R111959" s="1"/>
      <c r="S111959" s="1"/>
      <c r="T111959" s="1"/>
    </row>
    <row r="111960" spans="2:20">
      <c r="B111960" s="27"/>
      <c r="C111960" s="1"/>
      <c r="D111960" s="1"/>
      <c r="E111960" s="1"/>
      <c r="F111960" s="1"/>
      <c r="G111960" s="1"/>
      <c r="H111960" s="1"/>
      <c r="I111960" s="1"/>
      <c r="J111960" s="1"/>
      <c r="K111960" s="1"/>
      <c r="L111960" s="1"/>
      <c r="M111960" s="1"/>
      <c r="N111960" s="1"/>
      <c r="O111960" s="1"/>
      <c r="P111960" s="1"/>
      <c r="Q111960" s="1"/>
      <c r="R111960" s="1"/>
      <c r="S111960" s="1"/>
      <c r="T111960" s="1"/>
    </row>
    <row r="111961" spans="2:20">
      <c r="B111961" s="27"/>
      <c r="C111961" s="1"/>
      <c r="D111961" s="1"/>
      <c r="E111961" s="1"/>
      <c r="F111961" s="1"/>
      <c r="G111961" s="1"/>
      <c r="H111961" s="1"/>
      <c r="I111961" s="1"/>
      <c r="J111961" s="1"/>
      <c r="K111961" s="1"/>
      <c r="L111961" s="1"/>
      <c r="M111961" s="1"/>
      <c r="N111961" s="1"/>
      <c r="O111961" s="1"/>
      <c r="P111961" s="1"/>
      <c r="Q111961" s="1"/>
      <c r="R111961" s="1"/>
      <c r="S111961" s="1"/>
      <c r="T111961" s="1"/>
    </row>
    <row r="111962" spans="2:20">
      <c r="B111962" s="27"/>
      <c r="C111962" s="1"/>
      <c r="D111962" s="1"/>
      <c r="E111962" s="1"/>
      <c r="F111962" s="1"/>
      <c r="G111962" s="1"/>
      <c r="H111962" s="1"/>
      <c r="I111962" s="1"/>
      <c r="J111962" s="1"/>
      <c r="K111962" s="1"/>
      <c r="L111962" s="1"/>
      <c r="M111962" s="1"/>
      <c r="N111962" s="1"/>
      <c r="O111962" s="1"/>
      <c r="P111962" s="1"/>
      <c r="Q111962" s="1"/>
      <c r="R111962" s="1"/>
      <c r="S111962" s="1"/>
      <c r="T111962" s="1"/>
    </row>
    <row r="111963" spans="2:20">
      <c r="B111963" s="27"/>
      <c r="C111963" s="1"/>
      <c r="D111963" s="1"/>
      <c r="E111963" s="1"/>
      <c r="F111963" s="1"/>
      <c r="G111963" s="1"/>
      <c r="H111963" s="1"/>
      <c r="I111963" s="1"/>
      <c r="J111963" s="1"/>
      <c r="K111963" s="1"/>
      <c r="L111963" s="1"/>
      <c r="M111963" s="1"/>
      <c r="N111963" s="1"/>
      <c r="O111963" s="1"/>
      <c r="P111963" s="1"/>
      <c r="Q111963" s="1"/>
      <c r="R111963" s="1"/>
      <c r="S111963" s="1"/>
      <c r="T111963" s="1"/>
    </row>
    <row r="111964" spans="2:20">
      <c r="B111964" s="27"/>
      <c r="C111964" s="1"/>
      <c r="D111964" s="1"/>
      <c r="E111964" s="1"/>
      <c r="F111964" s="1"/>
      <c r="G111964" s="1"/>
      <c r="H111964" s="1"/>
      <c r="I111964" s="1"/>
      <c r="J111964" s="1"/>
      <c r="K111964" s="1"/>
      <c r="L111964" s="1"/>
      <c r="M111964" s="1"/>
      <c r="N111964" s="1"/>
      <c r="O111964" s="1"/>
      <c r="P111964" s="1"/>
      <c r="Q111964" s="1"/>
      <c r="R111964" s="1"/>
      <c r="S111964" s="1"/>
      <c r="T111964" s="1"/>
    </row>
    <row r="111965" spans="2:20">
      <c r="B111965" s="27"/>
      <c r="C111965" s="1"/>
      <c r="D111965" s="1"/>
      <c r="E111965" s="1"/>
      <c r="F111965" s="1"/>
      <c r="G111965" s="1"/>
      <c r="H111965" s="1"/>
      <c r="I111965" s="1"/>
      <c r="J111965" s="1"/>
      <c r="K111965" s="1"/>
      <c r="L111965" s="1"/>
      <c r="M111965" s="1"/>
      <c r="N111965" s="1"/>
      <c r="O111965" s="1"/>
      <c r="P111965" s="1"/>
      <c r="Q111965" s="1"/>
      <c r="R111965" s="1"/>
      <c r="S111965" s="1"/>
      <c r="T111965" s="1"/>
    </row>
    <row r="111966" spans="2:20">
      <c r="B111966" s="27"/>
      <c r="C111966" s="1"/>
      <c r="D111966" s="1"/>
      <c r="E111966" s="1"/>
      <c r="F111966" s="1"/>
      <c r="G111966" s="1"/>
      <c r="H111966" s="1"/>
      <c r="I111966" s="1"/>
      <c r="J111966" s="1"/>
      <c r="K111966" s="1"/>
      <c r="L111966" s="1"/>
      <c r="M111966" s="1"/>
      <c r="N111966" s="1"/>
      <c r="O111966" s="1"/>
      <c r="P111966" s="1"/>
      <c r="Q111966" s="1"/>
      <c r="R111966" s="1"/>
      <c r="S111966" s="1"/>
      <c r="T111966" s="1"/>
    </row>
    <row r="111967" spans="2:20">
      <c r="B111967" s="27"/>
      <c r="C111967" s="1"/>
      <c r="D111967" s="1"/>
      <c r="E111967" s="1"/>
      <c r="F111967" s="1"/>
      <c r="G111967" s="1"/>
      <c r="H111967" s="1"/>
      <c r="I111967" s="1"/>
      <c r="J111967" s="1"/>
      <c r="K111967" s="1"/>
      <c r="L111967" s="1"/>
      <c r="M111967" s="1"/>
      <c r="N111967" s="1"/>
      <c r="O111967" s="1"/>
      <c r="P111967" s="1"/>
      <c r="Q111967" s="1"/>
      <c r="R111967" s="1"/>
      <c r="S111967" s="1"/>
      <c r="T111967" s="1"/>
    </row>
    <row r="111968" spans="2:20">
      <c r="B111968" s="27"/>
      <c r="C111968" s="1"/>
      <c r="D111968" s="1"/>
      <c r="E111968" s="1"/>
      <c r="F111968" s="1"/>
      <c r="G111968" s="1"/>
      <c r="H111968" s="1"/>
      <c r="I111968" s="1"/>
      <c r="J111968" s="1"/>
      <c r="K111968" s="1"/>
      <c r="L111968" s="1"/>
      <c r="M111968" s="1"/>
      <c r="N111968" s="1"/>
      <c r="O111968" s="1"/>
      <c r="P111968" s="1"/>
      <c r="Q111968" s="1"/>
      <c r="R111968" s="1"/>
      <c r="S111968" s="1"/>
      <c r="T111968" s="1"/>
    </row>
    <row r="111969" spans="2:20">
      <c r="B111969" s="27"/>
      <c r="C111969" s="1"/>
      <c r="D111969" s="1"/>
      <c r="E111969" s="1"/>
      <c r="F111969" s="1"/>
      <c r="G111969" s="1"/>
      <c r="H111969" s="1"/>
      <c r="I111969" s="1"/>
      <c r="J111969" s="1"/>
      <c r="K111969" s="1"/>
      <c r="L111969" s="1"/>
      <c r="M111969" s="1"/>
      <c r="N111969" s="1"/>
      <c r="O111969" s="1"/>
      <c r="P111969" s="1"/>
      <c r="Q111969" s="1"/>
      <c r="R111969" s="1"/>
      <c r="S111969" s="1"/>
      <c r="T111969" s="1"/>
    </row>
    <row r="111970" spans="2:20">
      <c r="B111970" s="27"/>
      <c r="C111970" s="1"/>
      <c r="D111970" s="1"/>
      <c r="E111970" s="1"/>
      <c r="F111970" s="1"/>
      <c r="G111970" s="1"/>
      <c r="H111970" s="1"/>
      <c r="I111970" s="1"/>
      <c r="J111970" s="1"/>
      <c r="K111970" s="1"/>
      <c r="L111970" s="1"/>
      <c r="M111970" s="1"/>
      <c r="N111970" s="1"/>
      <c r="O111970" s="1"/>
      <c r="P111970" s="1"/>
      <c r="Q111970" s="1"/>
      <c r="R111970" s="1"/>
      <c r="S111970" s="1"/>
      <c r="T111970" s="1"/>
    </row>
    <row r="111971" spans="2:20">
      <c r="B111971" s="27"/>
      <c r="C111971" s="1"/>
      <c r="D111971" s="1"/>
      <c r="E111971" s="1"/>
      <c r="F111971" s="1"/>
      <c r="G111971" s="1"/>
      <c r="H111971" s="1"/>
      <c r="I111971" s="1"/>
      <c r="J111971" s="1"/>
      <c r="K111971" s="1"/>
      <c r="L111971" s="1"/>
      <c r="M111971" s="1"/>
      <c r="N111971" s="1"/>
      <c r="O111971" s="1"/>
      <c r="P111971" s="1"/>
      <c r="Q111971" s="1"/>
      <c r="R111971" s="1"/>
      <c r="S111971" s="1"/>
      <c r="T111971" s="1"/>
    </row>
    <row r="111972" spans="2:20">
      <c r="B111972" s="27"/>
      <c r="C111972" s="1"/>
      <c r="D111972" s="1"/>
      <c r="E111972" s="1"/>
      <c r="F111972" s="1"/>
      <c r="G111972" s="1"/>
      <c r="H111972" s="1"/>
      <c r="I111972" s="1"/>
      <c r="J111972" s="1"/>
      <c r="K111972" s="1"/>
      <c r="L111972" s="1"/>
      <c r="M111972" s="1"/>
      <c r="N111972" s="1"/>
      <c r="O111972" s="1"/>
      <c r="P111972" s="1"/>
      <c r="Q111972" s="1"/>
      <c r="R111972" s="1"/>
      <c r="S111972" s="1"/>
      <c r="T111972" s="1"/>
    </row>
    <row r="111973" spans="2:20">
      <c r="B111973" s="27"/>
      <c r="C111973" s="1"/>
      <c r="D111973" s="1"/>
      <c r="E111973" s="1"/>
      <c r="F111973" s="1"/>
      <c r="G111973" s="1"/>
      <c r="H111973" s="1"/>
      <c r="I111973" s="1"/>
      <c r="J111973" s="1"/>
      <c r="K111973" s="1"/>
      <c r="L111973" s="1"/>
      <c r="M111973" s="1"/>
      <c r="N111973" s="1"/>
      <c r="O111973" s="1"/>
      <c r="P111973" s="1"/>
      <c r="Q111973" s="1"/>
      <c r="R111973" s="1"/>
      <c r="S111973" s="1"/>
      <c r="T111973" s="1"/>
    </row>
    <row r="111974" spans="2:20">
      <c r="B111974" s="27"/>
      <c r="C111974" s="1"/>
      <c r="D111974" s="1"/>
      <c r="E111974" s="1"/>
      <c r="F111974" s="1"/>
      <c r="G111974" s="1"/>
      <c r="H111974" s="1"/>
      <c r="I111974" s="1"/>
      <c r="J111974" s="1"/>
      <c r="K111974" s="1"/>
      <c r="L111974" s="1"/>
      <c r="M111974" s="1"/>
      <c r="N111974" s="1"/>
      <c r="O111974" s="1"/>
      <c r="P111974" s="1"/>
      <c r="Q111974" s="1"/>
      <c r="R111974" s="1"/>
      <c r="S111974" s="1"/>
      <c r="T111974" s="1"/>
    </row>
    <row r="111975" spans="2:20">
      <c r="B111975" s="27"/>
      <c r="C111975" s="1"/>
      <c r="D111975" s="1"/>
      <c r="E111975" s="1"/>
      <c r="F111975" s="1"/>
      <c r="G111975" s="1"/>
      <c r="H111975" s="1"/>
      <c r="I111975" s="1"/>
      <c r="J111975" s="1"/>
      <c r="K111975" s="1"/>
      <c r="L111975" s="1"/>
      <c r="M111975" s="1"/>
      <c r="N111975" s="1"/>
      <c r="O111975" s="1"/>
      <c r="P111975" s="1"/>
      <c r="Q111975" s="1"/>
      <c r="R111975" s="1"/>
      <c r="S111975" s="1"/>
      <c r="T111975" s="1"/>
    </row>
    <row r="111976" spans="2:20">
      <c r="B111976" s="27"/>
      <c r="C111976" s="1"/>
      <c r="D111976" s="1"/>
      <c r="E111976" s="1"/>
      <c r="F111976" s="1"/>
      <c r="G111976" s="1"/>
      <c r="H111976" s="1"/>
      <c r="I111976" s="1"/>
      <c r="J111976" s="1"/>
      <c r="K111976" s="1"/>
      <c r="L111976" s="1"/>
      <c r="M111976" s="1"/>
      <c r="N111976" s="1"/>
      <c r="O111976" s="1"/>
      <c r="P111976" s="1"/>
      <c r="Q111976" s="1"/>
      <c r="R111976" s="1"/>
      <c r="S111976" s="1"/>
      <c r="T111976" s="1"/>
    </row>
    <row r="111977" spans="2:20">
      <c r="B111977" s="27"/>
      <c r="C111977" s="1"/>
      <c r="D111977" s="1"/>
      <c r="E111977" s="1"/>
      <c r="F111977" s="1"/>
      <c r="G111977" s="1"/>
      <c r="H111977" s="1"/>
      <c r="I111977" s="1"/>
      <c r="J111977" s="1"/>
      <c r="K111977" s="1"/>
      <c r="L111977" s="1"/>
      <c r="M111977" s="1"/>
      <c r="N111977" s="1"/>
      <c r="O111977" s="1"/>
      <c r="P111977" s="1"/>
      <c r="Q111977" s="1"/>
      <c r="R111977" s="1"/>
      <c r="S111977" s="1"/>
      <c r="T111977" s="1"/>
    </row>
    <row r="111978" spans="2:20">
      <c r="B111978" s="27"/>
      <c r="C111978" s="1"/>
      <c r="D111978" s="1"/>
      <c r="E111978" s="1"/>
      <c r="F111978" s="1"/>
      <c r="G111978" s="1"/>
      <c r="H111978" s="1"/>
      <c r="I111978" s="1"/>
      <c r="J111978" s="1"/>
      <c r="K111978" s="1"/>
      <c r="L111978" s="1"/>
      <c r="M111978" s="1"/>
      <c r="N111978" s="1"/>
      <c r="O111978" s="1"/>
      <c r="P111978" s="1"/>
      <c r="Q111978" s="1"/>
      <c r="R111978" s="1"/>
      <c r="S111978" s="1"/>
      <c r="T111978" s="1"/>
    </row>
    <row r="111979" spans="2:20">
      <c r="B111979" s="27"/>
      <c r="C111979" s="1"/>
      <c r="D111979" s="1"/>
      <c r="E111979" s="1"/>
      <c r="F111979" s="1"/>
      <c r="G111979" s="1"/>
      <c r="H111979" s="1"/>
      <c r="I111979" s="1"/>
      <c r="J111979" s="1"/>
      <c r="K111979" s="1"/>
      <c r="L111979" s="1"/>
      <c r="M111979" s="1"/>
      <c r="N111979" s="1"/>
      <c r="O111979" s="1"/>
      <c r="P111979" s="1"/>
      <c r="Q111979" s="1"/>
      <c r="R111979" s="1"/>
      <c r="S111979" s="1"/>
      <c r="T111979" s="1"/>
    </row>
    <row r="111980" spans="2:20">
      <c r="B111980" s="27"/>
      <c r="C111980" s="1"/>
      <c r="D111980" s="1"/>
      <c r="E111980" s="1"/>
      <c r="F111980" s="1"/>
      <c r="G111980" s="1"/>
      <c r="H111980" s="1"/>
      <c r="I111980" s="1"/>
      <c r="J111980" s="1"/>
      <c r="K111980" s="1"/>
      <c r="L111980" s="1"/>
      <c r="M111980" s="1"/>
      <c r="N111980" s="1"/>
      <c r="O111980" s="1"/>
      <c r="P111980" s="1"/>
      <c r="Q111980" s="1"/>
      <c r="R111980" s="1"/>
      <c r="S111980" s="1"/>
      <c r="T111980" s="1"/>
    </row>
    <row r="111981" spans="2:20">
      <c r="B111981" s="27"/>
      <c r="C111981" s="1"/>
      <c r="D111981" s="1"/>
      <c r="E111981" s="1"/>
      <c r="F111981" s="1"/>
      <c r="G111981" s="1"/>
      <c r="H111981" s="1"/>
      <c r="I111981" s="1"/>
      <c r="J111981" s="1"/>
      <c r="K111981" s="1"/>
      <c r="L111981" s="1"/>
      <c r="M111981" s="1"/>
      <c r="N111981" s="1"/>
      <c r="O111981" s="1"/>
      <c r="P111981" s="1"/>
      <c r="Q111981" s="1"/>
      <c r="R111981" s="1"/>
      <c r="S111981" s="1"/>
      <c r="T111981" s="1"/>
    </row>
    <row r="111982" spans="2:20">
      <c r="B111982" s="27"/>
      <c r="C111982" s="1"/>
      <c r="D111982" s="1"/>
      <c r="E111982" s="1"/>
      <c r="F111982" s="1"/>
      <c r="G111982" s="1"/>
      <c r="H111982" s="1"/>
      <c r="I111982" s="1"/>
      <c r="J111982" s="1"/>
      <c r="K111982" s="1"/>
      <c r="L111982" s="1"/>
      <c r="M111982" s="1"/>
      <c r="N111982" s="1"/>
      <c r="O111982" s="1"/>
      <c r="P111982" s="1"/>
      <c r="Q111982" s="1"/>
      <c r="R111982" s="1"/>
      <c r="S111982" s="1"/>
      <c r="T111982" s="1"/>
    </row>
    <row r="111983" spans="2:20">
      <c r="B111983" s="27"/>
      <c r="C111983" s="1"/>
      <c r="D111983" s="1"/>
      <c r="E111983" s="1"/>
      <c r="F111983" s="1"/>
      <c r="G111983" s="1"/>
      <c r="H111983" s="1"/>
      <c r="I111983" s="1"/>
      <c r="J111983" s="1"/>
      <c r="K111983" s="1"/>
      <c r="L111983" s="1"/>
      <c r="M111983" s="1"/>
      <c r="N111983" s="1"/>
      <c r="O111983" s="1"/>
      <c r="P111983" s="1"/>
      <c r="Q111983" s="1"/>
      <c r="R111983" s="1"/>
      <c r="S111983" s="1"/>
      <c r="T111983" s="1"/>
    </row>
    <row r="111984" spans="2:20">
      <c r="B111984" s="27"/>
      <c r="C111984" s="1"/>
      <c r="D111984" s="1"/>
      <c r="E111984" s="1"/>
      <c r="F111984" s="1"/>
      <c r="G111984" s="1"/>
      <c r="H111984" s="1"/>
      <c r="I111984" s="1"/>
      <c r="J111984" s="1"/>
      <c r="K111984" s="1"/>
      <c r="L111984" s="1"/>
      <c r="M111984" s="1"/>
      <c r="N111984" s="1"/>
      <c r="O111984" s="1"/>
      <c r="P111984" s="1"/>
      <c r="Q111984" s="1"/>
      <c r="R111984" s="1"/>
      <c r="S111984" s="1"/>
      <c r="T111984" s="1"/>
    </row>
    <row r="111985" spans="2:20">
      <c r="B111985" s="27"/>
      <c r="C111985" s="1"/>
      <c r="D111985" s="1"/>
      <c r="E111985" s="1"/>
      <c r="F111985" s="1"/>
      <c r="G111985" s="1"/>
      <c r="H111985" s="1"/>
      <c r="I111985" s="1"/>
      <c r="J111985" s="1"/>
      <c r="K111985" s="1"/>
      <c r="L111985" s="1"/>
      <c r="M111985" s="1"/>
      <c r="N111985" s="1"/>
      <c r="O111985" s="1"/>
      <c r="P111985" s="1"/>
      <c r="Q111985" s="1"/>
      <c r="R111985" s="1"/>
      <c r="S111985" s="1"/>
      <c r="T111985" s="1"/>
    </row>
    <row r="111986" spans="2:20">
      <c r="B111986" s="27"/>
      <c r="C111986" s="1"/>
      <c r="D111986" s="1"/>
      <c r="E111986" s="1"/>
      <c r="F111986" s="1"/>
      <c r="G111986" s="1"/>
      <c r="H111986" s="1"/>
      <c r="I111986" s="1"/>
      <c r="J111986" s="1"/>
      <c r="K111986" s="1"/>
      <c r="L111986" s="1"/>
      <c r="M111986" s="1"/>
      <c r="N111986" s="1"/>
      <c r="O111986" s="1"/>
      <c r="P111986" s="1"/>
      <c r="Q111986" s="1"/>
      <c r="R111986" s="1"/>
      <c r="S111986" s="1"/>
      <c r="T111986" s="1"/>
    </row>
    <row r="111987" spans="2:20">
      <c r="B111987" s="27"/>
      <c r="C111987" s="1"/>
      <c r="D111987" s="1"/>
      <c r="E111987" s="1"/>
      <c r="F111987" s="1"/>
      <c r="G111987" s="1"/>
      <c r="H111987" s="1"/>
      <c r="I111987" s="1"/>
      <c r="J111987" s="1"/>
      <c r="K111987" s="1"/>
      <c r="L111987" s="1"/>
      <c r="M111987" s="1"/>
      <c r="N111987" s="1"/>
      <c r="O111987" s="1"/>
      <c r="P111987" s="1"/>
      <c r="Q111987" s="1"/>
      <c r="R111987" s="1"/>
      <c r="S111987" s="1"/>
      <c r="T111987" s="1"/>
    </row>
    <row r="111988" spans="2:20">
      <c r="B111988" s="27"/>
      <c r="C111988" s="1"/>
      <c r="D111988" s="1"/>
      <c r="E111988" s="1"/>
      <c r="F111988" s="1"/>
      <c r="G111988" s="1"/>
      <c r="H111988" s="1"/>
      <c r="I111988" s="1"/>
      <c r="J111988" s="1"/>
      <c r="K111988" s="1"/>
      <c r="L111988" s="1"/>
      <c r="M111988" s="1"/>
      <c r="N111988" s="1"/>
      <c r="O111988" s="1"/>
      <c r="P111988" s="1"/>
      <c r="Q111988" s="1"/>
      <c r="R111988" s="1"/>
      <c r="S111988" s="1"/>
      <c r="T111988" s="1"/>
    </row>
    <row r="111989" spans="2:20">
      <c r="B111989" s="27"/>
      <c r="C111989" s="1"/>
      <c r="D111989" s="1"/>
      <c r="E111989" s="1"/>
      <c r="F111989" s="1"/>
      <c r="G111989" s="1"/>
      <c r="H111989" s="1"/>
      <c r="I111989" s="1"/>
      <c r="J111989" s="1"/>
      <c r="K111989" s="1"/>
      <c r="L111989" s="1"/>
      <c r="M111989" s="1"/>
      <c r="N111989" s="1"/>
      <c r="O111989" s="1"/>
      <c r="P111989" s="1"/>
      <c r="Q111989" s="1"/>
      <c r="R111989" s="1"/>
      <c r="S111989" s="1"/>
      <c r="T111989" s="1"/>
    </row>
    <row r="111990" spans="2:20">
      <c r="B111990" s="27"/>
      <c r="C111990" s="1"/>
      <c r="D111990" s="1"/>
      <c r="E111990" s="1"/>
      <c r="F111990" s="1"/>
      <c r="G111990" s="1"/>
      <c r="H111990" s="1"/>
      <c r="I111990" s="1"/>
      <c r="J111990" s="1"/>
      <c r="K111990" s="1"/>
      <c r="L111990" s="1"/>
      <c r="M111990" s="1"/>
      <c r="N111990" s="1"/>
      <c r="O111990" s="1"/>
      <c r="P111990" s="1"/>
      <c r="Q111990" s="1"/>
      <c r="R111990" s="1"/>
      <c r="S111990" s="1"/>
      <c r="T111990" s="1"/>
    </row>
    <row r="111991" spans="2:20">
      <c r="B111991" s="27"/>
      <c r="C111991" s="1"/>
      <c r="D111991" s="1"/>
      <c r="E111991" s="1"/>
      <c r="F111991" s="1"/>
      <c r="G111991" s="1"/>
      <c r="H111991" s="1"/>
      <c r="I111991" s="1"/>
      <c r="J111991" s="1"/>
      <c r="K111991" s="1"/>
      <c r="L111991" s="1"/>
      <c r="M111991" s="1"/>
      <c r="N111991" s="1"/>
      <c r="O111991" s="1"/>
      <c r="P111991" s="1"/>
      <c r="Q111991" s="1"/>
      <c r="R111991" s="1"/>
      <c r="S111991" s="1"/>
      <c r="T111991" s="1"/>
    </row>
    <row r="111992" spans="2:20">
      <c r="B111992" s="27"/>
      <c r="C111992" s="1"/>
      <c r="D111992" s="1"/>
      <c r="E111992" s="1"/>
      <c r="F111992" s="1"/>
      <c r="G111992" s="1"/>
      <c r="H111992" s="1"/>
      <c r="I111992" s="1"/>
      <c r="J111992" s="1"/>
      <c r="K111992" s="1"/>
      <c r="L111992" s="1"/>
      <c r="M111992" s="1"/>
      <c r="N111992" s="1"/>
      <c r="O111992" s="1"/>
      <c r="P111992" s="1"/>
      <c r="Q111992" s="1"/>
      <c r="R111992" s="1"/>
      <c r="S111992" s="1"/>
      <c r="T111992" s="1"/>
    </row>
    <row r="111993" spans="2:20">
      <c r="B111993" s="27"/>
      <c r="C111993" s="1"/>
      <c r="D111993" s="1"/>
      <c r="E111993" s="1"/>
      <c r="F111993" s="1"/>
      <c r="G111993" s="1"/>
      <c r="H111993" s="1"/>
      <c r="I111993" s="1"/>
      <c r="J111993" s="1"/>
      <c r="K111993" s="1"/>
      <c r="L111993" s="1"/>
      <c r="M111993" s="1"/>
      <c r="N111993" s="1"/>
      <c r="O111993" s="1"/>
      <c r="P111993" s="1"/>
      <c r="Q111993" s="1"/>
      <c r="R111993" s="1"/>
      <c r="S111993" s="1"/>
      <c r="T111993" s="1"/>
    </row>
    <row r="111994" spans="2:20">
      <c r="B111994" s="27"/>
      <c r="C111994" s="1"/>
      <c r="D111994" s="1"/>
      <c r="E111994" s="1"/>
      <c r="F111994" s="1"/>
      <c r="G111994" s="1"/>
      <c r="H111994" s="1"/>
      <c r="I111994" s="1"/>
      <c r="J111994" s="1"/>
      <c r="K111994" s="1"/>
      <c r="L111994" s="1"/>
      <c r="M111994" s="1"/>
      <c r="N111994" s="1"/>
      <c r="O111994" s="1"/>
      <c r="P111994" s="1"/>
      <c r="Q111994" s="1"/>
      <c r="R111994" s="1"/>
      <c r="S111994" s="1"/>
      <c r="T111994" s="1"/>
    </row>
    <row r="111995" spans="2:20">
      <c r="B111995" s="27"/>
      <c r="C111995" s="1"/>
      <c r="D111995" s="1"/>
      <c r="E111995" s="1"/>
      <c r="F111995" s="1"/>
      <c r="G111995" s="1"/>
      <c r="H111995" s="1"/>
      <c r="I111995" s="1"/>
      <c r="J111995" s="1"/>
      <c r="K111995" s="1"/>
      <c r="L111995" s="1"/>
      <c r="M111995" s="1"/>
      <c r="N111995" s="1"/>
      <c r="O111995" s="1"/>
      <c r="P111995" s="1"/>
      <c r="Q111995" s="1"/>
      <c r="R111995" s="1"/>
      <c r="S111995" s="1"/>
      <c r="T111995" s="1"/>
    </row>
    <row r="111996" spans="2:20">
      <c r="B111996" s="27"/>
      <c r="C111996" s="1"/>
      <c r="D111996" s="1"/>
      <c r="E111996" s="1"/>
      <c r="F111996" s="1"/>
      <c r="G111996" s="1"/>
      <c r="H111996" s="1"/>
      <c r="I111996" s="1"/>
      <c r="J111996" s="1"/>
      <c r="K111996" s="1"/>
      <c r="L111996" s="1"/>
      <c r="M111996" s="1"/>
      <c r="N111996" s="1"/>
      <c r="O111996" s="1"/>
      <c r="P111996" s="1"/>
      <c r="Q111996" s="1"/>
      <c r="R111996" s="1"/>
      <c r="S111996" s="1"/>
      <c r="T111996" s="1"/>
    </row>
    <row r="111997" spans="2:20">
      <c r="B111997" s="27"/>
      <c r="C111997" s="1"/>
      <c r="D111997" s="1"/>
      <c r="E111997" s="1"/>
      <c r="F111997" s="1"/>
      <c r="G111997" s="1"/>
      <c r="H111997" s="1"/>
      <c r="I111997" s="1"/>
      <c r="J111997" s="1"/>
      <c r="K111997" s="1"/>
      <c r="L111997" s="1"/>
      <c r="M111997" s="1"/>
      <c r="N111997" s="1"/>
      <c r="O111997" s="1"/>
      <c r="P111997" s="1"/>
      <c r="Q111997" s="1"/>
      <c r="R111997" s="1"/>
      <c r="S111997" s="1"/>
      <c r="T111997" s="1"/>
    </row>
    <row r="111998" spans="2:20">
      <c r="B111998" s="27"/>
      <c r="C111998" s="1"/>
      <c r="D111998" s="1"/>
      <c r="E111998" s="1"/>
      <c r="F111998" s="1"/>
      <c r="G111998" s="1"/>
      <c r="H111998" s="1"/>
      <c r="I111998" s="1"/>
      <c r="J111998" s="1"/>
      <c r="K111998" s="1"/>
      <c r="L111998" s="1"/>
      <c r="M111998" s="1"/>
      <c r="N111998" s="1"/>
      <c r="O111998" s="1"/>
      <c r="P111998" s="1"/>
      <c r="Q111998" s="1"/>
      <c r="R111998" s="1"/>
      <c r="S111998" s="1"/>
      <c r="T111998" s="1"/>
    </row>
    <row r="111999" spans="2:20">
      <c r="B111999" s="27"/>
      <c r="C111999" s="1"/>
      <c r="D111999" s="1"/>
      <c r="E111999" s="1"/>
      <c r="F111999" s="1"/>
      <c r="G111999" s="1"/>
      <c r="H111999" s="1"/>
      <c r="I111999" s="1"/>
      <c r="J111999" s="1"/>
      <c r="K111999" s="1"/>
      <c r="L111999" s="1"/>
      <c r="M111999" s="1"/>
      <c r="N111999" s="1"/>
      <c r="O111999" s="1"/>
      <c r="P111999" s="1"/>
      <c r="Q111999" s="1"/>
      <c r="R111999" s="1"/>
      <c r="S111999" s="1"/>
      <c r="T111999" s="1"/>
    </row>
    <row r="112000" spans="2:20">
      <c r="B112000" s="27"/>
      <c r="C112000" s="1"/>
      <c r="D112000" s="1"/>
      <c r="E112000" s="1"/>
      <c r="F112000" s="1"/>
      <c r="G112000" s="1"/>
      <c r="H112000" s="1"/>
      <c r="I112000" s="1"/>
      <c r="J112000" s="1"/>
      <c r="K112000" s="1"/>
      <c r="L112000" s="1"/>
      <c r="M112000" s="1"/>
      <c r="N112000" s="1"/>
      <c r="O112000" s="1"/>
      <c r="P112000" s="1"/>
      <c r="Q112000" s="1"/>
      <c r="R112000" s="1"/>
      <c r="S112000" s="1"/>
      <c r="T112000" s="1"/>
    </row>
    <row r="112001" spans="2:20">
      <c r="B112001" s="27"/>
      <c r="C112001" s="1"/>
      <c r="D112001" s="1"/>
      <c r="E112001" s="1"/>
      <c r="F112001" s="1"/>
      <c r="G112001" s="1"/>
      <c r="H112001" s="1"/>
      <c r="I112001" s="1"/>
      <c r="J112001" s="1"/>
      <c r="K112001" s="1"/>
      <c r="L112001" s="1"/>
      <c r="M112001" s="1"/>
      <c r="N112001" s="1"/>
      <c r="O112001" s="1"/>
      <c r="P112001" s="1"/>
      <c r="Q112001" s="1"/>
      <c r="R112001" s="1"/>
      <c r="S112001" s="1"/>
      <c r="T112001" s="1"/>
    </row>
    <row r="112002" spans="2:20">
      <c r="B112002" s="27"/>
      <c r="C112002" s="1"/>
      <c r="D112002" s="1"/>
      <c r="E112002" s="1"/>
      <c r="F112002" s="1"/>
      <c r="G112002" s="1"/>
      <c r="H112002" s="1"/>
      <c r="I112002" s="1"/>
      <c r="J112002" s="1"/>
      <c r="K112002" s="1"/>
      <c r="L112002" s="1"/>
      <c r="M112002" s="1"/>
      <c r="N112002" s="1"/>
      <c r="O112002" s="1"/>
      <c r="P112002" s="1"/>
      <c r="Q112002" s="1"/>
      <c r="R112002" s="1"/>
      <c r="S112002" s="1"/>
      <c r="T112002" s="1"/>
    </row>
    <row r="112003" spans="2:20">
      <c r="B112003" s="27"/>
      <c r="C112003" s="1"/>
      <c r="D112003" s="1"/>
      <c r="E112003" s="1"/>
      <c r="F112003" s="1"/>
      <c r="G112003" s="1"/>
      <c r="H112003" s="1"/>
      <c r="I112003" s="1"/>
      <c r="J112003" s="1"/>
      <c r="K112003" s="1"/>
      <c r="L112003" s="1"/>
      <c r="M112003" s="1"/>
      <c r="N112003" s="1"/>
      <c r="O112003" s="1"/>
      <c r="P112003" s="1"/>
      <c r="Q112003" s="1"/>
      <c r="R112003" s="1"/>
      <c r="S112003" s="1"/>
      <c r="T112003" s="1"/>
    </row>
    <row r="112004" spans="2:20">
      <c r="B112004" s="27"/>
      <c r="C112004" s="1"/>
      <c r="D112004" s="1"/>
      <c r="E112004" s="1"/>
      <c r="F112004" s="1"/>
      <c r="G112004" s="1"/>
      <c r="H112004" s="1"/>
      <c r="I112004" s="1"/>
      <c r="J112004" s="1"/>
      <c r="K112004" s="1"/>
      <c r="L112004" s="1"/>
      <c r="M112004" s="1"/>
      <c r="N112004" s="1"/>
      <c r="O112004" s="1"/>
      <c r="P112004" s="1"/>
      <c r="Q112004" s="1"/>
      <c r="R112004" s="1"/>
      <c r="S112004" s="1"/>
      <c r="T112004" s="1"/>
    </row>
    <row r="112005" spans="2:20">
      <c r="B112005" s="27"/>
      <c r="C112005" s="1"/>
      <c r="D112005" s="1"/>
      <c r="E112005" s="1"/>
      <c r="F112005" s="1"/>
      <c r="G112005" s="1"/>
      <c r="H112005" s="1"/>
      <c r="I112005" s="1"/>
      <c r="J112005" s="1"/>
      <c r="K112005" s="1"/>
      <c r="L112005" s="1"/>
      <c r="M112005" s="1"/>
      <c r="N112005" s="1"/>
      <c r="O112005" s="1"/>
      <c r="P112005" s="1"/>
      <c r="Q112005" s="1"/>
      <c r="R112005" s="1"/>
      <c r="S112005" s="1"/>
      <c r="T112005" s="1"/>
    </row>
    <row r="112006" spans="2:20">
      <c r="B112006" s="27"/>
      <c r="C112006" s="1"/>
      <c r="D112006" s="1"/>
      <c r="E112006" s="1"/>
      <c r="F112006" s="1"/>
      <c r="G112006" s="1"/>
      <c r="H112006" s="1"/>
      <c r="I112006" s="1"/>
      <c r="J112006" s="1"/>
      <c r="K112006" s="1"/>
      <c r="L112006" s="1"/>
      <c r="M112006" s="1"/>
      <c r="N112006" s="1"/>
      <c r="O112006" s="1"/>
      <c r="P112006" s="1"/>
      <c r="Q112006" s="1"/>
      <c r="R112006" s="1"/>
      <c r="S112006" s="1"/>
      <c r="T112006" s="1"/>
    </row>
    <row r="112007" spans="2:20">
      <c r="B112007" s="27"/>
      <c r="C112007" s="1"/>
      <c r="D112007" s="1"/>
      <c r="E112007" s="1"/>
      <c r="F112007" s="1"/>
      <c r="G112007" s="1"/>
      <c r="H112007" s="1"/>
      <c r="I112007" s="1"/>
      <c r="J112007" s="1"/>
      <c r="K112007" s="1"/>
      <c r="L112007" s="1"/>
      <c r="M112007" s="1"/>
      <c r="N112007" s="1"/>
      <c r="O112007" s="1"/>
      <c r="P112007" s="1"/>
      <c r="Q112007" s="1"/>
      <c r="R112007" s="1"/>
      <c r="S112007" s="1"/>
      <c r="T112007" s="1"/>
    </row>
    <row r="112008" spans="2:20">
      <c r="B112008" s="27"/>
      <c r="C112008" s="1"/>
      <c r="D112008" s="1"/>
      <c r="E112008" s="1"/>
      <c r="F112008" s="1"/>
      <c r="G112008" s="1"/>
      <c r="H112008" s="1"/>
      <c r="I112008" s="1"/>
      <c r="J112008" s="1"/>
      <c r="K112008" s="1"/>
      <c r="L112008" s="1"/>
      <c r="M112008" s="1"/>
      <c r="N112008" s="1"/>
      <c r="O112008" s="1"/>
      <c r="P112008" s="1"/>
      <c r="Q112008" s="1"/>
      <c r="R112008" s="1"/>
      <c r="S112008" s="1"/>
      <c r="T112008" s="1"/>
    </row>
    <row r="112009" spans="2:20">
      <c r="B112009" s="27"/>
      <c r="C112009" s="1"/>
      <c r="D112009" s="1"/>
      <c r="E112009" s="1"/>
      <c r="F112009" s="1"/>
      <c r="G112009" s="1"/>
      <c r="H112009" s="1"/>
      <c r="I112009" s="1"/>
      <c r="J112009" s="1"/>
      <c r="K112009" s="1"/>
      <c r="L112009" s="1"/>
      <c r="M112009" s="1"/>
      <c r="N112009" s="1"/>
      <c r="O112009" s="1"/>
      <c r="P112009" s="1"/>
      <c r="Q112009" s="1"/>
      <c r="R112009" s="1"/>
      <c r="S112009" s="1"/>
      <c r="T112009" s="1"/>
    </row>
    <row r="112010" spans="2:20">
      <c r="B112010" s="27"/>
      <c r="C112010" s="1"/>
      <c r="D112010" s="1"/>
      <c r="E112010" s="1"/>
      <c r="F112010" s="1"/>
      <c r="G112010" s="1"/>
      <c r="H112010" s="1"/>
      <c r="I112010" s="1"/>
      <c r="J112010" s="1"/>
      <c r="K112010" s="1"/>
      <c r="L112010" s="1"/>
      <c r="M112010" s="1"/>
      <c r="N112010" s="1"/>
      <c r="O112010" s="1"/>
      <c r="P112010" s="1"/>
      <c r="Q112010" s="1"/>
      <c r="R112010" s="1"/>
      <c r="S112010" s="1"/>
      <c r="T112010" s="1"/>
    </row>
    <row r="112011" spans="2:20">
      <c r="B112011" s="27"/>
      <c r="C112011" s="1"/>
      <c r="D112011" s="1"/>
      <c r="E112011" s="1"/>
      <c r="F112011" s="1"/>
      <c r="G112011" s="1"/>
      <c r="H112011" s="1"/>
      <c r="I112011" s="1"/>
      <c r="J112011" s="1"/>
      <c r="K112011" s="1"/>
      <c r="L112011" s="1"/>
      <c r="M112011" s="1"/>
      <c r="N112011" s="1"/>
      <c r="O112011" s="1"/>
      <c r="P112011" s="1"/>
      <c r="Q112011" s="1"/>
      <c r="R112011" s="1"/>
      <c r="S112011" s="1"/>
      <c r="T112011" s="1"/>
    </row>
    <row r="112012" spans="2:20">
      <c r="B112012" s="27"/>
      <c r="C112012" s="1"/>
      <c r="D112012" s="1"/>
      <c r="E112012" s="1"/>
      <c r="F112012" s="1"/>
      <c r="G112012" s="1"/>
      <c r="H112012" s="1"/>
      <c r="I112012" s="1"/>
      <c r="J112012" s="1"/>
      <c r="K112012" s="1"/>
      <c r="L112012" s="1"/>
      <c r="M112012" s="1"/>
      <c r="N112012" s="1"/>
      <c r="O112012" s="1"/>
      <c r="P112012" s="1"/>
      <c r="Q112012" s="1"/>
      <c r="R112012" s="1"/>
      <c r="S112012" s="1"/>
      <c r="T112012" s="1"/>
    </row>
    <row r="112013" spans="2:20">
      <c r="B112013" s="27"/>
      <c r="C112013" s="1"/>
      <c r="D112013" s="1"/>
      <c r="E112013" s="1"/>
      <c r="F112013" s="1"/>
      <c r="G112013" s="1"/>
      <c r="H112013" s="1"/>
      <c r="I112013" s="1"/>
      <c r="J112013" s="1"/>
      <c r="K112013" s="1"/>
      <c r="L112013" s="1"/>
      <c r="M112013" s="1"/>
      <c r="N112013" s="1"/>
      <c r="O112013" s="1"/>
      <c r="P112013" s="1"/>
      <c r="Q112013" s="1"/>
      <c r="R112013" s="1"/>
      <c r="S112013" s="1"/>
      <c r="T112013" s="1"/>
    </row>
    <row r="112014" spans="2:20">
      <c r="B112014" s="27"/>
      <c r="C112014" s="1"/>
      <c r="D112014" s="1"/>
      <c r="E112014" s="1"/>
      <c r="F112014" s="1"/>
      <c r="G112014" s="1"/>
      <c r="H112014" s="1"/>
      <c r="I112014" s="1"/>
      <c r="J112014" s="1"/>
      <c r="K112014" s="1"/>
      <c r="L112014" s="1"/>
      <c r="M112014" s="1"/>
      <c r="N112014" s="1"/>
      <c r="O112014" s="1"/>
      <c r="P112014" s="1"/>
      <c r="Q112014" s="1"/>
      <c r="R112014" s="1"/>
      <c r="S112014" s="1"/>
      <c r="T112014" s="1"/>
    </row>
    <row r="112015" spans="2:20">
      <c r="B112015" s="27"/>
      <c r="C112015" s="1"/>
      <c r="D112015" s="1"/>
      <c r="E112015" s="1"/>
      <c r="F112015" s="1"/>
      <c r="G112015" s="1"/>
      <c r="H112015" s="1"/>
      <c r="I112015" s="1"/>
      <c r="J112015" s="1"/>
      <c r="K112015" s="1"/>
      <c r="L112015" s="1"/>
      <c r="M112015" s="1"/>
      <c r="N112015" s="1"/>
      <c r="O112015" s="1"/>
      <c r="P112015" s="1"/>
      <c r="Q112015" s="1"/>
      <c r="R112015" s="1"/>
      <c r="S112015" s="1"/>
      <c r="T112015" s="1"/>
    </row>
    <row r="112016" spans="2:20">
      <c r="B112016" s="27"/>
      <c r="C112016" s="1"/>
      <c r="D112016" s="1"/>
      <c r="E112016" s="1"/>
      <c r="F112016" s="1"/>
      <c r="G112016" s="1"/>
      <c r="H112016" s="1"/>
      <c r="I112016" s="1"/>
      <c r="J112016" s="1"/>
      <c r="K112016" s="1"/>
      <c r="L112016" s="1"/>
      <c r="M112016" s="1"/>
      <c r="N112016" s="1"/>
      <c r="O112016" s="1"/>
      <c r="P112016" s="1"/>
      <c r="Q112016" s="1"/>
      <c r="R112016" s="1"/>
      <c r="S112016" s="1"/>
      <c r="T112016" s="1"/>
    </row>
    <row r="112017" spans="2:20">
      <c r="B112017" s="27"/>
      <c r="C112017" s="1"/>
      <c r="D112017" s="1"/>
      <c r="E112017" s="1"/>
      <c r="F112017" s="1"/>
      <c r="G112017" s="1"/>
      <c r="H112017" s="1"/>
      <c r="I112017" s="1"/>
      <c r="J112017" s="1"/>
      <c r="K112017" s="1"/>
      <c r="L112017" s="1"/>
      <c r="M112017" s="1"/>
      <c r="N112017" s="1"/>
      <c r="O112017" s="1"/>
      <c r="P112017" s="1"/>
      <c r="Q112017" s="1"/>
      <c r="R112017" s="1"/>
      <c r="S112017" s="1"/>
      <c r="T112017" s="1"/>
    </row>
    <row r="112018" spans="2:20">
      <c r="B112018" s="27"/>
      <c r="C112018" s="1"/>
      <c r="D112018" s="1"/>
      <c r="E112018" s="1"/>
      <c r="F112018" s="1"/>
      <c r="G112018" s="1"/>
      <c r="H112018" s="1"/>
      <c r="I112018" s="1"/>
      <c r="J112018" s="1"/>
      <c r="K112018" s="1"/>
      <c r="L112018" s="1"/>
      <c r="M112018" s="1"/>
      <c r="N112018" s="1"/>
      <c r="O112018" s="1"/>
      <c r="P112018" s="1"/>
      <c r="Q112018" s="1"/>
      <c r="R112018" s="1"/>
      <c r="S112018" s="1"/>
      <c r="T112018" s="1"/>
    </row>
    <row r="112019" spans="2:20">
      <c r="B112019" s="27"/>
      <c r="C112019" s="1"/>
      <c r="D112019" s="1"/>
      <c r="E112019" s="1"/>
      <c r="F112019" s="1"/>
      <c r="G112019" s="1"/>
      <c r="H112019" s="1"/>
      <c r="I112019" s="1"/>
      <c r="J112019" s="1"/>
      <c r="K112019" s="1"/>
      <c r="L112019" s="1"/>
      <c r="M112019" s="1"/>
      <c r="N112019" s="1"/>
      <c r="O112019" s="1"/>
      <c r="P112019" s="1"/>
      <c r="Q112019" s="1"/>
      <c r="R112019" s="1"/>
      <c r="S112019" s="1"/>
      <c r="T112019" s="1"/>
    </row>
    <row r="112020" spans="2:20">
      <c r="B112020" s="27"/>
      <c r="C112020" s="1"/>
      <c r="D112020" s="1"/>
      <c r="E112020" s="1"/>
      <c r="F112020" s="1"/>
      <c r="G112020" s="1"/>
      <c r="H112020" s="1"/>
      <c r="I112020" s="1"/>
      <c r="J112020" s="1"/>
      <c r="K112020" s="1"/>
      <c r="L112020" s="1"/>
      <c r="M112020" s="1"/>
      <c r="N112020" s="1"/>
      <c r="O112020" s="1"/>
      <c r="P112020" s="1"/>
      <c r="Q112020" s="1"/>
      <c r="R112020" s="1"/>
      <c r="S112020" s="1"/>
      <c r="T112020" s="1"/>
    </row>
    <row r="112021" spans="2:20">
      <c r="B112021" s="27"/>
      <c r="C112021" s="1"/>
      <c r="D112021" s="1"/>
      <c r="E112021" s="1"/>
      <c r="F112021" s="1"/>
      <c r="G112021" s="1"/>
      <c r="H112021" s="1"/>
      <c r="I112021" s="1"/>
      <c r="J112021" s="1"/>
      <c r="K112021" s="1"/>
      <c r="L112021" s="1"/>
      <c r="M112021" s="1"/>
      <c r="N112021" s="1"/>
      <c r="O112021" s="1"/>
      <c r="P112021" s="1"/>
      <c r="Q112021" s="1"/>
      <c r="R112021" s="1"/>
      <c r="S112021" s="1"/>
      <c r="T112021" s="1"/>
    </row>
    <row r="112022" spans="2:20">
      <c r="B112022" s="27"/>
      <c r="C112022" s="1"/>
      <c r="D112022" s="1"/>
      <c r="E112022" s="1"/>
      <c r="F112022" s="1"/>
      <c r="G112022" s="1"/>
      <c r="H112022" s="1"/>
      <c r="I112022" s="1"/>
      <c r="J112022" s="1"/>
      <c r="K112022" s="1"/>
      <c r="L112022" s="1"/>
      <c r="M112022" s="1"/>
      <c r="N112022" s="1"/>
      <c r="O112022" s="1"/>
      <c r="P112022" s="1"/>
      <c r="Q112022" s="1"/>
      <c r="R112022" s="1"/>
      <c r="S112022" s="1"/>
      <c r="T112022" s="1"/>
    </row>
    <row r="112023" spans="2:20">
      <c r="B112023" s="27"/>
      <c r="C112023" s="1"/>
      <c r="D112023" s="1"/>
      <c r="E112023" s="1"/>
      <c r="F112023" s="1"/>
      <c r="G112023" s="1"/>
      <c r="H112023" s="1"/>
      <c r="I112023" s="1"/>
      <c r="J112023" s="1"/>
      <c r="K112023" s="1"/>
      <c r="L112023" s="1"/>
      <c r="M112023" s="1"/>
      <c r="N112023" s="1"/>
      <c r="O112023" s="1"/>
      <c r="P112023" s="1"/>
      <c r="Q112023" s="1"/>
      <c r="R112023" s="1"/>
      <c r="S112023" s="1"/>
      <c r="T112023" s="1"/>
    </row>
    <row r="112024" spans="2:20">
      <c r="B112024" s="27"/>
      <c r="C112024" s="1"/>
      <c r="D112024" s="1"/>
      <c r="E112024" s="1"/>
      <c r="F112024" s="1"/>
      <c r="G112024" s="1"/>
      <c r="H112024" s="1"/>
      <c r="I112024" s="1"/>
      <c r="J112024" s="1"/>
      <c r="K112024" s="1"/>
      <c r="L112024" s="1"/>
      <c r="M112024" s="1"/>
      <c r="N112024" s="1"/>
      <c r="O112024" s="1"/>
      <c r="P112024" s="1"/>
      <c r="Q112024" s="1"/>
      <c r="R112024" s="1"/>
      <c r="S112024" s="1"/>
      <c r="T112024" s="1"/>
    </row>
    <row r="112025" spans="2:20">
      <c r="B112025" s="27"/>
      <c r="C112025" s="1"/>
      <c r="D112025" s="1"/>
      <c r="E112025" s="1"/>
      <c r="F112025" s="1"/>
      <c r="G112025" s="1"/>
      <c r="H112025" s="1"/>
      <c r="I112025" s="1"/>
      <c r="J112025" s="1"/>
      <c r="K112025" s="1"/>
      <c r="L112025" s="1"/>
      <c r="M112025" s="1"/>
      <c r="N112025" s="1"/>
      <c r="O112025" s="1"/>
      <c r="P112025" s="1"/>
      <c r="Q112025" s="1"/>
      <c r="R112025" s="1"/>
      <c r="S112025" s="1"/>
      <c r="T112025" s="1"/>
    </row>
    <row r="112026" spans="2:20">
      <c r="B112026" s="27"/>
      <c r="C112026" s="1"/>
      <c r="D112026" s="1"/>
      <c r="E112026" s="1"/>
      <c r="F112026" s="1"/>
      <c r="G112026" s="1"/>
      <c r="H112026" s="1"/>
      <c r="I112026" s="1"/>
      <c r="J112026" s="1"/>
      <c r="K112026" s="1"/>
      <c r="L112026" s="1"/>
      <c r="M112026" s="1"/>
      <c r="N112026" s="1"/>
      <c r="O112026" s="1"/>
      <c r="P112026" s="1"/>
      <c r="Q112026" s="1"/>
      <c r="R112026" s="1"/>
      <c r="S112026" s="1"/>
      <c r="T112026" s="1"/>
    </row>
    <row r="112027" spans="2:20">
      <c r="B112027" s="27"/>
      <c r="C112027" s="1"/>
      <c r="D112027" s="1"/>
      <c r="E112027" s="1"/>
      <c r="F112027" s="1"/>
      <c r="G112027" s="1"/>
      <c r="H112027" s="1"/>
      <c r="I112027" s="1"/>
      <c r="J112027" s="1"/>
      <c r="K112027" s="1"/>
      <c r="L112027" s="1"/>
      <c r="M112027" s="1"/>
      <c r="N112027" s="1"/>
      <c r="O112027" s="1"/>
      <c r="P112027" s="1"/>
      <c r="Q112027" s="1"/>
      <c r="R112027" s="1"/>
      <c r="S112027" s="1"/>
      <c r="T112027" s="1"/>
    </row>
    <row r="112028" spans="2:20">
      <c r="B112028" s="27"/>
      <c r="C112028" s="1"/>
      <c r="D112028" s="1"/>
      <c r="E112028" s="1"/>
      <c r="F112028" s="1"/>
      <c r="G112028" s="1"/>
      <c r="H112028" s="1"/>
      <c r="I112028" s="1"/>
      <c r="J112028" s="1"/>
      <c r="K112028" s="1"/>
      <c r="L112028" s="1"/>
      <c r="M112028" s="1"/>
      <c r="N112028" s="1"/>
      <c r="O112028" s="1"/>
      <c r="P112028" s="1"/>
      <c r="Q112028" s="1"/>
      <c r="R112028" s="1"/>
      <c r="S112028" s="1"/>
      <c r="T112028" s="1"/>
    </row>
    <row r="112029" spans="2:20">
      <c r="B112029" s="27"/>
      <c r="C112029" s="1"/>
      <c r="D112029" s="1"/>
      <c r="E112029" s="1"/>
      <c r="F112029" s="1"/>
      <c r="G112029" s="1"/>
      <c r="H112029" s="1"/>
      <c r="I112029" s="1"/>
      <c r="J112029" s="1"/>
      <c r="K112029" s="1"/>
      <c r="L112029" s="1"/>
      <c r="M112029" s="1"/>
      <c r="N112029" s="1"/>
      <c r="O112029" s="1"/>
      <c r="P112029" s="1"/>
      <c r="Q112029" s="1"/>
      <c r="R112029" s="1"/>
      <c r="S112029" s="1"/>
      <c r="T112029" s="1"/>
    </row>
    <row r="112030" spans="2:20">
      <c r="B112030" s="27"/>
      <c r="C112030" s="1"/>
      <c r="D112030" s="1"/>
      <c r="E112030" s="1"/>
      <c r="F112030" s="1"/>
      <c r="G112030" s="1"/>
      <c r="H112030" s="1"/>
      <c r="I112030" s="1"/>
      <c r="J112030" s="1"/>
      <c r="K112030" s="1"/>
      <c r="L112030" s="1"/>
      <c r="M112030" s="1"/>
      <c r="N112030" s="1"/>
      <c r="O112030" s="1"/>
      <c r="P112030" s="1"/>
      <c r="Q112030" s="1"/>
      <c r="R112030" s="1"/>
      <c r="S112030" s="1"/>
      <c r="T112030" s="1"/>
    </row>
    <row r="112031" spans="2:20">
      <c r="B112031" s="27"/>
      <c r="C112031" s="1"/>
      <c r="D112031" s="1"/>
      <c r="E112031" s="1"/>
      <c r="F112031" s="1"/>
      <c r="G112031" s="1"/>
      <c r="H112031" s="1"/>
      <c r="I112031" s="1"/>
      <c r="J112031" s="1"/>
      <c r="K112031" s="1"/>
      <c r="L112031" s="1"/>
      <c r="M112031" s="1"/>
      <c r="N112031" s="1"/>
      <c r="O112031" s="1"/>
      <c r="P112031" s="1"/>
      <c r="Q112031" s="1"/>
      <c r="R112031" s="1"/>
      <c r="S112031" s="1"/>
      <c r="T112031" s="1"/>
    </row>
    <row r="112032" spans="2:20">
      <c r="B112032" s="27"/>
      <c r="C112032" s="1"/>
      <c r="D112032" s="1"/>
      <c r="E112032" s="1"/>
      <c r="F112032" s="1"/>
      <c r="G112032" s="1"/>
      <c r="H112032" s="1"/>
      <c r="I112032" s="1"/>
      <c r="J112032" s="1"/>
      <c r="K112032" s="1"/>
      <c r="L112032" s="1"/>
      <c r="M112032" s="1"/>
      <c r="N112032" s="1"/>
      <c r="O112032" s="1"/>
      <c r="P112032" s="1"/>
      <c r="Q112032" s="1"/>
      <c r="R112032" s="1"/>
      <c r="S112032" s="1"/>
      <c r="T112032" s="1"/>
    </row>
    <row r="112033" spans="2:20">
      <c r="B112033" s="27"/>
      <c r="C112033" s="1"/>
      <c r="D112033" s="1"/>
      <c r="E112033" s="1"/>
      <c r="F112033" s="1"/>
      <c r="G112033" s="1"/>
      <c r="H112033" s="1"/>
      <c r="I112033" s="1"/>
      <c r="J112033" s="1"/>
      <c r="K112033" s="1"/>
      <c r="L112033" s="1"/>
      <c r="M112033" s="1"/>
      <c r="N112033" s="1"/>
      <c r="O112033" s="1"/>
      <c r="P112033" s="1"/>
      <c r="Q112033" s="1"/>
      <c r="R112033" s="1"/>
      <c r="S112033" s="1"/>
      <c r="T112033" s="1"/>
    </row>
    <row r="112034" spans="2:20">
      <c r="B112034" s="27"/>
      <c r="C112034" s="1"/>
      <c r="D112034" s="1"/>
      <c r="E112034" s="1"/>
      <c r="F112034" s="1"/>
      <c r="G112034" s="1"/>
      <c r="H112034" s="1"/>
      <c r="I112034" s="1"/>
      <c r="J112034" s="1"/>
      <c r="K112034" s="1"/>
      <c r="L112034" s="1"/>
      <c r="M112034" s="1"/>
      <c r="N112034" s="1"/>
      <c r="O112034" s="1"/>
      <c r="P112034" s="1"/>
      <c r="Q112034" s="1"/>
      <c r="R112034" s="1"/>
      <c r="S112034" s="1"/>
      <c r="T112034" s="1"/>
    </row>
    <row r="112035" spans="2:20">
      <c r="B112035" s="27"/>
      <c r="C112035" s="1"/>
      <c r="D112035" s="1"/>
      <c r="E112035" s="1"/>
      <c r="F112035" s="1"/>
      <c r="G112035" s="1"/>
      <c r="H112035" s="1"/>
      <c r="I112035" s="1"/>
      <c r="J112035" s="1"/>
      <c r="K112035" s="1"/>
      <c r="L112035" s="1"/>
      <c r="M112035" s="1"/>
      <c r="N112035" s="1"/>
      <c r="O112035" s="1"/>
      <c r="P112035" s="1"/>
      <c r="Q112035" s="1"/>
      <c r="R112035" s="1"/>
      <c r="S112035" s="1"/>
      <c r="T112035" s="1"/>
    </row>
    <row r="112036" spans="2:20">
      <c r="B112036" s="27"/>
      <c r="C112036" s="1"/>
      <c r="D112036" s="1"/>
      <c r="E112036" s="1"/>
      <c r="F112036" s="1"/>
      <c r="G112036" s="1"/>
      <c r="H112036" s="1"/>
      <c r="I112036" s="1"/>
      <c r="J112036" s="1"/>
      <c r="K112036" s="1"/>
      <c r="L112036" s="1"/>
      <c r="M112036" s="1"/>
      <c r="N112036" s="1"/>
      <c r="O112036" s="1"/>
      <c r="P112036" s="1"/>
      <c r="Q112036" s="1"/>
      <c r="R112036" s="1"/>
      <c r="S112036" s="1"/>
      <c r="T112036" s="1"/>
    </row>
    <row r="112037" spans="2:20">
      <c r="B112037" s="27"/>
      <c r="C112037" s="1"/>
      <c r="D112037" s="1"/>
      <c r="E112037" s="1"/>
      <c r="F112037" s="1"/>
      <c r="G112037" s="1"/>
      <c r="H112037" s="1"/>
      <c r="I112037" s="1"/>
      <c r="J112037" s="1"/>
      <c r="K112037" s="1"/>
      <c r="L112037" s="1"/>
      <c r="M112037" s="1"/>
      <c r="N112037" s="1"/>
      <c r="O112037" s="1"/>
      <c r="P112037" s="1"/>
      <c r="Q112037" s="1"/>
      <c r="R112037" s="1"/>
      <c r="S112037" s="1"/>
      <c r="T112037" s="1"/>
    </row>
    <row r="112038" spans="2:20">
      <c r="B112038" s="27"/>
      <c r="C112038" s="1"/>
      <c r="D112038" s="1"/>
      <c r="E112038" s="1"/>
      <c r="F112038" s="1"/>
      <c r="G112038" s="1"/>
      <c r="H112038" s="1"/>
      <c r="I112038" s="1"/>
      <c r="J112038" s="1"/>
      <c r="K112038" s="1"/>
      <c r="L112038" s="1"/>
      <c r="M112038" s="1"/>
      <c r="N112038" s="1"/>
      <c r="O112038" s="1"/>
      <c r="P112038" s="1"/>
      <c r="Q112038" s="1"/>
      <c r="R112038" s="1"/>
      <c r="S112038" s="1"/>
      <c r="T112038" s="1"/>
    </row>
    <row r="112039" spans="2:20">
      <c r="B112039" s="27"/>
      <c r="C112039" s="1"/>
      <c r="D112039" s="1"/>
      <c r="E112039" s="1"/>
      <c r="F112039" s="1"/>
      <c r="G112039" s="1"/>
      <c r="H112039" s="1"/>
      <c r="I112039" s="1"/>
      <c r="J112039" s="1"/>
      <c r="K112039" s="1"/>
      <c r="L112039" s="1"/>
      <c r="M112039" s="1"/>
      <c r="N112039" s="1"/>
      <c r="O112039" s="1"/>
      <c r="P112039" s="1"/>
      <c r="Q112039" s="1"/>
      <c r="R112039" s="1"/>
      <c r="S112039" s="1"/>
      <c r="T112039" s="1"/>
    </row>
    <row r="112040" spans="2:20">
      <c r="B112040" s="27"/>
      <c r="C112040" s="1"/>
      <c r="D112040" s="1"/>
      <c r="E112040" s="1"/>
      <c r="F112040" s="1"/>
      <c r="G112040" s="1"/>
      <c r="H112040" s="1"/>
      <c r="I112040" s="1"/>
      <c r="J112040" s="1"/>
      <c r="K112040" s="1"/>
      <c r="L112040" s="1"/>
      <c r="M112040" s="1"/>
      <c r="N112040" s="1"/>
      <c r="O112040" s="1"/>
      <c r="P112040" s="1"/>
      <c r="Q112040" s="1"/>
      <c r="R112040" s="1"/>
      <c r="S112040" s="1"/>
      <c r="T112040" s="1"/>
    </row>
    <row r="112041" spans="2:20">
      <c r="B112041" s="27"/>
      <c r="C112041" s="1"/>
      <c r="D112041" s="1"/>
      <c r="E112041" s="1"/>
      <c r="F112041" s="1"/>
      <c r="G112041" s="1"/>
      <c r="H112041" s="1"/>
      <c r="I112041" s="1"/>
      <c r="J112041" s="1"/>
      <c r="K112041" s="1"/>
      <c r="L112041" s="1"/>
      <c r="M112041" s="1"/>
      <c r="N112041" s="1"/>
      <c r="O112041" s="1"/>
      <c r="P112041" s="1"/>
      <c r="Q112041" s="1"/>
      <c r="R112041" s="1"/>
      <c r="S112041" s="1"/>
      <c r="T112041" s="1"/>
    </row>
    <row r="112042" spans="2:20">
      <c r="B112042" s="27"/>
      <c r="C112042" s="1"/>
      <c r="D112042" s="1"/>
      <c r="E112042" s="1"/>
      <c r="F112042" s="1"/>
      <c r="G112042" s="1"/>
      <c r="H112042" s="1"/>
      <c r="I112042" s="1"/>
      <c r="J112042" s="1"/>
      <c r="K112042" s="1"/>
      <c r="L112042" s="1"/>
      <c r="M112042" s="1"/>
      <c r="N112042" s="1"/>
      <c r="O112042" s="1"/>
      <c r="P112042" s="1"/>
      <c r="Q112042" s="1"/>
      <c r="R112042" s="1"/>
      <c r="S112042" s="1"/>
      <c r="T112042" s="1"/>
    </row>
    <row r="112043" spans="2:20">
      <c r="B112043" s="27"/>
      <c r="C112043" s="1"/>
      <c r="D112043" s="1"/>
      <c r="E112043" s="1"/>
      <c r="F112043" s="1"/>
      <c r="G112043" s="1"/>
      <c r="H112043" s="1"/>
      <c r="I112043" s="1"/>
      <c r="J112043" s="1"/>
      <c r="K112043" s="1"/>
      <c r="L112043" s="1"/>
      <c r="M112043" s="1"/>
      <c r="N112043" s="1"/>
      <c r="O112043" s="1"/>
      <c r="P112043" s="1"/>
      <c r="Q112043" s="1"/>
      <c r="R112043" s="1"/>
      <c r="S112043" s="1"/>
      <c r="T112043" s="1"/>
    </row>
    <row r="112044" spans="2:20">
      <c r="B112044" s="27"/>
      <c r="C112044" s="1"/>
      <c r="D112044" s="1"/>
      <c r="E112044" s="1"/>
      <c r="F112044" s="1"/>
      <c r="G112044" s="1"/>
      <c r="H112044" s="1"/>
      <c r="I112044" s="1"/>
      <c r="J112044" s="1"/>
      <c r="K112044" s="1"/>
      <c r="L112044" s="1"/>
      <c r="M112044" s="1"/>
      <c r="N112044" s="1"/>
      <c r="O112044" s="1"/>
      <c r="P112044" s="1"/>
      <c r="Q112044" s="1"/>
      <c r="R112044" s="1"/>
      <c r="S112044" s="1"/>
      <c r="T112044" s="1"/>
    </row>
    <row r="112045" spans="2:20">
      <c r="B112045" s="27"/>
      <c r="C112045" s="1"/>
      <c r="D112045" s="1"/>
      <c r="E112045" s="1"/>
      <c r="F112045" s="1"/>
      <c r="G112045" s="1"/>
      <c r="H112045" s="1"/>
      <c r="I112045" s="1"/>
      <c r="J112045" s="1"/>
      <c r="K112045" s="1"/>
      <c r="L112045" s="1"/>
      <c r="M112045" s="1"/>
      <c r="N112045" s="1"/>
      <c r="O112045" s="1"/>
      <c r="P112045" s="1"/>
      <c r="Q112045" s="1"/>
      <c r="R112045" s="1"/>
      <c r="S112045" s="1"/>
      <c r="T112045" s="1"/>
    </row>
    <row r="112046" spans="2:20">
      <c r="B112046" s="27"/>
      <c r="C112046" s="1"/>
      <c r="D112046" s="1"/>
      <c r="E112046" s="1"/>
      <c r="F112046" s="1"/>
      <c r="G112046" s="1"/>
      <c r="H112046" s="1"/>
      <c r="I112046" s="1"/>
      <c r="J112046" s="1"/>
      <c r="K112046" s="1"/>
      <c r="L112046" s="1"/>
      <c r="M112046" s="1"/>
      <c r="N112046" s="1"/>
      <c r="O112046" s="1"/>
      <c r="P112046" s="1"/>
      <c r="Q112046" s="1"/>
      <c r="R112046" s="1"/>
      <c r="S112046" s="1"/>
      <c r="T112046" s="1"/>
    </row>
    <row r="112047" spans="2:20">
      <c r="B112047" s="27"/>
      <c r="C112047" s="1"/>
      <c r="D112047" s="1"/>
      <c r="E112047" s="1"/>
      <c r="F112047" s="1"/>
      <c r="G112047" s="1"/>
      <c r="H112047" s="1"/>
      <c r="I112047" s="1"/>
      <c r="J112047" s="1"/>
      <c r="K112047" s="1"/>
      <c r="L112047" s="1"/>
      <c r="M112047" s="1"/>
      <c r="N112047" s="1"/>
      <c r="O112047" s="1"/>
      <c r="P112047" s="1"/>
      <c r="Q112047" s="1"/>
      <c r="R112047" s="1"/>
      <c r="S112047" s="1"/>
      <c r="T112047" s="1"/>
    </row>
    <row r="112048" spans="2:20">
      <c r="B112048" s="27"/>
      <c r="C112048" s="1"/>
      <c r="D112048" s="1"/>
      <c r="E112048" s="1"/>
      <c r="F112048" s="1"/>
      <c r="G112048" s="1"/>
      <c r="H112048" s="1"/>
      <c r="I112048" s="1"/>
      <c r="J112048" s="1"/>
      <c r="K112048" s="1"/>
      <c r="L112048" s="1"/>
      <c r="M112048" s="1"/>
      <c r="N112048" s="1"/>
      <c r="O112048" s="1"/>
      <c r="P112048" s="1"/>
      <c r="Q112048" s="1"/>
      <c r="R112048" s="1"/>
      <c r="S112048" s="1"/>
      <c r="T112048" s="1"/>
    </row>
    <row r="112049" spans="2:20">
      <c r="B112049" s="27"/>
      <c r="C112049" s="1"/>
      <c r="D112049" s="1"/>
      <c r="E112049" s="1"/>
      <c r="F112049" s="1"/>
      <c r="G112049" s="1"/>
      <c r="H112049" s="1"/>
      <c r="I112049" s="1"/>
      <c r="J112049" s="1"/>
      <c r="K112049" s="1"/>
      <c r="L112049" s="1"/>
      <c r="M112049" s="1"/>
      <c r="N112049" s="1"/>
      <c r="O112049" s="1"/>
      <c r="P112049" s="1"/>
      <c r="Q112049" s="1"/>
      <c r="R112049" s="1"/>
      <c r="S112049" s="1"/>
      <c r="T112049" s="1"/>
    </row>
    <row r="112050" spans="2:20">
      <c r="B112050" s="27"/>
      <c r="C112050" s="1"/>
      <c r="D112050" s="1"/>
      <c r="E112050" s="1"/>
      <c r="F112050" s="1"/>
      <c r="G112050" s="1"/>
      <c r="H112050" s="1"/>
      <c r="I112050" s="1"/>
      <c r="J112050" s="1"/>
      <c r="K112050" s="1"/>
      <c r="L112050" s="1"/>
      <c r="M112050" s="1"/>
      <c r="N112050" s="1"/>
      <c r="O112050" s="1"/>
      <c r="P112050" s="1"/>
      <c r="Q112050" s="1"/>
      <c r="R112050" s="1"/>
      <c r="S112050" s="1"/>
      <c r="T112050" s="1"/>
    </row>
    <row r="112051" spans="2:20">
      <c r="B112051" s="27"/>
      <c r="C112051" s="1"/>
      <c r="D112051" s="1"/>
      <c r="E112051" s="1"/>
      <c r="F112051" s="1"/>
      <c r="G112051" s="1"/>
      <c r="H112051" s="1"/>
      <c r="I112051" s="1"/>
      <c r="J112051" s="1"/>
      <c r="K112051" s="1"/>
      <c r="L112051" s="1"/>
      <c r="M112051" s="1"/>
      <c r="N112051" s="1"/>
      <c r="O112051" s="1"/>
      <c r="P112051" s="1"/>
      <c r="Q112051" s="1"/>
      <c r="R112051" s="1"/>
      <c r="S112051" s="1"/>
      <c r="T112051" s="1"/>
    </row>
    <row r="112052" spans="2:20">
      <c r="B112052" s="27"/>
      <c r="C112052" s="1"/>
      <c r="D112052" s="1"/>
      <c r="E112052" s="1"/>
      <c r="F112052" s="1"/>
      <c r="G112052" s="1"/>
      <c r="H112052" s="1"/>
      <c r="I112052" s="1"/>
      <c r="J112052" s="1"/>
      <c r="K112052" s="1"/>
      <c r="L112052" s="1"/>
      <c r="M112052" s="1"/>
      <c r="N112052" s="1"/>
      <c r="O112052" s="1"/>
      <c r="P112052" s="1"/>
      <c r="Q112052" s="1"/>
      <c r="R112052" s="1"/>
      <c r="S112052" s="1"/>
      <c r="T112052" s="1"/>
    </row>
    <row r="112053" spans="2:20">
      <c r="B112053" s="27"/>
      <c r="C112053" s="1"/>
      <c r="D112053" s="1"/>
      <c r="E112053" s="1"/>
      <c r="F112053" s="1"/>
      <c r="G112053" s="1"/>
      <c r="H112053" s="1"/>
      <c r="I112053" s="1"/>
      <c r="J112053" s="1"/>
      <c r="K112053" s="1"/>
      <c r="L112053" s="1"/>
      <c r="M112053" s="1"/>
      <c r="N112053" s="1"/>
      <c r="O112053" s="1"/>
      <c r="P112053" s="1"/>
      <c r="Q112053" s="1"/>
      <c r="R112053" s="1"/>
      <c r="S112053" s="1"/>
      <c r="T112053" s="1"/>
    </row>
    <row r="112054" spans="2:20">
      <c r="B112054" s="27"/>
      <c r="C112054" s="1"/>
      <c r="D112054" s="1"/>
      <c r="E112054" s="1"/>
      <c r="F112054" s="1"/>
      <c r="G112054" s="1"/>
      <c r="H112054" s="1"/>
      <c r="I112054" s="1"/>
      <c r="J112054" s="1"/>
      <c r="K112054" s="1"/>
      <c r="L112054" s="1"/>
      <c r="M112054" s="1"/>
      <c r="N112054" s="1"/>
      <c r="O112054" s="1"/>
      <c r="P112054" s="1"/>
      <c r="Q112054" s="1"/>
      <c r="R112054" s="1"/>
      <c r="S112054" s="1"/>
      <c r="T112054" s="1"/>
    </row>
    <row r="112055" spans="2:20">
      <c r="B112055" s="27"/>
      <c r="C112055" s="1"/>
      <c r="D112055" s="1"/>
      <c r="E112055" s="1"/>
      <c r="F112055" s="1"/>
      <c r="G112055" s="1"/>
      <c r="H112055" s="1"/>
      <c r="I112055" s="1"/>
      <c r="J112055" s="1"/>
      <c r="K112055" s="1"/>
      <c r="L112055" s="1"/>
      <c r="M112055" s="1"/>
      <c r="N112055" s="1"/>
      <c r="O112055" s="1"/>
      <c r="P112055" s="1"/>
      <c r="Q112055" s="1"/>
      <c r="R112055" s="1"/>
      <c r="S112055" s="1"/>
      <c r="T112055" s="1"/>
    </row>
    <row r="112056" spans="2:20">
      <c r="B112056" s="27"/>
      <c r="C112056" s="1"/>
      <c r="D112056" s="1"/>
      <c r="E112056" s="1"/>
      <c r="F112056" s="1"/>
      <c r="G112056" s="1"/>
      <c r="H112056" s="1"/>
      <c r="I112056" s="1"/>
      <c r="J112056" s="1"/>
      <c r="K112056" s="1"/>
      <c r="L112056" s="1"/>
      <c r="M112056" s="1"/>
      <c r="N112056" s="1"/>
      <c r="O112056" s="1"/>
      <c r="P112056" s="1"/>
      <c r="Q112056" s="1"/>
      <c r="R112056" s="1"/>
      <c r="S112056" s="1"/>
      <c r="T112056" s="1"/>
    </row>
    <row r="112057" spans="2:20">
      <c r="B112057" s="27"/>
      <c r="C112057" s="1"/>
      <c r="D112057" s="1"/>
      <c r="E112057" s="1"/>
      <c r="F112057" s="1"/>
      <c r="G112057" s="1"/>
      <c r="H112057" s="1"/>
      <c r="I112057" s="1"/>
      <c r="J112057" s="1"/>
      <c r="K112057" s="1"/>
      <c r="L112057" s="1"/>
      <c r="M112057" s="1"/>
      <c r="N112057" s="1"/>
      <c r="O112057" s="1"/>
      <c r="P112057" s="1"/>
      <c r="Q112057" s="1"/>
      <c r="R112057" s="1"/>
      <c r="S112057" s="1"/>
      <c r="T112057" s="1"/>
    </row>
    <row r="112058" spans="2:20">
      <c r="B112058" s="27"/>
      <c r="C112058" s="1"/>
      <c r="D112058" s="1"/>
      <c r="E112058" s="1"/>
      <c r="F112058" s="1"/>
      <c r="G112058" s="1"/>
      <c r="H112058" s="1"/>
      <c r="I112058" s="1"/>
      <c r="J112058" s="1"/>
      <c r="K112058" s="1"/>
      <c r="L112058" s="1"/>
      <c r="M112058" s="1"/>
      <c r="N112058" s="1"/>
      <c r="O112058" s="1"/>
      <c r="P112058" s="1"/>
      <c r="Q112058" s="1"/>
      <c r="R112058" s="1"/>
      <c r="S112058" s="1"/>
      <c r="T112058" s="1"/>
    </row>
    <row r="112059" spans="2:20">
      <c r="B112059" s="27"/>
      <c r="C112059" s="1"/>
      <c r="D112059" s="1"/>
      <c r="E112059" s="1"/>
      <c r="F112059" s="1"/>
      <c r="G112059" s="1"/>
      <c r="H112059" s="1"/>
      <c r="I112059" s="1"/>
      <c r="J112059" s="1"/>
      <c r="K112059" s="1"/>
      <c r="L112059" s="1"/>
      <c r="M112059" s="1"/>
      <c r="N112059" s="1"/>
      <c r="O112059" s="1"/>
      <c r="P112059" s="1"/>
      <c r="Q112059" s="1"/>
      <c r="R112059" s="1"/>
      <c r="S112059" s="1"/>
      <c r="T112059" s="1"/>
    </row>
    <row r="112060" spans="2:20">
      <c r="B112060" s="27"/>
      <c r="C112060" s="1"/>
      <c r="D112060" s="1"/>
      <c r="E112060" s="1"/>
      <c r="F112060" s="1"/>
      <c r="G112060" s="1"/>
      <c r="H112060" s="1"/>
      <c r="I112060" s="1"/>
      <c r="J112060" s="1"/>
      <c r="K112060" s="1"/>
      <c r="L112060" s="1"/>
      <c r="M112060" s="1"/>
      <c r="N112060" s="1"/>
      <c r="O112060" s="1"/>
      <c r="P112060" s="1"/>
      <c r="Q112060" s="1"/>
      <c r="R112060" s="1"/>
      <c r="S112060" s="1"/>
      <c r="T112060" s="1"/>
    </row>
    <row r="112061" spans="2:20">
      <c r="B112061" s="27"/>
      <c r="C112061" s="1"/>
      <c r="D112061" s="1"/>
      <c r="E112061" s="1"/>
      <c r="F112061" s="1"/>
      <c r="G112061" s="1"/>
      <c r="H112061" s="1"/>
      <c r="I112061" s="1"/>
      <c r="J112061" s="1"/>
      <c r="K112061" s="1"/>
      <c r="L112061" s="1"/>
      <c r="M112061" s="1"/>
      <c r="N112061" s="1"/>
      <c r="O112061" s="1"/>
      <c r="P112061" s="1"/>
      <c r="Q112061" s="1"/>
      <c r="R112061" s="1"/>
      <c r="S112061" s="1"/>
      <c r="T112061" s="1"/>
    </row>
    <row r="112062" spans="2:20">
      <c r="B112062" s="27"/>
      <c r="C112062" s="1"/>
      <c r="D112062" s="1"/>
      <c r="E112062" s="1"/>
      <c r="F112062" s="1"/>
      <c r="G112062" s="1"/>
      <c r="H112062" s="1"/>
      <c r="I112062" s="1"/>
      <c r="J112062" s="1"/>
      <c r="K112062" s="1"/>
      <c r="L112062" s="1"/>
      <c r="M112062" s="1"/>
      <c r="N112062" s="1"/>
      <c r="O112062" s="1"/>
      <c r="P112062" s="1"/>
      <c r="Q112062" s="1"/>
      <c r="R112062" s="1"/>
      <c r="S112062" s="1"/>
      <c r="T112062" s="1"/>
    </row>
    <row r="112063" spans="2:20">
      <c r="B112063" s="27"/>
      <c r="C112063" s="1"/>
      <c r="D112063" s="1"/>
      <c r="E112063" s="1"/>
      <c r="F112063" s="1"/>
      <c r="G112063" s="1"/>
      <c r="H112063" s="1"/>
      <c r="I112063" s="1"/>
      <c r="J112063" s="1"/>
      <c r="K112063" s="1"/>
      <c r="L112063" s="1"/>
      <c r="M112063" s="1"/>
      <c r="N112063" s="1"/>
      <c r="O112063" s="1"/>
      <c r="P112063" s="1"/>
      <c r="Q112063" s="1"/>
      <c r="R112063" s="1"/>
      <c r="S112063" s="1"/>
      <c r="T112063" s="1"/>
    </row>
    <row r="112064" spans="2:20">
      <c r="B112064" s="27"/>
      <c r="C112064" s="1"/>
      <c r="D112064" s="1"/>
      <c r="E112064" s="1"/>
      <c r="F112064" s="1"/>
      <c r="G112064" s="1"/>
      <c r="H112064" s="1"/>
      <c r="I112064" s="1"/>
      <c r="J112064" s="1"/>
      <c r="K112064" s="1"/>
      <c r="L112064" s="1"/>
      <c r="M112064" s="1"/>
      <c r="N112064" s="1"/>
      <c r="O112064" s="1"/>
      <c r="P112064" s="1"/>
      <c r="Q112064" s="1"/>
      <c r="R112064" s="1"/>
      <c r="S112064" s="1"/>
      <c r="T112064" s="1"/>
    </row>
    <row r="112065" spans="2:20">
      <c r="B112065" s="27"/>
      <c r="C112065" s="1"/>
      <c r="D112065" s="1"/>
      <c r="E112065" s="1"/>
      <c r="F112065" s="1"/>
      <c r="G112065" s="1"/>
      <c r="H112065" s="1"/>
      <c r="I112065" s="1"/>
      <c r="J112065" s="1"/>
      <c r="K112065" s="1"/>
      <c r="L112065" s="1"/>
      <c r="M112065" s="1"/>
      <c r="N112065" s="1"/>
      <c r="O112065" s="1"/>
      <c r="P112065" s="1"/>
      <c r="Q112065" s="1"/>
      <c r="R112065" s="1"/>
      <c r="S112065" s="1"/>
      <c r="T112065" s="1"/>
    </row>
    <row r="112066" spans="2:20">
      <c r="B112066" s="27"/>
      <c r="C112066" s="1"/>
      <c r="D112066" s="1"/>
      <c r="E112066" s="1"/>
      <c r="F112066" s="1"/>
      <c r="G112066" s="1"/>
      <c r="H112066" s="1"/>
      <c r="I112066" s="1"/>
      <c r="J112066" s="1"/>
      <c r="K112066" s="1"/>
      <c r="L112066" s="1"/>
      <c r="M112066" s="1"/>
      <c r="N112066" s="1"/>
      <c r="O112066" s="1"/>
      <c r="P112066" s="1"/>
      <c r="Q112066" s="1"/>
      <c r="R112066" s="1"/>
      <c r="S112066" s="1"/>
      <c r="T112066" s="1"/>
    </row>
    <row r="112067" spans="2:20">
      <c r="B112067" s="27"/>
      <c r="C112067" s="1"/>
      <c r="D112067" s="1"/>
      <c r="E112067" s="1"/>
      <c r="F112067" s="1"/>
      <c r="G112067" s="1"/>
      <c r="H112067" s="1"/>
      <c r="I112067" s="1"/>
      <c r="J112067" s="1"/>
      <c r="K112067" s="1"/>
      <c r="L112067" s="1"/>
      <c r="M112067" s="1"/>
      <c r="N112067" s="1"/>
      <c r="O112067" s="1"/>
      <c r="P112067" s="1"/>
      <c r="Q112067" s="1"/>
      <c r="R112067" s="1"/>
      <c r="S112067" s="1"/>
      <c r="T112067" s="1"/>
    </row>
    <row r="112068" spans="2:20">
      <c r="B112068" s="27"/>
      <c r="C112068" s="1"/>
      <c r="D112068" s="1"/>
      <c r="E112068" s="1"/>
      <c r="F112068" s="1"/>
      <c r="G112068" s="1"/>
      <c r="H112068" s="1"/>
      <c r="I112068" s="1"/>
      <c r="J112068" s="1"/>
      <c r="K112068" s="1"/>
      <c r="L112068" s="1"/>
      <c r="M112068" s="1"/>
      <c r="N112068" s="1"/>
      <c r="O112068" s="1"/>
      <c r="P112068" s="1"/>
      <c r="Q112068" s="1"/>
      <c r="R112068" s="1"/>
      <c r="S112068" s="1"/>
      <c r="T112068" s="1"/>
    </row>
    <row r="112069" spans="2:20">
      <c r="B112069" s="27"/>
      <c r="C112069" s="1"/>
      <c r="D112069" s="1"/>
      <c r="E112069" s="1"/>
      <c r="F112069" s="1"/>
      <c r="G112069" s="1"/>
      <c r="H112069" s="1"/>
      <c r="I112069" s="1"/>
      <c r="J112069" s="1"/>
      <c r="K112069" s="1"/>
      <c r="L112069" s="1"/>
      <c r="M112069" s="1"/>
      <c r="N112069" s="1"/>
      <c r="O112069" s="1"/>
      <c r="P112069" s="1"/>
      <c r="Q112069" s="1"/>
      <c r="R112069" s="1"/>
      <c r="S112069" s="1"/>
      <c r="T112069" s="1"/>
    </row>
    <row r="112070" spans="2:20">
      <c r="B112070" s="27"/>
      <c r="C112070" s="1"/>
      <c r="D112070" s="1"/>
      <c r="E112070" s="1"/>
      <c r="F112070" s="1"/>
      <c r="G112070" s="1"/>
      <c r="H112070" s="1"/>
      <c r="I112070" s="1"/>
      <c r="J112070" s="1"/>
      <c r="K112070" s="1"/>
      <c r="L112070" s="1"/>
      <c r="M112070" s="1"/>
      <c r="N112070" s="1"/>
      <c r="O112070" s="1"/>
      <c r="P112070" s="1"/>
      <c r="Q112070" s="1"/>
      <c r="R112070" s="1"/>
      <c r="S112070" s="1"/>
      <c r="T112070" s="1"/>
    </row>
    <row r="112071" spans="2:20">
      <c r="B112071" s="27"/>
      <c r="C112071" s="1"/>
      <c r="D112071" s="1"/>
      <c r="E112071" s="1"/>
      <c r="F112071" s="1"/>
      <c r="G112071" s="1"/>
      <c r="H112071" s="1"/>
      <c r="I112071" s="1"/>
      <c r="J112071" s="1"/>
      <c r="K112071" s="1"/>
      <c r="L112071" s="1"/>
      <c r="M112071" s="1"/>
      <c r="N112071" s="1"/>
      <c r="O112071" s="1"/>
      <c r="P112071" s="1"/>
      <c r="Q112071" s="1"/>
      <c r="R112071" s="1"/>
      <c r="S112071" s="1"/>
      <c r="T112071" s="1"/>
    </row>
    <row r="112072" spans="2:20">
      <c r="B112072" s="27"/>
      <c r="C112072" s="1"/>
      <c r="D112072" s="1"/>
      <c r="E112072" s="1"/>
      <c r="F112072" s="1"/>
      <c r="G112072" s="1"/>
      <c r="H112072" s="1"/>
      <c r="I112072" s="1"/>
      <c r="J112072" s="1"/>
      <c r="K112072" s="1"/>
      <c r="L112072" s="1"/>
      <c r="M112072" s="1"/>
      <c r="N112072" s="1"/>
      <c r="O112072" s="1"/>
      <c r="P112072" s="1"/>
      <c r="Q112072" s="1"/>
      <c r="R112072" s="1"/>
      <c r="S112072" s="1"/>
      <c r="T112072" s="1"/>
    </row>
    <row r="112073" spans="2:20">
      <c r="B112073" s="27"/>
      <c r="C112073" s="1"/>
      <c r="D112073" s="1"/>
      <c r="E112073" s="1"/>
      <c r="F112073" s="1"/>
      <c r="G112073" s="1"/>
      <c r="H112073" s="1"/>
      <c r="I112073" s="1"/>
      <c r="J112073" s="1"/>
      <c r="K112073" s="1"/>
      <c r="L112073" s="1"/>
      <c r="M112073" s="1"/>
      <c r="N112073" s="1"/>
      <c r="O112073" s="1"/>
      <c r="P112073" s="1"/>
      <c r="Q112073" s="1"/>
      <c r="R112073" s="1"/>
      <c r="S112073" s="1"/>
      <c r="T112073" s="1"/>
    </row>
    <row r="112074" spans="2:20">
      <c r="B112074" s="27"/>
      <c r="C112074" s="1"/>
      <c r="D112074" s="1"/>
      <c r="E112074" s="1"/>
      <c r="F112074" s="1"/>
      <c r="G112074" s="1"/>
      <c r="H112074" s="1"/>
      <c r="I112074" s="1"/>
      <c r="J112074" s="1"/>
      <c r="K112074" s="1"/>
      <c r="L112074" s="1"/>
      <c r="M112074" s="1"/>
      <c r="N112074" s="1"/>
      <c r="O112074" s="1"/>
      <c r="P112074" s="1"/>
      <c r="Q112074" s="1"/>
      <c r="R112074" s="1"/>
      <c r="S112074" s="1"/>
      <c r="T112074" s="1"/>
    </row>
    <row r="112075" spans="2:20">
      <c r="B112075" s="27"/>
      <c r="C112075" s="1"/>
      <c r="D112075" s="1"/>
      <c r="E112075" s="1"/>
      <c r="F112075" s="1"/>
      <c r="G112075" s="1"/>
      <c r="H112075" s="1"/>
      <c r="I112075" s="1"/>
      <c r="J112075" s="1"/>
      <c r="K112075" s="1"/>
      <c r="L112075" s="1"/>
      <c r="M112075" s="1"/>
      <c r="N112075" s="1"/>
      <c r="O112075" s="1"/>
      <c r="P112075" s="1"/>
      <c r="Q112075" s="1"/>
      <c r="R112075" s="1"/>
      <c r="S112075" s="1"/>
      <c r="T112075" s="1"/>
    </row>
    <row r="112076" spans="2:20">
      <c r="B112076" s="27"/>
      <c r="C112076" s="1"/>
      <c r="D112076" s="1"/>
      <c r="E112076" s="1"/>
      <c r="F112076" s="1"/>
      <c r="G112076" s="1"/>
      <c r="H112076" s="1"/>
      <c r="I112076" s="1"/>
      <c r="J112076" s="1"/>
      <c r="K112076" s="1"/>
      <c r="L112076" s="1"/>
      <c r="M112076" s="1"/>
      <c r="N112076" s="1"/>
      <c r="O112076" s="1"/>
      <c r="P112076" s="1"/>
      <c r="Q112076" s="1"/>
      <c r="R112076" s="1"/>
      <c r="S112076" s="1"/>
      <c r="T112076" s="1"/>
    </row>
    <row r="112077" spans="2:20">
      <c r="B112077" s="27"/>
      <c r="C112077" s="1"/>
      <c r="D112077" s="1"/>
      <c r="E112077" s="1"/>
      <c r="F112077" s="1"/>
      <c r="G112077" s="1"/>
      <c r="H112077" s="1"/>
      <c r="I112077" s="1"/>
      <c r="J112077" s="1"/>
      <c r="K112077" s="1"/>
      <c r="L112077" s="1"/>
      <c r="M112077" s="1"/>
      <c r="N112077" s="1"/>
      <c r="O112077" s="1"/>
      <c r="P112077" s="1"/>
      <c r="Q112077" s="1"/>
      <c r="R112077" s="1"/>
      <c r="S112077" s="1"/>
      <c r="T112077" s="1"/>
    </row>
    <row r="112078" spans="2:20">
      <c r="B112078" s="27"/>
      <c r="C112078" s="1"/>
      <c r="D112078" s="1"/>
      <c r="E112078" s="1"/>
      <c r="F112078" s="1"/>
      <c r="G112078" s="1"/>
      <c r="H112078" s="1"/>
      <c r="I112078" s="1"/>
      <c r="J112078" s="1"/>
      <c r="K112078" s="1"/>
      <c r="L112078" s="1"/>
      <c r="M112078" s="1"/>
      <c r="N112078" s="1"/>
      <c r="O112078" s="1"/>
      <c r="P112078" s="1"/>
      <c r="Q112078" s="1"/>
      <c r="R112078" s="1"/>
      <c r="S112078" s="1"/>
      <c r="T112078" s="1"/>
    </row>
    <row r="112079" spans="2:20">
      <c r="B112079" s="27"/>
      <c r="C112079" s="1"/>
      <c r="D112079" s="1"/>
      <c r="E112079" s="1"/>
      <c r="F112079" s="1"/>
      <c r="G112079" s="1"/>
      <c r="H112079" s="1"/>
      <c r="I112079" s="1"/>
      <c r="J112079" s="1"/>
      <c r="K112079" s="1"/>
      <c r="L112079" s="1"/>
      <c r="M112079" s="1"/>
      <c r="N112079" s="1"/>
      <c r="O112079" s="1"/>
      <c r="P112079" s="1"/>
      <c r="Q112079" s="1"/>
      <c r="R112079" s="1"/>
      <c r="S112079" s="1"/>
      <c r="T112079" s="1"/>
    </row>
    <row r="112080" spans="2:20">
      <c r="B112080" s="27"/>
      <c r="C112080" s="1"/>
      <c r="D112080" s="1"/>
      <c r="E112080" s="1"/>
      <c r="F112080" s="1"/>
      <c r="G112080" s="1"/>
      <c r="H112080" s="1"/>
      <c r="I112080" s="1"/>
      <c r="J112080" s="1"/>
      <c r="K112080" s="1"/>
      <c r="L112080" s="1"/>
      <c r="M112080" s="1"/>
      <c r="N112080" s="1"/>
      <c r="O112080" s="1"/>
      <c r="P112080" s="1"/>
      <c r="Q112080" s="1"/>
      <c r="R112080" s="1"/>
      <c r="S112080" s="1"/>
      <c r="T112080" s="1"/>
    </row>
    <row r="112081" spans="2:20">
      <c r="B112081" s="27"/>
      <c r="C112081" s="1"/>
      <c r="D112081" s="1"/>
      <c r="E112081" s="1"/>
      <c r="F112081" s="1"/>
      <c r="G112081" s="1"/>
      <c r="H112081" s="1"/>
      <c r="I112081" s="1"/>
      <c r="J112081" s="1"/>
      <c r="K112081" s="1"/>
      <c r="L112081" s="1"/>
      <c r="M112081" s="1"/>
      <c r="N112081" s="1"/>
      <c r="O112081" s="1"/>
      <c r="P112081" s="1"/>
      <c r="Q112081" s="1"/>
      <c r="R112081" s="1"/>
      <c r="S112081" s="1"/>
      <c r="T112081" s="1"/>
    </row>
    <row r="112082" spans="2:20">
      <c r="B112082" s="27"/>
      <c r="C112082" s="1"/>
      <c r="D112082" s="1"/>
      <c r="E112082" s="1"/>
      <c r="F112082" s="1"/>
      <c r="G112082" s="1"/>
      <c r="H112082" s="1"/>
      <c r="I112082" s="1"/>
      <c r="J112082" s="1"/>
      <c r="K112082" s="1"/>
      <c r="L112082" s="1"/>
      <c r="M112082" s="1"/>
      <c r="N112082" s="1"/>
      <c r="O112082" s="1"/>
      <c r="P112082" s="1"/>
      <c r="Q112082" s="1"/>
      <c r="R112082" s="1"/>
      <c r="S112082" s="1"/>
      <c r="T112082" s="1"/>
    </row>
    <row r="112083" spans="2:20">
      <c r="B112083" s="27"/>
      <c r="C112083" s="1"/>
      <c r="D112083" s="1"/>
      <c r="E112083" s="1"/>
      <c r="F112083" s="1"/>
      <c r="G112083" s="1"/>
      <c r="H112083" s="1"/>
      <c r="I112083" s="1"/>
      <c r="J112083" s="1"/>
      <c r="K112083" s="1"/>
      <c r="L112083" s="1"/>
      <c r="M112083" s="1"/>
      <c r="N112083" s="1"/>
      <c r="O112083" s="1"/>
      <c r="P112083" s="1"/>
      <c r="Q112083" s="1"/>
      <c r="R112083" s="1"/>
      <c r="S112083" s="1"/>
      <c r="T112083" s="1"/>
    </row>
    <row r="112084" spans="2:20">
      <c r="B112084" s="27"/>
      <c r="C112084" s="1"/>
      <c r="D112084" s="1"/>
      <c r="E112084" s="1"/>
      <c r="F112084" s="1"/>
      <c r="G112084" s="1"/>
      <c r="H112084" s="1"/>
      <c r="I112084" s="1"/>
      <c r="J112084" s="1"/>
      <c r="K112084" s="1"/>
      <c r="L112084" s="1"/>
      <c r="M112084" s="1"/>
      <c r="N112084" s="1"/>
      <c r="O112084" s="1"/>
      <c r="P112084" s="1"/>
      <c r="Q112084" s="1"/>
      <c r="R112084" s="1"/>
      <c r="S112084" s="1"/>
      <c r="T112084" s="1"/>
    </row>
    <row r="112085" spans="2:20">
      <c r="B112085" s="27"/>
      <c r="C112085" s="1"/>
      <c r="D112085" s="1"/>
      <c r="E112085" s="1"/>
      <c r="F112085" s="1"/>
      <c r="G112085" s="1"/>
      <c r="H112085" s="1"/>
      <c r="I112085" s="1"/>
      <c r="J112085" s="1"/>
      <c r="K112085" s="1"/>
      <c r="L112085" s="1"/>
      <c r="M112085" s="1"/>
      <c r="N112085" s="1"/>
      <c r="O112085" s="1"/>
      <c r="P112085" s="1"/>
      <c r="Q112085" s="1"/>
      <c r="R112085" s="1"/>
      <c r="S112085" s="1"/>
      <c r="T112085" s="1"/>
    </row>
    <row r="112086" spans="2:20">
      <c r="B112086" s="27"/>
      <c r="C112086" s="1"/>
      <c r="D112086" s="1"/>
      <c r="E112086" s="1"/>
      <c r="F112086" s="1"/>
      <c r="G112086" s="1"/>
      <c r="H112086" s="1"/>
      <c r="I112086" s="1"/>
      <c r="J112086" s="1"/>
      <c r="K112086" s="1"/>
      <c r="L112086" s="1"/>
      <c r="M112086" s="1"/>
      <c r="N112086" s="1"/>
      <c r="O112086" s="1"/>
      <c r="P112086" s="1"/>
      <c r="Q112086" s="1"/>
      <c r="R112086" s="1"/>
      <c r="S112086" s="1"/>
      <c r="T112086" s="1"/>
    </row>
    <row r="112087" spans="2:20">
      <c r="B112087" s="27"/>
      <c r="C112087" s="1"/>
      <c r="D112087" s="1"/>
      <c r="E112087" s="1"/>
      <c r="F112087" s="1"/>
      <c r="G112087" s="1"/>
      <c r="H112087" s="1"/>
      <c r="I112087" s="1"/>
      <c r="J112087" s="1"/>
      <c r="K112087" s="1"/>
      <c r="L112087" s="1"/>
      <c r="M112087" s="1"/>
      <c r="N112087" s="1"/>
      <c r="O112087" s="1"/>
      <c r="P112087" s="1"/>
      <c r="Q112087" s="1"/>
      <c r="R112087" s="1"/>
      <c r="S112087" s="1"/>
      <c r="T112087" s="1"/>
    </row>
    <row r="112088" spans="2:20">
      <c r="B112088" s="27"/>
      <c r="C112088" s="1"/>
      <c r="D112088" s="1"/>
      <c r="E112088" s="1"/>
      <c r="F112088" s="1"/>
      <c r="G112088" s="1"/>
      <c r="H112088" s="1"/>
      <c r="I112088" s="1"/>
      <c r="J112088" s="1"/>
      <c r="K112088" s="1"/>
      <c r="L112088" s="1"/>
      <c r="M112088" s="1"/>
      <c r="N112088" s="1"/>
      <c r="O112088" s="1"/>
      <c r="P112088" s="1"/>
      <c r="Q112088" s="1"/>
      <c r="R112088" s="1"/>
      <c r="S112088" s="1"/>
      <c r="T112088" s="1"/>
    </row>
    <row r="112089" spans="2:20">
      <c r="B112089" s="27"/>
      <c r="C112089" s="1"/>
      <c r="D112089" s="1"/>
      <c r="E112089" s="1"/>
      <c r="F112089" s="1"/>
      <c r="G112089" s="1"/>
      <c r="H112089" s="1"/>
      <c r="I112089" s="1"/>
      <c r="J112089" s="1"/>
      <c r="K112089" s="1"/>
      <c r="L112089" s="1"/>
      <c r="M112089" s="1"/>
      <c r="N112089" s="1"/>
      <c r="O112089" s="1"/>
      <c r="P112089" s="1"/>
      <c r="Q112089" s="1"/>
      <c r="R112089" s="1"/>
      <c r="S112089" s="1"/>
      <c r="T112089" s="1"/>
    </row>
    <row r="112090" spans="2:20">
      <c r="B112090" s="27"/>
      <c r="C112090" s="1"/>
      <c r="D112090" s="1"/>
      <c r="E112090" s="1"/>
      <c r="F112090" s="1"/>
      <c r="G112090" s="1"/>
      <c r="H112090" s="1"/>
      <c r="I112090" s="1"/>
      <c r="J112090" s="1"/>
      <c r="K112090" s="1"/>
      <c r="L112090" s="1"/>
      <c r="M112090" s="1"/>
      <c r="N112090" s="1"/>
      <c r="O112090" s="1"/>
      <c r="P112090" s="1"/>
      <c r="Q112090" s="1"/>
      <c r="R112090" s="1"/>
      <c r="S112090" s="1"/>
      <c r="T112090" s="1"/>
    </row>
    <row r="112091" spans="2:20">
      <c r="B112091" s="27"/>
      <c r="C112091" s="1"/>
      <c r="D112091" s="1"/>
      <c r="E112091" s="1"/>
      <c r="F112091" s="1"/>
      <c r="G112091" s="1"/>
      <c r="H112091" s="1"/>
      <c r="I112091" s="1"/>
      <c r="J112091" s="1"/>
      <c r="K112091" s="1"/>
      <c r="L112091" s="1"/>
      <c r="M112091" s="1"/>
      <c r="N112091" s="1"/>
      <c r="O112091" s="1"/>
      <c r="P112091" s="1"/>
      <c r="Q112091" s="1"/>
      <c r="R112091" s="1"/>
      <c r="S112091" s="1"/>
      <c r="T112091" s="1"/>
    </row>
    <row r="112092" spans="2:20">
      <c r="B112092" s="27"/>
      <c r="C112092" s="1"/>
      <c r="D112092" s="1"/>
      <c r="E112092" s="1"/>
      <c r="F112092" s="1"/>
      <c r="G112092" s="1"/>
      <c r="H112092" s="1"/>
      <c r="I112092" s="1"/>
      <c r="J112092" s="1"/>
      <c r="K112092" s="1"/>
      <c r="L112092" s="1"/>
      <c r="M112092" s="1"/>
      <c r="N112092" s="1"/>
      <c r="O112092" s="1"/>
      <c r="P112092" s="1"/>
      <c r="Q112092" s="1"/>
      <c r="R112092" s="1"/>
      <c r="S112092" s="1"/>
      <c r="T112092" s="1"/>
    </row>
    <row r="112093" spans="2:20">
      <c r="B112093" s="27"/>
      <c r="C112093" s="1"/>
      <c r="D112093" s="1"/>
      <c r="E112093" s="1"/>
      <c r="F112093" s="1"/>
      <c r="G112093" s="1"/>
      <c r="H112093" s="1"/>
      <c r="I112093" s="1"/>
      <c r="J112093" s="1"/>
      <c r="K112093" s="1"/>
      <c r="L112093" s="1"/>
      <c r="M112093" s="1"/>
      <c r="N112093" s="1"/>
      <c r="O112093" s="1"/>
      <c r="P112093" s="1"/>
      <c r="Q112093" s="1"/>
      <c r="R112093" s="1"/>
      <c r="S112093" s="1"/>
      <c r="T112093" s="1"/>
    </row>
    <row r="112094" spans="2:20">
      <c r="B112094" s="27"/>
      <c r="C112094" s="1"/>
      <c r="D112094" s="1"/>
      <c r="E112094" s="1"/>
      <c r="F112094" s="1"/>
      <c r="G112094" s="1"/>
      <c r="H112094" s="1"/>
      <c r="I112094" s="1"/>
      <c r="J112094" s="1"/>
      <c r="K112094" s="1"/>
      <c r="L112094" s="1"/>
      <c r="M112094" s="1"/>
      <c r="N112094" s="1"/>
      <c r="O112094" s="1"/>
      <c r="P112094" s="1"/>
      <c r="Q112094" s="1"/>
      <c r="R112094" s="1"/>
      <c r="S112094" s="1"/>
      <c r="T112094" s="1"/>
    </row>
    <row r="112095" spans="2:20">
      <c r="B112095" s="27"/>
      <c r="C112095" s="1"/>
      <c r="D112095" s="1"/>
      <c r="E112095" s="1"/>
      <c r="F112095" s="1"/>
      <c r="G112095" s="1"/>
      <c r="H112095" s="1"/>
      <c r="I112095" s="1"/>
      <c r="J112095" s="1"/>
      <c r="K112095" s="1"/>
      <c r="L112095" s="1"/>
      <c r="M112095" s="1"/>
      <c r="N112095" s="1"/>
      <c r="O112095" s="1"/>
      <c r="P112095" s="1"/>
      <c r="Q112095" s="1"/>
      <c r="R112095" s="1"/>
      <c r="S112095" s="1"/>
      <c r="T112095" s="1"/>
    </row>
    <row r="112096" spans="2:20">
      <c r="B112096" s="27"/>
      <c r="C112096" s="1"/>
      <c r="D112096" s="1"/>
      <c r="E112096" s="1"/>
      <c r="F112096" s="1"/>
      <c r="G112096" s="1"/>
      <c r="H112096" s="1"/>
      <c r="I112096" s="1"/>
      <c r="J112096" s="1"/>
      <c r="K112096" s="1"/>
      <c r="L112096" s="1"/>
      <c r="M112096" s="1"/>
      <c r="N112096" s="1"/>
      <c r="O112096" s="1"/>
      <c r="P112096" s="1"/>
      <c r="Q112096" s="1"/>
      <c r="R112096" s="1"/>
      <c r="S112096" s="1"/>
      <c r="T112096" s="1"/>
    </row>
    <row r="112097" spans="2:20">
      <c r="B112097" s="27"/>
      <c r="C112097" s="1"/>
      <c r="D112097" s="1"/>
      <c r="E112097" s="1"/>
      <c r="F112097" s="1"/>
      <c r="G112097" s="1"/>
      <c r="H112097" s="1"/>
      <c r="I112097" s="1"/>
      <c r="J112097" s="1"/>
      <c r="K112097" s="1"/>
      <c r="L112097" s="1"/>
      <c r="M112097" s="1"/>
      <c r="N112097" s="1"/>
      <c r="O112097" s="1"/>
      <c r="P112097" s="1"/>
      <c r="Q112097" s="1"/>
      <c r="R112097" s="1"/>
      <c r="S112097" s="1"/>
      <c r="T112097" s="1"/>
    </row>
    <row r="112098" spans="2:20">
      <c r="B112098" s="27"/>
      <c r="C112098" s="1"/>
      <c r="D112098" s="1"/>
      <c r="E112098" s="1"/>
      <c r="F112098" s="1"/>
      <c r="G112098" s="1"/>
      <c r="H112098" s="1"/>
      <c r="I112098" s="1"/>
      <c r="J112098" s="1"/>
      <c r="K112098" s="1"/>
      <c r="L112098" s="1"/>
      <c r="M112098" s="1"/>
      <c r="N112098" s="1"/>
      <c r="O112098" s="1"/>
      <c r="P112098" s="1"/>
      <c r="Q112098" s="1"/>
      <c r="R112098" s="1"/>
      <c r="S112098" s="1"/>
      <c r="T112098" s="1"/>
    </row>
    <row r="112099" spans="2:20">
      <c r="B112099" s="27"/>
      <c r="C112099" s="1"/>
      <c r="D112099" s="1"/>
      <c r="E112099" s="1"/>
      <c r="F112099" s="1"/>
      <c r="G112099" s="1"/>
      <c r="H112099" s="1"/>
      <c r="I112099" s="1"/>
      <c r="J112099" s="1"/>
      <c r="K112099" s="1"/>
      <c r="L112099" s="1"/>
      <c r="M112099" s="1"/>
      <c r="N112099" s="1"/>
      <c r="O112099" s="1"/>
      <c r="P112099" s="1"/>
      <c r="Q112099" s="1"/>
      <c r="R112099" s="1"/>
      <c r="S112099" s="1"/>
      <c r="T112099" s="1"/>
    </row>
    <row r="112100" spans="2:20">
      <c r="B112100" s="27"/>
      <c r="C112100" s="1"/>
      <c r="D112100" s="1"/>
      <c r="E112100" s="1"/>
      <c r="F112100" s="1"/>
      <c r="G112100" s="1"/>
      <c r="H112100" s="1"/>
      <c r="I112100" s="1"/>
      <c r="J112100" s="1"/>
      <c r="K112100" s="1"/>
      <c r="L112100" s="1"/>
      <c r="M112100" s="1"/>
      <c r="N112100" s="1"/>
      <c r="O112100" s="1"/>
      <c r="P112100" s="1"/>
      <c r="Q112100" s="1"/>
      <c r="R112100" s="1"/>
      <c r="S112100" s="1"/>
      <c r="T112100" s="1"/>
    </row>
    <row r="112101" spans="2:20">
      <c r="B112101" s="27"/>
      <c r="C112101" s="1"/>
      <c r="D112101" s="1"/>
      <c r="E112101" s="1"/>
      <c r="F112101" s="1"/>
      <c r="G112101" s="1"/>
      <c r="H112101" s="1"/>
      <c r="I112101" s="1"/>
      <c r="J112101" s="1"/>
      <c r="K112101" s="1"/>
      <c r="L112101" s="1"/>
      <c r="M112101" s="1"/>
      <c r="N112101" s="1"/>
      <c r="O112101" s="1"/>
      <c r="P112101" s="1"/>
      <c r="Q112101" s="1"/>
      <c r="R112101" s="1"/>
      <c r="S112101" s="1"/>
      <c r="T112101" s="1"/>
    </row>
    <row r="112102" spans="2:20">
      <c r="B112102" s="27"/>
      <c r="C112102" s="1"/>
      <c r="D112102" s="1"/>
      <c r="E112102" s="1"/>
      <c r="F112102" s="1"/>
      <c r="G112102" s="1"/>
      <c r="H112102" s="1"/>
      <c r="I112102" s="1"/>
      <c r="J112102" s="1"/>
      <c r="K112102" s="1"/>
      <c r="L112102" s="1"/>
      <c r="M112102" s="1"/>
      <c r="N112102" s="1"/>
      <c r="O112102" s="1"/>
      <c r="P112102" s="1"/>
      <c r="Q112102" s="1"/>
      <c r="R112102" s="1"/>
      <c r="S112102" s="1"/>
      <c r="T112102" s="1"/>
    </row>
    <row r="112103" spans="2:20">
      <c r="B112103" s="27"/>
      <c r="C112103" s="1"/>
      <c r="D112103" s="1"/>
      <c r="E112103" s="1"/>
      <c r="F112103" s="1"/>
      <c r="G112103" s="1"/>
      <c r="H112103" s="1"/>
      <c r="I112103" s="1"/>
      <c r="J112103" s="1"/>
      <c r="K112103" s="1"/>
      <c r="L112103" s="1"/>
      <c r="M112103" s="1"/>
      <c r="N112103" s="1"/>
      <c r="O112103" s="1"/>
      <c r="P112103" s="1"/>
      <c r="Q112103" s="1"/>
      <c r="R112103" s="1"/>
      <c r="S112103" s="1"/>
      <c r="T112103" s="1"/>
    </row>
    <row r="112104" spans="2:20">
      <c r="B112104" s="27"/>
      <c r="C112104" s="1"/>
      <c r="D112104" s="1"/>
      <c r="E112104" s="1"/>
      <c r="F112104" s="1"/>
      <c r="G112104" s="1"/>
      <c r="H112104" s="1"/>
      <c r="I112104" s="1"/>
      <c r="J112104" s="1"/>
      <c r="K112104" s="1"/>
      <c r="L112104" s="1"/>
      <c r="M112104" s="1"/>
      <c r="N112104" s="1"/>
      <c r="O112104" s="1"/>
      <c r="P112104" s="1"/>
      <c r="Q112104" s="1"/>
      <c r="R112104" s="1"/>
      <c r="S112104" s="1"/>
      <c r="T112104" s="1"/>
    </row>
    <row r="112105" spans="2:20">
      <c r="B112105" s="27"/>
      <c r="C112105" s="1"/>
      <c r="D112105" s="1"/>
      <c r="E112105" s="1"/>
      <c r="F112105" s="1"/>
      <c r="G112105" s="1"/>
      <c r="H112105" s="1"/>
      <c r="I112105" s="1"/>
      <c r="J112105" s="1"/>
      <c r="K112105" s="1"/>
      <c r="L112105" s="1"/>
      <c r="M112105" s="1"/>
      <c r="N112105" s="1"/>
      <c r="O112105" s="1"/>
      <c r="P112105" s="1"/>
      <c r="Q112105" s="1"/>
      <c r="R112105" s="1"/>
      <c r="S112105" s="1"/>
      <c r="T112105" s="1"/>
    </row>
    <row r="112106" spans="2:20">
      <c r="B112106" s="27"/>
      <c r="C112106" s="1"/>
      <c r="D112106" s="1"/>
      <c r="E112106" s="1"/>
      <c r="F112106" s="1"/>
      <c r="G112106" s="1"/>
      <c r="H112106" s="1"/>
      <c r="I112106" s="1"/>
      <c r="J112106" s="1"/>
      <c r="K112106" s="1"/>
      <c r="L112106" s="1"/>
      <c r="M112106" s="1"/>
      <c r="N112106" s="1"/>
      <c r="O112106" s="1"/>
      <c r="P112106" s="1"/>
      <c r="Q112106" s="1"/>
      <c r="R112106" s="1"/>
      <c r="S112106" s="1"/>
      <c r="T112106" s="1"/>
    </row>
    <row r="112107" spans="2:20">
      <c r="B112107" s="27"/>
      <c r="C112107" s="1"/>
      <c r="D112107" s="1"/>
      <c r="E112107" s="1"/>
      <c r="F112107" s="1"/>
      <c r="G112107" s="1"/>
      <c r="H112107" s="1"/>
      <c r="I112107" s="1"/>
      <c r="J112107" s="1"/>
      <c r="K112107" s="1"/>
      <c r="L112107" s="1"/>
      <c r="M112107" s="1"/>
      <c r="N112107" s="1"/>
      <c r="O112107" s="1"/>
      <c r="P112107" s="1"/>
      <c r="Q112107" s="1"/>
      <c r="R112107" s="1"/>
      <c r="S112107" s="1"/>
      <c r="T112107" s="1"/>
    </row>
    <row r="112108" spans="2:20">
      <c r="B112108" s="27"/>
      <c r="C112108" s="1"/>
      <c r="D112108" s="1"/>
      <c r="E112108" s="1"/>
      <c r="F112108" s="1"/>
      <c r="G112108" s="1"/>
      <c r="H112108" s="1"/>
      <c r="I112108" s="1"/>
      <c r="J112108" s="1"/>
      <c r="K112108" s="1"/>
      <c r="L112108" s="1"/>
      <c r="M112108" s="1"/>
      <c r="N112108" s="1"/>
      <c r="O112108" s="1"/>
      <c r="P112108" s="1"/>
      <c r="Q112108" s="1"/>
      <c r="R112108" s="1"/>
      <c r="S112108" s="1"/>
      <c r="T112108" s="1"/>
    </row>
    <row r="112109" spans="2:20">
      <c r="B112109" s="27"/>
      <c r="C112109" s="1"/>
      <c r="D112109" s="1"/>
      <c r="E112109" s="1"/>
      <c r="F112109" s="1"/>
      <c r="G112109" s="1"/>
      <c r="H112109" s="1"/>
      <c r="I112109" s="1"/>
      <c r="J112109" s="1"/>
      <c r="K112109" s="1"/>
      <c r="L112109" s="1"/>
      <c r="M112109" s="1"/>
      <c r="N112109" s="1"/>
      <c r="O112109" s="1"/>
      <c r="P112109" s="1"/>
      <c r="Q112109" s="1"/>
      <c r="R112109" s="1"/>
      <c r="S112109" s="1"/>
      <c r="T112109" s="1"/>
    </row>
    <row r="112110" spans="2:20">
      <c r="B112110" s="27"/>
      <c r="C112110" s="1"/>
      <c r="D112110" s="1"/>
      <c r="E112110" s="1"/>
      <c r="F112110" s="1"/>
      <c r="G112110" s="1"/>
      <c r="H112110" s="1"/>
      <c r="I112110" s="1"/>
      <c r="J112110" s="1"/>
      <c r="K112110" s="1"/>
      <c r="L112110" s="1"/>
      <c r="M112110" s="1"/>
      <c r="N112110" s="1"/>
      <c r="O112110" s="1"/>
      <c r="P112110" s="1"/>
      <c r="Q112110" s="1"/>
      <c r="R112110" s="1"/>
      <c r="S112110" s="1"/>
      <c r="T112110" s="1"/>
    </row>
    <row r="112111" spans="2:20">
      <c r="B112111" s="27"/>
      <c r="C112111" s="1"/>
      <c r="D112111" s="1"/>
      <c r="E112111" s="1"/>
      <c r="F112111" s="1"/>
      <c r="G112111" s="1"/>
      <c r="H112111" s="1"/>
      <c r="I112111" s="1"/>
      <c r="J112111" s="1"/>
      <c r="K112111" s="1"/>
      <c r="L112111" s="1"/>
      <c r="M112111" s="1"/>
      <c r="N112111" s="1"/>
      <c r="O112111" s="1"/>
      <c r="P112111" s="1"/>
      <c r="Q112111" s="1"/>
      <c r="R112111" s="1"/>
      <c r="S112111" s="1"/>
      <c r="T112111" s="1"/>
    </row>
    <row r="112112" spans="2:20">
      <c r="B112112" s="27"/>
      <c r="C112112" s="1"/>
      <c r="D112112" s="1"/>
      <c r="E112112" s="1"/>
      <c r="F112112" s="1"/>
      <c r="G112112" s="1"/>
      <c r="H112112" s="1"/>
      <c r="I112112" s="1"/>
      <c r="J112112" s="1"/>
      <c r="K112112" s="1"/>
      <c r="L112112" s="1"/>
      <c r="M112112" s="1"/>
      <c r="N112112" s="1"/>
      <c r="O112112" s="1"/>
      <c r="P112112" s="1"/>
      <c r="Q112112" s="1"/>
      <c r="R112112" s="1"/>
      <c r="S112112" s="1"/>
      <c r="T112112" s="1"/>
    </row>
    <row r="112113" spans="2:20">
      <c r="B112113" s="27"/>
      <c r="C112113" s="1"/>
      <c r="D112113" s="1"/>
      <c r="E112113" s="1"/>
      <c r="F112113" s="1"/>
      <c r="G112113" s="1"/>
      <c r="H112113" s="1"/>
      <c r="I112113" s="1"/>
      <c r="J112113" s="1"/>
      <c r="K112113" s="1"/>
      <c r="L112113" s="1"/>
      <c r="M112113" s="1"/>
      <c r="N112113" s="1"/>
      <c r="O112113" s="1"/>
      <c r="P112113" s="1"/>
      <c r="Q112113" s="1"/>
      <c r="R112113" s="1"/>
      <c r="S112113" s="1"/>
      <c r="T112113" s="1"/>
    </row>
    <row r="112114" spans="2:20">
      <c r="B112114" s="27"/>
      <c r="C112114" s="1"/>
      <c r="D112114" s="1"/>
      <c r="E112114" s="1"/>
      <c r="F112114" s="1"/>
      <c r="G112114" s="1"/>
      <c r="H112114" s="1"/>
      <c r="I112114" s="1"/>
      <c r="J112114" s="1"/>
      <c r="K112114" s="1"/>
      <c r="L112114" s="1"/>
      <c r="M112114" s="1"/>
      <c r="N112114" s="1"/>
      <c r="O112114" s="1"/>
      <c r="P112114" s="1"/>
      <c r="Q112114" s="1"/>
      <c r="R112114" s="1"/>
      <c r="S112114" s="1"/>
      <c r="T112114" s="1"/>
    </row>
    <row r="112115" spans="2:20">
      <c r="B112115" s="27"/>
      <c r="C112115" s="1"/>
      <c r="D112115" s="1"/>
      <c r="E112115" s="1"/>
      <c r="F112115" s="1"/>
      <c r="G112115" s="1"/>
      <c r="H112115" s="1"/>
      <c r="I112115" s="1"/>
      <c r="J112115" s="1"/>
      <c r="K112115" s="1"/>
      <c r="L112115" s="1"/>
      <c r="M112115" s="1"/>
      <c r="N112115" s="1"/>
      <c r="O112115" s="1"/>
      <c r="P112115" s="1"/>
      <c r="Q112115" s="1"/>
      <c r="R112115" s="1"/>
      <c r="S112115" s="1"/>
      <c r="T112115" s="1"/>
    </row>
    <row r="112116" spans="2:20">
      <c r="B112116" s="27"/>
      <c r="C112116" s="1"/>
      <c r="D112116" s="1"/>
      <c r="E112116" s="1"/>
      <c r="F112116" s="1"/>
      <c r="G112116" s="1"/>
      <c r="H112116" s="1"/>
      <c r="I112116" s="1"/>
      <c r="J112116" s="1"/>
      <c r="K112116" s="1"/>
      <c r="L112116" s="1"/>
      <c r="M112116" s="1"/>
      <c r="N112116" s="1"/>
      <c r="O112116" s="1"/>
      <c r="P112116" s="1"/>
      <c r="Q112116" s="1"/>
      <c r="R112116" s="1"/>
      <c r="S112116" s="1"/>
      <c r="T112116" s="1"/>
    </row>
    <row r="112117" spans="2:20">
      <c r="B112117" s="27"/>
      <c r="C112117" s="1"/>
      <c r="D112117" s="1"/>
      <c r="E112117" s="1"/>
      <c r="F112117" s="1"/>
      <c r="G112117" s="1"/>
      <c r="H112117" s="1"/>
      <c r="I112117" s="1"/>
      <c r="J112117" s="1"/>
      <c r="K112117" s="1"/>
      <c r="L112117" s="1"/>
      <c r="M112117" s="1"/>
      <c r="N112117" s="1"/>
      <c r="O112117" s="1"/>
      <c r="P112117" s="1"/>
      <c r="Q112117" s="1"/>
      <c r="R112117" s="1"/>
      <c r="S112117" s="1"/>
      <c r="T112117" s="1"/>
    </row>
    <row r="112118" spans="2:20">
      <c r="B112118" s="27"/>
      <c r="C112118" s="1"/>
      <c r="D112118" s="1"/>
      <c r="E112118" s="1"/>
      <c r="F112118" s="1"/>
      <c r="G112118" s="1"/>
      <c r="H112118" s="1"/>
      <c r="I112118" s="1"/>
      <c r="J112118" s="1"/>
      <c r="K112118" s="1"/>
      <c r="L112118" s="1"/>
      <c r="M112118" s="1"/>
      <c r="N112118" s="1"/>
      <c r="O112118" s="1"/>
      <c r="P112118" s="1"/>
      <c r="Q112118" s="1"/>
      <c r="R112118" s="1"/>
      <c r="S112118" s="1"/>
      <c r="T112118" s="1"/>
    </row>
    <row r="112119" spans="2:20">
      <c r="B112119" s="27"/>
      <c r="C112119" s="1"/>
      <c r="D112119" s="1"/>
      <c r="E112119" s="1"/>
      <c r="F112119" s="1"/>
      <c r="G112119" s="1"/>
      <c r="H112119" s="1"/>
      <c r="I112119" s="1"/>
      <c r="J112119" s="1"/>
      <c r="K112119" s="1"/>
      <c r="L112119" s="1"/>
      <c r="M112119" s="1"/>
      <c r="N112119" s="1"/>
      <c r="O112119" s="1"/>
      <c r="P112119" s="1"/>
      <c r="Q112119" s="1"/>
      <c r="R112119" s="1"/>
      <c r="S112119" s="1"/>
      <c r="T112119" s="1"/>
    </row>
    <row r="112120" spans="2:20">
      <c r="B112120" s="27"/>
      <c r="C112120" s="1"/>
      <c r="D112120" s="1"/>
      <c r="E112120" s="1"/>
      <c r="F112120" s="1"/>
      <c r="G112120" s="1"/>
      <c r="H112120" s="1"/>
      <c r="I112120" s="1"/>
      <c r="J112120" s="1"/>
      <c r="K112120" s="1"/>
      <c r="L112120" s="1"/>
      <c r="M112120" s="1"/>
      <c r="N112120" s="1"/>
      <c r="O112120" s="1"/>
      <c r="P112120" s="1"/>
      <c r="Q112120" s="1"/>
      <c r="R112120" s="1"/>
      <c r="S112120" s="1"/>
      <c r="T112120" s="1"/>
    </row>
    <row r="112121" spans="2:20">
      <c r="B112121" s="27"/>
      <c r="C112121" s="1"/>
      <c r="D112121" s="1"/>
      <c r="E112121" s="1"/>
      <c r="F112121" s="1"/>
      <c r="G112121" s="1"/>
      <c r="H112121" s="1"/>
      <c r="I112121" s="1"/>
      <c r="J112121" s="1"/>
      <c r="K112121" s="1"/>
      <c r="L112121" s="1"/>
      <c r="M112121" s="1"/>
      <c r="N112121" s="1"/>
      <c r="O112121" s="1"/>
      <c r="P112121" s="1"/>
      <c r="Q112121" s="1"/>
      <c r="R112121" s="1"/>
      <c r="S112121" s="1"/>
      <c r="T112121" s="1"/>
    </row>
    <row r="112122" spans="2:20">
      <c r="B112122" s="27"/>
      <c r="C112122" s="1"/>
      <c r="D112122" s="1"/>
      <c r="E112122" s="1"/>
      <c r="F112122" s="1"/>
      <c r="G112122" s="1"/>
      <c r="H112122" s="1"/>
      <c r="I112122" s="1"/>
      <c r="J112122" s="1"/>
      <c r="K112122" s="1"/>
      <c r="L112122" s="1"/>
      <c r="M112122" s="1"/>
      <c r="N112122" s="1"/>
      <c r="O112122" s="1"/>
      <c r="P112122" s="1"/>
      <c r="Q112122" s="1"/>
      <c r="R112122" s="1"/>
      <c r="S112122" s="1"/>
      <c r="T112122" s="1"/>
    </row>
    <row r="112123" spans="2:20">
      <c r="B112123" s="27"/>
      <c r="C112123" s="1"/>
      <c r="D112123" s="1"/>
      <c r="E112123" s="1"/>
      <c r="F112123" s="1"/>
      <c r="G112123" s="1"/>
      <c r="H112123" s="1"/>
      <c r="I112123" s="1"/>
      <c r="J112123" s="1"/>
      <c r="K112123" s="1"/>
      <c r="L112123" s="1"/>
      <c r="M112123" s="1"/>
      <c r="N112123" s="1"/>
      <c r="O112123" s="1"/>
      <c r="P112123" s="1"/>
      <c r="Q112123" s="1"/>
      <c r="R112123" s="1"/>
      <c r="S112123" s="1"/>
      <c r="T112123" s="1"/>
    </row>
    <row r="112124" spans="2:20">
      <c r="B112124" s="27"/>
      <c r="C112124" s="1"/>
      <c r="D112124" s="1"/>
      <c r="E112124" s="1"/>
      <c r="F112124" s="1"/>
      <c r="G112124" s="1"/>
      <c r="H112124" s="1"/>
      <c r="I112124" s="1"/>
      <c r="J112124" s="1"/>
      <c r="K112124" s="1"/>
      <c r="L112124" s="1"/>
      <c r="M112124" s="1"/>
      <c r="N112124" s="1"/>
      <c r="O112124" s="1"/>
      <c r="P112124" s="1"/>
      <c r="Q112124" s="1"/>
      <c r="R112124" s="1"/>
      <c r="S112124" s="1"/>
      <c r="T112124" s="1"/>
    </row>
    <row r="112125" spans="2:20">
      <c r="B112125" s="27"/>
      <c r="C112125" s="1"/>
      <c r="D112125" s="1"/>
      <c r="E112125" s="1"/>
      <c r="F112125" s="1"/>
      <c r="G112125" s="1"/>
      <c r="H112125" s="1"/>
      <c r="I112125" s="1"/>
      <c r="J112125" s="1"/>
      <c r="K112125" s="1"/>
      <c r="L112125" s="1"/>
      <c r="M112125" s="1"/>
      <c r="N112125" s="1"/>
      <c r="O112125" s="1"/>
      <c r="P112125" s="1"/>
      <c r="Q112125" s="1"/>
      <c r="R112125" s="1"/>
      <c r="S112125" s="1"/>
      <c r="T112125" s="1"/>
    </row>
    <row r="112126" spans="2:20">
      <c r="B112126" s="27"/>
      <c r="C112126" s="1"/>
      <c r="D112126" s="1"/>
      <c r="E112126" s="1"/>
      <c r="F112126" s="1"/>
      <c r="G112126" s="1"/>
      <c r="H112126" s="1"/>
      <c r="I112126" s="1"/>
      <c r="J112126" s="1"/>
      <c r="K112126" s="1"/>
      <c r="L112126" s="1"/>
      <c r="M112126" s="1"/>
      <c r="N112126" s="1"/>
      <c r="O112126" s="1"/>
      <c r="P112126" s="1"/>
      <c r="Q112126" s="1"/>
      <c r="R112126" s="1"/>
      <c r="S112126" s="1"/>
      <c r="T112126" s="1"/>
    </row>
    <row r="112127" spans="2:20">
      <c r="B112127" s="27"/>
      <c r="C112127" s="1"/>
      <c r="D112127" s="1"/>
      <c r="E112127" s="1"/>
      <c r="F112127" s="1"/>
      <c r="G112127" s="1"/>
      <c r="H112127" s="1"/>
      <c r="I112127" s="1"/>
      <c r="J112127" s="1"/>
      <c r="K112127" s="1"/>
      <c r="L112127" s="1"/>
      <c r="M112127" s="1"/>
      <c r="N112127" s="1"/>
      <c r="O112127" s="1"/>
      <c r="P112127" s="1"/>
      <c r="Q112127" s="1"/>
      <c r="R112127" s="1"/>
      <c r="S112127" s="1"/>
      <c r="T112127" s="1"/>
    </row>
    <row r="112128" spans="2:20">
      <c r="B112128" s="27"/>
      <c r="C112128" s="1"/>
      <c r="D112128" s="1"/>
      <c r="E112128" s="1"/>
      <c r="F112128" s="1"/>
      <c r="G112128" s="1"/>
      <c r="H112128" s="1"/>
      <c r="I112128" s="1"/>
      <c r="J112128" s="1"/>
      <c r="K112128" s="1"/>
      <c r="L112128" s="1"/>
      <c r="M112128" s="1"/>
      <c r="N112128" s="1"/>
      <c r="O112128" s="1"/>
      <c r="P112128" s="1"/>
      <c r="Q112128" s="1"/>
      <c r="R112128" s="1"/>
      <c r="S112128" s="1"/>
      <c r="T112128" s="1"/>
    </row>
    <row r="112129" spans="2:20">
      <c r="B112129" s="27"/>
      <c r="C112129" s="1"/>
      <c r="D112129" s="1"/>
      <c r="E112129" s="1"/>
      <c r="F112129" s="1"/>
      <c r="G112129" s="1"/>
      <c r="H112129" s="1"/>
      <c r="I112129" s="1"/>
      <c r="J112129" s="1"/>
      <c r="K112129" s="1"/>
      <c r="L112129" s="1"/>
      <c r="M112129" s="1"/>
      <c r="N112129" s="1"/>
      <c r="O112129" s="1"/>
      <c r="P112129" s="1"/>
      <c r="Q112129" s="1"/>
      <c r="R112129" s="1"/>
      <c r="S112129" s="1"/>
      <c r="T112129" s="1"/>
    </row>
    <row r="112130" spans="2:20">
      <c r="B112130" s="27"/>
      <c r="C112130" s="1"/>
      <c r="D112130" s="1"/>
      <c r="E112130" s="1"/>
      <c r="F112130" s="1"/>
      <c r="G112130" s="1"/>
      <c r="H112130" s="1"/>
      <c r="I112130" s="1"/>
      <c r="J112130" s="1"/>
      <c r="K112130" s="1"/>
      <c r="L112130" s="1"/>
      <c r="M112130" s="1"/>
      <c r="N112130" s="1"/>
      <c r="O112130" s="1"/>
      <c r="P112130" s="1"/>
      <c r="Q112130" s="1"/>
      <c r="R112130" s="1"/>
      <c r="S112130" s="1"/>
      <c r="T112130" s="1"/>
    </row>
    <row r="112131" spans="2:20">
      <c r="B112131" s="27"/>
      <c r="C112131" s="1"/>
      <c r="D112131" s="1"/>
      <c r="E112131" s="1"/>
      <c r="F112131" s="1"/>
      <c r="G112131" s="1"/>
      <c r="H112131" s="1"/>
      <c r="I112131" s="1"/>
      <c r="J112131" s="1"/>
      <c r="K112131" s="1"/>
      <c r="L112131" s="1"/>
      <c r="M112131" s="1"/>
      <c r="N112131" s="1"/>
      <c r="O112131" s="1"/>
      <c r="P112131" s="1"/>
      <c r="Q112131" s="1"/>
      <c r="R112131" s="1"/>
      <c r="S112131" s="1"/>
      <c r="T112131" s="1"/>
    </row>
    <row r="112132" spans="2:20">
      <c r="B112132" s="27"/>
      <c r="C112132" s="1"/>
      <c r="D112132" s="1"/>
      <c r="E112132" s="1"/>
      <c r="F112132" s="1"/>
      <c r="G112132" s="1"/>
      <c r="H112132" s="1"/>
      <c r="I112132" s="1"/>
      <c r="J112132" s="1"/>
      <c r="K112132" s="1"/>
      <c r="L112132" s="1"/>
      <c r="M112132" s="1"/>
      <c r="N112132" s="1"/>
      <c r="O112132" s="1"/>
      <c r="P112132" s="1"/>
      <c r="Q112132" s="1"/>
      <c r="R112132" s="1"/>
      <c r="S112132" s="1"/>
      <c r="T112132" s="1"/>
    </row>
    <row r="112133" spans="2:20">
      <c r="B112133" s="27"/>
      <c r="C112133" s="1"/>
      <c r="D112133" s="1"/>
      <c r="E112133" s="1"/>
      <c r="F112133" s="1"/>
      <c r="G112133" s="1"/>
      <c r="H112133" s="1"/>
      <c r="I112133" s="1"/>
      <c r="J112133" s="1"/>
      <c r="K112133" s="1"/>
      <c r="L112133" s="1"/>
      <c r="M112133" s="1"/>
      <c r="N112133" s="1"/>
      <c r="O112133" s="1"/>
      <c r="P112133" s="1"/>
      <c r="Q112133" s="1"/>
      <c r="R112133" s="1"/>
      <c r="S112133" s="1"/>
      <c r="T112133" s="1"/>
    </row>
    <row r="112134" spans="2:20">
      <c r="B112134" s="27"/>
      <c r="C112134" s="1"/>
      <c r="D112134" s="1"/>
      <c r="E112134" s="1"/>
      <c r="F112134" s="1"/>
      <c r="G112134" s="1"/>
      <c r="H112134" s="1"/>
      <c r="I112134" s="1"/>
      <c r="J112134" s="1"/>
      <c r="K112134" s="1"/>
      <c r="L112134" s="1"/>
      <c r="M112134" s="1"/>
      <c r="N112134" s="1"/>
      <c r="O112134" s="1"/>
      <c r="P112134" s="1"/>
      <c r="Q112134" s="1"/>
      <c r="R112134" s="1"/>
      <c r="S112134" s="1"/>
      <c r="T112134" s="1"/>
    </row>
    <row r="112135" spans="2:20">
      <c r="B112135" s="27"/>
      <c r="C112135" s="1"/>
      <c r="D112135" s="1"/>
      <c r="E112135" s="1"/>
      <c r="F112135" s="1"/>
      <c r="G112135" s="1"/>
      <c r="H112135" s="1"/>
      <c r="I112135" s="1"/>
      <c r="J112135" s="1"/>
      <c r="K112135" s="1"/>
      <c r="L112135" s="1"/>
      <c r="M112135" s="1"/>
      <c r="N112135" s="1"/>
      <c r="O112135" s="1"/>
      <c r="P112135" s="1"/>
      <c r="Q112135" s="1"/>
      <c r="R112135" s="1"/>
      <c r="S112135" s="1"/>
      <c r="T112135" s="1"/>
    </row>
    <row r="112136" spans="2:20">
      <c r="B112136" s="27"/>
      <c r="C112136" s="1"/>
      <c r="D112136" s="1"/>
      <c r="E112136" s="1"/>
      <c r="F112136" s="1"/>
      <c r="G112136" s="1"/>
      <c r="H112136" s="1"/>
      <c r="I112136" s="1"/>
      <c r="J112136" s="1"/>
      <c r="K112136" s="1"/>
      <c r="L112136" s="1"/>
      <c r="M112136" s="1"/>
      <c r="N112136" s="1"/>
      <c r="O112136" s="1"/>
      <c r="P112136" s="1"/>
      <c r="Q112136" s="1"/>
      <c r="R112136" s="1"/>
      <c r="S112136" s="1"/>
      <c r="T112136" s="1"/>
    </row>
    <row r="112137" spans="2:20">
      <c r="B112137" s="27"/>
      <c r="C112137" s="1"/>
      <c r="D112137" s="1"/>
      <c r="E112137" s="1"/>
      <c r="F112137" s="1"/>
      <c r="G112137" s="1"/>
      <c r="H112137" s="1"/>
      <c r="I112137" s="1"/>
      <c r="J112137" s="1"/>
      <c r="K112137" s="1"/>
      <c r="L112137" s="1"/>
      <c r="M112137" s="1"/>
      <c r="N112137" s="1"/>
      <c r="O112137" s="1"/>
      <c r="P112137" s="1"/>
      <c r="Q112137" s="1"/>
      <c r="R112137" s="1"/>
      <c r="S112137" s="1"/>
      <c r="T112137" s="1"/>
    </row>
    <row r="112138" spans="2:20">
      <c r="B112138" s="27"/>
      <c r="C112138" s="1"/>
      <c r="D112138" s="1"/>
      <c r="E112138" s="1"/>
      <c r="F112138" s="1"/>
      <c r="G112138" s="1"/>
      <c r="H112138" s="1"/>
      <c r="I112138" s="1"/>
      <c r="J112138" s="1"/>
      <c r="K112138" s="1"/>
      <c r="L112138" s="1"/>
      <c r="M112138" s="1"/>
      <c r="N112138" s="1"/>
      <c r="O112138" s="1"/>
      <c r="P112138" s="1"/>
      <c r="Q112138" s="1"/>
      <c r="R112138" s="1"/>
      <c r="S112138" s="1"/>
      <c r="T112138" s="1"/>
    </row>
    <row r="112139" spans="2:20">
      <c r="B112139" s="27"/>
      <c r="C112139" s="1"/>
      <c r="D112139" s="1"/>
      <c r="E112139" s="1"/>
      <c r="F112139" s="1"/>
      <c r="G112139" s="1"/>
      <c r="H112139" s="1"/>
      <c r="I112139" s="1"/>
      <c r="J112139" s="1"/>
      <c r="K112139" s="1"/>
      <c r="L112139" s="1"/>
      <c r="M112139" s="1"/>
      <c r="N112139" s="1"/>
      <c r="O112139" s="1"/>
      <c r="P112139" s="1"/>
      <c r="Q112139" s="1"/>
      <c r="R112139" s="1"/>
      <c r="S112139" s="1"/>
      <c r="T112139" s="1"/>
    </row>
    <row r="112140" spans="2:20">
      <c r="B112140" s="27"/>
      <c r="C112140" s="1"/>
      <c r="D112140" s="1"/>
      <c r="E112140" s="1"/>
      <c r="F112140" s="1"/>
      <c r="G112140" s="1"/>
      <c r="H112140" s="1"/>
      <c r="I112140" s="1"/>
      <c r="J112140" s="1"/>
      <c r="K112140" s="1"/>
      <c r="L112140" s="1"/>
      <c r="M112140" s="1"/>
      <c r="N112140" s="1"/>
      <c r="O112140" s="1"/>
      <c r="P112140" s="1"/>
      <c r="Q112140" s="1"/>
      <c r="R112140" s="1"/>
      <c r="S112140" s="1"/>
      <c r="T112140" s="1"/>
    </row>
    <row r="112141" spans="2:20">
      <c r="B112141" s="27"/>
      <c r="C112141" s="1"/>
      <c r="D112141" s="1"/>
      <c r="E112141" s="1"/>
      <c r="F112141" s="1"/>
      <c r="G112141" s="1"/>
      <c r="H112141" s="1"/>
      <c r="I112141" s="1"/>
      <c r="J112141" s="1"/>
      <c r="K112141" s="1"/>
      <c r="L112141" s="1"/>
      <c r="M112141" s="1"/>
      <c r="N112141" s="1"/>
      <c r="O112141" s="1"/>
      <c r="P112141" s="1"/>
      <c r="Q112141" s="1"/>
      <c r="R112141" s="1"/>
      <c r="S112141" s="1"/>
      <c r="T112141" s="1"/>
    </row>
    <row r="112142" spans="2:20">
      <c r="B112142" s="27"/>
      <c r="C112142" s="1"/>
      <c r="D112142" s="1"/>
      <c r="E112142" s="1"/>
      <c r="F112142" s="1"/>
      <c r="G112142" s="1"/>
      <c r="H112142" s="1"/>
      <c r="I112142" s="1"/>
      <c r="J112142" s="1"/>
      <c r="K112142" s="1"/>
      <c r="L112142" s="1"/>
      <c r="M112142" s="1"/>
      <c r="N112142" s="1"/>
      <c r="O112142" s="1"/>
      <c r="P112142" s="1"/>
      <c r="Q112142" s="1"/>
      <c r="R112142" s="1"/>
      <c r="S112142" s="1"/>
      <c r="T112142" s="1"/>
    </row>
    <row r="112143" spans="2:20">
      <c r="B112143" s="27"/>
      <c r="C112143" s="1"/>
      <c r="D112143" s="1"/>
      <c r="E112143" s="1"/>
      <c r="F112143" s="1"/>
      <c r="G112143" s="1"/>
      <c r="H112143" s="1"/>
      <c r="I112143" s="1"/>
      <c r="J112143" s="1"/>
      <c r="K112143" s="1"/>
      <c r="L112143" s="1"/>
      <c r="M112143" s="1"/>
      <c r="N112143" s="1"/>
      <c r="O112143" s="1"/>
      <c r="P112143" s="1"/>
      <c r="Q112143" s="1"/>
      <c r="R112143" s="1"/>
      <c r="S112143" s="1"/>
      <c r="T112143" s="1"/>
    </row>
    <row r="112144" spans="2:20">
      <c r="B112144" s="27"/>
      <c r="C112144" s="1"/>
      <c r="D112144" s="1"/>
      <c r="E112144" s="1"/>
      <c r="F112144" s="1"/>
      <c r="G112144" s="1"/>
      <c r="H112144" s="1"/>
      <c r="I112144" s="1"/>
      <c r="J112144" s="1"/>
      <c r="K112144" s="1"/>
      <c r="L112144" s="1"/>
      <c r="M112144" s="1"/>
      <c r="N112144" s="1"/>
      <c r="O112144" s="1"/>
      <c r="P112144" s="1"/>
      <c r="Q112144" s="1"/>
      <c r="R112144" s="1"/>
      <c r="S112144" s="1"/>
      <c r="T112144" s="1"/>
    </row>
    <row r="112145" spans="2:20">
      <c r="B112145" s="27"/>
      <c r="C112145" s="1"/>
      <c r="D112145" s="1"/>
      <c r="E112145" s="1"/>
      <c r="F112145" s="1"/>
      <c r="G112145" s="1"/>
      <c r="H112145" s="1"/>
      <c r="I112145" s="1"/>
      <c r="J112145" s="1"/>
      <c r="K112145" s="1"/>
      <c r="L112145" s="1"/>
      <c r="M112145" s="1"/>
      <c r="N112145" s="1"/>
      <c r="O112145" s="1"/>
      <c r="P112145" s="1"/>
      <c r="Q112145" s="1"/>
      <c r="R112145" s="1"/>
      <c r="S112145" s="1"/>
      <c r="T112145" s="1"/>
    </row>
    <row r="112146" spans="2:20">
      <c r="B112146" s="27"/>
      <c r="C112146" s="1"/>
      <c r="D112146" s="1"/>
      <c r="E112146" s="1"/>
      <c r="F112146" s="1"/>
      <c r="G112146" s="1"/>
      <c r="H112146" s="1"/>
      <c r="I112146" s="1"/>
      <c r="J112146" s="1"/>
      <c r="K112146" s="1"/>
      <c r="L112146" s="1"/>
      <c r="M112146" s="1"/>
      <c r="N112146" s="1"/>
      <c r="O112146" s="1"/>
      <c r="P112146" s="1"/>
      <c r="Q112146" s="1"/>
      <c r="R112146" s="1"/>
      <c r="S112146" s="1"/>
      <c r="T112146" s="1"/>
    </row>
    <row r="112147" spans="2:20">
      <c r="B112147" s="27"/>
      <c r="C112147" s="1"/>
      <c r="D112147" s="1"/>
      <c r="E112147" s="1"/>
      <c r="F112147" s="1"/>
      <c r="G112147" s="1"/>
      <c r="H112147" s="1"/>
      <c r="I112147" s="1"/>
      <c r="J112147" s="1"/>
      <c r="K112147" s="1"/>
      <c r="L112147" s="1"/>
      <c r="M112147" s="1"/>
      <c r="N112147" s="1"/>
      <c r="O112147" s="1"/>
      <c r="P112147" s="1"/>
      <c r="Q112147" s="1"/>
      <c r="R112147" s="1"/>
      <c r="S112147" s="1"/>
      <c r="T112147" s="1"/>
    </row>
    <row r="112148" spans="2:20">
      <c r="B112148" s="27"/>
      <c r="C112148" s="1"/>
      <c r="D112148" s="1"/>
      <c r="E112148" s="1"/>
      <c r="F112148" s="1"/>
      <c r="G112148" s="1"/>
      <c r="H112148" s="1"/>
      <c r="I112148" s="1"/>
      <c r="J112148" s="1"/>
      <c r="K112148" s="1"/>
      <c r="L112148" s="1"/>
      <c r="M112148" s="1"/>
      <c r="N112148" s="1"/>
      <c r="O112148" s="1"/>
      <c r="P112148" s="1"/>
      <c r="Q112148" s="1"/>
      <c r="R112148" s="1"/>
      <c r="S112148" s="1"/>
      <c r="T112148" s="1"/>
    </row>
    <row r="112149" spans="2:20">
      <c r="B112149" s="27"/>
      <c r="C112149" s="1"/>
      <c r="D112149" s="1"/>
      <c r="E112149" s="1"/>
      <c r="F112149" s="1"/>
      <c r="G112149" s="1"/>
      <c r="H112149" s="1"/>
      <c r="I112149" s="1"/>
      <c r="J112149" s="1"/>
      <c r="K112149" s="1"/>
      <c r="L112149" s="1"/>
      <c r="M112149" s="1"/>
      <c r="N112149" s="1"/>
      <c r="O112149" s="1"/>
      <c r="P112149" s="1"/>
      <c r="Q112149" s="1"/>
      <c r="R112149" s="1"/>
      <c r="S112149" s="1"/>
      <c r="T112149" s="1"/>
    </row>
    <row r="112150" spans="2:20">
      <c r="B112150" s="27"/>
      <c r="C112150" s="1"/>
      <c r="D112150" s="1"/>
      <c r="E112150" s="1"/>
      <c r="F112150" s="1"/>
      <c r="G112150" s="1"/>
      <c r="H112150" s="1"/>
      <c r="I112150" s="1"/>
      <c r="J112150" s="1"/>
      <c r="K112150" s="1"/>
      <c r="L112150" s="1"/>
      <c r="M112150" s="1"/>
      <c r="N112150" s="1"/>
      <c r="O112150" s="1"/>
      <c r="P112150" s="1"/>
      <c r="Q112150" s="1"/>
      <c r="R112150" s="1"/>
      <c r="S112150" s="1"/>
      <c r="T112150" s="1"/>
    </row>
    <row r="112151" spans="2:20">
      <c r="B112151" s="27"/>
      <c r="C112151" s="1"/>
      <c r="D112151" s="1"/>
      <c r="E112151" s="1"/>
      <c r="F112151" s="1"/>
      <c r="G112151" s="1"/>
      <c r="H112151" s="1"/>
      <c r="I112151" s="1"/>
      <c r="J112151" s="1"/>
      <c r="K112151" s="1"/>
      <c r="L112151" s="1"/>
      <c r="M112151" s="1"/>
      <c r="N112151" s="1"/>
      <c r="O112151" s="1"/>
      <c r="P112151" s="1"/>
      <c r="Q112151" s="1"/>
      <c r="R112151" s="1"/>
      <c r="S112151" s="1"/>
      <c r="T112151" s="1"/>
    </row>
    <row r="112152" spans="2:20">
      <c r="B112152" s="27"/>
      <c r="C112152" s="1"/>
      <c r="D112152" s="1"/>
      <c r="E112152" s="1"/>
      <c r="F112152" s="1"/>
      <c r="G112152" s="1"/>
      <c r="H112152" s="1"/>
      <c r="I112152" s="1"/>
      <c r="J112152" s="1"/>
      <c r="K112152" s="1"/>
      <c r="L112152" s="1"/>
      <c r="M112152" s="1"/>
      <c r="N112152" s="1"/>
      <c r="O112152" s="1"/>
      <c r="P112152" s="1"/>
      <c r="Q112152" s="1"/>
      <c r="R112152" s="1"/>
      <c r="S112152" s="1"/>
      <c r="T112152" s="1"/>
    </row>
    <row r="112153" spans="2:20">
      <c r="B112153" s="27"/>
      <c r="C112153" s="1"/>
      <c r="D112153" s="1"/>
      <c r="E112153" s="1"/>
      <c r="F112153" s="1"/>
      <c r="G112153" s="1"/>
      <c r="H112153" s="1"/>
      <c r="I112153" s="1"/>
      <c r="J112153" s="1"/>
      <c r="K112153" s="1"/>
      <c r="L112153" s="1"/>
      <c r="M112153" s="1"/>
      <c r="N112153" s="1"/>
      <c r="O112153" s="1"/>
      <c r="P112153" s="1"/>
      <c r="Q112153" s="1"/>
      <c r="R112153" s="1"/>
      <c r="S112153" s="1"/>
      <c r="T112153" s="1"/>
    </row>
    <row r="112154" spans="2:20">
      <c r="B112154" s="27"/>
      <c r="C112154" s="1"/>
      <c r="D112154" s="1"/>
      <c r="E112154" s="1"/>
      <c r="F112154" s="1"/>
      <c r="G112154" s="1"/>
      <c r="H112154" s="1"/>
      <c r="I112154" s="1"/>
      <c r="J112154" s="1"/>
      <c r="K112154" s="1"/>
      <c r="L112154" s="1"/>
      <c r="M112154" s="1"/>
      <c r="N112154" s="1"/>
      <c r="O112154" s="1"/>
      <c r="P112154" s="1"/>
      <c r="Q112154" s="1"/>
      <c r="R112154" s="1"/>
      <c r="S112154" s="1"/>
      <c r="T112154" s="1"/>
    </row>
    <row r="112155" spans="2:20">
      <c r="B112155" s="27"/>
      <c r="C112155" s="1"/>
      <c r="D112155" s="1"/>
      <c r="E112155" s="1"/>
      <c r="F112155" s="1"/>
      <c r="G112155" s="1"/>
      <c r="H112155" s="1"/>
      <c r="I112155" s="1"/>
      <c r="J112155" s="1"/>
      <c r="K112155" s="1"/>
      <c r="L112155" s="1"/>
      <c r="M112155" s="1"/>
      <c r="N112155" s="1"/>
      <c r="O112155" s="1"/>
      <c r="P112155" s="1"/>
      <c r="Q112155" s="1"/>
      <c r="R112155" s="1"/>
      <c r="S112155" s="1"/>
      <c r="T112155" s="1"/>
    </row>
    <row r="112156" spans="2:20">
      <c r="B112156" s="27"/>
      <c r="C112156" s="1"/>
      <c r="D112156" s="1"/>
      <c r="E112156" s="1"/>
      <c r="F112156" s="1"/>
      <c r="G112156" s="1"/>
      <c r="H112156" s="1"/>
      <c r="I112156" s="1"/>
      <c r="J112156" s="1"/>
      <c r="K112156" s="1"/>
      <c r="L112156" s="1"/>
      <c r="M112156" s="1"/>
      <c r="N112156" s="1"/>
      <c r="O112156" s="1"/>
      <c r="P112156" s="1"/>
      <c r="Q112156" s="1"/>
      <c r="R112156" s="1"/>
      <c r="S112156" s="1"/>
      <c r="T112156" s="1"/>
    </row>
    <row r="112157" spans="2:20">
      <c r="B112157" s="27"/>
      <c r="C112157" s="1"/>
      <c r="D112157" s="1"/>
      <c r="E112157" s="1"/>
      <c r="F112157" s="1"/>
      <c r="G112157" s="1"/>
      <c r="H112157" s="1"/>
      <c r="I112157" s="1"/>
      <c r="J112157" s="1"/>
      <c r="K112157" s="1"/>
      <c r="L112157" s="1"/>
      <c r="M112157" s="1"/>
      <c r="N112157" s="1"/>
      <c r="O112157" s="1"/>
      <c r="P112157" s="1"/>
      <c r="Q112157" s="1"/>
      <c r="R112157" s="1"/>
      <c r="S112157" s="1"/>
      <c r="T112157" s="1"/>
    </row>
    <row r="112158" spans="2:20">
      <c r="B112158" s="27"/>
      <c r="C112158" s="1"/>
      <c r="D112158" s="1"/>
      <c r="E112158" s="1"/>
      <c r="F112158" s="1"/>
      <c r="G112158" s="1"/>
      <c r="H112158" s="1"/>
      <c r="I112158" s="1"/>
      <c r="J112158" s="1"/>
      <c r="K112158" s="1"/>
      <c r="L112158" s="1"/>
      <c r="M112158" s="1"/>
      <c r="N112158" s="1"/>
      <c r="O112158" s="1"/>
      <c r="P112158" s="1"/>
      <c r="Q112158" s="1"/>
      <c r="R112158" s="1"/>
      <c r="S112158" s="1"/>
      <c r="T112158" s="1"/>
    </row>
    <row r="112159" spans="2:20">
      <c r="B112159" s="27"/>
      <c r="C112159" s="1"/>
      <c r="D112159" s="1"/>
      <c r="E112159" s="1"/>
      <c r="F112159" s="1"/>
      <c r="G112159" s="1"/>
      <c r="H112159" s="1"/>
      <c r="I112159" s="1"/>
      <c r="J112159" s="1"/>
      <c r="K112159" s="1"/>
      <c r="L112159" s="1"/>
      <c r="M112159" s="1"/>
      <c r="N112159" s="1"/>
      <c r="O112159" s="1"/>
      <c r="P112159" s="1"/>
      <c r="Q112159" s="1"/>
      <c r="R112159" s="1"/>
      <c r="S112159" s="1"/>
      <c r="T112159" s="1"/>
    </row>
    <row r="112160" spans="2:20">
      <c r="B112160" s="27"/>
      <c r="C112160" s="1"/>
      <c r="D112160" s="1"/>
      <c r="E112160" s="1"/>
      <c r="F112160" s="1"/>
      <c r="G112160" s="1"/>
      <c r="H112160" s="1"/>
      <c r="I112160" s="1"/>
      <c r="J112160" s="1"/>
      <c r="K112160" s="1"/>
      <c r="L112160" s="1"/>
      <c r="M112160" s="1"/>
      <c r="N112160" s="1"/>
      <c r="O112160" s="1"/>
      <c r="P112160" s="1"/>
      <c r="Q112160" s="1"/>
      <c r="R112160" s="1"/>
      <c r="S112160" s="1"/>
      <c r="T112160" s="1"/>
    </row>
    <row r="112161" spans="2:20">
      <c r="B112161" s="27"/>
      <c r="C112161" s="1"/>
      <c r="D112161" s="1"/>
      <c r="E112161" s="1"/>
      <c r="F112161" s="1"/>
      <c r="G112161" s="1"/>
      <c r="H112161" s="1"/>
      <c r="I112161" s="1"/>
      <c r="J112161" s="1"/>
      <c r="K112161" s="1"/>
      <c r="L112161" s="1"/>
      <c r="M112161" s="1"/>
      <c r="N112161" s="1"/>
      <c r="O112161" s="1"/>
      <c r="P112161" s="1"/>
      <c r="Q112161" s="1"/>
      <c r="R112161" s="1"/>
      <c r="S112161" s="1"/>
      <c r="T112161" s="1"/>
    </row>
    <row r="112162" spans="2:20">
      <c r="B112162" s="27"/>
      <c r="C112162" s="1"/>
      <c r="D112162" s="1"/>
      <c r="E112162" s="1"/>
      <c r="F112162" s="1"/>
      <c r="G112162" s="1"/>
      <c r="H112162" s="1"/>
      <c r="I112162" s="1"/>
      <c r="J112162" s="1"/>
      <c r="K112162" s="1"/>
      <c r="L112162" s="1"/>
      <c r="M112162" s="1"/>
      <c r="N112162" s="1"/>
      <c r="O112162" s="1"/>
      <c r="P112162" s="1"/>
      <c r="Q112162" s="1"/>
      <c r="R112162" s="1"/>
      <c r="S112162" s="1"/>
      <c r="T112162" s="1"/>
    </row>
    <row r="112163" spans="2:20">
      <c r="B112163" s="27"/>
      <c r="C112163" s="1"/>
      <c r="D112163" s="1"/>
      <c r="E112163" s="1"/>
      <c r="F112163" s="1"/>
      <c r="G112163" s="1"/>
      <c r="H112163" s="1"/>
      <c r="I112163" s="1"/>
      <c r="J112163" s="1"/>
      <c r="K112163" s="1"/>
      <c r="L112163" s="1"/>
      <c r="M112163" s="1"/>
      <c r="N112163" s="1"/>
      <c r="O112163" s="1"/>
      <c r="P112163" s="1"/>
      <c r="Q112163" s="1"/>
      <c r="R112163" s="1"/>
      <c r="S112163" s="1"/>
      <c r="T112163" s="1"/>
    </row>
    <row r="112164" spans="2:20">
      <c r="B112164" s="27"/>
      <c r="C112164" s="1"/>
      <c r="D112164" s="1"/>
      <c r="E112164" s="1"/>
      <c r="F112164" s="1"/>
      <c r="G112164" s="1"/>
      <c r="H112164" s="1"/>
      <c r="I112164" s="1"/>
      <c r="J112164" s="1"/>
      <c r="K112164" s="1"/>
      <c r="L112164" s="1"/>
      <c r="M112164" s="1"/>
      <c r="N112164" s="1"/>
      <c r="O112164" s="1"/>
      <c r="P112164" s="1"/>
      <c r="Q112164" s="1"/>
      <c r="R112164" s="1"/>
      <c r="S112164" s="1"/>
      <c r="T112164" s="1"/>
    </row>
    <row r="112165" spans="2:20">
      <c r="B112165" s="27"/>
      <c r="C112165" s="1"/>
      <c r="D112165" s="1"/>
      <c r="E112165" s="1"/>
      <c r="F112165" s="1"/>
      <c r="G112165" s="1"/>
      <c r="H112165" s="1"/>
      <c r="I112165" s="1"/>
      <c r="J112165" s="1"/>
      <c r="K112165" s="1"/>
      <c r="L112165" s="1"/>
      <c r="M112165" s="1"/>
      <c r="N112165" s="1"/>
      <c r="O112165" s="1"/>
      <c r="P112165" s="1"/>
      <c r="Q112165" s="1"/>
      <c r="R112165" s="1"/>
      <c r="S112165" s="1"/>
      <c r="T112165" s="1"/>
    </row>
    <row r="112166" spans="2:20">
      <c r="B112166" s="27"/>
      <c r="C112166" s="1"/>
      <c r="D112166" s="1"/>
      <c r="E112166" s="1"/>
      <c r="F112166" s="1"/>
      <c r="G112166" s="1"/>
      <c r="H112166" s="1"/>
      <c r="I112166" s="1"/>
      <c r="J112166" s="1"/>
      <c r="K112166" s="1"/>
      <c r="L112166" s="1"/>
      <c r="M112166" s="1"/>
      <c r="N112166" s="1"/>
      <c r="O112166" s="1"/>
      <c r="P112166" s="1"/>
      <c r="Q112166" s="1"/>
      <c r="R112166" s="1"/>
      <c r="S112166" s="1"/>
      <c r="T112166" s="1"/>
    </row>
    <row r="112167" spans="2:20">
      <c r="B112167" s="27"/>
      <c r="C112167" s="1"/>
      <c r="D112167" s="1"/>
      <c r="E112167" s="1"/>
      <c r="F112167" s="1"/>
      <c r="G112167" s="1"/>
      <c r="H112167" s="1"/>
      <c r="I112167" s="1"/>
      <c r="J112167" s="1"/>
      <c r="K112167" s="1"/>
      <c r="L112167" s="1"/>
      <c r="M112167" s="1"/>
      <c r="N112167" s="1"/>
      <c r="O112167" s="1"/>
      <c r="P112167" s="1"/>
      <c r="Q112167" s="1"/>
      <c r="R112167" s="1"/>
      <c r="S112167" s="1"/>
      <c r="T112167" s="1"/>
    </row>
    <row r="112168" spans="2:20">
      <c r="B112168" s="27"/>
      <c r="C112168" s="1"/>
      <c r="D112168" s="1"/>
      <c r="E112168" s="1"/>
      <c r="F112168" s="1"/>
      <c r="G112168" s="1"/>
      <c r="H112168" s="1"/>
      <c r="I112168" s="1"/>
      <c r="J112168" s="1"/>
      <c r="K112168" s="1"/>
      <c r="L112168" s="1"/>
      <c r="M112168" s="1"/>
      <c r="N112168" s="1"/>
      <c r="O112168" s="1"/>
      <c r="P112168" s="1"/>
      <c r="Q112168" s="1"/>
      <c r="R112168" s="1"/>
      <c r="S112168" s="1"/>
      <c r="T112168" s="1"/>
    </row>
    <row r="112169" spans="2:20">
      <c r="B112169" s="27"/>
      <c r="C112169" s="1"/>
      <c r="D112169" s="1"/>
      <c r="E112169" s="1"/>
      <c r="F112169" s="1"/>
      <c r="G112169" s="1"/>
      <c r="H112169" s="1"/>
      <c r="I112169" s="1"/>
      <c r="J112169" s="1"/>
      <c r="K112169" s="1"/>
      <c r="L112169" s="1"/>
      <c r="M112169" s="1"/>
      <c r="N112169" s="1"/>
      <c r="O112169" s="1"/>
      <c r="P112169" s="1"/>
      <c r="Q112169" s="1"/>
      <c r="R112169" s="1"/>
      <c r="S112169" s="1"/>
      <c r="T112169" s="1"/>
    </row>
    <row r="112170" spans="2:20">
      <c r="B112170" s="27"/>
      <c r="C112170" s="1"/>
      <c r="D112170" s="1"/>
      <c r="E112170" s="1"/>
      <c r="F112170" s="1"/>
      <c r="G112170" s="1"/>
      <c r="H112170" s="1"/>
      <c r="I112170" s="1"/>
      <c r="J112170" s="1"/>
      <c r="K112170" s="1"/>
      <c r="L112170" s="1"/>
      <c r="M112170" s="1"/>
      <c r="N112170" s="1"/>
      <c r="O112170" s="1"/>
      <c r="P112170" s="1"/>
      <c r="Q112170" s="1"/>
      <c r="R112170" s="1"/>
      <c r="S112170" s="1"/>
      <c r="T112170" s="1"/>
    </row>
    <row r="112171" spans="2:20">
      <c r="B112171" s="27"/>
      <c r="C112171" s="1"/>
      <c r="D112171" s="1"/>
      <c r="E112171" s="1"/>
      <c r="F112171" s="1"/>
      <c r="G112171" s="1"/>
      <c r="H112171" s="1"/>
      <c r="I112171" s="1"/>
      <c r="J112171" s="1"/>
      <c r="K112171" s="1"/>
      <c r="L112171" s="1"/>
      <c r="M112171" s="1"/>
      <c r="N112171" s="1"/>
      <c r="O112171" s="1"/>
      <c r="P112171" s="1"/>
      <c r="Q112171" s="1"/>
      <c r="R112171" s="1"/>
      <c r="S112171" s="1"/>
      <c r="T112171" s="1"/>
    </row>
    <row r="112172" spans="2:20">
      <c r="B112172" s="27"/>
      <c r="C112172" s="1"/>
      <c r="D112172" s="1"/>
      <c r="E112172" s="1"/>
      <c r="F112172" s="1"/>
      <c r="G112172" s="1"/>
      <c r="H112172" s="1"/>
      <c r="I112172" s="1"/>
      <c r="J112172" s="1"/>
      <c r="K112172" s="1"/>
      <c r="L112172" s="1"/>
      <c r="M112172" s="1"/>
      <c r="N112172" s="1"/>
      <c r="O112172" s="1"/>
      <c r="P112172" s="1"/>
      <c r="Q112172" s="1"/>
      <c r="R112172" s="1"/>
      <c r="S112172" s="1"/>
      <c r="T112172" s="1"/>
    </row>
    <row r="112173" spans="2:20">
      <c r="B112173" s="27"/>
      <c r="C112173" s="1"/>
      <c r="D112173" s="1"/>
      <c r="E112173" s="1"/>
      <c r="F112173" s="1"/>
      <c r="G112173" s="1"/>
      <c r="H112173" s="1"/>
      <c r="I112173" s="1"/>
      <c r="J112173" s="1"/>
      <c r="K112173" s="1"/>
      <c r="L112173" s="1"/>
      <c r="M112173" s="1"/>
      <c r="N112173" s="1"/>
      <c r="O112173" s="1"/>
      <c r="P112173" s="1"/>
      <c r="Q112173" s="1"/>
      <c r="R112173" s="1"/>
      <c r="S112173" s="1"/>
      <c r="T112173" s="1"/>
    </row>
    <row r="112174" spans="2:20">
      <c r="B112174" s="27"/>
      <c r="C112174" s="1"/>
      <c r="D112174" s="1"/>
      <c r="E112174" s="1"/>
      <c r="F112174" s="1"/>
      <c r="G112174" s="1"/>
      <c r="H112174" s="1"/>
      <c r="I112174" s="1"/>
      <c r="J112174" s="1"/>
      <c r="K112174" s="1"/>
      <c r="L112174" s="1"/>
      <c r="M112174" s="1"/>
      <c r="N112174" s="1"/>
      <c r="O112174" s="1"/>
      <c r="P112174" s="1"/>
      <c r="Q112174" s="1"/>
      <c r="R112174" s="1"/>
      <c r="S112174" s="1"/>
      <c r="T112174" s="1"/>
    </row>
    <row r="112175" spans="2:20">
      <c r="B112175" s="27"/>
      <c r="C112175" s="1"/>
      <c r="D112175" s="1"/>
      <c r="E112175" s="1"/>
      <c r="F112175" s="1"/>
      <c r="G112175" s="1"/>
      <c r="H112175" s="1"/>
      <c r="I112175" s="1"/>
      <c r="J112175" s="1"/>
      <c r="K112175" s="1"/>
      <c r="L112175" s="1"/>
      <c r="M112175" s="1"/>
      <c r="N112175" s="1"/>
      <c r="O112175" s="1"/>
      <c r="P112175" s="1"/>
      <c r="Q112175" s="1"/>
      <c r="R112175" s="1"/>
      <c r="S112175" s="1"/>
      <c r="T112175" s="1"/>
    </row>
    <row r="112176" spans="2:20">
      <c r="B112176" s="27"/>
      <c r="C112176" s="1"/>
      <c r="D112176" s="1"/>
      <c r="E112176" s="1"/>
      <c r="F112176" s="1"/>
      <c r="G112176" s="1"/>
      <c r="H112176" s="1"/>
      <c r="I112176" s="1"/>
      <c r="J112176" s="1"/>
      <c r="K112176" s="1"/>
      <c r="L112176" s="1"/>
      <c r="M112176" s="1"/>
      <c r="N112176" s="1"/>
      <c r="O112176" s="1"/>
      <c r="P112176" s="1"/>
      <c r="Q112176" s="1"/>
      <c r="R112176" s="1"/>
      <c r="S112176" s="1"/>
      <c r="T112176" s="1"/>
    </row>
    <row r="112177" spans="2:20">
      <c r="B112177" s="27"/>
      <c r="C112177" s="1"/>
      <c r="D112177" s="1"/>
      <c r="E112177" s="1"/>
      <c r="F112177" s="1"/>
      <c r="G112177" s="1"/>
      <c r="H112177" s="1"/>
      <c r="I112177" s="1"/>
      <c r="J112177" s="1"/>
      <c r="K112177" s="1"/>
      <c r="L112177" s="1"/>
      <c r="M112177" s="1"/>
      <c r="N112177" s="1"/>
      <c r="O112177" s="1"/>
      <c r="P112177" s="1"/>
      <c r="Q112177" s="1"/>
      <c r="R112177" s="1"/>
      <c r="S112177" s="1"/>
      <c r="T112177" s="1"/>
    </row>
    <row r="112178" spans="2:20">
      <c r="B112178" s="27"/>
      <c r="C112178" s="1"/>
      <c r="D112178" s="1"/>
      <c r="E112178" s="1"/>
      <c r="F112178" s="1"/>
      <c r="G112178" s="1"/>
      <c r="H112178" s="1"/>
      <c r="I112178" s="1"/>
      <c r="J112178" s="1"/>
      <c r="K112178" s="1"/>
      <c r="L112178" s="1"/>
      <c r="M112178" s="1"/>
      <c r="N112178" s="1"/>
      <c r="O112178" s="1"/>
      <c r="P112178" s="1"/>
      <c r="Q112178" s="1"/>
      <c r="R112178" s="1"/>
      <c r="S112178" s="1"/>
      <c r="T112178" s="1"/>
    </row>
    <row r="112179" spans="2:20">
      <c r="B112179" s="27"/>
      <c r="C112179" s="1"/>
      <c r="D112179" s="1"/>
      <c r="E112179" s="1"/>
      <c r="F112179" s="1"/>
      <c r="G112179" s="1"/>
      <c r="H112179" s="1"/>
      <c r="I112179" s="1"/>
      <c r="J112179" s="1"/>
      <c r="K112179" s="1"/>
      <c r="L112179" s="1"/>
      <c r="M112179" s="1"/>
      <c r="N112179" s="1"/>
      <c r="O112179" s="1"/>
      <c r="P112179" s="1"/>
      <c r="Q112179" s="1"/>
      <c r="R112179" s="1"/>
      <c r="S112179" s="1"/>
      <c r="T112179" s="1"/>
    </row>
    <row r="112180" spans="2:20">
      <c r="B112180" s="27"/>
      <c r="C112180" s="1"/>
      <c r="D112180" s="1"/>
      <c r="E112180" s="1"/>
      <c r="F112180" s="1"/>
      <c r="G112180" s="1"/>
      <c r="H112180" s="1"/>
      <c r="I112180" s="1"/>
      <c r="J112180" s="1"/>
      <c r="K112180" s="1"/>
      <c r="L112180" s="1"/>
      <c r="M112180" s="1"/>
      <c r="N112180" s="1"/>
      <c r="O112180" s="1"/>
      <c r="P112180" s="1"/>
      <c r="Q112180" s="1"/>
      <c r="R112180" s="1"/>
      <c r="S112180" s="1"/>
      <c r="T112180" s="1"/>
    </row>
    <row r="112181" spans="2:20">
      <c r="B112181" s="27"/>
      <c r="C112181" s="1"/>
      <c r="D112181" s="1"/>
      <c r="E112181" s="1"/>
      <c r="F112181" s="1"/>
      <c r="G112181" s="1"/>
      <c r="H112181" s="1"/>
      <c r="I112181" s="1"/>
      <c r="J112181" s="1"/>
      <c r="K112181" s="1"/>
      <c r="L112181" s="1"/>
      <c r="M112181" s="1"/>
      <c r="N112181" s="1"/>
      <c r="O112181" s="1"/>
      <c r="P112181" s="1"/>
      <c r="Q112181" s="1"/>
      <c r="R112181" s="1"/>
      <c r="S112181" s="1"/>
      <c r="T112181" s="1"/>
    </row>
    <row r="112182" spans="2:20">
      <c r="B112182" s="27"/>
      <c r="C112182" s="1"/>
      <c r="D112182" s="1"/>
      <c r="E112182" s="1"/>
      <c r="F112182" s="1"/>
      <c r="G112182" s="1"/>
      <c r="H112182" s="1"/>
      <c r="I112182" s="1"/>
      <c r="J112182" s="1"/>
      <c r="K112182" s="1"/>
      <c r="L112182" s="1"/>
      <c r="M112182" s="1"/>
      <c r="N112182" s="1"/>
      <c r="O112182" s="1"/>
      <c r="P112182" s="1"/>
      <c r="Q112182" s="1"/>
      <c r="R112182" s="1"/>
      <c r="S112182" s="1"/>
      <c r="T112182" s="1"/>
    </row>
    <row r="112183" spans="2:20">
      <c r="B112183" s="27"/>
      <c r="C112183" s="1"/>
      <c r="D112183" s="1"/>
      <c r="E112183" s="1"/>
      <c r="F112183" s="1"/>
      <c r="G112183" s="1"/>
      <c r="H112183" s="1"/>
      <c r="I112183" s="1"/>
      <c r="J112183" s="1"/>
      <c r="K112183" s="1"/>
      <c r="L112183" s="1"/>
      <c r="M112183" s="1"/>
      <c r="N112183" s="1"/>
      <c r="O112183" s="1"/>
      <c r="P112183" s="1"/>
      <c r="Q112183" s="1"/>
      <c r="R112183" s="1"/>
      <c r="S112183" s="1"/>
      <c r="T112183" s="1"/>
    </row>
    <row r="112184" spans="2:20">
      <c r="B112184" s="27"/>
      <c r="C112184" s="1"/>
      <c r="D112184" s="1"/>
      <c r="E112184" s="1"/>
      <c r="F112184" s="1"/>
      <c r="G112184" s="1"/>
      <c r="H112184" s="1"/>
      <c r="I112184" s="1"/>
      <c r="J112184" s="1"/>
      <c r="K112184" s="1"/>
      <c r="L112184" s="1"/>
      <c r="M112184" s="1"/>
      <c r="N112184" s="1"/>
      <c r="O112184" s="1"/>
      <c r="P112184" s="1"/>
      <c r="Q112184" s="1"/>
      <c r="R112184" s="1"/>
      <c r="S112184" s="1"/>
      <c r="T112184" s="1"/>
    </row>
    <row r="112185" spans="2:20">
      <c r="B112185" s="27"/>
      <c r="C112185" s="1"/>
      <c r="D112185" s="1"/>
      <c r="E112185" s="1"/>
      <c r="F112185" s="1"/>
      <c r="G112185" s="1"/>
      <c r="H112185" s="1"/>
      <c r="I112185" s="1"/>
      <c r="J112185" s="1"/>
      <c r="K112185" s="1"/>
      <c r="L112185" s="1"/>
      <c r="M112185" s="1"/>
      <c r="N112185" s="1"/>
      <c r="O112185" s="1"/>
      <c r="P112185" s="1"/>
      <c r="Q112185" s="1"/>
      <c r="R112185" s="1"/>
      <c r="S112185" s="1"/>
      <c r="T112185" s="1"/>
    </row>
    <row r="112186" spans="2:20">
      <c r="B112186" s="27"/>
      <c r="C112186" s="1"/>
      <c r="D112186" s="1"/>
      <c r="E112186" s="1"/>
      <c r="F112186" s="1"/>
      <c r="G112186" s="1"/>
      <c r="H112186" s="1"/>
      <c r="I112186" s="1"/>
      <c r="J112186" s="1"/>
      <c r="K112186" s="1"/>
      <c r="L112186" s="1"/>
      <c r="M112186" s="1"/>
      <c r="N112186" s="1"/>
      <c r="O112186" s="1"/>
      <c r="P112186" s="1"/>
      <c r="Q112186" s="1"/>
      <c r="R112186" s="1"/>
      <c r="S112186" s="1"/>
      <c r="T112186" s="1"/>
    </row>
    <row r="112187" spans="2:20">
      <c r="B112187" s="27"/>
      <c r="C112187" s="1"/>
      <c r="D112187" s="1"/>
      <c r="E112187" s="1"/>
      <c r="F112187" s="1"/>
      <c r="G112187" s="1"/>
      <c r="H112187" s="1"/>
      <c r="I112187" s="1"/>
      <c r="J112187" s="1"/>
      <c r="K112187" s="1"/>
      <c r="L112187" s="1"/>
      <c r="M112187" s="1"/>
      <c r="N112187" s="1"/>
      <c r="O112187" s="1"/>
      <c r="P112187" s="1"/>
      <c r="Q112187" s="1"/>
      <c r="R112187" s="1"/>
      <c r="S112187" s="1"/>
      <c r="T112187" s="1"/>
    </row>
    <row r="112188" spans="2:20">
      <c r="B112188" s="27"/>
      <c r="C112188" s="1"/>
      <c r="D112188" s="1"/>
      <c r="E112188" s="1"/>
      <c r="F112188" s="1"/>
      <c r="G112188" s="1"/>
      <c r="H112188" s="1"/>
      <c r="I112188" s="1"/>
      <c r="J112188" s="1"/>
      <c r="K112188" s="1"/>
      <c r="L112188" s="1"/>
      <c r="M112188" s="1"/>
      <c r="N112188" s="1"/>
      <c r="O112188" s="1"/>
      <c r="P112188" s="1"/>
      <c r="Q112188" s="1"/>
      <c r="R112188" s="1"/>
      <c r="S112188" s="1"/>
      <c r="T112188" s="1"/>
    </row>
    <row r="112189" spans="2:20">
      <c r="B112189" s="27"/>
      <c r="C112189" s="1"/>
      <c r="D112189" s="1"/>
      <c r="E112189" s="1"/>
      <c r="F112189" s="1"/>
      <c r="G112189" s="1"/>
      <c r="H112189" s="1"/>
      <c r="I112189" s="1"/>
      <c r="J112189" s="1"/>
      <c r="K112189" s="1"/>
      <c r="L112189" s="1"/>
      <c r="M112189" s="1"/>
      <c r="N112189" s="1"/>
      <c r="O112189" s="1"/>
      <c r="P112189" s="1"/>
      <c r="Q112189" s="1"/>
      <c r="R112189" s="1"/>
      <c r="S112189" s="1"/>
      <c r="T112189" s="1"/>
    </row>
    <row r="112190" spans="2:20">
      <c r="B112190" s="27"/>
      <c r="C112190" s="1"/>
      <c r="D112190" s="1"/>
      <c r="E112190" s="1"/>
      <c r="F112190" s="1"/>
      <c r="G112190" s="1"/>
      <c r="H112190" s="1"/>
      <c r="I112190" s="1"/>
      <c r="J112190" s="1"/>
      <c r="K112190" s="1"/>
      <c r="L112190" s="1"/>
      <c r="M112190" s="1"/>
      <c r="N112190" s="1"/>
      <c r="O112190" s="1"/>
      <c r="P112190" s="1"/>
      <c r="Q112190" s="1"/>
      <c r="R112190" s="1"/>
      <c r="S112190" s="1"/>
      <c r="T112190" s="1"/>
    </row>
    <row r="112191" spans="2:20">
      <c r="B112191" s="27"/>
      <c r="C112191" s="1"/>
      <c r="D112191" s="1"/>
      <c r="E112191" s="1"/>
      <c r="F112191" s="1"/>
      <c r="G112191" s="1"/>
      <c r="H112191" s="1"/>
      <c r="I112191" s="1"/>
      <c r="J112191" s="1"/>
      <c r="K112191" s="1"/>
      <c r="L112191" s="1"/>
      <c r="M112191" s="1"/>
      <c r="N112191" s="1"/>
      <c r="O112191" s="1"/>
      <c r="P112191" s="1"/>
      <c r="Q112191" s="1"/>
      <c r="R112191" s="1"/>
      <c r="S112191" s="1"/>
      <c r="T112191" s="1"/>
    </row>
    <row r="112192" spans="2:20">
      <c r="B112192" s="27"/>
      <c r="C112192" s="1"/>
      <c r="D112192" s="1"/>
      <c r="E112192" s="1"/>
      <c r="F112192" s="1"/>
      <c r="G112192" s="1"/>
      <c r="H112192" s="1"/>
      <c r="I112192" s="1"/>
      <c r="J112192" s="1"/>
      <c r="K112192" s="1"/>
      <c r="L112192" s="1"/>
      <c r="M112192" s="1"/>
      <c r="N112192" s="1"/>
      <c r="O112192" s="1"/>
      <c r="P112192" s="1"/>
      <c r="Q112192" s="1"/>
      <c r="R112192" s="1"/>
      <c r="S112192" s="1"/>
      <c r="T112192" s="1"/>
    </row>
    <row r="112193" spans="2:20">
      <c r="B112193" s="27"/>
      <c r="C112193" s="1"/>
      <c r="D112193" s="1"/>
      <c r="E112193" s="1"/>
      <c r="F112193" s="1"/>
      <c r="G112193" s="1"/>
      <c r="H112193" s="1"/>
      <c r="I112193" s="1"/>
      <c r="J112193" s="1"/>
      <c r="K112193" s="1"/>
      <c r="L112193" s="1"/>
      <c r="M112193" s="1"/>
      <c r="N112193" s="1"/>
      <c r="O112193" s="1"/>
      <c r="P112193" s="1"/>
      <c r="Q112193" s="1"/>
      <c r="R112193" s="1"/>
      <c r="S112193" s="1"/>
      <c r="T112193" s="1"/>
    </row>
    <row r="112194" spans="2:20">
      <c r="B112194" s="27"/>
      <c r="C112194" s="1"/>
      <c r="D112194" s="1"/>
      <c r="E112194" s="1"/>
      <c r="F112194" s="1"/>
      <c r="G112194" s="1"/>
      <c r="H112194" s="1"/>
      <c r="I112194" s="1"/>
      <c r="J112194" s="1"/>
      <c r="K112194" s="1"/>
      <c r="L112194" s="1"/>
      <c r="M112194" s="1"/>
      <c r="N112194" s="1"/>
      <c r="O112194" s="1"/>
      <c r="P112194" s="1"/>
      <c r="Q112194" s="1"/>
      <c r="R112194" s="1"/>
      <c r="S112194" s="1"/>
      <c r="T112194" s="1"/>
    </row>
    <row r="112195" spans="2:20">
      <c r="B112195" s="27"/>
      <c r="C112195" s="1"/>
      <c r="D112195" s="1"/>
      <c r="E112195" s="1"/>
      <c r="F112195" s="1"/>
      <c r="G112195" s="1"/>
      <c r="H112195" s="1"/>
      <c r="I112195" s="1"/>
      <c r="J112195" s="1"/>
      <c r="K112195" s="1"/>
      <c r="L112195" s="1"/>
      <c r="M112195" s="1"/>
      <c r="N112195" s="1"/>
      <c r="O112195" s="1"/>
      <c r="P112195" s="1"/>
      <c r="Q112195" s="1"/>
      <c r="R112195" s="1"/>
      <c r="S112195" s="1"/>
      <c r="T112195" s="1"/>
    </row>
    <row r="112196" spans="2:20">
      <c r="B112196" s="27"/>
      <c r="C112196" s="1"/>
      <c r="D112196" s="1"/>
      <c r="E112196" s="1"/>
      <c r="F112196" s="1"/>
      <c r="G112196" s="1"/>
      <c r="H112196" s="1"/>
      <c r="I112196" s="1"/>
      <c r="J112196" s="1"/>
      <c r="K112196" s="1"/>
      <c r="L112196" s="1"/>
      <c r="M112196" s="1"/>
      <c r="N112196" s="1"/>
      <c r="O112196" s="1"/>
      <c r="P112196" s="1"/>
      <c r="Q112196" s="1"/>
      <c r="R112196" s="1"/>
      <c r="S112196" s="1"/>
      <c r="T112196" s="1"/>
    </row>
    <row r="112197" spans="2:20">
      <c r="B112197" s="27"/>
      <c r="C112197" s="1"/>
      <c r="D112197" s="1"/>
      <c r="E112197" s="1"/>
      <c r="F112197" s="1"/>
      <c r="G112197" s="1"/>
      <c r="H112197" s="1"/>
      <c r="I112197" s="1"/>
      <c r="J112197" s="1"/>
      <c r="K112197" s="1"/>
      <c r="L112197" s="1"/>
      <c r="M112197" s="1"/>
      <c r="N112197" s="1"/>
      <c r="O112197" s="1"/>
      <c r="P112197" s="1"/>
      <c r="Q112197" s="1"/>
      <c r="R112197" s="1"/>
      <c r="S112197" s="1"/>
      <c r="T112197" s="1"/>
    </row>
    <row r="112198" spans="2:20">
      <c r="B112198" s="27"/>
      <c r="C112198" s="1"/>
      <c r="D112198" s="1"/>
      <c r="E112198" s="1"/>
      <c r="F112198" s="1"/>
      <c r="G112198" s="1"/>
      <c r="H112198" s="1"/>
      <c r="I112198" s="1"/>
      <c r="J112198" s="1"/>
      <c r="K112198" s="1"/>
      <c r="L112198" s="1"/>
      <c r="M112198" s="1"/>
      <c r="N112198" s="1"/>
      <c r="O112198" s="1"/>
      <c r="P112198" s="1"/>
      <c r="Q112198" s="1"/>
      <c r="R112198" s="1"/>
      <c r="S112198" s="1"/>
      <c r="T112198" s="1"/>
    </row>
    <row r="112199" spans="2:20">
      <c r="B112199" s="27"/>
      <c r="C112199" s="1"/>
      <c r="D112199" s="1"/>
      <c r="E112199" s="1"/>
      <c r="F112199" s="1"/>
      <c r="G112199" s="1"/>
      <c r="H112199" s="1"/>
      <c r="I112199" s="1"/>
      <c r="J112199" s="1"/>
      <c r="K112199" s="1"/>
      <c r="L112199" s="1"/>
      <c r="M112199" s="1"/>
      <c r="N112199" s="1"/>
      <c r="O112199" s="1"/>
      <c r="P112199" s="1"/>
      <c r="Q112199" s="1"/>
      <c r="R112199" s="1"/>
      <c r="S112199" s="1"/>
      <c r="T112199" s="1"/>
    </row>
    <row r="112200" spans="2:20">
      <c r="B112200" s="27"/>
      <c r="C112200" s="1"/>
      <c r="D112200" s="1"/>
      <c r="E112200" s="1"/>
      <c r="F112200" s="1"/>
      <c r="G112200" s="1"/>
      <c r="H112200" s="1"/>
      <c r="I112200" s="1"/>
      <c r="J112200" s="1"/>
      <c r="K112200" s="1"/>
      <c r="L112200" s="1"/>
      <c r="M112200" s="1"/>
      <c r="N112200" s="1"/>
      <c r="O112200" s="1"/>
      <c r="P112200" s="1"/>
      <c r="Q112200" s="1"/>
      <c r="R112200" s="1"/>
      <c r="S112200" s="1"/>
      <c r="T112200" s="1"/>
    </row>
    <row r="112201" spans="2:20">
      <c r="B112201" s="27"/>
      <c r="C112201" s="1"/>
      <c r="D112201" s="1"/>
      <c r="E112201" s="1"/>
      <c r="F112201" s="1"/>
      <c r="G112201" s="1"/>
      <c r="H112201" s="1"/>
      <c r="I112201" s="1"/>
      <c r="J112201" s="1"/>
      <c r="K112201" s="1"/>
      <c r="L112201" s="1"/>
      <c r="M112201" s="1"/>
      <c r="N112201" s="1"/>
      <c r="O112201" s="1"/>
      <c r="P112201" s="1"/>
      <c r="Q112201" s="1"/>
      <c r="R112201" s="1"/>
      <c r="S112201" s="1"/>
      <c r="T112201" s="1"/>
    </row>
    <row r="112202" spans="2:20">
      <c r="B112202" s="27"/>
      <c r="C112202" s="1"/>
      <c r="D112202" s="1"/>
      <c r="E112202" s="1"/>
      <c r="F112202" s="1"/>
      <c r="G112202" s="1"/>
      <c r="H112202" s="1"/>
      <c r="I112202" s="1"/>
      <c r="J112202" s="1"/>
      <c r="K112202" s="1"/>
      <c r="L112202" s="1"/>
      <c r="M112202" s="1"/>
      <c r="N112202" s="1"/>
      <c r="O112202" s="1"/>
      <c r="P112202" s="1"/>
      <c r="Q112202" s="1"/>
      <c r="R112202" s="1"/>
      <c r="S112202" s="1"/>
      <c r="T112202" s="1"/>
    </row>
    <row r="112203" spans="2:20">
      <c r="B112203" s="27"/>
      <c r="C112203" s="1"/>
      <c r="D112203" s="1"/>
      <c r="E112203" s="1"/>
      <c r="F112203" s="1"/>
      <c r="G112203" s="1"/>
      <c r="H112203" s="1"/>
      <c r="I112203" s="1"/>
      <c r="J112203" s="1"/>
      <c r="K112203" s="1"/>
      <c r="L112203" s="1"/>
      <c r="M112203" s="1"/>
      <c r="N112203" s="1"/>
      <c r="O112203" s="1"/>
      <c r="P112203" s="1"/>
      <c r="Q112203" s="1"/>
      <c r="R112203" s="1"/>
      <c r="S112203" s="1"/>
      <c r="T112203" s="1"/>
    </row>
    <row r="112204" spans="2:20">
      <c r="B112204" s="27"/>
      <c r="C112204" s="1"/>
      <c r="D112204" s="1"/>
      <c r="E112204" s="1"/>
      <c r="F112204" s="1"/>
      <c r="G112204" s="1"/>
      <c r="H112204" s="1"/>
      <c r="I112204" s="1"/>
      <c r="J112204" s="1"/>
      <c r="K112204" s="1"/>
      <c r="L112204" s="1"/>
      <c r="M112204" s="1"/>
      <c r="N112204" s="1"/>
      <c r="O112204" s="1"/>
      <c r="P112204" s="1"/>
      <c r="Q112204" s="1"/>
      <c r="R112204" s="1"/>
      <c r="S112204" s="1"/>
      <c r="T112204" s="1"/>
    </row>
    <row r="112205" spans="2:20">
      <c r="B112205" s="27"/>
      <c r="C112205" s="1"/>
      <c r="D112205" s="1"/>
      <c r="E112205" s="1"/>
      <c r="F112205" s="1"/>
      <c r="G112205" s="1"/>
      <c r="H112205" s="1"/>
      <c r="I112205" s="1"/>
      <c r="J112205" s="1"/>
      <c r="K112205" s="1"/>
      <c r="L112205" s="1"/>
      <c r="M112205" s="1"/>
      <c r="N112205" s="1"/>
      <c r="O112205" s="1"/>
      <c r="P112205" s="1"/>
      <c r="Q112205" s="1"/>
      <c r="R112205" s="1"/>
      <c r="S112205" s="1"/>
      <c r="T112205" s="1"/>
    </row>
    <row r="112206" spans="2:20">
      <c r="B112206" s="27"/>
      <c r="C112206" s="1"/>
      <c r="D112206" s="1"/>
      <c r="E112206" s="1"/>
      <c r="F112206" s="1"/>
      <c r="G112206" s="1"/>
      <c r="H112206" s="1"/>
      <c r="I112206" s="1"/>
      <c r="J112206" s="1"/>
      <c r="K112206" s="1"/>
      <c r="L112206" s="1"/>
      <c r="M112206" s="1"/>
      <c r="N112206" s="1"/>
      <c r="O112206" s="1"/>
      <c r="P112206" s="1"/>
      <c r="Q112206" s="1"/>
      <c r="R112206" s="1"/>
      <c r="S112206" s="1"/>
      <c r="T112206" s="1"/>
    </row>
    <row r="112207" spans="2:20">
      <c r="B112207" s="27"/>
      <c r="C112207" s="1"/>
      <c r="D112207" s="1"/>
      <c r="E112207" s="1"/>
      <c r="F112207" s="1"/>
      <c r="G112207" s="1"/>
      <c r="H112207" s="1"/>
      <c r="I112207" s="1"/>
      <c r="J112207" s="1"/>
      <c r="K112207" s="1"/>
      <c r="L112207" s="1"/>
      <c r="M112207" s="1"/>
      <c r="N112207" s="1"/>
      <c r="O112207" s="1"/>
      <c r="P112207" s="1"/>
      <c r="Q112207" s="1"/>
      <c r="R112207" s="1"/>
      <c r="S112207" s="1"/>
      <c r="T112207" s="1"/>
    </row>
    <row r="112208" spans="2:20">
      <c r="B112208" s="27"/>
      <c r="C112208" s="1"/>
      <c r="D112208" s="1"/>
      <c r="E112208" s="1"/>
      <c r="F112208" s="1"/>
      <c r="G112208" s="1"/>
      <c r="H112208" s="1"/>
      <c r="I112208" s="1"/>
      <c r="J112208" s="1"/>
      <c r="K112208" s="1"/>
      <c r="L112208" s="1"/>
      <c r="M112208" s="1"/>
      <c r="N112208" s="1"/>
      <c r="O112208" s="1"/>
      <c r="P112208" s="1"/>
      <c r="Q112208" s="1"/>
      <c r="R112208" s="1"/>
      <c r="S112208" s="1"/>
      <c r="T112208" s="1"/>
    </row>
    <row r="112209" spans="2:20">
      <c r="B112209" s="27"/>
      <c r="C112209" s="1"/>
      <c r="D112209" s="1"/>
      <c r="E112209" s="1"/>
      <c r="F112209" s="1"/>
      <c r="G112209" s="1"/>
      <c r="H112209" s="1"/>
      <c r="I112209" s="1"/>
      <c r="J112209" s="1"/>
      <c r="K112209" s="1"/>
      <c r="L112209" s="1"/>
      <c r="M112209" s="1"/>
      <c r="N112209" s="1"/>
      <c r="O112209" s="1"/>
      <c r="P112209" s="1"/>
      <c r="Q112209" s="1"/>
      <c r="R112209" s="1"/>
      <c r="S112209" s="1"/>
      <c r="T112209" s="1"/>
    </row>
    <row r="112210" spans="2:20">
      <c r="B112210" s="27"/>
      <c r="C112210" s="1"/>
      <c r="D112210" s="1"/>
      <c r="E112210" s="1"/>
      <c r="F112210" s="1"/>
      <c r="G112210" s="1"/>
      <c r="H112210" s="1"/>
      <c r="I112210" s="1"/>
      <c r="J112210" s="1"/>
      <c r="K112210" s="1"/>
      <c r="L112210" s="1"/>
      <c r="M112210" s="1"/>
      <c r="N112210" s="1"/>
      <c r="O112210" s="1"/>
      <c r="P112210" s="1"/>
      <c r="Q112210" s="1"/>
      <c r="R112210" s="1"/>
      <c r="S112210" s="1"/>
      <c r="T112210" s="1"/>
    </row>
    <row r="112211" spans="2:20">
      <c r="B112211" s="27"/>
      <c r="C112211" s="1"/>
      <c r="D112211" s="1"/>
      <c r="E112211" s="1"/>
      <c r="F112211" s="1"/>
      <c r="G112211" s="1"/>
      <c r="H112211" s="1"/>
      <c r="I112211" s="1"/>
      <c r="J112211" s="1"/>
      <c r="K112211" s="1"/>
      <c r="L112211" s="1"/>
      <c r="M112211" s="1"/>
      <c r="N112211" s="1"/>
      <c r="O112211" s="1"/>
      <c r="P112211" s="1"/>
      <c r="Q112211" s="1"/>
      <c r="R112211" s="1"/>
      <c r="S112211" s="1"/>
      <c r="T112211" s="1"/>
    </row>
    <row r="112212" spans="2:20">
      <c r="B112212" s="27"/>
      <c r="C112212" s="1"/>
      <c r="D112212" s="1"/>
      <c r="E112212" s="1"/>
      <c r="F112212" s="1"/>
      <c r="G112212" s="1"/>
      <c r="H112212" s="1"/>
      <c r="I112212" s="1"/>
      <c r="J112212" s="1"/>
      <c r="K112212" s="1"/>
      <c r="L112212" s="1"/>
      <c r="M112212" s="1"/>
      <c r="N112212" s="1"/>
      <c r="O112212" s="1"/>
      <c r="P112212" s="1"/>
      <c r="Q112212" s="1"/>
      <c r="R112212" s="1"/>
      <c r="S112212" s="1"/>
      <c r="T112212" s="1"/>
    </row>
    <row r="112213" spans="2:20">
      <c r="B112213" s="27"/>
      <c r="C112213" s="1"/>
      <c r="D112213" s="1"/>
      <c r="E112213" s="1"/>
      <c r="F112213" s="1"/>
      <c r="G112213" s="1"/>
      <c r="H112213" s="1"/>
      <c r="I112213" s="1"/>
      <c r="J112213" s="1"/>
      <c r="K112213" s="1"/>
      <c r="L112213" s="1"/>
      <c r="M112213" s="1"/>
      <c r="N112213" s="1"/>
      <c r="O112213" s="1"/>
      <c r="P112213" s="1"/>
      <c r="Q112213" s="1"/>
      <c r="R112213" s="1"/>
      <c r="S112213" s="1"/>
      <c r="T112213" s="1"/>
    </row>
    <row r="112214" spans="2:20">
      <c r="B112214" s="27"/>
      <c r="C112214" s="1"/>
      <c r="D112214" s="1"/>
      <c r="E112214" s="1"/>
      <c r="F112214" s="1"/>
      <c r="G112214" s="1"/>
      <c r="H112214" s="1"/>
      <c r="I112214" s="1"/>
      <c r="J112214" s="1"/>
      <c r="K112214" s="1"/>
      <c r="L112214" s="1"/>
      <c r="M112214" s="1"/>
      <c r="N112214" s="1"/>
      <c r="O112214" s="1"/>
      <c r="P112214" s="1"/>
      <c r="Q112214" s="1"/>
      <c r="R112214" s="1"/>
      <c r="S112214" s="1"/>
      <c r="T112214" s="1"/>
    </row>
    <row r="112215" spans="2:20">
      <c r="B112215" s="27"/>
      <c r="C112215" s="1"/>
      <c r="D112215" s="1"/>
      <c r="E112215" s="1"/>
      <c r="F112215" s="1"/>
      <c r="G112215" s="1"/>
      <c r="H112215" s="1"/>
      <c r="I112215" s="1"/>
      <c r="J112215" s="1"/>
      <c r="K112215" s="1"/>
      <c r="L112215" s="1"/>
      <c r="M112215" s="1"/>
      <c r="N112215" s="1"/>
      <c r="O112215" s="1"/>
      <c r="P112215" s="1"/>
      <c r="Q112215" s="1"/>
      <c r="R112215" s="1"/>
      <c r="S112215" s="1"/>
      <c r="T112215" s="1"/>
    </row>
    <row r="112216" spans="2:20">
      <c r="B112216" s="27"/>
      <c r="C112216" s="1"/>
      <c r="D112216" s="1"/>
      <c r="E112216" s="1"/>
      <c r="F112216" s="1"/>
      <c r="G112216" s="1"/>
      <c r="H112216" s="1"/>
      <c r="I112216" s="1"/>
      <c r="J112216" s="1"/>
      <c r="K112216" s="1"/>
      <c r="L112216" s="1"/>
      <c r="M112216" s="1"/>
      <c r="N112216" s="1"/>
      <c r="O112216" s="1"/>
      <c r="P112216" s="1"/>
      <c r="Q112216" s="1"/>
      <c r="R112216" s="1"/>
      <c r="S112216" s="1"/>
      <c r="T112216" s="1"/>
    </row>
    <row r="112217" spans="2:20">
      <c r="B112217" s="27"/>
      <c r="C112217" s="1"/>
      <c r="D112217" s="1"/>
      <c r="E112217" s="1"/>
      <c r="F112217" s="1"/>
      <c r="G112217" s="1"/>
      <c r="H112217" s="1"/>
      <c r="I112217" s="1"/>
      <c r="J112217" s="1"/>
      <c r="K112217" s="1"/>
      <c r="L112217" s="1"/>
      <c r="M112217" s="1"/>
      <c r="N112217" s="1"/>
      <c r="O112217" s="1"/>
      <c r="P112217" s="1"/>
      <c r="Q112217" s="1"/>
      <c r="R112217" s="1"/>
      <c r="S112217" s="1"/>
      <c r="T112217" s="1"/>
    </row>
    <row r="112218" spans="2:20">
      <c r="B112218" s="27"/>
      <c r="C112218" s="1"/>
      <c r="D112218" s="1"/>
      <c r="E112218" s="1"/>
      <c r="F112218" s="1"/>
      <c r="G112218" s="1"/>
      <c r="H112218" s="1"/>
      <c r="I112218" s="1"/>
      <c r="J112218" s="1"/>
      <c r="K112218" s="1"/>
      <c r="L112218" s="1"/>
      <c r="M112218" s="1"/>
      <c r="N112218" s="1"/>
      <c r="O112218" s="1"/>
      <c r="P112218" s="1"/>
      <c r="Q112218" s="1"/>
      <c r="R112218" s="1"/>
      <c r="S112218" s="1"/>
      <c r="T112218" s="1"/>
    </row>
    <row r="112219" spans="2:20">
      <c r="B112219" s="27"/>
      <c r="C112219" s="1"/>
      <c r="D112219" s="1"/>
      <c r="E112219" s="1"/>
      <c r="F112219" s="1"/>
      <c r="G112219" s="1"/>
      <c r="H112219" s="1"/>
      <c r="I112219" s="1"/>
      <c r="J112219" s="1"/>
      <c r="K112219" s="1"/>
      <c r="L112219" s="1"/>
      <c r="M112219" s="1"/>
      <c r="N112219" s="1"/>
      <c r="O112219" s="1"/>
      <c r="P112219" s="1"/>
      <c r="Q112219" s="1"/>
      <c r="R112219" s="1"/>
      <c r="S112219" s="1"/>
      <c r="T112219" s="1"/>
    </row>
    <row r="112220" spans="2:20">
      <c r="B112220" s="27"/>
      <c r="C112220" s="1"/>
      <c r="D112220" s="1"/>
      <c r="E112220" s="1"/>
      <c r="F112220" s="1"/>
      <c r="G112220" s="1"/>
      <c r="H112220" s="1"/>
      <c r="I112220" s="1"/>
      <c r="J112220" s="1"/>
      <c r="K112220" s="1"/>
      <c r="L112220" s="1"/>
      <c r="M112220" s="1"/>
      <c r="N112220" s="1"/>
      <c r="O112220" s="1"/>
      <c r="P112220" s="1"/>
      <c r="Q112220" s="1"/>
      <c r="R112220" s="1"/>
      <c r="S112220" s="1"/>
      <c r="T112220" s="1"/>
    </row>
    <row r="112221" spans="2:20">
      <c r="B112221" s="27"/>
      <c r="C112221" s="1"/>
      <c r="D112221" s="1"/>
      <c r="E112221" s="1"/>
      <c r="F112221" s="1"/>
      <c r="G112221" s="1"/>
      <c r="H112221" s="1"/>
      <c r="I112221" s="1"/>
      <c r="J112221" s="1"/>
      <c r="K112221" s="1"/>
      <c r="L112221" s="1"/>
      <c r="M112221" s="1"/>
      <c r="N112221" s="1"/>
      <c r="O112221" s="1"/>
      <c r="P112221" s="1"/>
      <c r="Q112221" s="1"/>
      <c r="R112221" s="1"/>
      <c r="S112221" s="1"/>
      <c r="T112221" s="1"/>
    </row>
    <row r="112222" spans="2:20">
      <c r="B112222" s="27"/>
      <c r="C112222" s="1"/>
      <c r="D112222" s="1"/>
      <c r="E112222" s="1"/>
      <c r="F112222" s="1"/>
      <c r="G112222" s="1"/>
      <c r="H112222" s="1"/>
      <c r="I112222" s="1"/>
      <c r="J112222" s="1"/>
      <c r="K112222" s="1"/>
      <c r="L112222" s="1"/>
      <c r="M112222" s="1"/>
      <c r="N112222" s="1"/>
      <c r="O112222" s="1"/>
      <c r="P112222" s="1"/>
      <c r="Q112222" s="1"/>
      <c r="R112222" s="1"/>
      <c r="S112222" s="1"/>
      <c r="T112222" s="1"/>
    </row>
    <row r="112223" spans="2:20">
      <c r="B112223" s="27"/>
      <c r="C112223" s="1"/>
      <c r="D112223" s="1"/>
      <c r="E112223" s="1"/>
      <c r="F112223" s="1"/>
      <c r="G112223" s="1"/>
      <c r="H112223" s="1"/>
      <c r="I112223" s="1"/>
      <c r="J112223" s="1"/>
      <c r="K112223" s="1"/>
      <c r="L112223" s="1"/>
      <c r="M112223" s="1"/>
      <c r="N112223" s="1"/>
      <c r="O112223" s="1"/>
      <c r="P112223" s="1"/>
      <c r="Q112223" s="1"/>
      <c r="R112223" s="1"/>
      <c r="S112223" s="1"/>
      <c r="T112223" s="1"/>
    </row>
    <row r="112224" spans="2:20">
      <c r="B112224" s="27"/>
      <c r="C112224" s="1"/>
      <c r="D112224" s="1"/>
      <c r="E112224" s="1"/>
      <c r="F112224" s="1"/>
      <c r="G112224" s="1"/>
      <c r="H112224" s="1"/>
      <c r="I112224" s="1"/>
      <c r="J112224" s="1"/>
      <c r="K112224" s="1"/>
      <c r="L112224" s="1"/>
      <c r="M112224" s="1"/>
      <c r="N112224" s="1"/>
      <c r="O112224" s="1"/>
      <c r="P112224" s="1"/>
      <c r="Q112224" s="1"/>
      <c r="R112224" s="1"/>
      <c r="S112224" s="1"/>
      <c r="T112224" s="1"/>
    </row>
    <row r="112225" spans="2:20">
      <c r="B112225" s="27"/>
      <c r="C112225" s="1"/>
      <c r="D112225" s="1"/>
      <c r="E112225" s="1"/>
      <c r="F112225" s="1"/>
      <c r="G112225" s="1"/>
      <c r="H112225" s="1"/>
      <c r="I112225" s="1"/>
      <c r="J112225" s="1"/>
      <c r="K112225" s="1"/>
      <c r="L112225" s="1"/>
      <c r="M112225" s="1"/>
      <c r="N112225" s="1"/>
      <c r="O112225" s="1"/>
      <c r="P112225" s="1"/>
      <c r="Q112225" s="1"/>
      <c r="R112225" s="1"/>
      <c r="S112225" s="1"/>
      <c r="T112225" s="1"/>
    </row>
    <row r="112226" spans="2:20">
      <c r="B112226" s="27"/>
      <c r="C112226" s="1"/>
      <c r="D112226" s="1"/>
      <c r="E112226" s="1"/>
      <c r="F112226" s="1"/>
      <c r="G112226" s="1"/>
      <c r="H112226" s="1"/>
      <c r="I112226" s="1"/>
      <c r="J112226" s="1"/>
      <c r="K112226" s="1"/>
      <c r="L112226" s="1"/>
      <c r="M112226" s="1"/>
      <c r="N112226" s="1"/>
      <c r="O112226" s="1"/>
      <c r="P112226" s="1"/>
      <c r="Q112226" s="1"/>
      <c r="R112226" s="1"/>
      <c r="S112226" s="1"/>
      <c r="T112226" s="1"/>
    </row>
    <row r="112227" spans="2:20">
      <c r="B112227" s="27"/>
      <c r="C112227" s="1"/>
      <c r="D112227" s="1"/>
      <c r="E112227" s="1"/>
      <c r="F112227" s="1"/>
      <c r="G112227" s="1"/>
      <c r="H112227" s="1"/>
      <c r="I112227" s="1"/>
      <c r="J112227" s="1"/>
      <c r="K112227" s="1"/>
      <c r="L112227" s="1"/>
      <c r="M112227" s="1"/>
      <c r="N112227" s="1"/>
      <c r="O112227" s="1"/>
      <c r="P112227" s="1"/>
      <c r="Q112227" s="1"/>
      <c r="R112227" s="1"/>
      <c r="S112227" s="1"/>
      <c r="T112227" s="1"/>
    </row>
    <row r="112228" spans="2:20">
      <c r="B112228" s="27"/>
      <c r="C112228" s="1"/>
      <c r="D112228" s="1"/>
      <c r="E112228" s="1"/>
      <c r="F112228" s="1"/>
      <c r="G112228" s="1"/>
      <c r="H112228" s="1"/>
      <c r="I112228" s="1"/>
      <c r="J112228" s="1"/>
      <c r="K112228" s="1"/>
      <c r="L112228" s="1"/>
      <c r="M112228" s="1"/>
      <c r="N112228" s="1"/>
      <c r="O112228" s="1"/>
      <c r="P112228" s="1"/>
      <c r="Q112228" s="1"/>
      <c r="R112228" s="1"/>
      <c r="S112228" s="1"/>
      <c r="T112228" s="1"/>
    </row>
    <row r="112229" spans="2:20">
      <c r="B112229" s="27"/>
      <c r="C112229" s="1"/>
      <c r="D112229" s="1"/>
      <c r="E112229" s="1"/>
      <c r="F112229" s="1"/>
      <c r="G112229" s="1"/>
      <c r="H112229" s="1"/>
      <c r="I112229" s="1"/>
      <c r="J112229" s="1"/>
      <c r="K112229" s="1"/>
      <c r="L112229" s="1"/>
      <c r="M112229" s="1"/>
      <c r="N112229" s="1"/>
      <c r="O112229" s="1"/>
      <c r="P112229" s="1"/>
      <c r="Q112229" s="1"/>
      <c r="R112229" s="1"/>
      <c r="S112229" s="1"/>
      <c r="T112229" s="1"/>
    </row>
    <row r="112230" spans="2:20">
      <c r="B112230" s="27"/>
      <c r="C112230" s="1"/>
      <c r="D112230" s="1"/>
      <c r="E112230" s="1"/>
      <c r="F112230" s="1"/>
      <c r="G112230" s="1"/>
      <c r="H112230" s="1"/>
      <c r="I112230" s="1"/>
      <c r="J112230" s="1"/>
      <c r="K112230" s="1"/>
      <c r="L112230" s="1"/>
      <c r="M112230" s="1"/>
      <c r="N112230" s="1"/>
      <c r="O112230" s="1"/>
      <c r="P112230" s="1"/>
      <c r="Q112230" s="1"/>
      <c r="R112230" s="1"/>
      <c r="S112230" s="1"/>
      <c r="T112230" s="1"/>
    </row>
    <row r="112231" spans="2:20">
      <c r="B112231" s="27"/>
      <c r="C112231" s="1"/>
      <c r="D112231" s="1"/>
      <c r="E112231" s="1"/>
      <c r="F112231" s="1"/>
      <c r="G112231" s="1"/>
      <c r="H112231" s="1"/>
      <c r="I112231" s="1"/>
      <c r="J112231" s="1"/>
      <c r="K112231" s="1"/>
      <c r="L112231" s="1"/>
      <c r="M112231" s="1"/>
      <c r="N112231" s="1"/>
      <c r="O112231" s="1"/>
      <c r="P112231" s="1"/>
      <c r="Q112231" s="1"/>
      <c r="R112231" s="1"/>
      <c r="S112231" s="1"/>
      <c r="T112231" s="1"/>
    </row>
    <row r="112232" spans="2:20">
      <c r="B112232" s="27"/>
      <c r="C112232" s="1"/>
      <c r="D112232" s="1"/>
      <c r="E112232" s="1"/>
      <c r="F112232" s="1"/>
      <c r="G112232" s="1"/>
      <c r="H112232" s="1"/>
      <c r="I112232" s="1"/>
      <c r="J112232" s="1"/>
      <c r="K112232" s="1"/>
      <c r="L112232" s="1"/>
      <c r="M112232" s="1"/>
      <c r="N112232" s="1"/>
      <c r="O112232" s="1"/>
      <c r="P112232" s="1"/>
      <c r="Q112232" s="1"/>
      <c r="R112232" s="1"/>
      <c r="S112232" s="1"/>
      <c r="T112232" s="1"/>
    </row>
    <row r="112233" spans="2:20">
      <c r="B112233" s="27"/>
      <c r="C112233" s="1"/>
      <c r="D112233" s="1"/>
      <c r="E112233" s="1"/>
      <c r="F112233" s="1"/>
      <c r="G112233" s="1"/>
      <c r="H112233" s="1"/>
      <c r="I112233" s="1"/>
      <c r="J112233" s="1"/>
      <c r="K112233" s="1"/>
      <c r="L112233" s="1"/>
      <c r="M112233" s="1"/>
      <c r="N112233" s="1"/>
      <c r="O112233" s="1"/>
      <c r="P112233" s="1"/>
      <c r="Q112233" s="1"/>
      <c r="R112233" s="1"/>
      <c r="S112233" s="1"/>
      <c r="T112233" s="1"/>
    </row>
    <row r="112234" spans="2:20">
      <c r="B112234" s="27"/>
      <c r="C112234" s="1"/>
      <c r="D112234" s="1"/>
      <c r="E112234" s="1"/>
      <c r="F112234" s="1"/>
      <c r="G112234" s="1"/>
      <c r="H112234" s="1"/>
      <c r="I112234" s="1"/>
      <c r="J112234" s="1"/>
      <c r="K112234" s="1"/>
      <c r="L112234" s="1"/>
      <c r="M112234" s="1"/>
      <c r="N112234" s="1"/>
      <c r="O112234" s="1"/>
      <c r="P112234" s="1"/>
      <c r="Q112234" s="1"/>
      <c r="R112234" s="1"/>
      <c r="S112234" s="1"/>
      <c r="T112234" s="1"/>
    </row>
    <row r="112235" spans="2:20">
      <c r="B112235" s="27"/>
      <c r="C112235" s="1"/>
      <c r="D112235" s="1"/>
      <c r="E112235" s="1"/>
      <c r="F112235" s="1"/>
      <c r="G112235" s="1"/>
      <c r="H112235" s="1"/>
      <c r="I112235" s="1"/>
      <c r="J112235" s="1"/>
      <c r="K112235" s="1"/>
      <c r="L112235" s="1"/>
      <c r="M112235" s="1"/>
      <c r="N112235" s="1"/>
      <c r="O112235" s="1"/>
      <c r="P112235" s="1"/>
      <c r="Q112235" s="1"/>
      <c r="R112235" s="1"/>
      <c r="S112235" s="1"/>
      <c r="T112235" s="1"/>
    </row>
    <row r="112236" spans="2:20">
      <c r="B112236" s="27"/>
      <c r="C112236" s="1"/>
      <c r="D112236" s="1"/>
      <c r="E112236" s="1"/>
      <c r="F112236" s="1"/>
      <c r="G112236" s="1"/>
      <c r="H112236" s="1"/>
      <c r="I112236" s="1"/>
      <c r="J112236" s="1"/>
      <c r="K112236" s="1"/>
      <c r="L112236" s="1"/>
      <c r="M112236" s="1"/>
      <c r="N112236" s="1"/>
      <c r="O112236" s="1"/>
      <c r="P112236" s="1"/>
      <c r="Q112236" s="1"/>
      <c r="R112236" s="1"/>
      <c r="S112236" s="1"/>
      <c r="T112236" s="1"/>
    </row>
    <row r="112237" spans="2:20">
      <c r="B112237" s="27"/>
      <c r="C112237" s="1"/>
      <c r="D112237" s="1"/>
      <c r="E112237" s="1"/>
      <c r="F112237" s="1"/>
      <c r="G112237" s="1"/>
      <c r="H112237" s="1"/>
      <c r="I112237" s="1"/>
      <c r="J112237" s="1"/>
      <c r="K112237" s="1"/>
      <c r="L112237" s="1"/>
      <c r="M112237" s="1"/>
      <c r="N112237" s="1"/>
      <c r="O112237" s="1"/>
      <c r="P112237" s="1"/>
      <c r="Q112237" s="1"/>
      <c r="R112237" s="1"/>
      <c r="S112237" s="1"/>
      <c r="T112237" s="1"/>
    </row>
    <row r="112238" spans="2:20">
      <c r="B112238" s="27"/>
      <c r="C112238" s="1"/>
      <c r="D112238" s="1"/>
      <c r="E112238" s="1"/>
      <c r="F112238" s="1"/>
      <c r="G112238" s="1"/>
      <c r="H112238" s="1"/>
      <c r="I112238" s="1"/>
      <c r="J112238" s="1"/>
      <c r="K112238" s="1"/>
      <c r="L112238" s="1"/>
      <c r="M112238" s="1"/>
      <c r="N112238" s="1"/>
      <c r="O112238" s="1"/>
      <c r="P112238" s="1"/>
      <c r="Q112238" s="1"/>
      <c r="R112238" s="1"/>
      <c r="S112238" s="1"/>
      <c r="T112238" s="1"/>
    </row>
    <row r="112239" spans="2:20">
      <c r="B112239" s="27"/>
      <c r="C112239" s="1"/>
      <c r="D112239" s="1"/>
      <c r="E112239" s="1"/>
      <c r="F112239" s="1"/>
      <c r="G112239" s="1"/>
      <c r="H112239" s="1"/>
      <c r="I112239" s="1"/>
      <c r="J112239" s="1"/>
      <c r="K112239" s="1"/>
      <c r="L112239" s="1"/>
      <c r="M112239" s="1"/>
      <c r="N112239" s="1"/>
      <c r="O112239" s="1"/>
      <c r="P112239" s="1"/>
      <c r="Q112239" s="1"/>
      <c r="R112239" s="1"/>
      <c r="S112239" s="1"/>
      <c r="T112239" s="1"/>
    </row>
    <row r="112240" spans="2:20">
      <c r="B112240" s="27"/>
      <c r="C112240" s="1"/>
      <c r="D112240" s="1"/>
      <c r="E112240" s="1"/>
      <c r="F112240" s="1"/>
      <c r="G112240" s="1"/>
      <c r="H112240" s="1"/>
      <c r="I112240" s="1"/>
      <c r="J112240" s="1"/>
      <c r="K112240" s="1"/>
      <c r="L112240" s="1"/>
      <c r="M112240" s="1"/>
      <c r="N112240" s="1"/>
      <c r="O112240" s="1"/>
      <c r="P112240" s="1"/>
      <c r="Q112240" s="1"/>
      <c r="R112240" s="1"/>
      <c r="S112240" s="1"/>
      <c r="T112240" s="1"/>
    </row>
    <row r="112241" spans="2:20">
      <c r="B112241" s="27"/>
      <c r="C112241" s="1"/>
      <c r="D112241" s="1"/>
      <c r="E112241" s="1"/>
      <c r="F112241" s="1"/>
      <c r="G112241" s="1"/>
      <c r="H112241" s="1"/>
      <c r="I112241" s="1"/>
      <c r="J112241" s="1"/>
      <c r="K112241" s="1"/>
      <c r="L112241" s="1"/>
      <c r="M112241" s="1"/>
      <c r="N112241" s="1"/>
      <c r="O112241" s="1"/>
      <c r="P112241" s="1"/>
      <c r="Q112241" s="1"/>
      <c r="R112241" s="1"/>
      <c r="S112241" s="1"/>
      <c r="T112241" s="1"/>
    </row>
    <row r="112242" spans="2:20">
      <c r="B112242" s="27"/>
      <c r="C112242" s="1"/>
      <c r="D112242" s="1"/>
      <c r="E112242" s="1"/>
      <c r="F112242" s="1"/>
      <c r="G112242" s="1"/>
      <c r="H112242" s="1"/>
      <c r="I112242" s="1"/>
      <c r="J112242" s="1"/>
      <c r="K112242" s="1"/>
      <c r="L112242" s="1"/>
      <c r="M112242" s="1"/>
      <c r="N112242" s="1"/>
      <c r="O112242" s="1"/>
      <c r="P112242" s="1"/>
      <c r="Q112242" s="1"/>
      <c r="R112242" s="1"/>
      <c r="S112242" s="1"/>
      <c r="T112242" s="1"/>
    </row>
    <row r="112243" spans="2:20">
      <c r="B112243" s="27"/>
      <c r="C112243" s="1"/>
      <c r="D112243" s="1"/>
      <c r="E112243" s="1"/>
      <c r="F112243" s="1"/>
      <c r="G112243" s="1"/>
      <c r="H112243" s="1"/>
      <c r="I112243" s="1"/>
      <c r="J112243" s="1"/>
      <c r="K112243" s="1"/>
      <c r="L112243" s="1"/>
      <c r="M112243" s="1"/>
      <c r="N112243" s="1"/>
      <c r="O112243" s="1"/>
      <c r="P112243" s="1"/>
      <c r="Q112243" s="1"/>
      <c r="R112243" s="1"/>
      <c r="S112243" s="1"/>
      <c r="T112243" s="1"/>
    </row>
    <row r="112244" spans="2:20">
      <c r="B112244" s="27"/>
      <c r="C112244" s="1"/>
      <c r="D112244" s="1"/>
      <c r="E112244" s="1"/>
      <c r="F112244" s="1"/>
      <c r="G112244" s="1"/>
      <c r="H112244" s="1"/>
      <c r="I112244" s="1"/>
      <c r="J112244" s="1"/>
      <c r="K112244" s="1"/>
      <c r="L112244" s="1"/>
      <c r="M112244" s="1"/>
      <c r="N112244" s="1"/>
      <c r="O112244" s="1"/>
      <c r="P112244" s="1"/>
      <c r="Q112244" s="1"/>
      <c r="R112244" s="1"/>
      <c r="S112244" s="1"/>
      <c r="T112244" s="1"/>
    </row>
    <row r="112245" spans="2:20">
      <c r="B112245" s="27"/>
      <c r="C112245" s="1"/>
      <c r="D112245" s="1"/>
      <c r="E112245" s="1"/>
      <c r="F112245" s="1"/>
      <c r="G112245" s="1"/>
      <c r="H112245" s="1"/>
      <c r="I112245" s="1"/>
      <c r="J112245" s="1"/>
      <c r="K112245" s="1"/>
      <c r="L112245" s="1"/>
      <c r="M112245" s="1"/>
      <c r="N112245" s="1"/>
      <c r="O112245" s="1"/>
      <c r="P112245" s="1"/>
      <c r="Q112245" s="1"/>
      <c r="R112245" s="1"/>
      <c r="S112245" s="1"/>
      <c r="T112245" s="1"/>
    </row>
    <row r="112246" spans="2:20">
      <c r="B112246" s="27"/>
      <c r="C112246" s="1"/>
      <c r="D112246" s="1"/>
      <c r="E112246" s="1"/>
      <c r="F112246" s="1"/>
      <c r="G112246" s="1"/>
      <c r="H112246" s="1"/>
      <c r="I112246" s="1"/>
      <c r="J112246" s="1"/>
      <c r="K112246" s="1"/>
      <c r="L112246" s="1"/>
      <c r="M112246" s="1"/>
      <c r="N112246" s="1"/>
      <c r="O112246" s="1"/>
      <c r="P112246" s="1"/>
      <c r="Q112246" s="1"/>
      <c r="R112246" s="1"/>
      <c r="S112246" s="1"/>
      <c r="T112246" s="1"/>
    </row>
    <row r="112247" spans="2:20">
      <c r="B112247" s="27"/>
      <c r="C112247" s="1"/>
      <c r="D112247" s="1"/>
      <c r="E112247" s="1"/>
      <c r="F112247" s="1"/>
      <c r="G112247" s="1"/>
      <c r="H112247" s="1"/>
      <c r="I112247" s="1"/>
      <c r="J112247" s="1"/>
      <c r="K112247" s="1"/>
      <c r="L112247" s="1"/>
      <c r="M112247" s="1"/>
      <c r="N112247" s="1"/>
      <c r="O112247" s="1"/>
      <c r="P112247" s="1"/>
      <c r="Q112247" s="1"/>
      <c r="R112247" s="1"/>
      <c r="S112247" s="1"/>
      <c r="T112247" s="1"/>
    </row>
    <row r="112248" spans="2:20">
      <c r="B112248" s="27"/>
      <c r="C112248" s="1"/>
      <c r="D112248" s="1"/>
      <c r="E112248" s="1"/>
      <c r="F112248" s="1"/>
      <c r="G112248" s="1"/>
      <c r="H112248" s="1"/>
      <c r="I112248" s="1"/>
      <c r="J112248" s="1"/>
      <c r="K112248" s="1"/>
      <c r="L112248" s="1"/>
      <c r="M112248" s="1"/>
      <c r="N112248" s="1"/>
      <c r="O112248" s="1"/>
      <c r="P112248" s="1"/>
      <c r="Q112248" s="1"/>
      <c r="R112248" s="1"/>
      <c r="S112248" s="1"/>
      <c r="T112248" s="1"/>
    </row>
    <row r="112249" spans="2:20">
      <c r="B112249" s="27"/>
      <c r="C112249" s="1"/>
      <c r="D112249" s="1"/>
      <c r="E112249" s="1"/>
      <c r="F112249" s="1"/>
      <c r="G112249" s="1"/>
      <c r="H112249" s="1"/>
      <c r="I112249" s="1"/>
      <c r="J112249" s="1"/>
      <c r="K112249" s="1"/>
      <c r="L112249" s="1"/>
      <c r="M112249" s="1"/>
      <c r="N112249" s="1"/>
      <c r="O112249" s="1"/>
      <c r="P112249" s="1"/>
      <c r="Q112249" s="1"/>
      <c r="R112249" s="1"/>
      <c r="S112249" s="1"/>
      <c r="T112249" s="1"/>
    </row>
    <row r="112250" spans="2:20">
      <c r="B112250" s="27"/>
      <c r="C112250" s="1"/>
      <c r="D112250" s="1"/>
      <c r="E112250" s="1"/>
      <c r="F112250" s="1"/>
      <c r="G112250" s="1"/>
      <c r="H112250" s="1"/>
      <c r="I112250" s="1"/>
      <c r="J112250" s="1"/>
      <c r="K112250" s="1"/>
      <c r="L112250" s="1"/>
      <c r="M112250" s="1"/>
      <c r="N112250" s="1"/>
      <c r="O112250" s="1"/>
      <c r="P112250" s="1"/>
      <c r="Q112250" s="1"/>
      <c r="R112250" s="1"/>
      <c r="S112250" s="1"/>
      <c r="T112250" s="1"/>
    </row>
    <row r="112251" spans="2:20">
      <c r="B112251" s="27"/>
      <c r="C112251" s="1"/>
      <c r="D112251" s="1"/>
      <c r="E112251" s="1"/>
      <c r="F112251" s="1"/>
      <c r="G112251" s="1"/>
      <c r="H112251" s="1"/>
      <c r="I112251" s="1"/>
      <c r="J112251" s="1"/>
      <c r="K112251" s="1"/>
      <c r="L112251" s="1"/>
      <c r="M112251" s="1"/>
      <c r="N112251" s="1"/>
      <c r="O112251" s="1"/>
      <c r="P112251" s="1"/>
      <c r="Q112251" s="1"/>
      <c r="R112251" s="1"/>
      <c r="S112251" s="1"/>
      <c r="T112251" s="1"/>
    </row>
    <row r="112252" spans="2:20">
      <c r="B112252" s="27"/>
      <c r="C112252" s="1"/>
      <c r="D112252" s="1"/>
      <c r="E112252" s="1"/>
      <c r="F112252" s="1"/>
      <c r="G112252" s="1"/>
      <c r="H112252" s="1"/>
      <c r="I112252" s="1"/>
      <c r="J112252" s="1"/>
      <c r="K112252" s="1"/>
      <c r="L112252" s="1"/>
      <c r="M112252" s="1"/>
      <c r="N112252" s="1"/>
      <c r="O112252" s="1"/>
      <c r="P112252" s="1"/>
      <c r="Q112252" s="1"/>
      <c r="R112252" s="1"/>
      <c r="S112252" s="1"/>
      <c r="T112252" s="1"/>
    </row>
    <row r="112253" spans="2:20">
      <c r="B112253" s="27"/>
      <c r="C112253" s="1"/>
      <c r="D112253" s="1"/>
      <c r="E112253" s="1"/>
      <c r="F112253" s="1"/>
      <c r="G112253" s="1"/>
      <c r="H112253" s="1"/>
      <c r="I112253" s="1"/>
      <c r="J112253" s="1"/>
      <c r="K112253" s="1"/>
      <c r="L112253" s="1"/>
      <c r="M112253" s="1"/>
      <c r="N112253" s="1"/>
      <c r="O112253" s="1"/>
      <c r="P112253" s="1"/>
      <c r="Q112253" s="1"/>
      <c r="R112253" s="1"/>
      <c r="S112253" s="1"/>
      <c r="T112253" s="1"/>
    </row>
    <row r="112254" spans="2:20">
      <c r="B112254" s="27"/>
      <c r="C112254" s="1"/>
      <c r="D112254" s="1"/>
      <c r="E112254" s="1"/>
      <c r="F112254" s="1"/>
      <c r="G112254" s="1"/>
      <c r="H112254" s="1"/>
      <c r="I112254" s="1"/>
      <c r="J112254" s="1"/>
      <c r="K112254" s="1"/>
      <c r="L112254" s="1"/>
      <c r="M112254" s="1"/>
      <c r="N112254" s="1"/>
      <c r="O112254" s="1"/>
      <c r="P112254" s="1"/>
      <c r="Q112254" s="1"/>
      <c r="R112254" s="1"/>
      <c r="S112254" s="1"/>
      <c r="T112254" s="1"/>
    </row>
    <row r="112255" spans="2:20">
      <c r="B112255" s="27"/>
      <c r="C112255" s="1"/>
      <c r="D112255" s="1"/>
      <c r="E112255" s="1"/>
      <c r="F112255" s="1"/>
      <c r="G112255" s="1"/>
      <c r="H112255" s="1"/>
      <c r="I112255" s="1"/>
      <c r="J112255" s="1"/>
      <c r="K112255" s="1"/>
      <c r="L112255" s="1"/>
      <c r="M112255" s="1"/>
      <c r="N112255" s="1"/>
      <c r="O112255" s="1"/>
      <c r="P112255" s="1"/>
      <c r="Q112255" s="1"/>
      <c r="R112255" s="1"/>
      <c r="S112255" s="1"/>
      <c r="T112255" s="1"/>
    </row>
    <row r="112256" spans="2:20">
      <c r="B112256" s="27"/>
      <c r="C112256" s="1"/>
      <c r="D112256" s="1"/>
      <c r="E112256" s="1"/>
      <c r="F112256" s="1"/>
      <c r="G112256" s="1"/>
      <c r="H112256" s="1"/>
      <c r="I112256" s="1"/>
      <c r="J112256" s="1"/>
      <c r="K112256" s="1"/>
      <c r="L112256" s="1"/>
      <c r="M112256" s="1"/>
      <c r="N112256" s="1"/>
      <c r="O112256" s="1"/>
      <c r="P112256" s="1"/>
      <c r="Q112256" s="1"/>
      <c r="R112256" s="1"/>
      <c r="S112256" s="1"/>
      <c r="T112256" s="1"/>
    </row>
    <row r="112257" spans="2:20">
      <c r="B112257" s="27"/>
      <c r="C112257" s="1"/>
      <c r="D112257" s="1"/>
      <c r="E112257" s="1"/>
      <c r="F112257" s="1"/>
      <c r="G112257" s="1"/>
      <c r="H112257" s="1"/>
      <c r="I112257" s="1"/>
      <c r="J112257" s="1"/>
      <c r="K112257" s="1"/>
      <c r="L112257" s="1"/>
      <c r="M112257" s="1"/>
      <c r="N112257" s="1"/>
      <c r="O112257" s="1"/>
      <c r="P112257" s="1"/>
      <c r="Q112257" s="1"/>
      <c r="R112257" s="1"/>
      <c r="S112257" s="1"/>
      <c r="T112257" s="1"/>
    </row>
    <row r="112258" spans="2:20">
      <c r="B112258" s="27"/>
      <c r="C112258" s="1"/>
      <c r="D112258" s="1"/>
      <c r="E112258" s="1"/>
      <c r="F112258" s="1"/>
      <c r="G112258" s="1"/>
      <c r="H112258" s="1"/>
      <c r="I112258" s="1"/>
      <c r="J112258" s="1"/>
      <c r="K112258" s="1"/>
      <c r="L112258" s="1"/>
      <c r="M112258" s="1"/>
      <c r="N112258" s="1"/>
      <c r="O112258" s="1"/>
      <c r="P112258" s="1"/>
      <c r="Q112258" s="1"/>
      <c r="R112258" s="1"/>
      <c r="S112258" s="1"/>
      <c r="T112258" s="1"/>
    </row>
    <row r="112259" spans="2:20">
      <c r="B112259" s="27"/>
      <c r="C112259" s="1"/>
      <c r="D112259" s="1"/>
      <c r="E112259" s="1"/>
      <c r="F112259" s="1"/>
      <c r="G112259" s="1"/>
      <c r="H112259" s="1"/>
      <c r="I112259" s="1"/>
      <c r="J112259" s="1"/>
      <c r="K112259" s="1"/>
      <c r="L112259" s="1"/>
      <c r="M112259" s="1"/>
      <c r="N112259" s="1"/>
      <c r="O112259" s="1"/>
      <c r="P112259" s="1"/>
      <c r="Q112259" s="1"/>
      <c r="R112259" s="1"/>
      <c r="S112259" s="1"/>
      <c r="T112259" s="1"/>
    </row>
    <row r="112260" spans="2:20">
      <c r="B112260" s="27"/>
      <c r="C112260" s="1"/>
      <c r="D112260" s="1"/>
      <c r="E112260" s="1"/>
      <c r="F112260" s="1"/>
      <c r="G112260" s="1"/>
      <c r="H112260" s="1"/>
      <c r="I112260" s="1"/>
      <c r="J112260" s="1"/>
      <c r="K112260" s="1"/>
      <c r="L112260" s="1"/>
      <c r="M112260" s="1"/>
      <c r="N112260" s="1"/>
      <c r="O112260" s="1"/>
      <c r="P112260" s="1"/>
      <c r="Q112260" s="1"/>
      <c r="R112260" s="1"/>
      <c r="S112260" s="1"/>
      <c r="T112260" s="1"/>
    </row>
    <row r="112261" spans="2:20">
      <c r="B112261" s="27"/>
      <c r="C112261" s="1"/>
      <c r="D112261" s="1"/>
      <c r="E112261" s="1"/>
      <c r="F112261" s="1"/>
      <c r="G112261" s="1"/>
      <c r="H112261" s="1"/>
      <c r="I112261" s="1"/>
      <c r="J112261" s="1"/>
      <c r="K112261" s="1"/>
      <c r="L112261" s="1"/>
      <c r="M112261" s="1"/>
      <c r="N112261" s="1"/>
      <c r="O112261" s="1"/>
      <c r="P112261" s="1"/>
      <c r="Q112261" s="1"/>
      <c r="R112261" s="1"/>
      <c r="S112261" s="1"/>
      <c r="T112261" s="1"/>
    </row>
    <row r="112262" spans="2:20">
      <c r="B112262" s="27"/>
      <c r="C112262" s="1"/>
      <c r="D112262" s="1"/>
      <c r="E112262" s="1"/>
      <c r="F112262" s="1"/>
      <c r="G112262" s="1"/>
      <c r="H112262" s="1"/>
      <c r="I112262" s="1"/>
      <c r="J112262" s="1"/>
      <c r="K112262" s="1"/>
      <c r="L112262" s="1"/>
      <c r="M112262" s="1"/>
      <c r="N112262" s="1"/>
      <c r="O112262" s="1"/>
      <c r="P112262" s="1"/>
      <c r="Q112262" s="1"/>
      <c r="R112262" s="1"/>
      <c r="S112262" s="1"/>
      <c r="T112262" s="1"/>
    </row>
    <row r="112263" spans="2:20">
      <c r="B112263" s="27"/>
      <c r="C112263" s="1"/>
      <c r="D112263" s="1"/>
      <c r="E112263" s="1"/>
      <c r="F112263" s="1"/>
      <c r="G112263" s="1"/>
      <c r="H112263" s="1"/>
      <c r="I112263" s="1"/>
      <c r="J112263" s="1"/>
      <c r="K112263" s="1"/>
      <c r="L112263" s="1"/>
      <c r="M112263" s="1"/>
      <c r="N112263" s="1"/>
      <c r="O112263" s="1"/>
      <c r="P112263" s="1"/>
      <c r="Q112263" s="1"/>
      <c r="R112263" s="1"/>
      <c r="S112263" s="1"/>
      <c r="T112263" s="1"/>
    </row>
    <row r="112264" spans="2:20">
      <c r="B112264" s="27"/>
      <c r="C112264" s="1"/>
      <c r="D112264" s="1"/>
      <c r="E112264" s="1"/>
      <c r="F112264" s="1"/>
      <c r="G112264" s="1"/>
      <c r="H112264" s="1"/>
      <c r="I112264" s="1"/>
      <c r="J112264" s="1"/>
      <c r="K112264" s="1"/>
      <c r="L112264" s="1"/>
      <c r="M112264" s="1"/>
      <c r="N112264" s="1"/>
      <c r="O112264" s="1"/>
      <c r="P112264" s="1"/>
      <c r="Q112264" s="1"/>
      <c r="R112264" s="1"/>
      <c r="S112264" s="1"/>
      <c r="T112264" s="1"/>
    </row>
    <row r="112265" spans="2:20">
      <c r="B112265" s="27"/>
      <c r="C112265" s="1"/>
      <c r="D112265" s="1"/>
      <c r="E112265" s="1"/>
      <c r="F112265" s="1"/>
      <c r="G112265" s="1"/>
      <c r="H112265" s="1"/>
      <c r="I112265" s="1"/>
      <c r="J112265" s="1"/>
      <c r="K112265" s="1"/>
      <c r="L112265" s="1"/>
      <c r="M112265" s="1"/>
      <c r="N112265" s="1"/>
      <c r="O112265" s="1"/>
      <c r="P112265" s="1"/>
      <c r="Q112265" s="1"/>
      <c r="R112265" s="1"/>
      <c r="S112265" s="1"/>
      <c r="T112265" s="1"/>
    </row>
    <row r="112266" spans="2:20">
      <c r="B112266" s="27"/>
      <c r="C112266" s="1"/>
      <c r="D112266" s="1"/>
      <c r="E112266" s="1"/>
      <c r="F112266" s="1"/>
      <c r="G112266" s="1"/>
      <c r="H112266" s="1"/>
      <c r="I112266" s="1"/>
      <c r="J112266" s="1"/>
      <c r="K112266" s="1"/>
      <c r="L112266" s="1"/>
      <c r="M112266" s="1"/>
      <c r="N112266" s="1"/>
      <c r="O112266" s="1"/>
      <c r="P112266" s="1"/>
      <c r="Q112266" s="1"/>
      <c r="R112266" s="1"/>
      <c r="S112266" s="1"/>
      <c r="T112266" s="1"/>
    </row>
    <row r="112267" spans="2:20">
      <c r="B112267" s="27"/>
      <c r="C112267" s="1"/>
      <c r="D112267" s="1"/>
      <c r="E112267" s="1"/>
      <c r="F112267" s="1"/>
      <c r="G112267" s="1"/>
      <c r="H112267" s="1"/>
      <c r="I112267" s="1"/>
      <c r="J112267" s="1"/>
      <c r="K112267" s="1"/>
      <c r="L112267" s="1"/>
      <c r="M112267" s="1"/>
      <c r="N112267" s="1"/>
      <c r="O112267" s="1"/>
      <c r="P112267" s="1"/>
      <c r="Q112267" s="1"/>
      <c r="R112267" s="1"/>
      <c r="S112267" s="1"/>
      <c r="T112267" s="1"/>
    </row>
    <row r="112268" spans="2:20">
      <c r="B112268" s="27"/>
      <c r="C112268" s="1"/>
      <c r="D112268" s="1"/>
      <c r="E112268" s="1"/>
      <c r="F112268" s="1"/>
      <c r="G112268" s="1"/>
      <c r="H112268" s="1"/>
      <c r="I112268" s="1"/>
      <c r="J112268" s="1"/>
      <c r="K112268" s="1"/>
      <c r="L112268" s="1"/>
      <c r="M112268" s="1"/>
      <c r="N112268" s="1"/>
      <c r="O112268" s="1"/>
      <c r="P112268" s="1"/>
      <c r="Q112268" s="1"/>
      <c r="R112268" s="1"/>
      <c r="S112268" s="1"/>
      <c r="T112268" s="1"/>
    </row>
    <row r="112269" spans="2:20">
      <c r="B112269" s="27"/>
      <c r="C112269" s="1"/>
      <c r="D112269" s="1"/>
      <c r="E112269" s="1"/>
      <c r="F112269" s="1"/>
      <c r="G112269" s="1"/>
      <c r="H112269" s="1"/>
      <c r="I112269" s="1"/>
      <c r="J112269" s="1"/>
      <c r="K112269" s="1"/>
      <c r="L112269" s="1"/>
      <c r="M112269" s="1"/>
      <c r="N112269" s="1"/>
      <c r="O112269" s="1"/>
      <c r="P112269" s="1"/>
      <c r="Q112269" s="1"/>
      <c r="R112269" s="1"/>
      <c r="S112269" s="1"/>
      <c r="T112269" s="1"/>
    </row>
    <row r="112270" spans="2:20">
      <c r="B112270" s="27"/>
      <c r="C112270" s="1"/>
      <c r="D112270" s="1"/>
      <c r="E112270" s="1"/>
      <c r="F112270" s="1"/>
      <c r="G112270" s="1"/>
      <c r="H112270" s="1"/>
      <c r="I112270" s="1"/>
      <c r="J112270" s="1"/>
      <c r="K112270" s="1"/>
      <c r="L112270" s="1"/>
      <c r="M112270" s="1"/>
      <c r="N112270" s="1"/>
      <c r="O112270" s="1"/>
      <c r="P112270" s="1"/>
      <c r="Q112270" s="1"/>
      <c r="R112270" s="1"/>
      <c r="S112270" s="1"/>
      <c r="T112270" s="1"/>
    </row>
    <row r="112271" spans="2:20">
      <c r="B112271" s="27"/>
      <c r="C112271" s="1"/>
      <c r="D112271" s="1"/>
      <c r="E112271" s="1"/>
      <c r="F112271" s="1"/>
      <c r="G112271" s="1"/>
      <c r="H112271" s="1"/>
      <c r="I112271" s="1"/>
      <c r="J112271" s="1"/>
      <c r="K112271" s="1"/>
      <c r="L112271" s="1"/>
      <c r="M112271" s="1"/>
      <c r="N112271" s="1"/>
      <c r="O112271" s="1"/>
      <c r="P112271" s="1"/>
      <c r="Q112271" s="1"/>
      <c r="R112271" s="1"/>
      <c r="S112271" s="1"/>
      <c r="T112271" s="1"/>
    </row>
    <row r="112272" spans="2:20">
      <c r="B112272" s="27"/>
      <c r="C112272" s="1"/>
      <c r="D112272" s="1"/>
      <c r="E112272" s="1"/>
      <c r="F112272" s="1"/>
      <c r="G112272" s="1"/>
      <c r="H112272" s="1"/>
      <c r="I112272" s="1"/>
      <c r="J112272" s="1"/>
      <c r="K112272" s="1"/>
      <c r="L112272" s="1"/>
      <c r="M112272" s="1"/>
      <c r="N112272" s="1"/>
      <c r="O112272" s="1"/>
      <c r="P112272" s="1"/>
      <c r="Q112272" s="1"/>
      <c r="R112272" s="1"/>
      <c r="S112272" s="1"/>
      <c r="T112272" s="1"/>
    </row>
    <row r="112273" spans="2:20">
      <c r="B112273" s="27"/>
      <c r="C112273" s="1"/>
      <c r="D112273" s="1"/>
      <c r="E112273" s="1"/>
      <c r="F112273" s="1"/>
      <c r="G112273" s="1"/>
      <c r="H112273" s="1"/>
      <c r="I112273" s="1"/>
      <c r="J112273" s="1"/>
      <c r="K112273" s="1"/>
      <c r="L112273" s="1"/>
      <c r="M112273" s="1"/>
      <c r="N112273" s="1"/>
      <c r="O112273" s="1"/>
      <c r="P112273" s="1"/>
      <c r="Q112273" s="1"/>
      <c r="R112273" s="1"/>
      <c r="S112273" s="1"/>
      <c r="T112273" s="1"/>
    </row>
    <row r="112274" spans="2:20">
      <c r="B112274" s="27"/>
      <c r="C112274" s="1"/>
      <c r="D112274" s="1"/>
      <c r="E112274" s="1"/>
      <c r="F112274" s="1"/>
      <c r="G112274" s="1"/>
      <c r="H112274" s="1"/>
      <c r="I112274" s="1"/>
      <c r="J112274" s="1"/>
      <c r="K112274" s="1"/>
      <c r="L112274" s="1"/>
      <c r="M112274" s="1"/>
      <c r="N112274" s="1"/>
      <c r="O112274" s="1"/>
      <c r="P112274" s="1"/>
      <c r="Q112274" s="1"/>
      <c r="R112274" s="1"/>
      <c r="S112274" s="1"/>
      <c r="T112274" s="1"/>
    </row>
    <row r="112275" spans="2:20">
      <c r="B112275" s="27"/>
      <c r="C112275" s="1"/>
      <c r="D112275" s="1"/>
      <c r="E112275" s="1"/>
      <c r="F112275" s="1"/>
      <c r="G112275" s="1"/>
      <c r="H112275" s="1"/>
      <c r="I112275" s="1"/>
      <c r="J112275" s="1"/>
      <c r="K112275" s="1"/>
      <c r="L112275" s="1"/>
      <c r="M112275" s="1"/>
      <c r="N112275" s="1"/>
      <c r="O112275" s="1"/>
      <c r="P112275" s="1"/>
      <c r="Q112275" s="1"/>
      <c r="R112275" s="1"/>
      <c r="S112275" s="1"/>
      <c r="T112275" s="1"/>
    </row>
    <row r="112276" spans="2:20">
      <c r="B112276" s="27"/>
      <c r="C112276" s="1"/>
      <c r="D112276" s="1"/>
      <c r="E112276" s="1"/>
      <c r="F112276" s="1"/>
      <c r="G112276" s="1"/>
      <c r="H112276" s="1"/>
      <c r="I112276" s="1"/>
      <c r="J112276" s="1"/>
      <c r="K112276" s="1"/>
      <c r="L112276" s="1"/>
      <c r="M112276" s="1"/>
      <c r="N112276" s="1"/>
      <c r="O112276" s="1"/>
      <c r="P112276" s="1"/>
      <c r="Q112276" s="1"/>
      <c r="R112276" s="1"/>
      <c r="S112276" s="1"/>
      <c r="T112276" s="1"/>
    </row>
    <row r="112277" spans="2:20">
      <c r="B112277" s="27"/>
      <c r="C112277" s="1"/>
      <c r="D112277" s="1"/>
      <c r="E112277" s="1"/>
      <c r="F112277" s="1"/>
      <c r="G112277" s="1"/>
      <c r="H112277" s="1"/>
      <c r="I112277" s="1"/>
      <c r="J112277" s="1"/>
      <c r="K112277" s="1"/>
      <c r="L112277" s="1"/>
      <c r="M112277" s="1"/>
      <c r="N112277" s="1"/>
      <c r="O112277" s="1"/>
      <c r="P112277" s="1"/>
      <c r="Q112277" s="1"/>
      <c r="R112277" s="1"/>
      <c r="S112277" s="1"/>
      <c r="T112277" s="1"/>
    </row>
    <row r="112278" spans="2:20">
      <c r="B112278" s="27"/>
      <c r="C112278" s="1"/>
      <c r="D112278" s="1"/>
      <c r="E112278" s="1"/>
      <c r="F112278" s="1"/>
      <c r="G112278" s="1"/>
      <c r="H112278" s="1"/>
      <c r="I112278" s="1"/>
      <c r="J112278" s="1"/>
      <c r="K112278" s="1"/>
      <c r="L112278" s="1"/>
      <c r="M112278" s="1"/>
      <c r="N112278" s="1"/>
      <c r="O112278" s="1"/>
      <c r="P112278" s="1"/>
      <c r="Q112278" s="1"/>
      <c r="R112278" s="1"/>
      <c r="S112278" s="1"/>
      <c r="T112278" s="1"/>
    </row>
    <row r="112279" spans="2:20">
      <c r="B112279" s="27"/>
      <c r="C112279" s="1"/>
      <c r="D112279" s="1"/>
      <c r="E112279" s="1"/>
      <c r="F112279" s="1"/>
      <c r="G112279" s="1"/>
      <c r="H112279" s="1"/>
      <c r="I112279" s="1"/>
      <c r="J112279" s="1"/>
      <c r="K112279" s="1"/>
      <c r="L112279" s="1"/>
      <c r="M112279" s="1"/>
      <c r="N112279" s="1"/>
      <c r="O112279" s="1"/>
      <c r="P112279" s="1"/>
      <c r="Q112279" s="1"/>
      <c r="R112279" s="1"/>
      <c r="S112279" s="1"/>
      <c r="T112279" s="1"/>
    </row>
    <row r="112280" spans="2:20">
      <c r="B112280" s="27"/>
      <c r="C112280" s="1"/>
      <c r="D112280" s="1"/>
      <c r="E112280" s="1"/>
      <c r="F112280" s="1"/>
      <c r="G112280" s="1"/>
      <c r="H112280" s="1"/>
      <c r="I112280" s="1"/>
      <c r="J112280" s="1"/>
      <c r="K112280" s="1"/>
      <c r="L112280" s="1"/>
      <c r="M112280" s="1"/>
      <c r="N112280" s="1"/>
      <c r="O112280" s="1"/>
      <c r="P112280" s="1"/>
      <c r="Q112280" s="1"/>
      <c r="R112280" s="1"/>
      <c r="S112280" s="1"/>
      <c r="T112280" s="1"/>
    </row>
    <row r="112281" spans="2:20">
      <c r="B112281" s="27"/>
      <c r="C112281" s="1"/>
      <c r="D112281" s="1"/>
      <c r="E112281" s="1"/>
      <c r="F112281" s="1"/>
      <c r="G112281" s="1"/>
      <c r="H112281" s="1"/>
      <c r="I112281" s="1"/>
      <c r="J112281" s="1"/>
      <c r="K112281" s="1"/>
      <c r="L112281" s="1"/>
      <c r="M112281" s="1"/>
      <c r="N112281" s="1"/>
      <c r="O112281" s="1"/>
      <c r="P112281" s="1"/>
      <c r="Q112281" s="1"/>
      <c r="R112281" s="1"/>
      <c r="S112281" s="1"/>
      <c r="T112281" s="1"/>
    </row>
    <row r="112282" spans="2:20">
      <c r="B112282" s="27"/>
      <c r="C112282" s="1"/>
      <c r="D112282" s="1"/>
      <c r="E112282" s="1"/>
      <c r="F112282" s="1"/>
      <c r="G112282" s="1"/>
      <c r="H112282" s="1"/>
      <c r="I112282" s="1"/>
      <c r="J112282" s="1"/>
      <c r="K112282" s="1"/>
      <c r="L112282" s="1"/>
      <c r="M112282" s="1"/>
      <c r="N112282" s="1"/>
      <c r="O112282" s="1"/>
      <c r="P112282" s="1"/>
      <c r="Q112282" s="1"/>
      <c r="R112282" s="1"/>
      <c r="S112282" s="1"/>
      <c r="T112282" s="1"/>
    </row>
    <row r="112283" spans="2:20">
      <c r="B112283" s="27"/>
      <c r="C112283" s="1"/>
      <c r="D112283" s="1"/>
      <c r="E112283" s="1"/>
      <c r="F112283" s="1"/>
      <c r="G112283" s="1"/>
      <c r="H112283" s="1"/>
      <c r="I112283" s="1"/>
      <c r="J112283" s="1"/>
      <c r="K112283" s="1"/>
      <c r="L112283" s="1"/>
      <c r="M112283" s="1"/>
      <c r="N112283" s="1"/>
      <c r="O112283" s="1"/>
      <c r="P112283" s="1"/>
      <c r="Q112283" s="1"/>
      <c r="R112283" s="1"/>
      <c r="S112283" s="1"/>
      <c r="T112283" s="1"/>
    </row>
    <row r="112284" spans="2:20">
      <c r="B112284" s="27"/>
      <c r="C112284" s="1"/>
      <c r="D112284" s="1"/>
      <c r="E112284" s="1"/>
      <c r="F112284" s="1"/>
      <c r="G112284" s="1"/>
      <c r="H112284" s="1"/>
      <c r="I112284" s="1"/>
      <c r="J112284" s="1"/>
      <c r="K112284" s="1"/>
      <c r="L112284" s="1"/>
      <c r="M112284" s="1"/>
      <c r="N112284" s="1"/>
      <c r="O112284" s="1"/>
      <c r="P112284" s="1"/>
      <c r="Q112284" s="1"/>
      <c r="R112284" s="1"/>
      <c r="S112284" s="1"/>
      <c r="T112284" s="1"/>
    </row>
    <row r="112285" spans="2:20">
      <c r="B112285" s="27"/>
      <c r="C112285" s="1"/>
      <c r="D112285" s="1"/>
      <c r="E112285" s="1"/>
      <c r="F112285" s="1"/>
      <c r="G112285" s="1"/>
      <c r="H112285" s="1"/>
      <c r="I112285" s="1"/>
      <c r="J112285" s="1"/>
      <c r="K112285" s="1"/>
      <c r="L112285" s="1"/>
      <c r="M112285" s="1"/>
      <c r="N112285" s="1"/>
      <c r="O112285" s="1"/>
      <c r="P112285" s="1"/>
      <c r="Q112285" s="1"/>
      <c r="R112285" s="1"/>
      <c r="S112285" s="1"/>
      <c r="T112285" s="1"/>
    </row>
    <row r="112286" spans="2:20">
      <c r="B112286" s="27"/>
      <c r="C112286" s="1"/>
      <c r="D112286" s="1"/>
      <c r="E112286" s="1"/>
      <c r="F112286" s="1"/>
      <c r="G112286" s="1"/>
      <c r="H112286" s="1"/>
      <c r="I112286" s="1"/>
      <c r="J112286" s="1"/>
      <c r="K112286" s="1"/>
      <c r="L112286" s="1"/>
      <c r="M112286" s="1"/>
      <c r="N112286" s="1"/>
      <c r="O112286" s="1"/>
      <c r="P112286" s="1"/>
      <c r="Q112286" s="1"/>
      <c r="R112286" s="1"/>
      <c r="S112286" s="1"/>
      <c r="T112286" s="1"/>
    </row>
    <row r="112287" spans="2:20">
      <c r="B112287" s="27"/>
      <c r="C112287" s="1"/>
      <c r="D112287" s="1"/>
      <c r="E112287" s="1"/>
      <c r="F112287" s="1"/>
      <c r="G112287" s="1"/>
      <c r="H112287" s="1"/>
      <c r="I112287" s="1"/>
      <c r="J112287" s="1"/>
      <c r="K112287" s="1"/>
      <c r="L112287" s="1"/>
      <c r="M112287" s="1"/>
      <c r="N112287" s="1"/>
      <c r="O112287" s="1"/>
      <c r="P112287" s="1"/>
      <c r="Q112287" s="1"/>
      <c r="R112287" s="1"/>
      <c r="S112287" s="1"/>
      <c r="T112287" s="1"/>
    </row>
    <row r="112288" spans="2:20">
      <c r="B112288" s="27"/>
      <c r="C112288" s="1"/>
      <c r="D112288" s="1"/>
      <c r="E112288" s="1"/>
      <c r="F112288" s="1"/>
      <c r="G112288" s="1"/>
      <c r="H112288" s="1"/>
      <c r="I112288" s="1"/>
      <c r="J112288" s="1"/>
      <c r="K112288" s="1"/>
      <c r="L112288" s="1"/>
      <c r="M112288" s="1"/>
      <c r="N112288" s="1"/>
      <c r="O112288" s="1"/>
      <c r="P112288" s="1"/>
      <c r="Q112288" s="1"/>
      <c r="R112288" s="1"/>
      <c r="S112288" s="1"/>
      <c r="T112288" s="1"/>
    </row>
    <row r="112289" spans="2:20">
      <c r="B112289" s="27"/>
      <c r="C112289" s="1"/>
      <c r="D112289" s="1"/>
      <c r="E112289" s="1"/>
      <c r="F112289" s="1"/>
      <c r="G112289" s="1"/>
      <c r="H112289" s="1"/>
      <c r="I112289" s="1"/>
      <c r="J112289" s="1"/>
      <c r="K112289" s="1"/>
      <c r="L112289" s="1"/>
      <c r="M112289" s="1"/>
      <c r="N112289" s="1"/>
      <c r="O112289" s="1"/>
      <c r="P112289" s="1"/>
      <c r="Q112289" s="1"/>
      <c r="R112289" s="1"/>
      <c r="S112289" s="1"/>
      <c r="T112289" s="1"/>
    </row>
    <row r="112290" spans="2:20">
      <c r="B112290" s="27"/>
      <c r="C112290" s="1"/>
      <c r="D112290" s="1"/>
      <c r="E112290" s="1"/>
      <c r="F112290" s="1"/>
      <c r="G112290" s="1"/>
      <c r="H112290" s="1"/>
      <c r="I112290" s="1"/>
      <c r="J112290" s="1"/>
      <c r="K112290" s="1"/>
      <c r="L112290" s="1"/>
      <c r="M112290" s="1"/>
      <c r="N112290" s="1"/>
      <c r="O112290" s="1"/>
      <c r="P112290" s="1"/>
      <c r="Q112290" s="1"/>
      <c r="R112290" s="1"/>
      <c r="S112290" s="1"/>
      <c r="T112290" s="1"/>
    </row>
    <row r="112291" spans="2:20">
      <c r="B112291" s="27"/>
      <c r="C112291" s="1"/>
      <c r="D112291" s="1"/>
      <c r="E112291" s="1"/>
      <c r="F112291" s="1"/>
      <c r="G112291" s="1"/>
      <c r="H112291" s="1"/>
      <c r="I112291" s="1"/>
      <c r="J112291" s="1"/>
      <c r="K112291" s="1"/>
      <c r="L112291" s="1"/>
      <c r="M112291" s="1"/>
      <c r="N112291" s="1"/>
      <c r="O112291" s="1"/>
      <c r="P112291" s="1"/>
      <c r="Q112291" s="1"/>
      <c r="R112291" s="1"/>
      <c r="S112291" s="1"/>
      <c r="T112291" s="1"/>
    </row>
    <row r="112292" spans="2:20">
      <c r="B112292" s="27"/>
      <c r="C112292" s="1"/>
      <c r="D112292" s="1"/>
      <c r="E112292" s="1"/>
      <c r="F112292" s="1"/>
      <c r="G112292" s="1"/>
      <c r="H112292" s="1"/>
      <c r="I112292" s="1"/>
      <c r="J112292" s="1"/>
      <c r="K112292" s="1"/>
      <c r="L112292" s="1"/>
      <c r="M112292" s="1"/>
      <c r="N112292" s="1"/>
      <c r="O112292" s="1"/>
      <c r="P112292" s="1"/>
      <c r="Q112292" s="1"/>
      <c r="R112292" s="1"/>
      <c r="S112292" s="1"/>
      <c r="T112292" s="1"/>
    </row>
    <row r="112293" spans="2:20">
      <c r="B112293" s="27"/>
      <c r="C112293" s="1"/>
      <c r="D112293" s="1"/>
      <c r="E112293" s="1"/>
      <c r="F112293" s="1"/>
      <c r="G112293" s="1"/>
      <c r="H112293" s="1"/>
      <c r="I112293" s="1"/>
      <c r="J112293" s="1"/>
      <c r="K112293" s="1"/>
      <c r="L112293" s="1"/>
      <c r="M112293" s="1"/>
      <c r="N112293" s="1"/>
      <c r="O112293" s="1"/>
      <c r="P112293" s="1"/>
      <c r="Q112293" s="1"/>
      <c r="R112293" s="1"/>
      <c r="S112293" s="1"/>
      <c r="T112293" s="1"/>
    </row>
    <row r="112294" spans="2:20">
      <c r="B112294" s="27"/>
      <c r="C112294" s="1"/>
      <c r="D112294" s="1"/>
      <c r="E112294" s="1"/>
      <c r="F112294" s="1"/>
      <c r="G112294" s="1"/>
      <c r="H112294" s="1"/>
      <c r="I112294" s="1"/>
      <c r="J112294" s="1"/>
      <c r="K112294" s="1"/>
      <c r="L112294" s="1"/>
      <c r="M112294" s="1"/>
      <c r="N112294" s="1"/>
      <c r="O112294" s="1"/>
      <c r="P112294" s="1"/>
      <c r="Q112294" s="1"/>
      <c r="R112294" s="1"/>
      <c r="S112294" s="1"/>
      <c r="T112294" s="1"/>
    </row>
    <row r="112295" spans="2:20">
      <c r="B112295" s="27"/>
      <c r="C112295" s="1"/>
      <c r="D112295" s="1"/>
      <c r="E112295" s="1"/>
      <c r="F112295" s="1"/>
      <c r="G112295" s="1"/>
      <c r="H112295" s="1"/>
      <c r="I112295" s="1"/>
      <c r="J112295" s="1"/>
      <c r="K112295" s="1"/>
      <c r="L112295" s="1"/>
      <c r="M112295" s="1"/>
      <c r="N112295" s="1"/>
      <c r="O112295" s="1"/>
      <c r="P112295" s="1"/>
      <c r="Q112295" s="1"/>
      <c r="R112295" s="1"/>
      <c r="S112295" s="1"/>
      <c r="T112295" s="1"/>
    </row>
    <row r="112296" spans="2:20">
      <c r="B112296" s="27"/>
      <c r="C112296" s="1"/>
      <c r="D112296" s="1"/>
      <c r="E112296" s="1"/>
      <c r="F112296" s="1"/>
      <c r="G112296" s="1"/>
      <c r="H112296" s="1"/>
      <c r="I112296" s="1"/>
      <c r="J112296" s="1"/>
      <c r="K112296" s="1"/>
      <c r="L112296" s="1"/>
      <c r="M112296" s="1"/>
      <c r="N112296" s="1"/>
      <c r="O112296" s="1"/>
      <c r="P112296" s="1"/>
      <c r="Q112296" s="1"/>
      <c r="R112296" s="1"/>
      <c r="S112296" s="1"/>
      <c r="T112296" s="1"/>
    </row>
    <row r="112297" spans="2:20">
      <c r="B112297" s="27"/>
      <c r="C112297" s="1"/>
      <c r="D112297" s="1"/>
      <c r="E112297" s="1"/>
      <c r="F112297" s="1"/>
      <c r="G112297" s="1"/>
      <c r="H112297" s="1"/>
      <c r="I112297" s="1"/>
      <c r="J112297" s="1"/>
      <c r="K112297" s="1"/>
      <c r="L112297" s="1"/>
      <c r="M112297" s="1"/>
      <c r="N112297" s="1"/>
      <c r="O112297" s="1"/>
      <c r="P112297" s="1"/>
      <c r="Q112297" s="1"/>
      <c r="R112297" s="1"/>
      <c r="S112297" s="1"/>
      <c r="T112297" s="1"/>
    </row>
    <row r="112298" spans="2:20">
      <c r="B112298" s="27"/>
      <c r="C112298" s="1"/>
      <c r="D112298" s="1"/>
      <c r="E112298" s="1"/>
      <c r="F112298" s="1"/>
      <c r="G112298" s="1"/>
      <c r="H112298" s="1"/>
      <c r="I112298" s="1"/>
      <c r="J112298" s="1"/>
      <c r="K112298" s="1"/>
      <c r="L112298" s="1"/>
      <c r="M112298" s="1"/>
      <c r="N112298" s="1"/>
      <c r="O112298" s="1"/>
      <c r="P112298" s="1"/>
      <c r="Q112298" s="1"/>
      <c r="R112298" s="1"/>
      <c r="S112298" s="1"/>
      <c r="T112298" s="1"/>
    </row>
    <row r="112299" spans="2:20">
      <c r="B112299" s="27"/>
      <c r="C112299" s="1"/>
      <c r="D112299" s="1"/>
      <c r="E112299" s="1"/>
      <c r="F112299" s="1"/>
      <c r="G112299" s="1"/>
      <c r="H112299" s="1"/>
      <c r="I112299" s="1"/>
      <c r="J112299" s="1"/>
      <c r="K112299" s="1"/>
      <c r="L112299" s="1"/>
      <c r="M112299" s="1"/>
      <c r="N112299" s="1"/>
      <c r="O112299" s="1"/>
      <c r="P112299" s="1"/>
      <c r="Q112299" s="1"/>
      <c r="R112299" s="1"/>
      <c r="S112299" s="1"/>
      <c r="T112299" s="1"/>
    </row>
    <row r="112300" spans="2:20">
      <c r="B112300" s="27"/>
      <c r="C112300" s="1"/>
      <c r="D112300" s="1"/>
      <c r="E112300" s="1"/>
      <c r="F112300" s="1"/>
      <c r="G112300" s="1"/>
      <c r="H112300" s="1"/>
      <c r="I112300" s="1"/>
      <c r="J112300" s="1"/>
      <c r="K112300" s="1"/>
      <c r="L112300" s="1"/>
      <c r="M112300" s="1"/>
      <c r="N112300" s="1"/>
      <c r="O112300" s="1"/>
      <c r="P112300" s="1"/>
      <c r="Q112300" s="1"/>
      <c r="R112300" s="1"/>
      <c r="S112300" s="1"/>
      <c r="T112300" s="1"/>
    </row>
    <row r="112301" spans="2:20">
      <c r="B112301" s="27"/>
      <c r="C112301" s="1"/>
      <c r="D112301" s="1"/>
      <c r="E112301" s="1"/>
      <c r="F112301" s="1"/>
      <c r="G112301" s="1"/>
      <c r="H112301" s="1"/>
      <c r="I112301" s="1"/>
      <c r="J112301" s="1"/>
      <c r="K112301" s="1"/>
      <c r="L112301" s="1"/>
      <c r="M112301" s="1"/>
      <c r="N112301" s="1"/>
      <c r="O112301" s="1"/>
      <c r="P112301" s="1"/>
      <c r="Q112301" s="1"/>
      <c r="R112301" s="1"/>
      <c r="S112301" s="1"/>
      <c r="T112301" s="1"/>
    </row>
    <row r="112302" spans="2:20">
      <c r="B112302" s="27"/>
      <c r="C112302" s="1"/>
      <c r="D112302" s="1"/>
      <c r="E112302" s="1"/>
      <c r="F112302" s="1"/>
      <c r="G112302" s="1"/>
      <c r="H112302" s="1"/>
      <c r="I112302" s="1"/>
      <c r="J112302" s="1"/>
      <c r="K112302" s="1"/>
      <c r="L112302" s="1"/>
      <c r="M112302" s="1"/>
      <c r="N112302" s="1"/>
      <c r="O112302" s="1"/>
      <c r="P112302" s="1"/>
      <c r="Q112302" s="1"/>
      <c r="R112302" s="1"/>
      <c r="S112302" s="1"/>
      <c r="T112302" s="1"/>
    </row>
    <row r="112303" spans="2:20">
      <c r="B112303" s="27"/>
      <c r="C112303" s="1"/>
      <c r="D112303" s="1"/>
      <c r="E112303" s="1"/>
      <c r="F112303" s="1"/>
      <c r="G112303" s="1"/>
      <c r="H112303" s="1"/>
      <c r="I112303" s="1"/>
      <c r="J112303" s="1"/>
      <c r="K112303" s="1"/>
      <c r="L112303" s="1"/>
      <c r="M112303" s="1"/>
      <c r="N112303" s="1"/>
      <c r="O112303" s="1"/>
      <c r="P112303" s="1"/>
      <c r="Q112303" s="1"/>
      <c r="R112303" s="1"/>
      <c r="S112303" s="1"/>
      <c r="T112303" s="1"/>
    </row>
    <row r="112304" spans="2:20">
      <c r="B112304" s="27"/>
      <c r="C112304" s="1"/>
      <c r="D112304" s="1"/>
      <c r="E112304" s="1"/>
      <c r="F112304" s="1"/>
      <c r="G112304" s="1"/>
      <c r="H112304" s="1"/>
      <c r="I112304" s="1"/>
      <c r="J112304" s="1"/>
      <c r="K112304" s="1"/>
      <c r="L112304" s="1"/>
      <c r="M112304" s="1"/>
      <c r="N112304" s="1"/>
      <c r="O112304" s="1"/>
      <c r="P112304" s="1"/>
      <c r="Q112304" s="1"/>
      <c r="R112304" s="1"/>
      <c r="S112304" s="1"/>
      <c r="T112304" s="1"/>
    </row>
    <row r="112305" spans="2:20">
      <c r="B112305" s="27"/>
      <c r="C112305" s="1"/>
      <c r="D112305" s="1"/>
      <c r="E112305" s="1"/>
      <c r="F112305" s="1"/>
      <c r="G112305" s="1"/>
      <c r="H112305" s="1"/>
      <c r="I112305" s="1"/>
      <c r="J112305" s="1"/>
      <c r="K112305" s="1"/>
      <c r="L112305" s="1"/>
      <c r="M112305" s="1"/>
      <c r="N112305" s="1"/>
      <c r="O112305" s="1"/>
      <c r="P112305" s="1"/>
      <c r="Q112305" s="1"/>
      <c r="R112305" s="1"/>
      <c r="S112305" s="1"/>
      <c r="T112305" s="1"/>
    </row>
    <row r="112306" spans="2:20">
      <c r="B112306" s="27"/>
      <c r="C112306" s="1"/>
      <c r="D112306" s="1"/>
      <c r="E112306" s="1"/>
      <c r="F112306" s="1"/>
      <c r="G112306" s="1"/>
      <c r="H112306" s="1"/>
      <c r="I112306" s="1"/>
      <c r="J112306" s="1"/>
      <c r="K112306" s="1"/>
      <c r="L112306" s="1"/>
      <c r="M112306" s="1"/>
      <c r="N112306" s="1"/>
      <c r="O112306" s="1"/>
      <c r="P112306" s="1"/>
      <c r="Q112306" s="1"/>
      <c r="R112306" s="1"/>
      <c r="S112306" s="1"/>
      <c r="T112306" s="1"/>
    </row>
    <row r="112307" spans="2:20">
      <c r="B112307" s="27"/>
      <c r="C112307" s="1"/>
      <c r="D112307" s="1"/>
      <c r="E112307" s="1"/>
      <c r="F112307" s="1"/>
      <c r="G112307" s="1"/>
      <c r="H112307" s="1"/>
      <c r="I112307" s="1"/>
      <c r="J112307" s="1"/>
      <c r="K112307" s="1"/>
      <c r="L112307" s="1"/>
      <c r="M112307" s="1"/>
      <c r="N112307" s="1"/>
      <c r="O112307" s="1"/>
      <c r="P112307" s="1"/>
      <c r="Q112307" s="1"/>
      <c r="R112307" s="1"/>
      <c r="S112307" s="1"/>
      <c r="T112307" s="1"/>
    </row>
    <row r="112308" spans="2:20">
      <c r="B112308" s="27"/>
      <c r="C112308" s="1"/>
      <c r="D112308" s="1"/>
      <c r="E112308" s="1"/>
      <c r="F112308" s="1"/>
      <c r="G112308" s="1"/>
      <c r="H112308" s="1"/>
      <c r="I112308" s="1"/>
      <c r="J112308" s="1"/>
      <c r="K112308" s="1"/>
      <c r="L112308" s="1"/>
      <c r="M112308" s="1"/>
      <c r="N112308" s="1"/>
      <c r="O112308" s="1"/>
      <c r="P112308" s="1"/>
      <c r="Q112308" s="1"/>
      <c r="R112308" s="1"/>
      <c r="S112308" s="1"/>
      <c r="T112308" s="1"/>
    </row>
    <row r="112309" spans="2:20">
      <c r="B112309" s="27"/>
      <c r="C112309" s="1"/>
      <c r="D112309" s="1"/>
      <c r="E112309" s="1"/>
      <c r="F112309" s="1"/>
      <c r="G112309" s="1"/>
      <c r="H112309" s="1"/>
      <c r="I112309" s="1"/>
      <c r="J112309" s="1"/>
      <c r="K112309" s="1"/>
      <c r="L112309" s="1"/>
      <c r="M112309" s="1"/>
      <c r="N112309" s="1"/>
      <c r="O112309" s="1"/>
      <c r="P112309" s="1"/>
      <c r="Q112309" s="1"/>
      <c r="R112309" s="1"/>
      <c r="S112309" s="1"/>
      <c r="T112309" s="1"/>
    </row>
    <row r="112310" spans="2:20">
      <c r="B112310" s="27"/>
      <c r="C112310" s="1"/>
      <c r="D112310" s="1"/>
      <c r="E112310" s="1"/>
      <c r="F112310" s="1"/>
      <c r="G112310" s="1"/>
      <c r="H112310" s="1"/>
      <c r="I112310" s="1"/>
      <c r="J112310" s="1"/>
      <c r="K112310" s="1"/>
      <c r="L112310" s="1"/>
      <c r="M112310" s="1"/>
      <c r="N112310" s="1"/>
      <c r="O112310" s="1"/>
      <c r="P112310" s="1"/>
      <c r="Q112310" s="1"/>
      <c r="R112310" s="1"/>
      <c r="S112310" s="1"/>
      <c r="T112310" s="1"/>
    </row>
    <row r="112311" spans="2:20">
      <c r="B112311" s="27"/>
      <c r="C112311" s="1"/>
      <c r="D112311" s="1"/>
      <c r="E112311" s="1"/>
      <c r="F112311" s="1"/>
      <c r="G112311" s="1"/>
      <c r="H112311" s="1"/>
      <c r="I112311" s="1"/>
      <c r="J112311" s="1"/>
      <c r="K112311" s="1"/>
      <c r="L112311" s="1"/>
      <c r="M112311" s="1"/>
      <c r="N112311" s="1"/>
      <c r="O112311" s="1"/>
      <c r="P112311" s="1"/>
      <c r="Q112311" s="1"/>
      <c r="R112311" s="1"/>
      <c r="S112311" s="1"/>
      <c r="T112311" s="1"/>
    </row>
    <row r="112312" spans="2:20">
      <c r="B112312" s="27"/>
      <c r="C112312" s="1"/>
      <c r="D112312" s="1"/>
      <c r="E112312" s="1"/>
      <c r="F112312" s="1"/>
      <c r="G112312" s="1"/>
      <c r="H112312" s="1"/>
      <c r="I112312" s="1"/>
      <c r="J112312" s="1"/>
      <c r="K112312" s="1"/>
      <c r="L112312" s="1"/>
      <c r="M112312" s="1"/>
      <c r="N112312" s="1"/>
      <c r="O112312" s="1"/>
      <c r="P112312" s="1"/>
      <c r="Q112312" s="1"/>
      <c r="R112312" s="1"/>
      <c r="S112312" s="1"/>
      <c r="T112312" s="1"/>
    </row>
    <row r="112313" spans="2:20">
      <c r="B112313" s="27"/>
      <c r="C112313" s="1"/>
      <c r="D112313" s="1"/>
      <c r="E112313" s="1"/>
      <c r="F112313" s="1"/>
      <c r="G112313" s="1"/>
      <c r="H112313" s="1"/>
      <c r="I112313" s="1"/>
      <c r="J112313" s="1"/>
      <c r="K112313" s="1"/>
      <c r="L112313" s="1"/>
      <c r="M112313" s="1"/>
      <c r="N112313" s="1"/>
      <c r="O112313" s="1"/>
      <c r="P112313" s="1"/>
      <c r="Q112313" s="1"/>
      <c r="R112313" s="1"/>
      <c r="S112313" s="1"/>
      <c r="T112313" s="1"/>
    </row>
    <row r="112314" spans="2:20">
      <c r="B112314" s="27"/>
      <c r="C112314" s="1"/>
      <c r="D112314" s="1"/>
      <c r="E112314" s="1"/>
      <c r="F112314" s="1"/>
      <c r="G112314" s="1"/>
      <c r="H112314" s="1"/>
      <c r="I112314" s="1"/>
      <c r="J112314" s="1"/>
      <c r="K112314" s="1"/>
      <c r="L112314" s="1"/>
      <c r="M112314" s="1"/>
      <c r="N112314" s="1"/>
      <c r="O112314" s="1"/>
      <c r="P112314" s="1"/>
      <c r="Q112314" s="1"/>
      <c r="R112314" s="1"/>
      <c r="S112314" s="1"/>
      <c r="T112314" s="1"/>
    </row>
    <row r="112315" spans="2:20">
      <c r="B112315" s="27"/>
      <c r="C112315" s="1"/>
      <c r="D112315" s="1"/>
      <c r="E112315" s="1"/>
      <c r="F112315" s="1"/>
      <c r="G112315" s="1"/>
      <c r="H112315" s="1"/>
      <c r="I112315" s="1"/>
      <c r="J112315" s="1"/>
      <c r="K112315" s="1"/>
      <c r="L112315" s="1"/>
      <c r="M112315" s="1"/>
      <c r="N112315" s="1"/>
      <c r="O112315" s="1"/>
      <c r="P112315" s="1"/>
      <c r="Q112315" s="1"/>
      <c r="R112315" s="1"/>
      <c r="S112315" s="1"/>
      <c r="T112315" s="1"/>
    </row>
    <row r="112316" spans="2:20">
      <c r="B112316" s="27"/>
      <c r="C112316" s="1"/>
      <c r="D112316" s="1"/>
      <c r="E112316" s="1"/>
      <c r="F112316" s="1"/>
      <c r="G112316" s="1"/>
      <c r="H112316" s="1"/>
      <c r="I112316" s="1"/>
      <c r="J112316" s="1"/>
      <c r="K112316" s="1"/>
      <c r="L112316" s="1"/>
      <c r="M112316" s="1"/>
      <c r="N112316" s="1"/>
      <c r="O112316" s="1"/>
      <c r="P112316" s="1"/>
      <c r="Q112316" s="1"/>
      <c r="R112316" s="1"/>
      <c r="S112316" s="1"/>
      <c r="T112316" s="1"/>
    </row>
    <row r="112317" spans="2:20">
      <c r="B112317" s="27"/>
      <c r="C112317" s="1"/>
      <c r="D112317" s="1"/>
      <c r="E112317" s="1"/>
      <c r="F112317" s="1"/>
      <c r="G112317" s="1"/>
      <c r="H112317" s="1"/>
      <c r="I112317" s="1"/>
      <c r="J112317" s="1"/>
      <c r="K112317" s="1"/>
      <c r="L112317" s="1"/>
      <c r="M112317" s="1"/>
      <c r="N112317" s="1"/>
      <c r="O112317" s="1"/>
      <c r="P112317" s="1"/>
      <c r="Q112317" s="1"/>
      <c r="R112317" s="1"/>
      <c r="S112317" s="1"/>
      <c r="T112317" s="1"/>
    </row>
    <row r="112318" spans="2:20">
      <c r="B112318" s="27"/>
      <c r="C112318" s="1"/>
      <c r="D112318" s="1"/>
      <c r="E112318" s="1"/>
      <c r="F112318" s="1"/>
      <c r="G112318" s="1"/>
      <c r="H112318" s="1"/>
      <c r="I112318" s="1"/>
      <c r="J112318" s="1"/>
      <c r="K112318" s="1"/>
      <c r="L112318" s="1"/>
      <c r="M112318" s="1"/>
      <c r="N112318" s="1"/>
      <c r="O112318" s="1"/>
      <c r="P112318" s="1"/>
      <c r="Q112318" s="1"/>
      <c r="R112318" s="1"/>
      <c r="S112318" s="1"/>
      <c r="T112318" s="1"/>
    </row>
    <row r="112319" spans="2:20">
      <c r="B112319" s="27"/>
      <c r="C112319" s="1"/>
      <c r="D112319" s="1"/>
      <c r="E112319" s="1"/>
      <c r="F112319" s="1"/>
      <c r="G112319" s="1"/>
      <c r="H112319" s="1"/>
      <c r="I112319" s="1"/>
      <c r="J112319" s="1"/>
      <c r="K112319" s="1"/>
      <c r="L112319" s="1"/>
      <c r="M112319" s="1"/>
      <c r="N112319" s="1"/>
      <c r="O112319" s="1"/>
      <c r="P112319" s="1"/>
      <c r="Q112319" s="1"/>
      <c r="R112319" s="1"/>
      <c r="S112319" s="1"/>
      <c r="T112319" s="1"/>
    </row>
    <row r="112320" spans="2:20">
      <c r="B112320" s="27"/>
      <c r="C112320" s="1"/>
      <c r="D112320" s="1"/>
      <c r="E112320" s="1"/>
      <c r="F112320" s="1"/>
      <c r="G112320" s="1"/>
      <c r="H112320" s="1"/>
      <c r="I112320" s="1"/>
      <c r="J112320" s="1"/>
      <c r="K112320" s="1"/>
      <c r="L112320" s="1"/>
      <c r="M112320" s="1"/>
      <c r="N112320" s="1"/>
      <c r="O112320" s="1"/>
      <c r="P112320" s="1"/>
      <c r="Q112320" s="1"/>
      <c r="R112320" s="1"/>
      <c r="S112320" s="1"/>
      <c r="T112320" s="1"/>
    </row>
    <row r="112321" spans="2:20">
      <c r="B112321" s="27"/>
      <c r="C112321" s="1"/>
      <c r="D112321" s="1"/>
      <c r="E112321" s="1"/>
      <c r="F112321" s="1"/>
      <c r="G112321" s="1"/>
      <c r="H112321" s="1"/>
      <c r="I112321" s="1"/>
      <c r="J112321" s="1"/>
      <c r="K112321" s="1"/>
      <c r="L112321" s="1"/>
      <c r="M112321" s="1"/>
      <c r="N112321" s="1"/>
      <c r="O112321" s="1"/>
      <c r="P112321" s="1"/>
      <c r="Q112321" s="1"/>
      <c r="R112321" s="1"/>
      <c r="S112321" s="1"/>
      <c r="T112321" s="1"/>
    </row>
    <row r="112322" spans="2:20">
      <c r="B112322" s="27"/>
      <c r="C112322" s="1"/>
      <c r="D112322" s="1"/>
      <c r="E112322" s="1"/>
      <c r="F112322" s="1"/>
      <c r="G112322" s="1"/>
      <c r="H112322" s="1"/>
      <c r="I112322" s="1"/>
      <c r="J112322" s="1"/>
      <c r="K112322" s="1"/>
      <c r="L112322" s="1"/>
      <c r="M112322" s="1"/>
      <c r="N112322" s="1"/>
      <c r="O112322" s="1"/>
      <c r="P112322" s="1"/>
      <c r="Q112322" s="1"/>
      <c r="R112322" s="1"/>
      <c r="S112322" s="1"/>
      <c r="T112322" s="1"/>
    </row>
    <row r="112323" spans="2:20">
      <c r="B112323" s="27"/>
      <c r="C112323" s="1"/>
      <c r="D112323" s="1"/>
      <c r="E112323" s="1"/>
      <c r="F112323" s="1"/>
      <c r="G112323" s="1"/>
      <c r="H112323" s="1"/>
      <c r="I112323" s="1"/>
      <c r="J112323" s="1"/>
      <c r="K112323" s="1"/>
      <c r="L112323" s="1"/>
      <c r="M112323" s="1"/>
      <c r="N112323" s="1"/>
      <c r="O112323" s="1"/>
      <c r="P112323" s="1"/>
      <c r="Q112323" s="1"/>
      <c r="R112323" s="1"/>
      <c r="S112323" s="1"/>
      <c r="T112323" s="1"/>
    </row>
    <row r="112324" spans="2:20">
      <c r="B112324" s="27"/>
      <c r="C112324" s="1"/>
      <c r="D112324" s="1"/>
      <c r="E112324" s="1"/>
      <c r="F112324" s="1"/>
      <c r="G112324" s="1"/>
      <c r="H112324" s="1"/>
      <c r="I112324" s="1"/>
      <c r="J112324" s="1"/>
      <c r="K112324" s="1"/>
      <c r="L112324" s="1"/>
      <c r="M112324" s="1"/>
      <c r="N112324" s="1"/>
      <c r="O112324" s="1"/>
      <c r="P112324" s="1"/>
      <c r="Q112324" s="1"/>
      <c r="R112324" s="1"/>
      <c r="S112324" s="1"/>
      <c r="T112324" s="1"/>
    </row>
    <row r="112325" spans="2:20">
      <c r="B112325" s="27"/>
      <c r="C112325" s="1"/>
      <c r="D112325" s="1"/>
      <c r="E112325" s="1"/>
      <c r="F112325" s="1"/>
      <c r="G112325" s="1"/>
      <c r="H112325" s="1"/>
      <c r="I112325" s="1"/>
      <c r="J112325" s="1"/>
      <c r="K112325" s="1"/>
      <c r="L112325" s="1"/>
      <c r="M112325" s="1"/>
      <c r="N112325" s="1"/>
      <c r="O112325" s="1"/>
      <c r="P112325" s="1"/>
      <c r="Q112325" s="1"/>
      <c r="R112325" s="1"/>
      <c r="S112325" s="1"/>
      <c r="T112325" s="1"/>
    </row>
    <row r="112326" spans="2:20">
      <c r="B112326" s="27"/>
      <c r="C112326" s="1"/>
      <c r="D112326" s="1"/>
      <c r="E112326" s="1"/>
      <c r="F112326" s="1"/>
      <c r="G112326" s="1"/>
      <c r="H112326" s="1"/>
      <c r="I112326" s="1"/>
      <c r="J112326" s="1"/>
      <c r="K112326" s="1"/>
      <c r="L112326" s="1"/>
      <c r="M112326" s="1"/>
      <c r="N112326" s="1"/>
      <c r="O112326" s="1"/>
      <c r="P112326" s="1"/>
      <c r="Q112326" s="1"/>
      <c r="R112326" s="1"/>
      <c r="S112326" s="1"/>
      <c r="T112326" s="1"/>
    </row>
    <row r="112327" spans="2:20">
      <c r="B112327" s="27"/>
      <c r="C112327" s="1"/>
      <c r="D112327" s="1"/>
      <c r="E112327" s="1"/>
      <c r="F112327" s="1"/>
      <c r="G112327" s="1"/>
      <c r="H112327" s="1"/>
      <c r="I112327" s="1"/>
      <c r="J112327" s="1"/>
      <c r="K112327" s="1"/>
      <c r="L112327" s="1"/>
      <c r="M112327" s="1"/>
      <c r="N112327" s="1"/>
      <c r="O112327" s="1"/>
      <c r="P112327" s="1"/>
      <c r="Q112327" s="1"/>
      <c r="R112327" s="1"/>
      <c r="S112327" s="1"/>
      <c r="T112327" s="1"/>
    </row>
    <row r="112328" spans="2:20">
      <c r="B112328" s="27"/>
      <c r="C112328" s="1"/>
      <c r="D112328" s="1"/>
      <c r="E112328" s="1"/>
      <c r="F112328" s="1"/>
      <c r="G112328" s="1"/>
      <c r="H112328" s="1"/>
      <c r="I112328" s="1"/>
      <c r="J112328" s="1"/>
      <c r="K112328" s="1"/>
      <c r="L112328" s="1"/>
      <c r="M112328" s="1"/>
      <c r="N112328" s="1"/>
      <c r="O112328" s="1"/>
      <c r="P112328" s="1"/>
      <c r="Q112328" s="1"/>
      <c r="R112328" s="1"/>
      <c r="S112328" s="1"/>
      <c r="T112328" s="1"/>
    </row>
    <row r="112329" spans="2:20">
      <c r="B112329" s="27"/>
      <c r="C112329" s="1"/>
      <c r="D112329" s="1"/>
      <c r="E112329" s="1"/>
      <c r="F112329" s="1"/>
      <c r="G112329" s="1"/>
      <c r="H112329" s="1"/>
      <c r="I112329" s="1"/>
      <c r="J112329" s="1"/>
      <c r="K112329" s="1"/>
      <c r="L112329" s="1"/>
      <c r="M112329" s="1"/>
      <c r="N112329" s="1"/>
      <c r="O112329" s="1"/>
      <c r="P112329" s="1"/>
      <c r="Q112329" s="1"/>
      <c r="R112329" s="1"/>
      <c r="S112329" s="1"/>
      <c r="T112329" s="1"/>
    </row>
    <row r="112330" spans="2:20">
      <c r="B112330" s="27"/>
      <c r="C112330" s="1"/>
      <c r="D112330" s="1"/>
      <c r="E112330" s="1"/>
      <c r="F112330" s="1"/>
      <c r="G112330" s="1"/>
      <c r="H112330" s="1"/>
      <c r="I112330" s="1"/>
      <c r="J112330" s="1"/>
      <c r="K112330" s="1"/>
      <c r="L112330" s="1"/>
      <c r="M112330" s="1"/>
      <c r="N112330" s="1"/>
      <c r="O112330" s="1"/>
      <c r="P112330" s="1"/>
      <c r="Q112330" s="1"/>
      <c r="R112330" s="1"/>
      <c r="S112330" s="1"/>
      <c r="T112330" s="1"/>
    </row>
    <row r="112331" spans="2:20">
      <c r="B112331" s="27"/>
      <c r="C112331" s="1"/>
      <c r="D112331" s="1"/>
      <c r="E112331" s="1"/>
      <c r="F112331" s="1"/>
      <c r="G112331" s="1"/>
      <c r="H112331" s="1"/>
      <c r="I112331" s="1"/>
      <c r="J112331" s="1"/>
      <c r="K112331" s="1"/>
      <c r="L112331" s="1"/>
      <c r="M112331" s="1"/>
      <c r="N112331" s="1"/>
      <c r="O112331" s="1"/>
      <c r="P112331" s="1"/>
      <c r="Q112331" s="1"/>
      <c r="R112331" s="1"/>
      <c r="S112331" s="1"/>
      <c r="T112331" s="1"/>
    </row>
    <row r="112332" spans="2:20">
      <c r="B112332" s="27"/>
      <c r="C112332" s="1"/>
      <c r="D112332" s="1"/>
      <c r="E112332" s="1"/>
      <c r="F112332" s="1"/>
      <c r="G112332" s="1"/>
      <c r="H112332" s="1"/>
      <c r="I112332" s="1"/>
      <c r="J112332" s="1"/>
      <c r="K112332" s="1"/>
      <c r="L112332" s="1"/>
      <c r="M112332" s="1"/>
      <c r="N112332" s="1"/>
      <c r="O112332" s="1"/>
      <c r="P112332" s="1"/>
      <c r="Q112332" s="1"/>
      <c r="R112332" s="1"/>
      <c r="S112332" s="1"/>
      <c r="T112332" s="1"/>
    </row>
    <row r="112333" spans="2:20">
      <c r="B112333" s="27"/>
      <c r="C112333" s="1"/>
      <c r="D112333" s="1"/>
      <c r="E112333" s="1"/>
      <c r="F112333" s="1"/>
      <c r="G112333" s="1"/>
      <c r="H112333" s="1"/>
      <c r="I112333" s="1"/>
      <c r="J112333" s="1"/>
      <c r="K112333" s="1"/>
      <c r="L112333" s="1"/>
      <c r="M112333" s="1"/>
      <c r="N112333" s="1"/>
      <c r="O112333" s="1"/>
      <c r="P112333" s="1"/>
      <c r="Q112333" s="1"/>
      <c r="R112333" s="1"/>
      <c r="S112333" s="1"/>
      <c r="T112333" s="1"/>
    </row>
    <row r="112334" spans="2:20">
      <c r="B112334" s="27"/>
      <c r="C112334" s="1"/>
      <c r="D112334" s="1"/>
      <c r="E112334" s="1"/>
      <c r="F112334" s="1"/>
      <c r="G112334" s="1"/>
      <c r="H112334" s="1"/>
      <c r="I112334" s="1"/>
      <c r="J112334" s="1"/>
      <c r="K112334" s="1"/>
      <c r="L112334" s="1"/>
      <c r="M112334" s="1"/>
      <c r="N112334" s="1"/>
      <c r="O112334" s="1"/>
      <c r="P112334" s="1"/>
      <c r="Q112334" s="1"/>
      <c r="R112334" s="1"/>
      <c r="S112334" s="1"/>
      <c r="T112334" s="1"/>
    </row>
    <row r="112335" spans="2:20">
      <c r="B112335" s="27"/>
      <c r="C112335" s="1"/>
      <c r="D112335" s="1"/>
      <c r="E112335" s="1"/>
      <c r="F112335" s="1"/>
      <c r="G112335" s="1"/>
      <c r="H112335" s="1"/>
      <c r="I112335" s="1"/>
      <c r="J112335" s="1"/>
      <c r="K112335" s="1"/>
      <c r="L112335" s="1"/>
      <c r="M112335" s="1"/>
      <c r="N112335" s="1"/>
      <c r="O112335" s="1"/>
      <c r="P112335" s="1"/>
      <c r="Q112335" s="1"/>
      <c r="R112335" s="1"/>
      <c r="S112335" s="1"/>
      <c r="T112335" s="1"/>
    </row>
    <row r="112336" spans="2:20">
      <c r="B112336" s="27"/>
      <c r="C112336" s="1"/>
      <c r="D112336" s="1"/>
      <c r="E112336" s="1"/>
      <c r="F112336" s="1"/>
      <c r="G112336" s="1"/>
      <c r="H112336" s="1"/>
      <c r="I112336" s="1"/>
      <c r="J112336" s="1"/>
      <c r="K112336" s="1"/>
      <c r="L112336" s="1"/>
      <c r="M112336" s="1"/>
      <c r="N112336" s="1"/>
      <c r="O112336" s="1"/>
      <c r="P112336" s="1"/>
      <c r="Q112336" s="1"/>
      <c r="R112336" s="1"/>
      <c r="S112336" s="1"/>
      <c r="T112336" s="1"/>
    </row>
    <row r="112337" spans="2:20">
      <c r="B112337" s="27"/>
      <c r="C112337" s="1"/>
      <c r="D112337" s="1"/>
      <c r="E112337" s="1"/>
      <c r="F112337" s="1"/>
      <c r="G112337" s="1"/>
      <c r="H112337" s="1"/>
      <c r="I112337" s="1"/>
      <c r="J112337" s="1"/>
      <c r="K112337" s="1"/>
      <c r="L112337" s="1"/>
      <c r="M112337" s="1"/>
      <c r="N112337" s="1"/>
      <c r="O112337" s="1"/>
      <c r="P112337" s="1"/>
      <c r="Q112337" s="1"/>
      <c r="R112337" s="1"/>
      <c r="S112337" s="1"/>
      <c r="T112337" s="1"/>
    </row>
    <row r="112338" spans="2:20">
      <c r="B112338" s="27"/>
      <c r="C112338" s="1"/>
      <c r="D112338" s="1"/>
      <c r="E112338" s="1"/>
      <c r="F112338" s="1"/>
      <c r="G112338" s="1"/>
      <c r="H112338" s="1"/>
      <c r="I112338" s="1"/>
      <c r="J112338" s="1"/>
      <c r="K112338" s="1"/>
      <c r="L112338" s="1"/>
      <c r="M112338" s="1"/>
      <c r="N112338" s="1"/>
      <c r="O112338" s="1"/>
      <c r="P112338" s="1"/>
      <c r="Q112338" s="1"/>
      <c r="R112338" s="1"/>
      <c r="S112338" s="1"/>
      <c r="T112338" s="1"/>
    </row>
    <row r="112339" spans="2:20">
      <c r="B112339" s="27"/>
      <c r="C112339" s="1"/>
      <c r="D112339" s="1"/>
      <c r="E112339" s="1"/>
      <c r="F112339" s="1"/>
      <c r="G112339" s="1"/>
      <c r="H112339" s="1"/>
      <c r="I112339" s="1"/>
      <c r="J112339" s="1"/>
      <c r="K112339" s="1"/>
      <c r="L112339" s="1"/>
      <c r="M112339" s="1"/>
      <c r="N112339" s="1"/>
      <c r="O112339" s="1"/>
      <c r="P112339" s="1"/>
      <c r="Q112339" s="1"/>
      <c r="R112339" s="1"/>
      <c r="S112339" s="1"/>
      <c r="T112339" s="1"/>
    </row>
    <row r="112340" spans="2:20">
      <c r="B112340" s="27"/>
      <c r="C112340" s="1"/>
      <c r="D112340" s="1"/>
      <c r="E112340" s="1"/>
      <c r="F112340" s="1"/>
      <c r="G112340" s="1"/>
      <c r="H112340" s="1"/>
      <c r="I112340" s="1"/>
      <c r="J112340" s="1"/>
      <c r="K112340" s="1"/>
      <c r="L112340" s="1"/>
      <c r="M112340" s="1"/>
      <c r="N112340" s="1"/>
      <c r="O112340" s="1"/>
      <c r="P112340" s="1"/>
      <c r="Q112340" s="1"/>
      <c r="R112340" s="1"/>
      <c r="S112340" s="1"/>
      <c r="T112340" s="1"/>
    </row>
    <row r="112341" spans="2:20">
      <c r="B112341" s="27"/>
      <c r="C112341" s="1"/>
      <c r="D112341" s="1"/>
      <c r="E112341" s="1"/>
      <c r="F112341" s="1"/>
      <c r="G112341" s="1"/>
      <c r="H112341" s="1"/>
      <c r="I112341" s="1"/>
      <c r="J112341" s="1"/>
      <c r="K112341" s="1"/>
      <c r="L112341" s="1"/>
      <c r="M112341" s="1"/>
      <c r="N112341" s="1"/>
      <c r="O112341" s="1"/>
      <c r="P112341" s="1"/>
      <c r="Q112341" s="1"/>
      <c r="R112341" s="1"/>
      <c r="S112341" s="1"/>
      <c r="T112341" s="1"/>
    </row>
    <row r="112342" spans="2:20">
      <c r="B112342" s="27"/>
      <c r="C112342" s="1"/>
      <c r="D112342" s="1"/>
      <c r="E112342" s="1"/>
      <c r="F112342" s="1"/>
      <c r="G112342" s="1"/>
      <c r="H112342" s="1"/>
      <c r="I112342" s="1"/>
      <c r="J112342" s="1"/>
      <c r="K112342" s="1"/>
      <c r="L112342" s="1"/>
      <c r="M112342" s="1"/>
      <c r="N112342" s="1"/>
      <c r="O112342" s="1"/>
      <c r="P112342" s="1"/>
      <c r="Q112342" s="1"/>
      <c r="R112342" s="1"/>
      <c r="S112342" s="1"/>
      <c r="T112342" s="1"/>
    </row>
    <row r="112343" spans="2:20">
      <c r="B112343" s="27"/>
      <c r="C112343" s="1"/>
      <c r="D112343" s="1"/>
      <c r="E112343" s="1"/>
      <c r="F112343" s="1"/>
      <c r="G112343" s="1"/>
      <c r="H112343" s="1"/>
      <c r="I112343" s="1"/>
      <c r="J112343" s="1"/>
      <c r="K112343" s="1"/>
      <c r="L112343" s="1"/>
      <c r="M112343" s="1"/>
      <c r="N112343" s="1"/>
      <c r="O112343" s="1"/>
      <c r="P112343" s="1"/>
      <c r="Q112343" s="1"/>
      <c r="R112343" s="1"/>
      <c r="S112343" s="1"/>
      <c r="T112343" s="1"/>
    </row>
    <row r="112344" spans="2:20">
      <c r="B112344" s="27"/>
      <c r="C112344" s="1"/>
      <c r="D112344" s="1"/>
      <c r="E112344" s="1"/>
      <c r="F112344" s="1"/>
      <c r="G112344" s="1"/>
      <c r="H112344" s="1"/>
      <c r="I112344" s="1"/>
      <c r="J112344" s="1"/>
      <c r="K112344" s="1"/>
      <c r="L112344" s="1"/>
      <c r="M112344" s="1"/>
      <c r="N112344" s="1"/>
      <c r="O112344" s="1"/>
      <c r="P112344" s="1"/>
      <c r="Q112344" s="1"/>
      <c r="R112344" s="1"/>
      <c r="S112344" s="1"/>
      <c r="T112344" s="1"/>
    </row>
    <row r="112345" spans="2:20">
      <c r="B112345" s="27"/>
      <c r="C112345" s="1"/>
      <c r="D112345" s="1"/>
      <c r="E112345" s="1"/>
      <c r="F112345" s="1"/>
      <c r="G112345" s="1"/>
      <c r="H112345" s="1"/>
      <c r="I112345" s="1"/>
      <c r="J112345" s="1"/>
      <c r="K112345" s="1"/>
      <c r="L112345" s="1"/>
      <c r="M112345" s="1"/>
      <c r="N112345" s="1"/>
      <c r="O112345" s="1"/>
      <c r="P112345" s="1"/>
      <c r="Q112345" s="1"/>
      <c r="R112345" s="1"/>
      <c r="S112345" s="1"/>
      <c r="T112345" s="1"/>
    </row>
    <row r="112346" spans="2:20">
      <c r="B112346" s="27"/>
      <c r="C112346" s="1"/>
      <c r="D112346" s="1"/>
      <c r="E112346" s="1"/>
      <c r="F112346" s="1"/>
      <c r="G112346" s="1"/>
      <c r="H112346" s="1"/>
      <c r="I112346" s="1"/>
      <c r="J112346" s="1"/>
      <c r="K112346" s="1"/>
      <c r="L112346" s="1"/>
      <c r="M112346" s="1"/>
      <c r="N112346" s="1"/>
      <c r="O112346" s="1"/>
      <c r="P112346" s="1"/>
      <c r="Q112346" s="1"/>
      <c r="R112346" s="1"/>
      <c r="S112346" s="1"/>
      <c r="T112346" s="1"/>
    </row>
    <row r="112347" spans="2:20">
      <c r="B112347" s="27"/>
      <c r="C112347" s="1"/>
      <c r="D112347" s="1"/>
      <c r="E112347" s="1"/>
      <c r="F112347" s="1"/>
      <c r="G112347" s="1"/>
      <c r="H112347" s="1"/>
      <c r="I112347" s="1"/>
      <c r="J112347" s="1"/>
      <c r="K112347" s="1"/>
      <c r="L112347" s="1"/>
      <c r="M112347" s="1"/>
      <c r="N112347" s="1"/>
      <c r="O112347" s="1"/>
      <c r="P112347" s="1"/>
      <c r="Q112347" s="1"/>
      <c r="R112347" s="1"/>
      <c r="S112347" s="1"/>
      <c r="T112347" s="1"/>
    </row>
    <row r="112348" spans="2:20">
      <c r="B112348" s="27"/>
      <c r="C112348" s="1"/>
      <c r="D112348" s="1"/>
      <c r="E112348" s="1"/>
      <c r="F112348" s="1"/>
      <c r="G112348" s="1"/>
      <c r="H112348" s="1"/>
      <c r="I112348" s="1"/>
      <c r="J112348" s="1"/>
      <c r="K112348" s="1"/>
      <c r="L112348" s="1"/>
      <c r="M112348" s="1"/>
      <c r="N112348" s="1"/>
      <c r="O112348" s="1"/>
      <c r="P112348" s="1"/>
      <c r="Q112348" s="1"/>
      <c r="R112348" s="1"/>
      <c r="S112348" s="1"/>
      <c r="T112348" s="1"/>
    </row>
    <row r="112349" spans="2:20">
      <c r="B112349" s="27"/>
      <c r="C112349" s="1"/>
      <c r="D112349" s="1"/>
      <c r="E112349" s="1"/>
      <c r="F112349" s="1"/>
      <c r="G112349" s="1"/>
      <c r="H112349" s="1"/>
      <c r="I112349" s="1"/>
      <c r="J112349" s="1"/>
      <c r="K112349" s="1"/>
      <c r="L112349" s="1"/>
      <c r="M112349" s="1"/>
      <c r="N112349" s="1"/>
      <c r="O112349" s="1"/>
      <c r="P112349" s="1"/>
      <c r="Q112349" s="1"/>
      <c r="R112349" s="1"/>
      <c r="S112349" s="1"/>
      <c r="T112349" s="1"/>
    </row>
    <row r="112350" spans="2:20">
      <c r="B112350" s="27"/>
      <c r="C112350" s="1"/>
      <c r="D112350" s="1"/>
      <c r="E112350" s="1"/>
      <c r="F112350" s="1"/>
      <c r="G112350" s="1"/>
      <c r="H112350" s="1"/>
      <c r="I112350" s="1"/>
      <c r="J112350" s="1"/>
      <c r="K112350" s="1"/>
      <c r="L112350" s="1"/>
      <c r="M112350" s="1"/>
      <c r="N112350" s="1"/>
      <c r="O112350" s="1"/>
      <c r="P112350" s="1"/>
      <c r="Q112350" s="1"/>
      <c r="R112350" s="1"/>
      <c r="S112350" s="1"/>
      <c r="T112350" s="1"/>
    </row>
    <row r="112351" spans="2:20">
      <c r="B112351" s="27"/>
      <c r="C112351" s="1"/>
      <c r="D112351" s="1"/>
      <c r="E112351" s="1"/>
      <c r="F112351" s="1"/>
      <c r="G112351" s="1"/>
      <c r="H112351" s="1"/>
      <c r="I112351" s="1"/>
      <c r="J112351" s="1"/>
      <c r="K112351" s="1"/>
      <c r="L112351" s="1"/>
      <c r="M112351" s="1"/>
      <c r="N112351" s="1"/>
      <c r="O112351" s="1"/>
      <c r="P112351" s="1"/>
      <c r="Q112351" s="1"/>
      <c r="R112351" s="1"/>
      <c r="S112351" s="1"/>
      <c r="T112351" s="1"/>
    </row>
    <row r="112352" spans="2:20">
      <c r="B112352" s="27"/>
      <c r="C112352" s="1"/>
      <c r="D112352" s="1"/>
      <c r="E112352" s="1"/>
      <c r="F112352" s="1"/>
      <c r="G112352" s="1"/>
      <c r="H112352" s="1"/>
      <c r="I112352" s="1"/>
      <c r="J112352" s="1"/>
      <c r="K112352" s="1"/>
      <c r="L112352" s="1"/>
      <c r="M112352" s="1"/>
      <c r="N112352" s="1"/>
      <c r="O112352" s="1"/>
      <c r="P112352" s="1"/>
      <c r="Q112352" s="1"/>
      <c r="R112352" s="1"/>
      <c r="S112352" s="1"/>
      <c r="T112352" s="1"/>
    </row>
    <row r="112353" spans="2:20">
      <c r="B112353" s="27"/>
      <c r="C112353" s="1"/>
      <c r="D112353" s="1"/>
      <c r="E112353" s="1"/>
      <c r="F112353" s="1"/>
      <c r="G112353" s="1"/>
      <c r="H112353" s="1"/>
      <c r="I112353" s="1"/>
      <c r="J112353" s="1"/>
      <c r="K112353" s="1"/>
      <c r="L112353" s="1"/>
      <c r="M112353" s="1"/>
      <c r="N112353" s="1"/>
      <c r="O112353" s="1"/>
      <c r="P112353" s="1"/>
      <c r="Q112353" s="1"/>
      <c r="R112353" s="1"/>
      <c r="S112353" s="1"/>
      <c r="T112353" s="1"/>
    </row>
    <row r="112354" spans="2:20">
      <c r="B112354" s="27"/>
      <c r="C112354" s="1"/>
      <c r="D112354" s="1"/>
      <c r="E112354" s="1"/>
      <c r="F112354" s="1"/>
      <c r="G112354" s="1"/>
      <c r="H112354" s="1"/>
      <c r="I112354" s="1"/>
      <c r="J112354" s="1"/>
      <c r="K112354" s="1"/>
      <c r="L112354" s="1"/>
      <c r="M112354" s="1"/>
      <c r="N112354" s="1"/>
      <c r="O112354" s="1"/>
      <c r="P112354" s="1"/>
      <c r="Q112354" s="1"/>
      <c r="R112354" s="1"/>
      <c r="S112354" s="1"/>
      <c r="T112354" s="1"/>
    </row>
    <row r="112355" spans="2:20">
      <c r="B112355" s="27"/>
      <c r="C112355" s="1"/>
      <c r="D112355" s="1"/>
      <c r="E112355" s="1"/>
      <c r="F112355" s="1"/>
      <c r="G112355" s="1"/>
      <c r="H112355" s="1"/>
      <c r="I112355" s="1"/>
      <c r="J112355" s="1"/>
      <c r="K112355" s="1"/>
      <c r="L112355" s="1"/>
      <c r="M112355" s="1"/>
      <c r="N112355" s="1"/>
      <c r="O112355" s="1"/>
      <c r="P112355" s="1"/>
      <c r="Q112355" s="1"/>
      <c r="R112355" s="1"/>
      <c r="S112355" s="1"/>
      <c r="T112355" s="1"/>
    </row>
    <row r="112356" spans="2:20">
      <c r="B112356" s="27"/>
      <c r="C112356" s="1"/>
      <c r="D112356" s="1"/>
      <c r="E112356" s="1"/>
      <c r="F112356" s="1"/>
      <c r="G112356" s="1"/>
      <c r="H112356" s="1"/>
      <c r="I112356" s="1"/>
      <c r="J112356" s="1"/>
      <c r="K112356" s="1"/>
      <c r="L112356" s="1"/>
      <c r="M112356" s="1"/>
      <c r="N112356" s="1"/>
      <c r="O112356" s="1"/>
      <c r="P112356" s="1"/>
      <c r="Q112356" s="1"/>
      <c r="R112356" s="1"/>
      <c r="S112356" s="1"/>
      <c r="T112356" s="1"/>
    </row>
    <row r="112357" spans="2:20">
      <c r="B112357" s="27"/>
      <c r="C112357" s="1"/>
      <c r="D112357" s="1"/>
      <c r="E112357" s="1"/>
      <c r="F112357" s="1"/>
      <c r="G112357" s="1"/>
      <c r="H112357" s="1"/>
      <c r="I112357" s="1"/>
      <c r="J112357" s="1"/>
      <c r="K112357" s="1"/>
      <c r="L112357" s="1"/>
      <c r="M112357" s="1"/>
      <c r="N112357" s="1"/>
      <c r="O112357" s="1"/>
      <c r="P112357" s="1"/>
      <c r="Q112357" s="1"/>
      <c r="R112357" s="1"/>
      <c r="S112357" s="1"/>
      <c r="T112357" s="1"/>
    </row>
    <row r="112358" spans="2:20">
      <c r="B112358" s="27"/>
      <c r="C112358" s="1"/>
      <c r="D112358" s="1"/>
      <c r="E112358" s="1"/>
      <c r="F112358" s="1"/>
      <c r="G112358" s="1"/>
      <c r="H112358" s="1"/>
      <c r="I112358" s="1"/>
      <c r="J112358" s="1"/>
      <c r="K112358" s="1"/>
      <c r="L112358" s="1"/>
      <c r="M112358" s="1"/>
      <c r="N112358" s="1"/>
      <c r="O112358" s="1"/>
      <c r="P112358" s="1"/>
      <c r="Q112358" s="1"/>
      <c r="R112358" s="1"/>
      <c r="S112358" s="1"/>
      <c r="T112358" s="1"/>
    </row>
    <row r="112359" spans="2:20">
      <c r="B112359" s="27"/>
      <c r="C112359" s="1"/>
      <c r="D112359" s="1"/>
      <c r="E112359" s="1"/>
      <c r="F112359" s="1"/>
      <c r="G112359" s="1"/>
      <c r="H112359" s="1"/>
      <c r="I112359" s="1"/>
      <c r="J112359" s="1"/>
      <c r="K112359" s="1"/>
      <c r="L112359" s="1"/>
      <c r="M112359" s="1"/>
      <c r="N112359" s="1"/>
      <c r="O112359" s="1"/>
      <c r="P112359" s="1"/>
      <c r="Q112359" s="1"/>
      <c r="R112359" s="1"/>
      <c r="S112359" s="1"/>
      <c r="T112359" s="1"/>
    </row>
    <row r="112360" spans="2:20">
      <c r="B112360" s="27"/>
      <c r="C112360" s="1"/>
      <c r="D112360" s="1"/>
      <c r="E112360" s="1"/>
      <c r="F112360" s="1"/>
      <c r="G112360" s="1"/>
      <c r="H112360" s="1"/>
      <c r="I112360" s="1"/>
      <c r="J112360" s="1"/>
      <c r="K112360" s="1"/>
      <c r="L112360" s="1"/>
      <c r="M112360" s="1"/>
      <c r="N112360" s="1"/>
      <c r="O112360" s="1"/>
      <c r="P112360" s="1"/>
      <c r="Q112360" s="1"/>
      <c r="R112360" s="1"/>
      <c r="S112360" s="1"/>
      <c r="T112360" s="1"/>
    </row>
    <row r="112361" spans="2:20">
      <c r="B112361" s="27"/>
      <c r="C112361" s="1"/>
      <c r="D112361" s="1"/>
      <c r="E112361" s="1"/>
      <c r="F112361" s="1"/>
      <c r="G112361" s="1"/>
      <c r="H112361" s="1"/>
      <c r="I112361" s="1"/>
      <c r="J112361" s="1"/>
      <c r="K112361" s="1"/>
      <c r="L112361" s="1"/>
      <c r="M112361" s="1"/>
      <c r="N112361" s="1"/>
      <c r="O112361" s="1"/>
      <c r="P112361" s="1"/>
      <c r="Q112361" s="1"/>
      <c r="R112361" s="1"/>
      <c r="S112361" s="1"/>
      <c r="T112361" s="1"/>
    </row>
    <row r="112362" spans="2:20">
      <c r="B112362" s="27"/>
      <c r="C112362" s="1"/>
      <c r="D112362" s="1"/>
      <c r="E112362" s="1"/>
      <c r="F112362" s="1"/>
      <c r="G112362" s="1"/>
      <c r="H112362" s="1"/>
      <c r="I112362" s="1"/>
      <c r="J112362" s="1"/>
      <c r="K112362" s="1"/>
      <c r="L112362" s="1"/>
      <c r="M112362" s="1"/>
      <c r="N112362" s="1"/>
      <c r="O112362" s="1"/>
      <c r="P112362" s="1"/>
      <c r="Q112362" s="1"/>
      <c r="R112362" s="1"/>
      <c r="S112362" s="1"/>
      <c r="T112362" s="1"/>
    </row>
    <row r="112363" spans="2:20">
      <c r="B112363" s="27"/>
      <c r="C112363" s="1"/>
      <c r="D112363" s="1"/>
      <c r="E112363" s="1"/>
      <c r="F112363" s="1"/>
      <c r="G112363" s="1"/>
      <c r="H112363" s="1"/>
      <c r="I112363" s="1"/>
      <c r="J112363" s="1"/>
      <c r="K112363" s="1"/>
      <c r="L112363" s="1"/>
      <c r="M112363" s="1"/>
      <c r="N112363" s="1"/>
      <c r="O112363" s="1"/>
      <c r="P112363" s="1"/>
      <c r="Q112363" s="1"/>
      <c r="R112363" s="1"/>
      <c r="S112363" s="1"/>
      <c r="T112363" s="1"/>
    </row>
    <row r="112364" spans="2:20">
      <c r="B112364" s="27"/>
      <c r="C112364" s="1"/>
      <c r="D112364" s="1"/>
      <c r="E112364" s="1"/>
      <c r="F112364" s="1"/>
      <c r="G112364" s="1"/>
      <c r="H112364" s="1"/>
      <c r="I112364" s="1"/>
      <c r="J112364" s="1"/>
      <c r="K112364" s="1"/>
      <c r="L112364" s="1"/>
      <c r="M112364" s="1"/>
      <c r="N112364" s="1"/>
      <c r="O112364" s="1"/>
      <c r="P112364" s="1"/>
      <c r="Q112364" s="1"/>
      <c r="R112364" s="1"/>
      <c r="S112364" s="1"/>
      <c r="T112364" s="1"/>
    </row>
    <row r="112365" spans="2:20">
      <c r="B112365" s="27"/>
      <c r="C112365" s="1"/>
      <c r="D112365" s="1"/>
      <c r="E112365" s="1"/>
      <c r="F112365" s="1"/>
      <c r="G112365" s="1"/>
      <c r="H112365" s="1"/>
      <c r="I112365" s="1"/>
      <c r="J112365" s="1"/>
      <c r="K112365" s="1"/>
      <c r="L112365" s="1"/>
      <c r="M112365" s="1"/>
      <c r="N112365" s="1"/>
      <c r="O112365" s="1"/>
      <c r="P112365" s="1"/>
      <c r="Q112365" s="1"/>
      <c r="R112365" s="1"/>
      <c r="S112365" s="1"/>
      <c r="T112365" s="1"/>
    </row>
    <row r="112366" spans="2:20">
      <c r="B112366" s="27"/>
      <c r="C112366" s="1"/>
      <c r="D112366" s="1"/>
      <c r="E112366" s="1"/>
      <c r="F112366" s="1"/>
      <c r="G112366" s="1"/>
      <c r="H112366" s="1"/>
      <c r="I112366" s="1"/>
      <c r="J112366" s="1"/>
      <c r="K112366" s="1"/>
      <c r="L112366" s="1"/>
      <c r="M112366" s="1"/>
      <c r="N112366" s="1"/>
      <c r="O112366" s="1"/>
      <c r="P112366" s="1"/>
      <c r="Q112366" s="1"/>
      <c r="R112366" s="1"/>
      <c r="S112366" s="1"/>
      <c r="T112366" s="1"/>
    </row>
    <row r="112367" spans="2:20">
      <c r="B112367" s="27"/>
      <c r="C112367" s="1"/>
      <c r="D112367" s="1"/>
      <c r="E112367" s="1"/>
      <c r="F112367" s="1"/>
      <c r="G112367" s="1"/>
      <c r="H112367" s="1"/>
      <c r="I112367" s="1"/>
      <c r="J112367" s="1"/>
      <c r="K112367" s="1"/>
      <c r="L112367" s="1"/>
      <c r="M112367" s="1"/>
      <c r="N112367" s="1"/>
      <c r="O112367" s="1"/>
      <c r="P112367" s="1"/>
      <c r="Q112367" s="1"/>
      <c r="R112367" s="1"/>
      <c r="S112367" s="1"/>
      <c r="T112367" s="1"/>
    </row>
    <row r="112368" spans="2:20">
      <c r="B112368" s="27"/>
      <c r="C112368" s="1"/>
      <c r="D112368" s="1"/>
      <c r="E112368" s="1"/>
      <c r="F112368" s="1"/>
      <c r="G112368" s="1"/>
      <c r="H112368" s="1"/>
      <c r="I112368" s="1"/>
      <c r="J112368" s="1"/>
      <c r="K112368" s="1"/>
      <c r="L112368" s="1"/>
      <c r="M112368" s="1"/>
      <c r="N112368" s="1"/>
      <c r="O112368" s="1"/>
      <c r="P112368" s="1"/>
      <c r="Q112368" s="1"/>
      <c r="R112368" s="1"/>
      <c r="S112368" s="1"/>
      <c r="T112368" s="1"/>
    </row>
    <row r="112369" spans="2:20">
      <c r="B112369" s="27"/>
      <c r="C112369" s="1"/>
      <c r="D112369" s="1"/>
      <c r="E112369" s="1"/>
      <c r="F112369" s="1"/>
      <c r="G112369" s="1"/>
      <c r="H112369" s="1"/>
      <c r="I112369" s="1"/>
      <c r="J112369" s="1"/>
      <c r="K112369" s="1"/>
      <c r="L112369" s="1"/>
      <c r="M112369" s="1"/>
      <c r="N112369" s="1"/>
      <c r="O112369" s="1"/>
      <c r="P112369" s="1"/>
      <c r="Q112369" s="1"/>
      <c r="R112369" s="1"/>
      <c r="S112369" s="1"/>
      <c r="T112369" s="1"/>
    </row>
    <row r="112370" spans="2:20">
      <c r="B112370" s="27"/>
      <c r="C112370" s="1"/>
      <c r="D112370" s="1"/>
      <c r="E112370" s="1"/>
      <c r="F112370" s="1"/>
      <c r="G112370" s="1"/>
      <c r="H112370" s="1"/>
      <c r="I112370" s="1"/>
      <c r="J112370" s="1"/>
      <c r="K112370" s="1"/>
      <c r="L112370" s="1"/>
      <c r="M112370" s="1"/>
      <c r="N112370" s="1"/>
      <c r="O112370" s="1"/>
      <c r="P112370" s="1"/>
      <c r="Q112370" s="1"/>
      <c r="R112370" s="1"/>
      <c r="S112370" s="1"/>
      <c r="T112370" s="1"/>
    </row>
    <row r="112371" spans="2:20">
      <c r="B112371" s="27"/>
      <c r="C112371" s="1"/>
      <c r="D112371" s="1"/>
      <c r="E112371" s="1"/>
      <c r="F112371" s="1"/>
      <c r="G112371" s="1"/>
      <c r="H112371" s="1"/>
      <c r="I112371" s="1"/>
      <c r="J112371" s="1"/>
      <c r="K112371" s="1"/>
      <c r="L112371" s="1"/>
      <c r="M112371" s="1"/>
      <c r="N112371" s="1"/>
      <c r="O112371" s="1"/>
      <c r="P112371" s="1"/>
      <c r="Q112371" s="1"/>
      <c r="R112371" s="1"/>
      <c r="S112371" s="1"/>
      <c r="T112371" s="1"/>
    </row>
    <row r="112372" spans="2:20">
      <c r="B112372" s="27"/>
      <c r="C112372" s="1"/>
      <c r="D112372" s="1"/>
      <c r="E112372" s="1"/>
      <c r="F112372" s="1"/>
      <c r="G112372" s="1"/>
      <c r="H112372" s="1"/>
      <c r="I112372" s="1"/>
      <c r="J112372" s="1"/>
      <c r="K112372" s="1"/>
      <c r="L112372" s="1"/>
      <c r="M112372" s="1"/>
      <c r="N112372" s="1"/>
      <c r="O112372" s="1"/>
      <c r="P112372" s="1"/>
      <c r="Q112372" s="1"/>
      <c r="R112372" s="1"/>
      <c r="S112372" s="1"/>
      <c r="T112372" s="1"/>
    </row>
    <row r="112373" spans="2:20">
      <c r="B112373" s="27"/>
      <c r="C112373" s="1"/>
      <c r="D112373" s="1"/>
      <c r="E112373" s="1"/>
      <c r="F112373" s="1"/>
      <c r="G112373" s="1"/>
      <c r="H112373" s="1"/>
      <c r="I112373" s="1"/>
      <c r="J112373" s="1"/>
      <c r="K112373" s="1"/>
      <c r="L112373" s="1"/>
      <c r="M112373" s="1"/>
      <c r="N112373" s="1"/>
      <c r="O112373" s="1"/>
      <c r="P112373" s="1"/>
      <c r="Q112373" s="1"/>
      <c r="R112373" s="1"/>
      <c r="S112373" s="1"/>
      <c r="T112373" s="1"/>
    </row>
    <row r="112374" spans="2:20">
      <c r="B112374" s="27"/>
      <c r="C112374" s="1"/>
      <c r="D112374" s="1"/>
      <c r="E112374" s="1"/>
      <c r="F112374" s="1"/>
      <c r="G112374" s="1"/>
      <c r="H112374" s="1"/>
      <c r="I112374" s="1"/>
      <c r="J112374" s="1"/>
      <c r="K112374" s="1"/>
      <c r="L112374" s="1"/>
      <c r="M112374" s="1"/>
      <c r="N112374" s="1"/>
      <c r="O112374" s="1"/>
      <c r="P112374" s="1"/>
      <c r="Q112374" s="1"/>
      <c r="R112374" s="1"/>
      <c r="S112374" s="1"/>
      <c r="T112374" s="1"/>
    </row>
    <row r="112375" spans="2:20">
      <c r="B112375" s="27"/>
      <c r="C112375" s="1"/>
      <c r="D112375" s="1"/>
      <c r="E112375" s="1"/>
      <c r="F112375" s="1"/>
      <c r="G112375" s="1"/>
      <c r="H112375" s="1"/>
      <c r="I112375" s="1"/>
      <c r="J112375" s="1"/>
      <c r="K112375" s="1"/>
      <c r="L112375" s="1"/>
      <c r="M112375" s="1"/>
      <c r="N112375" s="1"/>
      <c r="O112375" s="1"/>
      <c r="P112375" s="1"/>
      <c r="Q112375" s="1"/>
      <c r="R112375" s="1"/>
      <c r="S112375" s="1"/>
      <c r="T112375" s="1"/>
    </row>
    <row r="112376" spans="2:20">
      <c r="B112376" s="27"/>
      <c r="C112376" s="1"/>
      <c r="D112376" s="1"/>
      <c r="E112376" s="1"/>
      <c r="F112376" s="1"/>
      <c r="G112376" s="1"/>
      <c r="H112376" s="1"/>
      <c r="I112376" s="1"/>
      <c r="J112376" s="1"/>
      <c r="K112376" s="1"/>
      <c r="L112376" s="1"/>
      <c r="M112376" s="1"/>
      <c r="N112376" s="1"/>
      <c r="O112376" s="1"/>
      <c r="P112376" s="1"/>
      <c r="Q112376" s="1"/>
      <c r="R112376" s="1"/>
      <c r="S112376" s="1"/>
      <c r="T112376" s="1"/>
    </row>
    <row r="112377" spans="2:20">
      <c r="B112377" s="27"/>
      <c r="C112377" s="1"/>
      <c r="D112377" s="1"/>
      <c r="E112377" s="1"/>
      <c r="F112377" s="1"/>
      <c r="G112377" s="1"/>
      <c r="H112377" s="1"/>
      <c r="I112377" s="1"/>
      <c r="J112377" s="1"/>
      <c r="K112377" s="1"/>
      <c r="L112377" s="1"/>
      <c r="M112377" s="1"/>
      <c r="N112377" s="1"/>
      <c r="O112377" s="1"/>
      <c r="P112377" s="1"/>
      <c r="Q112377" s="1"/>
      <c r="R112377" s="1"/>
      <c r="S112377" s="1"/>
      <c r="T112377" s="1"/>
    </row>
    <row r="112378" spans="2:20">
      <c r="B112378" s="27"/>
      <c r="C112378" s="1"/>
      <c r="D112378" s="1"/>
      <c r="E112378" s="1"/>
      <c r="F112378" s="1"/>
      <c r="G112378" s="1"/>
      <c r="H112378" s="1"/>
      <c r="I112378" s="1"/>
      <c r="J112378" s="1"/>
      <c r="K112378" s="1"/>
      <c r="L112378" s="1"/>
      <c r="M112378" s="1"/>
      <c r="N112378" s="1"/>
      <c r="O112378" s="1"/>
      <c r="P112378" s="1"/>
      <c r="Q112378" s="1"/>
      <c r="R112378" s="1"/>
      <c r="S112378" s="1"/>
      <c r="T112378" s="1"/>
    </row>
    <row r="112379" spans="2:20">
      <c r="B112379" s="27"/>
      <c r="C112379" s="1"/>
      <c r="D112379" s="1"/>
      <c r="E112379" s="1"/>
      <c r="F112379" s="1"/>
      <c r="G112379" s="1"/>
      <c r="H112379" s="1"/>
      <c r="I112379" s="1"/>
      <c r="J112379" s="1"/>
      <c r="K112379" s="1"/>
      <c r="L112379" s="1"/>
      <c r="M112379" s="1"/>
      <c r="N112379" s="1"/>
      <c r="O112379" s="1"/>
      <c r="P112379" s="1"/>
      <c r="Q112379" s="1"/>
      <c r="R112379" s="1"/>
      <c r="S112379" s="1"/>
      <c r="T112379" s="1"/>
    </row>
    <row r="112380" spans="2:20">
      <c r="B112380" s="27"/>
      <c r="C112380" s="1"/>
      <c r="D112380" s="1"/>
      <c r="E112380" s="1"/>
      <c r="F112380" s="1"/>
      <c r="G112380" s="1"/>
      <c r="H112380" s="1"/>
      <c r="I112380" s="1"/>
      <c r="J112380" s="1"/>
      <c r="K112380" s="1"/>
      <c r="L112380" s="1"/>
      <c r="M112380" s="1"/>
      <c r="N112380" s="1"/>
      <c r="O112380" s="1"/>
      <c r="P112380" s="1"/>
      <c r="Q112380" s="1"/>
      <c r="R112380" s="1"/>
      <c r="S112380" s="1"/>
      <c r="T112380" s="1"/>
    </row>
    <row r="112381" spans="2:20">
      <c r="B112381" s="27"/>
      <c r="C112381" s="1"/>
      <c r="D112381" s="1"/>
      <c r="E112381" s="1"/>
      <c r="F112381" s="1"/>
      <c r="G112381" s="1"/>
      <c r="H112381" s="1"/>
      <c r="I112381" s="1"/>
      <c r="J112381" s="1"/>
      <c r="K112381" s="1"/>
      <c r="L112381" s="1"/>
      <c r="M112381" s="1"/>
      <c r="N112381" s="1"/>
      <c r="O112381" s="1"/>
      <c r="P112381" s="1"/>
      <c r="Q112381" s="1"/>
      <c r="R112381" s="1"/>
      <c r="S112381" s="1"/>
      <c r="T112381" s="1"/>
    </row>
    <row r="112382" spans="2:20">
      <c r="B112382" s="27"/>
      <c r="C112382" s="1"/>
      <c r="D112382" s="1"/>
      <c r="E112382" s="1"/>
      <c r="F112382" s="1"/>
      <c r="G112382" s="1"/>
      <c r="H112382" s="1"/>
      <c r="I112382" s="1"/>
      <c r="J112382" s="1"/>
      <c r="K112382" s="1"/>
      <c r="L112382" s="1"/>
      <c r="M112382" s="1"/>
      <c r="N112382" s="1"/>
      <c r="O112382" s="1"/>
      <c r="P112382" s="1"/>
      <c r="Q112382" s="1"/>
      <c r="R112382" s="1"/>
      <c r="S112382" s="1"/>
      <c r="T112382" s="1"/>
    </row>
    <row r="112383" spans="2:20">
      <c r="B112383" s="27"/>
      <c r="C112383" s="1"/>
      <c r="D112383" s="1"/>
      <c r="E112383" s="1"/>
      <c r="F112383" s="1"/>
      <c r="G112383" s="1"/>
      <c r="H112383" s="1"/>
      <c r="I112383" s="1"/>
      <c r="J112383" s="1"/>
      <c r="K112383" s="1"/>
      <c r="L112383" s="1"/>
      <c r="M112383" s="1"/>
      <c r="N112383" s="1"/>
      <c r="O112383" s="1"/>
      <c r="P112383" s="1"/>
      <c r="Q112383" s="1"/>
      <c r="R112383" s="1"/>
      <c r="S112383" s="1"/>
      <c r="T112383" s="1"/>
    </row>
    <row r="112384" spans="2:20">
      <c r="B112384" s="27"/>
      <c r="C112384" s="1"/>
      <c r="D112384" s="1"/>
      <c r="E112384" s="1"/>
      <c r="F112384" s="1"/>
      <c r="G112384" s="1"/>
      <c r="H112384" s="1"/>
      <c r="I112384" s="1"/>
      <c r="J112384" s="1"/>
      <c r="K112384" s="1"/>
      <c r="L112384" s="1"/>
      <c r="M112384" s="1"/>
      <c r="N112384" s="1"/>
      <c r="O112384" s="1"/>
      <c r="P112384" s="1"/>
      <c r="Q112384" s="1"/>
      <c r="R112384" s="1"/>
      <c r="S112384" s="1"/>
      <c r="T112384" s="1"/>
    </row>
    <row r="112385" spans="2:20">
      <c r="B112385" s="27"/>
      <c r="C112385" s="1"/>
      <c r="D112385" s="1"/>
      <c r="E112385" s="1"/>
      <c r="F112385" s="1"/>
      <c r="G112385" s="1"/>
      <c r="H112385" s="1"/>
      <c r="I112385" s="1"/>
      <c r="J112385" s="1"/>
      <c r="K112385" s="1"/>
      <c r="L112385" s="1"/>
      <c r="M112385" s="1"/>
      <c r="N112385" s="1"/>
      <c r="O112385" s="1"/>
      <c r="P112385" s="1"/>
      <c r="Q112385" s="1"/>
      <c r="R112385" s="1"/>
      <c r="S112385" s="1"/>
      <c r="T112385" s="1"/>
    </row>
    <row r="112386" spans="2:20">
      <c r="B112386" s="27"/>
      <c r="C112386" s="1"/>
      <c r="D112386" s="1"/>
      <c r="E112386" s="1"/>
      <c r="F112386" s="1"/>
      <c r="G112386" s="1"/>
      <c r="H112386" s="1"/>
      <c r="I112386" s="1"/>
      <c r="J112386" s="1"/>
      <c r="K112386" s="1"/>
      <c r="L112386" s="1"/>
      <c r="M112386" s="1"/>
      <c r="N112386" s="1"/>
      <c r="O112386" s="1"/>
      <c r="P112386" s="1"/>
      <c r="Q112386" s="1"/>
      <c r="R112386" s="1"/>
      <c r="S112386" s="1"/>
      <c r="T112386" s="1"/>
    </row>
    <row r="112387" spans="2:20">
      <c r="B112387" s="27"/>
      <c r="C112387" s="1"/>
      <c r="D112387" s="1"/>
      <c r="E112387" s="1"/>
      <c r="F112387" s="1"/>
      <c r="G112387" s="1"/>
      <c r="H112387" s="1"/>
      <c r="I112387" s="1"/>
      <c r="J112387" s="1"/>
      <c r="K112387" s="1"/>
      <c r="L112387" s="1"/>
      <c r="M112387" s="1"/>
      <c r="N112387" s="1"/>
      <c r="O112387" s="1"/>
      <c r="P112387" s="1"/>
      <c r="Q112387" s="1"/>
      <c r="R112387" s="1"/>
      <c r="S112387" s="1"/>
      <c r="T112387" s="1"/>
    </row>
    <row r="112388" spans="2:20">
      <c r="B112388" s="27"/>
      <c r="C112388" s="1"/>
      <c r="D112388" s="1"/>
      <c r="E112388" s="1"/>
      <c r="F112388" s="1"/>
      <c r="G112388" s="1"/>
      <c r="H112388" s="1"/>
      <c r="I112388" s="1"/>
      <c r="J112388" s="1"/>
      <c r="K112388" s="1"/>
      <c r="L112388" s="1"/>
      <c r="M112388" s="1"/>
      <c r="N112388" s="1"/>
      <c r="O112388" s="1"/>
      <c r="P112388" s="1"/>
      <c r="Q112388" s="1"/>
      <c r="R112388" s="1"/>
      <c r="S112388" s="1"/>
      <c r="T112388" s="1"/>
    </row>
    <row r="112389" spans="2:20">
      <c r="B112389" s="27"/>
      <c r="C112389" s="1"/>
      <c r="D112389" s="1"/>
      <c r="E112389" s="1"/>
      <c r="F112389" s="1"/>
      <c r="G112389" s="1"/>
      <c r="H112389" s="1"/>
      <c r="I112389" s="1"/>
      <c r="J112389" s="1"/>
      <c r="K112389" s="1"/>
      <c r="L112389" s="1"/>
      <c r="M112389" s="1"/>
      <c r="N112389" s="1"/>
      <c r="O112389" s="1"/>
      <c r="P112389" s="1"/>
      <c r="Q112389" s="1"/>
      <c r="R112389" s="1"/>
      <c r="S112389" s="1"/>
      <c r="T112389" s="1"/>
    </row>
    <row r="112390" spans="2:20">
      <c r="B112390" s="27"/>
      <c r="C112390" s="1"/>
      <c r="D112390" s="1"/>
      <c r="E112390" s="1"/>
      <c r="F112390" s="1"/>
      <c r="G112390" s="1"/>
      <c r="H112390" s="1"/>
      <c r="I112390" s="1"/>
      <c r="J112390" s="1"/>
      <c r="K112390" s="1"/>
      <c r="L112390" s="1"/>
      <c r="M112390" s="1"/>
      <c r="N112390" s="1"/>
      <c r="O112390" s="1"/>
      <c r="P112390" s="1"/>
      <c r="Q112390" s="1"/>
      <c r="R112390" s="1"/>
      <c r="S112390" s="1"/>
      <c r="T112390" s="1"/>
    </row>
    <row r="112391" spans="2:20">
      <c r="B112391" s="27"/>
      <c r="C112391" s="1"/>
      <c r="D112391" s="1"/>
      <c r="E112391" s="1"/>
      <c r="F112391" s="1"/>
      <c r="G112391" s="1"/>
      <c r="H112391" s="1"/>
      <c r="I112391" s="1"/>
      <c r="J112391" s="1"/>
      <c r="K112391" s="1"/>
      <c r="L112391" s="1"/>
      <c r="M112391" s="1"/>
      <c r="N112391" s="1"/>
      <c r="O112391" s="1"/>
      <c r="P112391" s="1"/>
      <c r="Q112391" s="1"/>
      <c r="R112391" s="1"/>
      <c r="S112391" s="1"/>
      <c r="T112391" s="1"/>
    </row>
    <row r="112392" spans="2:20">
      <c r="B112392" s="27"/>
      <c r="C112392" s="1"/>
      <c r="D112392" s="1"/>
      <c r="E112392" s="1"/>
      <c r="F112392" s="1"/>
      <c r="G112392" s="1"/>
      <c r="H112392" s="1"/>
      <c r="I112392" s="1"/>
      <c r="J112392" s="1"/>
      <c r="K112392" s="1"/>
      <c r="L112392" s="1"/>
      <c r="M112392" s="1"/>
      <c r="N112392" s="1"/>
      <c r="O112392" s="1"/>
      <c r="P112392" s="1"/>
      <c r="Q112392" s="1"/>
      <c r="R112392" s="1"/>
      <c r="S112392" s="1"/>
      <c r="T112392" s="1"/>
    </row>
    <row r="112393" spans="2:20">
      <c r="B112393" s="27"/>
      <c r="C112393" s="1"/>
      <c r="D112393" s="1"/>
      <c r="E112393" s="1"/>
      <c r="F112393" s="1"/>
      <c r="G112393" s="1"/>
      <c r="H112393" s="1"/>
      <c r="I112393" s="1"/>
      <c r="J112393" s="1"/>
      <c r="K112393" s="1"/>
      <c r="L112393" s="1"/>
      <c r="M112393" s="1"/>
      <c r="N112393" s="1"/>
      <c r="O112393" s="1"/>
      <c r="P112393" s="1"/>
      <c r="Q112393" s="1"/>
      <c r="R112393" s="1"/>
      <c r="S112393" s="1"/>
      <c r="T112393" s="1"/>
    </row>
    <row r="112394" spans="2:20">
      <c r="B112394" s="27"/>
      <c r="C112394" s="1"/>
      <c r="D112394" s="1"/>
      <c r="E112394" s="1"/>
      <c r="F112394" s="1"/>
      <c r="G112394" s="1"/>
      <c r="H112394" s="1"/>
      <c r="I112394" s="1"/>
      <c r="J112394" s="1"/>
      <c r="K112394" s="1"/>
      <c r="L112394" s="1"/>
      <c r="M112394" s="1"/>
      <c r="N112394" s="1"/>
      <c r="O112394" s="1"/>
      <c r="P112394" s="1"/>
      <c r="Q112394" s="1"/>
      <c r="R112394" s="1"/>
      <c r="S112394" s="1"/>
      <c r="T112394" s="1"/>
    </row>
    <row r="112395" spans="2:20">
      <c r="B112395" s="27"/>
      <c r="C112395" s="1"/>
      <c r="D112395" s="1"/>
      <c r="E112395" s="1"/>
      <c r="F112395" s="1"/>
      <c r="G112395" s="1"/>
      <c r="H112395" s="1"/>
      <c r="I112395" s="1"/>
      <c r="J112395" s="1"/>
      <c r="K112395" s="1"/>
      <c r="L112395" s="1"/>
      <c r="M112395" s="1"/>
      <c r="N112395" s="1"/>
      <c r="O112395" s="1"/>
      <c r="P112395" s="1"/>
      <c r="Q112395" s="1"/>
      <c r="R112395" s="1"/>
      <c r="S112395" s="1"/>
      <c r="T112395" s="1"/>
    </row>
    <row r="112396" spans="2:20">
      <c r="B112396" s="27"/>
      <c r="C112396" s="1"/>
      <c r="D112396" s="1"/>
      <c r="E112396" s="1"/>
      <c r="F112396" s="1"/>
      <c r="G112396" s="1"/>
      <c r="H112396" s="1"/>
      <c r="I112396" s="1"/>
      <c r="J112396" s="1"/>
      <c r="K112396" s="1"/>
      <c r="L112396" s="1"/>
      <c r="M112396" s="1"/>
      <c r="N112396" s="1"/>
      <c r="O112396" s="1"/>
      <c r="P112396" s="1"/>
      <c r="Q112396" s="1"/>
      <c r="R112396" s="1"/>
      <c r="S112396" s="1"/>
      <c r="T112396" s="1"/>
    </row>
    <row r="112397" spans="2:20">
      <c r="B112397" s="27"/>
      <c r="C112397" s="1"/>
      <c r="D112397" s="1"/>
      <c r="E112397" s="1"/>
      <c r="F112397" s="1"/>
      <c r="G112397" s="1"/>
      <c r="H112397" s="1"/>
      <c r="I112397" s="1"/>
      <c r="J112397" s="1"/>
      <c r="K112397" s="1"/>
      <c r="L112397" s="1"/>
      <c r="M112397" s="1"/>
      <c r="N112397" s="1"/>
      <c r="O112397" s="1"/>
      <c r="P112397" s="1"/>
      <c r="Q112397" s="1"/>
      <c r="R112397" s="1"/>
      <c r="S112397" s="1"/>
      <c r="T112397" s="1"/>
    </row>
    <row r="112398" spans="2:20">
      <c r="B112398" s="27"/>
      <c r="C112398" s="1"/>
      <c r="D112398" s="1"/>
      <c r="E112398" s="1"/>
      <c r="F112398" s="1"/>
      <c r="G112398" s="1"/>
      <c r="H112398" s="1"/>
      <c r="I112398" s="1"/>
      <c r="J112398" s="1"/>
      <c r="K112398" s="1"/>
      <c r="L112398" s="1"/>
      <c r="M112398" s="1"/>
      <c r="N112398" s="1"/>
      <c r="O112398" s="1"/>
      <c r="P112398" s="1"/>
      <c r="Q112398" s="1"/>
      <c r="R112398" s="1"/>
      <c r="S112398" s="1"/>
      <c r="T112398" s="1"/>
    </row>
    <row r="112399" spans="2:20">
      <c r="B112399" s="27"/>
      <c r="C112399" s="1"/>
      <c r="D112399" s="1"/>
      <c r="E112399" s="1"/>
      <c r="F112399" s="1"/>
      <c r="G112399" s="1"/>
      <c r="H112399" s="1"/>
      <c r="I112399" s="1"/>
      <c r="J112399" s="1"/>
      <c r="K112399" s="1"/>
      <c r="L112399" s="1"/>
      <c r="M112399" s="1"/>
      <c r="N112399" s="1"/>
      <c r="O112399" s="1"/>
      <c r="P112399" s="1"/>
      <c r="Q112399" s="1"/>
      <c r="R112399" s="1"/>
      <c r="S112399" s="1"/>
      <c r="T112399" s="1"/>
    </row>
    <row r="112400" spans="2:20">
      <c r="B112400" s="27"/>
      <c r="C112400" s="1"/>
      <c r="D112400" s="1"/>
      <c r="E112400" s="1"/>
      <c r="F112400" s="1"/>
      <c r="G112400" s="1"/>
      <c r="H112400" s="1"/>
      <c r="I112400" s="1"/>
      <c r="J112400" s="1"/>
      <c r="K112400" s="1"/>
      <c r="L112400" s="1"/>
      <c r="M112400" s="1"/>
      <c r="N112400" s="1"/>
      <c r="O112400" s="1"/>
      <c r="P112400" s="1"/>
      <c r="Q112400" s="1"/>
      <c r="R112400" s="1"/>
      <c r="S112400" s="1"/>
      <c r="T112400" s="1"/>
    </row>
    <row r="112401" spans="2:20">
      <c r="B112401" s="27"/>
      <c r="C112401" s="1"/>
      <c r="D112401" s="1"/>
      <c r="E112401" s="1"/>
      <c r="F112401" s="1"/>
      <c r="G112401" s="1"/>
      <c r="H112401" s="1"/>
      <c r="I112401" s="1"/>
      <c r="J112401" s="1"/>
      <c r="K112401" s="1"/>
      <c r="L112401" s="1"/>
      <c r="M112401" s="1"/>
      <c r="N112401" s="1"/>
      <c r="O112401" s="1"/>
      <c r="P112401" s="1"/>
      <c r="Q112401" s="1"/>
      <c r="R112401" s="1"/>
      <c r="S112401" s="1"/>
      <c r="T112401" s="1"/>
    </row>
    <row r="112402" spans="2:20">
      <c r="B112402" s="27"/>
      <c r="C112402" s="1"/>
      <c r="D112402" s="1"/>
      <c r="E112402" s="1"/>
      <c r="F112402" s="1"/>
      <c r="G112402" s="1"/>
      <c r="H112402" s="1"/>
      <c r="I112402" s="1"/>
      <c r="J112402" s="1"/>
      <c r="K112402" s="1"/>
      <c r="L112402" s="1"/>
      <c r="M112402" s="1"/>
      <c r="N112402" s="1"/>
      <c r="O112402" s="1"/>
      <c r="P112402" s="1"/>
      <c r="Q112402" s="1"/>
      <c r="R112402" s="1"/>
      <c r="S112402" s="1"/>
      <c r="T112402" s="1"/>
    </row>
    <row r="112403" spans="2:20">
      <c r="B112403" s="27"/>
      <c r="C112403" s="1"/>
      <c r="D112403" s="1"/>
      <c r="E112403" s="1"/>
      <c r="F112403" s="1"/>
      <c r="G112403" s="1"/>
      <c r="H112403" s="1"/>
      <c r="I112403" s="1"/>
      <c r="J112403" s="1"/>
      <c r="K112403" s="1"/>
      <c r="L112403" s="1"/>
      <c r="M112403" s="1"/>
      <c r="N112403" s="1"/>
      <c r="O112403" s="1"/>
      <c r="P112403" s="1"/>
      <c r="Q112403" s="1"/>
      <c r="R112403" s="1"/>
      <c r="S112403" s="1"/>
      <c r="T112403" s="1"/>
    </row>
    <row r="112404" spans="2:20">
      <c r="B112404" s="27"/>
      <c r="C112404" s="1"/>
      <c r="D112404" s="1"/>
      <c r="E112404" s="1"/>
      <c r="F112404" s="1"/>
      <c r="G112404" s="1"/>
      <c r="H112404" s="1"/>
      <c r="I112404" s="1"/>
      <c r="J112404" s="1"/>
      <c r="K112404" s="1"/>
      <c r="L112404" s="1"/>
      <c r="M112404" s="1"/>
      <c r="N112404" s="1"/>
      <c r="O112404" s="1"/>
      <c r="P112404" s="1"/>
      <c r="Q112404" s="1"/>
      <c r="R112404" s="1"/>
      <c r="S112404" s="1"/>
      <c r="T112404" s="1"/>
    </row>
    <row r="112405" spans="2:20">
      <c r="B112405" s="27"/>
      <c r="C112405" s="1"/>
      <c r="D112405" s="1"/>
      <c r="E112405" s="1"/>
      <c r="F112405" s="1"/>
      <c r="G112405" s="1"/>
      <c r="H112405" s="1"/>
      <c r="I112405" s="1"/>
      <c r="J112405" s="1"/>
      <c r="K112405" s="1"/>
      <c r="L112405" s="1"/>
      <c r="M112405" s="1"/>
      <c r="N112405" s="1"/>
      <c r="O112405" s="1"/>
      <c r="P112405" s="1"/>
      <c r="Q112405" s="1"/>
      <c r="R112405" s="1"/>
      <c r="S112405" s="1"/>
      <c r="T112405" s="1"/>
    </row>
    <row r="112406" spans="2:20">
      <c r="B112406" s="27"/>
      <c r="C112406" s="1"/>
      <c r="D112406" s="1"/>
      <c r="E112406" s="1"/>
      <c r="F112406" s="1"/>
      <c r="G112406" s="1"/>
      <c r="H112406" s="1"/>
      <c r="I112406" s="1"/>
      <c r="J112406" s="1"/>
      <c r="K112406" s="1"/>
      <c r="L112406" s="1"/>
      <c r="M112406" s="1"/>
      <c r="N112406" s="1"/>
      <c r="O112406" s="1"/>
      <c r="P112406" s="1"/>
      <c r="Q112406" s="1"/>
      <c r="R112406" s="1"/>
      <c r="S112406" s="1"/>
      <c r="T112406" s="1"/>
    </row>
    <row r="112407" spans="2:20">
      <c r="B112407" s="27"/>
      <c r="C112407" s="1"/>
      <c r="D112407" s="1"/>
      <c r="E112407" s="1"/>
      <c r="F112407" s="1"/>
      <c r="G112407" s="1"/>
      <c r="H112407" s="1"/>
      <c r="I112407" s="1"/>
      <c r="J112407" s="1"/>
      <c r="K112407" s="1"/>
      <c r="L112407" s="1"/>
      <c r="M112407" s="1"/>
      <c r="N112407" s="1"/>
      <c r="O112407" s="1"/>
      <c r="P112407" s="1"/>
      <c r="Q112407" s="1"/>
      <c r="R112407" s="1"/>
      <c r="S112407" s="1"/>
      <c r="T112407" s="1"/>
    </row>
    <row r="112408" spans="2:20">
      <c r="B112408" s="27"/>
      <c r="C112408" s="1"/>
      <c r="D112408" s="1"/>
      <c r="E112408" s="1"/>
      <c r="F112408" s="1"/>
      <c r="G112408" s="1"/>
      <c r="H112408" s="1"/>
      <c r="I112408" s="1"/>
      <c r="J112408" s="1"/>
      <c r="K112408" s="1"/>
      <c r="L112408" s="1"/>
      <c r="M112408" s="1"/>
      <c r="N112408" s="1"/>
      <c r="O112408" s="1"/>
      <c r="P112408" s="1"/>
      <c r="Q112408" s="1"/>
      <c r="R112408" s="1"/>
      <c r="S112408" s="1"/>
      <c r="T112408" s="1"/>
    </row>
    <row r="112409" spans="2:20">
      <c r="B112409" s="27"/>
      <c r="C112409" s="1"/>
      <c r="D112409" s="1"/>
      <c r="E112409" s="1"/>
      <c r="F112409" s="1"/>
      <c r="G112409" s="1"/>
      <c r="H112409" s="1"/>
      <c r="I112409" s="1"/>
      <c r="J112409" s="1"/>
      <c r="K112409" s="1"/>
      <c r="L112409" s="1"/>
      <c r="M112409" s="1"/>
      <c r="N112409" s="1"/>
      <c r="O112409" s="1"/>
      <c r="P112409" s="1"/>
      <c r="Q112409" s="1"/>
      <c r="R112409" s="1"/>
      <c r="S112409" s="1"/>
      <c r="T112409" s="1"/>
    </row>
    <row r="112410" spans="2:20">
      <c r="B112410" s="27"/>
      <c r="C112410" s="1"/>
      <c r="D112410" s="1"/>
      <c r="E112410" s="1"/>
      <c r="F112410" s="1"/>
      <c r="G112410" s="1"/>
      <c r="H112410" s="1"/>
      <c r="I112410" s="1"/>
      <c r="J112410" s="1"/>
      <c r="K112410" s="1"/>
      <c r="L112410" s="1"/>
      <c r="M112410" s="1"/>
      <c r="N112410" s="1"/>
      <c r="O112410" s="1"/>
      <c r="P112410" s="1"/>
      <c r="Q112410" s="1"/>
      <c r="R112410" s="1"/>
      <c r="S112410" s="1"/>
      <c r="T112410" s="1"/>
    </row>
    <row r="112411" spans="2:20">
      <c r="B112411" s="27"/>
      <c r="C112411" s="1"/>
      <c r="D112411" s="1"/>
      <c r="E112411" s="1"/>
      <c r="F112411" s="1"/>
      <c r="G112411" s="1"/>
      <c r="H112411" s="1"/>
      <c r="I112411" s="1"/>
      <c r="J112411" s="1"/>
      <c r="K112411" s="1"/>
      <c r="L112411" s="1"/>
      <c r="M112411" s="1"/>
      <c r="N112411" s="1"/>
      <c r="O112411" s="1"/>
      <c r="P112411" s="1"/>
      <c r="Q112411" s="1"/>
      <c r="R112411" s="1"/>
      <c r="S112411" s="1"/>
      <c r="T112411" s="1"/>
    </row>
    <row r="112412" spans="2:20">
      <c r="B112412" s="27"/>
      <c r="C112412" s="1"/>
      <c r="D112412" s="1"/>
      <c r="E112412" s="1"/>
      <c r="F112412" s="1"/>
      <c r="G112412" s="1"/>
      <c r="H112412" s="1"/>
      <c r="I112412" s="1"/>
      <c r="J112412" s="1"/>
      <c r="K112412" s="1"/>
      <c r="L112412" s="1"/>
      <c r="M112412" s="1"/>
      <c r="N112412" s="1"/>
      <c r="O112412" s="1"/>
      <c r="P112412" s="1"/>
      <c r="Q112412" s="1"/>
      <c r="R112412" s="1"/>
      <c r="S112412" s="1"/>
      <c r="T112412" s="1"/>
    </row>
    <row r="112413" spans="2:20">
      <c r="B112413" s="27"/>
      <c r="C112413" s="1"/>
      <c r="D112413" s="1"/>
      <c r="E112413" s="1"/>
      <c r="F112413" s="1"/>
      <c r="G112413" s="1"/>
      <c r="H112413" s="1"/>
      <c r="I112413" s="1"/>
      <c r="J112413" s="1"/>
      <c r="K112413" s="1"/>
      <c r="L112413" s="1"/>
      <c r="M112413" s="1"/>
      <c r="N112413" s="1"/>
      <c r="O112413" s="1"/>
      <c r="P112413" s="1"/>
      <c r="Q112413" s="1"/>
      <c r="R112413" s="1"/>
      <c r="S112413" s="1"/>
      <c r="T112413" s="1"/>
    </row>
    <row r="112414" spans="2:20">
      <c r="B112414" s="27"/>
      <c r="C112414" s="1"/>
      <c r="D112414" s="1"/>
      <c r="E112414" s="1"/>
      <c r="F112414" s="1"/>
      <c r="G112414" s="1"/>
      <c r="H112414" s="1"/>
      <c r="I112414" s="1"/>
      <c r="J112414" s="1"/>
      <c r="K112414" s="1"/>
      <c r="L112414" s="1"/>
      <c r="M112414" s="1"/>
      <c r="N112414" s="1"/>
      <c r="O112414" s="1"/>
      <c r="P112414" s="1"/>
      <c r="Q112414" s="1"/>
      <c r="R112414" s="1"/>
      <c r="S112414" s="1"/>
      <c r="T112414" s="1"/>
    </row>
    <row r="112415" spans="2:20">
      <c r="B112415" s="27"/>
      <c r="C112415" s="1"/>
      <c r="D112415" s="1"/>
      <c r="E112415" s="1"/>
      <c r="F112415" s="1"/>
      <c r="G112415" s="1"/>
      <c r="H112415" s="1"/>
      <c r="I112415" s="1"/>
      <c r="J112415" s="1"/>
      <c r="K112415" s="1"/>
      <c r="L112415" s="1"/>
      <c r="M112415" s="1"/>
      <c r="N112415" s="1"/>
      <c r="O112415" s="1"/>
      <c r="P112415" s="1"/>
      <c r="Q112415" s="1"/>
      <c r="R112415" s="1"/>
      <c r="S112415" s="1"/>
      <c r="T112415" s="1"/>
    </row>
    <row r="112416" spans="2:20">
      <c r="B112416" s="27"/>
      <c r="C112416" s="1"/>
      <c r="D112416" s="1"/>
      <c r="E112416" s="1"/>
      <c r="F112416" s="1"/>
      <c r="G112416" s="1"/>
      <c r="H112416" s="1"/>
      <c r="I112416" s="1"/>
      <c r="J112416" s="1"/>
      <c r="K112416" s="1"/>
      <c r="L112416" s="1"/>
      <c r="M112416" s="1"/>
      <c r="N112416" s="1"/>
      <c r="O112416" s="1"/>
      <c r="P112416" s="1"/>
      <c r="Q112416" s="1"/>
      <c r="R112416" s="1"/>
      <c r="S112416" s="1"/>
      <c r="T112416" s="1"/>
    </row>
    <row r="112417" spans="2:20">
      <c r="B112417" s="27"/>
      <c r="C112417" s="1"/>
      <c r="D112417" s="1"/>
      <c r="E112417" s="1"/>
      <c r="F112417" s="1"/>
      <c r="G112417" s="1"/>
      <c r="H112417" s="1"/>
      <c r="I112417" s="1"/>
      <c r="J112417" s="1"/>
      <c r="K112417" s="1"/>
      <c r="L112417" s="1"/>
      <c r="M112417" s="1"/>
      <c r="N112417" s="1"/>
      <c r="O112417" s="1"/>
      <c r="P112417" s="1"/>
      <c r="Q112417" s="1"/>
      <c r="R112417" s="1"/>
      <c r="S112417" s="1"/>
      <c r="T112417" s="1"/>
    </row>
    <row r="112418" spans="2:20">
      <c r="B112418" s="27"/>
      <c r="C112418" s="1"/>
      <c r="D112418" s="1"/>
      <c r="E112418" s="1"/>
      <c r="F112418" s="1"/>
      <c r="G112418" s="1"/>
      <c r="H112418" s="1"/>
      <c r="I112418" s="1"/>
      <c r="J112418" s="1"/>
      <c r="K112418" s="1"/>
      <c r="L112418" s="1"/>
      <c r="M112418" s="1"/>
      <c r="N112418" s="1"/>
      <c r="O112418" s="1"/>
      <c r="P112418" s="1"/>
      <c r="Q112418" s="1"/>
      <c r="R112418" s="1"/>
      <c r="S112418" s="1"/>
      <c r="T112418" s="1"/>
    </row>
    <row r="112419" spans="2:20">
      <c r="B112419" s="27"/>
      <c r="C112419" s="1"/>
      <c r="D112419" s="1"/>
      <c r="E112419" s="1"/>
      <c r="F112419" s="1"/>
      <c r="G112419" s="1"/>
      <c r="H112419" s="1"/>
      <c r="I112419" s="1"/>
      <c r="J112419" s="1"/>
      <c r="K112419" s="1"/>
      <c r="L112419" s="1"/>
      <c r="M112419" s="1"/>
      <c r="N112419" s="1"/>
      <c r="O112419" s="1"/>
      <c r="P112419" s="1"/>
      <c r="Q112419" s="1"/>
      <c r="R112419" s="1"/>
      <c r="S112419" s="1"/>
      <c r="T112419" s="1"/>
    </row>
    <row r="112420" spans="2:20">
      <c r="B112420" s="27"/>
      <c r="C112420" s="1"/>
      <c r="D112420" s="1"/>
      <c r="E112420" s="1"/>
      <c r="F112420" s="1"/>
      <c r="G112420" s="1"/>
      <c r="H112420" s="1"/>
      <c r="I112420" s="1"/>
      <c r="J112420" s="1"/>
      <c r="K112420" s="1"/>
      <c r="L112420" s="1"/>
      <c r="M112420" s="1"/>
      <c r="N112420" s="1"/>
      <c r="O112420" s="1"/>
      <c r="P112420" s="1"/>
      <c r="Q112420" s="1"/>
      <c r="R112420" s="1"/>
      <c r="S112420" s="1"/>
      <c r="T112420" s="1"/>
    </row>
    <row r="112421" spans="2:20">
      <c r="B112421" s="27"/>
      <c r="C112421" s="1"/>
      <c r="D112421" s="1"/>
      <c r="E112421" s="1"/>
      <c r="F112421" s="1"/>
      <c r="G112421" s="1"/>
      <c r="H112421" s="1"/>
      <c r="I112421" s="1"/>
      <c r="J112421" s="1"/>
      <c r="K112421" s="1"/>
      <c r="L112421" s="1"/>
      <c r="M112421" s="1"/>
      <c r="N112421" s="1"/>
      <c r="O112421" s="1"/>
      <c r="P112421" s="1"/>
      <c r="Q112421" s="1"/>
      <c r="R112421" s="1"/>
      <c r="S112421" s="1"/>
      <c r="T112421" s="1"/>
    </row>
    <row r="112422" spans="2:20">
      <c r="B112422" s="27"/>
      <c r="C112422" s="1"/>
      <c r="D112422" s="1"/>
      <c r="E112422" s="1"/>
      <c r="F112422" s="1"/>
      <c r="G112422" s="1"/>
      <c r="H112422" s="1"/>
      <c r="I112422" s="1"/>
      <c r="J112422" s="1"/>
      <c r="K112422" s="1"/>
      <c r="L112422" s="1"/>
      <c r="M112422" s="1"/>
      <c r="N112422" s="1"/>
      <c r="O112422" s="1"/>
      <c r="P112422" s="1"/>
      <c r="Q112422" s="1"/>
      <c r="R112422" s="1"/>
      <c r="S112422" s="1"/>
      <c r="T112422" s="1"/>
    </row>
    <row r="112423" spans="2:20">
      <c r="B112423" s="27"/>
      <c r="C112423" s="1"/>
      <c r="D112423" s="1"/>
      <c r="E112423" s="1"/>
      <c r="F112423" s="1"/>
      <c r="G112423" s="1"/>
      <c r="H112423" s="1"/>
      <c r="I112423" s="1"/>
      <c r="J112423" s="1"/>
      <c r="K112423" s="1"/>
      <c r="L112423" s="1"/>
      <c r="M112423" s="1"/>
      <c r="N112423" s="1"/>
      <c r="O112423" s="1"/>
      <c r="P112423" s="1"/>
      <c r="Q112423" s="1"/>
      <c r="R112423" s="1"/>
      <c r="S112423" s="1"/>
      <c r="T112423" s="1"/>
    </row>
    <row r="112424" spans="2:20">
      <c r="B112424" s="27"/>
      <c r="C112424" s="1"/>
      <c r="D112424" s="1"/>
      <c r="E112424" s="1"/>
      <c r="F112424" s="1"/>
      <c r="G112424" s="1"/>
      <c r="H112424" s="1"/>
      <c r="I112424" s="1"/>
      <c r="J112424" s="1"/>
      <c r="K112424" s="1"/>
      <c r="L112424" s="1"/>
      <c r="M112424" s="1"/>
      <c r="N112424" s="1"/>
      <c r="O112424" s="1"/>
      <c r="P112424" s="1"/>
      <c r="Q112424" s="1"/>
      <c r="R112424" s="1"/>
      <c r="S112424" s="1"/>
      <c r="T112424" s="1"/>
    </row>
    <row r="112425" spans="2:20">
      <c r="B112425" s="27"/>
      <c r="C112425" s="1"/>
      <c r="D112425" s="1"/>
      <c r="E112425" s="1"/>
      <c r="F112425" s="1"/>
      <c r="G112425" s="1"/>
      <c r="H112425" s="1"/>
      <c r="I112425" s="1"/>
      <c r="J112425" s="1"/>
      <c r="K112425" s="1"/>
      <c r="L112425" s="1"/>
      <c r="M112425" s="1"/>
      <c r="N112425" s="1"/>
      <c r="O112425" s="1"/>
      <c r="P112425" s="1"/>
      <c r="Q112425" s="1"/>
      <c r="R112425" s="1"/>
      <c r="S112425" s="1"/>
      <c r="T112425" s="1"/>
    </row>
    <row r="112426" spans="2:20">
      <c r="B112426" s="27"/>
      <c r="C112426" s="1"/>
      <c r="D112426" s="1"/>
      <c r="E112426" s="1"/>
      <c r="F112426" s="1"/>
      <c r="G112426" s="1"/>
      <c r="H112426" s="1"/>
      <c r="I112426" s="1"/>
      <c r="J112426" s="1"/>
      <c r="K112426" s="1"/>
      <c r="L112426" s="1"/>
      <c r="M112426" s="1"/>
      <c r="N112426" s="1"/>
      <c r="O112426" s="1"/>
      <c r="P112426" s="1"/>
      <c r="Q112426" s="1"/>
      <c r="R112426" s="1"/>
      <c r="S112426" s="1"/>
      <c r="T112426" s="1"/>
    </row>
    <row r="112427" spans="2:20">
      <c r="B112427" s="27"/>
      <c r="C112427" s="1"/>
      <c r="D112427" s="1"/>
      <c r="E112427" s="1"/>
      <c r="F112427" s="1"/>
      <c r="G112427" s="1"/>
      <c r="H112427" s="1"/>
      <c r="I112427" s="1"/>
      <c r="J112427" s="1"/>
      <c r="K112427" s="1"/>
      <c r="L112427" s="1"/>
      <c r="M112427" s="1"/>
      <c r="N112427" s="1"/>
      <c r="O112427" s="1"/>
      <c r="P112427" s="1"/>
      <c r="Q112427" s="1"/>
      <c r="R112427" s="1"/>
      <c r="S112427" s="1"/>
      <c r="T112427" s="1"/>
    </row>
    <row r="112428" spans="2:20">
      <c r="B112428" s="27"/>
      <c r="C112428" s="1"/>
      <c r="D112428" s="1"/>
      <c r="E112428" s="1"/>
      <c r="F112428" s="1"/>
      <c r="G112428" s="1"/>
      <c r="H112428" s="1"/>
      <c r="I112428" s="1"/>
      <c r="J112428" s="1"/>
      <c r="K112428" s="1"/>
      <c r="L112428" s="1"/>
      <c r="M112428" s="1"/>
      <c r="N112428" s="1"/>
      <c r="O112428" s="1"/>
      <c r="P112428" s="1"/>
      <c r="Q112428" s="1"/>
      <c r="R112428" s="1"/>
      <c r="S112428" s="1"/>
      <c r="T112428" s="1"/>
    </row>
    <row r="112429" spans="2:20">
      <c r="B112429" s="27"/>
      <c r="C112429" s="1"/>
      <c r="D112429" s="1"/>
      <c r="E112429" s="1"/>
      <c r="F112429" s="1"/>
      <c r="G112429" s="1"/>
      <c r="H112429" s="1"/>
      <c r="I112429" s="1"/>
      <c r="J112429" s="1"/>
      <c r="K112429" s="1"/>
      <c r="L112429" s="1"/>
      <c r="M112429" s="1"/>
      <c r="N112429" s="1"/>
      <c r="O112429" s="1"/>
      <c r="P112429" s="1"/>
      <c r="Q112429" s="1"/>
      <c r="R112429" s="1"/>
      <c r="S112429" s="1"/>
      <c r="T112429" s="1"/>
    </row>
    <row r="112430" spans="2:20">
      <c r="B112430" s="27"/>
      <c r="C112430" s="1"/>
      <c r="D112430" s="1"/>
      <c r="E112430" s="1"/>
      <c r="F112430" s="1"/>
      <c r="G112430" s="1"/>
      <c r="H112430" s="1"/>
      <c r="I112430" s="1"/>
      <c r="J112430" s="1"/>
      <c r="K112430" s="1"/>
      <c r="L112430" s="1"/>
      <c r="M112430" s="1"/>
      <c r="N112430" s="1"/>
      <c r="O112430" s="1"/>
      <c r="P112430" s="1"/>
      <c r="Q112430" s="1"/>
      <c r="R112430" s="1"/>
      <c r="S112430" s="1"/>
      <c r="T112430" s="1"/>
    </row>
    <row r="112431" spans="2:20">
      <c r="B112431" s="27"/>
      <c r="C112431" s="1"/>
      <c r="D112431" s="1"/>
      <c r="E112431" s="1"/>
      <c r="F112431" s="1"/>
      <c r="G112431" s="1"/>
      <c r="H112431" s="1"/>
      <c r="I112431" s="1"/>
      <c r="J112431" s="1"/>
      <c r="K112431" s="1"/>
      <c r="L112431" s="1"/>
      <c r="M112431" s="1"/>
      <c r="N112431" s="1"/>
      <c r="O112431" s="1"/>
      <c r="P112431" s="1"/>
      <c r="Q112431" s="1"/>
      <c r="R112431" s="1"/>
      <c r="S112431" s="1"/>
      <c r="T112431" s="1"/>
    </row>
    <row r="112432" spans="2:20">
      <c r="B112432" s="27"/>
      <c r="C112432" s="1"/>
      <c r="D112432" s="1"/>
      <c r="E112432" s="1"/>
      <c r="F112432" s="1"/>
      <c r="G112432" s="1"/>
      <c r="H112432" s="1"/>
      <c r="I112432" s="1"/>
      <c r="J112432" s="1"/>
      <c r="K112432" s="1"/>
      <c r="L112432" s="1"/>
      <c r="M112432" s="1"/>
      <c r="N112432" s="1"/>
      <c r="O112432" s="1"/>
      <c r="P112432" s="1"/>
      <c r="Q112432" s="1"/>
      <c r="R112432" s="1"/>
      <c r="S112432" s="1"/>
      <c r="T112432" s="1"/>
    </row>
    <row r="112433" spans="2:20">
      <c r="B112433" s="27"/>
      <c r="C112433" s="1"/>
      <c r="D112433" s="1"/>
      <c r="E112433" s="1"/>
      <c r="F112433" s="1"/>
      <c r="G112433" s="1"/>
      <c r="H112433" s="1"/>
      <c r="I112433" s="1"/>
      <c r="J112433" s="1"/>
      <c r="K112433" s="1"/>
      <c r="L112433" s="1"/>
      <c r="M112433" s="1"/>
      <c r="N112433" s="1"/>
      <c r="O112433" s="1"/>
      <c r="P112433" s="1"/>
      <c r="Q112433" s="1"/>
      <c r="R112433" s="1"/>
      <c r="S112433" s="1"/>
      <c r="T112433" s="1"/>
    </row>
    <row r="112434" spans="2:20">
      <c r="B112434" s="27"/>
      <c r="C112434" s="1"/>
      <c r="D112434" s="1"/>
      <c r="E112434" s="1"/>
      <c r="F112434" s="1"/>
      <c r="G112434" s="1"/>
      <c r="H112434" s="1"/>
      <c r="I112434" s="1"/>
      <c r="J112434" s="1"/>
      <c r="K112434" s="1"/>
      <c r="L112434" s="1"/>
      <c r="M112434" s="1"/>
      <c r="N112434" s="1"/>
      <c r="O112434" s="1"/>
      <c r="P112434" s="1"/>
      <c r="Q112434" s="1"/>
      <c r="R112434" s="1"/>
      <c r="S112434" s="1"/>
      <c r="T112434" s="1"/>
    </row>
    <row r="112435" spans="2:20">
      <c r="B112435" s="27"/>
      <c r="C112435" s="1"/>
      <c r="D112435" s="1"/>
      <c r="E112435" s="1"/>
      <c r="F112435" s="1"/>
      <c r="G112435" s="1"/>
      <c r="H112435" s="1"/>
      <c r="I112435" s="1"/>
      <c r="J112435" s="1"/>
      <c r="K112435" s="1"/>
      <c r="L112435" s="1"/>
      <c r="M112435" s="1"/>
      <c r="N112435" s="1"/>
      <c r="O112435" s="1"/>
      <c r="P112435" s="1"/>
      <c r="Q112435" s="1"/>
      <c r="R112435" s="1"/>
      <c r="S112435" s="1"/>
      <c r="T112435" s="1"/>
    </row>
    <row r="112436" spans="2:20">
      <c r="B112436" s="27"/>
      <c r="C112436" s="1"/>
      <c r="D112436" s="1"/>
      <c r="E112436" s="1"/>
      <c r="F112436" s="1"/>
      <c r="G112436" s="1"/>
      <c r="H112436" s="1"/>
      <c r="I112436" s="1"/>
      <c r="J112436" s="1"/>
      <c r="K112436" s="1"/>
      <c r="L112436" s="1"/>
      <c r="M112436" s="1"/>
      <c r="N112436" s="1"/>
      <c r="O112436" s="1"/>
      <c r="P112436" s="1"/>
      <c r="Q112436" s="1"/>
      <c r="R112436" s="1"/>
      <c r="S112436" s="1"/>
      <c r="T112436" s="1"/>
    </row>
    <row r="112437" spans="2:20">
      <c r="B112437" s="27"/>
      <c r="C112437" s="1"/>
      <c r="D112437" s="1"/>
      <c r="E112437" s="1"/>
      <c r="F112437" s="1"/>
      <c r="G112437" s="1"/>
      <c r="H112437" s="1"/>
      <c r="I112437" s="1"/>
      <c r="J112437" s="1"/>
      <c r="K112437" s="1"/>
      <c r="L112437" s="1"/>
      <c r="M112437" s="1"/>
      <c r="N112437" s="1"/>
      <c r="O112437" s="1"/>
      <c r="P112437" s="1"/>
      <c r="Q112437" s="1"/>
      <c r="R112437" s="1"/>
      <c r="S112437" s="1"/>
      <c r="T112437" s="1"/>
    </row>
    <row r="112438" spans="2:20">
      <c r="B112438" s="27"/>
      <c r="C112438" s="1"/>
      <c r="D112438" s="1"/>
      <c r="E112438" s="1"/>
      <c r="F112438" s="1"/>
      <c r="G112438" s="1"/>
      <c r="H112438" s="1"/>
      <c r="I112438" s="1"/>
      <c r="J112438" s="1"/>
      <c r="K112438" s="1"/>
      <c r="L112438" s="1"/>
      <c r="M112438" s="1"/>
      <c r="N112438" s="1"/>
      <c r="O112438" s="1"/>
      <c r="P112438" s="1"/>
      <c r="Q112438" s="1"/>
      <c r="R112438" s="1"/>
      <c r="S112438" s="1"/>
      <c r="T112438" s="1"/>
    </row>
    <row r="112439" spans="2:20">
      <c r="B112439" s="27"/>
      <c r="C112439" s="1"/>
      <c r="D112439" s="1"/>
      <c r="E112439" s="1"/>
      <c r="F112439" s="1"/>
      <c r="G112439" s="1"/>
      <c r="H112439" s="1"/>
      <c r="I112439" s="1"/>
      <c r="J112439" s="1"/>
      <c r="K112439" s="1"/>
      <c r="L112439" s="1"/>
      <c r="M112439" s="1"/>
      <c r="N112439" s="1"/>
      <c r="O112439" s="1"/>
      <c r="P112439" s="1"/>
      <c r="Q112439" s="1"/>
      <c r="R112439" s="1"/>
      <c r="S112439" s="1"/>
      <c r="T112439" s="1"/>
    </row>
    <row r="112440" spans="2:20">
      <c r="B112440" s="27"/>
      <c r="C112440" s="1"/>
      <c r="D112440" s="1"/>
      <c r="E112440" s="1"/>
      <c r="F112440" s="1"/>
      <c r="G112440" s="1"/>
      <c r="H112440" s="1"/>
      <c r="I112440" s="1"/>
      <c r="J112440" s="1"/>
      <c r="K112440" s="1"/>
      <c r="L112440" s="1"/>
      <c r="M112440" s="1"/>
      <c r="N112440" s="1"/>
      <c r="O112440" s="1"/>
      <c r="P112440" s="1"/>
      <c r="Q112440" s="1"/>
      <c r="R112440" s="1"/>
      <c r="S112440" s="1"/>
      <c r="T112440" s="1"/>
    </row>
    <row r="112441" spans="2:20">
      <c r="B112441" s="27"/>
      <c r="C112441" s="1"/>
      <c r="D112441" s="1"/>
      <c r="E112441" s="1"/>
      <c r="F112441" s="1"/>
      <c r="G112441" s="1"/>
      <c r="H112441" s="1"/>
      <c r="I112441" s="1"/>
      <c r="J112441" s="1"/>
      <c r="K112441" s="1"/>
      <c r="L112441" s="1"/>
      <c r="M112441" s="1"/>
      <c r="N112441" s="1"/>
      <c r="O112441" s="1"/>
      <c r="P112441" s="1"/>
      <c r="Q112441" s="1"/>
      <c r="R112441" s="1"/>
      <c r="S112441" s="1"/>
      <c r="T112441" s="1"/>
    </row>
    <row r="112442" spans="2:20">
      <c r="B112442" s="27"/>
      <c r="C112442" s="1"/>
      <c r="D112442" s="1"/>
      <c r="E112442" s="1"/>
      <c r="F112442" s="1"/>
      <c r="G112442" s="1"/>
      <c r="H112442" s="1"/>
      <c r="I112442" s="1"/>
      <c r="J112442" s="1"/>
      <c r="K112442" s="1"/>
      <c r="L112442" s="1"/>
      <c r="M112442" s="1"/>
      <c r="N112442" s="1"/>
      <c r="O112442" s="1"/>
      <c r="P112442" s="1"/>
      <c r="Q112442" s="1"/>
      <c r="R112442" s="1"/>
      <c r="S112442" s="1"/>
      <c r="T112442" s="1"/>
    </row>
    <row r="112443" spans="2:20">
      <c r="B112443" s="27"/>
      <c r="C112443" s="1"/>
      <c r="D112443" s="1"/>
      <c r="E112443" s="1"/>
      <c r="F112443" s="1"/>
      <c r="G112443" s="1"/>
      <c r="H112443" s="1"/>
      <c r="I112443" s="1"/>
      <c r="J112443" s="1"/>
      <c r="K112443" s="1"/>
      <c r="L112443" s="1"/>
      <c r="M112443" s="1"/>
      <c r="N112443" s="1"/>
      <c r="O112443" s="1"/>
      <c r="P112443" s="1"/>
      <c r="Q112443" s="1"/>
      <c r="R112443" s="1"/>
      <c r="S112443" s="1"/>
      <c r="T112443" s="1"/>
    </row>
    <row r="112444" spans="2:20">
      <c r="B112444" s="27"/>
      <c r="C112444" s="1"/>
      <c r="D112444" s="1"/>
      <c r="E112444" s="1"/>
      <c r="F112444" s="1"/>
      <c r="G112444" s="1"/>
      <c r="H112444" s="1"/>
      <c r="I112444" s="1"/>
      <c r="J112444" s="1"/>
      <c r="K112444" s="1"/>
      <c r="L112444" s="1"/>
      <c r="M112444" s="1"/>
      <c r="N112444" s="1"/>
      <c r="O112444" s="1"/>
      <c r="P112444" s="1"/>
      <c r="Q112444" s="1"/>
      <c r="R112444" s="1"/>
      <c r="S112444" s="1"/>
      <c r="T112444" s="1"/>
    </row>
    <row r="112445" spans="2:20">
      <c r="B112445" s="27"/>
      <c r="C112445" s="1"/>
      <c r="D112445" s="1"/>
      <c r="E112445" s="1"/>
      <c r="F112445" s="1"/>
      <c r="G112445" s="1"/>
      <c r="H112445" s="1"/>
      <c r="I112445" s="1"/>
      <c r="J112445" s="1"/>
      <c r="K112445" s="1"/>
      <c r="L112445" s="1"/>
      <c r="M112445" s="1"/>
      <c r="N112445" s="1"/>
      <c r="O112445" s="1"/>
      <c r="P112445" s="1"/>
      <c r="Q112445" s="1"/>
      <c r="R112445" s="1"/>
      <c r="S112445" s="1"/>
      <c r="T112445" s="1"/>
    </row>
    <row r="112446" spans="2:20">
      <c r="B112446" s="27"/>
      <c r="C112446" s="1"/>
      <c r="D112446" s="1"/>
      <c r="E112446" s="1"/>
      <c r="F112446" s="1"/>
      <c r="G112446" s="1"/>
      <c r="H112446" s="1"/>
      <c r="I112446" s="1"/>
      <c r="J112446" s="1"/>
      <c r="K112446" s="1"/>
      <c r="L112446" s="1"/>
      <c r="M112446" s="1"/>
      <c r="N112446" s="1"/>
      <c r="O112446" s="1"/>
      <c r="P112446" s="1"/>
      <c r="Q112446" s="1"/>
      <c r="R112446" s="1"/>
      <c r="S112446" s="1"/>
      <c r="T112446" s="1"/>
    </row>
    <row r="112447" spans="2:20">
      <c r="B112447" s="27"/>
      <c r="C112447" s="1"/>
      <c r="D112447" s="1"/>
      <c r="E112447" s="1"/>
      <c r="F112447" s="1"/>
      <c r="G112447" s="1"/>
      <c r="H112447" s="1"/>
      <c r="I112447" s="1"/>
      <c r="J112447" s="1"/>
      <c r="K112447" s="1"/>
      <c r="L112447" s="1"/>
      <c r="M112447" s="1"/>
      <c r="N112447" s="1"/>
      <c r="O112447" s="1"/>
      <c r="P112447" s="1"/>
      <c r="Q112447" s="1"/>
      <c r="R112447" s="1"/>
      <c r="S112447" s="1"/>
      <c r="T112447" s="1"/>
    </row>
    <row r="112448" spans="2:20">
      <c r="B112448" s="27"/>
      <c r="C112448" s="1"/>
      <c r="D112448" s="1"/>
      <c r="E112448" s="1"/>
      <c r="F112448" s="1"/>
      <c r="G112448" s="1"/>
      <c r="H112448" s="1"/>
      <c r="I112448" s="1"/>
      <c r="J112448" s="1"/>
      <c r="K112448" s="1"/>
      <c r="L112448" s="1"/>
      <c r="M112448" s="1"/>
      <c r="N112448" s="1"/>
      <c r="O112448" s="1"/>
      <c r="P112448" s="1"/>
      <c r="Q112448" s="1"/>
      <c r="R112448" s="1"/>
      <c r="S112448" s="1"/>
      <c r="T112448" s="1"/>
    </row>
    <row r="112449" spans="2:20">
      <c r="B112449" s="27"/>
      <c r="C112449" s="1"/>
      <c r="D112449" s="1"/>
      <c r="E112449" s="1"/>
      <c r="F112449" s="1"/>
      <c r="G112449" s="1"/>
      <c r="H112449" s="1"/>
      <c r="I112449" s="1"/>
      <c r="J112449" s="1"/>
      <c r="K112449" s="1"/>
      <c r="L112449" s="1"/>
      <c r="M112449" s="1"/>
      <c r="N112449" s="1"/>
      <c r="O112449" s="1"/>
      <c r="P112449" s="1"/>
      <c r="Q112449" s="1"/>
      <c r="R112449" s="1"/>
      <c r="S112449" s="1"/>
      <c r="T112449" s="1"/>
    </row>
    <row r="112450" spans="2:20">
      <c r="B112450" s="27"/>
      <c r="C112450" s="1"/>
      <c r="D112450" s="1"/>
      <c r="E112450" s="1"/>
      <c r="F112450" s="1"/>
      <c r="G112450" s="1"/>
      <c r="H112450" s="1"/>
      <c r="I112450" s="1"/>
      <c r="J112450" s="1"/>
      <c r="K112450" s="1"/>
      <c r="L112450" s="1"/>
      <c r="M112450" s="1"/>
      <c r="N112450" s="1"/>
      <c r="O112450" s="1"/>
      <c r="P112450" s="1"/>
      <c r="Q112450" s="1"/>
      <c r="R112450" s="1"/>
      <c r="S112450" s="1"/>
      <c r="T112450" s="1"/>
    </row>
    <row r="112451" spans="2:20">
      <c r="B112451" s="27"/>
      <c r="C112451" s="1"/>
      <c r="D112451" s="1"/>
      <c r="E112451" s="1"/>
      <c r="F112451" s="1"/>
      <c r="G112451" s="1"/>
      <c r="H112451" s="1"/>
      <c r="I112451" s="1"/>
      <c r="J112451" s="1"/>
      <c r="K112451" s="1"/>
      <c r="L112451" s="1"/>
      <c r="M112451" s="1"/>
      <c r="N112451" s="1"/>
      <c r="O112451" s="1"/>
      <c r="P112451" s="1"/>
      <c r="Q112451" s="1"/>
      <c r="R112451" s="1"/>
      <c r="S112451" s="1"/>
      <c r="T112451" s="1"/>
    </row>
    <row r="112452" spans="2:20">
      <c r="B112452" s="27"/>
      <c r="C112452" s="1"/>
      <c r="D112452" s="1"/>
      <c r="E112452" s="1"/>
      <c r="F112452" s="1"/>
      <c r="G112452" s="1"/>
      <c r="H112452" s="1"/>
      <c r="I112452" s="1"/>
      <c r="J112452" s="1"/>
      <c r="K112452" s="1"/>
      <c r="L112452" s="1"/>
      <c r="M112452" s="1"/>
      <c r="N112452" s="1"/>
      <c r="O112452" s="1"/>
      <c r="P112452" s="1"/>
      <c r="Q112452" s="1"/>
      <c r="R112452" s="1"/>
      <c r="S112452" s="1"/>
      <c r="T112452" s="1"/>
    </row>
    <row r="112453" spans="2:20">
      <c r="B112453" s="27"/>
      <c r="C112453" s="1"/>
      <c r="D112453" s="1"/>
      <c r="E112453" s="1"/>
      <c r="F112453" s="1"/>
      <c r="G112453" s="1"/>
      <c r="H112453" s="1"/>
      <c r="I112453" s="1"/>
      <c r="J112453" s="1"/>
      <c r="K112453" s="1"/>
      <c r="L112453" s="1"/>
      <c r="M112453" s="1"/>
      <c r="N112453" s="1"/>
      <c r="O112453" s="1"/>
      <c r="P112453" s="1"/>
      <c r="Q112453" s="1"/>
      <c r="R112453" s="1"/>
      <c r="S112453" s="1"/>
      <c r="T112453" s="1"/>
    </row>
    <row r="112454" spans="2:20">
      <c r="B112454" s="27"/>
      <c r="C112454" s="1"/>
      <c r="D112454" s="1"/>
      <c r="E112454" s="1"/>
      <c r="F112454" s="1"/>
      <c r="G112454" s="1"/>
      <c r="H112454" s="1"/>
      <c r="I112454" s="1"/>
      <c r="J112454" s="1"/>
      <c r="K112454" s="1"/>
      <c r="L112454" s="1"/>
      <c r="M112454" s="1"/>
      <c r="N112454" s="1"/>
      <c r="O112454" s="1"/>
      <c r="P112454" s="1"/>
      <c r="Q112454" s="1"/>
      <c r="R112454" s="1"/>
      <c r="S112454" s="1"/>
      <c r="T112454" s="1"/>
    </row>
    <row r="112455" spans="2:20">
      <c r="B112455" s="27"/>
      <c r="C112455" s="1"/>
      <c r="D112455" s="1"/>
      <c r="E112455" s="1"/>
      <c r="F112455" s="1"/>
      <c r="G112455" s="1"/>
      <c r="H112455" s="1"/>
      <c r="I112455" s="1"/>
      <c r="J112455" s="1"/>
      <c r="K112455" s="1"/>
      <c r="L112455" s="1"/>
      <c r="M112455" s="1"/>
      <c r="N112455" s="1"/>
      <c r="O112455" s="1"/>
      <c r="P112455" s="1"/>
      <c r="Q112455" s="1"/>
      <c r="R112455" s="1"/>
      <c r="S112455" s="1"/>
      <c r="T112455" s="1"/>
    </row>
    <row r="112456" spans="2:20">
      <c r="B112456" s="27"/>
      <c r="C112456" s="1"/>
      <c r="D112456" s="1"/>
      <c r="E112456" s="1"/>
      <c r="F112456" s="1"/>
      <c r="G112456" s="1"/>
      <c r="H112456" s="1"/>
      <c r="I112456" s="1"/>
      <c r="J112456" s="1"/>
      <c r="K112456" s="1"/>
      <c r="L112456" s="1"/>
      <c r="M112456" s="1"/>
      <c r="N112456" s="1"/>
      <c r="O112456" s="1"/>
      <c r="P112456" s="1"/>
      <c r="Q112456" s="1"/>
      <c r="R112456" s="1"/>
      <c r="S112456" s="1"/>
      <c r="T112456" s="1"/>
    </row>
    <row r="112457" spans="2:20">
      <c r="B112457" s="27"/>
      <c r="C112457" s="1"/>
      <c r="D112457" s="1"/>
      <c r="E112457" s="1"/>
      <c r="F112457" s="1"/>
      <c r="G112457" s="1"/>
      <c r="H112457" s="1"/>
      <c r="I112457" s="1"/>
      <c r="J112457" s="1"/>
      <c r="K112457" s="1"/>
      <c r="L112457" s="1"/>
      <c r="M112457" s="1"/>
      <c r="N112457" s="1"/>
      <c r="O112457" s="1"/>
      <c r="P112457" s="1"/>
      <c r="Q112457" s="1"/>
      <c r="R112457" s="1"/>
      <c r="S112457" s="1"/>
      <c r="T112457" s="1"/>
    </row>
    <row r="112458" spans="2:20">
      <c r="B112458" s="27"/>
      <c r="C112458" s="1"/>
      <c r="D112458" s="1"/>
      <c r="E112458" s="1"/>
      <c r="F112458" s="1"/>
      <c r="G112458" s="1"/>
      <c r="H112458" s="1"/>
      <c r="I112458" s="1"/>
      <c r="J112458" s="1"/>
      <c r="K112458" s="1"/>
      <c r="L112458" s="1"/>
      <c r="M112458" s="1"/>
      <c r="N112458" s="1"/>
      <c r="O112458" s="1"/>
      <c r="P112458" s="1"/>
      <c r="Q112458" s="1"/>
      <c r="R112458" s="1"/>
      <c r="S112458" s="1"/>
      <c r="T112458" s="1"/>
    </row>
    <row r="112459" spans="2:20">
      <c r="B112459" s="27"/>
      <c r="C112459" s="1"/>
      <c r="D112459" s="1"/>
      <c r="E112459" s="1"/>
      <c r="F112459" s="1"/>
      <c r="G112459" s="1"/>
      <c r="H112459" s="1"/>
      <c r="I112459" s="1"/>
      <c r="J112459" s="1"/>
      <c r="K112459" s="1"/>
      <c r="L112459" s="1"/>
      <c r="M112459" s="1"/>
      <c r="N112459" s="1"/>
      <c r="O112459" s="1"/>
      <c r="P112459" s="1"/>
      <c r="Q112459" s="1"/>
      <c r="R112459" s="1"/>
      <c r="S112459" s="1"/>
      <c r="T112459" s="1"/>
    </row>
    <row r="112460" spans="2:20">
      <c r="B112460" s="27"/>
      <c r="C112460" s="1"/>
      <c r="D112460" s="1"/>
      <c r="E112460" s="1"/>
      <c r="F112460" s="1"/>
      <c r="G112460" s="1"/>
      <c r="H112460" s="1"/>
      <c r="I112460" s="1"/>
      <c r="J112460" s="1"/>
      <c r="K112460" s="1"/>
      <c r="L112460" s="1"/>
      <c r="M112460" s="1"/>
      <c r="N112460" s="1"/>
      <c r="O112460" s="1"/>
      <c r="P112460" s="1"/>
      <c r="Q112460" s="1"/>
      <c r="R112460" s="1"/>
      <c r="S112460" s="1"/>
      <c r="T112460" s="1"/>
    </row>
    <row r="112461" spans="2:20">
      <c r="B112461" s="27"/>
      <c r="C112461" s="1"/>
      <c r="D112461" s="1"/>
      <c r="E112461" s="1"/>
      <c r="F112461" s="1"/>
      <c r="G112461" s="1"/>
      <c r="H112461" s="1"/>
      <c r="I112461" s="1"/>
      <c r="J112461" s="1"/>
      <c r="K112461" s="1"/>
      <c r="L112461" s="1"/>
      <c r="M112461" s="1"/>
      <c r="N112461" s="1"/>
      <c r="O112461" s="1"/>
      <c r="P112461" s="1"/>
      <c r="Q112461" s="1"/>
      <c r="R112461" s="1"/>
      <c r="S112461" s="1"/>
      <c r="T112461" s="1"/>
    </row>
    <row r="112462" spans="2:20">
      <c r="B112462" s="27"/>
      <c r="C112462" s="1"/>
      <c r="D112462" s="1"/>
      <c r="E112462" s="1"/>
      <c r="F112462" s="1"/>
      <c r="G112462" s="1"/>
      <c r="H112462" s="1"/>
      <c r="I112462" s="1"/>
      <c r="J112462" s="1"/>
      <c r="K112462" s="1"/>
      <c r="L112462" s="1"/>
      <c r="M112462" s="1"/>
      <c r="N112462" s="1"/>
      <c r="O112462" s="1"/>
      <c r="P112462" s="1"/>
      <c r="Q112462" s="1"/>
      <c r="R112462" s="1"/>
      <c r="S112462" s="1"/>
      <c r="T112462" s="1"/>
    </row>
    <row r="112463" spans="2:20">
      <c r="B112463" s="27"/>
      <c r="C112463" s="1"/>
      <c r="D112463" s="1"/>
      <c r="E112463" s="1"/>
      <c r="F112463" s="1"/>
      <c r="G112463" s="1"/>
      <c r="H112463" s="1"/>
      <c r="I112463" s="1"/>
      <c r="J112463" s="1"/>
      <c r="K112463" s="1"/>
      <c r="L112463" s="1"/>
      <c r="M112463" s="1"/>
      <c r="N112463" s="1"/>
      <c r="O112463" s="1"/>
      <c r="P112463" s="1"/>
      <c r="Q112463" s="1"/>
      <c r="R112463" s="1"/>
      <c r="S112463" s="1"/>
      <c r="T112463" s="1"/>
    </row>
    <row r="112464" spans="2:20">
      <c r="B112464" s="27"/>
      <c r="C112464" s="1"/>
      <c r="D112464" s="1"/>
      <c r="E112464" s="1"/>
      <c r="F112464" s="1"/>
      <c r="G112464" s="1"/>
      <c r="H112464" s="1"/>
      <c r="I112464" s="1"/>
      <c r="J112464" s="1"/>
      <c r="K112464" s="1"/>
      <c r="L112464" s="1"/>
      <c r="M112464" s="1"/>
      <c r="N112464" s="1"/>
      <c r="O112464" s="1"/>
      <c r="P112464" s="1"/>
      <c r="Q112464" s="1"/>
      <c r="R112464" s="1"/>
      <c r="S112464" s="1"/>
      <c r="T112464" s="1"/>
    </row>
    <row r="112465" spans="2:20">
      <c r="B112465" s="27"/>
      <c r="C112465" s="1"/>
      <c r="D112465" s="1"/>
      <c r="E112465" s="1"/>
      <c r="F112465" s="1"/>
      <c r="G112465" s="1"/>
      <c r="H112465" s="1"/>
      <c r="I112465" s="1"/>
      <c r="J112465" s="1"/>
      <c r="K112465" s="1"/>
      <c r="L112465" s="1"/>
      <c r="M112465" s="1"/>
      <c r="N112465" s="1"/>
      <c r="O112465" s="1"/>
      <c r="P112465" s="1"/>
      <c r="Q112465" s="1"/>
      <c r="R112465" s="1"/>
      <c r="S112465" s="1"/>
      <c r="T112465" s="1"/>
    </row>
    <row r="112466" spans="2:20">
      <c r="B112466" s="27"/>
      <c r="C112466" s="1"/>
      <c r="D112466" s="1"/>
      <c r="E112466" s="1"/>
      <c r="F112466" s="1"/>
      <c r="G112466" s="1"/>
      <c r="H112466" s="1"/>
      <c r="I112466" s="1"/>
      <c r="J112466" s="1"/>
      <c r="K112466" s="1"/>
      <c r="L112466" s="1"/>
      <c r="M112466" s="1"/>
      <c r="N112466" s="1"/>
      <c r="O112466" s="1"/>
      <c r="P112466" s="1"/>
      <c r="Q112466" s="1"/>
      <c r="R112466" s="1"/>
      <c r="S112466" s="1"/>
      <c r="T112466" s="1"/>
    </row>
    <row r="112467" spans="2:20">
      <c r="B112467" s="27"/>
      <c r="C112467" s="1"/>
      <c r="D112467" s="1"/>
      <c r="E112467" s="1"/>
      <c r="F112467" s="1"/>
      <c r="G112467" s="1"/>
      <c r="H112467" s="1"/>
      <c r="I112467" s="1"/>
      <c r="J112467" s="1"/>
      <c r="K112467" s="1"/>
      <c r="L112467" s="1"/>
      <c r="M112467" s="1"/>
      <c r="N112467" s="1"/>
      <c r="O112467" s="1"/>
      <c r="P112467" s="1"/>
      <c r="Q112467" s="1"/>
      <c r="R112467" s="1"/>
      <c r="S112467" s="1"/>
      <c r="T112467" s="1"/>
    </row>
    <row r="112468" spans="2:20">
      <c r="B112468" s="27"/>
      <c r="C112468" s="1"/>
      <c r="D112468" s="1"/>
      <c r="E112468" s="1"/>
      <c r="F112468" s="1"/>
      <c r="G112468" s="1"/>
      <c r="H112468" s="1"/>
      <c r="I112468" s="1"/>
      <c r="J112468" s="1"/>
      <c r="K112468" s="1"/>
      <c r="L112468" s="1"/>
      <c r="M112468" s="1"/>
      <c r="N112468" s="1"/>
      <c r="O112468" s="1"/>
      <c r="P112468" s="1"/>
      <c r="Q112468" s="1"/>
      <c r="R112468" s="1"/>
      <c r="S112468" s="1"/>
      <c r="T112468" s="1"/>
    </row>
    <row r="112469" spans="2:20">
      <c r="B112469" s="27"/>
      <c r="C112469" s="1"/>
      <c r="D112469" s="1"/>
      <c r="E112469" s="1"/>
      <c r="F112469" s="1"/>
      <c r="G112469" s="1"/>
      <c r="H112469" s="1"/>
      <c r="I112469" s="1"/>
      <c r="J112469" s="1"/>
      <c r="K112469" s="1"/>
      <c r="L112469" s="1"/>
      <c r="M112469" s="1"/>
      <c r="N112469" s="1"/>
      <c r="O112469" s="1"/>
      <c r="P112469" s="1"/>
      <c r="Q112469" s="1"/>
      <c r="R112469" s="1"/>
      <c r="S112469" s="1"/>
      <c r="T112469" s="1"/>
    </row>
    <row r="112470" spans="2:20">
      <c r="B112470" s="27"/>
      <c r="C112470" s="1"/>
      <c r="D112470" s="1"/>
      <c r="E112470" s="1"/>
      <c r="F112470" s="1"/>
      <c r="G112470" s="1"/>
      <c r="H112470" s="1"/>
      <c r="I112470" s="1"/>
      <c r="J112470" s="1"/>
      <c r="K112470" s="1"/>
      <c r="L112470" s="1"/>
      <c r="M112470" s="1"/>
      <c r="N112470" s="1"/>
      <c r="O112470" s="1"/>
      <c r="P112470" s="1"/>
      <c r="Q112470" s="1"/>
      <c r="R112470" s="1"/>
      <c r="S112470" s="1"/>
      <c r="T112470" s="1"/>
    </row>
    <row r="112471" spans="2:20">
      <c r="B112471" s="27"/>
      <c r="C112471" s="1"/>
      <c r="D112471" s="1"/>
      <c r="E112471" s="1"/>
      <c r="F112471" s="1"/>
      <c r="G112471" s="1"/>
      <c r="H112471" s="1"/>
      <c r="I112471" s="1"/>
      <c r="J112471" s="1"/>
      <c r="K112471" s="1"/>
      <c r="L112471" s="1"/>
      <c r="M112471" s="1"/>
      <c r="N112471" s="1"/>
      <c r="O112471" s="1"/>
      <c r="P112471" s="1"/>
      <c r="Q112471" s="1"/>
      <c r="R112471" s="1"/>
      <c r="S112471" s="1"/>
      <c r="T112471" s="1"/>
    </row>
    <row r="112472" spans="2:20">
      <c r="B112472" s="27"/>
      <c r="C112472" s="1"/>
      <c r="D112472" s="1"/>
      <c r="E112472" s="1"/>
      <c r="F112472" s="1"/>
      <c r="G112472" s="1"/>
      <c r="H112472" s="1"/>
      <c r="I112472" s="1"/>
      <c r="J112472" s="1"/>
      <c r="K112472" s="1"/>
      <c r="L112472" s="1"/>
      <c r="M112472" s="1"/>
      <c r="N112472" s="1"/>
      <c r="O112472" s="1"/>
      <c r="P112472" s="1"/>
      <c r="Q112472" s="1"/>
      <c r="R112472" s="1"/>
      <c r="S112472" s="1"/>
      <c r="T112472" s="1"/>
    </row>
    <row r="112473" spans="2:20">
      <c r="B112473" s="27"/>
      <c r="C112473" s="1"/>
      <c r="D112473" s="1"/>
      <c r="E112473" s="1"/>
      <c r="F112473" s="1"/>
      <c r="G112473" s="1"/>
      <c r="H112473" s="1"/>
      <c r="I112473" s="1"/>
      <c r="J112473" s="1"/>
      <c r="K112473" s="1"/>
      <c r="L112473" s="1"/>
      <c r="M112473" s="1"/>
      <c r="N112473" s="1"/>
      <c r="O112473" s="1"/>
      <c r="P112473" s="1"/>
      <c r="Q112473" s="1"/>
      <c r="R112473" s="1"/>
      <c r="S112473" s="1"/>
      <c r="T112473" s="1"/>
    </row>
    <row r="112474" spans="2:20">
      <c r="B112474" s="27"/>
      <c r="C112474" s="1"/>
      <c r="D112474" s="1"/>
      <c r="E112474" s="1"/>
      <c r="F112474" s="1"/>
      <c r="G112474" s="1"/>
      <c r="H112474" s="1"/>
      <c r="I112474" s="1"/>
      <c r="J112474" s="1"/>
      <c r="K112474" s="1"/>
      <c r="L112474" s="1"/>
      <c r="M112474" s="1"/>
      <c r="N112474" s="1"/>
      <c r="O112474" s="1"/>
      <c r="P112474" s="1"/>
      <c r="Q112474" s="1"/>
      <c r="R112474" s="1"/>
      <c r="S112474" s="1"/>
      <c r="T112474" s="1"/>
    </row>
    <row r="112475" spans="2:20">
      <c r="B112475" s="27"/>
      <c r="C112475" s="1"/>
      <c r="D112475" s="1"/>
      <c r="E112475" s="1"/>
      <c r="F112475" s="1"/>
      <c r="G112475" s="1"/>
      <c r="H112475" s="1"/>
      <c r="I112475" s="1"/>
      <c r="J112475" s="1"/>
      <c r="K112475" s="1"/>
      <c r="L112475" s="1"/>
      <c r="M112475" s="1"/>
      <c r="N112475" s="1"/>
      <c r="O112475" s="1"/>
      <c r="P112475" s="1"/>
      <c r="Q112475" s="1"/>
      <c r="R112475" s="1"/>
      <c r="S112475" s="1"/>
      <c r="T112475" s="1"/>
    </row>
    <row r="112476" spans="2:20">
      <c r="B112476" s="27"/>
      <c r="C112476" s="1"/>
      <c r="D112476" s="1"/>
      <c r="E112476" s="1"/>
      <c r="F112476" s="1"/>
      <c r="G112476" s="1"/>
      <c r="H112476" s="1"/>
      <c r="I112476" s="1"/>
      <c r="J112476" s="1"/>
      <c r="K112476" s="1"/>
      <c r="L112476" s="1"/>
      <c r="M112476" s="1"/>
      <c r="N112476" s="1"/>
      <c r="O112476" s="1"/>
      <c r="P112476" s="1"/>
      <c r="Q112476" s="1"/>
      <c r="R112476" s="1"/>
      <c r="S112476" s="1"/>
      <c r="T112476" s="1"/>
    </row>
    <row r="112477" spans="2:20">
      <c r="B112477" s="27"/>
      <c r="C112477" s="1"/>
      <c r="D112477" s="1"/>
      <c r="E112477" s="1"/>
      <c r="F112477" s="1"/>
      <c r="G112477" s="1"/>
      <c r="H112477" s="1"/>
      <c r="I112477" s="1"/>
      <c r="J112477" s="1"/>
      <c r="K112477" s="1"/>
      <c r="L112477" s="1"/>
      <c r="M112477" s="1"/>
      <c r="N112477" s="1"/>
      <c r="O112477" s="1"/>
      <c r="P112477" s="1"/>
      <c r="Q112477" s="1"/>
      <c r="R112477" s="1"/>
      <c r="S112477" s="1"/>
      <c r="T112477" s="1"/>
    </row>
    <row r="112478" spans="2:20">
      <c r="B112478" s="27"/>
      <c r="C112478" s="1"/>
      <c r="D112478" s="1"/>
      <c r="E112478" s="1"/>
      <c r="F112478" s="1"/>
      <c r="G112478" s="1"/>
      <c r="H112478" s="1"/>
      <c r="I112478" s="1"/>
      <c r="J112478" s="1"/>
      <c r="K112478" s="1"/>
      <c r="L112478" s="1"/>
      <c r="M112478" s="1"/>
      <c r="N112478" s="1"/>
      <c r="O112478" s="1"/>
      <c r="P112478" s="1"/>
      <c r="Q112478" s="1"/>
      <c r="R112478" s="1"/>
      <c r="S112478" s="1"/>
      <c r="T112478" s="1"/>
    </row>
    <row r="112479" spans="2:20">
      <c r="B112479" s="27"/>
      <c r="C112479" s="1"/>
      <c r="D112479" s="1"/>
      <c r="E112479" s="1"/>
      <c r="F112479" s="1"/>
      <c r="G112479" s="1"/>
      <c r="H112479" s="1"/>
      <c r="I112479" s="1"/>
      <c r="J112479" s="1"/>
      <c r="K112479" s="1"/>
      <c r="L112479" s="1"/>
      <c r="M112479" s="1"/>
      <c r="N112479" s="1"/>
      <c r="O112479" s="1"/>
      <c r="P112479" s="1"/>
      <c r="Q112479" s="1"/>
      <c r="R112479" s="1"/>
      <c r="S112479" s="1"/>
      <c r="T112479" s="1"/>
    </row>
    <row r="112480" spans="2:20">
      <c r="B112480" s="27"/>
      <c r="C112480" s="1"/>
      <c r="D112480" s="1"/>
      <c r="E112480" s="1"/>
      <c r="F112480" s="1"/>
      <c r="G112480" s="1"/>
      <c r="H112480" s="1"/>
      <c r="I112480" s="1"/>
      <c r="J112480" s="1"/>
      <c r="K112480" s="1"/>
      <c r="L112480" s="1"/>
      <c r="M112480" s="1"/>
      <c r="N112480" s="1"/>
      <c r="O112480" s="1"/>
      <c r="P112480" s="1"/>
      <c r="Q112480" s="1"/>
      <c r="R112480" s="1"/>
      <c r="S112480" s="1"/>
      <c r="T112480" s="1"/>
    </row>
    <row r="112481" spans="2:20">
      <c r="B112481" s="27"/>
      <c r="C112481" s="1"/>
      <c r="D112481" s="1"/>
      <c r="E112481" s="1"/>
      <c r="F112481" s="1"/>
      <c r="G112481" s="1"/>
      <c r="H112481" s="1"/>
      <c r="I112481" s="1"/>
      <c r="J112481" s="1"/>
      <c r="K112481" s="1"/>
      <c r="L112481" s="1"/>
      <c r="M112481" s="1"/>
      <c r="N112481" s="1"/>
      <c r="O112481" s="1"/>
      <c r="P112481" s="1"/>
      <c r="Q112481" s="1"/>
      <c r="R112481" s="1"/>
      <c r="S112481" s="1"/>
      <c r="T112481" s="1"/>
    </row>
    <row r="112482" spans="2:20">
      <c r="B112482" s="27"/>
      <c r="C112482" s="1"/>
      <c r="D112482" s="1"/>
      <c r="E112482" s="1"/>
      <c r="F112482" s="1"/>
      <c r="G112482" s="1"/>
      <c r="H112482" s="1"/>
      <c r="I112482" s="1"/>
      <c r="J112482" s="1"/>
      <c r="K112482" s="1"/>
      <c r="L112482" s="1"/>
      <c r="M112482" s="1"/>
      <c r="N112482" s="1"/>
      <c r="O112482" s="1"/>
      <c r="P112482" s="1"/>
      <c r="Q112482" s="1"/>
      <c r="R112482" s="1"/>
      <c r="S112482" s="1"/>
      <c r="T112482" s="1"/>
    </row>
    <row r="112483" spans="2:20">
      <c r="B112483" s="27"/>
      <c r="C112483" s="1"/>
      <c r="D112483" s="1"/>
      <c r="E112483" s="1"/>
      <c r="F112483" s="1"/>
      <c r="G112483" s="1"/>
      <c r="H112483" s="1"/>
      <c r="I112483" s="1"/>
      <c r="J112483" s="1"/>
      <c r="K112483" s="1"/>
      <c r="L112483" s="1"/>
      <c r="M112483" s="1"/>
      <c r="N112483" s="1"/>
      <c r="O112483" s="1"/>
      <c r="P112483" s="1"/>
      <c r="Q112483" s="1"/>
      <c r="R112483" s="1"/>
      <c r="S112483" s="1"/>
      <c r="T112483" s="1"/>
    </row>
    <row r="112484" spans="2:20">
      <c r="B112484" s="27"/>
      <c r="C112484" s="1"/>
      <c r="D112484" s="1"/>
      <c r="E112484" s="1"/>
      <c r="F112484" s="1"/>
      <c r="G112484" s="1"/>
      <c r="H112484" s="1"/>
      <c r="I112484" s="1"/>
      <c r="J112484" s="1"/>
      <c r="K112484" s="1"/>
      <c r="L112484" s="1"/>
      <c r="M112484" s="1"/>
      <c r="N112484" s="1"/>
      <c r="O112484" s="1"/>
      <c r="P112484" s="1"/>
      <c r="Q112484" s="1"/>
      <c r="R112484" s="1"/>
      <c r="S112484" s="1"/>
      <c r="T112484" s="1"/>
    </row>
    <row r="112485" spans="2:20">
      <c r="B112485" s="27"/>
      <c r="C112485" s="1"/>
      <c r="D112485" s="1"/>
      <c r="E112485" s="1"/>
      <c r="F112485" s="1"/>
      <c r="G112485" s="1"/>
      <c r="H112485" s="1"/>
      <c r="I112485" s="1"/>
      <c r="J112485" s="1"/>
      <c r="K112485" s="1"/>
      <c r="L112485" s="1"/>
      <c r="M112485" s="1"/>
      <c r="N112485" s="1"/>
      <c r="O112485" s="1"/>
      <c r="P112485" s="1"/>
      <c r="Q112485" s="1"/>
      <c r="R112485" s="1"/>
      <c r="S112485" s="1"/>
      <c r="T112485" s="1"/>
    </row>
    <row r="112486" spans="2:20">
      <c r="B112486" s="27"/>
      <c r="C112486" s="1"/>
      <c r="D112486" s="1"/>
      <c r="E112486" s="1"/>
      <c r="F112486" s="1"/>
      <c r="G112486" s="1"/>
      <c r="H112486" s="1"/>
      <c r="I112486" s="1"/>
      <c r="J112486" s="1"/>
      <c r="K112486" s="1"/>
      <c r="L112486" s="1"/>
      <c r="M112486" s="1"/>
      <c r="N112486" s="1"/>
      <c r="O112486" s="1"/>
      <c r="P112486" s="1"/>
      <c r="Q112486" s="1"/>
      <c r="R112486" s="1"/>
      <c r="S112486" s="1"/>
      <c r="T112486" s="1"/>
    </row>
    <row r="112487" spans="2:20">
      <c r="B112487" s="27"/>
      <c r="C112487" s="1"/>
      <c r="D112487" s="1"/>
      <c r="E112487" s="1"/>
      <c r="F112487" s="1"/>
      <c r="G112487" s="1"/>
      <c r="H112487" s="1"/>
      <c r="I112487" s="1"/>
      <c r="J112487" s="1"/>
      <c r="K112487" s="1"/>
      <c r="L112487" s="1"/>
      <c r="M112487" s="1"/>
      <c r="N112487" s="1"/>
      <c r="O112487" s="1"/>
      <c r="P112487" s="1"/>
      <c r="Q112487" s="1"/>
      <c r="R112487" s="1"/>
      <c r="S112487" s="1"/>
      <c r="T112487" s="1"/>
    </row>
    <row r="112488" spans="2:20">
      <c r="B112488" s="27"/>
      <c r="C112488" s="1"/>
      <c r="D112488" s="1"/>
      <c r="E112488" s="1"/>
      <c r="F112488" s="1"/>
      <c r="G112488" s="1"/>
      <c r="H112488" s="1"/>
      <c r="I112488" s="1"/>
      <c r="J112488" s="1"/>
      <c r="K112488" s="1"/>
      <c r="L112488" s="1"/>
      <c r="M112488" s="1"/>
      <c r="N112488" s="1"/>
      <c r="O112488" s="1"/>
      <c r="P112488" s="1"/>
      <c r="Q112488" s="1"/>
      <c r="R112488" s="1"/>
      <c r="S112488" s="1"/>
      <c r="T112488" s="1"/>
    </row>
    <row r="112489" spans="2:20">
      <c r="B112489" s="27"/>
      <c r="C112489" s="1"/>
      <c r="D112489" s="1"/>
      <c r="E112489" s="1"/>
      <c r="F112489" s="1"/>
      <c r="G112489" s="1"/>
      <c r="H112489" s="1"/>
      <c r="I112489" s="1"/>
      <c r="J112489" s="1"/>
      <c r="K112489" s="1"/>
      <c r="L112489" s="1"/>
      <c r="M112489" s="1"/>
      <c r="N112489" s="1"/>
      <c r="O112489" s="1"/>
      <c r="P112489" s="1"/>
      <c r="Q112489" s="1"/>
      <c r="R112489" s="1"/>
      <c r="S112489" s="1"/>
      <c r="T112489" s="1"/>
    </row>
    <row r="112490" spans="2:20">
      <c r="B112490" s="27"/>
      <c r="C112490" s="1"/>
      <c r="D112490" s="1"/>
      <c r="E112490" s="1"/>
      <c r="F112490" s="1"/>
      <c r="G112490" s="1"/>
      <c r="H112490" s="1"/>
      <c r="I112490" s="1"/>
      <c r="J112490" s="1"/>
      <c r="K112490" s="1"/>
      <c r="L112490" s="1"/>
      <c r="M112490" s="1"/>
      <c r="N112490" s="1"/>
      <c r="O112490" s="1"/>
      <c r="P112490" s="1"/>
      <c r="Q112490" s="1"/>
      <c r="R112490" s="1"/>
      <c r="S112490" s="1"/>
      <c r="T112490" s="1"/>
    </row>
    <row r="112491" spans="2:20">
      <c r="B112491" s="27"/>
      <c r="C112491" s="1"/>
      <c r="D112491" s="1"/>
      <c r="E112491" s="1"/>
      <c r="F112491" s="1"/>
      <c r="G112491" s="1"/>
      <c r="H112491" s="1"/>
      <c r="I112491" s="1"/>
      <c r="J112491" s="1"/>
      <c r="K112491" s="1"/>
      <c r="L112491" s="1"/>
      <c r="M112491" s="1"/>
      <c r="N112491" s="1"/>
      <c r="O112491" s="1"/>
      <c r="P112491" s="1"/>
      <c r="Q112491" s="1"/>
      <c r="R112491" s="1"/>
      <c r="S112491" s="1"/>
      <c r="T112491" s="1"/>
    </row>
    <row r="112492" spans="2:20">
      <c r="B112492" s="27"/>
      <c r="C112492" s="1"/>
      <c r="D112492" s="1"/>
      <c r="E112492" s="1"/>
      <c r="F112492" s="1"/>
      <c r="G112492" s="1"/>
      <c r="H112492" s="1"/>
      <c r="I112492" s="1"/>
      <c r="J112492" s="1"/>
      <c r="K112492" s="1"/>
      <c r="L112492" s="1"/>
      <c r="M112492" s="1"/>
      <c r="N112492" s="1"/>
      <c r="O112492" s="1"/>
      <c r="P112492" s="1"/>
      <c r="Q112492" s="1"/>
      <c r="R112492" s="1"/>
      <c r="S112492" s="1"/>
      <c r="T112492" s="1"/>
    </row>
    <row r="112493" spans="2:20">
      <c r="B112493" s="27"/>
      <c r="C112493" s="1"/>
      <c r="D112493" s="1"/>
      <c r="E112493" s="1"/>
      <c r="F112493" s="1"/>
      <c r="G112493" s="1"/>
      <c r="H112493" s="1"/>
      <c r="I112493" s="1"/>
      <c r="J112493" s="1"/>
      <c r="K112493" s="1"/>
      <c r="L112493" s="1"/>
      <c r="M112493" s="1"/>
      <c r="N112493" s="1"/>
      <c r="O112493" s="1"/>
      <c r="P112493" s="1"/>
      <c r="Q112493" s="1"/>
      <c r="R112493" s="1"/>
      <c r="S112493" s="1"/>
      <c r="T112493" s="1"/>
    </row>
    <row r="112494" spans="2:20">
      <c r="B112494" s="27"/>
      <c r="C112494" s="1"/>
      <c r="D112494" s="1"/>
      <c r="E112494" s="1"/>
      <c r="F112494" s="1"/>
      <c r="G112494" s="1"/>
      <c r="H112494" s="1"/>
      <c r="I112494" s="1"/>
      <c r="J112494" s="1"/>
      <c r="K112494" s="1"/>
      <c r="L112494" s="1"/>
      <c r="M112494" s="1"/>
      <c r="N112494" s="1"/>
      <c r="O112494" s="1"/>
      <c r="P112494" s="1"/>
      <c r="Q112494" s="1"/>
      <c r="R112494" s="1"/>
      <c r="S112494" s="1"/>
      <c r="T112494" s="1"/>
    </row>
    <row r="112495" spans="2:20">
      <c r="B112495" s="27"/>
      <c r="C112495" s="1"/>
      <c r="D112495" s="1"/>
      <c r="E112495" s="1"/>
      <c r="F112495" s="1"/>
      <c r="G112495" s="1"/>
      <c r="H112495" s="1"/>
      <c r="I112495" s="1"/>
      <c r="J112495" s="1"/>
      <c r="K112495" s="1"/>
      <c r="L112495" s="1"/>
      <c r="M112495" s="1"/>
      <c r="N112495" s="1"/>
      <c r="O112495" s="1"/>
      <c r="P112495" s="1"/>
      <c r="Q112495" s="1"/>
      <c r="R112495" s="1"/>
      <c r="S112495" s="1"/>
      <c r="T112495" s="1"/>
    </row>
    <row r="112496" spans="2:20">
      <c r="B112496" s="27"/>
      <c r="C112496" s="1"/>
      <c r="D112496" s="1"/>
      <c r="E112496" s="1"/>
      <c r="F112496" s="1"/>
      <c r="G112496" s="1"/>
      <c r="H112496" s="1"/>
      <c r="I112496" s="1"/>
      <c r="J112496" s="1"/>
      <c r="K112496" s="1"/>
      <c r="L112496" s="1"/>
      <c r="M112496" s="1"/>
      <c r="N112496" s="1"/>
      <c r="O112496" s="1"/>
      <c r="P112496" s="1"/>
      <c r="Q112496" s="1"/>
      <c r="R112496" s="1"/>
      <c r="S112496" s="1"/>
      <c r="T112496" s="1"/>
    </row>
    <row r="112497" spans="2:20">
      <c r="B112497" s="27"/>
      <c r="C112497" s="1"/>
      <c r="D112497" s="1"/>
      <c r="E112497" s="1"/>
      <c r="F112497" s="1"/>
      <c r="G112497" s="1"/>
      <c r="H112497" s="1"/>
      <c r="I112497" s="1"/>
      <c r="J112497" s="1"/>
      <c r="K112497" s="1"/>
      <c r="L112497" s="1"/>
      <c r="M112497" s="1"/>
      <c r="N112497" s="1"/>
      <c r="O112497" s="1"/>
      <c r="P112497" s="1"/>
      <c r="Q112497" s="1"/>
      <c r="R112497" s="1"/>
      <c r="S112497" s="1"/>
      <c r="T112497" s="1"/>
    </row>
    <row r="112498" spans="2:20">
      <c r="B112498" s="27"/>
      <c r="C112498" s="1"/>
      <c r="D112498" s="1"/>
      <c r="E112498" s="1"/>
      <c r="F112498" s="1"/>
      <c r="G112498" s="1"/>
      <c r="H112498" s="1"/>
      <c r="I112498" s="1"/>
      <c r="J112498" s="1"/>
      <c r="K112498" s="1"/>
      <c r="L112498" s="1"/>
      <c r="M112498" s="1"/>
      <c r="N112498" s="1"/>
      <c r="O112498" s="1"/>
      <c r="P112498" s="1"/>
      <c r="Q112498" s="1"/>
      <c r="R112498" s="1"/>
      <c r="S112498" s="1"/>
      <c r="T112498" s="1"/>
    </row>
    <row r="112499" spans="2:20">
      <c r="B112499" s="27"/>
      <c r="C112499" s="1"/>
      <c r="D112499" s="1"/>
      <c r="E112499" s="1"/>
      <c r="F112499" s="1"/>
      <c r="G112499" s="1"/>
      <c r="H112499" s="1"/>
      <c r="I112499" s="1"/>
      <c r="J112499" s="1"/>
      <c r="K112499" s="1"/>
      <c r="L112499" s="1"/>
      <c r="M112499" s="1"/>
      <c r="N112499" s="1"/>
      <c r="O112499" s="1"/>
      <c r="P112499" s="1"/>
      <c r="Q112499" s="1"/>
      <c r="R112499" s="1"/>
      <c r="S112499" s="1"/>
      <c r="T112499" s="1"/>
    </row>
    <row r="112500" spans="2:20">
      <c r="B112500" s="27"/>
      <c r="C112500" s="1"/>
      <c r="D112500" s="1"/>
      <c r="E112500" s="1"/>
      <c r="F112500" s="1"/>
      <c r="G112500" s="1"/>
      <c r="H112500" s="1"/>
      <c r="I112500" s="1"/>
      <c r="J112500" s="1"/>
      <c r="K112500" s="1"/>
      <c r="L112500" s="1"/>
      <c r="M112500" s="1"/>
      <c r="N112500" s="1"/>
      <c r="O112500" s="1"/>
      <c r="P112500" s="1"/>
      <c r="Q112500" s="1"/>
      <c r="R112500" s="1"/>
      <c r="S112500" s="1"/>
      <c r="T112500" s="1"/>
    </row>
    <row r="112501" spans="2:20">
      <c r="B112501" s="27"/>
      <c r="C112501" s="1"/>
      <c r="D112501" s="1"/>
      <c r="E112501" s="1"/>
      <c r="F112501" s="1"/>
      <c r="G112501" s="1"/>
      <c r="H112501" s="1"/>
      <c r="I112501" s="1"/>
      <c r="J112501" s="1"/>
      <c r="K112501" s="1"/>
      <c r="L112501" s="1"/>
      <c r="M112501" s="1"/>
      <c r="N112501" s="1"/>
      <c r="O112501" s="1"/>
      <c r="P112501" s="1"/>
      <c r="Q112501" s="1"/>
      <c r="R112501" s="1"/>
      <c r="S112501" s="1"/>
      <c r="T112501" s="1"/>
    </row>
    <row r="112502" spans="2:20">
      <c r="B112502" s="27"/>
      <c r="C112502" s="1"/>
      <c r="D112502" s="1"/>
      <c r="E112502" s="1"/>
      <c r="F112502" s="1"/>
      <c r="G112502" s="1"/>
      <c r="H112502" s="1"/>
      <c r="I112502" s="1"/>
      <c r="J112502" s="1"/>
      <c r="K112502" s="1"/>
      <c r="L112502" s="1"/>
      <c r="M112502" s="1"/>
      <c r="N112502" s="1"/>
      <c r="O112502" s="1"/>
      <c r="P112502" s="1"/>
      <c r="Q112502" s="1"/>
      <c r="R112502" s="1"/>
      <c r="S112502" s="1"/>
      <c r="T112502" s="1"/>
    </row>
    <row r="112503" spans="2:20">
      <c r="B112503" s="27"/>
      <c r="C112503" s="1"/>
      <c r="D112503" s="1"/>
      <c r="E112503" s="1"/>
      <c r="F112503" s="1"/>
      <c r="G112503" s="1"/>
      <c r="H112503" s="1"/>
      <c r="I112503" s="1"/>
      <c r="J112503" s="1"/>
      <c r="K112503" s="1"/>
      <c r="L112503" s="1"/>
      <c r="M112503" s="1"/>
      <c r="N112503" s="1"/>
      <c r="O112503" s="1"/>
      <c r="P112503" s="1"/>
      <c r="Q112503" s="1"/>
      <c r="R112503" s="1"/>
      <c r="S112503" s="1"/>
      <c r="T112503" s="1"/>
    </row>
    <row r="112504" spans="2:20">
      <c r="B112504" s="27"/>
      <c r="C112504" s="1"/>
      <c r="D112504" s="1"/>
      <c r="E112504" s="1"/>
      <c r="F112504" s="1"/>
      <c r="G112504" s="1"/>
      <c r="H112504" s="1"/>
      <c r="I112504" s="1"/>
      <c r="J112504" s="1"/>
      <c r="K112504" s="1"/>
      <c r="L112504" s="1"/>
      <c r="M112504" s="1"/>
      <c r="N112504" s="1"/>
      <c r="O112504" s="1"/>
      <c r="P112504" s="1"/>
      <c r="Q112504" s="1"/>
      <c r="R112504" s="1"/>
      <c r="S112504" s="1"/>
      <c r="T112504" s="1"/>
    </row>
    <row r="112505" spans="2:20">
      <c r="B112505" s="27"/>
      <c r="C112505" s="1"/>
      <c r="D112505" s="1"/>
      <c r="E112505" s="1"/>
      <c r="F112505" s="1"/>
      <c r="G112505" s="1"/>
      <c r="H112505" s="1"/>
      <c r="I112505" s="1"/>
      <c r="J112505" s="1"/>
      <c r="K112505" s="1"/>
      <c r="L112505" s="1"/>
      <c r="M112505" s="1"/>
      <c r="N112505" s="1"/>
      <c r="O112505" s="1"/>
      <c r="P112505" s="1"/>
      <c r="Q112505" s="1"/>
      <c r="R112505" s="1"/>
      <c r="S112505" s="1"/>
      <c r="T112505" s="1"/>
    </row>
    <row r="112506" spans="2:20">
      <c r="B112506" s="27"/>
      <c r="C112506" s="1"/>
      <c r="D112506" s="1"/>
      <c r="E112506" s="1"/>
      <c r="F112506" s="1"/>
      <c r="G112506" s="1"/>
      <c r="H112506" s="1"/>
      <c r="I112506" s="1"/>
      <c r="J112506" s="1"/>
      <c r="K112506" s="1"/>
      <c r="L112506" s="1"/>
      <c r="M112506" s="1"/>
      <c r="N112506" s="1"/>
      <c r="O112506" s="1"/>
      <c r="P112506" s="1"/>
      <c r="Q112506" s="1"/>
      <c r="R112506" s="1"/>
      <c r="S112506" s="1"/>
      <c r="T112506" s="1"/>
    </row>
    <row r="112507" spans="2:20">
      <c r="B112507" s="27"/>
      <c r="C112507" s="1"/>
      <c r="D112507" s="1"/>
      <c r="E112507" s="1"/>
      <c r="F112507" s="1"/>
      <c r="G112507" s="1"/>
      <c r="H112507" s="1"/>
      <c r="I112507" s="1"/>
      <c r="J112507" s="1"/>
      <c r="K112507" s="1"/>
      <c r="L112507" s="1"/>
      <c r="M112507" s="1"/>
      <c r="N112507" s="1"/>
      <c r="O112507" s="1"/>
      <c r="P112507" s="1"/>
      <c r="Q112507" s="1"/>
      <c r="R112507" s="1"/>
      <c r="S112507" s="1"/>
      <c r="T112507" s="1"/>
    </row>
    <row r="112508" spans="2:20">
      <c r="B112508" s="27"/>
      <c r="C112508" s="1"/>
      <c r="D112508" s="1"/>
      <c r="E112508" s="1"/>
      <c r="F112508" s="1"/>
      <c r="G112508" s="1"/>
      <c r="H112508" s="1"/>
      <c r="I112508" s="1"/>
      <c r="J112508" s="1"/>
      <c r="K112508" s="1"/>
      <c r="L112508" s="1"/>
      <c r="M112508" s="1"/>
      <c r="N112508" s="1"/>
      <c r="O112508" s="1"/>
      <c r="P112508" s="1"/>
      <c r="Q112508" s="1"/>
      <c r="R112508" s="1"/>
      <c r="S112508" s="1"/>
      <c r="T112508" s="1"/>
    </row>
    <row r="112509" spans="2:20">
      <c r="B112509" s="27"/>
      <c r="C112509" s="1"/>
      <c r="D112509" s="1"/>
      <c r="E112509" s="1"/>
      <c r="F112509" s="1"/>
      <c r="G112509" s="1"/>
      <c r="H112509" s="1"/>
      <c r="I112509" s="1"/>
      <c r="J112509" s="1"/>
      <c r="K112509" s="1"/>
      <c r="L112509" s="1"/>
      <c r="M112509" s="1"/>
      <c r="N112509" s="1"/>
      <c r="O112509" s="1"/>
      <c r="P112509" s="1"/>
      <c r="Q112509" s="1"/>
      <c r="R112509" s="1"/>
      <c r="S112509" s="1"/>
      <c r="T112509" s="1"/>
    </row>
    <row r="112510" spans="2:20">
      <c r="B112510" s="27"/>
      <c r="C112510" s="1"/>
      <c r="D112510" s="1"/>
      <c r="E112510" s="1"/>
      <c r="F112510" s="1"/>
      <c r="G112510" s="1"/>
      <c r="H112510" s="1"/>
      <c r="I112510" s="1"/>
      <c r="J112510" s="1"/>
      <c r="K112510" s="1"/>
      <c r="L112510" s="1"/>
      <c r="M112510" s="1"/>
      <c r="N112510" s="1"/>
      <c r="O112510" s="1"/>
      <c r="P112510" s="1"/>
      <c r="Q112510" s="1"/>
      <c r="R112510" s="1"/>
      <c r="S112510" s="1"/>
      <c r="T112510" s="1"/>
    </row>
    <row r="112511" spans="2:20">
      <c r="B112511" s="27"/>
      <c r="C112511" s="1"/>
      <c r="D112511" s="1"/>
      <c r="E112511" s="1"/>
      <c r="F112511" s="1"/>
      <c r="G112511" s="1"/>
      <c r="H112511" s="1"/>
      <c r="I112511" s="1"/>
      <c r="J112511" s="1"/>
      <c r="K112511" s="1"/>
      <c r="L112511" s="1"/>
      <c r="M112511" s="1"/>
      <c r="N112511" s="1"/>
      <c r="O112511" s="1"/>
      <c r="P112511" s="1"/>
      <c r="Q112511" s="1"/>
      <c r="R112511" s="1"/>
      <c r="S112511" s="1"/>
      <c r="T112511" s="1"/>
    </row>
    <row r="112512" spans="2:20">
      <c r="B112512" s="27"/>
      <c r="C112512" s="1"/>
      <c r="D112512" s="1"/>
      <c r="E112512" s="1"/>
      <c r="F112512" s="1"/>
      <c r="G112512" s="1"/>
      <c r="H112512" s="1"/>
      <c r="I112512" s="1"/>
      <c r="J112512" s="1"/>
      <c r="K112512" s="1"/>
      <c r="L112512" s="1"/>
      <c r="M112512" s="1"/>
      <c r="N112512" s="1"/>
      <c r="O112512" s="1"/>
      <c r="P112512" s="1"/>
      <c r="Q112512" s="1"/>
      <c r="R112512" s="1"/>
      <c r="S112512" s="1"/>
      <c r="T112512" s="1"/>
    </row>
    <row r="112513" spans="2:20">
      <c r="B112513" s="27"/>
      <c r="C112513" s="1"/>
      <c r="D112513" s="1"/>
      <c r="E112513" s="1"/>
      <c r="F112513" s="1"/>
      <c r="G112513" s="1"/>
      <c r="H112513" s="1"/>
      <c r="I112513" s="1"/>
      <c r="J112513" s="1"/>
      <c r="K112513" s="1"/>
      <c r="L112513" s="1"/>
      <c r="M112513" s="1"/>
      <c r="N112513" s="1"/>
      <c r="O112513" s="1"/>
      <c r="P112513" s="1"/>
      <c r="Q112513" s="1"/>
      <c r="R112513" s="1"/>
      <c r="S112513" s="1"/>
      <c r="T112513" s="1"/>
    </row>
    <row r="112514" spans="2:20">
      <c r="B112514" s="27"/>
      <c r="C112514" s="1"/>
      <c r="D112514" s="1"/>
      <c r="E112514" s="1"/>
      <c r="F112514" s="1"/>
      <c r="G112514" s="1"/>
      <c r="H112514" s="1"/>
      <c r="I112514" s="1"/>
      <c r="J112514" s="1"/>
      <c r="K112514" s="1"/>
      <c r="L112514" s="1"/>
      <c r="M112514" s="1"/>
      <c r="N112514" s="1"/>
      <c r="O112514" s="1"/>
      <c r="P112514" s="1"/>
      <c r="Q112514" s="1"/>
      <c r="R112514" s="1"/>
      <c r="S112514" s="1"/>
      <c r="T112514" s="1"/>
    </row>
    <row r="112515" spans="2:20">
      <c r="B112515" s="27"/>
      <c r="C112515" s="1"/>
      <c r="D112515" s="1"/>
      <c r="E112515" s="1"/>
      <c r="F112515" s="1"/>
      <c r="G112515" s="1"/>
      <c r="H112515" s="1"/>
      <c r="I112515" s="1"/>
      <c r="J112515" s="1"/>
      <c r="K112515" s="1"/>
      <c r="L112515" s="1"/>
      <c r="M112515" s="1"/>
      <c r="N112515" s="1"/>
      <c r="O112515" s="1"/>
      <c r="P112515" s="1"/>
      <c r="Q112515" s="1"/>
      <c r="R112515" s="1"/>
      <c r="S112515" s="1"/>
      <c r="T112515" s="1"/>
    </row>
    <row r="112516" spans="2:20">
      <c r="B112516" s="27"/>
      <c r="C112516" s="1"/>
      <c r="D112516" s="1"/>
      <c r="E112516" s="1"/>
      <c r="F112516" s="1"/>
      <c r="G112516" s="1"/>
      <c r="H112516" s="1"/>
      <c r="I112516" s="1"/>
      <c r="J112516" s="1"/>
      <c r="K112516" s="1"/>
      <c r="L112516" s="1"/>
      <c r="M112516" s="1"/>
      <c r="N112516" s="1"/>
      <c r="O112516" s="1"/>
      <c r="P112516" s="1"/>
      <c r="Q112516" s="1"/>
      <c r="R112516" s="1"/>
      <c r="S112516" s="1"/>
      <c r="T112516" s="1"/>
    </row>
    <row r="112517" spans="2:20">
      <c r="B112517" s="27"/>
      <c r="C112517" s="1"/>
      <c r="D112517" s="1"/>
      <c r="E112517" s="1"/>
      <c r="F112517" s="1"/>
      <c r="G112517" s="1"/>
      <c r="H112517" s="1"/>
      <c r="I112517" s="1"/>
      <c r="J112517" s="1"/>
      <c r="K112517" s="1"/>
      <c r="L112517" s="1"/>
      <c r="M112517" s="1"/>
      <c r="N112517" s="1"/>
      <c r="O112517" s="1"/>
      <c r="P112517" s="1"/>
      <c r="Q112517" s="1"/>
      <c r="R112517" s="1"/>
      <c r="S112517" s="1"/>
      <c r="T112517" s="1"/>
    </row>
    <row r="112518" spans="2:20">
      <c r="B112518" s="27"/>
      <c r="C112518" s="1"/>
      <c r="D112518" s="1"/>
      <c r="E112518" s="1"/>
      <c r="F112518" s="1"/>
      <c r="G112518" s="1"/>
      <c r="H112518" s="1"/>
      <c r="I112518" s="1"/>
      <c r="J112518" s="1"/>
      <c r="K112518" s="1"/>
      <c r="L112518" s="1"/>
      <c r="M112518" s="1"/>
      <c r="N112518" s="1"/>
      <c r="O112518" s="1"/>
      <c r="P112518" s="1"/>
      <c r="Q112518" s="1"/>
      <c r="R112518" s="1"/>
      <c r="S112518" s="1"/>
      <c r="T112518" s="1"/>
    </row>
    <row r="112519" spans="2:20">
      <c r="B112519" s="27"/>
      <c r="C112519" s="1"/>
      <c r="D112519" s="1"/>
      <c r="E112519" s="1"/>
      <c r="F112519" s="1"/>
      <c r="G112519" s="1"/>
      <c r="H112519" s="1"/>
      <c r="I112519" s="1"/>
      <c r="J112519" s="1"/>
      <c r="K112519" s="1"/>
      <c r="L112519" s="1"/>
      <c r="M112519" s="1"/>
      <c r="N112519" s="1"/>
      <c r="O112519" s="1"/>
      <c r="P112519" s="1"/>
      <c r="Q112519" s="1"/>
      <c r="R112519" s="1"/>
      <c r="S112519" s="1"/>
      <c r="T112519" s="1"/>
    </row>
    <row r="112520" spans="2:20">
      <c r="B112520" s="27"/>
      <c r="C112520" s="1"/>
      <c r="D112520" s="1"/>
      <c r="E112520" s="1"/>
      <c r="F112520" s="1"/>
      <c r="G112520" s="1"/>
      <c r="H112520" s="1"/>
      <c r="I112520" s="1"/>
      <c r="J112520" s="1"/>
      <c r="K112520" s="1"/>
      <c r="L112520" s="1"/>
      <c r="M112520" s="1"/>
      <c r="N112520" s="1"/>
      <c r="O112520" s="1"/>
      <c r="P112520" s="1"/>
      <c r="Q112520" s="1"/>
      <c r="R112520" s="1"/>
      <c r="S112520" s="1"/>
      <c r="T112520" s="1"/>
    </row>
    <row r="112521" spans="2:20">
      <c r="B112521" s="27"/>
      <c r="C112521" s="1"/>
      <c r="D112521" s="1"/>
      <c r="E112521" s="1"/>
      <c r="F112521" s="1"/>
      <c r="G112521" s="1"/>
      <c r="H112521" s="1"/>
      <c r="I112521" s="1"/>
      <c r="J112521" s="1"/>
      <c r="K112521" s="1"/>
      <c r="L112521" s="1"/>
      <c r="M112521" s="1"/>
      <c r="N112521" s="1"/>
      <c r="O112521" s="1"/>
      <c r="P112521" s="1"/>
      <c r="Q112521" s="1"/>
      <c r="R112521" s="1"/>
      <c r="S112521" s="1"/>
      <c r="T112521" s="1"/>
    </row>
    <row r="112522" spans="2:20">
      <c r="B112522" s="27"/>
      <c r="C112522" s="1"/>
      <c r="D112522" s="1"/>
      <c r="E112522" s="1"/>
      <c r="F112522" s="1"/>
      <c r="G112522" s="1"/>
      <c r="H112522" s="1"/>
      <c r="I112522" s="1"/>
      <c r="J112522" s="1"/>
      <c r="K112522" s="1"/>
      <c r="L112522" s="1"/>
      <c r="M112522" s="1"/>
      <c r="N112522" s="1"/>
      <c r="O112522" s="1"/>
      <c r="P112522" s="1"/>
      <c r="Q112522" s="1"/>
      <c r="R112522" s="1"/>
      <c r="S112522" s="1"/>
      <c r="T112522" s="1"/>
    </row>
    <row r="112523" spans="2:20">
      <c r="B112523" s="27"/>
      <c r="C112523" s="1"/>
      <c r="D112523" s="1"/>
      <c r="E112523" s="1"/>
      <c r="F112523" s="1"/>
      <c r="G112523" s="1"/>
      <c r="H112523" s="1"/>
      <c r="I112523" s="1"/>
      <c r="J112523" s="1"/>
      <c r="K112523" s="1"/>
      <c r="L112523" s="1"/>
      <c r="M112523" s="1"/>
      <c r="N112523" s="1"/>
      <c r="O112523" s="1"/>
      <c r="P112523" s="1"/>
      <c r="Q112523" s="1"/>
      <c r="R112523" s="1"/>
      <c r="S112523" s="1"/>
      <c r="T112523" s="1"/>
    </row>
    <row r="112524" spans="2:20">
      <c r="B112524" s="27"/>
      <c r="C112524" s="1"/>
      <c r="D112524" s="1"/>
      <c r="E112524" s="1"/>
      <c r="F112524" s="1"/>
      <c r="G112524" s="1"/>
      <c r="H112524" s="1"/>
      <c r="I112524" s="1"/>
      <c r="J112524" s="1"/>
      <c r="K112524" s="1"/>
      <c r="L112524" s="1"/>
      <c r="M112524" s="1"/>
      <c r="N112524" s="1"/>
      <c r="O112524" s="1"/>
      <c r="P112524" s="1"/>
      <c r="Q112524" s="1"/>
      <c r="R112524" s="1"/>
      <c r="S112524" s="1"/>
      <c r="T112524" s="1"/>
    </row>
    <row r="112525" spans="2:20">
      <c r="B112525" s="27"/>
      <c r="C112525" s="1"/>
      <c r="D112525" s="1"/>
      <c r="E112525" s="1"/>
      <c r="F112525" s="1"/>
      <c r="G112525" s="1"/>
      <c r="H112525" s="1"/>
      <c r="I112525" s="1"/>
      <c r="J112525" s="1"/>
      <c r="K112525" s="1"/>
      <c r="L112525" s="1"/>
      <c r="M112525" s="1"/>
      <c r="N112525" s="1"/>
      <c r="O112525" s="1"/>
      <c r="P112525" s="1"/>
      <c r="Q112525" s="1"/>
      <c r="R112525" s="1"/>
      <c r="S112525" s="1"/>
      <c r="T112525" s="1"/>
    </row>
    <row r="112526" spans="2:20">
      <c r="B112526" s="27"/>
      <c r="C112526" s="1"/>
      <c r="D112526" s="1"/>
      <c r="E112526" s="1"/>
      <c r="F112526" s="1"/>
      <c r="G112526" s="1"/>
      <c r="H112526" s="1"/>
      <c r="I112526" s="1"/>
      <c r="J112526" s="1"/>
      <c r="K112526" s="1"/>
      <c r="L112526" s="1"/>
      <c r="M112526" s="1"/>
      <c r="N112526" s="1"/>
      <c r="O112526" s="1"/>
      <c r="P112526" s="1"/>
      <c r="Q112526" s="1"/>
      <c r="R112526" s="1"/>
      <c r="S112526" s="1"/>
      <c r="T112526" s="1"/>
    </row>
    <row r="112527" spans="2:20">
      <c r="B112527" s="27"/>
      <c r="C112527" s="1"/>
      <c r="D112527" s="1"/>
      <c r="E112527" s="1"/>
      <c r="F112527" s="1"/>
      <c r="G112527" s="1"/>
      <c r="H112527" s="1"/>
      <c r="I112527" s="1"/>
      <c r="J112527" s="1"/>
      <c r="K112527" s="1"/>
      <c r="L112527" s="1"/>
      <c r="M112527" s="1"/>
      <c r="N112527" s="1"/>
      <c r="O112527" s="1"/>
      <c r="P112527" s="1"/>
      <c r="Q112527" s="1"/>
      <c r="R112527" s="1"/>
      <c r="S112527" s="1"/>
      <c r="T112527" s="1"/>
    </row>
    <row r="112528" spans="2:20">
      <c r="B112528" s="27"/>
      <c r="C112528" s="1"/>
      <c r="D112528" s="1"/>
      <c r="E112528" s="1"/>
      <c r="F112528" s="1"/>
      <c r="G112528" s="1"/>
      <c r="H112528" s="1"/>
      <c r="I112528" s="1"/>
      <c r="J112528" s="1"/>
      <c r="K112528" s="1"/>
      <c r="L112528" s="1"/>
      <c r="M112528" s="1"/>
      <c r="N112528" s="1"/>
      <c r="O112528" s="1"/>
      <c r="P112528" s="1"/>
      <c r="Q112528" s="1"/>
      <c r="R112528" s="1"/>
      <c r="S112528" s="1"/>
      <c r="T112528" s="1"/>
    </row>
    <row r="112529" spans="2:20">
      <c r="B112529" s="27"/>
      <c r="C112529" s="1"/>
      <c r="D112529" s="1"/>
      <c r="E112529" s="1"/>
      <c r="F112529" s="1"/>
      <c r="G112529" s="1"/>
      <c r="H112529" s="1"/>
      <c r="I112529" s="1"/>
      <c r="J112529" s="1"/>
      <c r="K112529" s="1"/>
      <c r="L112529" s="1"/>
      <c r="M112529" s="1"/>
      <c r="N112529" s="1"/>
      <c r="O112529" s="1"/>
      <c r="P112529" s="1"/>
      <c r="Q112529" s="1"/>
      <c r="R112529" s="1"/>
      <c r="S112529" s="1"/>
      <c r="T112529" s="1"/>
    </row>
    <row r="112530" spans="2:20">
      <c r="B112530" s="27"/>
      <c r="C112530" s="1"/>
      <c r="D112530" s="1"/>
      <c r="E112530" s="1"/>
      <c r="F112530" s="1"/>
      <c r="G112530" s="1"/>
      <c r="H112530" s="1"/>
      <c r="I112530" s="1"/>
      <c r="J112530" s="1"/>
      <c r="K112530" s="1"/>
      <c r="L112530" s="1"/>
      <c r="M112530" s="1"/>
      <c r="N112530" s="1"/>
      <c r="O112530" s="1"/>
      <c r="P112530" s="1"/>
      <c r="Q112530" s="1"/>
      <c r="R112530" s="1"/>
      <c r="S112530" s="1"/>
      <c r="T112530" s="1"/>
    </row>
    <row r="112531" spans="2:20">
      <c r="B112531" s="27"/>
      <c r="C112531" s="1"/>
      <c r="D112531" s="1"/>
      <c r="E112531" s="1"/>
      <c r="F112531" s="1"/>
      <c r="G112531" s="1"/>
      <c r="H112531" s="1"/>
      <c r="I112531" s="1"/>
      <c r="J112531" s="1"/>
      <c r="K112531" s="1"/>
      <c r="L112531" s="1"/>
      <c r="M112531" s="1"/>
      <c r="N112531" s="1"/>
      <c r="O112531" s="1"/>
      <c r="P112531" s="1"/>
      <c r="Q112531" s="1"/>
      <c r="R112531" s="1"/>
      <c r="S112531" s="1"/>
      <c r="T112531" s="1"/>
    </row>
    <row r="112532" spans="2:20">
      <c r="B112532" s="27"/>
      <c r="C112532" s="1"/>
      <c r="D112532" s="1"/>
      <c r="E112532" s="1"/>
      <c r="F112532" s="1"/>
      <c r="G112532" s="1"/>
      <c r="H112532" s="1"/>
      <c r="I112532" s="1"/>
      <c r="J112532" s="1"/>
      <c r="K112532" s="1"/>
      <c r="L112532" s="1"/>
      <c r="M112532" s="1"/>
      <c r="N112532" s="1"/>
      <c r="O112532" s="1"/>
      <c r="P112532" s="1"/>
      <c r="Q112532" s="1"/>
      <c r="R112532" s="1"/>
      <c r="S112532" s="1"/>
      <c r="T112532" s="1"/>
    </row>
    <row r="112533" spans="2:20">
      <c r="B112533" s="27"/>
      <c r="C112533" s="1"/>
      <c r="D112533" s="1"/>
      <c r="E112533" s="1"/>
      <c r="F112533" s="1"/>
      <c r="G112533" s="1"/>
      <c r="H112533" s="1"/>
      <c r="I112533" s="1"/>
      <c r="J112533" s="1"/>
      <c r="K112533" s="1"/>
      <c r="L112533" s="1"/>
      <c r="M112533" s="1"/>
      <c r="N112533" s="1"/>
      <c r="O112533" s="1"/>
      <c r="P112533" s="1"/>
      <c r="Q112533" s="1"/>
      <c r="R112533" s="1"/>
      <c r="S112533" s="1"/>
      <c r="T112533" s="1"/>
    </row>
    <row r="112534" spans="2:20">
      <c r="B112534" s="27"/>
      <c r="C112534" s="1"/>
      <c r="D112534" s="1"/>
      <c r="E112534" s="1"/>
      <c r="F112534" s="1"/>
      <c r="G112534" s="1"/>
      <c r="H112534" s="1"/>
      <c r="I112534" s="1"/>
      <c r="J112534" s="1"/>
      <c r="K112534" s="1"/>
      <c r="L112534" s="1"/>
      <c r="M112534" s="1"/>
      <c r="N112534" s="1"/>
      <c r="O112534" s="1"/>
      <c r="P112534" s="1"/>
      <c r="Q112534" s="1"/>
      <c r="R112534" s="1"/>
      <c r="S112534" s="1"/>
      <c r="T112534" s="1"/>
    </row>
    <row r="112535" spans="2:20">
      <c r="B112535" s="27"/>
      <c r="C112535" s="1"/>
      <c r="D112535" s="1"/>
      <c r="E112535" s="1"/>
      <c r="F112535" s="1"/>
      <c r="G112535" s="1"/>
      <c r="H112535" s="1"/>
      <c r="I112535" s="1"/>
      <c r="J112535" s="1"/>
      <c r="K112535" s="1"/>
      <c r="L112535" s="1"/>
      <c r="M112535" s="1"/>
      <c r="N112535" s="1"/>
      <c r="O112535" s="1"/>
      <c r="P112535" s="1"/>
      <c r="Q112535" s="1"/>
      <c r="R112535" s="1"/>
      <c r="S112535" s="1"/>
      <c r="T112535" s="1"/>
    </row>
    <row r="112536" spans="2:20">
      <c r="B112536" s="27"/>
      <c r="C112536" s="1"/>
      <c r="D112536" s="1"/>
      <c r="E112536" s="1"/>
      <c r="F112536" s="1"/>
      <c r="G112536" s="1"/>
      <c r="H112536" s="1"/>
      <c r="I112536" s="1"/>
      <c r="J112536" s="1"/>
      <c r="K112536" s="1"/>
      <c r="L112536" s="1"/>
      <c r="M112536" s="1"/>
      <c r="N112536" s="1"/>
      <c r="O112536" s="1"/>
      <c r="P112536" s="1"/>
      <c r="Q112536" s="1"/>
      <c r="R112536" s="1"/>
      <c r="S112536" s="1"/>
      <c r="T112536" s="1"/>
    </row>
    <row r="112537" spans="2:20">
      <c r="B112537" s="27"/>
      <c r="C112537" s="1"/>
      <c r="D112537" s="1"/>
      <c r="E112537" s="1"/>
      <c r="F112537" s="1"/>
      <c r="G112537" s="1"/>
      <c r="H112537" s="1"/>
      <c r="I112537" s="1"/>
      <c r="J112537" s="1"/>
      <c r="K112537" s="1"/>
      <c r="L112537" s="1"/>
      <c r="M112537" s="1"/>
      <c r="N112537" s="1"/>
      <c r="O112537" s="1"/>
      <c r="P112537" s="1"/>
      <c r="Q112537" s="1"/>
      <c r="R112537" s="1"/>
      <c r="S112537" s="1"/>
      <c r="T112537" s="1"/>
    </row>
    <row r="112538" spans="2:20">
      <c r="B112538" s="27"/>
      <c r="C112538" s="1"/>
      <c r="D112538" s="1"/>
      <c r="E112538" s="1"/>
      <c r="F112538" s="1"/>
      <c r="G112538" s="1"/>
      <c r="H112538" s="1"/>
      <c r="I112538" s="1"/>
      <c r="J112538" s="1"/>
      <c r="K112538" s="1"/>
      <c r="L112538" s="1"/>
      <c r="M112538" s="1"/>
      <c r="N112538" s="1"/>
      <c r="O112538" s="1"/>
      <c r="P112538" s="1"/>
      <c r="Q112538" s="1"/>
      <c r="R112538" s="1"/>
      <c r="S112538" s="1"/>
      <c r="T112538" s="1"/>
    </row>
    <row r="112539" spans="2:20">
      <c r="B112539" s="27"/>
      <c r="C112539" s="1"/>
      <c r="D112539" s="1"/>
      <c r="E112539" s="1"/>
      <c r="F112539" s="1"/>
      <c r="G112539" s="1"/>
      <c r="H112539" s="1"/>
      <c r="I112539" s="1"/>
      <c r="J112539" s="1"/>
      <c r="K112539" s="1"/>
      <c r="L112539" s="1"/>
      <c r="M112539" s="1"/>
      <c r="N112539" s="1"/>
      <c r="O112539" s="1"/>
      <c r="P112539" s="1"/>
      <c r="Q112539" s="1"/>
      <c r="R112539" s="1"/>
      <c r="S112539" s="1"/>
      <c r="T112539" s="1"/>
    </row>
    <row r="112540" spans="2:20">
      <c r="B112540" s="27"/>
      <c r="C112540" s="1"/>
      <c r="D112540" s="1"/>
      <c r="E112540" s="1"/>
      <c r="F112540" s="1"/>
      <c r="G112540" s="1"/>
      <c r="H112540" s="1"/>
      <c r="I112540" s="1"/>
      <c r="J112540" s="1"/>
      <c r="K112540" s="1"/>
      <c r="L112540" s="1"/>
      <c r="M112540" s="1"/>
      <c r="N112540" s="1"/>
      <c r="O112540" s="1"/>
      <c r="P112540" s="1"/>
      <c r="Q112540" s="1"/>
      <c r="R112540" s="1"/>
      <c r="S112540" s="1"/>
      <c r="T112540" s="1"/>
    </row>
    <row r="112541" spans="2:20">
      <c r="B112541" s="27"/>
      <c r="C112541" s="1"/>
      <c r="D112541" s="1"/>
      <c r="E112541" s="1"/>
      <c r="F112541" s="1"/>
      <c r="G112541" s="1"/>
      <c r="H112541" s="1"/>
      <c r="I112541" s="1"/>
      <c r="J112541" s="1"/>
      <c r="K112541" s="1"/>
      <c r="L112541" s="1"/>
      <c r="M112541" s="1"/>
      <c r="N112541" s="1"/>
      <c r="O112541" s="1"/>
      <c r="P112541" s="1"/>
      <c r="Q112541" s="1"/>
      <c r="R112541" s="1"/>
      <c r="S112541" s="1"/>
      <c r="T112541" s="1"/>
    </row>
    <row r="112542" spans="2:20">
      <c r="B112542" s="27"/>
      <c r="C112542" s="1"/>
      <c r="D112542" s="1"/>
      <c r="E112542" s="1"/>
      <c r="F112542" s="1"/>
      <c r="G112542" s="1"/>
      <c r="H112542" s="1"/>
      <c r="I112542" s="1"/>
      <c r="J112542" s="1"/>
      <c r="K112542" s="1"/>
      <c r="L112542" s="1"/>
      <c r="M112542" s="1"/>
      <c r="N112542" s="1"/>
      <c r="O112542" s="1"/>
      <c r="P112542" s="1"/>
      <c r="Q112542" s="1"/>
      <c r="R112542" s="1"/>
      <c r="S112542" s="1"/>
      <c r="T112542" s="1"/>
    </row>
    <row r="112543" spans="2:20">
      <c r="B112543" s="27"/>
      <c r="C112543" s="1"/>
      <c r="D112543" s="1"/>
      <c r="E112543" s="1"/>
      <c r="F112543" s="1"/>
      <c r="G112543" s="1"/>
      <c r="H112543" s="1"/>
      <c r="I112543" s="1"/>
      <c r="J112543" s="1"/>
      <c r="K112543" s="1"/>
      <c r="L112543" s="1"/>
      <c r="M112543" s="1"/>
      <c r="N112543" s="1"/>
      <c r="O112543" s="1"/>
      <c r="P112543" s="1"/>
      <c r="Q112543" s="1"/>
      <c r="R112543" s="1"/>
      <c r="S112543" s="1"/>
      <c r="T112543" s="1"/>
    </row>
    <row r="112544" spans="2:20">
      <c r="B112544" s="27"/>
      <c r="C112544" s="1"/>
      <c r="D112544" s="1"/>
      <c r="E112544" s="1"/>
      <c r="F112544" s="1"/>
      <c r="G112544" s="1"/>
      <c r="H112544" s="1"/>
      <c r="I112544" s="1"/>
      <c r="J112544" s="1"/>
      <c r="K112544" s="1"/>
      <c r="L112544" s="1"/>
      <c r="M112544" s="1"/>
      <c r="N112544" s="1"/>
      <c r="O112544" s="1"/>
      <c r="P112544" s="1"/>
      <c r="Q112544" s="1"/>
      <c r="R112544" s="1"/>
      <c r="S112544" s="1"/>
      <c r="T112544" s="1"/>
    </row>
    <row r="112545" spans="2:20">
      <c r="B112545" s="27"/>
      <c r="C112545" s="1"/>
      <c r="D112545" s="1"/>
      <c r="E112545" s="1"/>
      <c r="F112545" s="1"/>
      <c r="G112545" s="1"/>
      <c r="H112545" s="1"/>
      <c r="I112545" s="1"/>
      <c r="J112545" s="1"/>
      <c r="K112545" s="1"/>
      <c r="L112545" s="1"/>
      <c r="M112545" s="1"/>
      <c r="N112545" s="1"/>
      <c r="O112545" s="1"/>
      <c r="P112545" s="1"/>
      <c r="Q112545" s="1"/>
      <c r="R112545" s="1"/>
      <c r="S112545" s="1"/>
      <c r="T112545" s="1"/>
    </row>
    <row r="112546" spans="2:20">
      <c r="B112546" s="27"/>
      <c r="C112546" s="1"/>
      <c r="D112546" s="1"/>
      <c r="E112546" s="1"/>
      <c r="F112546" s="1"/>
      <c r="G112546" s="1"/>
      <c r="H112546" s="1"/>
      <c r="I112546" s="1"/>
      <c r="J112546" s="1"/>
      <c r="K112546" s="1"/>
      <c r="L112546" s="1"/>
      <c r="M112546" s="1"/>
      <c r="N112546" s="1"/>
      <c r="O112546" s="1"/>
      <c r="P112546" s="1"/>
      <c r="Q112546" s="1"/>
      <c r="R112546" s="1"/>
      <c r="S112546" s="1"/>
      <c r="T112546" s="1"/>
    </row>
    <row r="112547" spans="2:20">
      <c r="B112547" s="27"/>
      <c r="C112547" s="1"/>
      <c r="D112547" s="1"/>
      <c r="E112547" s="1"/>
      <c r="F112547" s="1"/>
      <c r="G112547" s="1"/>
      <c r="H112547" s="1"/>
      <c r="I112547" s="1"/>
      <c r="J112547" s="1"/>
      <c r="K112547" s="1"/>
      <c r="L112547" s="1"/>
      <c r="M112547" s="1"/>
      <c r="N112547" s="1"/>
      <c r="O112547" s="1"/>
      <c r="P112547" s="1"/>
      <c r="Q112547" s="1"/>
      <c r="R112547" s="1"/>
      <c r="S112547" s="1"/>
      <c r="T112547" s="1"/>
    </row>
    <row r="112548" spans="2:20">
      <c r="B112548" s="27"/>
      <c r="C112548" s="1"/>
      <c r="D112548" s="1"/>
      <c r="E112548" s="1"/>
      <c r="F112548" s="1"/>
      <c r="G112548" s="1"/>
      <c r="H112548" s="1"/>
      <c r="I112548" s="1"/>
      <c r="J112548" s="1"/>
      <c r="K112548" s="1"/>
      <c r="L112548" s="1"/>
      <c r="M112548" s="1"/>
      <c r="N112548" s="1"/>
      <c r="O112548" s="1"/>
      <c r="P112548" s="1"/>
      <c r="Q112548" s="1"/>
      <c r="R112548" s="1"/>
      <c r="S112548" s="1"/>
      <c r="T112548" s="1"/>
    </row>
    <row r="112549" spans="2:20">
      <c r="B112549" s="27"/>
      <c r="C112549" s="1"/>
      <c r="D112549" s="1"/>
      <c r="E112549" s="1"/>
      <c r="F112549" s="1"/>
      <c r="G112549" s="1"/>
      <c r="H112549" s="1"/>
      <c r="I112549" s="1"/>
      <c r="J112549" s="1"/>
      <c r="K112549" s="1"/>
      <c r="L112549" s="1"/>
      <c r="M112549" s="1"/>
      <c r="N112549" s="1"/>
      <c r="O112549" s="1"/>
      <c r="P112549" s="1"/>
      <c r="Q112549" s="1"/>
      <c r="R112549" s="1"/>
      <c r="S112549" s="1"/>
      <c r="T112549" s="1"/>
    </row>
    <row r="112550" spans="2:20">
      <c r="B112550" s="27"/>
      <c r="C112550" s="1"/>
      <c r="D112550" s="1"/>
      <c r="E112550" s="1"/>
      <c r="F112550" s="1"/>
      <c r="G112550" s="1"/>
      <c r="H112550" s="1"/>
      <c r="I112550" s="1"/>
      <c r="J112550" s="1"/>
      <c r="K112550" s="1"/>
      <c r="L112550" s="1"/>
      <c r="M112550" s="1"/>
      <c r="N112550" s="1"/>
      <c r="O112550" s="1"/>
      <c r="P112550" s="1"/>
      <c r="Q112550" s="1"/>
      <c r="R112550" s="1"/>
      <c r="S112550" s="1"/>
      <c r="T112550" s="1"/>
    </row>
    <row r="112551" spans="2:20">
      <c r="B112551" s="27"/>
      <c r="C112551" s="1"/>
      <c r="D112551" s="1"/>
      <c r="E112551" s="1"/>
      <c r="F112551" s="1"/>
      <c r="G112551" s="1"/>
      <c r="H112551" s="1"/>
      <c r="I112551" s="1"/>
      <c r="J112551" s="1"/>
      <c r="K112551" s="1"/>
      <c r="L112551" s="1"/>
      <c r="M112551" s="1"/>
      <c r="N112551" s="1"/>
      <c r="O112551" s="1"/>
      <c r="P112551" s="1"/>
      <c r="Q112551" s="1"/>
      <c r="R112551" s="1"/>
      <c r="S112551" s="1"/>
      <c r="T112551" s="1"/>
    </row>
    <row r="112552" spans="2:20">
      <c r="B112552" s="27"/>
      <c r="C112552" s="1"/>
      <c r="D112552" s="1"/>
      <c r="E112552" s="1"/>
      <c r="F112552" s="1"/>
      <c r="G112552" s="1"/>
      <c r="H112552" s="1"/>
      <c r="I112552" s="1"/>
      <c r="J112552" s="1"/>
      <c r="K112552" s="1"/>
      <c r="L112552" s="1"/>
      <c r="M112552" s="1"/>
      <c r="N112552" s="1"/>
      <c r="O112552" s="1"/>
      <c r="P112552" s="1"/>
      <c r="Q112552" s="1"/>
      <c r="R112552" s="1"/>
      <c r="S112552" s="1"/>
      <c r="T112552" s="1"/>
    </row>
    <row r="112553" spans="2:20">
      <c r="B112553" s="27"/>
      <c r="C112553" s="1"/>
      <c r="D112553" s="1"/>
      <c r="E112553" s="1"/>
      <c r="F112553" s="1"/>
      <c r="G112553" s="1"/>
      <c r="H112553" s="1"/>
      <c r="I112553" s="1"/>
      <c r="J112553" s="1"/>
      <c r="K112553" s="1"/>
      <c r="L112553" s="1"/>
      <c r="M112553" s="1"/>
      <c r="N112553" s="1"/>
      <c r="O112553" s="1"/>
      <c r="P112553" s="1"/>
      <c r="Q112553" s="1"/>
      <c r="R112553" s="1"/>
      <c r="S112553" s="1"/>
      <c r="T112553" s="1"/>
    </row>
    <row r="112554" spans="2:20">
      <c r="B112554" s="27"/>
      <c r="C112554" s="1"/>
      <c r="D112554" s="1"/>
      <c r="E112554" s="1"/>
      <c r="F112554" s="1"/>
      <c r="G112554" s="1"/>
      <c r="H112554" s="1"/>
      <c r="I112554" s="1"/>
      <c r="J112554" s="1"/>
      <c r="K112554" s="1"/>
      <c r="L112554" s="1"/>
      <c r="M112554" s="1"/>
      <c r="N112554" s="1"/>
      <c r="O112554" s="1"/>
      <c r="P112554" s="1"/>
      <c r="Q112554" s="1"/>
      <c r="R112554" s="1"/>
      <c r="S112554" s="1"/>
      <c r="T112554" s="1"/>
    </row>
    <row r="112555" spans="2:20">
      <c r="B112555" s="27"/>
      <c r="C112555" s="1"/>
      <c r="D112555" s="1"/>
      <c r="E112555" s="1"/>
      <c r="F112555" s="1"/>
      <c r="G112555" s="1"/>
      <c r="H112555" s="1"/>
      <c r="I112555" s="1"/>
      <c r="J112555" s="1"/>
      <c r="K112555" s="1"/>
      <c r="L112555" s="1"/>
      <c r="M112555" s="1"/>
      <c r="N112555" s="1"/>
      <c r="O112555" s="1"/>
      <c r="P112555" s="1"/>
      <c r="Q112555" s="1"/>
      <c r="R112555" s="1"/>
      <c r="S112555" s="1"/>
      <c r="T112555" s="1"/>
    </row>
    <row r="112556" spans="2:20">
      <c r="B112556" s="27"/>
      <c r="C112556" s="1"/>
      <c r="D112556" s="1"/>
      <c r="E112556" s="1"/>
      <c r="F112556" s="1"/>
      <c r="G112556" s="1"/>
      <c r="H112556" s="1"/>
      <c r="I112556" s="1"/>
      <c r="J112556" s="1"/>
      <c r="K112556" s="1"/>
      <c r="L112556" s="1"/>
      <c r="M112556" s="1"/>
      <c r="N112556" s="1"/>
      <c r="O112556" s="1"/>
      <c r="P112556" s="1"/>
      <c r="Q112556" s="1"/>
      <c r="R112556" s="1"/>
      <c r="S112556" s="1"/>
      <c r="T112556" s="1"/>
    </row>
    <row r="112557" spans="2:20">
      <c r="B112557" s="27"/>
      <c r="C112557" s="1"/>
      <c r="D112557" s="1"/>
      <c r="E112557" s="1"/>
      <c r="F112557" s="1"/>
      <c r="G112557" s="1"/>
      <c r="H112557" s="1"/>
      <c r="I112557" s="1"/>
      <c r="J112557" s="1"/>
      <c r="K112557" s="1"/>
      <c r="L112557" s="1"/>
      <c r="M112557" s="1"/>
      <c r="N112557" s="1"/>
      <c r="O112557" s="1"/>
      <c r="P112557" s="1"/>
      <c r="Q112557" s="1"/>
      <c r="R112557" s="1"/>
      <c r="S112557" s="1"/>
      <c r="T112557" s="1"/>
    </row>
    <row r="112558" spans="2:20">
      <c r="B112558" s="27"/>
      <c r="C112558" s="1"/>
      <c r="D112558" s="1"/>
      <c r="E112558" s="1"/>
      <c r="F112558" s="1"/>
      <c r="G112558" s="1"/>
      <c r="H112558" s="1"/>
      <c r="I112558" s="1"/>
      <c r="J112558" s="1"/>
      <c r="K112558" s="1"/>
      <c r="L112558" s="1"/>
      <c r="M112558" s="1"/>
      <c r="N112558" s="1"/>
      <c r="O112558" s="1"/>
      <c r="P112558" s="1"/>
      <c r="Q112558" s="1"/>
      <c r="R112558" s="1"/>
      <c r="S112558" s="1"/>
      <c r="T112558" s="1"/>
    </row>
    <row r="112559" spans="2:20">
      <c r="B112559" s="27"/>
      <c r="C112559" s="1"/>
      <c r="D112559" s="1"/>
      <c r="E112559" s="1"/>
      <c r="F112559" s="1"/>
      <c r="G112559" s="1"/>
      <c r="H112559" s="1"/>
      <c r="I112559" s="1"/>
      <c r="J112559" s="1"/>
      <c r="K112559" s="1"/>
      <c r="L112559" s="1"/>
      <c r="M112559" s="1"/>
      <c r="N112559" s="1"/>
      <c r="O112559" s="1"/>
      <c r="P112559" s="1"/>
      <c r="Q112559" s="1"/>
      <c r="R112559" s="1"/>
      <c r="S112559" s="1"/>
      <c r="T112559" s="1"/>
    </row>
    <row r="112560" spans="2:20">
      <c r="B112560" s="27"/>
      <c r="C112560" s="1"/>
      <c r="D112560" s="1"/>
      <c r="E112560" s="1"/>
      <c r="F112560" s="1"/>
      <c r="G112560" s="1"/>
      <c r="H112560" s="1"/>
      <c r="I112560" s="1"/>
      <c r="J112560" s="1"/>
      <c r="K112560" s="1"/>
      <c r="L112560" s="1"/>
      <c r="M112560" s="1"/>
      <c r="N112560" s="1"/>
      <c r="O112560" s="1"/>
      <c r="P112560" s="1"/>
      <c r="Q112560" s="1"/>
      <c r="R112560" s="1"/>
      <c r="S112560" s="1"/>
      <c r="T112560" s="1"/>
    </row>
    <row r="112561" spans="2:20">
      <c r="B112561" s="27"/>
      <c r="C112561" s="1"/>
      <c r="D112561" s="1"/>
      <c r="E112561" s="1"/>
      <c r="F112561" s="1"/>
      <c r="G112561" s="1"/>
      <c r="H112561" s="1"/>
      <c r="I112561" s="1"/>
      <c r="J112561" s="1"/>
      <c r="K112561" s="1"/>
      <c r="L112561" s="1"/>
      <c r="M112561" s="1"/>
      <c r="N112561" s="1"/>
      <c r="O112561" s="1"/>
      <c r="P112561" s="1"/>
      <c r="Q112561" s="1"/>
      <c r="R112561" s="1"/>
      <c r="S112561" s="1"/>
      <c r="T112561" s="1"/>
    </row>
    <row r="112562" spans="2:20">
      <c r="B112562" s="27"/>
      <c r="C112562" s="1"/>
      <c r="D112562" s="1"/>
      <c r="E112562" s="1"/>
      <c r="F112562" s="1"/>
      <c r="G112562" s="1"/>
      <c r="H112562" s="1"/>
      <c r="I112562" s="1"/>
      <c r="J112562" s="1"/>
      <c r="K112562" s="1"/>
      <c r="L112562" s="1"/>
      <c r="M112562" s="1"/>
      <c r="N112562" s="1"/>
      <c r="O112562" s="1"/>
      <c r="P112562" s="1"/>
      <c r="Q112562" s="1"/>
      <c r="R112562" s="1"/>
      <c r="S112562" s="1"/>
      <c r="T112562" s="1"/>
    </row>
    <row r="112563" spans="2:20">
      <c r="B112563" s="27"/>
      <c r="C112563" s="1"/>
      <c r="D112563" s="1"/>
      <c r="E112563" s="1"/>
      <c r="F112563" s="1"/>
      <c r="G112563" s="1"/>
      <c r="H112563" s="1"/>
      <c r="I112563" s="1"/>
      <c r="J112563" s="1"/>
      <c r="K112563" s="1"/>
      <c r="L112563" s="1"/>
      <c r="M112563" s="1"/>
      <c r="N112563" s="1"/>
      <c r="O112563" s="1"/>
      <c r="P112563" s="1"/>
      <c r="Q112563" s="1"/>
      <c r="R112563" s="1"/>
      <c r="S112563" s="1"/>
      <c r="T112563" s="1"/>
    </row>
    <row r="112564" spans="2:20">
      <c r="B112564" s="27"/>
      <c r="C112564" s="1"/>
      <c r="D112564" s="1"/>
      <c r="E112564" s="1"/>
      <c r="F112564" s="1"/>
      <c r="G112564" s="1"/>
      <c r="H112564" s="1"/>
      <c r="I112564" s="1"/>
      <c r="J112564" s="1"/>
      <c r="K112564" s="1"/>
      <c r="L112564" s="1"/>
      <c r="M112564" s="1"/>
      <c r="N112564" s="1"/>
      <c r="O112564" s="1"/>
      <c r="P112564" s="1"/>
      <c r="Q112564" s="1"/>
      <c r="R112564" s="1"/>
      <c r="S112564" s="1"/>
      <c r="T112564" s="1"/>
    </row>
    <row r="112565" spans="2:20">
      <c r="B112565" s="27"/>
      <c r="C112565" s="1"/>
      <c r="D112565" s="1"/>
      <c r="E112565" s="1"/>
      <c r="F112565" s="1"/>
      <c r="G112565" s="1"/>
      <c r="H112565" s="1"/>
      <c r="I112565" s="1"/>
      <c r="J112565" s="1"/>
      <c r="K112565" s="1"/>
      <c r="L112565" s="1"/>
      <c r="M112565" s="1"/>
      <c r="N112565" s="1"/>
      <c r="O112565" s="1"/>
      <c r="P112565" s="1"/>
      <c r="Q112565" s="1"/>
      <c r="R112565" s="1"/>
      <c r="S112565" s="1"/>
      <c r="T112565" s="1"/>
    </row>
    <row r="112566" spans="2:20">
      <c r="B112566" s="27"/>
      <c r="C112566" s="1"/>
      <c r="D112566" s="1"/>
      <c r="E112566" s="1"/>
      <c r="F112566" s="1"/>
      <c r="G112566" s="1"/>
      <c r="H112566" s="1"/>
      <c r="I112566" s="1"/>
      <c r="J112566" s="1"/>
      <c r="K112566" s="1"/>
      <c r="L112566" s="1"/>
      <c r="M112566" s="1"/>
      <c r="N112566" s="1"/>
      <c r="O112566" s="1"/>
      <c r="P112566" s="1"/>
      <c r="Q112566" s="1"/>
      <c r="R112566" s="1"/>
      <c r="S112566" s="1"/>
      <c r="T112566" s="1"/>
    </row>
    <row r="112567" spans="2:20">
      <c r="B112567" s="27"/>
      <c r="C112567" s="1"/>
      <c r="D112567" s="1"/>
      <c r="E112567" s="1"/>
      <c r="F112567" s="1"/>
      <c r="G112567" s="1"/>
      <c r="H112567" s="1"/>
      <c r="I112567" s="1"/>
      <c r="J112567" s="1"/>
      <c r="K112567" s="1"/>
      <c r="L112567" s="1"/>
      <c r="M112567" s="1"/>
      <c r="N112567" s="1"/>
      <c r="O112567" s="1"/>
      <c r="P112567" s="1"/>
      <c r="Q112567" s="1"/>
      <c r="R112567" s="1"/>
      <c r="S112567" s="1"/>
      <c r="T112567" s="1"/>
    </row>
    <row r="112568" spans="2:20">
      <c r="B112568" s="27"/>
      <c r="C112568" s="1"/>
      <c r="D112568" s="1"/>
      <c r="E112568" s="1"/>
      <c r="F112568" s="1"/>
      <c r="G112568" s="1"/>
      <c r="H112568" s="1"/>
      <c r="I112568" s="1"/>
      <c r="J112568" s="1"/>
      <c r="K112568" s="1"/>
      <c r="L112568" s="1"/>
      <c r="M112568" s="1"/>
      <c r="N112568" s="1"/>
      <c r="O112568" s="1"/>
      <c r="P112568" s="1"/>
      <c r="Q112568" s="1"/>
      <c r="R112568" s="1"/>
      <c r="S112568" s="1"/>
      <c r="T112568" s="1"/>
    </row>
    <row r="112569" spans="2:20">
      <c r="B112569" s="27"/>
      <c r="C112569" s="1"/>
      <c r="D112569" s="1"/>
      <c r="E112569" s="1"/>
      <c r="F112569" s="1"/>
      <c r="G112569" s="1"/>
      <c r="H112569" s="1"/>
      <c r="I112569" s="1"/>
      <c r="J112569" s="1"/>
      <c r="K112569" s="1"/>
      <c r="L112569" s="1"/>
      <c r="M112569" s="1"/>
      <c r="N112569" s="1"/>
      <c r="O112569" s="1"/>
      <c r="P112569" s="1"/>
      <c r="Q112569" s="1"/>
      <c r="R112569" s="1"/>
      <c r="S112569" s="1"/>
      <c r="T112569" s="1"/>
    </row>
    <row r="112570" spans="2:20">
      <c r="B112570" s="27"/>
      <c r="C112570" s="1"/>
      <c r="D112570" s="1"/>
      <c r="E112570" s="1"/>
      <c r="F112570" s="1"/>
      <c r="G112570" s="1"/>
      <c r="H112570" s="1"/>
      <c r="I112570" s="1"/>
      <c r="J112570" s="1"/>
      <c r="K112570" s="1"/>
      <c r="L112570" s="1"/>
      <c r="M112570" s="1"/>
      <c r="N112570" s="1"/>
      <c r="O112570" s="1"/>
      <c r="P112570" s="1"/>
      <c r="Q112570" s="1"/>
      <c r="R112570" s="1"/>
      <c r="S112570" s="1"/>
      <c r="T112570" s="1"/>
    </row>
    <row r="112571" spans="2:20">
      <c r="B112571" s="27"/>
      <c r="C112571" s="1"/>
      <c r="D112571" s="1"/>
      <c r="E112571" s="1"/>
      <c r="F112571" s="1"/>
      <c r="G112571" s="1"/>
      <c r="H112571" s="1"/>
      <c r="I112571" s="1"/>
      <c r="J112571" s="1"/>
      <c r="K112571" s="1"/>
      <c r="L112571" s="1"/>
      <c r="M112571" s="1"/>
      <c r="N112571" s="1"/>
      <c r="O112571" s="1"/>
      <c r="P112571" s="1"/>
      <c r="Q112571" s="1"/>
      <c r="R112571" s="1"/>
      <c r="S112571" s="1"/>
      <c r="T112571" s="1"/>
    </row>
    <row r="112572" spans="2:20">
      <c r="B112572" s="27"/>
      <c r="C112572" s="1"/>
      <c r="D112572" s="1"/>
      <c r="E112572" s="1"/>
      <c r="F112572" s="1"/>
      <c r="G112572" s="1"/>
      <c r="H112572" s="1"/>
      <c r="I112572" s="1"/>
      <c r="J112572" s="1"/>
      <c r="K112572" s="1"/>
      <c r="L112572" s="1"/>
      <c r="M112572" s="1"/>
      <c r="N112572" s="1"/>
      <c r="O112572" s="1"/>
      <c r="P112572" s="1"/>
      <c r="Q112572" s="1"/>
      <c r="R112572" s="1"/>
      <c r="S112572" s="1"/>
      <c r="T112572" s="1"/>
    </row>
    <row r="112573" spans="2:20">
      <c r="B112573" s="27"/>
      <c r="C112573" s="1"/>
      <c r="D112573" s="1"/>
      <c r="E112573" s="1"/>
      <c r="F112573" s="1"/>
      <c r="G112573" s="1"/>
      <c r="H112573" s="1"/>
      <c r="I112573" s="1"/>
      <c r="J112573" s="1"/>
      <c r="K112573" s="1"/>
      <c r="L112573" s="1"/>
      <c r="M112573" s="1"/>
      <c r="N112573" s="1"/>
      <c r="O112573" s="1"/>
      <c r="P112573" s="1"/>
      <c r="Q112573" s="1"/>
      <c r="R112573" s="1"/>
      <c r="S112573" s="1"/>
      <c r="T112573" s="1"/>
    </row>
    <row r="112574" spans="2:20">
      <c r="B112574" s="27"/>
      <c r="C112574" s="1"/>
      <c r="D112574" s="1"/>
      <c r="E112574" s="1"/>
      <c r="F112574" s="1"/>
      <c r="G112574" s="1"/>
      <c r="H112574" s="1"/>
      <c r="I112574" s="1"/>
      <c r="J112574" s="1"/>
      <c r="K112574" s="1"/>
      <c r="L112574" s="1"/>
      <c r="M112574" s="1"/>
      <c r="N112574" s="1"/>
      <c r="O112574" s="1"/>
      <c r="P112574" s="1"/>
      <c r="Q112574" s="1"/>
      <c r="R112574" s="1"/>
      <c r="S112574" s="1"/>
      <c r="T112574" s="1"/>
    </row>
    <row r="112575" spans="2:20">
      <c r="B112575" s="27"/>
      <c r="C112575" s="1"/>
      <c r="D112575" s="1"/>
      <c r="E112575" s="1"/>
      <c r="F112575" s="1"/>
      <c r="G112575" s="1"/>
      <c r="H112575" s="1"/>
      <c r="I112575" s="1"/>
      <c r="J112575" s="1"/>
      <c r="K112575" s="1"/>
      <c r="L112575" s="1"/>
      <c r="M112575" s="1"/>
      <c r="N112575" s="1"/>
      <c r="O112575" s="1"/>
      <c r="P112575" s="1"/>
      <c r="Q112575" s="1"/>
      <c r="R112575" s="1"/>
      <c r="S112575" s="1"/>
      <c r="T112575" s="1"/>
    </row>
    <row r="112576" spans="2:20">
      <c r="B112576" s="27"/>
      <c r="C112576" s="1"/>
      <c r="D112576" s="1"/>
      <c r="E112576" s="1"/>
      <c r="F112576" s="1"/>
      <c r="G112576" s="1"/>
      <c r="H112576" s="1"/>
      <c r="I112576" s="1"/>
      <c r="J112576" s="1"/>
      <c r="K112576" s="1"/>
      <c r="L112576" s="1"/>
      <c r="M112576" s="1"/>
      <c r="N112576" s="1"/>
      <c r="O112576" s="1"/>
      <c r="P112576" s="1"/>
      <c r="Q112576" s="1"/>
      <c r="R112576" s="1"/>
      <c r="S112576" s="1"/>
      <c r="T112576" s="1"/>
    </row>
    <row r="112577" spans="2:20">
      <c r="B112577" s="27"/>
      <c r="C112577" s="1"/>
      <c r="D112577" s="1"/>
      <c r="E112577" s="1"/>
      <c r="F112577" s="1"/>
      <c r="G112577" s="1"/>
      <c r="H112577" s="1"/>
      <c r="I112577" s="1"/>
      <c r="J112577" s="1"/>
      <c r="K112577" s="1"/>
      <c r="L112577" s="1"/>
      <c r="M112577" s="1"/>
      <c r="N112577" s="1"/>
      <c r="O112577" s="1"/>
      <c r="P112577" s="1"/>
      <c r="Q112577" s="1"/>
      <c r="R112577" s="1"/>
      <c r="S112577" s="1"/>
      <c r="T112577" s="1"/>
    </row>
    <row r="112578" spans="2:20">
      <c r="B112578" s="27"/>
      <c r="C112578" s="1"/>
      <c r="D112578" s="1"/>
      <c r="E112578" s="1"/>
      <c r="F112578" s="1"/>
      <c r="G112578" s="1"/>
      <c r="H112578" s="1"/>
      <c r="I112578" s="1"/>
      <c r="J112578" s="1"/>
      <c r="K112578" s="1"/>
      <c r="L112578" s="1"/>
      <c r="M112578" s="1"/>
      <c r="N112578" s="1"/>
      <c r="O112578" s="1"/>
      <c r="P112578" s="1"/>
      <c r="Q112578" s="1"/>
      <c r="R112578" s="1"/>
      <c r="S112578" s="1"/>
      <c r="T112578" s="1"/>
    </row>
    <row r="112579" spans="2:20">
      <c r="B112579" s="27"/>
      <c r="C112579" s="1"/>
      <c r="D112579" s="1"/>
      <c r="E112579" s="1"/>
      <c r="F112579" s="1"/>
      <c r="G112579" s="1"/>
      <c r="H112579" s="1"/>
      <c r="I112579" s="1"/>
      <c r="J112579" s="1"/>
      <c r="K112579" s="1"/>
      <c r="L112579" s="1"/>
      <c r="M112579" s="1"/>
      <c r="N112579" s="1"/>
      <c r="O112579" s="1"/>
      <c r="P112579" s="1"/>
      <c r="Q112579" s="1"/>
      <c r="R112579" s="1"/>
      <c r="S112579" s="1"/>
      <c r="T112579" s="1"/>
    </row>
    <row r="112580" spans="2:20">
      <c r="B112580" s="27"/>
      <c r="C112580" s="1"/>
      <c r="D112580" s="1"/>
      <c r="E112580" s="1"/>
      <c r="F112580" s="1"/>
      <c r="G112580" s="1"/>
      <c r="H112580" s="1"/>
      <c r="I112580" s="1"/>
      <c r="J112580" s="1"/>
      <c r="K112580" s="1"/>
      <c r="L112580" s="1"/>
      <c r="M112580" s="1"/>
      <c r="N112580" s="1"/>
      <c r="O112580" s="1"/>
      <c r="P112580" s="1"/>
      <c r="Q112580" s="1"/>
      <c r="R112580" s="1"/>
      <c r="S112580" s="1"/>
      <c r="T112580" s="1"/>
    </row>
    <row r="112581" spans="2:20">
      <c r="B112581" s="27"/>
      <c r="C112581" s="1"/>
      <c r="D112581" s="1"/>
      <c r="E112581" s="1"/>
      <c r="F112581" s="1"/>
      <c r="G112581" s="1"/>
      <c r="H112581" s="1"/>
      <c r="I112581" s="1"/>
      <c r="J112581" s="1"/>
      <c r="K112581" s="1"/>
      <c r="L112581" s="1"/>
      <c r="M112581" s="1"/>
      <c r="N112581" s="1"/>
      <c r="O112581" s="1"/>
      <c r="P112581" s="1"/>
      <c r="Q112581" s="1"/>
      <c r="R112581" s="1"/>
      <c r="S112581" s="1"/>
      <c r="T112581" s="1"/>
    </row>
    <row r="112582" spans="2:20">
      <c r="B112582" s="27"/>
      <c r="C112582" s="1"/>
      <c r="D112582" s="1"/>
      <c r="E112582" s="1"/>
      <c r="F112582" s="1"/>
      <c r="G112582" s="1"/>
      <c r="H112582" s="1"/>
      <c r="I112582" s="1"/>
      <c r="J112582" s="1"/>
      <c r="K112582" s="1"/>
      <c r="L112582" s="1"/>
      <c r="M112582" s="1"/>
      <c r="N112582" s="1"/>
      <c r="O112582" s="1"/>
      <c r="P112582" s="1"/>
      <c r="Q112582" s="1"/>
      <c r="R112582" s="1"/>
      <c r="S112582" s="1"/>
      <c r="T112582" s="1"/>
    </row>
    <row r="112583" spans="2:20">
      <c r="B112583" s="27"/>
      <c r="C112583" s="1"/>
      <c r="D112583" s="1"/>
      <c r="E112583" s="1"/>
      <c r="F112583" s="1"/>
      <c r="G112583" s="1"/>
      <c r="H112583" s="1"/>
      <c r="I112583" s="1"/>
      <c r="J112583" s="1"/>
      <c r="K112583" s="1"/>
      <c r="L112583" s="1"/>
      <c r="M112583" s="1"/>
      <c r="N112583" s="1"/>
      <c r="O112583" s="1"/>
      <c r="P112583" s="1"/>
      <c r="Q112583" s="1"/>
      <c r="R112583" s="1"/>
      <c r="S112583" s="1"/>
      <c r="T112583" s="1"/>
    </row>
    <row r="112584" spans="2:20">
      <c r="B112584" s="27"/>
      <c r="C112584" s="1"/>
      <c r="D112584" s="1"/>
      <c r="E112584" s="1"/>
      <c r="F112584" s="1"/>
      <c r="G112584" s="1"/>
      <c r="H112584" s="1"/>
      <c r="I112584" s="1"/>
      <c r="J112584" s="1"/>
      <c r="K112584" s="1"/>
      <c r="L112584" s="1"/>
      <c r="M112584" s="1"/>
      <c r="N112584" s="1"/>
      <c r="O112584" s="1"/>
      <c r="P112584" s="1"/>
      <c r="Q112584" s="1"/>
      <c r="R112584" s="1"/>
      <c r="S112584" s="1"/>
      <c r="T112584" s="1"/>
    </row>
    <row r="112585" spans="2:20">
      <c r="B112585" s="27"/>
      <c r="C112585" s="1"/>
      <c r="D112585" s="1"/>
      <c r="E112585" s="1"/>
      <c r="F112585" s="1"/>
      <c r="G112585" s="1"/>
      <c r="H112585" s="1"/>
      <c r="I112585" s="1"/>
      <c r="J112585" s="1"/>
      <c r="K112585" s="1"/>
      <c r="L112585" s="1"/>
      <c r="M112585" s="1"/>
      <c r="N112585" s="1"/>
      <c r="O112585" s="1"/>
      <c r="P112585" s="1"/>
      <c r="Q112585" s="1"/>
      <c r="R112585" s="1"/>
      <c r="S112585" s="1"/>
      <c r="T112585" s="1"/>
    </row>
    <row r="112586" spans="2:20">
      <c r="B112586" s="27"/>
      <c r="C112586" s="1"/>
      <c r="D112586" s="1"/>
      <c r="E112586" s="1"/>
      <c r="F112586" s="1"/>
      <c r="G112586" s="1"/>
      <c r="H112586" s="1"/>
      <c r="I112586" s="1"/>
      <c r="J112586" s="1"/>
      <c r="K112586" s="1"/>
      <c r="L112586" s="1"/>
      <c r="M112586" s="1"/>
      <c r="N112586" s="1"/>
      <c r="O112586" s="1"/>
      <c r="P112586" s="1"/>
      <c r="Q112586" s="1"/>
      <c r="R112586" s="1"/>
      <c r="S112586" s="1"/>
      <c r="T112586" s="1"/>
    </row>
    <row r="112587" spans="2:20">
      <c r="B112587" s="27"/>
      <c r="C112587" s="1"/>
      <c r="D112587" s="1"/>
      <c r="E112587" s="1"/>
      <c r="F112587" s="1"/>
      <c r="G112587" s="1"/>
      <c r="H112587" s="1"/>
      <c r="I112587" s="1"/>
      <c r="J112587" s="1"/>
      <c r="K112587" s="1"/>
      <c r="L112587" s="1"/>
      <c r="M112587" s="1"/>
      <c r="N112587" s="1"/>
      <c r="O112587" s="1"/>
      <c r="P112587" s="1"/>
      <c r="Q112587" s="1"/>
      <c r="R112587" s="1"/>
      <c r="S112587" s="1"/>
      <c r="T112587" s="1"/>
    </row>
    <row r="112588" spans="2:20">
      <c r="B112588" s="27"/>
      <c r="C112588" s="1"/>
      <c r="D112588" s="1"/>
      <c r="E112588" s="1"/>
      <c r="F112588" s="1"/>
      <c r="G112588" s="1"/>
      <c r="H112588" s="1"/>
      <c r="I112588" s="1"/>
      <c r="J112588" s="1"/>
      <c r="K112588" s="1"/>
      <c r="L112588" s="1"/>
      <c r="M112588" s="1"/>
      <c r="N112588" s="1"/>
      <c r="O112588" s="1"/>
      <c r="P112588" s="1"/>
      <c r="Q112588" s="1"/>
      <c r="R112588" s="1"/>
      <c r="S112588" s="1"/>
      <c r="T112588" s="1"/>
    </row>
    <row r="112589" spans="2:20">
      <c r="B112589" s="27"/>
      <c r="C112589" s="1"/>
      <c r="D112589" s="1"/>
      <c r="E112589" s="1"/>
      <c r="F112589" s="1"/>
      <c r="G112589" s="1"/>
      <c r="H112589" s="1"/>
      <c r="I112589" s="1"/>
      <c r="J112589" s="1"/>
      <c r="K112589" s="1"/>
      <c r="L112589" s="1"/>
      <c r="M112589" s="1"/>
      <c r="N112589" s="1"/>
      <c r="O112589" s="1"/>
      <c r="P112589" s="1"/>
      <c r="Q112589" s="1"/>
      <c r="R112589" s="1"/>
      <c r="S112589" s="1"/>
      <c r="T112589" s="1"/>
    </row>
    <row r="112590" spans="2:20">
      <c r="B112590" s="27"/>
      <c r="C112590" s="1"/>
      <c r="D112590" s="1"/>
      <c r="E112590" s="1"/>
      <c r="F112590" s="1"/>
      <c r="G112590" s="1"/>
      <c r="H112590" s="1"/>
      <c r="I112590" s="1"/>
      <c r="J112590" s="1"/>
      <c r="K112590" s="1"/>
      <c r="L112590" s="1"/>
      <c r="M112590" s="1"/>
      <c r="N112590" s="1"/>
      <c r="O112590" s="1"/>
      <c r="P112590" s="1"/>
      <c r="Q112590" s="1"/>
      <c r="R112590" s="1"/>
      <c r="S112590" s="1"/>
      <c r="T112590" s="1"/>
    </row>
    <row r="112591" spans="2:20">
      <c r="B112591" s="27"/>
      <c r="C112591" s="1"/>
      <c r="D112591" s="1"/>
      <c r="E112591" s="1"/>
      <c r="F112591" s="1"/>
      <c r="G112591" s="1"/>
      <c r="H112591" s="1"/>
      <c r="I112591" s="1"/>
      <c r="J112591" s="1"/>
      <c r="K112591" s="1"/>
      <c r="L112591" s="1"/>
      <c r="M112591" s="1"/>
      <c r="N112591" s="1"/>
      <c r="O112591" s="1"/>
      <c r="P112591" s="1"/>
      <c r="Q112591" s="1"/>
      <c r="R112591" s="1"/>
      <c r="S112591" s="1"/>
      <c r="T112591" s="1"/>
    </row>
    <row r="112592" spans="2:20">
      <c r="B112592" s="27"/>
      <c r="C112592" s="1"/>
      <c r="D112592" s="1"/>
      <c r="E112592" s="1"/>
      <c r="F112592" s="1"/>
      <c r="G112592" s="1"/>
      <c r="H112592" s="1"/>
      <c r="I112592" s="1"/>
      <c r="J112592" s="1"/>
      <c r="K112592" s="1"/>
      <c r="L112592" s="1"/>
      <c r="M112592" s="1"/>
      <c r="N112592" s="1"/>
      <c r="O112592" s="1"/>
      <c r="P112592" s="1"/>
      <c r="Q112592" s="1"/>
      <c r="R112592" s="1"/>
      <c r="S112592" s="1"/>
      <c r="T112592" s="1"/>
    </row>
    <row r="112593" spans="2:20">
      <c r="B112593" s="27"/>
      <c r="C112593" s="1"/>
      <c r="D112593" s="1"/>
      <c r="E112593" s="1"/>
      <c r="F112593" s="1"/>
      <c r="G112593" s="1"/>
      <c r="H112593" s="1"/>
      <c r="I112593" s="1"/>
      <c r="J112593" s="1"/>
      <c r="K112593" s="1"/>
      <c r="L112593" s="1"/>
      <c r="M112593" s="1"/>
      <c r="N112593" s="1"/>
      <c r="O112593" s="1"/>
      <c r="P112593" s="1"/>
      <c r="Q112593" s="1"/>
      <c r="R112593" s="1"/>
      <c r="S112593" s="1"/>
      <c r="T112593" s="1"/>
    </row>
    <row r="112594" spans="2:20">
      <c r="B112594" s="27"/>
      <c r="C112594" s="1"/>
      <c r="D112594" s="1"/>
      <c r="E112594" s="1"/>
      <c r="F112594" s="1"/>
      <c r="G112594" s="1"/>
      <c r="H112594" s="1"/>
      <c r="I112594" s="1"/>
      <c r="J112594" s="1"/>
      <c r="K112594" s="1"/>
      <c r="L112594" s="1"/>
      <c r="M112594" s="1"/>
      <c r="N112594" s="1"/>
      <c r="O112594" s="1"/>
      <c r="P112594" s="1"/>
      <c r="Q112594" s="1"/>
      <c r="R112594" s="1"/>
      <c r="S112594" s="1"/>
      <c r="T112594" s="1"/>
    </row>
    <row r="112595" spans="2:20">
      <c r="B112595" s="27"/>
      <c r="C112595" s="1"/>
      <c r="D112595" s="1"/>
      <c r="E112595" s="1"/>
      <c r="F112595" s="1"/>
      <c r="G112595" s="1"/>
      <c r="H112595" s="1"/>
      <c r="I112595" s="1"/>
      <c r="J112595" s="1"/>
      <c r="K112595" s="1"/>
      <c r="L112595" s="1"/>
      <c r="M112595" s="1"/>
      <c r="N112595" s="1"/>
      <c r="O112595" s="1"/>
      <c r="P112595" s="1"/>
      <c r="Q112595" s="1"/>
      <c r="R112595" s="1"/>
      <c r="S112595" s="1"/>
      <c r="T112595" s="1"/>
    </row>
    <row r="112596" spans="2:20">
      <c r="B112596" s="27"/>
      <c r="C112596" s="1"/>
      <c r="D112596" s="1"/>
      <c r="E112596" s="1"/>
      <c r="F112596" s="1"/>
      <c r="G112596" s="1"/>
      <c r="H112596" s="1"/>
      <c r="I112596" s="1"/>
      <c r="J112596" s="1"/>
      <c r="K112596" s="1"/>
      <c r="L112596" s="1"/>
      <c r="M112596" s="1"/>
      <c r="N112596" s="1"/>
      <c r="O112596" s="1"/>
      <c r="P112596" s="1"/>
      <c r="Q112596" s="1"/>
      <c r="R112596" s="1"/>
      <c r="S112596" s="1"/>
      <c r="T112596" s="1"/>
    </row>
    <row r="112597" spans="2:20">
      <c r="B112597" s="27"/>
      <c r="C112597" s="1"/>
      <c r="D112597" s="1"/>
      <c r="E112597" s="1"/>
      <c r="F112597" s="1"/>
      <c r="G112597" s="1"/>
      <c r="H112597" s="1"/>
      <c r="I112597" s="1"/>
      <c r="J112597" s="1"/>
      <c r="K112597" s="1"/>
      <c r="L112597" s="1"/>
      <c r="M112597" s="1"/>
      <c r="N112597" s="1"/>
      <c r="O112597" s="1"/>
      <c r="P112597" s="1"/>
      <c r="Q112597" s="1"/>
      <c r="R112597" s="1"/>
      <c r="S112597" s="1"/>
      <c r="T112597" s="1"/>
    </row>
    <row r="112598" spans="2:20">
      <c r="B112598" s="27"/>
      <c r="C112598" s="1"/>
      <c r="D112598" s="1"/>
      <c r="E112598" s="1"/>
      <c r="F112598" s="1"/>
      <c r="G112598" s="1"/>
      <c r="H112598" s="1"/>
      <c r="I112598" s="1"/>
      <c r="J112598" s="1"/>
      <c r="K112598" s="1"/>
      <c r="L112598" s="1"/>
      <c r="M112598" s="1"/>
      <c r="N112598" s="1"/>
      <c r="O112598" s="1"/>
      <c r="P112598" s="1"/>
      <c r="Q112598" s="1"/>
      <c r="R112598" s="1"/>
      <c r="S112598" s="1"/>
      <c r="T112598" s="1"/>
    </row>
    <row r="112599" spans="2:20">
      <c r="B112599" s="27"/>
      <c r="C112599" s="1"/>
      <c r="D112599" s="1"/>
      <c r="E112599" s="1"/>
      <c r="F112599" s="1"/>
      <c r="G112599" s="1"/>
      <c r="H112599" s="1"/>
      <c r="I112599" s="1"/>
      <c r="J112599" s="1"/>
      <c r="K112599" s="1"/>
      <c r="L112599" s="1"/>
      <c r="M112599" s="1"/>
      <c r="N112599" s="1"/>
      <c r="O112599" s="1"/>
      <c r="P112599" s="1"/>
      <c r="Q112599" s="1"/>
      <c r="R112599" s="1"/>
      <c r="S112599" s="1"/>
      <c r="T112599" s="1"/>
    </row>
    <row r="112600" spans="2:20">
      <c r="B112600" s="27"/>
      <c r="C112600" s="1"/>
      <c r="D112600" s="1"/>
      <c r="E112600" s="1"/>
      <c r="F112600" s="1"/>
      <c r="G112600" s="1"/>
      <c r="H112600" s="1"/>
      <c r="I112600" s="1"/>
      <c r="J112600" s="1"/>
      <c r="K112600" s="1"/>
      <c r="L112600" s="1"/>
      <c r="M112600" s="1"/>
      <c r="N112600" s="1"/>
      <c r="O112600" s="1"/>
      <c r="P112600" s="1"/>
      <c r="Q112600" s="1"/>
      <c r="R112600" s="1"/>
      <c r="S112600" s="1"/>
      <c r="T112600" s="1"/>
    </row>
    <row r="112601" spans="2:20">
      <c r="B112601" s="27"/>
      <c r="C112601" s="1"/>
      <c r="D112601" s="1"/>
      <c r="E112601" s="1"/>
      <c r="F112601" s="1"/>
      <c r="G112601" s="1"/>
      <c r="H112601" s="1"/>
      <c r="I112601" s="1"/>
      <c r="J112601" s="1"/>
      <c r="K112601" s="1"/>
      <c r="L112601" s="1"/>
      <c r="M112601" s="1"/>
      <c r="N112601" s="1"/>
      <c r="O112601" s="1"/>
      <c r="P112601" s="1"/>
      <c r="Q112601" s="1"/>
      <c r="R112601" s="1"/>
      <c r="S112601" s="1"/>
      <c r="T112601" s="1"/>
    </row>
    <row r="112602" spans="2:20">
      <c r="B112602" s="27"/>
      <c r="C112602" s="1"/>
      <c r="D112602" s="1"/>
      <c r="E112602" s="1"/>
      <c r="F112602" s="1"/>
      <c r="G112602" s="1"/>
      <c r="H112602" s="1"/>
      <c r="I112602" s="1"/>
      <c r="J112602" s="1"/>
      <c r="K112602" s="1"/>
      <c r="L112602" s="1"/>
      <c r="M112602" s="1"/>
      <c r="N112602" s="1"/>
      <c r="O112602" s="1"/>
      <c r="P112602" s="1"/>
      <c r="Q112602" s="1"/>
      <c r="R112602" s="1"/>
      <c r="S112602" s="1"/>
      <c r="T112602" s="1"/>
    </row>
    <row r="112603" spans="2:20">
      <c r="B112603" s="27"/>
      <c r="C112603" s="1"/>
      <c r="D112603" s="1"/>
      <c r="E112603" s="1"/>
      <c r="F112603" s="1"/>
      <c r="G112603" s="1"/>
      <c r="H112603" s="1"/>
      <c r="I112603" s="1"/>
      <c r="J112603" s="1"/>
      <c r="K112603" s="1"/>
      <c r="L112603" s="1"/>
      <c r="M112603" s="1"/>
      <c r="N112603" s="1"/>
      <c r="O112603" s="1"/>
      <c r="P112603" s="1"/>
      <c r="Q112603" s="1"/>
      <c r="R112603" s="1"/>
      <c r="S112603" s="1"/>
      <c r="T112603" s="1"/>
    </row>
    <row r="112604" spans="2:20">
      <c r="B112604" s="27"/>
      <c r="C112604" s="1"/>
      <c r="D112604" s="1"/>
      <c r="E112604" s="1"/>
      <c r="F112604" s="1"/>
      <c r="G112604" s="1"/>
      <c r="H112604" s="1"/>
      <c r="I112604" s="1"/>
      <c r="J112604" s="1"/>
      <c r="K112604" s="1"/>
      <c r="L112604" s="1"/>
      <c r="M112604" s="1"/>
      <c r="N112604" s="1"/>
      <c r="O112604" s="1"/>
      <c r="P112604" s="1"/>
      <c r="Q112604" s="1"/>
      <c r="R112604" s="1"/>
      <c r="S112604" s="1"/>
      <c r="T112604" s="1"/>
    </row>
    <row r="112605" spans="2:20">
      <c r="B112605" s="27"/>
      <c r="C112605" s="1"/>
      <c r="D112605" s="1"/>
      <c r="E112605" s="1"/>
      <c r="F112605" s="1"/>
      <c r="G112605" s="1"/>
      <c r="H112605" s="1"/>
      <c r="I112605" s="1"/>
      <c r="J112605" s="1"/>
      <c r="K112605" s="1"/>
      <c r="L112605" s="1"/>
      <c r="M112605" s="1"/>
      <c r="N112605" s="1"/>
      <c r="O112605" s="1"/>
      <c r="P112605" s="1"/>
      <c r="Q112605" s="1"/>
      <c r="R112605" s="1"/>
      <c r="S112605" s="1"/>
      <c r="T112605" s="1"/>
    </row>
    <row r="112606" spans="2:20">
      <c r="B112606" s="27"/>
      <c r="C112606" s="1"/>
      <c r="D112606" s="1"/>
      <c r="E112606" s="1"/>
      <c r="F112606" s="1"/>
      <c r="G112606" s="1"/>
      <c r="H112606" s="1"/>
      <c r="I112606" s="1"/>
      <c r="J112606" s="1"/>
      <c r="K112606" s="1"/>
      <c r="L112606" s="1"/>
      <c r="M112606" s="1"/>
      <c r="N112606" s="1"/>
      <c r="O112606" s="1"/>
      <c r="P112606" s="1"/>
      <c r="Q112606" s="1"/>
      <c r="R112606" s="1"/>
      <c r="S112606" s="1"/>
      <c r="T112606" s="1"/>
    </row>
    <row r="112607" spans="2:20">
      <c r="B112607" s="27"/>
      <c r="C112607" s="1"/>
      <c r="D112607" s="1"/>
      <c r="E112607" s="1"/>
      <c r="F112607" s="1"/>
      <c r="G112607" s="1"/>
      <c r="H112607" s="1"/>
      <c r="I112607" s="1"/>
      <c r="J112607" s="1"/>
      <c r="K112607" s="1"/>
      <c r="L112607" s="1"/>
      <c r="M112607" s="1"/>
      <c r="N112607" s="1"/>
      <c r="O112607" s="1"/>
      <c r="P112607" s="1"/>
      <c r="Q112607" s="1"/>
      <c r="R112607" s="1"/>
      <c r="S112607" s="1"/>
      <c r="T112607" s="1"/>
    </row>
    <row r="112608" spans="2:20">
      <c r="B112608" s="27"/>
      <c r="C112608" s="1"/>
      <c r="D112608" s="1"/>
      <c r="E112608" s="1"/>
      <c r="F112608" s="1"/>
      <c r="G112608" s="1"/>
      <c r="H112608" s="1"/>
      <c r="I112608" s="1"/>
      <c r="J112608" s="1"/>
      <c r="K112608" s="1"/>
      <c r="L112608" s="1"/>
      <c r="M112608" s="1"/>
      <c r="N112608" s="1"/>
      <c r="O112608" s="1"/>
      <c r="P112608" s="1"/>
      <c r="Q112608" s="1"/>
      <c r="R112608" s="1"/>
      <c r="S112608" s="1"/>
      <c r="T112608" s="1"/>
    </row>
    <row r="112609" spans="2:20">
      <c r="B112609" s="27"/>
      <c r="C112609" s="1"/>
      <c r="D112609" s="1"/>
      <c r="E112609" s="1"/>
      <c r="F112609" s="1"/>
      <c r="G112609" s="1"/>
      <c r="H112609" s="1"/>
      <c r="I112609" s="1"/>
      <c r="J112609" s="1"/>
      <c r="K112609" s="1"/>
      <c r="L112609" s="1"/>
      <c r="M112609" s="1"/>
      <c r="N112609" s="1"/>
      <c r="O112609" s="1"/>
      <c r="P112609" s="1"/>
      <c r="Q112609" s="1"/>
      <c r="R112609" s="1"/>
      <c r="S112609" s="1"/>
      <c r="T112609" s="1"/>
    </row>
    <row r="112610" spans="2:20">
      <c r="B112610" s="27"/>
      <c r="C112610" s="1"/>
      <c r="D112610" s="1"/>
      <c r="E112610" s="1"/>
      <c r="F112610" s="1"/>
      <c r="G112610" s="1"/>
      <c r="H112610" s="1"/>
      <c r="I112610" s="1"/>
      <c r="J112610" s="1"/>
      <c r="K112610" s="1"/>
      <c r="L112610" s="1"/>
      <c r="M112610" s="1"/>
      <c r="N112610" s="1"/>
      <c r="O112610" s="1"/>
      <c r="P112610" s="1"/>
      <c r="Q112610" s="1"/>
      <c r="R112610" s="1"/>
      <c r="S112610" s="1"/>
      <c r="T112610" s="1"/>
    </row>
    <row r="112611" spans="2:20">
      <c r="B112611" s="27"/>
      <c r="C112611" s="1"/>
      <c r="D112611" s="1"/>
      <c r="E112611" s="1"/>
      <c r="F112611" s="1"/>
      <c r="G112611" s="1"/>
      <c r="H112611" s="1"/>
      <c r="I112611" s="1"/>
      <c r="J112611" s="1"/>
      <c r="K112611" s="1"/>
      <c r="L112611" s="1"/>
      <c r="M112611" s="1"/>
      <c r="N112611" s="1"/>
      <c r="O112611" s="1"/>
      <c r="P112611" s="1"/>
      <c r="Q112611" s="1"/>
      <c r="R112611" s="1"/>
      <c r="S112611" s="1"/>
      <c r="T112611" s="1"/>
    </row>
    <row r="112612" spans="2:20">
      <c r="B112612" s="27"/>
      <c r="C112612" s="1"/>
      <c r="D112612" s="1"/>
      <c r="E112612" s="1"/>
      <c r="F112612" s="1"/>
      <c r="G112612" s="1"/>
      <c r="H112612" s="1"/>
      <c r="I112612" s="1"/>
      <c r="J112612" s="1"/>
      <c r="K112612" s="1"/>
      <c r="L112612" s="1"/>
      <c r="M112612" s="1"/>
      <c r="N112612" s="1"/>
      <c r="O112612" s="1"/>
      <c r="P112612" s="1"/>
      <c r="Q112612" s="1"/>
      <c r="R112612" s="1"/>
      <c r="S112612" s="1"/>
      <c r="T112612" s="1"/>
    </row>
    <row r="112613" spans="2:20">
      <c r="B112613" s="27"/>
      <c r="C112613" s="1"/>
      <c r="D112613" s="1"/>
      <c r="E112613" s="1"/>
      <c r="F112613" s="1"/>
      <c r="G112613" s="1"/>
      <c r="H112613" s="1"/>
      <c r="I112613" s="1"/>
      <c r="J112613" s="1"/>
      <c r="K112613" s="1"/>
      <c r="L112613" s="1"/>
      <c r="M112613" s="1"/>
      <c r="N112613" s="1"/>
      <c r="O112613" s="1"/>
      <c r="P112613" s="1"/>
      <c r="Q112613" s="1"/>
      <c r="R112613" s="1"/>
      <c r="S112613" s="1"/>
      <c r="T112613" s="1"/>
    </row>
    <row r="112614" spans="2:20">
      <c r="B112614" s="27"/>
      <c r="C112614" s="1"/>
      <c r="D112614" s="1"/>
      <c r="E112614" s="1"/>
      <c r="F112614" s="1"/>
      <c r="G112614" s="1"/>
      <c r="H112614" s="1"/>
      <c r="I112614" s="1"/>
      <c r="J112614" s="1"/>
      <c r="K112614" s="1"/>
      <c r="L112614" s="1"/>
      <c r="M112614" s="1"/>
      <c r="N112614" s="1"/>
      <c r="O112614" s="1"/>
      <c r="P112614" s="1"/>
      <c r="Q112614" s="1"/>
      <c r="R112614" s="1"/>
      <c r="S112614" s="1"/>
      <c r="T112614" s="1"/>
    </row>
    <row r="112615" spans="2:20">
      <c r="B112615" s="27"/>
      <c r="C112615" s="1"/>
      <c r="D112615" s="1"/>
      <c r="E112615" s="1"/>
      <c r="F112615" s="1"/>
      <c r="G112615" s="1"/>
      <c r="H112615" s="1"/>
      <c r="I112615" s="1"/>
      <c r="J112615" s="1"/>
      <c r="K112615" s="1"/>
      <c r="L112615" s="1"/>
      <c r="M112615" s="1"/>
      <c r="N112615" s="1"/>
      <c r="O112615" s="1"/>
      <c r="P112615" s="1"/>
      <c r="Q112615" s="1"/>
      <c r="R112615" s="1"/>
      <c r="S112615" s="1"/>
      <c r="T112615" s="1"/>
    </row>
    <row r="112616" spans="2:20">
      <c r="B112616" s="27"/>
      <c r="C112616" s="1"/>
      <c r="D112616" s="1"/>
      <c r="E112616" s="1"/>
      <c r="F112616" s="1"/>
      <c r="G112616" s="1"/>
      <c r="H112616" s="1"/>
      <c r="I112616" s="1"/>
      <c r="J112616" s="1"/>
      <c r="K112616" s="1"/>
      <c r="L112616" s="1"/>
      <c r="M112616" s="1"/>
      <c r="N112616" s="1"/>
      <c r="O112616" s="1"/>
      <c r="P112616" s="1"/>
      <c r="Q112616" s="1"/>
      <c r="R112616" s="1"/>
      <c r="S112616" s="1"/>
      <c r="T112616" s="1"/>
    </row>
    <row r="112617" spans="2:20">
      <c r="B112617" s="27"/>
      <c r="C112617" s="1"/>
      <c r="D112617" s="1"/>
      <c r="E112617" s="1"/>
      <c r="F112617" s="1"/>
      <c r="G112617" s="1"/>
      <c r="H112617" s="1"/>
      <c r="I112617" s="1"/>
      <c r="J112617" s="1"/>
      <c r="K112617" s="1"/>
      <c r="L112617" s="1"/>
      <c r="M112617" s="1"/>
      <c r="N112617" s="1"/>
      <c r="O112617" s="1"/>
      <c r="P112617" s="1"/>
      <c r="Q112617" s="1"/>
      <c r="R112617" s="1"/>
      <c r="S112617" s="1"/>
      <c r="T112617" s="1"/>
    </row>
    <row r="112618" spans="2:20">
      <c r="B112618" s="27"/>
      <c r="C112618" s="1"/>
      <c r="D112618" s="1"/>
      <c r="E112618" s="1"/>
      <c r="F112618" s="1"/>
      <c r="G112618" s="1"/>
      <c r="H112618" s="1"/>
      <c r="I112618" s="1"/>
      <c r="J112618" s="1"/>
      <c r="K112618" s="1"/>
      <c r="L112618" s="1"/>
      <c r="M112618" s="1"/>
      <c r="N112618" s="1"/>
      <c r="O112618" s="1"/>
      <c r="P112618" s="1"/>
      <c r="Q112618" s="1"/>
      <c r="R112618" s="1"/>
      <c r="S112618" s="1"/>
      <c r="T112618" s="1"/>
    </row>
    <row r="112619" spans="2:20">
      <c r="B112619" s="27"/>
      <c r="C112619" s="1"/>
      <c r="D112619" s="1"/>
      <c r="E112619" s="1"/>
      <c r="F112619" s="1"/>
      <c r="G112619" s="1"/>
      <c r="H112619" s="1"/>
      <c r="I112619" s="1"/>
      <c r="J112619" s="1"/>
      <c r="K112619" s="1"/>
      <c r="L112619" s="1"/>
      <c r="M112619" s="1"/>
      <c r="N112619" s="1"/>
      <c r="O112619" s="1"/>
      <c r="P112619" s="1"/>
      <c r="Q112619" s="1"/>
      <c r="R112619" s="1"/>
      <c r="S112619" s="1"/>
      <c r="T112619" s="1"/>
    </row>
    <row r="112620" spans="2:20">
      <c r="B112620" s="27"/>
      <c r="C112620" s="1"/>
      <c r="D112620" s="1"/>
      <c r="E112620" s="1"/>
      <c r="F112620" s="1"/>
      <c r="G112620" s="1"/>
      <c r="H112620" s="1"/>
      <c r="I112620" s="1"/>
      <c r="J112620" s="1"/>
      <c r="K112620" s="1"/>
      <c r="L112620" s="1"/>
      <c r="M112620" s="1"/>
      <c r="N112620" s="1"/>
      <c r="O112620" s="1"/>
      <c r="P112620" s="1"/>
      <c r="Q112620" s="1"/>
      <c r="R112620" s="1"/>
      <c r="S112620" s="1"/>
      <c r="T112620" s="1"/>
    </row>
    <row r="112621" spans="2:20">
      <c r="B112621" s="27"/>
      <c r="C112621" s="1"/>
      <c r="D112621" s="1"/>
      <c r="E112621" s="1"/>
      <c r="F112621" s="1"/>
      <c r="G112621" s="1"/>
      <c r="H112621" s="1"/>
      <c r="I112621" s="1"/>
      <c r="J112621" s="1"/>
      <c r="K112621" s="1"/>
      <c r="L112621" s="1"/>
      <c r="M112621" s="1"/>
      <c r="N112621" s="1"/>
      <c r="O112621" s="1"/>
      <c r="P112621" s="1"/>
      <c r="Q112621" s="1"/>
      <c r="R112621" s="1"/>
      <c r="S112621" s="1"/>
      <c r="T112621" s="1"/>
    </row>
    <row r="112622" spans="2:20">
      <c r="B112622" s="27"/>
      <c r="C112622" s="1"/>
      <c r="D112622" s="1"/>
      <c r="E112622" s="1"/>
      <c r="F112622" s="1"/>
      <c r="G112622" s="1"/>
      <c r="H112622" s="1"/>
      <c r="I112622" s="1"/>
      <c r="J112622" s="1"/>
      <c r="K112622" s="1"/>
      <c r="L112622" s="1"/>
      <c r="M112622" s="1"/>
      <c r="N112622" s="1"/>
      <c r="O112622" s="1"/>
      <c r="P112622" s="1"/>
      <c r="Q112622" s="1"/>
      <c r="R112622" s="1"/>
      <c r="S112622" s="1"/>
      <c r="T112622" s="1"/>
    </row>
    <row r="112623" spans="2:20">
      <c r="B112623" s="27"/>
      <c r="C112623" s="1"/>
      <c r="D112623" s="1"/>
      <c r="E112623" s="1"/>
      <c r="F112623" s="1"/>
      <c r="G112623" s="1"/>
      <c r="H112623" s="1"/>
      <c r="I112623" s="1"/>
      <c r="J112623" s="1"/>
      <c r="K112623" s="1"/>
      <c r="L112623" s="1"/>
      <c r="M112623" s="1"/>
      <c r="N112623" s="1"/>
      <c r="O112623" s="1"/>
      <c r="P112623" s="1"/>
      <c r="Q112623" s="1"/>
      <c r="R112623" s="1"/>
      <c r="S112623" s="1"/>
      <c r="T112623" s="1"/>
    </row>
    <row r="112624" spans="2:20">
      <c r="B112624" s="27"/>
      <c r="C112624" s="1"/>
      <c r="D112624" s="1"/>
      <c r="E112624" s="1"/>
      <c r="F112624" s="1"/>
      <c r="G112624" s="1"/>
      <c r="H112624" s="1"/>
      <c r="I112624" s="1"/>
      <c r="J112624" s="1"/>
      <c r="K112624" s="1"/>
      <c r="L112624" s="1"/>
      <c r="M112624" s="1"/>
      <c r="N112624" s="1"/>
      <c r="O112624" s="1"/>
      <c r="P112624" s="1"/>
      <c r="Q112624" s="1"/>
      <c r="R112624" s="1"/>
      <c r="S112624" s="1"/>
      <c r="T112624" s="1"/>
    </row>
    <row r="112625" spans="2:20">
      <c r="B112625" s="27"/>
      <c r="C112625" s="1"/>
      <c r="D112625" s="1"/>
      <c r="E112625" s="1"/>
      <c r="F112625" s="1"/>
      <c r="G112625" s="1"/>
      <c r="H112625" s="1"/>
      <c r="I112625" s="1"/>
      <c r="J112625" s="1"/>
      <c r="K112625" s="1"/>
      <c r="L112625" s="1"/>
      <c r="M112625" s="1"/>
      <c r="N112625" s="1"/>
      <c r="O112625" s="1"/>
      <c r="P112625" s="1"/>
      <c r="Q112625" s="1"/>
      <c r="R112625" s="1"/>
      <c r="S112625" s="1"/>
      <c r="T112625" s="1"/>
    </row>
    <row r="112626" spans="2:20">
      <c r="B112626" s="27"/>
      <c r="C112626" s="1"/>
      <c r="D112626" s="1"/>
      <c r="E112626" s="1"/>
      <c r="F112626" s="1"/>
      <c r="G112626" s="1"/>
      <c r="H112626" s="1"/>
      <c r="I112626" s="1"/>
      <c r="J112626" s="1"/>
      <c r="K112626" s="1"/>
      <c r="L112626" s="1"/>
      <c r="M112626" s="1"/>
      <c r="N112626" s="1"/>
      <c r="O112626" s="1"/>
      <c r="P112626" s="1"/>
      <c r="Q112626" s="1"/>
      <c r="R112626" s="1"/>
      <c r="S112626" s="1"/>
      <c r="T112626" s="1"/>
    </row>
    <row r="112627" spans="2:20">
      <c r="B112627" s="27"/>
      <c r="C112627" s="1"/>
      <c r="D112627" s="1"/>
      <c r="E112627" s="1"/>
      <c r="F112627" s="1"/>
      <c r="G112627" s="1"/>
      <c r="H112627" s="1"/>
      <c r="I112627" s="1"/>
      <c r="J112627" s="1"/>
      <c r="K112627" s="1"/>
      <c r="L112627" s="1"/>
      <c r="M112627" s="1"/>
      <c r="N112627" s="1"/>
      <c r="O112627" s="1"/>
      <c r="P112627" s="1"/>
      <c r="Q112627" s="1"/>
      <c r="R112627" s="1"/>
      <c r="S112627" s="1"/>
      <c r="T112627" s="1"/>
    </row>
    <row r="112628" spans="2:20">
      <c r="B112628" s="27"/>
      <c r="C112628" s="1"/>
      <c r="D112628" s="1"/>
      <c r="E112628" s="1"/>
      <c r="F112628" s="1"/>
      <c r="G112628" s="1"/>
      <c r="H112628" s="1"/>
      <c r="I112628" s="1"/>
      <c r="J112628" s="1"/>
      <c r="K112628" s="1"/>
      <c r="L112628" s="1"/>
      <c r="M112628" s="1"/>
      <c r="N112628" s="1"/>
      <c r="O112628" s="1"/>
      <c r="P112628" s="1"/>
      <c r="Q112628" s="1"/>
      <c r="R112628" s="1"/>
      <c r="S112628" s="1"/>
      <c r="T112628" s="1"/>
    </row>
    <row r="112629" spans="2:20">
      <c r="B112629" s="27"/>
      <c r="C112629" s="1"/>
      <c r="D112629" s="1"/>
      <c r="E112629" s="1"/>
      <c r="F112629" s="1"/>
      <c r="G112629" s="1"/>
      <c r="H112629" s="1"/>
      <c r="I112629" s="1"/>
      <c r="J112629" s="1"/>
      <c r="K112629" s="1"/>
      <c r="L112629" s="1"/>
      <c r="M112629" s="1"/>
      <c r="N112629" s="1"/>
      <c r="O112629" s="1"/>
      <c r="P112629" s="1"/>
      <c r="Q112629" s="1"/>
      <c r="R112629" s="1"/>
      <c r="S112629" s="1"/>
      <c r="T112629" s="1"/>
    </row>
    <row r="112630" spans="2:20">
      <c r="B112630" s="27"/>
      <c r="C112630" s="1"/>
      <c r="D112630" s="1"/>
      <c r="E112630" s="1"/>
      <c r="F112630" s="1"/>
      <c r="G112630" s="1"/>
      <c r="H112630" s="1"/>
      <c r="I112630" s="1"/>
      <c r="J112630" s="1"/>
      <c r="K112630" s="1"/>
      <c r="L112630" s="1"/>
      <c r="M112630" s="1"/>
      <c r="N112630" s="1"/>
      <c r="O112630" s="1"/>
      <c r="P112630" s="1"/>
      <c r="Q112630" s="1"/>
      <c r="R112630" s="1"/>
      <c r="S112630" s="1"/>
      <c r="T112630" s="1"/>
    </row>
    <row r="112631" spans="2:20">
      <c r="B112631" s="27"/>
      <c r="C112631" s="1"/>
      <c r="D112631" s="1"/>
      <c r="E112631" s="1"/>
      <c r="F112631" s="1"/>
      <c r="G112631" s="1"/>
      <c r="H112631" s="1"/>
      <c r="I112631" s="1"/>
      <c r="J112631" s="1"/>
      <c r="K112631" s="1"/>
      <c r="L112631" s="1"/>
      <c r="M112631" s="1"/>
      <c r="N112631" s="1"/>
      <c r="O112631" s="1"/>
      <c r="P112631" s="1"/>
      <c r="Q112631" s="1"/>
      <c r="R112631" s="1"/>
      <c r="S112631" s="1"/>
      <c r="T112631" s="1"/>
    </row>
    <row r="112632" spans="2:20">
      <c r="B112632" s="27"/>
      <c r="C112632" s="1"/>
      <c r="D112632" s="1"/>
      <c r="E112632" s="1"/>
      <c r="F112632" s="1"/>
      <c r="G112632" s="1"/>
      <c r="H112632" s="1"/>
      <c r="I112632" s="1"/>
      <c r="J112632" s="1"/>
      <c r="K112632" s="1"/>
      <c r="L112632" s="1"/>
      <c r="M112632" s="1"/>
      <c r="N112632" s="1"/>
      <c r="O112632" s="1"/>
      <c r="P112632" s="1"/>
      <c r="Q112632" s="1"/>
      <c r="R112632" s="1"/>
      <c r="S112632" s="1"/>
      <c r="T112632" s="1"/>
    </row>
    <row r="112633" spans="2:20">
      <c r="B112633" s="27"/>
      <c r="C112633" s="1"/>
      <c r="D112633" s="1"/>
      <c r="E112633" s="1"/>
      <c r="F112633" s="1"/>
      <c r="G112633" s="1"/>
      <c r="H112633" s="1"/>
      <c r="I112633" s="1"/>
      <c r="J112633" s="1"/>
      <c r="K112633" s="1"/>
      <c r="L112633" s="1"/>
      <c r="M112633" s="1"/>
      <c r="N112633" s="1"/>
      <c r="O112633" s="1"/>
      <c r="P112633" s="1"/>
      <c r="Q112633" s="1"/>
      <c r="R112633" s="1"/>
      <c r="S112633" s="1"/>
      <c r="T112633" s="1"/>
    </row>
    <row r="112634" spans="2:20">
      <c r="B112634" s="27"/>
      <c r="C112634" s="1"/>
      <c r="D112634" s="1"/>
      <c r="E112634" s="1"/>
      <c r="F112634" s="1"/>
      <c r="G112634" s="1"/>
      <c r="H112634" s="1"/>
      <c r="I112634" s="1"/>
      <c r="J112634" s="1"/>
      <c r="K112634" s="1"/>
      <c r="L112634" s="1"/>
      <c r="M112634" s="1"/>
      <c r="N112634" s="1"/>
      <c r="O112634" s="1"/>
      <c r="P112634" s="1"/>
      <c r="Q112634" s="1"/>
      <c r="R112634" s="1"/>
      <c r="S112634" s="1"/>
      <c r="T112634" s="1"/>
    </row>
    <row r="112635" spans="2:20">
      <c r="B112635" s="27"/>
      <c r="C112635" s="1"/>
      <c r="D112635" s="1"/>
      <c r="E112635" s="1"/>
      <c r="F112635" s="1"/>
      <c r="G112635" s="1"/>
      <c r="H112635" s="1"/>
      <c r="I112635" s="1"/>
      <c r="J112635" s="1"/>
      <c r="K112635" s="1"/>
      <c r="L112635" s="1"/>
      <c r="M112635" s="1"/>
      <c r="N112635" s="1"/>
      <c r="O112635" s="1"/>
      <c r="P112635" s="1"/>
      <c r="Q112635" s="1"/>
      <c r="R112635" s="1"/>
      <c r="S112635" s="1"/>
      <c r="T112635" s="1"/>
    </row>
    <row r="112636" spans="2:20">
      <c r="B112636" s="27"/>
      <c r="C112636" s="1"/>
      <c r="D112636" s="1"/>
      <c r="E112636" s="1"/>
      <c r="F112636" s="1"/>
      <c r="G112636" s="1"/>
      <c r="H112636" s="1"/>
      <c r="I112636" s="1"/>
      <c r="J112636" s="1"/>
      <c r="K112636" s="1"/>
      <c r="L112636" s="1"/>
      <c r="M112636" s="1"/>
      <c r="N112636" s="1"/>
      <c r="O112636" s="1"/>
      <c r="P112636" s="1"/>
      <c r="Q112636" s="1"/>
      <c r="R112636" s="1"/>
      <c r="S112636" s="1"/>
      <c r="T112636" s="1"/>
    </row>
    <row r="112637" spans="2:20">
      <c r="B112637" s="27"/>
      <c r="C112637" s="1"/>
      <c r="D112637" s="1"/>
      <c r="E112637" s="1"/>
      <c r="F112637" s="1"/>
      <c r="G112637" s="1"/>
      <c r="H112637" s="1"/>
      <c r="I112637" s="1"/>
      <c r="J112637" s="1"/>
      <c r="K112637" s="1"/>
      <c r="L112637" s="1"/>
      <c r="M112637" s="1"/>
      <c r="N112637" s="1"/>
      <c r="O112637" s="1"/>
      <c r="P112637" s="1"/>
      <c r="Q112637" s="1"/>
      <c r="R112637" s="1"/>
      <c r="S112637" s="1"/>
      <c r="T112637" s="1"/>
    </row>
    <row r="112638" spans="2:20">
      <c r="B112638" s="27"/>
      <c r="C112638" s="1"/>
      <c r="D112638" s="1"/>
      <c r="E112638" s="1"/>
      <c r="F112638" s="1"/>
      <c r="G112638" s="1"/>
      <c r="H112638" s="1"/>
      <c r="I112638" s="1"/>
      <c r="J112638" s="1"/>
      <c r="K112638" s="1"/>
      <c r="L112638" s="1"/>
      <c r="M112638" s="1"/>
      <c r="N112638" s="1"/>
      <c r="O112638" s="1"/>
      <c r="P112638" s="1"/>
      <c r="Q112638" s="1"/>
      <c r="R112638" s="1"/>
      <c r="S112638" s="1"/>
      <c r="T112638" s="1"/>
    </row>
    <row r="112639" spans="2:20">
      <c r="B112639" s="27"/>
      <c r="C112639" s="1"/>
      <c r="D112639" s="1"/>
      <c r="E112639" s="1"/>
      <c r="F112639" s="1"/>
      <c r="G112639" s="1"/>
      <c r="H112639" s="1"/>
      <c r="I112639" s="1"/>
      <c r="J112639" s="1"/>
      <c r="K112639" s="1"/>
      <c r="L112639" s="1"/>
      <c r="M112639" s="1"/>
      <c r="N112639" s="1"/>
      <c r="O112639" s="1"/>
      <c r="P112639" s="1"/>
      <c r="Q112639" s="1"/>
      <c r="R112639" s="1"/>
      <c r="S112639" s="1"/>
      <c r="T112639" s="1"/>
    </row>
    <row r="112640" spans="2:20">
      <c r="B112640" s="27"/>
      <c r="C112640" s="1"/>
      <c r="D112640" s="1"/>
      <c r="E112640" s="1"/>
      <c r="F112640" s="1"/>
      <c r="G112640" s="1"/>
      <c r="H112640" s="1"/>
      <c r="I112640" s="1"/>
      <c r="J112640" s="1"/>
      <c r="K112640" s="1"/>
      <c r="L112640" s="1"/>
      <c r="M112640" s="1"/>
      <c r="N112640" s="1"/>
      <c r="O112640" s="1"/>
      <c r="P112640" s="1"/>
      <c r="Q112640" s="1"/>
      <c r="R112640" s="1"/>
      <c r="S112640" s="1"/>
      <c r="T112640" s="1"/>
    </row>
    <row r="112641" spans="2:20">
      <c r="B112641" s="27"/>
      <c r="C112641" s="1"/>
      <c r="D112641" s="1"/>
      <c r="E112641" s="1"/>
      <c r="F112641" s="1"/>
      <c r="G112641" s="1"/>
      <c r="H112641" s="1"/>
      <c r="I112641" s="1"/>
      <c r="J112641" s="1"/>
      <c r="K112641" s="1"/>
      <c r="L112641" s="1"/>
      <c r="M112641" s="1"/>
      <c r="N112641" s="1"/>
      <c r="O112641" s="1"/>
      <c r="P112641" s="1"/>
      <c r="Q112641" s="1"/>
      <c r="R112641" s="1"/>
      <c r="S112641" s="1"/>
      <c r="T112641" s="1"/>
    </row>
    <row r="112642" spans="2:20">
      <c r="B112642" s="27"/>
      <c r="C112642" s="1"/>
      <c r="D112642" s="1"/>
      <c r="E112642" s="1"/>
      <c r="F112642" s="1"/>
      <c r="G112642" s="1"/>
      <c r="H112642" s="1"/>
      <c r="I112642" s="1"/>
      <c r="J112642" s="1"/>
      <c r="K112642" s="1"/>
      <c r="L112642" s="1"/>
      <c r="M112642" s="1"/>
      <c r="N112642" s="1"/>
      <c r="O112642" s="1"/>
      <c r="P112642" s="1"/>
      <c r="Q112642" s="1"/>
      <c r="R112642" s="1"/>
      <c r="S112642" s="1"/>
      <c r="T112642" s="1"/>
    </row>
    <row r="112643" spans="2:20">
      <c r="B112643" s="27"/>
      <c r="C112643" s="1"/>
      <c r="D112643" s="1"/>
      <c r="E112643" s="1"/>
      <c r="F112643" s="1"/>
      <c r="G112643" s="1"/>
      <c r="H112643" s="1"/>
      <c r="I112643" s="1"/>
      <c r="J112643" s="1"/>
      <c r="K112643" s="1"/>
      <c r="L112643" s="1"/>
      <c r="M112643" s="1"/>
      <c r="N112643" s="1"/>
      <c r="O112643" s="1"/>
      <c r="P112643" s="1"/>
      <c r="Q112643" s="1"/>
      <c r="R112643" s="1"/>
      <c r="S112643" s="1"/>
      <c r="T112643" s="1"/>
    </row>
    <row r="112644" spans="2:20">
      <c r="B112644" s="27"/>
      <c r="C112644" s="1"/>
      <c r="D112644" s="1"/>
      <c r="E112644" s="1"/>
      <c r="F112644" s="1"/>
      <c r="G112644" s="1"/>
      <c r="H112644" s="1"/>
      <c r="I112644" s="1"/>
      <c r="J112644" s="1"/>
      <c r="K112644" s="1"/>
      <c r="L112644" s="1"/>
      <c r="M112644" s="1"/>
      <c r="N112644" s="1"/>
      <c r="O112644" s="1"/>
      <c r="P112644" s="1"/>
      <c r="Q112644" s="1"/>
      <c r="R112644" s="1"/>
      <c r="S112644" s="1"/>
      <c r="T112644" s="1"/>
    </row>
    <row r="112645" spans="2:20">
      <c r="B112645" s="27"/>
      <c r="C112645" s="1"/>
      <c r="D112645" s="1"/>
      <c r="E112645" s="1"/>
      <c r="F112645" s="1"/>
      <c r="G112645" s="1"/>
      <c r="H112645" s="1"/>
      <c r="I112645" s="1"/>
      <c r="J112645" s="1"/>
      <c r="K112645" s="1"/>
      <c r="L112645" s="1"/>
      <c r="M112645" s="1"/>
      <c r="N112645" s="1"/>
      <c r="O112645" s="1"/>
      <c r="P112645" s="1"/>
      <c r="Q112645" s="1"/>
      <c r="R112645" s="1"/>
      <c r="S112645" s="1"/>
      <c r="T112645" s="1"/>
    </row>
    <row r="112646" spans="2:20">
      <c r="B112646" s="27"/>
      <c r="C112646" s="1"/>
      <c r="D112646" s="1"/>
      <c r="E112646" s="1"/>
      <c r="F112646" s="1"/>
      <c r="G112646" s="1"/>
      <c r="H112646" s="1"/>
      <c r="I112646" s="1"/>
      <c r="J112646" s="1"/>
      <c r="K112646" s="1"/>
      <c r="L112646" s="1"/>
      <c r="M112646" s="1"/>
      <c r="N112646" s="1"/>
      <c r="O112646" s="1"/>
      <c r="P112646" s="1"/>
      <c r="Q112646" s="1"/>
      <c r="R112646" s="1"/>
      <c r="S112646" s="1"/>
      <c r="T112646" s="1"/>
    </row>
    <row r="112647" spans="2:20">
      <c r="B112647" s="27"/>
      <c r="C112647" s="1"/>
      <c r="D112647" s="1"/>
      <c r="E112647" s="1"/>
      <c r="F112647" s="1"/>
      <c r="G112647" s="1"/>
      <c r="H112647" s="1"/>
      <c r="I112647" s="1"/>
      <c r="J112647" s="1"/>
      <c r="K112647" s="1"/>
      <c r="L112647" s="1"/>
      <c r="M112647" s="1"/>
      <c r="N112647" s="1"/>
      <c r="O112647" s="1"/>
      <c r="P112647" s="1"/>
      <c r="Q112647" s="1"/>
      <c r="R112647" s="1"/>
      <c r="S112647" s="1"/>
      <c r="T112647" s="1"/>
    </row>
    <row r="112648" spans="2:20">
      <c r="B112648" s="27"/>
      <c r="C112648" s="1"/>
      <c r="D112648" s="1"/>
      <c r="E112648" s="1"/>
      <c r="F112648" s="1"/>
      <c r="G112648" s="1"/>
      <c r="H112648" s="1"/>
      <c r="I112648" s="1"/>
      <c r="J112648" s="1"/>
      <c r="K112648" s="1"/>
      <c r="L112648" s="1"/>
      <c r="M112648" s="1"/>
      <c r="N112648" s="1"/>
      <c r="O112648" s="1"/>
      <c r="P112648" s="1"/>
      <c r="Q112648" s="1"/>
      <c r="R112648" s="1"/>
      <c r="S112648" s="1"/>
      <c r="T112648" s="1"/>
    </row>
    <row r="112649" spans="2:20">
      <c r="B112649" s="27"/>
      <c r="C112649" s="1"/>
      <c r="D112649" s="1"/>
      <c r="E112649" s="1"/>
      <c r="F112649" s="1"/>
      <c r="G112649" s="1"/>
      <c r="H112649" s="1"/>
      <c r="I112649" s="1"/>
      <c r="J112649" s="1"/>
      <c r="K112649" s="1"/>
      <c r="L112649" s="1"/>
      <c r="M112649" s="1"/>
      <c r="N112649" s="1"/>
      <c r="O112649" s="1"/>
      <c r="P112649" s="1"/>
      <c r="Q112649" s="1"/>
      <c r="R112649" s="1"/>
      <c r="S112649" s="1"/>
      <c r="T112649" s="1"/>
    </row>
    <row r="112650" spans="2:20">
      <c r="B112650" s="27"/>
      <c r="C112650" s="1"/>
      <c r="D112650" s="1"/>
      <c r="E112650" s="1"/>
      <c r="F112650" s="1"/>
      <c r="G112650" s="1"/>
      <c r="H112650" s="1"/>
      <c r="I112650" s="1"/>
      <c r="J112650" s="1"/>
      <c r="K112650" s="1"/>
      <c r="L112650" s="1"/>
      <c r="M112650" s="1"/>
      <c r="N112650" s="1"/>
      <c r="O112650" s="1"/>
      <c r="P112650" s="1"/>
      <c r="Q112650" s="1"/>
      <c r="R112650" s="1"/>
      <c r="S112650" s="1"/>
      <c r="T112650" s="1"/>
    </row>
    <row r="112651" spans="2:20">
      <c r="B112651" s="27"/>
      <c r="C112651" s="1"/>
      <c r="D112651" s="1"/>
      <c r="E112651" s="1"/>
      <c r="F112651" s="1"/>
      <c r="G112651" s="1"/>
      <c r="H112651" s="1"/>
      <c r="I112651" s="1"/>
      <c r="J112651" s="1"/>
      <c r="K112651" s="1"/>
      <c r="L112651" s="1"/>
      <c r="M112651" s="1"/>
      <c r="N112651" s="1"/>
      <c r="O112651" s="1"/>
      <c r="P112651" s="1"/>
      <c r="Q112651" s="1"/>
      <c r="R112651" s="1"/>
      <c r="S112651" s="1"/>
      <c r="T112651" s="1"/>
    </row>
    <row r="112652" spans="2:20">
      <c r="B112652" s="27"/>
      <c r="C112652" s="1"/>
      <c r="D112652" s="1"/>
      <c r="E112652" s="1"/>
      <c r="F112652" s="1"/>
      <c r="G112652" s="1"/>
      <c r="H112652" s="1"/>
      <c r="I112652" s="1"/>
      <c r="J112652" s="1"/>
      <c r="K112652" s="1"/>
      <c r="L112652" s="1"/>
      <c r="M112652" s="1"/>
      <c r="N112652" s="1"/>
      <c r="O112652" s="1"/>
      <c r="P112652" s="1"/>
      <c r="Q112652" s="1"/>
      <c r="R112652" s="1"/>
      <c r="S112652" s="1"/>
      <c r="T112652" s="1"/>
    </row>
    <row r="112653" spans="2:20">
      <c r="B112653" s="27"/>
      <c r="C112653" s="1"/>
      <c r="D112653" s="1"/>
      <c r="E112653" s="1"/>
      <c r="F112653" s="1"/>
      <c r="G112653" s="1"/>
      <c r="H112653" s="1"/>
      <c r="I112653" s="1"/>
      <c r="J112653" s="1"/>
      <c r="K112653" s="1"/>
      <c r="L112653" s="1"/>
      <c r="M112653" s="1"/>
      <c r="N112653" s="1"/>
      <c r="O112653" s="1"/>
      <c r="P112653" s="1"/>
      <c r="Q112653" s="1"/>
      <c r="R112653" s="1"/>
      <c r="S112653" s="1"/>
      <c r="T112653" s="1"/>
    </row>
    <row r="112654" spans="2:20">
      <c r="B112654" s="27"/>
      <c r="C112654" s="1"/>
      <c r="D112654" s="1"/>
      <c r="E112654" s="1"/>
      <c r="F112654" s="1"/>
      <c r="G112654" s="1"/>
      <c r="H112654" s="1"/>
      <c r="I112654" s="1"/>
      <c r="J112654" s="1"/>
      <c r="K112654" s="1"/>
      <c r="L112654" s="1"/>
      <c r="M112654" s="1"/>
      <c r="N112654" s="1"/>
      <c r="O112654" s="1"/>
      <c r="P112654" s="1"/>
      <c r="Q112654" s="1"/>
      <c r="R112654" s="1"/>
      <c r="S112654" s="1"/>
      <c r="T112654" s="1"/>
    </row>
    <row r="112655" spans="2:20">
      <c r="B112655" s="27"/>
      <c r="C112655" s="1"/>
      <c r="D112655" s="1"/>
      <c r="E112655" s="1"/>
      <c r="F112655" s="1"/>
      <c r="G112655" s="1"/>
      <c r="H112655" s="1"/>
      <c r="I112655" s="1"/>
      <c r="J112655" s="1"/>
      <c r="K112655" s="1"/>
      <c r="L112655" s="1"/>
      <c r="M112655" s="1"/>
      <c r="N112655" s="1"/>
      <c r="O112655" s="1"/>
      <c r="P112655" s="1"/>
      <c r="Q112655" s="1"/>
      <c r="R112655" s="1"/>
      <c r="S112655" s="1"/>
      <c r="T112655" s="1"/>
    </row>
    <row r="112656" spans="2:20">
      <c r="B112656" s="27"/>
      <c r="C112656" s="1"/>
      <c r="D112656" s="1"/>
      <c r="E112656" s="1"/>
      <c r="F112656" s="1"/>
      <c r="G112656" s="1"/>
      <c r="H112656" s="1"/>
      <c r="I112656" s="1"/>
      <c r="J112656" s="1"/>
      <c r="K112656" s="1"/>
      <c r="L112656" s="1"/>
      <c r="M112656" s="1"/>
      <c r="N112656" s="1"/>
      <c r="O112656" s="1"/>
      <c r="P112656" s="1"/>
      <c r="Q112656" s="1"/>
      <c r="R112656" s="1"/>
      <c r="S112656" s="1"/>
      <c r="T112656" s="1"/>
    </row>
    <row r="112657" spans="2:20">
      <c r="B112657" s="27"/>
      <c r="C112657" s="1"/>
      <c r="D112657" s="1"/>
      <c r="E112657" s="1"/>
      <c r="F112657" s="1"/>
      <c r="G112657" s="1"/>
      <c r="H112657" s="1"/>
      <c r="I112657" s="1"/>
      <c r="J112657" s="1"/>
      <c r="K112657" s="1"/>
      <c r="L112657" s="1"/>
      <c r="M112657" s="1"/>
      <c r="N112657" s="1"/>
      <c r="O112657" s="1"/>
      <c r="P112657" s="1"/>
      <c r="Q112657" s="1"/>
      <c r="R112657" s="1"/>
      <c r="S112657" s="1"/>
      <c r="T112657" s="1"/>
    </row>
    <row r="112658" spans="2:20">
      <c r="B112658" s="27"/>
      <c r="C112658" s="1"/>
      <c r="D112658" s="1"/>
      <c r="E112658" s="1"/>
      <c r="F112658" s="1"/>
      <c r="G112658" s="1"/>
      <c r="H112658" s="1"/>
      <c r="I112658" s="1"/>
      <c r="J112658" s="1"/>
      <c r="K112658" s="1"/>
      <c r="L112658" s="1"/>
      <c r="M112658" s="1"/>
      <c r="N112658" s="1"/>
      <c r="O112658" s="1"/>
      <c r="P112658" s="1"/>
      <c r="Q112658" s="1"/>
      <c r="R112658" s="1"/>
      <c r="S112658" s="1"/>
      <c r="T112658" s="1"/>
    </row>
    <row r="112659" spans="2:20">
      <c r="B112659" s="27"/>
      <c r="C112659" s="1"/>
      <c r="D112659" s="1"/>
      <c r="E112659" s="1"/>
      <c r="F112659" s="1"/>
      <c r="G112659" s="1"/>
      <c r="H112659" s="1"/>
      <c r="I112659" s="1"/>
      <c r="J112659" s="1"/>
      <c r="K112659" s="1"/>
      <c r="L112659" s="1"/>
      <c r="M112659" s="1"/>
      <c r="N112659" s="1"/>
      <c r="O112659" s="1"/>
      <c r="P112659" s="1"/>
      <c r="Q112659" s="1"/>
      <c r="R112659" s="1"/>
      <c r="S112659" s="1"/>
      <c r="T112659" s="1"/>
    </row>
    <row r="112660" spans="2:20">
      <c r="B112660" s="27"/>
      <c r="C112660" s="1"/>
      <c r="D112660" s="1"/>
      <c r="E112660" s="1"/>
      <c r="F112660" s="1"/>
      <c r="G112660" s="1"/>
      <c r="H112660" s="1"/>
      <c r="I112660" s="1"/>
      <c r="J112660" s="1"/>
      <c r="K112660" s="1"/>
      <c r="L112660" s="1"/>
      <c r="M112660" s="1"/>
      <c r="N112660" s="1"/>
      <c r="O112660" s="1"/>
      <c r="P112660" s="1"/>
      <c r="Q112660" s="1"/>
      <c r="R112660" s="1"/>
      <c r="S112660" s="1"/>
      <c r="T112660" s="1"/>
    </row>
    <row r="112661" spans="2:20">
      <c r="B112661" s="27"/>
      <c r="C112661" s="1"/>
      <c r="D112661" s="1"/>
      <c r="E112661" s="1"/>
      <c r="F112661" s="1"/>
      <c r="G112661" s="1"/>
      <c r="H112661" s="1"/>
      <c r="I112661" s="1"/>
      <c r="J112661" s="1"/>
      <c r="K112661" s="1"/>
      <c r="L112661" s="1"/>
      <c r="M112661" s="1"/>
      <c r="N112661" s="1"/>
      <c r="O112661" s="1"/>
      <c r="P112661" s="1"/>
      <c r="Q112661" s="1"/>
      <c r="R112661" s="1"/>
      <c r="S112661" s="1"/>
      <c r="T112661" s="1"/>
    </row>
    <row r="112662" spans="2:20">
      <c r="B112662" s="27"/>
      <c r="C112662" s="1"/>
      <c r="D112662" s="1"/>
      <c r="E112662" s="1"/>
      <c r="F112662" s="1"/>
      <c r="G112662" s="1"/>
      <c r="H112662" s="1"/>
      <c r="I112662" s="1"/>
      <c r="J112662" s="1"/>
      <c r="K112662" s="1"/>
      <c r="L112662" s="1"/>
      <c r="M112662" s="1"/>
      <c r="N112662" s="1"/>
      <c r="O112662" s="1"/>
      <c r="P112662" s="1"/>
      <c r="Q112662" s="1"/>
      <c r="R112662" s="1"/>
      <c r="S112662" s="1"/>
      <c r="T112662" s="1"/>
    </row>
    <row r="112663" spans="2:20">
      <c r="B112663" s="27"/>
      <c r="C112663" s="1"/>
      <c r="D112663" s="1"/>
      <c r="E112663" s="1"/>
      <c r="F112663" s="1"/>
      <c r="G112663" s="1"/>
      <c r="H112663" s="1"/>
      <c r="I112663" s="1"/>
      <c r="J112663" s="1"/>
      <c r="K112663" s="1"/>
      <c r="L112663" s="1"/>
      <c r="M112663" s="1"/>
      <c r="N112663" s="1"/>
      <c r="O112663" s="1"/>
      <c r="P112663" s="1"/>
      <c r="Q112663" s="1"/>
      <c r="R112663" s="1"/>
      <c r="S112663" s="1"/>
      <c r="T112663" s="1"/>
    </row>
    <row r="112664" spans="2:20">
      <c r="B112664" s="27"/>
      <c r="C112664" s="1"/>
      <c r="D112664" s="1"/>
      <c r="E112664" s="1"/>
      <c r="F112664" s="1"/>
      <c r="G112664" s="1"/>
      <c r="H112664" s="1"/>
      <c r="I112664" s="1"/>
      <c r="J112664" s="1"/>
      <c r="K112664" s="1"/>
      <c r="L112664" s="1"/>
      <c r="M112664" s="1"/>
      <c r="N112664" s="1"/>
      <c r="O112664" s="1"/>
      <c r="P112664" s="1"/>
      <c r="Q112664" s="1"/>
      <c r="R112664" s="1"/>
      <c r="S112664" s="1"/>
      <c r="T112664" s="1"/>
    </row>
    <row r="112665" spans="2:20">
      <c r="B112665" s="27"/>
      <c r="C112665" s="1"/>
      <c r="D112665" s="1"/>
      <c r="E112665" s="1"/>
      <c r="F112665" s="1"/>
      <c r="G112665" s="1"/>
      <c r="H112665" s="1"/>
      <c r="I112665" s="1"/>
      <c r="J112665" s="1"/>
      <c r="K112665" s="1"/>
      <c r="L112665" s="1"/>
      <c r="M112665" s="1"/>
      <c r="N112665" s="1"/>
      <c r="O112665" s="1"/>
      <c r="P112665" s="1"/>
      <c r="Q112665" s="1"/>
      <c r="R112665" s="1"/>
      <c r="S112665" s="1"/>
      <c r="T112665" s="1"/>
    </row>
    <row r="112666" spans="2:20">
      <c r="B112666" s="27"/>
      <c r="C112666" s="1"/>
      <c r="D112666" s="1"/>
      <c r="E112666" s="1"/>
      <c r="F112666" s="1"/>
      <c r="G112666" s="1"/>
      <c r="H112666" s="1"/>
      <c r="I112666" s="1"/>
      <c r="J112666" s="1"/>
      <c r="K112666" s="1"/>
      <c r="L112666" s="1"/>
      <c r="M112666" s="1"/>
      <c r="N112666" s="1"/>
      <c r="O112666" s="1"/>
      <c r="P112666" s="1"/>
      <c r="Q112666" s="1"/>
      <c r="R112666" s="1"/>
      <c r="S112666" s="1"/>
      <c r="T112666" s="1"/>
    </row>
    <row r="112667" spans="2:20">
      <c r="B112667" s="27"/>
      <c r="C112667" s="1"/>
      <c r="D112667" s="1"/>
      <c r="E112667" s="1"/>
      <c r="F112667" s="1"/>
      <c r="G112667" s="1"/>
      <c r="H112667" s="1"/>
      <c r="I112667" s="1"/>
      <c r="J112667" s="1"/>
      <c r="K112667" s="1"/>
      <c r="L112667" s="1"/>
      <c r="M112667" s="1"/>
      <c r="N112667" s="1"/>
      <c r="O112667" s="1"/>
      <c r="P112667" s="1"/>
      <c r="Q112667" s="1"/>
      <c r="R112667" s="1"/>
      <c r="S112667" s="1"/>
      <c r="T112667" s="1"/>
    </row>
    <row r="112668" spans="2:20">
      <c r="B112668" s="27"/>
      <c r="C112668" s="1"/>
      <c r="D112668" s="1"/>
      <c r="E112668" s="1"/>
      <c r="F112668" s="1"/>
      <c r="G112668" s="1"/>
      <c r="H112668" s="1"/>
      <c r="I112668" s="1"/>
      <c r="J112668" s="1"/>
      <c r="K112668" s="1"/>
      <c r="L112668" s="1"/>
      <c r="M112668" s="1"/>
      <c r="N112668" s="1"/>
      <c r="O112668" s="1"/>
      <c r="P112668" s="1"/>
      <c r="Q112668" s="1"/>
      <c r="R112668" s="1"/>
      <c r="S112668" s="1"/>
      <c r="T112668" s="1"/>
    </row>
    <row r="112669" spans="2:20">
      <c r="B112669" s="27"/>
      <c r="C112669" s="1"/>
      <c r="D112669" s="1"/>
      <c r="E112669" s="1"/>
      <c r="F112669" s="1"/>
      <c r="G112669" s="1"/>
      <c r="H112669" s="1"/>
      <c r="I112669" s="1"/>
      <c r="J112669" s="1"/>
      <c r="K112669" s="1"/>
      <c r="L112669" s="1"/>
      <c r="M112669" s="1"/>
      <c r="N112669" s="1"/>
      <c r="O112669" s="1"/>
      <c r="P112669" s="1"/>
      <c r="Q112669" s="1"/>
      <c r="R112669" s="1"/>
      <c r="S112669" s="1"/>
      <c r="T112669" s="1"/>
    </row>
    <row r="112670" spans="2:20">
      <c r="B112670" s="27"/>
      <c r="C112670" s="1"/>
      <c r="D112670" s="1"/>
      <c r="E112670" s="1"/>
      <c r="F112670" s="1"/>
      <c r="G112670" s="1"/>
      <c r="H112670" s="1"/>
      <c r="I112670" s="1"/>
      <c r="J112670" s="1"/>
      <c r="K112670" s="1"/>
      <c r="L112670" s="1"/>
      <c r="M112670" s="1"/>
      <c r="N112670" s="1"/>
      <c r="O112670" s="1"/>
      <c r="P112670" s="1"/>
      <c r="Q112670" s="1"/>
      <c r="R112670" s="1"/>
      <c r="S112670" s="1"/>
      <c r="T112670" s="1"/>
    </row>
    <row r="112671" spans="2:20">
      <c r="B112671" s="27"/>
      <c r="C112671" s="1"/>
      <c r="D112671" s="1"/>
      <c r="E112671" s="1"/>
      <c r="F112671" s="1"/>
      <c r="G112671" s="1"/>
      <c r="H112671" s="1"/>
      <c r="I112671" s="1"/>
      <c r="J112671" s="1"/>
      <c r="K112671" s="1"/>
      <c r="L112671" s="1"/>
      <c r="M112671" s="1"/>
      <c r="N112671" s="1"/>
      <c r="O112671" s="1"/>
      <c r="P112671" s="1"/>
      <c r="Q112671" s="1"/>
      <c r="R112671" s="1"/>
      <c r="S112671" s="1"/>
      <c r="T112671" s="1"/>
    </row>
    <row r="112672" spans="2:20">
      <c r="B112672" s="27"/>
      <c r="C112672" s="1"/>
      <c r="D112672" s="1"/>
      <c r="E112672" s="1"/>
      <c r="F112672" s="1"/>
      <c r="G112672" s="1"/>
      <c r="H112672" s="1"/>
      <c r="I112672" s="1"/>
      <c r="J112672" s="1"/>
      <c r="K112672" s="1"/>
      <c r="L112672" s="1"/>
      <c r="M112672" s="1"/>
      <c r="N112672" s="1"/>
      <c r="O112672" s="1"/>
      <c r="P112672" s="1"/>
      <c r="Q112672" s="1"/>
      <c r="R112672" s="1"/>
      <c r="S112672" s="1"/>
      <c r="T112672" s="1"/>
    </row>
    <row r="112673" spans="2:20">
      <c r="B112673" s="27"/>
      <c r="C112673" s="1"/>
      <c r="D112673" s="1"/>
      <c r="E112673" s="1"/>
      <c r="F112673" s="1"/>
      <c r="G112673" s="1"/>
      <c r="H112673" s="1"/>
      <c r="I112673" s="1"/>
      <c r="J112673" s="1"/>
      <c r="K112673" s="1"/>
      <c r="L112673" s="1"/>
      <c r="M112673" s="1"/>
      <c r="N112673" s="1"/>
      <c r="O112673" s="1"/>
      <c r="P112673" s="1"/>
      <c r="Q112673" s="1"/>
      <c r="R112673" s="1"/>
      <c r="S112673" s="1"/>
      <c r="T112673" s="1"/>
    </row>
    <row r="112674" spans="2:20">
      <c r="B112674" s="27"/>
      <c r="C112674" s="1"/>
      <c r="D112674" s="1"/>
      <c r="E112674" s="1"/>
      <c r="F112674" s="1"/>
      <c r="G112674" s="1"/>
      <c r="H112674" s="1"/>
      <c r="I112674" s="1"/>
      <c r="J112674" s="1"/>
      <c r="K112674" s="1"/>
      <c r="L112674" s="1"/>
      <c r="M112674" s="1"/>
      <c r="N112674" s="1"/>
      <c r="O112674" s="1"/>
      <c r="P112674" s="1"/>
      <c r="Q112674" s="1"/>
      <c r="R112674" s="1"/>
      <c r="S112674" s="1"/>
      <c r="T112674" s="1"/>
    </row>
    <row r="112675" spans="2:20">
      <c r="B112675" s="27"/>
      <c r="C112675" s="1"/>
      <c r="D112675" s="1"/>
      <c r="E112675" s="1"/>
      <c r="F112675" s="1"/>
      <c r="G112675" s="1"/>
      <c r="H112675" s="1"/>
      <c r="I112675" s="1"/>
      <c r="J112675" s="1"/>
      <c r="K112675" s="1"/>
      <c r="L112675" s="1"/>
      <c r="M112675" s="1"/>
      <c r="N112675" s="1"/>
      <c r="O112675" s="1"/>
      <c r="P112675" s="1"/>
      <c r="Q112675" s="1"/>
      <c r="R112675" s="1"/>
      <c r="S112675" s="1"/>
      <c r="T112675" s="1"/>
    </row>
    <row r="112676" spans="2:20">
      <c r="B112676" s="27"/>
      <c r="C112676" s="1"/>
      <c r="D112676" s="1"/>
      <c r="E112676" s="1"/>
      <c r="F112676" s="1"/>
      <c r="G112676" s="1"/>
      <c r="H112676" s="1"/>
      <c r="I112676" s="1"/>
      <c r="J112676" s="1"/>
      <c r="K112676" s="1"/>
      <c r="L112676" s="1"/>
      <c r="M112676" s="1"/>
      <c r="N112676" s="1"/>
      <c r="O112676" s="1"/>
      <c r="P112676" s="1"/>
      <c r="Q112676" s="1"/>
      <c r="R112676" s="1"/>
      <c r="S112676" s="1"/>
      <c r="T112676" s="1"/>
    </row>
    <row r="112677" spans="2:20">
      <c r="B112677" s="27"/>
      <c r="C112677" s="1"/>
      <c r="D112677" s="1"/>
      <c r="E112677" s="1"/>
      <c r="F112677" s="1"/>
      <c r="G112677" s="1"/>
      <c r="H112677" s="1"/>
      <c r="I112677" s="1"/>
      <c r="J112677" s="1"/>
      <c r="K112677" s="1"/>
      <c r="L112677" s="1"/>
      <c r="M112677" s="1"/>
      <c r="N112677" s="1"/>
      <c r="O112677" s="1"/>
      <c r="P112677" s="1"/>
      <c r="Q112677" s="1"/>
      <c r="R112677" s="1"/>
      <c r="S112677" s="1"/>
      <c r="T112677" s="1"/>
    </row>
    <row r="112678" spans="2:20">
      <c r="B112678" s="27"/>
      <c r="C112678" s="1"/>
      <c r="D112678" s="1"/>
      <c r="E112678" s="1"/>
      <c r="F112678" s="1"/>
      <c r="G112678" s="1"/>
      <c r="H112678" s="1"/>
      <c r="I112678" s="1"/>
      <c r="J112678" s="1"/>
      <c r="K112678" s="1"/>
      <c r="L112678" s="1"/>
      <c r="M112678" s="1"/>
      <c r="N112678" s="1"/>
      <c r="O112678" s="1"/>
      <c r="P112678" s="1"/>
      <c r="Q112678" s="1"/>
      <c r="R112678" s="1"/>
      <c r="S112678" s="1"/>
      <c r="T112678" s="1"/>
    </row>
    <row r="112679" spans="2:20">
      <c r="B112679" s="27"/>
      <c r="C112679" s="1"/>
      <c r="D112679" s="1"/>
      <c r="E112679" s="1"/>
      <c r="F112679" s="1"/>
      <c r="G112679" s="1"/>
      <c r="H112679" s="1"/>
      <c r="I112679" s="1"/>
      <c r="J112679" s="1"/>
      <c r="K112679" s="1"/>
      <c r="L112679" s="1"/>
      <c r="M112679" s="1"/>
      <c r="N112679" s="1"/>
      <c r="O112679" s="1"/>
      <c r="P112679" s="1"/>
      <c r="Q112679" s="1"/>
      <c r="R112679" s="1"/>
      <c r="S112679" s="1"/>
      <c r="T112679" s="1"/>
    </row>
    <row r="112680" spans="2:20">
      <c r="B112680" s="27"/>
      <c r="C112680" s="1"/>
      <c r="D112680" s="1"/>
      <c r="E112680" s="1"/>
      <c r="F112680" s="1"/>
      <c r="G112680" s="1"/>
      <c r="H112680" s="1"/>
      <c r="I112680" s="1"/>
      <c r="J112680" s="1"/>
      <c r="K112680" s="1"/>
      <c r="L112680" s="1"/>
      <c r="M112680" s="1"/>
      <c r="N112680" s="1"/>
      <c r="O112680" s="1"/>
      <c r="P112680" s="1"/>
      <c r="Q112680" s="1"/>
      <c r="R112680" s="1"/>
      <c r="S112680" s="1"/>
      <c r="T112680" s="1"/>
    </row>
    <row r="112681" spans="2:20">
      <c r="B112681" s="27"/>
      <c r="C112681" s="1"/>
      <c r="D112681" s="1"/>
      <c r="E112681" s="1"/>
      <c r="F112681" s="1"/>
      <c r="G112681" s="1"/>
      <c r="H112681" s="1"/>
      <c r="I112681" s="1"/>
      <c r="J112681" s="1"/>
      <c r="K112681" s="1"/>
      <c r="L112681" s="1"/>
      <c r="M112681" s="1"/>
      <c r="N112681" s="1"/>
      <c r="O112681" s="1"/>
      <c r="P112681" s="1"/>
      <c r="Q112681" s="1"/>
      <c r="R112681" s="1"/>
      <c r="S112681" s="1"/>
      <c r="T112681" s="1"/>
    </row>
    <row r="112682" spans="2:20">
      <c r="B112682" s="27"/>
      <c r="C112682" s="1"/>
      <c r="D112682" s="1"/>
      <c r="E112682" s="1"/>
      <c r="F112682" s="1"/>
      <c r="G112682" s="1"/>
      <c r="H112682" s="1"/>
      <c r="I112682" s="1"/>
      <c r="J112682" s="1"/>
      <c r="K112682" s="1"/>
      <c r="L112682" s="1"/>
      <c r="M112682" s="1"/>
      <c r="N112682" s="1"/>
      <c r="O112682" s="1"/>
      <c r="P112682" s="1"/>
      <c r="Q112682" s="1"/>
      <c r="R112682" s="1"/>
      <c r="S112682" s="1"/>
      <c r="T112682" s="1"/>
    </row>
    <row r="112683" spans="2:20">
      <c r="B112683" s="27"/>
      <c r="C112683" s="1"/>
      <c r="D112683" s="1"/>
      <c r="E112683" s="1"/>
      <c r="F112683" s="1"/>
      <c r="G112683" s="1"/>
      <c r="H112683" s="1"/>
      <c r="I112683" s="1"/>
      <c r="J112683" s="1"/>
      <c r="K112683" s="1"/>
      <c r="L112683" s="1"/>
      <c r="M112683" s="1"/>
      <c r="N112683" s="1"/>
      <c r="O112683" s="1"/>
      <c r="P112683" s="1"/>
      <c r="Q112683" s="1"/>
      <c r="R112683" s="1"/>
      <c r="S112683" s="1"/>
      <c r="T112683" s="1"/>
    </row>
    <row r="112684" spans="2:20">
      <c r="B112684" s="27"/>
      <c r="C112684" s="1"/>
      <c r="D112684" s="1"/>
      <c r="E112684" s="1"/>
      <c r="F112684" s="1"/>
      <c r="G112684" s="1"/>
      <c r="H112684" s="1"/>
      <c r="I112684" s="1"/>
      <c r="J112684" s="1"/>
      <c r="K112684" s="1"/>
      <c r="L112684" s="1"/>
      <c r="M112684" s="1"/>
      <c r="N112684" s="1"/>
      <c r="O112684" s="1"/>
      <c r="P112684" s="1"/>
      <c r="Q112684" s="1"/>
      <c r="R112684" s="1"/>
      <c r="S112684" s="1"/>
      <c r="T112684" s="1"/>
    </row>
    <row r="112685" spans="2:20">
      <c r="B112685" s="27"/>
      <c r="C112685" s="1"/>
      <c r="D112685" s="1"/>
      <c r="E112685" s="1"/>
      <c r="F112685" s="1"/>
      <c r="G112685" s="1"/>
      <c r="H112685" s="1"/>
      <c r="I112685" s="1"/>
      <c r="J112685" s="1"/>
      <c r="K112685" s="1"/>
      <c r="L112685" s="1"/>
      <c r="M112685" s="1"/>
      <c r="N112685" s="1"/>
      <c r="O112685" s="1"/>
      <c r="P112685" s="1"/>
      <c r="Q112685" s="1"/>
      <c r="R112685" s="1"/>
      <c r="S112685" s="1"/>
      <c r="T112685" s="1"/>
    </row>
    <row r="112686" spans="2:20">
      <c r="B112686" s="27"/>
      <c r="C112686" s="1"/>
      <c r="D112686" s="1"/>
      <c r="E112686" s="1"/>
      <c r="F112686" s="1"/>
      <c r="G112686" s="1"/>
      <c r="H112686" s="1"/>
      <c r="I112686" s="1"/>
      <c r="J112686" s="1"/>
      <c r="K112686" s="1"/>
      <c r="L112686" s="1"/>
      <c r="M112686" s="1"/>
      <c r="N112686" s="1"/>
      <c r="O112686" s="1"/>
      <c r="P112686" s="1"/>
      <c r="Q112686" s="1"/>
      <c r="R112686" s="1"/>
      <c r="S112686" s="1"/>
      <c r="T112686" s="1"/>
    </row>
    <row r="112687" spans="2:20">
      <c r="B112687" s="27"/>
      <c r="C112687" s="1"/>
      <c r="D112687" s="1"/>
      <c r="E112687" s="1"/>
      <c r="F112687" s="1"/>
      <c r="G112687" s="1"/>
      <c r="H112687" s="1"/>
      <c r="I112687" s="1"/>
      <c r="J112687" s="1"/>
      <c r="K112687" s="1"/>
      <c r="L112687" s="1"/>
      <c r="M112687" s="1"/>
      <c r="N112687" s="1"/>
      <c r="O112687" s="1"/>
      <c r="P112687" s="1"/>
      <c r="Q112687" s="1"/>
      <c r="R112687" s="1"/>
      <c r="S112687" s="1"/>
      <c r="T112687" s="1"/>
    </row>
    <row r="112688" spans="2:20">
      <c r="B112688" s="27"/>
      <c r="C112688" s="1"/>
      <c r="D112688" s="1"/>
      <c r="E112688" s="1"/>
      <c r="F112688" s="1"/>
      <c r="G112688" s="1"/>
      <c r="H112688" s="1"/>
      <c r="I112688" s="1"/>
      <c r="J112688" s="1"/>
      <c r="K112688" s="1"/>
      <c r="L112688" s="1"/>
      <c r="M112688" s="1"/>
      <c r="N112688" s="1"/>
      <c r="O112688" s="1"/>
      <c r="P112688" s="1"/>
      <c r="Q112688" s="1"/>
      <c r="R112688" s="1"/>
      <c r="S112688" s="1"/>
      <c r="T112688" s="1"/>
    </row>
    <row r="112689" spans="2:20">
      <c r="B112689" s="27"/>
      <c r="C112689" s="1"/>
      <c r="D112689" s="1"/>
      <c r="E112689" s="1"/>
      <c r="F112689" s="1"/>
      <c r="G112689" s="1"/>
      <c r="H112689" s="1"/>
      <c r="I112689" s="1"/>
      <c r="J112689" s="1"/>
      <c r="K112689" s="1"/>
      <c r="L112689" s="1"/>
      <c r="M112689" s="1"/>
      <c r="N112689" s="1"/>
      <c r="O112689" s="1"/>
      <c r="P112689" s="1"/>
      <c r="Q112689" s="1"/>
      <c r="R112689" s="1"/>
      <c r="S112689" s="1"/>
      <c r="T112689" s="1"/>
    </row>
    <row r="112690" spans="2:20">
      <c r="B112690" s="27"/>
      <c r="C112690" s="1"/>
      <c r="D112690" s="1"/>
      <c r="E112690" s="1"/>
      <c r="F112690" s="1"/>
      <c r="G112690" s="1"/>
      <c r="H112690" s="1"/>
      <c r="I112690" s="1"/>
      <c r="J112690" s="1"/>
      <c r="K112690" s="1"/>
      <c r="L112690" s="1"/>
      <c r="M112690" s="1"/>
      <c r="N112690" s="1"/>
      <c r="O112690" s="1"/>
      <c r="P112690" s="1"/>
      <c r="Q112690" s="1"/>
      <c r="R112690" s="1"/>
      <c r="S112690" s="1"/>
      <c r="T112690" s="1"/>
    </row>
    <row r="112691" spans="2:20">
      <c r="B112691" s="27"/>
      <c r="C112691" s="1"/>
      <c r="D112691" s="1"/>
      <c r="E112691" s="1"/>
      <c r="F112691" s="1"/>
      <c r="G112691" s="1"/>
      <c r="H112691" s="1"/>
      <c r="I112691" s="1"/>
      <c r="J112691" s="1"/>
      <c r="K112691" s="1"/>
      <c r="L112691" s="1"/>
      <c r="M112691" s="1"/>
      <c r="N112691" s="1"/>
      <c r="O112691" s="1"/>
      <c r="P112691" s="1"/>
      <c r="Q112691" s="1"/>
      <c r="R112691" s="1"/>
      <c r="S112691" s="1"/>
      <c r="T112691" s="1"/>
    </row>
    <row r="112692" spans="2:20">
      <c r="B112692" s="27"/>
      <c r="C112692" s="1"/>
      <c r="D112692" s="1"/>
      <c r="E112692" s="1"/>
      <c r="F112692" s="1"/>
      <c r="G112692" s="1"/>
      <c r="H112692" s="1"/>
      <c r="I112692" s="1"/>
      <c r="J112692" s="1"/>
      <c r="K112692" s="1"/>
      <c r="L112692" s="1"/>
      <c r="M112692" s="1"/>
      <c r="N112692" s="1"/>
      <c r="O112692" s="1"/>
      <c r="P112692" s="1"/>
      <c r="Q112692" s="1"/>
      <c r="R112692" s="1"/>
      <c r="S112692" s="1"/>
      <c r="T112692" s="1"/>
    </row>
    <row r="112693" spans="2:20">
      <c r="B112693" s="27"/>
      <c r="C112693" s="1"/>
      <c r="D112693" s="1"/>
      <c r="E112693" s="1"/>
      <c r="F112693" s="1"/>
      <c r="G112693" s="1"/>
      <c r="H112693" s="1"/>
      <c r="I112693" s="1"/>
      <c r="J112693" s="1"/>
      <c r="K112693" s="1"/>
      <c r="L112693" s="1"/>
      <c r="M112693" s="1"/>
      <c r="N112693" s="1"/>
      <c r="O112693" s="1"/>
      <c r="P112693" s="1"/>
      <c r="Q112693" s="1"/>
      <c r="R112693" s="1"/>
      <c r="S112693" s="1"/>
      <c r="T112693" s="1"/>
    </row>
    <row r="112694" spans="2:20">
      <c r="B112694" s="27"/>
      <c r="C112694" s="1"/>
      <c r="D112694" s="1"/>
      <c r="E112694" s="1"/>
      <c r="F112694" s="1"/>
      <c r="G112694" s="1"/>
      <c r="H112694" s="1"/>
      <c r="I112694" s="1"/>
      <c r="J112694" s="1"/>
      <c r="K112694" s="1"/>
      <c r="L112694" s="1"/>
      <c r="M112694" s="1"/>
      <c r="N112694" s="1"/>
      <c r="O112694" s="1"/>
      <c r="P112694" s="1"/>
      <c r="Q112694" s="1"/>
      <c r="R112694" s="1"/>
      <c r="S112694" s="1"/>
      <c r="T112694" s="1"/>
    </row>
    <row r="112695" spans="2:20">
      <c r="B112695" s="27"/>
      <c r="C112695" s="1"/>
      <c r="D112695" s="1"/>
      <c r="E112695" s="1"/>
      <c r="F112695" s="1"/>
      <c r="G112695" s="1"/>
      <c r="H112695" s="1"/>
      <c r="I112695" s="1"/>
      <c r="J112695" s="1"/>
      <c r="K112695" s="1"/>
      <c r="L112695" s="1"/>
      <c r="M112695" s="1"/>
      <c r="N112695" s="1"/>
      <c r="O112695" s="1"/>
      <c r="P112695" s="1"/>
      <c r="Q112695" s="1"/>
      <c r="R112695" s="1"/>
      <c r="S112695" s="1"/>
      <c r="T112695" s="1"/>
    </row>
    <row r="112696" spans="2:20">
      <c r="B112696" s="27"/>
      <c r="C112696" s="1"/>
      <c r="D112696" s="1"/>
      <c r="E112696" s="1"/>
      <c r="F112696" s="1"/>
      <c r="G112696" s="1"/>
      <c r="H112696" s="1"/>
      <c r="I112696" s="1"/>
      <c r="J112696" s="1"/>
      <c r="K112696" s="1"/>
      <c r="L112696" s="1"/>
      <c r="M112696" s="1"/>
      <c r="N112696" s="1"/>
      <c r="O112696" s="1"/>
      <c r="P112696" s="1"/>
      <c r="Q112696" s="1"/>
      <c r="R112696" s="1"/>
      <c r="S112696" s="1"/>
      <c r="T112696" s="1"/>
    </row>
    <row r="112697" spans="2:20">
      <c r="B112697" s="27"/>
      <c r="C112697" s="1"/>
      <c r="D112697" s="1"/>
      <c r="E112697" s="1"/>
      <c r="F112697" s="1"/>
      <c r="G112697" s="1"/>
      <c r="H112697" s="1"/>
      <c r="I112697" s="1"/>
      <c r="J112697" s="1"/>
      <c r="K112697" s="1"/>
      <c r="L112697" s="1"/>
      <c r="M112697" s="1"/>
      <c r="N112697" s="1"/>
      <c r="O112697" s="1"/>
      <c r="P112697" s="1"/>
      <c r="Q112697" s="1"/>
      <c r="R112697" s="1"/>
      <c r="S112697" s="1"/>
      <c r="T112697" s="1"/>
    </row>
    <row r="112698" spans="2:20">
      <c r="B112698" s="27"/>
      <c r="C112698" s="1"/>
      <c r="D112698" s="1"/>
      <c r="E112698" s="1"/>
      <c r="F112698" s="1"/>
      <c r="G112698" s="1"/>
      <c r="H112698" s="1"/>
      <c r="I112698" s="1"/>
      <c r="J112698" s="1"/>
      <c r="K112698" s="1"/>
      <c r="L112698" s="1"/>
      <c r="M112698" s="1"/>
      <c r="N112698" s="1"/>
      <c r="O112698" s="1"/>
      <c r="P112698" s="1"/>
      <c r="Q112698" s="1"/>
      <c r="R112698" s="1"/>
      <c r="S112698" s="1"/>
      <c r="T112698" s="1"/>
    </row>
    <row r="112699" spans="2:20">
      <c r="B112699" s="27"/>
      <c r="C112699" s="1"/>
      <c r="D112699" s="1"/>
      <c r="E112699" s="1"/>
      <c r="F112699" s="1"/>
      <c r="G112699" s="1"/>
      <c r="H112699" s="1"/>
      <c r="I112699" s="1"/>
      <c r="J112699" s="1"/>
      <c r="K112699" s="1"/>
      <c r="L112699" s="1"/>
      <c r="M112699" s="1"/>
      <c r="N112699" s="1"/>
      <c r="O112699" s="1"/>
      <c r="P112699" s="1"/>
      <c r="Q112699" s="1"/>
      <c r="R112699" s="1"/>
      <c r="S112699" s="1"/>
      <c r="T112699" s="1"/>
    </row>
    <row r="112700" spans="2:20">
      <c r="B112700" s="27"/>
      <c r="C112700" s="1"/>
      <c r="D112700" s="1"/>
      <c r="E112700" s="1"/>
      <c r="F112700" s="1"/>
      <c r="G112700" s="1"/>
      <c r="H112700" s="1"/>
      <c r="I112700" s="1"/>
      <c r="J112700" s="1"/>
      <c r="K112700" s="1"/>
      <c r="L112700" s="1"/>
      <c r="M112700" s="1"/>
      <c r="N112700" s="1"/>
      <c r="O112700" s="1"/>
      <c r="P112700" s="1"/>
      <c r="Q112700" s="1"/>
      <c r="R112700" s="1"/>
      <c r="S112700" s="1"/>
      <c r="T112700" s="1"/>
    </row>
    <row r="112701" spans="2:20">
      <c r="B112701" s="27"/>
      <c r="C112701" s="1"/>
      <c r="D112701" s="1"/>
      <c r="E112701" s="1"/>
      <c r="F112701" s="1"/>
      <c r="G112701" s="1"/>
      <c r="H112701" s="1"/>
      <c r="I112701" s="1"/>
      <c r="J112701" s="1"/>
      <c r="K112701" s="1"/>
      <c r="L112701" s="1"/>
      <c r="M112701" s="1"/>
      <c r="N112701" s="1"/>
      <c r="O112701" s="1"/>
      <c r="P112701" s="1"/>
      <c r="Q112701" s="1"/>
      <c r="R112701" s="1"/>
      <c r="S112701" s="1"/>
      <c r="T112701" s="1"/>
    </row>
    <row r="112702" spans="2:20">
      <c r="B112702" s="27"/>
      <c r="C112702" s="1"/>
      <c r="D112702" s="1"/>
      <c r="E112702" s="1"/>
      <c r="F112702" s="1"/>
      <c r="G112702" s="1"/>
      <c r="H112702" s="1"/>
      <c r="I112702" s="1"/>
      <c r="J112702" s="1"/>
      <c r="K112702" s="1"/>
      <c r="L112702" s="1"/>
      <c r="M112702" s="1"/>
      <c r="N112702" s="1"/>
      <c r="O112702" s="1"/>
      <c r="P112702" s="1"/>
      <c r="Q112702" s="1"/>
      <c r="R112702" s="1"/>
      <c r="S112702" s="1"/>
      <c r="T112702" s="1"/>
    </row>
    <row r="112703" spans="2:20">
      <c r="B112703" s="27"/>
      <c r="C112703" s="1"/>
      <c r="D112703" s="1"/>
      <c r="E112703" s="1"/>
      <c r="F112703" s="1"/>
      <c r="G112703" s="1"/>
      <c r="H112703" s="1"/>
      <c r="I112703" s="1"/>
      <c r="J112703" s="1"/>
      <c r="K112703" s="1"/>
      <c r="L112703" s="1"/>
      <c r="M112703" s="1"/>
      <c r="N112703" s="1"/>
      <c r="O112703" s="1"/>
      <c r="P112703" s="1"/>
      <c r="Q112703" s="1"/>
      <c r="R112703" s="1"/>
      <c r="S112703" s="1"/>
      <c r="T112703" s="1"/>
    </row>
    <row r="112704" spans="2:20">
      <c r="B112704" s="27"/>
      <c r="C112704" s="1"/>
      <c r="D112704" s="1"/>
      <c r="E112704" s="1"/>
      <c r="F112704" s="1"/>
      <c r="G112704" s="1"/>
      <c r="H112704" s="1"/>
      <c r="I112704" s="1"/>
      <c r="J112704" s="1"/>
      <c r="K112704" s="1"/>
      <c r="L112704" s="1"/>
      <c r="M112704" s="1"/>
      <c r="N112704" s="1"/>
      <c r="O112704" s="1"/>
      <c r="P112704" s="1"/>
      <c r="Q112704" s="1"/>
      <c r="R112704" s="1"/>
      <c r="S112704" s="1"/>
      <c r="T112704" s="1"/>
    </row>
    <row r="112705" spans="2:20">
      <c r="B112705" s="27"/>
      <c r="C112705" s="1"/>
      <c r="D112705" s="1"/>
      <c r="E112705" s="1"/>
      <c r="F112705" s="1"/>
      <c r="G112705" s="1"/>
      <c r="H112705" s="1"/>
      <c r="I112705" s="1"/>
      <c r="J112705" s="1"/>
      <c r="K112705" s="1"/>
      <c r="L112705" s="1"/>
      <c r="M112705" s="1"/>
      <c r="N112705" s="1"/>
      <c r="O112705" s="1"/>
      <c r="P112705" s="1"/>
      <c r="Q112705" s="1"/>
      <c r="R112705" s="1"/>
      <c r="S112705" s="1"/>
      <c r="T112705" s="1"/>
    </row>
    <row r="112706" spans="2:20">
      <c r="B112706" s="27"/>
      <c r="C112706" s="1"/>
      <c r="D112706" s="1"/>
      <c r="E112706" s="1"/>
      <c r="F112706" s="1"/>
      <c r="G112706" s="1"/>
      <c r="H112706" s="1"/>
      <c r="I112706" s="1"/>
      <c r="J112706" s="1"/>
      <c r="K112706" s="1"/>
      <c r="L112706" s="1"/>
      <c r="M112706" s="1"/>
      <c r="N112706" s="1"/>
      <c r="O112706" s="1"/>
      <c r="P112706" s="1"/>
      <c r="Q112706" s="1"/>
      <c r="R112706" s="1"/>
      <c r="S112706" s="1"/>
      <c r="T112706" s="1"/>
    </row>
    <row r="112707" spans="2:20">
      <c r="B112707" s="27"/>
      <c r="C112707" s="1"/>
      <c r="D112707" s="1"/>
      <c r="E112707" s="1"/>
      <c r="F112707" s="1"/>
      <c r="G112707" s="1"/>
      <c r="H112707" s="1"/>
      <c r="I112707" s="1"/>
      <c r="J112707" s="1"/>
      <c r="K112707" s="1"/>
      <c r="L112707" s="1"/>
      <c r="M112707" s="1"/>
      <c r="N112707" s="1"/>
      <c r="O112707" s="1"/>
      <c r="P112707" s="1"/>
      <c r="Q112707" s="1"/>
      <c r="R112707" s="1"/>
      <c r="S112707" s="1"/>
      <c r="T112707" s="1"/>
    </row>
    <row r="112708" spans="2:20">
      <c r="B112708" s="27"/>
      <c r="C112708" s="1"/>
      <c r="D112708" s="1"/>
      <c r="E112708" s="1"/>
      <c r="F112708" s="1"/>
      <c r="G112708" s="1"/>
      <c r="H112708" s="1"/>
      <c r="I112708" s="1"/>
      <c r="J112708" s="1"/>
      <c r="K112708" s="1"/>
      <c r="L112708" s="1"/>
      <c r="M112708" s="1"/>
      <c r="N112708" s="1"/>
      <c r="O112708" s="1"/>
      <c r="P112708" s="1"/>
      <c r="Q112708" s="1"/>
      <c r="R112708" s="1"/>
      <c r="S112708" s="1"/>
      <c r="T112708" s="1"/>
    </row>
    <row r="112709" spans="2:20">
      <c r="B112709" s="27"/>
      <c r="C112709" s="1"/>
      <c r="D112709" s="1"/>
      <c r="E112709" s="1"/>
      <c r="F112709" s="1"/>
      <c r="G112709" s="1"/>
      <c r="H112709" s="1"/>
      <c r="I112709" s="1"/>
      <c r="J112709" s="1"/>
      <c r="K112709" s="1"/>
      <c r="L112709" s="1"/>
      <c r="M112709" s="1"/>
      <c r="N112709" s="1"/>
      <c r="O112709" s="1"/>
      <c r="P112709" s="1"/>
      <c r="Q112709" s="1"/>
      <c r="R112709" s="1"/>
      <c r="S112709" s="1"/>
      <c r="T112709" s="1"/>
    </row>
    <row r="112710" spans="2:20">
      <c r="B112710" s="27"/>
      <c r="C112710" s="1"/>
      <c r="D112710" s="1"/>
      <c r="E112710" s="1"/>
      <c r="F112710" s="1"/>
      <c r="G112710" s="1"/>
      <c r="H112710" s="1"/>
      <c r="I112710" s="1"/>
      <c r="J112710" s="1"/>
      <c r="K112710" s="1"/>
      <c r="L112710" s="1"/>
      <c r="M112710" s="1"/>
      <c r="N112710" s="1"/>
      <c r="O112710" s="1"/>
      <c r="P112710" s="1"/>
      <c r="Q112710" s="1"/>
      <c r="R112710" s="1"/>
      <c r="S112710" s="1"/>
      <c r="T112710" s="1"/>
    </row>
    <row r="112711" spans="2:20">
      <c r="B112711" s="27"/>
      <c r="C112711" s="1"/>
      <c r="D112711" s="1"/>
      <c r="E112711" s="1"/>
      <c r="F112711" s="1"/>
      <c r="G112711" s="1"/>
      <c r="H112711" s="1"/>
      <c r="I112711" s="1"/>
      <c r="J112711" s="1"/>
      <c r="K112711" s="1"/>
      <c r="L112711" s="1"/>
      <c r="M112711" s="1"/>
      <c r="N112711" s="1"/>
      <c r="O112711" s="1"/>
      <c r="P112711" s="1"/>
      <c r="Q112711" s="1"/>
      <c r="R112711" s="1"/>
      <c r="S112711" s="1"/>
      <c r="T112711" s="1"/>
    </row>
    <row r="112712" spans="2:20">
      <c r="B112712" s="27"/>
      <c r="C112712" s="1"/>
      <c r="D112712" s="1"/>
      <c r="E112712" s="1"/>
      <c r="F112712" s="1"/>
      <c r="G112712" s="1"/>
      <c r="H112712" s="1"/>
      <c r="I112712" s="1"/>
      <c r="J112712" s="1"/>
      <c r="K112712" s="1"/>
      <c r="L112712" s="1"/>
      <c r="M112712" s="1"/>
      <c r="N112712" s="1"/>
      <c r="O112712" s="1"/>
      <c r="P112712" s="1"/>
      <c r="Q112712" s="1"/>
      <c r="R112712" s="1"/>
      <c r="S112712" s="1"/>
      <c r="T112712" s="1"/>
    </row>
    <row r="112713" spans="2:20">
      <c r="B112713" s="27"/>
      <c r="C112713" s="1"/>
      <c r="D112713" s="1"/>
      <c r="E112713" s="1"/>
      <c r="F112713" s="1"/>
      <c r="G112713" s="1"/>
      <c r="H112713" s="1"/>
      <c r="I112713" s="1"/>
      <c r="J112713" s="1"/>
      <c r="K112713" s="1"/>
      <c r="L112713" s="1"/>
      <c r="M112713" s="1"/>
      <c r="N112713" s="1"/>
      <c r="O112713" s="1"/>
      <c r="P112713" s="1"/>
      <c r="Q112713" s="1"/>
      <c r="R112713" s="1"/>
      <c r="S112713" s="1"/>
      <c r="T112713" s="1"/>
    </row>
    <row r="112714" spans="2:20">
      <c r="B112714" s="27"/>
      <c r="C112714" s="1"/>
      <c r="D112714" s="1"/>
      <c r="E112714" s="1"/>
      <c r="F112714" s="1"/>
      <c r="G112714" s="1"/>
      <c r="H112714" s="1"/>
      <c r="I112714" s="1"/>
      <c r="J112714" s="1"/>
      <c r="K112714" s="1"/>
      <c r="L112714" s="1"/>
      <c r="M112714" s="1"/>
      <c r="N112714" s="1"/>
      <c r="O112714" s="1"/>
      <c r="P112714" s="1"/>
      <c r="Q112714" s="1"/>
      <c r="R112714" s="1"/>
      <c r="S112714" s="1"/>
      <c r="T112714" s="1"/>
    </row>
    <row r="112715" spans="2:20">
      <c r="B112715" s="27"/>
      <c r="C112715" s="1"/>
      <c r="D112715" s="1"/>
      <c r="E112715" s="1"/>
      <c r="F112715" s="1"/>
      <c r="G112715" s="1"/>
      <c r="H112715" s="1"/>
      <c r="I112715" s="1"/>
      <c r="J112715" s="1"/>
      <c r="K112715" s="1"/>
      <c r="L112715" s="1"/>
      <c r="M112715" s="1"/>
      <c r="N112715" s="1"/>
      <c r="O112715" s="1"/>
      <c r="P112715" s="1"/>
      <c r="Q112715" s="1"/>
      <c r="R112715" s="1"/>
      <c r="S112715" s="1"/>
      <c r="T112715" s="1"/>
    </row>
    <row r="112716" spans="2:20">
      <c r="B112716" s="27"/>
      <c r="C112716" s="1"/>
      <c r="D112716" s="1"/>
      <c r="E112716" s="1"/>
      <c r="F112716" s="1"/>
      <c r="G112716" s="1"/>
      <c r="H112716" s="1"/>
      <c r="I112716" s="1"/>
      <c r="J112716" s="1"/>
      <c r="K112716" s="1"/>
      <c r="L112716" s="1"/>
      <c r="M112716" s="1"/>
      <c r="N112716" s="1"/>
      <c r="O112716" s="1"/>
      <c r="P112716" s="1"/>
      <c r="Q112716" s="1"/>
      <c r="R112716" s="1"/>
      <c r="S112716" s="1"/>
      <c r="T112716" s="1"/>
    </row>
    <row r="112717" spans="2:20">
      <c r="B112717" s="27"/>
      <c r="C112717" s="1"/>
      <c r="D112717" s="1"/>
      <c r="E112717" s="1"/>
      <c r="F112717" s="1"/>
      <c r="G112717" s="1"/>
      <c r="H112717" s="1"/>
      <c r="I112717" s="1"/>
      <c r="J112717" s="1"/>
      <c r="K112717" s="1"/>
      <c r="L112717" s="1"/>
      <c r="M112717" s="1"/>
      <c r="N112717" s="1"/>
      <c r="O112717" s="1"/>
      <c r="P112717" s="1"/>
      <c r="Q112717" s="1"/>
      <c r="R112717" s="1"/>
      <c r="S112717" s="1"/>
      <c r="T112717" s="1"/>
    </row>
    <row r="112718" spans="2:20">
      <c r="B112718" s="27"/>
      <c r="C112718" s="1"/>
      <c r="D112718" s="1"/>
      <c r="E112718" s="1"/>
      <c r="F112718" s="1"/>
      <c r="G112718" s="1"/>
      <c r="H112718" s="1"/>
      <c r="I112718" s="1"/>
      <c r="J112718" s="1"/>
      <c r="K112718" s="1"/>
      <c r="L112718" s="1"/>
      <c r="M112718" s="1"/>
      <c r="N112718" s="1"/>
      <c r="O112718" s="1"/>
      <c r="P112718" s="1"/>
      <c r="Q112718" s="1"/>
      <c r="R112718" s="1"/>
      <c r="S112718" s="1"/>
      <c r="T112718" s="1"/>
    </row>
    <row r="112719" spans="2:20">
      <c r="B112719" s="27"/>
      <c r="C112719" s="1"/>
      <c r="D112719" s="1"/>
      <c r="E112719" s="1"/>
      <c r="F112719" s="1"/>
      <c r="G112719" s="1"/>
      <c r="H112719" s="1"/>
      <c r="I112719" s="1"/>
      <c r="J112719" s="1"/>
      <c r="K112719" s="1"/>
      <c r="L112719" s="1"/>
      <c r="M112719" s="1"/>
      <c r="N112719" s="1"/>
      <c r="O112719" s="1"/>
      <c r="P112719" s="1"/>
      <c r="Q112719" s="1"/>
      <c r="R112719" s="1"/>
      <c r="S112719" s="1"/>
      <c r="T112719" s="1"/>
    </row>
    <row r="112720" spans="2:20">
      <c r="B112720" s="27"/>
      <c r="C112720" s="1"/>
      <c r="D112720" s="1"/>
      <c r="E112720" s="1"/>
      <c r="F112720" s="1"/>
      <c r="G112720" s="1"/>
      <c r="H112720" s="1"/>
      <c r="I112720" s="1"/>
      <c r="J112720" s="1"/>
      <c r="K112720" s="1"/>
      <c r="L112720" s="1"/>
      <c r="M112720" s="1"/>
      <c r="N112720" s="1"/>
      <c r="O112720" s="1"/>
      <c r="P112720" s="1"/>
      <c r="Q112720" s="1"/>
      <c r="R112720" s="1"/>
      <c r="S112720" s="1"/>
      <c r="T112720" s="1"/>
    </row>
    <row r="112721" spans="2:20">
      <c r="B112721" s="27"/>
      <c r="C112721" s="1"/>
      <c r="D112721" s="1"/>
      <c r="E112721" s="1"/>
      <c r="F112721" s="1"/>
      <c r="G112721" s="1"/>
      <c r="H112721" s="1"/>
      <c r="I112721" s="1"/>
      <c r="J112721" s="1"/>
      <c r="K112721" s="1"/>
      <c r="L112721" s="1"/>
      <c r="M112721" s="1"/>
      <c r="N112721" s="1"/>
      <c r="O112721" s="1"/>
      <c r="P112721" s="1"/>
      <c r="Q112721" s="1"/>
      <c r="R112721" s="1"/>
      <c r="S112721" s="1"/>
      <c r="T112721" s="1"/>
    </row>
    <row r="112722" spans="2:20">
      <c r="B112722" s="27"/>
      <c r="C112722" s="1"/>
      <c r="D112722" s="1"/>
      <c r="E112722" s="1"/>
      <c r="F112722" s="1"/>
      <c r="G112722" s="1"/>
      <c r="H112722" s="1"/>
      <c r="I112722" s="1"/>
      <c r="J112722" s="1"/>
      <c r="K112722" s="1"/>
      <c r="L112722" s="1"/>
      <c r="M112722" s="1"/>
      <c r="N112722" s="1"/>
      <c r="O112722" s="1"/>
      <c r="P112722" s="1"/>
      <c r="Q112722" s="1"/>
      <c r="R112722" s="1"/>
      <c r="S112722" s="1"/>
      <c r="T112722" s="1"/>
    </row>
    <row r="112723" spans="2:20">
      <c r="B112723" s="27"/>
      <c r="C112723" s="1"/>
      <c r="D112723" s="1"/>
      <c r="E112723" s="1"/>
      <c r="F112723" s="1"/>
      <c r="G112723" s="1"/>
      <c r="H112723" s="1"/>
      <c r="I112723" s="1"/>
      <c r="J112723" s="1"/>
      <c r="K112723" s="1"/>
      <c r="L112723" s="1"/>
      <c r="M112723" s="1"/>
      <c r="N112723" s="1"/>
      <c r="O112723" s="1"/>
      <c r="P112723" s="1"/>
      <c r="Q112723" s="1"/>
      <c r="R112723" s="1"/>
      <c r="S112723" s="1"/>
      <c r="T112723" s="1"/>
    </row>
    <row r="112724" spans="2:20">
      <c r="B112724" s="27"/>
      <c r="C112724" s="1"/>
      <c r="D112724" s="1"/>
      <c r="E112724" s="1"/>
      <c r="F112724" s="1"/>
      <c r="G112724" s="1"/>
      <c r="H112724" s="1"/>
      <c r="I112724" s="1"/>
      <c r="J112724" s="1"/>
      <c r="K112724" s="1"/>
      <c r="L112724" s="1"/>
      <c r="M112724" s="1"/>
      <c r="N112724" s="1"/>
      <c r="O112724" s="1"/>
      <c r="P112724" s="1"/>
      <c r="Q112724" s="1"/>
      <c r="R112724" s="1"/>
      <c r="S112724" s="1"/>
      <c r="T112724" s="1"/>
    </row>
    <row r="112725" spans="2:20">
      <c r="B112725" s="27"/>
      <c r="C112725" s="1"/>
      <c r="D112725" s="1"/>
      <c r="E112725" s="1"/>
      <c r="F112725" s="1"/>
      <c r="G112725" s="1"/>
      <c r="H112725" s="1"/>
      <c r="I112725" s="1"/>
      <c r="J112725" s="1"/>
      <c r="K112725" s="1"/>
      <c r="L112725" s="1"/>
      <c r="M112725" s="1"/>
      <c r="N112725" s="1"/>
      <c r="O112725" s="1"/>
      <c r="P112725" s="1"/>
      <c r="Q112725" s="1"/>
      <c r="R112725" s="1"/>
      <c r="S112725" s="1"/>
      <c r="T112725" s="1"/>
    </row>
    <row r="112726" spans="2:20">
      <c r="B112726" s="27"/>
      <c r="C112726" s="1"/>
      <c r="D112726" s="1"/>
      <c r="E112726" s="1"/>
      <c r="F112726" s="1"/>
      <c r="G112726" s="1"/>
      <c r="H112726" s="1"/>
      <c r="I112726" s="1"/>
      <c r="J112726" s="1"/>
      <c r="K112726" s="1"/>
      <c r="L112726" s="1"/>
      <c r="M112726" s="1"/>
      <c r="N112726" s="1"/>
      <c r="O112726" s="1"/>
      <c r="P112726" s="1"/>
      <c r="Q112726" s="1"/>
      <c r="R112726" s="1"/>
      <c r="S112726" s="1"/>
      <c r="T112726" s="1"/>
    </row>
    <row r="112727" spans="2:20">
      <c r="B112727" s="27"/>
      <c r="C112727" s="1"/>
      <c r="D112727" s="1"/>
      <c r="E112727" s="1"/>
      <c r="F112727" s="1"/>
      <c r="G112727" s="1"/>
      <c r="H112727" s="1"/>
      <c r="I112727" s="1"/>
      <c r="J112727" s="1"/>
      <c r="K112727" s="1"/>
      <c r="L112727" s="1"/>
      <c r="M112727" s="1"/>
      <c r="N112727" s="1"/>
      <c r="O112727" s="1"/>
      <c r="P112727" s="1"/>
      <c r="Q112727" s="1"/>
      <c r="R112727" s="1"/>
      <c r="S112727" s="1"/>
      <c r="T112727" s="1"/>
    </row>
    <row r="112728" spans="2:20">
      <c r="B112728" s="27"/>
      <c r="C112728" s="1"/>
      <c r="D112728" s="1"/>
      <c r="E112728" s="1"/>
      <c r="F112728" s="1"/>
      <c r="G112728" s="1"/>
      <c r="H112728" s="1"/>
      <c r="I112728" s="1"/>
      <c r="J112728" s="1"/>
      <c r="K112728" s="1"/>
      <c r="L112728" s="1"/>
      <c r="M112728" s="1"/>
      <c r="N112728" s="1"/>
      <c r="O112728" s="1"/>
      <c r="P112728" s="1"/>
      <c r="Q112728" s="1"/>
      <c r="R112728" s="1"/>
      <c r="S112728" s="1"/>
      <c r="T112728" s="1"/>
    </row>
    <row r="112729" spans="2:20">
      <c r="B112729" s="27"/>
      <c r="C112729" s="1"/>
      <c r="D112729" s="1"/>
      <c r="E112729" s="1"/>
      <c r="F112729" s="1"/>
      <c r="G112729" s="1"/>
      <c r="H112729" s="1"/>
      <c r="I112729" s="1"/>
      <c r="J112729" s="1"/>
      <c r="K112729" s="1"/>
      <c r="L112729" s="1"/>
      <c r="M112729" s="1"/>
      <c r="N112729" s="1"/>
      <c r="O112729" s="1"/>
      <c r="P112729" s="1"/>
      <c r="Q112729" s="1"/>
      <c r="R112729" s="1"/>
      <c r="S112729" s="1"/>
      <c r="T112729" s="1"/>
    </row>
    <row r="112730" spans="2:20">
      <c r="B112730" s="27"/>
      <c r="C112730" s="1"/>
      <c r="D112730" s="1"/>
      <c r="E112730" s="1"/>
      <c r="F112730" s="1"/>
      <c r="G112730" s="1"/>
      <c r="H112730" s="1"/>
      <c r="I112730" s="1"/>
      <c r="J112730" s="1"/>
      <c r="K112730" s="1"/>
      <c r="L112730" s="1"/>
      <c r="M112730" s="1"/>
      <c r="N112730" s="1"/>
      <c r="O112730" s="1"/>
      <c r="P112730" s="1"/>
      <c r="Q112730" s="1"/>
      <c r="R112730" s="1"/>
      <c r="S112730" s="1"/>
      <c r="T112730" s="1"/>
    </row>
    <row r="112731" spans="2:20">
      <c r="B112731" s="27"/>
      <c r="C112731" s="1"/>
      <c r="D112731" s="1"/>
      <c r="E112731" s="1"/>
      <c r="F112731" s="1"/>
      <c r="G112731" s="1"/>
      <c r="H112731" s="1"/>
      <c r="I112731" s="1"/>
      <c r="J112731" s="1"/>
      <c r="K112731" s="1"/>
      <c r="L112731" s="1"/>
      <c r="M112731" s="1"/>
      <c r="N112731" s="1"/>
      <c r="O112731" s="1"/>
      <c r="P112731" s="1"/>
      <c r="Q112731" s="1"/>
      <c r="R112731" s="1"/>
      <c r="S112731" s="1"/>
      <c r="T112731" s="1"/>
    </row>
    <row r="112732" spans="2:20">
      <c r="B112732" s="27"/>
      <c r="C112732" s="1"/>
      <c r="D112732" s="1"/>
      <c r="E112732" s="1"/>
      <c r="F112732" s="1"/>
      <c r="G112732" s="1"/>
      <c r="H112732" s="1"/>
      <c r="I112732" s="1"/>
      <c r="J112732" s="1"/>
      <c r="K112732" s="1"/>
      <c r="L112732" s="1"/>
      <c r="M112732" s="1"/>
      <c r="N112732" s="1"/>
      <c r="O112732" s="1"/>
      <c r="P112732" s="1"/>
      <c r="Q112732" s="1"/>
      <c r="R112732" s="1"/>
      <c r="S112732" s="1"/>
      <c r="T112732" s="1"/>
    </row>
    <row r="112733" spans="2:20">
      <c r="B112733" s="27"/>
      <c r="C112733" s="1"/>
      <c r="D112733" s="1"/>
      <c r="E112733" s="1"/>
      <c r="F112733" s="1"/>
      <c r="G112733" s="1"/>
      <c r="H112733" s="1"/>
      <c r="I112733" s="1"/>
      <c r="J112733" s="1"/>
      <c r="K112733" s="1"/>
      <c r="L112733" s="1"/>
      <c r="M112733" s="1"/>
      <c r="N112733" s="1"/>
      <c r="O112733" s="1"/>
      <c r="P112733" s="1"/>
      <c r="Q112733" s="1"/>
      <c r="R112733" s="1"/>
      <c r="S112733" s="1"/>
      <c r="T112733" s="1"/>
    </row>
    <row r="112734" spans="2:20">
      <c r="B112734" s="27"/>
      <c r="C112734" s="1"/>
      <c r="D112734" s="1"/>
      <c r="E112734" s="1"/>
      <c r="F112734" s="1"/>
      <c r="G112734" s="1"/>
      <c r="H112734" s="1"/>
      <c r="I112734" s="1"/>
      <c r="J112734" s="1"/>
      <c r="K112734" s="1"/>
      <c r="L112734" s="1"/>
      <c r="M112734" s="1"/>
      <c r="N112734" s="1"/>
      <c r="O112734" s="1"/>
      <c r="P112734" s="1"/>
      <c r="Q112734" s="1"/>
      <c r="R112734" s="1"/>
      <c r="S112734" s="1"/>
      <c r="T112734" s="1"/>
    </row>
    <row r="112735" spans="2:20">
      <c r="B112735" s="27"/>
      <c r="C112735" s="1"/>
      <c r="D112735" s="1"/>
      <c r="E112735" s="1"/>
      <c r="F112735" s="1"/>
      <c r="G112735" s="1"/>
      <c r="H112735" s="1"/>
      <c r="I112735" s="1"/>
      <c r="J112735" s="1"/>
      <c r="K112735" s="1"/>
      <c r="L112735" s="1"/>
      <c r="M112735" s="1"/>
      <c r="N112735" s="1"/>
      <c r="O112735" s="1"/>
      <c r="P112735" s="1"/>
      <c r="Q112735" s="1"/>
      <c r="R112735" s="1"/>
      <c r="S112735" s="1"/>
      <c r="T112735" s="1"/>
    </row>
    <row r="112736" spans="2:20">
      <c r="B112736" s="27"/>
      <c r="C112736" s="1"/>
      <c r="D112736" s="1"/>
      <c r="E112736" s="1"/>
      <c r="F112736" s="1"/>
      <c r="G112736" s="1"/>
      <c r="H112736" s="1"/>
      <c r="I112736" s="1"/>
      <c r="J112736" s="1"/>
      <c r="K112736" s="1"/>
      <c r="L112736" s="1"/>
      <c r="M112736" s="1"/>
      <c r="N112736" s="1"/>
      <c r="O112736" s="1"/>
      <c r="P112736" s="1"/>
      <c r="Q112736" s="1"/>
      <c r="R112736" s="1"/>
      <c r="S112736" s="1"/>
      <c r="T112736" s="1"/>
    </row>
    <row r="112737" spans="2:20">
      <c r="B112737" s="27"/>
      <c r="C112737" s="1"/>
      <c r="D112737" s="1"/>
      <c r="E112737" s="1"/>
      <c r="F112737" s="1"/>
      <c r="G112737" s="1"/>
      <c r="H112737" s="1"/>
      <c r="I112737" s="1"/>
      <c r="J112737" s="1"/>
      <c r="K112737" s="1"/>
      <c r="L112737" s="1"/>
      <c r="M112737" s="1"/>
      <c r="N112737" s="1"/>
      <c r="O112737" s="1"/>
      <c r="P112737" s="1"/>
      <c r="Q112737" s="1"/>
      <c r="R112737" s="1"/>
      <c r="S112737" s="1"/>
      <c r="T112737" s="1"/>
    </row>
    <row r="112738" spans="2:20">
      <c r="B112738" s="27"/>
      <c r="C112738" s="1"/>
      <c r="D112738" s="1"/>
      <c r="E112738" s="1"/>
      <c r="F112738" s="1"/>
      <c r="G112738" s="1"/>
      <c r="H112738" s="1"/>
      <c r="I112738" s="1"/>
      <c r="J112738" s="1"/>
      <c r="K112738" s="1"/>
      <c r="L112738" s="1"/>
      <c r="M112738" s="1"/>
      <c r="N112738" s="1"/>
      <c r="O112738" s="1"/>
      <c r="P112738" s="1"/>
      <c r="Q112738" s="1"/>
      <c r="R112738" s="1"/>
      <c r="S112738" s="1"/>
      <c r="T112738" s="1"/>
    </row>
    <row r="112739" spans="2:20">
      <c r="B112739" s="27"/>
      <c r="C112739" s="1"/>
      <c r="D112739" s="1"/>
      <c r="E112739" s="1"/>
      <c r="F112739" s="1"/>
      <c r="G112739" s="1"/>
      <c r="H112739" s="1"/>
      <c r="I112739" s="1"/>
      <c r="J112739" s="1"/>
      <c r="K112739" s="1"/>
      <c r="L112739" s="1"/>
      <c r="M112739" s="1"/>
      <c r="N112739" s="1"/>
      <c r="O112739" s="1"/>
      <c r="P112739" s="1"/>
      <c r="Q112739" s="1"/>
      <c r="R112739" s="1"/>
      <c r="S112739" s="1"/>
      <c r="T112739" s="1"/>
    </row>
    <row r="112740" spans="2:20">
      <c r="B112740" s="27"/>
      <c r="C112740" s="1"/>
      <c r="D112740" s="1"/>
      <c r="E112740" s="1"/>
      <c r="F112740" s="1"/>
      <c r="G112740" s="1"/>
      <c r="H112740" s="1"/>
      <c r="I112740" s="1"/>
      <c r="J112740" s="1"/>
      <c r="K112740" s="1"/>
      <c r="L112740" s="1"/>
      <c r="M112740" s="1"/>
      <c r="N112740" s="1"/>
      <c r="O112740" s="1"/>
      <c r="P112740" s="1"/>
      <c r="Q112740" s="1"/>
      <c r="R112740" s="1"/>
      <c r="S112740" s="1"/>
      <c r="T112740" s="1"/>
    </row>
    <row r="112741" spans="2:20">
      <c r="B112741" s="27"/>
      <c r="C112741" s="1"/>
      <c r="D112741" s="1"/>
      <c r="E112741" s="1"/>
      <c r="F112741" s="1"/>
      <c r="G112741" s="1"/>
      <c r="H112741" s="1"/>
      <c r="I112741" s="1"/>
      <c r="J112741" s="1"/>
      <c r="K112741" s="1"/>
      <c r="L112741" s="1"/>
      <c r="M112741" s="1"/>
      <c r="N112741" s="1"/>
      <c r="O112741" s="1"/>
      <c r="P112741" s="1"/>
      <c r="Q112741" s="1"/>
      <c r="R112741" s="1"/>
      <c r="S112741" s="1"/>
      <c r="T112741" s="1"/>
    </row>
    <row r="112742" spans="2:20">
      <c r="B112742" s="27"/>
      <c r="C112742" s="1"/>
      <c r="D112742" s="1"/>
      <c r="E112742" s="1"/>
      <c r="F112742" s="1"/>
      <c r="G112742" s="1"/>
      <c r="H112742" s="1"/>
      <c r="I112742" s="1"/>
      <c r="J112742" s="1"/>
      <c r="K112742" s="1"/>
      <c r="L112742" s="1"/>
      <c r="M112742" s="1"/>
      <c r="N112742" s="1"/>
      <c r="O112742" s="1"/>
      <c r="P112742" s="1"/>
      <c r="Q112742" s="1"/>
      <c r="R112742" s="1"/>
      <c r="S112742" s="1"/>
      <c r="T112742" s="1"/>
    </row>
    <row r="112743" spans="2:20">
      <c r="B112743" s="27"/>
      <c r="C112743" s="1"/>
      <c r="D112743" s="1"/>
      <c r="E112743" s="1"/>
      <c r="F112743" s="1"/>
      <c r="G112743" s="1"/>
      <c r="H112743" s="1"/>
      <c r="I112743" s="1"/>
      <c r="J112743" s="1"/>
      <c r="K112743" s="1"/>
      <c r="L112743" s="1"/>
      <c r="M112743" s="1"/>
      <c r="N112743" s="1"/>
      <c r="O112743" s="1"/>
      <c r="P112743" s="1"/>
      <c r="Q112743" s="1"/>
      <c r="R112743" s="1"/>
      <c r="S112743" s="1"/>
      <c r="T112743" s="1"/>
    </row>
    <row r="112744" spans="2:20">
      <c r="B112744" s="27"/>
      <c r="C112744" s="1"/>
      <c r="D112744" s="1"/>
      <c r="E112744" s="1"/>
      <c r="F112744" s="1"/>
      <c r="G112744" s="1"/>
      <c r="H112744" s="1"/>
      <c r="I112744" s="1"/>
      <c r="J112744" s="1"/>
      <c r="K112744" s="1"/>
      <c r="L112744" s="1"/>
      <c r="M112744" s="1"/>
      <c r="N112744" s="1"/>
      <c r="O112744" s="1"/>
      <c r="P112744" s="1"/>
      <c r="Q112744" s="1"/>
      <c r="R112744" s="1"/>
      <c r="S112744" s="1"/>
      <c r="T112744" s="1"/>
    </row>
    <row r="112745" spans="2:20">
      <c r="B112745" s="27"/>
      <c r="C112745" s="1"/>
      <c r="D112745" s="1"/>
      <c r="E112745" s="1"/>
      <c r="F112745" s="1"/>
      <c r="G112745" s="1"/>
      <c r="H112745" s="1"/>
      <c r="I112745" s="1"/>
      <c r="J112745" s="1"/>
      <c r="K112745" s="1"/>
      <c r="L112745" s="1"/>
      <c r="M112745" s="1"/>
      <c r="N112745" s="1"/>
      <c r="O112745" s="1"/>
      <c r="P112745" s="1"/>
      <c r="Q112745" s="1"/>
      <c r="R112745" s="1"/>
      <c r="S112745" s="1"/>
      <c r="T112745" s="1"/>
    </row>
    <row r="112746" spans="2:20">
      <c r="B112746" s="27"/>
      <c r="C112746" s="1"/>
      <c r="D112746" s="1"/>
      <c r="E112746" s="1"/>
      <c r="F112746" s="1"/>
      <c r="G112746" s="1"/>
      <c r="H112746" s="1"/>
      <c r="I112746" s="1"/>
      <c r="J112746" s="1"/>
      <c r="K112746" s="1"/>
      <c r="L112746" s="1"/>
      <c r="M112746" s="1"/>
      <c r="N112746" s="1"/>
      <c r="O112746" s="1"/>
      <c r="P112746" s="1"/>
      <c r="Q112746" s="1"/>
      <c r="R112746" s="1"/>
      <c r="S112746" s="1"/>
      <c r="T112746" s="1"/>
    </row>
    <row r="112747" spans="2:20">
      <c r="B112747" s="27"/>
      <c r="C112747" s="1"/>
      <c r="D112747" s="1"/>
      <c r="E112747" s="1"/>
      <c r="F112747" s="1"/>
      <c r="G112747" s="1"/>
      <c r="H112747" s="1"/>
      <c r="I112747" s="1"/>
      <c r="J112747" s="1"/>
      <c r="K112747" s="1"/>
      <c r="L112747" s="1"/>
      <c r="M112747" s="1"/>
      <c r="N112747" s="1"/>
      <c r="O112747" s="1"/>
      <c r="P112747" s="1"/>
      <c r="Q112747" s="1"/>
      <c r="R112747" s="1"/>
      <c r="S112747" s="1"/>
      <c r="T112747" s="1"/>
    </row>
    <row r="112748" spans="2:20">
      <c r="B112748" s="27"/>
      <c r="C112748" s="1"/>
      <c r="D112748" s="1"/>
      <c r="E112748" s="1"/>
      <c r="F112748" s="1"/>
      <c r="G112748" s="1"/>
      <c r="H112748" s="1"/>
      <c r="I112748" s="1"/>
      <c r="J112748" s="1"/>
      <c r="K112748" s="1"/>
      <c r="L112748" s="1"/>
      <c r="M112748" s="1"/>
      <c r="N112748" s="1"/>
      <c r="O112748" s="1"/>
      <c r="P112748" s="1"/>
      <c r="Q112748" s="1"/>
      <c r="R112748" s="1"/>
      <c r="S112748" s="1"/>
      <c r="T112748" s="1"/>
    </row>
    <row r="112749" spans="2:20">
      <c r="B112749" s="27"/>
      <c r="C112749" s="1"/>
      <c r="D112749" s="1"/>
      <c r="E112749" s="1"/>
      <c r="F112749" s="1"/>
      <c r="G112749" s="1"/>
      <c r="H112749" s="1"/>
      <c r="I112749" s="1"/>
      <c r="J112749" s="1"/>
      <c r="K112749" s="1"/>
      <c r="L112749" s="1"/>
      <c r="M112749" s="1"/>
      <c r="N112749" s="1"/>
      <c r="O112749" s="1"/>
      <c r="P112749" s="1"/>
      <c r="Q112749" s="1"/>
      <c r="R112749" s="1"/>
      <c r="S112749" s="1"/>
      <c r="T112749" s="1"/>
    </row>
    <row r="112750" spans="2:20">
      <c r="B112750" s="27"/>
      <c r="C112750" s="1"/>
      <c r="D112750" s="1"/>
      <c r="E112750" s="1"/>
      <c r="F112750" s="1"/>
      <c r="G112750" s="1"/>
      <c r="H112750" s="1"/>
      <c r="I112750" s="1"/>
      <c r="J112750" s="1"/>
      <c r="K112750" s="1"/>
      <c r="L112750" s="1"/>
      <c r="M112750" s="1"/>
      <c r="N112750" s="1"/>
      <c r="O112750" s="1"/>
      <c r="P112750" s="1"/>
      <c r="Q112750" s="1"/>
      <c r="R112750" s="1"/>
      <c r="S112750" s="1"/>
      <c r="T112750" s="1"/>
    </row>
    <row r="112751" spans="2:20">
      <c r="B112751" s="27"/>
      <c r="C112751" s="1"/>
      <c r="D112751" s="1"/>
      <c r="E112751" s="1"/>
      <c r="F112751" s="1"/>
      <c r="G112751" s="1"/>
      <c r="H112751" s="1"/>
      <c r="I112751" s="1"/>
      <c r="J112751" s="1"/>
      <c r="K112751" s="1"/>
      <c r="L112751" s="1"/>
      <c r="M112751" s="1"/>
      <c r="N112751" s="1"/>
      <c r="O112751" s="1"/>
      <c r="P112751" s="1"/>
      <c r="Q112751" s="1"/>
      <c r="R112751" s="1"/>
      <c r="S112751" s="1"/>
      <c r="T112751" s="1"/>
    </row>
    <row r="112752" spans="2:20">
      <c r="B112752" s="27"/>
      <c r="C112752" s="1"/>
      <c r="D112752" s="1"/>
      <c r="E112752" s="1"/>
      <c r="F112752" s="1"/>
      <c r="G112752" s="1"/>
      <c r="H112752" s="1"/>
      <c r="I112752" s="1"/>
      <c r="J112752" s="1"/>
      <c r="K112752" s="1"/>
      <c r="L112752" s="1"/>
      <c r="M112752" s="1"/>
      <c r="N112752" s="1"/>
      <c r="O112752" s="1"/>
      <c r="P112752" s="1"/>
      <c r="Q112752" s="1"/>
      <c r="R112752" s="1"/>
      <c r="S112752" s="1"/>
      <c r="T112752" s="1"/>
    </row>
    <row r="112753" spans="2:20">
      <c r="B112753" s="27"/>
      <c r="C112753" s="1"/>
      <c r="D112753" s="1"/>
      <c r="E112753" s="1"/>
      <c r="F112753" s="1"/>
      <c r="G112753" s="1"/>
      <c r="H112753" s="1"/>
      <c r="I112753" s="1"/>
      <c r="J112753" s="1"/>
      <c r="K112753" s="1"/>
      <c r="L112753" s="1"/>
      <c r="M112753" s="1"/>
      <c r="N112753" s="1"/>
      <c r="O112753" s="1"/>
      <c r="P112753" s="1"/>
      <c r="Q112753" s="1"/>
      <c r="R112753" s="1"/>
      <c r="S112753" s="1"/>
      <c r="T112753" s="1"/>
    </row>
    <row r="112754" spans="2:20">
      <c r="B112754" s="27"/>
      <c r="C112754" s="1"/>
      <c r="D112754" s="1"/>
      <c r="E112754" s="1"/>
      <c r="F112754" s="1"/>
      <c r="G112754" s="1"/>
      <c r="H112754" s="1"/>
      <c r="I112754" s="1"/>
      <c r="J112754" s="1"/>
      <c r="K112754" s="1"/>
      <c r="L112754" s="1"/>
      <c r="M112754" s="1"/>
      <c r="N112754" s="1"/>
      <c r="O112754" s="1"/>
      <c r="P112754" s="1"/>
      <c r="Q112754" s="1"/>
      <c r="R112754" s="1"/>
      <c r="S112754" s="1"/>
      <c r="T112754" s="1"/>
    </row>
    <row r="112755" spans="2:20">
      <c r="B112755" s="27"/>
      <c r="C112755" s="1"/>
      <c r="D112755" s="1"/>
      <c r="E112755" s="1"/>
      <c r="F112755" s="1"/>
      <c r="G112755" s="1"/>
      <c r="H112755" s="1"/>
      <c r="I112755" s="1"/>
      <c r="J112755" s="1"/>
      <c r="K112755" s="1"/>
      <c r="L112755" s="1"/>
      <c r="M112755" s="1"/>
      <c r="N112755" s="1"/>
      <c r="O112755" s="1"/>
      <c r="P112755" s="1"/>
      <c r="Q112755" s="1"/>
      <c r="R112755" s="1"/>
      <c r="S112755" s="1"/>
      <c r="T112755" s="1"/>
    </row>
    <row r="112756" spans="2:20">
      <c r="B112756" s="27"/>
      <c r="C112756" s="1"/>
      <c r="D112756" s="1"/>
      <c r="E112756" s="1"/>
      <c r="F112756" s="1"/>
      <c r="G112756" s="1"/>
      <c r="H112756" s="1"/>
      <c r="I112756" s="1"/>
      <c r="J112756" s="1"/>
      <c r="K112756" s="1"/>
      <c r="L112756" s="1"/>
      <c r="M112756" s="1"/>
      <c r="N112756" s="1"/>
      <c r="O112756" s="1"/>
      <c r="P112756" s="1"/>
      <c r="Q112756" s="1"/>
      <c r="R112756" s="1"/>
      <c r="S112756" s="1"/>
      <c r="T112756" s="1"/>
    </row>
    <row r="112757" spans="2:20">
      <c r="B112757" s="27"/>
      <c r="C112757" s="1"/>
      <c r="D112757" s="1"/>
      <c r="E112757" s="1"/>
      <c r="F112757" s="1"/>
      <c r="G112757" s="1"/>
      <c r="H112757" s="1"/>
      <c r="I112757" s="1"/>
      <c r="J112757" s="1"/>
      <c r="K112757" s="1"/>
      <c r="L112757" s="1"/>
      <c r="M112757" s="1"/>
      <c r="N112757" s="1"/>
      <c r="O112757" s="1"/>
      <c r="P112757" s="1"/>
      <c r="Q112757" s="1"/>
      <c r="R112757" s="1"/>
      <c r="S112757" s="1"/>
      <c r="T112757" s="1"/>
    </row>
    <row r="112758" spans="2:20">
      <c r="B112758" s="27"/>
      <c r="C112758" s="1"/>
      <c r="D112758" s="1"/>
      <c r="E112758" s="1"/>
      <c r="F112758" s="1"/>
      <c r="G112758" s="1"/>
      <c r="H112758" s="1"/>
      <c r="I112758" s="1"/>
      <c r="J112758" s="1"/>
      <c r="K112758" s="1"/>
      <c r="L112758" s="1"/>
      <c r="M112758" s="1"/>
      <c r="N112758" s="1"/>
      <c r="O112758" s="1"/>
      <c r="P112758" s="1"/>
      <c r="Q112758" s="1"/>
      <c r="R112758" s="1"/>
      <c r="S112758" s="1"/>
      <c r="T112758" s="1"/>
    </row>
    <row r="112759" spans="2:20">
      <c r="B112759" s="27"/>
      <c r="C112759" s="1"/>
      <c r="D112759" s="1"/>
      <c r="E112759" s="1"/>
      <c r="F112759" s="1"/>
      <c r="G112759" s="1"/>
      <c r="H112759" s="1"/>
      <c r="I112759" s="1"/>
      <c r="J112759" s="1"/>
      <c r="K112759" s="1"/>
      <c r="L112759" s="1"/>
      <c r="M112759" s="1"/>
      <c r="N112759" s="1"/>
      <c r="O112759" s="1"/>
      <c r="P112759" s="1"/>
      <c r="Q112759" s="1"/>
      <c r="R112759" s="1"/>
      <c r="S112759" s="1"/>
      <c r="T112759" s="1"/>
    </row>
    <row r="112760" spans="2:20">
      <c r="B112760" s="27"/>
      <c r="C112760" s="1"/>
      <c r="D112760" s="1"/>
      <c r="E112760" s="1"/>
      <c r="F112760" s="1"/>
      <c r="G112760" s="1"/>
      <c r="H112760" s="1"/>
      <c r="I112760" s="1"/>
      <c r="J112760" s="1"/>
      <c r="K112760" s="1"/>
      <c r="L112760" s="1"/>
      <c r="M112760" s="1"/>
      <c r="N112760" s="1"/>
      <c r="O112760" s="1"/>
      <c r="P112760" s="1"/>
      <c r="Q112760" s="1"/>
      <c r="R112760" s="1"/>
      <c r="S112760" s="1"/>
      <c r="T112760" s="1"/>
    </row>
    <row r="112761" spans="2:20">
      <c r="B112761" s="27"/>
      <c r="C112761" s="1"/>
      <c r="D112761" s="1"/>
      <c r="E112761" s="1"/>
      <c r="F112761" s="1"/>
      <c r="G112761" s="1"/>
      <c r="H112761" s="1"/>
      <c r="I112761" s="1"/>
      <c r="J112761" s="1"/>
      <c r="K112761" s="1"/>
      <c r="L112761" s="1"/>
      <c r="M112761" s="1"/>
      <c r="N112761" s="1"/>
      <c r="O112761" s="1"/>
      <c r="P112761" s="1"/>
      <c r="Q112761" s="1"/>
      <c r="R112761" s="1"/>
      <c r="S112761" s="1"/>
      <c r="T112761" s="1"/>
    </row>
    <row r="112762" spans="2:20">
      <c r="B112762" s="27"/>
      <c r="C112762" s="1"/>
      <c r="D112762" s="1"/>
      <c r="E112762" s="1"/>
      <c r="F112762" s="1"/>
      <c r="G112762" s="1"/>
      <c r="H112762" s="1"/>
      <c r="I112762" s="1"/>
      <c r="J112762" s="1"/>
      <c r="K112762" s="1"/>
      <c r="L112762" s="1"/>
      <c r="M112762" s="1"/>
      <c r="N112762" s="1"/>
      <c r="O112762" s="1"/>
      <c r="P112762" s="1"/>
      <c r="Q112762" s="1"/>
      <c r="R112762" s="1"/>
      <c r="S112762" s="1"/>
      <c r="T112762" s="1"/>
    </row>
    <row r="112763" spans="2:20">
      <c r="B112763" s="27"/>
      <c r="C112763" s="1"/>
      <c r="D112763" s="1"/>
      <c r="E112763" s="1"/>
      <c r="F112763" s="1"/>
      <c r="G112763" s="1"/>
      <c r="H112763" s="1"/>
      <c r="I112763" s="1"/>
      <c r="J112763" s="1"/>
      <c r="K112763" s="1"/>
      <c r="L112763" s="1"/>
      <c r="M112763" s="1"/>
      <c r="N112763" s="1"/>
      <c r="O112763" s="1"/>
      <c r="P112763" s="1"/>
      <c r="Q112763" s="1"/>
      <c r="R112763" s="1"/>
      <c r="S112763" s="1"/>
      <c r="T112763" s="1"/>
    </row>
    <row r="112764" spans="2:20">
      <c r="B112764" s="27"/>
      <c r="C112764" s="1"/>
      <c r="D112764" s="1"/>
      <c r="E112764" s="1"/>
      <c r="F112764" s="1"/>
      <c r="G112764" s="1"/>
      <c r="H112764" s="1"/>
      <c r="I112764" s="1"/>
      <c r="J112764" s="1"/>
      <c r="K112764" s="1"/>
      <c r="L112764" s="1"/>
      <c r="M112764" s="1"/>
      <c r="N112764" s="1"/>
      <c r="O112764" s="1"/>
      <c r="P112764" s="1"/>
      <c r="Q112764" s="1"/>
      <c r="R112764" s="1"/>
      <c r="S112764" s="1"/>
      <c r="T112764" s="1"/>
    </row>
    <row r="112765" spans="2:20">
      <c r="B112765" s="27"/>
      <c r="C112765" s="1"/>
      <c r="D112765" s="1"/>
      <c r="E112765" s="1"/>
      <c r="F112765" s="1"/>
      <c r="G112765" s="1"/>
      <c r="H112765" s="1"/>
      <c r="I112765" s="1"/>
      <c r="J112765" s="1"/>
      <c r="K112765" s="1"/>
      <c r="L112765" s="1"/>
      <c r="M112765" s="1"/>
      <c r="N112765" s="1"/>
      <c r="O112765" s="1"/>
      <c r="P112765" s="1"/>
      <c r="Q112765" s="1"/>
      <c r="R112765" s="1"/>
      <c r="S112765" s="1"/>
      <c r="T112765" s="1"/>
    </row>
    <row r="112766" spans="2:20">
      <c r="B112766" s="27"/>
      <c r="C112766" s="1"/>
      <c r="D112766" s="1"/>
      <c r="E112766" s="1"/>
      <c r="F112766" s="1"/>
      <c r="G112766" s="1"/>
      <c r="H112766" s="1"/>
      <c r="I112766" s="1"/>
      <c r="J112766" s="1"/>
      <c r="K112766" s="1"/>
      <c r="L112766" s="1"/>
      <c r="M112766" s="1"/>
      <c r="N112766" s="1"/>
      <c r="O112766" s="1"/>
      <c r="P112766" s="1"/>
      <c r="Q112766" s="1"/>
      <c r="R112766" s="1"/>
      <c r="S112766" s="1"/>
      <c r="T112766" s="1"/>
    </row>
    <row r="112767" spans="2:20">
      <c r="B112767" s="27"/>
      <c r="C112767" s="1"/>
      <c r="D112767" s="1"/>
      <c r="E112767" s="1"/>
      <c r="F112767" s="1"/>
      <c r="G112767" s="1"/>
      <c r="H112767" s="1"/>
      <c r="I112767" s="1"/>
      <c r="J112767" s="1"/>
      <c r="K112767" s="1"/>
      <c r="L112767" s="1"/>
      <c r="M112767" s="1"/>
      <c r="N112767" s="1"/>
      <c r="O112767" s="1"/>
      <c r="P112767" s="1"/>
      <c r="Q112767" s="1"/>
      <c r="R112767" s="1"/>
      <c r="S112767" s="1"/>
      <c r="T112767" s="1"/>
    </row>
    <row r="112768" spans="2:20">
      <c r="B112768" s="27"/>
      <c r="C112768" s="1"/>
      <c r="D112768" s="1"/>
      <c r="E112768" s="1"/>
      <c r="F112768" s="1"/>
      <c r="G112768" s="1"/>
      <c r="H112768" s="1"/>
      <c r="I112768" s="1"/>
      <c r="J112768" s="1"/>
      <c r="K112768" s="1"/>
      <c r="L112768" s="1"/>
      <c r="M112768" s="1"/>
      <c r="N112768" s="1"/>
      <c r="O112768" s="1"/>
      <c r="P112768" s="1"/>
      <c r="Q112768" s="1"/>
      <c r="R112768" s="1"/>
      <c r="S112768" s="1"/>
      <c r="T112768" s="1"/>
    </row>
    <row r="112769" spans="2:20">
      <c r="B112769" s="27"/>
      <c r="C112769" s="1"/>
      <c r="D112769" s="1"/>
      <c r="E112769" s="1"/>
      <c r="F112769" s="1"/>
      <c r="G112769" s="1"/>
      <c r="H112769" s="1"/>
      <c r="I112769" s="1"/>
      <c r="J112769" s="1"/>
      <c r="K112769" s="1"/>
      <c r="L112769" s="1"/>
      <c r="M112769" s="1"/>
      <c r="N112769" s="1"/>
      <c r="O112769" s="1"/>
      <c r="P112769" s="1"/>
      <c r="Q112769" s="1"/>
      <c r="R112769" s="1"/>
      <c r="S112769" s="1"/>
      <c r="T112769" s="1"/>
    </row>
    <row r="112770" spans="2:20">
      <c r="B112770" s="27"/>
      <c r="C112770" s="1"/>
      <c r="D112770" s="1"/>
      <c r="E112770" s="1"/>
      <c r="F112770" s="1"/>
      <c r="G112770" s="1"/>
      <c r="H112770" s="1"/>
      <c r="I112770" s="1"/>
      <c r="J112770" s="1"/>
      <c r="K112770" s="1"/>
      <c r="L112770" s="1"/>
      <c r="M112770" s="1"/>
      <c r="N112770" s="1"/>
      <c r="O112770" s="1"/>
      <c r="P112770" s="1"/>
      <c r="Q112770" s="1"/>
      <c r="R112770" s="1"/>
      <c r="S112770" s="1"/>
      <c r="T112770" s="1"/>
    </row>
    <row r="112771" spans="2:20">
      <c r="B112771" s="27"/>
      <c r="C112771" s="1"/>
      <c r="D112771" s="1"/>
      <c r="E112771" s="1"/>
      <c r="F112771" s="1"/>
      <c r="G112771" s="1"/>
      <c r="H112771" s="1"/>
      <c r="I112771" s="1"/>
      <c r="J112771" s="1"/>
      <c r="K112771" s="1"/>
      <c r="L112771" s="1"/>
      <c r="M112771" s="1"/>
      <c r="N112771" s="1"/>
      <c r="O112771" s="1"/>
      <c r="P112771" s="1"/>
      <c r="Q112771" s="1"/>
      <c r="R112771" s="1"/>
      <c r="S112771" s="1"/>
      <c r="T112771" s="1"/>
    </row>
    <row r="112772" spans="2:20">
      <c r="B112772" s="27"/>
      <c r="C112772" s="1"/>
      <c r="D112772" s="1"/>
      <c r="E112772" s="1"/>
      <c r="F112772" s="1"/>
      <c r="G112772" s="1"/>
      <c r="H112772" s="1"/>
      <c r="I112772" s="1"/>
      <c r="J112772" s="1"/>
      <c r="K112772" s="1"/>
      <c r="L112772" s="1"/>
      <c r="M112772" s="1"/>
      <c r="N112772" s="1"/>
      <c r="O112772" s="1"/>
      <c r="P112772" s="1"/>
      <c r="Q112772" s="1"/>
      <c r="R112772" s="1"/>
      <c r="S112772" s="1"/>
      <c r="T112772" s="1"/>
    </row>
    <row r="112773" spans="2:20">
      <c r="B112773" s="27"/>
      <c r="C112773" s="1"/>
      <c r="D112773" s="1"/>
      <c r="E112773" s="1"/>
      <c r="F112773" s="1"/>
      <c r="G112773" s="1"/>
      <c r="H112773" s="1"/>
      <c r="I112773" s="1"/>
      <c r="J112773" s="1"/>
      <c r="K112773" s="1"/>
      <c r="L112773" s="1"/>
      <c r="M112773" s="1"/>
      <c r="N112773" s="1"/>
      <c r="O112773" s="1"/>
      <c r="P112773" s="1"/>
      <c r="Q112773" s="1"/>
      <c r="R112773" s="1"/>
      <c r="S112773" s="1"/>
      <c r="T112773" s="1"/>
    </row>
    <row r="112774" spans="2:20">
      <c r="B112774" s="27"/>
      <c r="C112774" s="1"/>
      <c r="D112774" s="1"/>
      <c r="E112774" s="1"/>
      <c r="F112774" s="1"/>
      <c r="G112774" s="1"/>
      <c r="H112774" s="1"/>
      <c r="I112774" s="1"/>
      <c r="J112774" s="1"/>
      <c r="K112774" s="1"/>
      <c r="L112774" s="1"/>
      <c r="M112774" s="1"/>
      <c r="N112774" s="1"/>
      <c r="O112774" s="1"/>
      <c r="P112774" s="1"/>
      <c r="Q112774" s="1"/>
      <c r="R112774" s="1"/>
      <c r="S112774" s="1"/>
      <c r="T112774" s="1"/>
    </row>
    <row r="112775" spans="2:20">
      <c r="B112775" s="27"/>
      <c r="C112775" s="1"/>
      <c r="D112775" s="1"/>
      <c r="E112775" s="1"/>
      <c r="F112775" s="1"/>
      <c r="G112775" s="1"/>
      <c r="H112775" s="1"/>
      <c r="I112775" s="1"/>
      <c r="J112775" s="1"/>
      <c r="K112775" s="1"/>
      <c r="L112775" s="1"/>
      <c r="M112775" s="1"/>
      <c r="N112775" s="1"/>
      <c r="O112775" s="1"/>
      <c r="P112775" s="1"/>
      <c r="Q112775" s="1"/>
      <c r="R112775" s="1"/>
      <c r="S112775" s="1"/>
      <c r="T112775" s="1"/>
    </row>
    <row r="112776" spans="2:20">
      <c r="B112776" s="27"/>
      <c r="C112776" s="1"/>
      <c r="D112776" s="1"/>
      <c r="E112776" s="1"/>
      <c r="F112776" s="1"/>
      <c r="G112776" s="1"/>
      <c r="H112776" s="1"/>
      <c r="I112776" s="1"/>
      <c r="J112776" s="1"/>
      <c r="K112776" s="1"/>
      <c r="L112776" s="1"/>
      <c r="M112776" s="1"/>
      <c r="N112776" s="1"/>
      <c r="O112776" s="1"/>
      <c r="P112776" s="1"/>
      <c r="Q112776" s="1"/>
      <c r="R112776" s="1"/>
      <c r="S112776" s="1"/>
      <c r="T112776" s="1"/>
    </row>
    <row r="112777" spans="2:20">
      <c r="B112777" s="27"/>
      <c r="C112777" s="1"/>
      <c r="D112777" s="1"/>
      <c r="E112777" s="1"/>
      <c r="F112777" s="1"/>
      <c r="G112777" s="1"/>
      <c r="H112777" s="1"/>
      <c r="I112777" s="1"/>
      <c r="J112777" s="1"/>
      <c r="K112777" s="1"/>
      <c r="L112777" s="1"/>
      <c r="M112777" s="1"/>
      <c r="N112777" s="1"/>
      <c r="O112777" s="1"/>
      <c r="P112777" s="1"/>
      <c r="Q112777" s="1"/>
      <c r="R112777" s="1"/>
      <c r="S112777" s="1"/>
      <c r="T112777" s="1"/>
    </row>
    <row r="112778" spans="2:20">
      <c r="B112778" s="27"/>
      <c r="C112778" s="1"/>
      <c r="D112778" s="1"/>
      <c r="E112778" s="1"/>
      <c r="F112778" s="1"/>
      <c r="G112778" s="1"/>
      <c r="H112778" s="1"/>
      <c r="I112778" s="1"/>
      <c r="J112778" s="1"/>
      <c r="K112778" s="1"/>
      <c r="L112778" s="1"/>
      <c r="M112778" s="1"/>
      <c r="N112778" s="1"/>
      <c r="O112778" s="1"/>
      <c r="P112778" s="1"/>
      <c r="Q112778" s="1"/>
      <c r="R112778" s="1"/>
      <c r="S112778" s="1"/>
      <c r="T112778" s="1"/>
    </row>
    <row r="112779" spans="2:20">
      <c r="B112779" s="27"/>
      <c r="C112779" s="1"/>
      <c r="D112779" s="1"/>
      <c r="E112779" s="1"/>
      <c r="F112779" s="1"/>
      <c r="G112779" s="1"/>
      <c r="H112779" s="1"/>
      <c r="I112779" s="1"/>
      <c r="J112779" s="1"/>
      <c r="K112779" s="1"/>
      <c r="L112779" s="1"/>
      <c r="M112779" s="1"/>
      <c r="N112779" s="1"/>
      <c r="O112779" s="1"/>
      <c r="P112779" s="1"/>
      <c r="Q112779" s="1"/>
      <c r="R112779" s="1"/>
      <c r="S112779" s="1"/>
      <c r="T112779" s="1"/>
    </row>
    <row r="112780" spans="2:20">
      <c r="B112780" s="27"/>
      <c r="C112780" s="1"/>
      <c r="D112780" s="1"/>
      <c r="E112780" s="1"/>
      <c r="F112780" s="1"/>
      <c r="G112780" s="1"/>
      <c r="H112780" s="1"/>
      <c r="I112780" s="1"/>
      <c r="J112780" s="1"/>
      <c r="K112780" s="1"/>
      <c r="L112780" s="1"/>
      <c r="M112780" s="1"/>
      <c r="N112780" s="1"/>
      <c r="O112780" s="1"/>
      <c r="P112780" s="1"/>
      <c r="Q112780" s="1"/>
      <c r="R112780" s="1"/>
      <c r="S112780" s="1"/>
      <c r="T112780" s="1"/>
    </row>
    <row r="112781" spans="2:20">
      <c r="B112781" s="27"/>
      <c r="C112781" s="1"/>
      <c r="D112781" s="1"/>
      <c r="E112781" s="1"/>
      <c r="F112781" s="1"/>
      <c r="G112781" s="1"/>
      <c r="H112781" s="1"/>
      <c r="I112781" s="1"/>
      <c r="J112781" s="1"/>
      <c r="K112781" s="1"/>
      <c r="L112781" s="1"/>
      <c r="M112781" s="1"/>
      <c r="N112781" s="1"/>
      <c r="O112781" s="1"/>
      <c r="P112781" s="1"/>
      <c r="Q112781" s="1"/>
      <c r="R112781" s="1"/>
      <c r="S112781" s="1"/>
      <c r="T112781" s="1"/>
    </row>
    <row r="112782" spans="2:20">
      <c r="B112782" s="27"/>
      <c r="C112782" s="1"/>
      <c r="D112782" s="1"/>
      <c r="E112782" s="1"/>
      <c r="F112782" s="1"/>
      <c r="G112782" s="1"/>
      <c r="H112782" s="1"/>
      <c r="I112782" s="1"/>
      <c r="J112782" s="1"/>
      <c r="K112782" s="1"/>
      <c r="L112782" s="1"/>
      <c r="M112782" s="1"/>
      <c r="N112782" s="1"/>
      <c r="O112782" s="1"/>
      <c r="P112782" s="1"/>
      <c r="Q112782" s="1"/>
      <c r="R112782" s="1"/>
      <c r="S112782" s="1"/>
      <c r="T112782" s="1"/>
    </row>
    <row r="112783" spans="2:20">
      <c r="B112783" s="27"/>
      <c r="C112783" s="1"/>
      <c r="D112783" s="1"/>
      <c r="E112783" s="1"/>
      <c r="F112783" s="1"/>
      <c r="G112783" s="1"/>
      <c r="H112783" s="1"/>
      <c r="I112783" s="1"/>
      <c r="J112783" s="1"/>
      <c r="K112783" s="1"/>
      <c r="L112783" s="1"/>
      <c r="M112783" s="1"/>
      <c r="N112783" s="1"/>
      <c r="O112783" s="1"/>
      <c r="P112783" s="1"/>
      <c r="Q112783" s="1"/>
      <c r="R112783" s="1"/>
      <c r="S112783" s="1"/>
      <c r="T112783" s="1"/>
    </row>
    <row r="112784" spans="2:20">
      <c r="B112784" s="27"/>
      <c r="C112784" s="1"/>
      <c r="D112784" s="1"/>
      <c r="E112784" s="1"/>
      <c r="F112784" s="1"/>
      <c r="G112784" s="1"/>
      <c r="H112784" s="1"/>
      <c r="I112784" s="1"/>
      <c r="J112784" s="1"/>
      <c r="K112784" s="1"/>
      <c r="L112784" s="1"/>
      <c r="M112784" s="1"/>
      <c r="N112784" s="1"/>
      <c r="O112784" s="1"/>
      <c r="P112784" s="1"/>
      <c r="Q112784" s="1"/>
      <c r="R112784" s="1"/>
      <c r="S112784" s="1"/>
      <c r="T112784" s="1"/>
    </row>
    <row r="112785" spans="2:20">
      <c r="B112785" s="27"/>
      <c r="C112785" s="1"/>
      <c r="D112785" s="1"/>
      <c r="E112785" s="1"/>
      <c r="F112785" s="1"/>
      <c r="G112785" s="1"/>
      <c r="H112785" s="1"/>
      <c r="I112785" s="1"/>
      <c r="J112785" s="1"/>
      <c r="K112785" s="1"/>
      <c r="L112785" s="1"/>
      <c r="M112785" s="1"/>
      <c r="N112785" s="1"/>
      <c r="O112785" s="1"/>
      <c r="P112785" s="1"/>
      <c r="Q112785" s="1"/>
      <c r="R112785" s="1"/>
      <c r="S112785" s="1"/>
      <c r="T112785" s="1"/>
    </row>
    <row r="112786" spans="2:20">
      <c r="B112786" s="27"/>
      <c r="C112786" s="1"/>
      <c r="D112786" s="1"/>
      <c r="E112786" s="1"/>
      <c r="F112786" s="1"/>
      <c r="G112786" s="1"/>
      <c r="H112786" s="1"/>
      <c r="I112786" s="1"/>
      <c r="J112786" s="1"/>
      <c r="K112786" s="1"/>
      <c r="L112786" s="1"/>
      <c r="M112786" s="1"/>
      <c r="N112786" s="1"/>
      <c r="O112786" s="1"/>
      <c r="P112786" s="1"/>
      <c r="Q112786" s="1"/>
      <c r="R112786" s="1"/>
      <c r="S112786" s="1"/>
      <c r="T112786" s="1"/>
    </row>
    <row r="112787" spans="2:20">
      <c r="B112787" s="27"/>
      <c r="C112787" s="1"/>
      <c r="D112787" s="1"/>
      <c r="E112787" s="1"/>
      <c r="F112787" s="1"/>
      <c r="G112787" s="1"/>
      <c r="H112787" s="1"/>
      <c r="I112787" s="1"/>
      <c r="J112787" s="1"/>
      <c r="K112787" s="1"/>
      <c r="L112787" s="1"/>
      <c r="M112787" s="1"/>
      <c r="N112787" s="1"/>
      <c r="O112787" s="1"/>
      <c r="P112787" s="1"/>
      <c r="Q112787" s="1"/>
      <c r="R112787" s="1"/>
      <c r="S112787" s="1"/>
      <c r="T112787" s="1"/>
    </row>
    <row r="112788" spans="2:20">
      <c r="B112788" s="27"/>
      <c r="C112788" s="1"/>
      <c r="D112788" s="1"/>
      <c r="E112788" s="1"/>
      <c r="F112788" s="1"/>
      <c r="G112788" s="1"/>
      <c r="H112788" s="1"/>
      <c r="I112788" s="1"/>
      <c r="J112788" s="1"/>
      <c r="K112788" s="1"/>
      <c r="L112788" s="1"/>
      <c r="M112788" s="1"/>
      <c r="N112788" s="1"/>
      <c r="O112788" s="1"/>
      <c r="P112788" s="1"/>
      <c r="Q112788" s="1"/>
      <c r="R112788" s="1"/>
      <c r="S112788" s="1"/>
      <c r="T112788" s="1"/>
    </row>
    <row r="112789" spans="2:20">
      <c r="B112789" s="27"/>
      <c r="C112789" s="1"/>
      <c r="D112789" s="1"/>
      <c r="E112789" s="1"/>
      <c r="F112789" s="1"/>
      <c r="G112789" s="1"/>
      <c r="H112789" s="1"/>
      <c r="I112789" s="1"/>
      <c r="J112789" s="1"/>
      <c r="K112789" s="1"/>
      <c r="L112789" s="1"/>
      <c r="M112789" s="1"/>
      <c r="N112789" s="1"/>
      <c r="O112789" s="1"/>
      <c r="P112789" s="1"/>
      <c r="Q112789" s="1"/>
      <c r="R112789" s="1"/>
      <c r="S112789" s="1"/>
      <c r="T112789" s="1"/>
    </row>
    <row r="112790" spans="2:20">
      <c r="B112790" s="27"/>
      <c r="C112790" s="1"/>
      <c r="D112790" s="1"/>
      <c r="E112790" s="1"/>
      <c r="F112790" s="1"/>
      <c r="G112790" s="1"/>
      <c r="H112790" s="1"/>
      <c r="I112790" s="1"/>
      <c r="J112790" s="1"/>
      <c r="K112790" s="1"/>
      <c r="L112790" s="1"/>
      <c r="M112790" s="1"/>
      <c r="N112790" s="1"/>
      <c r="O112790" s="1"/>
      <c r="P112790" s="1"/>
      <c r="Q112790" s="1"/>
      <c r="R112790" s="1"/>
      <c r="S112790" s="1"/>
      <c r="T112790" s="1"/>
    </row>
    <row r="112791" spans="2:20">
      <c r="B112791" s="27"/>
      <c r="C112791" s="1"/>
      <c r="D112791" s="1"/>
      <c r="E112791" s="1"/>
      <c r="F112791" s="1"/>
      <c r="G112791" s="1"/>
      <c r="H112791" s="1"/>
      <c r="I112791" s="1"/>
      <c r="J112791" s="1"/>
      <c r="K112791" s="1"/>
      <c r="L112791" s="1"/>
      <c r="M112791" s="1"/>
      <c r="N112791" s="1"/>
      <c r="O112791" s="1"/>
      <c r="P112791" s="1"/>
      <c r="Q112791" s="1"/>
      <c r="R112791" s="1"/>
      <c r="S112791" s="1"/>
      <c r="T112791" s="1"/>
    </row>
    <row r="112792" spans="2:20">
      <c r="B112792" s="27"/>
      <c r="C112792" s="1"/>
      <c r="D112792" s="1"/>
      <c r="E112792" s="1"/>
      <c r="F112792" s="1"/>
      <c r="G112792" s="1"/>
      <c r="H112792" s="1"/>
      <c r="I112792" s="1"/>
      <c r="J112792" s="1"/>
      <c r="K112792" s="1"/>
      <c r="L112792" s="1"/>
      <c r="M112792" s="1"/>
      <c r="N112792" s="1"/>
      <c r="O112792" s="1"/>
      <c r="P112792" s="1"/>
      <c r="Q112792" s="1"/>
      <c r="R112792" s="1"/>
      <c r="S112792" s="1"/>
      <c r="T112792" s="1"/>
    </row>
    <row r="112793" spans="2:20">
      <c r="B112793" s="27"/>
      <c r="C112793" s="1"/>
      <c r="D112793" s="1"/>
      <c r="E112793" s="1"/>
      <c r="F112793" s="1"/>
      <c r="G112793" s="1"/>
      <c r="H112793" s="1"/>
      <c r="I112793" s="1"/>
      <c r="J112793" s="1"/>
      <c r="K112793" s="1"/>
      <c r="L112793" s="1"/>
      <c r="M112793" s="1"/>
      <c r="N112793" s="1"/>
      <c r="O112793" s="1"/>
      <c r="P112793" s="1"/>
      <c r="Q112793" s="1"/>
      <c r="R112793" s="1"/>
      <c r="S112793" s="1"/>
      <c r="T112793" s="1"/>
    </row>
    <row r="112794" spans="2:20">
      <c r="B112794" s="27"/>
      <c r="C112794" s="1"/>
      <c r="D112794" s="1"/>
      <c r="E112794" s="1"/>
      <c r="F112794" s="1"/>
      <c r="G112794" s="1"/>
      <c r="H112794" s="1"/>
      <c r="I112794" s="1"/>
      <c r="J112794" s="1"/>
      <c r="K112794" s="1"/>
      <c r="L112794" s="1"/>
      <c r="M112794" s="1"/>
      <c r="N112794" s="1"/>
      <c r="O112794" s="1"/>
      <c r="P112794" s="1"/>
      <c r="Q112794" s="1"/>
      <c r="R112794" s="1"/>
      <c r="S112794" s="1"/>
      <c r="T112794" s="1"/>
    </row>
    <row r="112795" spans="2:20">
      <c r="B112795" s="27"/>
      <c r="C112795" s="1"/>
      <c r="D112795" s="1"/>
      <c r="E112795" s="1"/>
      <c r="F112795" s="1"/>
      <c r="G112795" s="1"/>
      <c r="H112795" s="1"/>
      <c r="I112795" s="1"/>
      <c r="J112795" s="1"/>
      <c r="K112795" s="1"/>
      <c r="L112795" s="1"/>
      <c r="M112795" s="1"/>
      <c r="N112795" s="1"/>
      <c r="O112795" s="1"/>
      <c r="P112795" s="1"/>
      <c r="Q112795" s="1"/>
      <c r="R112795" s="1"/>
      <c r="S112795" s="1"/>
      <c r="T112795" s="1"/>
    </row>
    <row r="112796" spans="2:20">
      <c r="B112796" s="27"/>
      <c r="C112796" s="1"/>
      <c r="D112796" s="1"/>
      <c r="E112796" s="1"/>
      <c r="F112796" s="1"/>
      <c r="G112796" s="1"/>
      <c r="H112796" s="1"/>
      <c r="I112796" s="1"/>
      <c r="J112796" s="1"/>
      <c r="K112796" s="1"/>
      <c r="L112796" s="1"/>
      <c r="M112796" s="1"/>
      <c r="N112796" s="1"/>
      <c r="O112796" s="1"/>
      <c r="P112796" s="1"/>
      <c r="Q112796" s="1"/>
      <c r="R112796" s="1"/>
      <c r="S112796" s="1"/>
      <c r="T112796" s="1"/>
    </row>
    <row r="112797" spans="2:20">
      <c r="B112797" s="27"/>
      <c r="C112797" s="1"/>
      <c r="D112797" s="1"/>
      <c r="E112797" s="1"/>
      <c r="F112797" s="1"/>
      <c r="G112797" s="1"/>
      <c r="H112797" s="1"/>
      <c r="I112797" s="1"/>
      <c r="J112797" s="1"/>
      <c r="K112797" s="1"/>
      <c r="L112797" s="1"/>
      <c r="M112797" s="1"/>
      <c r="N112797" s="1"/>
      <c r="O112797" s="1"/>
      <c r="P112797" s="1"/>
      <c r="Q112797" s="1"/>
      <c r="R112797" s="1"/>
      <c r="S112797" s="1"/>
      <c r="T112797" s="1"/>
    </row>
    <row r="112798" spans="2:20">
      <c r="B112798" s="27"/>
      <c r="C112798" s="1"/>
      <c r="D112798" s="1"/>
      <c r="E112798" s="1"/>
      <c r="F112798" s="1"/>
      <c r="G112798" s="1"/>
      <c r="H112798" s="1"/>
      <c r="I112798" s="1"/>
      <c r="J112798" s="1"/>
      <c r="K112798" s="1"/>
      <c r="L112798" s="1"/>
      <c r="M112798" s="1"/>
      <c r="N112798" s="1"/>
      <c r="O112798" s="1"/>
      <c r="P112798" s="1"/>
      <c r="Q112798" s="1"/>
      <c r="R112798" s="1"/>
      <c r="S112798" s="1"/>
      <c r="T112798" s="1"/>
    </row>
    <row r="112799" spans="2:20">
      <c r="B112799" s="27"/>
      <c r="C112799" s="1"/>
      <c r="D112799" s="1"/>
      <c r="E112799" s="1"/>
      <c r="F112799" s="1"/>
      <c r="G112799" s="1"/>
      <c r="H112799" s="1"/>
      <c r="I112799" s="1"/>
      <c r="J112799" s="1"/>
      <c r="K112799" s="1"/>
      <c r="L112799" s="1"/>
      <c r="M112799" s="1"/>
      <c r="N112799" s="1"/>
      <c r="O112799" s="1"/>
      <c r="P112799" s="1"/>
      <c r="Q112799" s="1"/>
      <c r="R112799" s="1"/>
      <c r="S112799" s="1"/>
      <c r="T112799" s="1"/>
    </row>
    <row r="112800" spans="2:20">
      <c r="B112800" s="27"/>
      <c r="C112800" s="1"/>
      <c r="D112800" s="1"/>
      <c r="E112800" s="1"/>
      <c r="F112800" s="1"/>
      <c r="G112800" s="1"/>
      <c r="H112800" s="1"/>
      <c r="I112800" s="1"/>
      <c r="J112800" s="1"/>
      <c r="K112800" s="1"/>
      <c r="L112800" s="1"/>
      <c r="M112800" s="1"/>
      <c r="N112800" s="1"/>
      <c r="O112800" s="1"/>
      <c r="P112800" s="1"/>
      <c r="Q112800" s="1"/>
      <c r="R112800" s="1"/>
      <c r="S112800" s="1"/>
      <c r="T112800" s="1"/>
    </row>
    <row r="112801" spans="2:20">
      <c r="B112801" s="27"/>
      <c r="C112801" s="1"/>
      <c r="D112801" s="1"/>
      <c r="E112801" s="1"/>
      <c r="F112801" s="1"/>
      <c r="G112801" s="1"/>
      <c r="H112801" s="1"/>
      <c r="I112801" s="1"/>
      <c r="J112801" s="1"/>
      <c r="K112801" s="1"/>
      <c r="L112801" s="1"/>
      <c r="M112801" s="1"/>
      <c r="N112801" s="1"/>
      <c r="O112801" s="1"/>
      <c r="P112801" s="1"/>
      <c r="Q112801" s="1"/>
      <c r="R112801" s="1"/>
      <c r="S112801" s="1"/>
      <c r="T112801" s="1"/>
    </row>
    <row r="112802" spans="2:20">
      <c r="B112802" s="27"/>
      <c r="C112802" s="1"/>
      <c r="D112802" s="1"/>
      <c r="E112802" s="1"/>
      <c r="F112802" s="1"/>
      <c r="G112802" s="1"/>
      <c r="H112802" s="1"/>
      <c r="I112802" s="1"/>
      <c r="J112802" s="1"/>
      <c r="K112802" s="1"/>
      <c r="L112802" s="1"/>
      <c r="M112802" s="1"/>
      <c r="N112802" s="1"/>
      <c r="O112802" s="1"/>
      <c r="P112802" s="1"/>
      <c r="Q112802" s="1"/>
      <c r="R112802" s="1"/>
      <c r="S112802" s="1"/>
      <c r="T112802" s="1"/>
    </row>
    <row r="112803" spans="2:20">
      <c r="B112803" s="27"/>
      <c r="C112803" s="1"/>
      <c r="D112803" s="1"/>
      <c r="E112803" s="1"/>
      <c r="F112803" s="1"/>
      <c r="G112803" s="1"/>
      <c r="H112803" s="1"/>
      <c r="I112803" s="1"/>
      <c r="J112803" s="1"/>
      <c r="K112803" s="1"/>
      <c r="L112803" s="1"/>
      <c r="M112803" s="1"/>
      <c r="N112803" s="1"/>
      <c r="O112803" s="1"/>
      <c r="P112803" s="1"/>
      <c r="Q112803" s="1"/>
      <c r="R112803" s="1"/>
      <c r="S112803" s="1"/>
      <c r="T112803" s="1"/>
    </row>
    <row r="112804" spans="2:20">
      <c r="B112804" s="27"/>
      <c r="C112804" s="1"/>
      <c r="D112804" s="1"/>
      <c r="E112804" s="1"/>
      <c r="F112804" s="1"/>
      <c r="G112804" s="1"/>
      <c r="H112804" s="1"/>
      <c r="I112804" s="1"/>
      <c r="J112804" s="1"/>
      <c r="K112804" s="1"/>
      <c r="L112804" s="1"/>
      <c r="M112804" s="1"/>
      <c r="N112804" s="1"/>
      <c r="O112804" s="1"/>
      <c r="P112804" s="1"/>
      <c r="Q112804" s="1"/>
      <c r="R112804" s="1"/>
      <c r="S112804" s="1"/>
      <c r="T112804" s="1"/>
    </row>
    <row r="112805" spans="2:20">
      <c r="B112805" s="27"/>
      <c r="C112805" s="1"/>
      <c r="D112805" s="1"/>
      <c r="E112805" s="1"/>
      <c r="F112805" s="1"/>
      <c r="G112805" s="1"/>
      <c r="H112805" s="1"/>
      <c r="I112805" s="1"/>
      <c r="J112805" s="1"/>
      <c r="K112805" s="1"/>
      <c r="L112805" s="1"/>
      <c r="M112805" s="1"/>
      <c r="N112805" s="1"/>
      <c r="O112805" s="1"/>
      <c r="P112805" s="1"/>
      <c r="Q112805" s="1"/>
      <c r="R112805" s="1"/>
      <c r="S112805" s="1"/>
      <c r="T112805" s="1"/>
    </row>
    <row r="112806" spans="2:20">
      <c r="B112806" s="27"/>
      <c r="C112806" s="1"/>
      <c r="D112806" s="1"/>
      <c r="E112806" s="1"/>
      <c r="F112806" s="1"/>
      <c r="G112806" s="1"/>
      <c r="H112806" s="1"/>
      <c r="I112806" s="1"/>
      <c r="J112806" s="1"/>
      <c r="K112806" s="1"/>
      <c r="L112806" s="1"/>
      <c r="M112806" s="1"/>
      <c r="N112806" s="1"/>
      <c r="O112806" s="1"/>
      <c r="P112806" s="1"/>
      <c r="Q112806" s="1"/>
      <c r="R112806" s="1"/>
      <c r="S112806" s="1"/>
      <c r="T112806" s="1"/>
    </row>
    <row r="112807" spans="2:20">
      <c r="B112807" s="27"/>
      <c r="C112807" s="1"/>
      <c r="D112807" s="1"/>
      <c r="E112807" s="1"/>
      <c r="F112807" s="1"/>
      <c r="G112807" s="1"/>
      <c r="H112807" s="1"/>
      <c r="I112807" s="1"/>
      <c r="J112807" s="1"/>
      <c r="K112807" s="1"/>
      <c r="L112807" s="1"/>
      <c r="M112807" s="1"/>
      <c r="N112807" s="1"/>
      <c r="O112807" s="1"/>
      <c r="P112807" s="1"/>
      <c r="Q112807" s="1"/>
      <c r="R112807" s="1"/>
      <c r="S112807" s="1"/>
      <c r="T112807" s="1"/>
    </row>
    <row r="112808" spans="2:20">
      <c r="B112808" s="27"/>
      <c r="C112808" s="1"/>
      <c r="D112808" s="1"/>
      <c r="E112808" s="1"/>
      <c r="F112808" s="1"/>
      <c r="G112808" s="1"/>
      <c r="H112808" s="1"/>
      <c r="I112808" s="1"/>
      <c r="J112808" s="1"/>
      <c r="K112808" s="1"/>
      <c r="L112808" s="1"/>
      <c r="M112808" s="1"/>
      <c r="N112808" s="1"/>
      <c r="O112808" s="1"/>
      <c r="P112808" s="1"/>
      <c r="Q112808" s="1"/>
      <c r="R112808" s="1"/>
      <c r="S112808" s="1"/>
      <c r="T112808" s="1"/>
    </row>
    <row r="112809" spans="2:20">
      <c r="B112809" s="27"/>
      <c r="C112809" s="1"/>
      <c r="D112809" s="1"/>
      <c r="E112809" s="1"/>
      <c r="F112809" s="1"/>
      <c r="G112809" s="1"/>
      <c r="H112809" s="1"/>
      <c r="I112809" s="1"/>
      <c r="J112809" s="1"/>
      <c r="K112809" s="1"/>
      <c r="L112809" s="1"/>
      <c r="M112809" s="1"/>
      <c r="N112809" s="1"/>
      <c r="O112809" s="1"/>
      <c r="P112809" s="1"/>
      <c r="Q112809" s="1"/>
      <c r="R112809" s="1"/>
      <c r="S112809" s="1"/>
      <c r="T112809" s="1"/>
    </row>
    <row r="112810" spans="2:20">
      <c r="B112810" s="27"/>
      <c r="C112810" s="1"/>
      <c r="D112810" s="1"/>
      <c r="E112810" s="1"/>
      <c r="F112810" s="1"/>
      <c r="G112810" s="1"/>
      <c r="H112810" s="1"/>
      <c r="I112810" s="1"/>
      <c r="J112810" s="1"/>
      <c r="K112810" s="1"/>
      <c r="L112810" s="1"/>
      <c r="M112810" s="1"/>
      <c r="N112810" s="1"/>
      <c r="O112810" s="1"/>
      <c r="P112810" s="1"/>
      <c r="Q112810" s="1"/>
      <c r="R112810" s="1"/>
      <c r="S112810" s="1"/>
      <c r="T112810" s="1"/>
    </row>
    <row r="112811" spans="2:20">
      <c r="B112811" s="27"/>
      <c r="C112811" s="1"/>
      <c r="D112811" s="1"/>
      <c r="E112811" s="1"/>
      <c r="F112811" s="1"/>
      <c r="G112811" s="1"/>
      <c r="H112811" s="1"/>
      <c r="I112811" s="1"/>
      <c r="J112811" s="1"/>
      <c r="K112811" s="1"/>
      <c r="L112811" s="1"/>
      <c r="M112811" s="1"/>
      <c r="N112811" s="1"/>
      <c r="O112811" s="1"/>
      <c r="P112811" s="1"/>
      <c r="Q112811" s="1"/>
      <c r="R112811" s="1"/>
      <c r="S112811" s="1"/>
      <c r="T112811" s="1"/>
    </row>
    <row r="112812" spans="2:20">
      <c r="B112812" s="27"/>
      <c r="C112812" s="1"/>
      <c r="D112812" s="1"/>
      <c r="E112812" s="1"/>
      <c r="F112812" s="1"/>
      <c r="G112812" s="1"/>
      <c r="H112812" s="1"/>
      <c r="I112812" s="1"/>
      <c r="J112812" s="1"/>
      <c r="K112812" s="1"/>
      <c r="L112812" s="1"/>
      <c r="M112812" s="1"/>
      <c r="N112812" s="1"/>
      <c r="O112812" s="1"/>
      <c r="P112812" s="1"/>
      <c r="Q112812" s="1"/>
      <c r="R112812" s="1"/>
      <c r="S112812" s="1"/>
      <c r="T112812" s="1"/>
    </row>
    <row r="112813" spans="2:20">
      <c r="B112813" s="27"/>
      <c r="C112813" s="1"/>
      <c r="D112813" s="1"/>
      <c r="E112813" s="1"/>
      <c r="F112813" s="1"/>
      <c r="G112813" s="1"/>
      <c r="H112813" s="1"/>
      <c r="I112813" s="1"/>
      <c r="J112813" s="1"/>
      <c r="K112813" s="1"/>
      <c r="L112813" s="1"/>
      <c r="M112813" s="1"/>
      <c r="N112813" s="1"/>
      <c r="O112813" s="1"/>
      <c r="P112813" s="1"/>
      <c r="Q112813" s="1"/>
      <c r="R112813" s="1"/>
      <c r="S112813" s="1"/>
      <c r="T112813" s="1"/>
    </row>
    <row r="112814" spans="2:20">
      <c r="B112814" s="27"/>
      <c r="C112814" s="1"/>
      <c r="D112814" s="1"/>
      <c r="E112814" s="1"/>
      <c r="F112814" s="1"/>
      <c r="G112814" s="1"/>
      <c r="H112814" s="1"/>
      <c r="I112814" s="1"/>
      <c r="J112814" s="1"/>
      <c r="K112814" s="1"/>
      <c r="L112814" s="1"/>
      <c r="M112814" s="1"/>
      <c r="N112814" s="1"/>
      <c r="O112814" s="1"/>
      <c r="P112814" s="1"/>
      <c r="Q112814" s="1"/>
      <c r="R112814" s="1"/>
      <c r="S112814" s="1"/>
      <c r="T112814" s="1"/>
    </row>
    <row r="112815" spans="2:20">
      <c r="B112815" s="27"/>
      <c r="C112815" s="1"/>
      <c r="D112815" s="1"/>
      <c r="E112815" s="1"/>
      <c r="F112815" s="1"/>
      <c r="G112815" s="1"/>
      <c r="H112815" s="1"/>
      <c r="I112815" s="1"/>
      <c r="J112815" s="1"/>
      <c r="K112815" s="1"/>
      <c r="L112815" s="1"/>
      <c r="M112815" s="1"/>
      <c r="N112815" s="1"/>
      <c r="O112815" s="1"/>
      <c r="P112815" s="1"/>
      <c r="Q112815" s="1"/>
      <c r="R112815" s="1"/>
      <c r="S112815" s="1"/>
      <c r="T112815" s="1"/>
    </row>
    <row r="112816" spans="2:20">
      <c r="B112816" s="27"/>
      <c r="C112816" s="1"/>
      <c r="D112816" s="1"/>
      <c r="E112816" s="1"/>
      <c r="F112816" s="1"/>
      <c r="G112816" s="1"/>
      <c r="H112816" s="1"/>
      <c r="I112816" s="1"/>
      <c r="J112816" s="1"/>
      <c r="K112816" s="1"/>
      <c r="L112816" s="1"/>
      <c r="M112816" s="1"/>
      <c r="N112816" s="1"/>
      <c r="O112816" s="1"/>
      <c r="P112816" s="1"/>
      <c r="Q112816" s="1"/>
      <c r="R112816" s="1"/>
      <c r="S112816" s="1"/>
      <c r="T112816" s="1"/>
    </row>
    <row r="112817" spans="2:20">
      <c r="B112817" s="27"/>
      <c r="C112817" s="1"/>
      <c r="D112817" s="1"/>
      <c r="E112817" s="1"/>
      <c r="F112817" s="1"/>
      <c r="G112817" s="1"/>
      <c r="H112817" s="1"/>
      <c r="I112817" s="1"/>
      <c r="J112817" s="1"/>
      <c r="K112817" s="1"/>
      <c r="L112817" s="1"/>
      <c r="M112817" s="1"/>
      <c r="N112817" s="1"/>
      <c r="O112817" s="1"/>
      <c r="P112817" s="1"/>
      <c r="Q112817" s="1"/>
      <c r="R112817" s="1"/>
      <c r="S112817" s="1"/>
      <c r="T112817" s="1"/>
    </row>
    <row r="112818" spans="2:20">
      <c r="B112818" s="27"/>
      <c r="C112818" s="1"/>
      <c r="D112818" s="1"/>
      <c r="E112818" s="1"/>
      <c r="F112818" s="1"/>
      <c r="G112818" s="1"/>
      <c r="H112818" s="1"/>
      <c r="I112818" s="1"/>
      <c r="J112818" s="1"/>
      <c r="K112818" s="1"/>
      <c r="L112818" s="1"/>
      <c r="M112818" s="1"/>
      <c r="N112818" s="1"/>
      <c r="O112818" s="1"/>
      <c r="P112818" s="1"/>
      <c r="Q112818" s="1"/>
      <c r="R112818" s="1"/>
      <c r="S112818" s="1"/>
      <c r="T112818" s="1"/>
    </row>
    <row r="112819" spans="2:20">
      <c r="B112819" s="27"/>
      <c r="C112819" s="1"/>
      <c r="D112819" s="1"/>
      <c r="E112819" s="1"/>
      <c r="F112819" s="1"/>
      <c r="G112819" s="1"/>
      <c r="H112819" s="1"/>
      <c r="I112819" s="1"/>
      <c r="J112819" s="1"/>
      <c r="K112819" s="1"/>
      <c r="L112819" s="1"/>
      <c r="M112819" s="1"/>
      <c r="N112819" s="1"/>
      <c r="O112819" s="1"/>
      <c r="P112819" s="1"/>
      <c r="Q112819" s="1"/>
      <c r="R112819" s="1"/>
      <c r="S112819" s="1"/>
      <c r="T112819" s="1"/>
    </row>
    <row r="112820" spans="2:20">
      <c r="B112820" s="27"/>
      <c r="C112820" s="1"/>
      <c r="D112820" s="1"/>
      <c r="E112820" s="1"/>
      <c r="F112820" s="1"/>
      <c r="G112820" s="1"/>
      <c r="H112820" s="1"/>
      <c r="I112820" s="1"/>
      <c r="J112820" s="1"/>
      <c r="K112820" s="1"/>
      <c r="L112820" s="1"/>
      <c r="M112820" s="1"/>
      <c r="N112820" s="1"/>
      <c r="O112820" s="1"/>
      <c r="P112820" s="1"/>
      <c r="Q112820" s="1"/>
      <c r="R112820" s="1"/>
      <c r="S112820" s="1"/>
      <c r="T112820" s="1"/>
    </row>
    <row r="112821" spans="2:20">
      <c r="B112821" s="27"/>
      <c r="C112821" s="1"/>
      <c r="D112821" s="1"/>
      <c r="E112821" s="1"/>
      <c r="F112821" s="1"/>
      <c r="G112821" s="1"/>
      <c r="H112821" s="1"/>
      <c r="I112821" s="1"/>
      <c r="J112821" s="1"/>
      <c r="K112821" s="1"/>
      <c r="L112821" s="1"/>
      <c r="M112821" s="1"/>
      <c r="N112821" s="1"/>
      <c r="O112821" s="1"/>
      <c r="P112821" s="1"/>
      <c r="Q112821" s="1"/>
      <c r="R112821" s="1"/>
      <c r="S112821" s="1"/>
      <c r="T112821" s="1"/>
    </row>
    <row r="112822" spans="2:20">
      <c r="B112822" s="27"/>
      <c r="C112822" s="1"/>
      <c r="D112822" s="1"/>
      <c r="E112822" s="1"/>
      <c r="F112822" s="1"/>
      <c r="G112822" s="1"/>
      <c r="H112822" s="1"/>
      <c r="I112822" s="1"/>
      <c r="J112822" s="1"/>
      <c r="K112822" s="1"/>
      <c r="L112822" s="1"/>
      <c r="M112822" s="1"/>
      <c r="N112822" s="1"/>
      <c r="O112822" s="1"/>
      <c r="P112822" s="1"/>
      <c r="Q112822" s="1"/>
      <c r="R112822" s="1"/>
      <c r="S112822" s="1"/>
      <c r="T112822" s="1"/>
    </row>
    <row r="112823" spans="2:20">
      <c r="B112823" s="27"/>
      <c r="C112823" s="1"/>
      <c r="D112823" s="1"/>
      <c r="E112823" s="1"/>
      <c r="F112823" s="1"/>
      <c r="G112823" s="1"/>
      <c r="H112823" s="1"/>
      <c r="I112823" s="1"/>
      <c r="J112823" s="1"/>
      <c r="K112823" s="1"/>
      <c r="L112823" s="1"/>
      <c r="M112823" s="1"/>
      <c r="N112823" s="1"/>
      <c r="O112823" s="1"/>
      <c r="P112823" s="1"/>
      <c r="Q112823" s="1"/>
      <c r="R112823" s="1"/>
      <c r="S112823" s="1"/>
      <c r="T112823" s="1"/>
    </row>
    <row r="112824" spans="2:20">
      <c r="B112824" s="27"/>
      <c r="C112824" s="1"/>
      <c r="D112824" s="1"/>
      <c r="E112824" s="1"/>
      <c r="F112824" s="1"/>
      <c r="G112824" s="1"/>
      <c r="H112824" s="1"/>
      <c r="I112824" s="1"/>
      <c r="J112824" s="1"/>
      <c r="K112824" s="1"/>
      <c r="L112824" s="1"/>
      <c r="M112824" s="1"/>
      <c r="N112824" s="1"/>
      <c r="O112824" s="1"/>
      <c r="P112824" s="1"/>
      <c r="Q112824" s="1"/>
      <c r="R112824" s="1"/>
      <c r="S112824" s="1"/>
      <c r="T112824" s="1"/>
    </row>
    <row r="112825" spans="2:20">
      <c r="B112825" s="27"/>
      <c r="C112825" s="1"/>
      <c r="D112825" s="1"/>
      <c r="E112825" s="1"/>
      <c r="F112825" s="1"/>
      <c r="G112825" s="1"/>
      <c r="H112825" s="1"/>
      <c r="I112825" s="1"/>
      <c r="J112825" s="1"/>
      <c r="K112825" s="1"/>
      <c r="L112825" s="1"/>
      <c r="M112825" s="1"/>
      <c r="N112825" s="1"/>
      <c r="O112825" s="1"/>
      <c r="P112825" s="1"/>
      <c r="Q112825" s="1"/>
      <c r="R112825" s="1"/>
      <c r="S112825" s="1"/>
      <c r="T112825" s="1"/>
    </row>
    <row r="112826" spans="2:20">
      <c r="B112826" s="27"/>
      <c r="C112826" s="1"/>
      <c r="D112826" s="1"/>
      <c r="E112826" s="1"/>
      <c r="F112826" s="1"/>
      <c r="G112826" s="1"/>
      <c r="H112826" s="1"/>
      <c r="I112826" s="1"/>
      <c r="J112826" s="1"/>
      <c r="K112826" s="1"/>
      <c r="L112826" s="1"/>
      <c r="M112826" s="1"/>
      <c r="N112826" s="1"/>
      <c r="O112826" s="1"/>
      <c r="P112826" s="1"/>
      <c r="Q112826" s="1"/>
      <c r="R112826" s="1"/>
      <c r="S112826" s="1"/>
      <c r="T112826" s="1"/>
    </row>
    <row r="112827" spans="2:20">
      <c r="B112827" s="27"/>
      <c r="C112827" s="1"/>
      <c r="D112827" s="1"/>
      <c r="E112827" s="1"/>
      <c r="F112827" s="1"/>
      <c r="G112827" s="1"/>
      <c r="H112827" s="1"/>
      <c r="I112827" s="1"/>
      <c r="J112827" s="1"/>
      <c r="K112827" s="1"/>
      <c r="L112827" s="1"/>
      <c r="M112827" s="1"/>
      <c r="N112827" s="1"/>
      <c r="O112827" s="1"/>
      <c r="P112827" s="1"/>
      <c r="Q112827" s="1"/>
      <c r="R112827" s="1"/>
      <c r="S112827" s="1"/>
      <c r="T112827" s="1"/>
    </row>
    <row r="112828" spans="2:20">
      <c r="B112828" s="27"/>
      <c r="C112828" s="1"/>
      <c r="D112828" s="1"/>
      <c r="E112828" s="1"/>
      <c r="F112828" s="1"/>
      <c r="G112828" s="1"/>
      <c r="H112828" s="1"/>
      <c r="I112828" s="1"/>
      <c r="J112828" s="1"/>
      <c r="K112828" s="1"/>
      <c r="L112828" s="1"/>
      <c r="M112828" s="1"/>
      <c r="N112828" s="1"/>
      <c r="O112828" s="1"/>
      <c r="P112828" s="1"/>
      <c r="Q112828" s="1"/>
      <c r="R112828" s="1"/>
      <c r="S112828" s="1"/>
      <c r="T112828" s="1"/>
    </row>
    <row r="112829" spans="2:20">
      <c r="B112829" s="27"/>
      <c r="C112829" s="1"/>
      <c r="D112829" s="1"/>
      <c r="E112829" s="1"/>
      <c r="F112829" s="1"/>
      <c r="G112829" s="1"/>
      <c r="H112829" s="1"/>
      <c r="I112829" s="1"/>
      <c r="J112829" s="1"/>
      <c r="K112829" s="1"/>
      <c r="L112829" s="1"/>
      <c r="M112829" s="1"/>
      <c r="N112829" s="1"/>
      <c r="O112829" s="1"/>
      <c r="P112829" s="1"/>
      <c r="Q112829" s="1"/>
      <c r="R112829" s="1"/>
      <c r="S112829" s="1"/>
      <c r="T112829" s="1"/>
    </row>
    <row r="112830" spans="2:20">
      <c r="B112830" s="27"/>
      <c r="C112830" s="1"/>
      <c r="D112830" s="1"/>
      <c r="E112830" s="1"/>
      <c r="F112830" s="1"/>
      <c r="G112830" s="1"/>
      <c r="H112830" s="1"/>
      <c r="I112830" s="1"/>
      <c r="J112830" s="1"/>
      <c r="K112830" s="1"/>
      <c r="L112830" s="1"/>
      <c r="M112830" s="1"/>
      <c r="N112830" s="1"/>
      <c r="O112830" s="1"/>
      <c r="P112830" s="1"/>
      <c r="Q112830" s="1"/>
      <c r="R112830" s="1"/>
      <c r="S112830" s="1"/>
      <c r="T112830" s="1"/>
    </row>
    <row r="112831" spans="2:20">
      <c r="B112831" s="27"/>
      <c r="C112831" s="1"/>
      <c r="D112831" s="1"/>
      <c r="E112831" s="1"/>
      <c r="F112831" s="1"/>
      <c r="G112831" s="1"/>
      <c r="H112831" s="1"/>
      <c r="I112831" s="1"/>
      <c r="J112831" s="1"/>
      <c r="K112831" s="1"/>
      <c r="L112831" s="1"/>
      <c r="M112831" s="1"/>
      <c r="N112831" s="1"/>
      <c r="O112831" s="1"/>
      <c r="P112831" s="1"/>
      <c r="Q112831" s="1"/>
      <c r="R112831" s="1"/>
      <c r="S112831" s="1"/>
      <c r="T112831" s="1"/>
    </row>
    <row r="112832" spans="2:20">
      <c r="B112832" s="27"/>
      <c r="C112832" s="1"/>
      <c r="D112832" s="1"/>
      <c r="E112832" s="1"/>
      <c r="F112832" s="1"/>
      <c r="G112832" s="1"/>
      <c r="H112832" s="1"/>
      <c r="I112832" s="1"/>
      <c r="J112832" s="1"/>
      <c r="K112832" s="1"/>
      <c r="L112832" s="1"/>
      <c r="M112832" s="1"/>
      <c r="N112832" s="1"/>
      <c r="O112832" s="1"/>
      <c r="P112832" s="1"/>
      <c r="Q112832" s="1"/>
      <c r="R112832" s="1"/>
      <c r="S112832" s="1"/>
      <c r="T112832" s="1"/>
    </row>
    <row r="112833" spans="2:20">
      <c r="B112833" s="27"/>
      <c r="C112833" s="1"/>
      <c r="D112833" s="1"/>
      <c r="E112833" s="1"/>
      <c r="F112833" s="1"/>
      <c r="G112833" s="1"/>
      <c r="H112833" s="1"/>
      <c r="I112833" s="1"/>
      <c r="J112833" s="1"/>
      <c r="K112833" s="1"/>
      <c r="L112833" s="1"/>
      <c r="M112833" s="1"/>
      <c r="N112833" s="1"/>
      <c r="O112833" s="1"/>
      <c r="P112833" s="1"/>
      <c r="Q112833" s="1"/>
      <c r="R112833" s="1"/>
      <c r="S112833" s="1"/>
      <c r="T112833" s="1"/>
    </row>
    <row r="112834" spans="2:20">
      <c r="B112834" s="27"/>
      <c r="C112834" s="1"/>
      <c r="D112834" s="1"/>
      <c r="E112834" s="1"/>
      <c r="F112834" s="1"/>
      <c r="G112834" s="1"/>
      <c r="H112834" s="1"/>
      <c r="I112834" s="1"/>
      <c r="J112834" s="1"/>
      <c r="K112834" s="1"/>
      <c r="L112834" s="1"/>
      <c r="M112834" s="1"/>
      <c r="N112834" s="1"/>
      <c r="O112834" s="1"/>
      <c r="P112834" s="1"/>
      <c r="Q112834" s="1"/>
      <c r="R112834" s="1"/>
      <c r="S112834" s="1"/>
      <c r="T112834" s="1"/>
    </row>
    <row r="112835" spans="2:20">
      <c r="B112835" s="27"/>
      <c r="C112835" s="1"/>
      <c r="D112835" s="1"/>
      <c r="E112835" s="1"/>
      <c r="F112835" s="1"/>
      <c r="G112835" s="1"/>
      <c r="H112835" s="1"/>
      <c r="I112835" s="1"/>
      <c r="J112835" s="1"/>
      <c r="K112835" s="1"/>
      <c r="L112835" s="1"/>
      <c r="M112835" s="1"/>
      <c r="N112835" s="1"/>
      <c r="O112835" s="1"/>
      <c r="P112835" s="1"/>
      <c r="Q112835" s="1"/>
      <c r="R112835" s="1"/>
      <c r="S112835" s="1"/>
      <c r="T112835" s="1"/>
    </row>
    <row r="112836" spans="2:20">
      <c r="B112836" s="27"/>
      <c r="C112836" s="1"/>
      <c r="D112836" s="1"/>
      <c r="E112836" s="1"/>
      <c r="F112836" s="1"/>
      <c r="G112836" s="1"/>
      <c r="H112836" s="1"/>
      <c r="I112836" s="1"/>
      <c r="J112836" s="1"/>
      <c r="K112836" s="1"/>
      <c r="L112836" s="1"/>
      <c r="M112836" s="1"/>
      <c r="N112836" s="1"/>
      <c r="O112836" s="1"/>
      <c r="P112836" s="1"/>
      <c r="Q112836" s="1"/>
      <c r="R112836" s="1"/>
      <c r="S112836" s="1"/>
      <c r="T112836" s="1"/>
    </row>
    <row r="112837" spans="2:20">
      <c r="B112837" s="27"/>
      <c r="C112837" s="1"/>
      <c r="D112837" s="1"/>
      <c r="E112837" s="1"/>
      <c r="F112837" s="1"/>
      <c r="G112837" s="1"/>
      <c r="H112837" s="1"/>
      <c r="I112837" s="1"/>
      <c r="J112837" s="1"/>
      <c r="K112837" s="1"/>
      <c r="L112837" s="1"/>
      <c r="M112837" s="1"/>
      <c r="N112837" s="1"/>
      <c r="O112837" s="1"/>
      <c r="P112837" s="1"/>
      <c r="Q112837" s="1"/>
      <c r="R112837" s="1"/>
      <c r="S112837" s="1"/>
      <c r="T112837" s="1"/>
    </row>
    <row r="112838" spans="2:20">
      <c r="B112838" s="27"/>
      <c r="C112838" s="1"/>
      <c r="D112838" s="1"/>
      <c r="E112838" s="1"/>
      <c r="F112838" s="1"/>
      <c r="G112838" s="1"/>
      <c r="H112838" s="1"/>
      <c r="I112838" s="1"/>
      <c r="J112838" s="1"/>
      <c r="K112838" s="1"/>
      <c r="L112838" s="1"/>
      <c r="M112838" s="1"/>
      <c r="N112838" s="1"/>
      <c r="O112838" s="1"/>
      <c r="P112838" s="1"/>
      <c r="Q112838" s="1"/>
      <c r="R112838" s="1"/>
      <c r="S112838" s="1"/>
      <c r="T112838" s="1"/>
    </row>
    <row r="112839" spans="2:20">
      <c r="B112839" s="27"/>
      <c r="C112839" s="1"/>
      <c r="D112839" s="1"/>
      <c r="E112839" s="1"/>
      <c r="F112839" s="1"/>
      <c r="G112839" s="1"/>
      <c r="H112839" s="1"/>
      <c r="I112839" s="1"/>
      <c r="J112839" s="1"/>
      <c r="K112839" s="1"/>
      <c r="L112839" s="1"/>
      <c r="M112839" s="1"/>
      <c r="N112839" s="1"/>
      <c r="O112839" s="1"/>
      <c r="P112839" s="1"/>
      <c r="Q112839" s="1"/>
      <c r="R112839" s="1"/>
      <c r="S112839" s="1"/>
      <c r="T112839" s="1"/>
    </row>
    <row r="112840" spans="2:20">
      <c r="B112840" s="27"/>
      <c r="C112840" s="1"/>
      <c r="D112840" s="1"/>
      <c r="E112840" s="1"/>
      <c r="F112840" s="1"/>
      <c r="G112840" s="1"/>
      <c r="H112840" s="1"/>
      <c r="I112840" s="1"/>
      <c r="J112840" s="1"/>
      <c r="K112840" s="1"/>
      <c r="L112840" s="1"/>
      <c r="M112840" s="1"/>
      <c r="N112840" s="1"/>
      <c r="O112840" s="1"/>
      <c r="P112840" s="1"/>
      <c r="Q112840" s="1"/>
      <c r="R112840" s="1"/>
      <c r="S112840" s="1"/>
      <c r="T112840" s="1"/>
    </row>
    <row r="112841" spans="2:20">
      <c r="B112841" s="27"/>
      <c r="C112841" s="1"/>
      <c r="D112841" s="1"/>
      <c r="E112841" s="1"/>
      <c r="F112841" s="1"/>
      <c r="G112841" s="1"/>
      <c r="H112841" s="1"/>
      <c r="I112841" s="1"/>
      <c r="J112841" s="1"/>
      <c r="K112841" s="1"/>
      <c r="L112841" s="1"/>
      <c r="M112841" s="1"/>
      <c r="N112841" s="1"/>
      <c r="O112841" s="1"/>
      <c r="P112841" s="1"/>
      <c r="Q112841" s="1"/>
      <c r="R112841" s="1"/>
      <c r="S112841" s="1"/>
      <c r="T112841" s="1"/>
    </row>
    <row r="112842" spans="2:20">
      <c r="B112842" s="27"/>
      <c r="C112842" s="1"/>
      <c r="D112842" s="1"/>
      <c r="E112842" s="1"/>
      <c r="F112842" s="1"/>
      <c r="G112842" s="1"/>
      <c r="H112842" s="1"/>
      <c r="I112842" s="1"/>
      <c r="J112842" s="1"/>
      <c r="K112842" s="1"/>
      <c r="L112842" s="1"/>
      <c r="M112842" s="1"/>
      <c r="N112842" s="1"/>
      <c r="O112842" s="1"/>
      <c r="P112842" s="1"/>
      <c r="Q112842" s="1"/>
      <c r="R112842" s="1"/>
      <c r="S112842" s="1"/>
      <c r="T112842" s="1"/>
    </row>
    <row r="112843" spans="2:20">
      <c r="B112843" s="27"/>
      <c r="C112843" s="1"/>
      <c r="D112843" s="1"/>
      <c r="E112843" s="1"/>
      <c r="F112843" s="1"/>
      <c r="G112843" s="1"/>
      <c r="H112843" s="1"/>
      <c r="I112843" s="1"/>
      <c r="J112843" s="1"/>
      <c r="K112843" s="1"/>
      <c r="L112843" s="1"/>
      <c r="M112843" s="1"/>
      <c r="N112843" s="1"/>
      <c r="O112843" s="1"/>
      <c r="P112843" s="1"/>
      <c r="Q112843" s="1"/>
      <c r="R112843" s="1"/>
      <c r="S112843" s="1"/>
      <c r="T112843" s="1"/>
    </row>
    <row r="112844" spans="2:20">
      <c r="B112844" s="27"/>
      <c r="C112844" s="1"/>
      <c r="D112844" s="1"/>
      <c r="E112844" s="1"/>
      <c r="F112844" s="1"/>
      <c r="G112844" s="1"/>
      <c r="H112844" s="1"/>
      <c r="I112844" s="1"/>
      <c r="J112844" s="1"/>
      <c r="K112844" s="1"/>
      <c r="L112844" s="1"/>
      <c r="M112844" s="1"/>
      <c r="N112844" s="1"/>
      <c r="O112844" s="1"/>
      <c r="P112844" s="1"/>
      <c r="Q112844" s="1"/>
      <c r="R112844" s="1"/>
      <c r="S112844" s="1"/>
      <c r="T112844" s="1"/>
    </row>
    <row r="112845" spans="2:20">
      <c r="B112845" s="27"/>
      <c r="C112845" s="1"/>
      <c r="D112845" s="1"/>
      <c r="E112845" s="1"/>
      <c r="F112845" s="1"/>
      <c r="G112845" s="1"/>
      <c r="H112845" s="1"/>
      <c r="I112845" s="1"/>
      <c r="J112845" s="1"/>
      <c r="K112845" s="1"/>
      <c r="L112845" s="1"/>
      <c r="M112845" s="1"/>
      <c r="N112845" s="1"/>
      <c r="O112845" s="1"/>
      <c r="P112845" s="1"/>
      <c r="Q112845" s="1"/>
      <c r="R112845" s="1"/>
      <c r="S112845" s="1"/>
      <c r="T112845" s="1"/>
    </row>
    <row r="112846" spans="2:20">
      <c r="B112846" s="27"/>
      <c r="C112846" s="1"/>
      <c r="D112846" s="1"/>
      <c r="E112846" s="1"/>
      <c r="F112846" s="1"/>
      <c r="G112846" s="1"/>
      <c r="H112846" s="1"/>
      <c r="I112846" s="1"/>
      <c r="J112846" s="1"/>
      <c r="K112846" s="1"/>
      <c r="L112846" s="1"/>
      <c r="M112846" s="1"/>
      <c r="N112846" s="1"/>
      <c r="O112846" s="1"/>
      <c r="P112846" s="1"/>
      <c r="Q112846" s="1"/>
      <c r="R112846" s="1"/>
      <c r="S112846" s="1"/>
      <c r="T112846" s="1"/>
    </row>
    <row r="112847" spans="2:20">
      <c r="B112847" s="27"/>
      <c r="C112847" s="1"/>
      <c r="D112847" s="1"/>
      <c r="E112847" s="1"/>
      <c r="F112847" s="1"/>
      <c r="G112847" s="1"/>
      <c r="H112847" s="1"/>
      <c r="I112847" s="1"/>
      <c r="J112847" s="1"/>
      <c r="K112847" s="1"/>
      <c r="L112847" s="1"/>
      <c r="M112847" s="1"/>
      <c r="N112847" s="1"/>
      <c r="O112847" s="1"/>
      <c r="P112847" s="1"/>
      <c r="Q112847" s="1"/>
      <c r="R112847" s="1"/>
      <c r="S112847" s="1"/>
      <c r="T112847" s="1"/>
    </row>
    <row r="112848" spans="2:20">
      <c r="B112848" s="27"/>
      <c r="C112848" s="1"/>
      <c r="D112848" s="1"/>
      <c r="E112848" s="1"/>
      <c r="F112848" s="1"/>
      <c r="G112848" s="1"/>
      <c r="H112848" s="1"/>
      <c r="I112848" s="1"/>
      <c r="J112848" s="1"/>
      <c r="K112848" s="1"/>
      <c r="L112848" s="1"/>
      <c r="M112848" s="1"/>
      <c r="N112848" s="1"/>
      <c r="O112848" s="1"/>
      <c r="P112848" s="1"/>
      <c r="Q112848" s="1"/>
      <c r="R112848" s="1"/>
      <c r="S112848" s="1"/>
      <c r="T112848" s="1"/>
    </row>
    <row r="112849" spans="2:20">
      <c r="B112849" s="27"/>
      <c r="C112849" s="1"/>
      <c r="D112849" s="1"/>
      <c r="E112849" s="1"/>
      <c r="F112849" s="1"/>
      <c r="G112849" s="1"/>
      <c r="H112849" s="1"/>
      <c r="I112849" s="1"/>
      <c r="J112849" s="1"/>
      <c r="K112849" s="1"/>
      <c r="L112849" s="1"/>
      <c r="M112849" s="1"/>
      <c r="N112849" s="1"/>
      <c r="O112849" s="1"/>
      <c r="P112849" s="1"/>
      <c r="Q112849" s="1"/>
      <c r="R112849" s="1"/>
      <c r="S112849" s="1"/>
      <c r="T112849" s="1"/>
    </row>
    <row r="112850" spans="2:20">
      <c r="B112850" s="27"/>
      <c r="C112850" s="1"/>
      <c r="D112850" s="1"/>
      <c r="E112850" s="1"/>
      <c r="F112850" s="1"/>
      <c r="G112850" s="1"/>
      <c r="H112850" s="1"/>
      <c r="I112850" s="1"/>
      <c r="J112850" s="1"/>
      <c r="K112850" s="1"/>
      <c r="L112850" s="1"/>
      <c r="M112850" s="1"/>
      <c r="N112850" s="1"/>
      <c r="O112850" s="1"/>
      <c r="P112850" s="1"/>
      <c r="Q112850" s="1"/>
      <c r="R112850" s="1"/>
      <c r="S112850" s="1"/>
      <c r="T112850" s="1"/>
    </row>
    <row r="112851" spans="2:20">
      <c r="B112851" s="27"/>
      <c r="C112851" s="1"/>
      <c r="D112851" s="1"/>
      <c r="E112851" s="1"/>
      <c r="F112851" s="1"/>
      <c r="G112851" s="1"/>
      <c r="H112851" s="1"/>
      <c r="I112851" s="1"/>
      <c r="J112851" s="1"/>
      <c r="K112851" s="1"/>
      <c r="L112851" s="1"/>
      <c r="M112851" s="1"/>
      <c r="N112851" s="1"/>
      <c r="O112851" s="1"/>
      <c r="P112851" s="1"/>
      <c r="Q112851" s="1"/>
      <c r="R112851" s="1"/>
      <c r="S112851" s="1"/>
      <c r="T112851" s="1"/>
    </row>
    <row r="112852" spans="2:20">
      <c r="B112852" s="27"/>
      <c r="C112852" s="1"/>
      <c r="D112852" s="1"/>
      <c r="E112852" s="1"/>
      <c r="F112852" s="1"/>
      <c r="G112852" s="1"/>
      <c r="H112852" s="1"/>
      <c r="I112852" s="1"/>
      <c r="J112852" s="1"/>
      <c r="K112852" s="1"/>
      <c r="L112852" s="1"/>
      <c r="M112852" s="1"/>
      <c r="N112852" s="1"/>
      <c r="O112852" s="1"/>
      <c r="P112852" s="1"/>
      <c r="Q112852" s="1"/>
      <c r="R112852" s="1"/>
      <c r="S112852" s="1"/>
      <c r="T112852" s="1"/>
    </row>
    <row r="112853" spans="2:20">
      <c r="B112853" s="27"/>
      <c r="C112853" s="1"/>
      <c r="D112853" s="1"/>
      <c r="E112853" s="1"/>
      <c r="F112853" s="1"/>
      <c r="G112853" s="1"/>
      <c r="H112853" s="1"/>
      <c r="I112853" s="1"/>
      <c r="J112853" s="1"/>
      <c r="K112853" s="1"/>
      <c r="L112853" s="1"/>
      <c r="M112853" s="1"/>
      <c r="N112853" s="1"/>
      <c r="O112853" s="1"/>
      <c r="P112853" s="1"/>
      <c r="Q112853" s="1"/>
      <c r="R112853" s="1"/>
      <c r="S112853" s="1"/>
      <c r="T112853" s="1"/>
    </row>
    <row r="112854" spans="2:20">
      <c r="B112854" s="27"/>
      <c r="C112854" s="1"/>
      <c r="D112854" s="1"/>
      <c r="E112854" s="1"/>
      <c r="F112854" s="1"/>
      <c r="G112854" s="1"/>
      <c r="H112854" s="1"/>
      <c r="I112854" s="1"/>
      <c r="J112854" s="1"/>
      <c r="K112854" s="1"/>
      <c r="L112854" s="1"/>
      <c r="M112854" s="1"/>
      <c r="N112854" s="1"/>
      <c r="O112854" s="1"/>
      <c r="P112854" s="1"/>
      <c r="Q112854" s="1"/>
      <c r="R112854" s="1"/>
      <c r="S112854" s="1"/>
      <c r="T112854" s="1"/>
    </row>
    <row r="112855" spans="2:20">
      <c r="B112855" s="27"/>
      <c r="C112855" s="1"/>
      <c r="D112855" s="1"/>
      <c r="E112855" s="1"/>
      <c r="F112855" s="1"/>
      <c r="G112855" s="1"/>
      <c r="H112855" s="1"/>
      <c r="I112855" s="1"/>
      <c r="J112855" s="1"/>
      <c r="K112855" s="1"/>
      <c r="L112855" s="1"/>
      <c r="M112855" s="1"/>
      <c r="N112855" s="1"/>
      <c r="O112855" s="1"/>
      <c r="P112855" s="1"/>
      <c r="Q112855" s="1"/>
      <c r="R112855" s="1"/>
      <c r="S112855" s="1"/>
      <c r="T112855" s="1"/>
    </row>
    <row r="112856" spans="2:20">
      <c r="B112856" s="27"/>
      <c r="C112856" s="1"/>
      <c r="D112856" s="1"/>
      <c r="E112856" s="1"/>
      <c r="F112856" s="1"/>
      <c r="G112856" s="1"/>
      <c r="H112856" s="1"/>
      <c r="I112856" s="1"/>
      <c r="J112856" s="1"/>
      <c r="K112856" s="1"/>
      <c r="L112856" s="1"/>
      <c r="M112856" s="1"/>
      <c r="N112856" s="1"/>
      <c r="O112856" s="1"/>
      <c r="P112856" s="1"/>
      <c r="Q112856" s="1"/>
      <c r="R112856" s="1"/>
      <c r="S112856" s="1"/>
      <c r="T112856" s="1"/>
    </row>
    <row r="112857" spans="2:20">
      <c r="B112857" s="27"/>
      <c r="C112857" s="1"/>
      <c r="D112857" s="1"/>
      <c r="E112857" s="1"/>
      <c r="F112857" s="1"/>
      <c r="G112857" s="1"/>
      <c r="H112857" s="1"/>
      <c r="I112857" s="1"/>
      <c r="J112857" s="1"/>
      <c r="K112857" s="1"/>
      <c r="L112857" s="1"/>
      <c r="M112857" s="1"/>
      <c r="N112857" s="1"/>
      <c r="O112857" s="1"/>
      <c r="P112857" s="1"/>
      <c r="Q112857" s="1"/>
      <c r="R112857" s="1"/>
      <c r="S112857" s="1"/>
      <c r="T112857" s="1"/>
    </row>
    <row r="112858" spans="2:20">
      <c r="B112858" s="27"/>
      <c r="C112858" s="1"/>
      <c r="D112858" s="1"/>
      <c r="E112858" s="1"/>
      <c r="F112858" s="1"/>
      <c r="G112858" s="1"/>
      <c r="H112858" s="1"/>
      <c r="I112858" s="1"/>
      <c r="J112858" s="1"/>
      <c r="K112858" s="1"/>
      <c r="L112858" s="1"/>
      <c r="M112858" s="1"/>
      <c r="N112858" s="1"/>
      <c r="O112858" s="1"/>
      <c r="P112858" s="1"/>
      <c r="Q112858" s="1"/>
      <c r="R112858" s="1"/>
      <c r="S112858" s="1"/>
      <c r="T112858" s="1"/>
    </row>
    <row r="112859" spans="2:20">
      <c r="B112859" s="27"/>
      <c r="C112859" s="1"/>
      <c r="D112859" s="1"/>
      <c r="E112859" s="1"/>
      <c r="F112859" s="1"/>
      <c r="G112859" s="1"/>
      <c r="H112859" s="1"/>
      <c r="I112859" s="1"/>
      <c r="J112859" s="1"/>
      <c r="K112859" s="1"/>
      <c r="L112859" s="1"/>
      <c r="M112859" s="1"/>
      <c r="N112859" s="1"/>
      <c r="O112859" s="1"/>
      <c r="P112859" s="1"/>
      <c r="Q112859" s="1"/>
      <c r="R112859" s="1"/>
      <c r="S112859" s="1"/>
      <c r="T112859" s="1"/>
    </row>
    <row r="112860" spans="2:20">
      <c r="B112860" s="27"/>
      <c r="C112860" s="1"/>
      <c r="D112860" s="1"/>
      <c r="E112860" s="1"/>
      <c r="F112860" s="1"/>
      <c r="G112860" s="1"/>
      <c r="H112860" s="1"/>
      <c r="I112860" s="1"/>
      <c r="J112860" s="1"/>
      <c r="K112860" s="1"/>
      <c r="L112860" s="1"/>
      <c r="M112860" s="1"/>
      <c r="N112860" s="1"/>
      <c r="O112860" s="1"/>
      <c r="P112860" s="1"/>
      <c r="Q112860" s="1"/>
      <c r="R112860" s="1"/>
      <c r="S112860" s="1"/>
      <c r="T112860" s="1"/>
    </row>
    <row r="112861" spans="2:20">
      <c r="B112861" s="27"/>
      <c r="C112861" s="1"/>
      <c r="D112861" s="1"/>
      <c r="E112861" s="1"/>
      <c r="F112861" s="1"/>
      <c r="G112861" s="1"/>
      <c r="H112861" s="1"/>
      <c r="I112861" s="1"/>
      <c r="J112861" s="1"/>
      <c r="K112861" s="1"/>
      <c r="L112861" s="1"/>
      <c r="M112861" s="1"/>
      <c r="N112861" s="1"/>
      <c r="O112861" s="1"/>
      <c r="P112861" s="1"/>
      <c r="Q112861" s="1"/>
      <c r="R112861" s="1"/>
      <c r="S112861" s="1"/>
      <c r="T112861" s="1"/>
    </row>
    <row r="112862" spans="2:20">
      <c r="B112862" s="27"/>
      <c r="C112862" s="1"/>
      <c r="D112862" s="1"/>
      <c r="E112862" s="1"/>
      <c r="F112862" s="1"/>
      <c r="G112862" s="1"/>
      <c r="H112862" s="1"/>
      <c r="I112862" s="1"/>
      <c r="J112862" s="1"/>
      <c r="K112862" s="1"/>
      <c r="L112862" s="1"/>
      <c r="M112862" s="1"/>
      <c r="N112862" s="1"/>
      <c r="O112862" s="1"/>
      <c r="P112862" s="1"/>
      <c r="Q112862" s="1"/>
      <c r="R112862" s="1"/>
      <c r="S112862" s="1"/>
      <c r="T112862" s="1"/>
    </row>
    <row r="112863" spans="2:20">
      <c r="B112863" s="27"/>
      <c r="C112863" s="1"/>
      <c r="D112863" s="1"/>
      <c r="E112863" s="1"/>
      <c r="F112863" s="1"/>
      <c r="G112863" s="1"/>
      <c r="H112863" s="1"/>
      <c r="I112863" s="1"/>
      <c r="J112863" s="1"/>
      <c r="K112863" s="1"/>
      <c r="L112863" s="1"/>
      <c r="M112863" s="1"/>
      <c r="N112863" s="1"/>
      <c r="O112863" s="1"/>
      <c r="P112863" s="1"/>
      <c r="Q112863" s="1"/>
      <c r="R112863" s="1"/>
      <c r="S112863" s="1"/>
      <c r="T112863" s="1"/>
    </row>
    <row r="112864" spans="2:20">
      <c r="B112864" s="27"/>
      <c r="C112864" s="1"/>
      <c r="D112864" s="1"/>
      <c r="E112864" s="1"/>
      <c r="F112864" s="1"/>
      <c r="G112864" s="1"/>
      <c r="H112864" s="1"/>
      <c r="I112864" s="1"/>
      <c r="J112864" s="1"/>
      <c r="K112864" s="1"/>
      <c r="L112864" s="1"/>
      <c r="M112864" s="1"/>
      <c r="N112864" s="1"/>
      <c r="O112864" s="1"/>
      <c r="P112864" s="1"/>
      <c r="Q112864" s="1"/>
      <c r="R112864" s="1"/>
      <c r="S112864" s="1"/>
      <c r="T112864" s="1"/>
    </row>
    <row r="112865" spans="2:20">
      <c r="B112865" s="27"/>
      <c r="C112865" s="1"/>
      <c r="D112865" s="1"/>
      <c r="E112865" s="1"/>
      <c r="F112865" s="1"/>
      <c r="G112865" s="1"/>
      <c r="H112865" s="1"/>
      <c r="I112865" s="1"/>
      <c r="J112865" s="1"/>
      <c r="K112865" s="1"/>
      <c r="L112865" s="1"/>
      <c r="M112865" s="1"/>
      <c r="N112865" s="1"/>
      <c r="O112865" s="1"/>
      <c r="P112865" s="1"/>
      <c r="Q112865" s="1"/>
      <c r="R112865" s="1"/>
      <c r="S112865" s="1"/>
      <c r="T112865" s="1"/>
    </row>
    <row r="112866" spans="2:20">
      <c r="B112866" s="27"/>
      <c r="C112866" s="1"/>
      <c r="D112866" s="1"/>
      <c r="E112866" s="1"/>
      <c r="F112866" s="1"/>
      <c r="G112866" s="1"/>
      <c r="H112866" s="1"/>
      <c r="I112866" s="1"/>
      <c r="J112866" s="1"/>
      <c r="K112866" s="1"/>
      <c r="L112866" s="1"/>
      <c r="M112866" s="1"/>
      <c r="N112866" s="1"/>
      <c r="O112866" s="1"/>
      <c r="P112866" s="1"/>
      <c r="Q112866" s="1"/>
      <c r="R112866" s="1"/>
      <c r="S112866" s="1"/>
      <c r="T112866" s="1"/>
    </row>
    <row r="112867" spans="2:20">
      <c r="B112867" s="27"/>
      <c r="C112867" s="1"/>
      <c r="D112867" s="1"/>
      <c r="E112867" s="1"/>
      <c r="F112867" s="1"/>
      <c r="G112867" s="1"/>
      <c r="H112867" s="1"/>
      <c r="I112867" s="1"/>
      <c r="J112867" s="1"/>
      <c r="K112867" s="1"/>
      <c r="L112867" s="1"/>
      <c r="M112867" s="1"/>
      <c r="N112867" s="1"/>
      <c r="O112867" s="1"/>
      <c r="P112867" s="1"/>
      <c r="Q112867" s="1"/>
      <c r="R112867" s="1"/>
      <c r="S112867" s="1"/>
      <c r="T112867" s="1"/>
    </row>
    <row r="112868" spans="2:20">
      <c r="B112868" s="27"/>
      <c r="C112868" s="1"/>
      <c r="D112868" s="1"/>
      <c r="E112868" s="1"/>
      <c r="F112868" s="1"/>
      <c r="G112868" s="1"/>
      <c r="H112868" s="1"/>
      <c r="I112868" s="1"/>
      <c r="J112868" s="1"/>
      <c r="K112868" s="1"/>
      <c r="L112868" s="1"/>
      <c r="M112868" s="1"/>
      <c r="N112868" s="1"/>
      <c r="O112868" s="1"/>
      <c r="P112868" s="1"/>
      <c r="Q112868" s="1"/>
      <c r="R112868" s="1"/>
      <c r="S112868" s="1"/>
      <c r="T112868" s="1"/>
    </row>
    <row r="112869" spans="2:20">
      <c r="B112869" s="27"/>
      <c r="C112869" s="1"/>
      <c r="D112869" s="1"/>
      <c r="E112869" s="1"/>
      <c r="F112869" s="1"/>
      <c r="G112869" s="1"/>
      <c r="H112869" s="1"/>
      <c r="I112869" s="1"/>
      <c r="J112869" s="1"/>
      <c r="K112869" s="1"/>
      <c r="L112869" s="1"/>
      <c r="M112869" s="1"/>
      <c r="N112869" s="1"/>
      <c r="O112869" s="1"/>
      <c r="P112869" s="1"/>
      <c r="Q112869" s="1"/>
      <c r="R112869" s="1"/>
      <c r="S112869" s="1"/>
      <c r="T112869" s="1"/>
    </row>
    <row r="112870" spans="2:20">
      <c r="B112870" s="27"/>
      <c r="C112870" s="1"/>
      <c r="D112870" s="1"/>
      <c r="E112870" s="1"/>
      <c r="F112870" s="1"/>
      <c r="G112870" s="1"/>
      <c r="H112870" s="1"/>
      <c r="I112870" s="1"/>
      <c r="J112870" s="1"/>
      <c r="K112870" s="1"/>
      <c r="L112870" s="1"/>
      <c r="M112870" s="1"/>
      <c r="N112870" s="1"/>
      <c r="O112870" s="1"/>
      <c r="P112870" s="1"/>
      <c r="Q112870" s="1"/>
      <c r="R112870" s="1"/>
      <c r="S112870" s="1"/>
      <c r="T112870" s="1"/>
    </row>
    <row r="112871" spans="2:20">
      <c r="B112871" s="27"/>
      <c r="C112871" s="1"/>
      <c r="D112871" s="1"/>
      <c r="E112871" s="1"/>
      <c r="F112871" s="1"/>
      <c r="G112871" s="1"/>
      <c r="H112871" s="1"/>
      <c r="I112871" s="1"/>
      <c r="J112871" s="1"/>
      <c r="K112871" s="1"/>
      <c r="L112871" s="1"/>
      <c r="M112871" s="1"/>
      <c r="N112871" s="1"/>
      <c r="O112871" s="1"/>
      <c r="P112871" s="1"/>
      <c r="Q112871" s="1"/>
      <c r="R112871" s="1"/>
      <c r="S112871" s="1"/>
      <c r="T112871" s="1"/>
    </row>
    <row r="112872" spans="2:20">
      <c r="B112872" s="27"/>
      <c r="C112872" s="1"/>
      <c r="D112872" s="1"/>
      <c r="E112872" s="1"/>
      <c r="F112872" s="1"/>
      <c r="G112872" s="1"/>
      <c r="H112872" s="1"/>
      <c r="I112872" s="1"/>
      <c r="J112872" s="1"/>
      <c r="K112872" s="1"/>
      <c r="L112872" s="1"/>
      <c r="M112872" s="1"/>
      <c r="N112872" s="1"/>
      <c r="O112872" s="1"/>
      <c r="P112872" s="1"/>
      <c r="Q112872" s="1"/>
      <c r="R112872" s="1"/>
      <c r="S112872" s="1"/>
      <c r="T112872" s="1"/>
    </row>
    <row r="112873" spans="2:20">
      <c r="B112873" s="27"/>
      <c r="C112873" s="1"/>
      <c r="D112873" s="1"/>
      <c r="E112873" s="1"/>
      <c r="F112873" s="1"/>
      <c r="G112873" s="1"/>
      <c r="H112873" s="1"/>
      <c r="I112873" s="1"/>
      <c r="J112873" s="1"/>
      <c r="K112873" s="1"/>
      <c r="L112873" s="1"/>
      <c r="M112873" s="1"/>
      <c r="N112873" s="1"/>
      <c r="O112873" s="1"/>
      <c r="P112873" s="1"/>
      <c r="Q112873" s="1"/>
      <c r="R112873" s="1"/>
      <c r="S112873" s="1"/>
      <c r="T112873" s="1"/>
    </row>
    <row r="112874" spans="2:20">
      <c r="B112874" s="27"/>
      <c r="C112874" s="1"/>
      <c r="D112874" s="1"/>
      <c r="E112874" s="1"/>
      <c r="F112874" s="1"/>
      <c r="G112874" s="1"/>
      <c r="H112874" s="1"/>
      <c r="I112874" s="1"/>
      <c r="J112874" s="1"/>
      <c r="K112874" s="1"/>
      <c r="L112874" s="1"/>
      <c r="M112874" s="1"/>
      <c r="N112874" s="1"/>
      <c r="O112874" s="1"/>
      <c r="P112874" s="1"/>
      <c r="Q112874" s="1"/>
      <c r="R112874" s="1"/>
      <c r="S112874" s="1"/>
      <c r="T112874" s="1"/>
    </row>
    <row r="112875" spans="2:20">
      <c r="B112875" s="27"/>
      <c r="C112875" s="1"/>
      <c r="D112875" s="1"/>
      <c r="E112875" s="1"/>
      <c r="F112875" s="1"/>
      <c r="G112875" s="1"/>
      <c r="H112875" s="1"/>
      <c r="I112875" s="1"/>
      <c r="J112875" s="1"/>
      <c r="K112875" s="1"/>
      <c r="L112875" s="1"/>
      <c r="M112875" s="1"/>
      <c r="N112875" s="1"/>
      <c r="O112875" s="1"/>
      <c r="P112875" s="1"/>
      <c r="Q112875" s="1"/>
      <c r="R112875" s="1"/>
      <c r="S112875" s="1"/>
      <c r="T112875" s="1"/>
    </row>
    <row r="112876" spans="2:20">
      <c r="B112876" s="27"/>
      <c r="C112876" s="1"/>
      <c r="D112876" s="1"/>
      <c r="E112876" s="1"/>
      <c r="F112876" s="1"/>
      <c r="G112876" s="1"/>
      <c r="H112876" s="1"/>
      <c r="I112876" s="1"/>
      <c r="J112876" s="1"/>
      <c r="K112876" s="1"/>
      <c r="L112876" s="1"/>
      <c r="M112876" s="1"/>
      <c r="N112876" s="1"/>
      <c r="O112876" s="1"/>
      <c r="P112876" s="1"/>
      <c r="Q112876" s="1"/>
      <c r="R112876" s="1"/>
      <c r="S112876" s="1"/>
      <c r="T112876" s="1"/>
    </row>
    <row r="112877" spans="2:20">
      <c r="B112877" s="27"/>
      <c r="C112877" s="1"/>
      <c r="D112877" s="1"/>
      <c r="E112877" s="1"/>
      <c r="F112877" s="1"/>
      <c r="G112877" s="1"/>
      <c r="H112877" s="1"/>
      <c r="I112877" s="1"/>
      <c r="J112877" s="1"/>
      <c r="K112877" s="1"/>
      <c r="L112877" s="1"/>
      <c r="M112877" s="1"/>
      <c r="N112877" s="1"/>
      <c r="O112877" s="1"/>
      <c r="P112877" s="1"/>
      <c r="Q112877" s="1"/>
      <c r="R112877" s="1"/>
      <c r="S112877" s="1"/>
      <c r="T112877" s="1"/>
    </row>
    <row r="112878" spans="2:20">
      <c r="B112878" s="27"/>
      <c r="C112878" s="1"/>
      <c r="D112878" s="1"/>
      <c r="E112878" s="1"/>
      <c r="F112878" s="1"/>
      <c r="G112878" s="1"/>
      <c r="H112878" s="1"/>
      <c r="I112878" s="1"/>
      <c r="J112878" s="1"/>
      <c r="K112878" s="1"/>
      <c r="L112878" s="1"/>
      <c r="M112878" s="1"/>
      <c r="N112878" s="1"/>
      <c r="O112878" s="1"/>
      <c r="P112878" s="1"/>
      <c r="Q112878" s="1"/>
      <c r="R112878" s="1"/>
      <c r="S112878" s="1"/>
      <c r="T112878" s="1"/>
    </row>
    <row r="112879" spans="2:20">
      <c r="B112879" s="27"/>
      <c r="C112879" s="1"/>
      <c r="D112879" s="1"/>
      <c r="E112879" s="1"/>
      <c r="F112879" s="1"/>
      <c r="G112879" s="1"/>
      <c r="H112879" s="1"/>
      <c r="I112879" s="1"/>
      <c r="J112879" s="1"/>
      <c r="K112879" s="1"/>
      <c r="L112879" s="1"/>
      <c r="M112879" s="1"/>
      <c r="N112879" s="1"/>
      <c r="O112879" s="1"/>
      <c r="P112879" s="1"/>
      <c r="Q112879" s="1"/>
      <c r="R112879" s="1"/>
      <c r="S112879" s="1"/>
      <c r="T112879" s="1"/>
    </row>
    <row r="112880" spans="2:20">
      <c r="B112880" s="27"/>
      <c r="C112880" s="1"/>
      <c r="D112880" s="1"/>
      <c r="E112880" s="1"/>
      <c r="F112880" s="1"/>
      <c r="G112880" s="1"/>
      <c r="H112880" s="1"/>
      <c r="I112880" s="1"/>
      <c r="J112880" s="1"/>
      <c r="K112880" s="1"/>
      <c r="L112880" s="1"/>
      <c r="M112880" s="1"/>
      <c r="N112880" s="1"/>
      <c r="O112880" s="1"/>
      <c r="P112880" s="1"/>
      <c r="Q112880" s="1"/>
      <c r="R112880" s="1"/>
      <c r="S112880" s="1"/>
      <c r="T112880" s="1"/>
    </row>
    <row r="112881" spans="2:20">
      <c r="B112881" s="27"/>
      <c r="C112881" s="1"/>
      <c r="D112881" s="1"/>
      <c r="E112881" s="1"/>
      <c r="F112881" s="1"/>
      <c r="G112881" s="1"/>
      <c r="H112881" s="1"/>
      <c r="I112881" s="1"/>
      <c r="J112881" s="1"/>
      <c r="K112881" s="1"/>
      <c r="L112881" s="1"/>
      <c r="M112881" s="1"/>
      <c r="N112881" s="1"/>
      <c r="O112881" s="1"/>
      <c r="P112881" s="1"/>
      <c r="Q112881" s="1"/>
      <c r="R112881" s="1"/>
      <c r="S112881" s="1"/>
      <c r="T112881" s="1"/>
    </row>
    <row r="112882" spans="2:20">
      <c r="B112882" s="27"/>
      <c r="C112882" s="1"/>
      <c r="D112882" s="1"/>
      <c r="E112882" s="1"/>
      <c r="F112882" s="1"/>
      <c r="G112882" s="1"/>
      <c r="H112882" s="1"/>
      <c r="I112882" s="1"/>
      <c r="J112882" s="1"/>
      <c r="K112882" s="1"/>
      <c r="L112882" s="1"/>
      <c r="M112882" s="1"/>
      <c r="N112882" s="1"/>
      <c r="O112882" s="1"/>
      <c r="P112882" s="1"/>
      <c r="Q112882" s="1"/>
      <c r="R112882" s="1"/>
      <c r="S112882" s="1"/>
      <c r="T112882" s="1"/>
    </row>
    <row r="112883" spans="2:20">
      <c r="B112883" s="27"/>
      <c r="C112883" s="1"/>
      <c r="D112883" s="1"/>
      <c r="E112883" s="1"/>
      <c r="F112883" s="1"/>
      <c r="G112883" s="1"/>
      <c r="H112883" s="1"/>
      <c r="I112883" s="1"/>
      <c r="J112883" s="1"/>
      <c r="K112883" s="1"/>
      <c r="L112883" s="1"/>
      <c r="M112883" s="1"/>
      <c r="N112883" s="1"/>
      <c r="O112883" s="1"/>
      <c r="P112883" s="1"/>
      <c r="Q112883" s="1"/>
      <c r="R112883" s="1"/>
      <c r="S112883" s="1"/>
      <c r="T112883" s="1"/>
    </row>
    <row r="112884" spans="2:20">
      <c r="B112884" s="27"/>
      <c r="C112884" s="1"/>
      <c r="D112884" s="1"/>
      <c r="E112884" s="1"/>
      <c r="F112884" s="1"/>
      <c r="G112884" s="1"/>
      <c r="H112884" s="1"/>
      <c r="I112884" s="1"/>
      <c r="J112884" s="1"/>
      <c r="K112884" s="1"/>
      <c r="L112884" s="1"/>
      <c r="M112884" s="1"/>
      <c r="N112884" s="1"/>
      <c r="O112884" s="1"/>
      <c r="P112884" s="1"/>
      <c r="Q112884" s="1"/>
      <c r="R112884" s="1"/>
      <c r="S112884" s="1"/>
      <c r="T112884" s="1"/>
    </row>
    <row r="112885" spans="2:20">
      <c r="B112885" s="27"/>
      <c r="C112885" s="1"/>
      <c r="D112885" s="1"/>
      <c r="E112885" s="1"/>
      <c r="F112885" s="1"/>
      <c r="G112885" s="1"/>
      <c r="H112885" s="1"/>
      <c r="I112885" s="1"/>
      <c r="J112885" s="1"/>
      <c r="K112885" s="1"/>
      <c r="L112885" s="1"/>
      <c r="M112885" s="1"/>
      <c r="N112885" s="1"/>
      <c r="O112885" s="1"/>
      <c r="P112885" s="1"/>
      <c r="Q112885" s="1"/>
      <c r="R112885" s="1"/>
      <c r="S112885" s="1"/>
      <c r="T112885" s="1"/>
    </row>
    <row r="112886" spans="2:20">
      <c r="B112886" s="27"/>
      <c r="C112886" s="1"/>
      <c r="D112886" s="1"/>
      <c r="E112886" s="1"/>
      <c r="F112886" s="1"/>
      <c r="G112886" s="1"/>
      <c r="H112886" s="1"/>
      <c r="I112886" s="1"/>
      <c r="J112886" s="1"/>
      <c r="K112886" s="1"/>
      <c r="L112886" s="1"/>
      <c r="M112886" s="1"/>
      <c r="N112886" s="1"/>
      <c r="O112886" s="1"/>
      <c r="P112886" s="1"/>
      <c r="Q112886" s="1"/>
      <c r="R112886" s="1"/>
      <c r="S112886" s="1"/>
      <c r="T112886" s="1"/>
    </row>
    <row r="112887" spans="2:20">
      <c r="B112887" s="27"/>
      <c r="C112887" s="1"/>
      <c r="D112887" s="1"/>
      <c r="E112887" s="1"/>
      <c r="F112887" s="1"/>
      <c r="G112887" s="1"/>
      <c r="H112887" s="1"/>
      <c r="I112887" s="1"/>
      <c r="J112887" s="1"/>
      <c r="K112887" s="1"/>
      <c r="L112887" s="1"/>
      <c r="M112887" s="1"/>
      <c r="N112887" s="1"/>
      <c r="O112887" s="1"/>
      <c r="P112887" s="1"/>
      <c r="Q112887" s="1"/>
      <c r="R112887" s="1"/>
      <c r="S112887" s="1"/>
      <c r="T112887" s="1"/>
    </row>
    <row r="112888" spans="2:20">
      <c r="B112888" s="27"/>
      <c r="C112888" s="1"/>
      <c r="D112888" s="1"/>
      <c r="E112888" s="1"/>
      <c r="F112888" s="1"/>
      <c r="G112888" s="1"/>
      <c r="H112888" s="1"/>
      <c r="I112888" s="1"/>
      <c r="J112888" s="1"/>
      <c r="K112888" s="1"/>
      <c r="L112888" s="1"/>
      <c r="M112888" s="1"/>
      <c r="N112888" s="1"/>
      <c r="O112888" s="1"/>
      <c r="P112888" s="1"/>
      <c r="Q112888" s="1"/>
      <c r="R112888" s="1"/>
      <c r="S112888" s="1"/>
      <c r="T112888" s="1"/>
    </row>
    <row r="112889" spans="2:20">
      <c r="B112889" s="27"/>
      <c r="C112889" s="1"/>
      <c r="D112889" s="1"/>
      <c r="E112889" s="1"/>
      <c r="F112889" s="1"/>
      <c r="G112889" s="1"/>
      <c r="H112889" s="1"/>
      <c r="I112889" s="1"/>
      <c r="J112889" s="1"/>
      <c r="K112889" s="1"/>
      <c r="L112889" s="1"/>
      <c r="M112889" s="1"/>
      <c r="N112889" s="1"/>
      <c r="O112889" s="1"/>
      <c r="P112889" s="1"/>
      <c r="Q112889" s="1"/>
      <c r="R112889" s="1"/>
      <c r="S112889" s="1"/>
      <c r="T112889" s="1"/>
    </row>
    <row r="112890" spans="2:20">
      <c r="B112890" s="27"/>
      <c r="C112890" s="1"/>
      <c r="D112890" s="1"/>
      <c r="E112890" s="1"/>
      <c r="F112890" s="1"/>
      <c r="G112890" s="1"/>
      <c r="H112890" s="1"/>
      <c r="I112890" s="1"/>
      <c r="J112890" s="1"/>
      <c r="K112890" s="1"/>
      <c r="L112890" s="1"/>
      <c r="M112890" s="1"/>
      <c r="N112890" s="1"/>
      <c r="O112890" s="1"/>
      <c r="P112890" s="1"/>
      <c r="Q112890" s="1"/>
      <c r="R112890" s="1"/>
      <c r="S112890" s="1"/>
      <c r="T112890" s="1"/>
    </row>
    <row r="112891" spans="2:20">
      <c r="B112891" s="27"/>
      <c r="C112891" s="1"/>
      <c r="D112891" s="1"/>
      <c r="E112891" s="1"/>
      <c r="F112891" s="1"/>
      <c r="G112891" s="1"/>
      <c r="H112891" s="1"/>
      <c r="I112891" s="1"/>
      <c r="J112891" s="1"/>
      <c r="K112891" s="1"/>
      <c r="L112891" s="1"/>
      <c r="M112891" s="1"/>
      <c r="N112891" s="1"/>
      <c r="O112891" s="1"/>
      <c r="P112891" s="1"/>
      <c r="Q112891" s="1"/>
      <c r="R112891" s="1"/>
      <c r="S112891" s="1"/>
      <c r="T112891" s="1"/>
    </row>
    <row r="112892" spans="2:20">
      <c r="B112892" s="27"/>
      <c r="C112892" s="1"/>
      <c r="D112892" s="1"/>
      <c r="E112892" s="1"/>
      <c r="F112892" s="1"/>
      <c r="G112892" s="1"/>
      <c r="H112892" s="1"/>
      <c r="I112892" s="1"/>
      <c r="J112892" s="1"/>
      <c r="K112892" s="1"/>
      <c r="L112892" s="1"/>
      <c r="M112892" s="1"/>
      <c r="N112892" s="1"/>
      <c r="O112892" s="1"/>
      <c r="P112892" s="1"/>
      <c r="Q112892" s="1"/>
      <c r="R112892" s="1"/>
      <c r="S112892" s="1"/>
      <c r="T112892" s="1"/>
    </row>
    <row r="112893" spans="2:20">
      <c r="B112893" s="27"/>
      <c r="C112893" s="1"/>
      <c r="D112893" s="1"/>
      <c r="E112893" s="1"/>
      <c r="F112893" s="1"/>
      <c r="G112893" s="1"/>
      <c r="H112893" s="1"/>
      <c r="I112893" s="1"/>
      <c r="J112893" s="1"/>
      <c r="K112893" s="1"/>
      <c r="L112893" s="1"/>
      <c r="M112893" s="1"/>
      <c r="N112893" s="1"/>
      <c r="O112893" s="1"/>
      <c r="P112893" s="1"/>
      <c r="Q112893" s="1"/>
      <c r="R112893" s="1"/>
      <c r="S112893" s="1"/>
      <c r="T112893" s="1"/>
    </row>
    <row r="112894" spans="2:20">
      <c r="B112894" s="27"/>
      <c r="C112894" s="1"/>
      <c r="D112894" s="1"/>
      <c r="E112894" s="1"/>
      <c r="F112894" s="1"/>
      <c r="G112894" s="1"/>
      <c r="H112894" s="1"/>
      <c r="I112894" s="1"/>
      <c r="J112894" s="1"/>
      <c r="K112894" s="1"/>
      <c r="L112894" s="1"/>
      <c r="M112894" s="1"/>
      <c r="N112894" s="1"/>
      <c r="O112894" s="1"/>
      <c r="P112894" s="1"/>
      <c r="Q112894" s="1"/>
      <c r="R112894" s="1"/>
      <c r="S112894" s="1"/>
      <c r="T112894" s="1"/>
    </row>
    <row r="112895" spans="2:20">
      <c r="B112895" s="27"/>
      <c r="C112895" s="1"/>
      <c r="D112895" s="1"/>
      <c r="E112895" s="1"/>
      <c r="F112895" s="1"/>
      <c r="G112895" s="1"/>
      <c r="H112895" s="1"/>
      <c r="I112895" s="1"/>
      <c r="J112895" s="1"/>
      <c r="K112895" s="1"/>
      <c r="L112895" s="1"/>
      <c r="M112895" s="1"/>
      <c r="N112895" s="1"/>
      <c r="O112895" s="1"/>
      <c r="P112895" s="1"/>
      <c r="Q112895" s="1"/>
      <c r="R112895" s="1"/>
      <c r="S112895" s="1"/>
      <c r="T112895" s="1"/>
    </row>
    <row r="112896" spans="2:20">
      <c r="B112896" s="27"/>
      <c r="C112896" s="1"/>
      <c r="D112896" s="1"/>
      <c r="E112896" s="1"/>
      <c r="F112896" s="1"/>
      <c r="G112896" s="1"/>
      <c r="H112896" s="1"/>
      <c r="I112896" s="1"/>
      <c r="J112896" s="1"/>
      <c r="K112896" s="1"/>
      <c r="L112896" s="1"/>
      <c r="M112896" s="1"/>
      <c r="N112896" s="1"/>
      <c r="O112896" s="1"/>
      <c r="P112896" s="1"/>
      <c r="Q112896" s="1"/>
      <c r="R112896" s="1"/>
      <c r="S112896" s="1"/>
      <c r="T112896" s="1"/>
    </row>
    <row r="112897" spans="2:20">
      <c r="B112897" s="27"/>
      <c r="C112897" s="1"/>
      <c r="D112897" s="1"/>
      <c r="E112897" s="1"/>
      <c r="F112897" s="1"/>
      <c r="G112897" s="1"/>
      <c r="H112897" s="1"/>
      <c r="I112897" s="1"/>
      <c r="J112897" s="1"/>
      <c r="K112897" s="1"/>
      <c r="L112897" s="1"/>
      <c r="M112897" s="1"/>
      <c r="N112897" s="1"/>
      <c r="O112897" s="1"/>
      <c r="P112897" s="1"/>
      <c r="Q112897" s="1"/>
      <c r="R112897" s="1"/>
      <c r="S112897" s="1"/>
      <c r="T112897" s="1"/>
    </row>
    <row r="112898" spans="2:20">
      <c r="B112898" s="27"/>
      <c r="C112898" s="1"/>
      <c r="D112898" s="1"/>
      <c r="E112898" s="1"/>
      <c r="F112898" s="1"/>
      <c r="G112898" s="1"/>
      <c r="H112898" s="1"/>
      <c r="I112898" s="1"/>
      <c r="J112898" s="1"/>
      <c r="K112898" s="1"/>
      <c r="L112898" s="1"/>
      <c r="M112898" s="1"/>
      <c r="N112898" s="1"/>
      <c r="O112898" s="1"/>
      <c r="P112898" s="1"/>
      <c r="Q112898" s="1"/>
      <c r="R112898" s="1"/>
      <c r="S112898" s="1"/>
      <c r="T112898" s="1"/>
    </row>
    <row r="112899" spans="2:20">
      <c r="B112899" s="27"/>
      <c r="C112899" s="1"/>
      <c r="D112899" s="1"/>
      <c r="E112899" s="1"/>
      <c r="F112899" s="1"/>
      <c r="G112899" s="1"/>
      <c r="H112899" s="1"/>
      <c r="I112899" s="1"/>
      <c r="J112899" s="1"/>
      <c r="K112899" s="1"/>
      <c r="L112899" s="1"/>
      <c r="M112899" s="1"/>
      <c r="N112899" s="1"/>
      <c r="O112899" s="1"/>
      <c r="P112899" s="1"/>
      <c r="Q112899" s="1"/>
      <c r="R112899" s="1"/>
      <c r="S112899" s="1"/>
      <c r="T112899" s="1"/>
    </row>
    <row r="112900" spans="2:20">
      <c r="B112900" s="27"/>
      <c r="C112900" s="1"/>
      <c r="D112900" s="1"/>
      <c r="E112900" s="1"/>
      <c r="F112900" s="1"/>
      <c r="G112900" s="1"/>
      <c r="H112900" s="1"/>
      <c r="I112900" s="1"/>
      <c r="J112900" s="1"/>
      <c r="K112900" s="1"/>
      <c r="L112900" s="1"/>
      <c r="M112900" s="1"/>
      <c r="N112900" s="1"/>
      <c r="O112900" s="1"/>
      <c r="P112900" s="1"/>
      <c r="Q112900" s="1"/>
      <c r="R112900" s="1"/>
      <c r="S112900" s="1"/>
      <c r="T112900" s="1"/>
    </row>
    <row r="112901" spans="2:20">
      <c r="B112901" s="27"/>
      <c r="C112901" s="1"/>
      <c r="D112901" s="1"/>
      <c r="E112901" s="1"/>
      <c r="F112901" s="1"/>
      <c r="G112901" s="1"/>
      <c r="H112901" s="1"/>
      <c r="I112901" s="1"/>
      <c r="J112901" s="1"/>
      <c r="K112901" s="1"/>
      <c r="L112901" s="1"/>
      <c r="M112901" s="1"/>
      <c r="N112901" s="1"/>
      <c r="O112901" s="1"/>
      <c r="P112901" s="1"/>
      <c r="Q112901" s="1"/>
      <c r="R112901" s="1"/>
      <c r="S112901" s="1"/>
      <c r="T112901" s="1"/>
    </row>
    <row r="112902" spans="2:20">
      <c r="B112902" s="27"/>
      <c r="C112902" s="1"/>
      <c r="D112902" s="1"/>
      <c r="E112902" s="1"/>
      <c r="F112902" s="1"/>
      <c r="G112902" s="1"/>
      <c r="H112902" s="1"/>
      <c r="I112902" s="1"/>
      <c r="J112902" s="1"/>
      <c r="K112902" s="1"/>
      <c r="L112902" s="1"/>
      <c r="M112902" s="1"/>
      <c r="N112902" s="1"/>
      <c r="O112902" s="1"/>
      <c r="P112902" s="1"/>
      <c r="Q112902" s="1"/>
      <c r="R112902" s="1"/>
      <c r="S112902" s="1"/>
      <c r="T112902" s="1"/>
    </row>
    <row r="112903" spans="2:20">
      <c r="B112903" s="27"/>
      <c r="C112903" s="1"/>
      <c r="D112903" s="1"/>
      <c r="E112903" s="1"/>
      <c r="F112903" s="1"/>
      <c r="G112903" s="1"/>
      <c r="H112903" s="1"/>
      <c r="I112903" s="1"/>
      <c r="J112903" s="1"/>
      <c r="K112903" s="1"/>
      <c r="L112903" s="1"/>
      <c r="M112903" s="1"/>
      <c r="N112903" s="1"/>
      <c r="O112903" s="1"/>
      <c r="P112903" s="1"/>
      <c r="Q112903" s="1"/>
      <c r="R112903" s="1"/>
      <c r="S112903" s="1"/>
      <c r="T112903" s="1"/>
    </row>
    <row r="112904" spans="2:20">
      <c r="B112904" s="27"/>
      <c r="C112904" s="1"/>
      <c r="D112904" s="1"/>
      <c r="E112904" s="1"/>
      <c r="F112904" s="1"/>
      <c r="G112904" s="1"/>
      <c r="H112904" s="1"/>
      <c r="I112904" s="1"/>
      <c r="J112904" s="1"/>
      <c r="K112904" s="1"/>
      <c r="L112904" s="1"/>
      <c r="M112904" s="1"/>
      <c r="N112904" s="1"/>
      <c r="O112904" s="1"/>
      <c r="P112904" s="1"/>
      <c r="Q112904" s="1"/>
      <c r="R112904" s="1"/>
      <c r="S112904" s="1"/>
      <c r="T112904" s="1"/>
    </row>
    <row r="112905" spans="2:20">
      <c r="B112905" s="27"/>
      <c r="C112905" s="1"/>
      <c r="D112905" s="1"/>
      <c r="E112905" s="1"/>
      <c r="F112905" s="1"/>
      <c r="G112905" s="1"/>
      <c r="H112905" s="1"/>
      <c r="I112905" s="1"/>
      <c r="J112905" s="1"/>
      <c r="K112905" s="1"/>
      <c r="L112905" s="1"/>
      <c r="M112905" s="1"/>
      <c r="N112905" s="1"/>
      <c r="O112905" s="1"/>
      <c r="P112905" s="1"/>
      <c r="Q112905" s="1"/>
      <c r="R112905" s="1"/>
      <c r="S112905" s="1"/>
      <c r="T112905" s="1"/>
    </row>
    <row r="112906" spans="2:20">
      <c r="B112906" s="27"/>
      <c r="C112906" s="1"/>
      <c r="D112906" s="1"/>
      <c r="E112906" s="1"/>
      <c r="F112906" s="1"/>
      <c r="G112906" s="1"/>
      <c r="H112906" s="1"/>
      <c r="I112906" s="1"/>
      <c r="J112906" s="1"/>
      <c r="K112906" s="1"/>
      <c r="L112906" s="1"/>
      <c r="M112906" s="1"/>
      <c r="N112906" s="1"/>
      <c r="O112906" s="1"/>
      <c r="P112906" s="1"/>
      <c r="Q112906" s="1"/>
      <c r="R112906" s="1"/>
      <c r="S112906" s="1"/>
      <c r="T112906" s="1"/>
    </row>
    <row r="112907" spans="2:20">
      <c r="B112907" s="27"/>
      <c r="C112907" s="1"/>
      <c r="D112907" s="1"/>
      <c r="E112907" s="1"/>
      <c r="F112907" s="1"/>
      <c r="G112907" s="1"/>
      <c r="H112907" s="1"/>
      <c r="I112907" s="1"/>
      <c r="J112907" s="1"/>
      <c r="K112907" s="1"/>
      <c r="L112907" s="1"/>
      <c r="M112907" s="1"/>
      <c r="N112907" s="1"/>
      <c r="O112907" s="1"/>
      <c r="P112907" s="1"/>
      <c r="Q112907" s="1"/>
      <c r="R112907" s="1"/>
      <c r="S112907" s="1"/>
      <c r="T112907" s="1"/>
    </row>
    <row r="112908" spans="2:20">
      <c r="B112908" s="27"/>
      <c r="C112908" s="1"/>
      <c r="D112908" s="1"/>
      <c r="E112908" s="1"/>
      <c r="F112908" s="1"/>
      <c r="G112908" s="1"/>
      <c r="H112908" s="1"/>
      <c r="I112908" s="1"/>
      <c r="J112908" s="1"/>
      <c r="K112908" s="1"/>
      <c r="L112908" s="1"/>
      <c r="M112908" s="1"/>
      <c r="N112908" s="1"/>
      <c r="O112908" s="1"/>
      <c r="P112908" s="1"/>
      <c r="Q112908" s="1"/>
      <c r="R112908" s="1"/>
      <c r="S112908" s="1"/>
      <c r="T112908" s="1"/>
    </row>
    <row r="112909" spans="2:20">
      <c r="B112909" s="27"/>
      <c r="C112909" s="1"/>
      <c r="D112909" s="1"/>
      <c r="E112909" s="1"/>
      <c r="F112909" s="1"/>
      <c r="G112909" s="1"/>
      <c r="H112909" s="1"/>
      <c r="I112909" s="1"/>
      <c r="J112909" s="1"/>
      <c r="K112909" s="1"/>
      <c r="L112909" s="1"/>
      <c r="M112909" s="1"/>
      <c r="N112909" s="1"/>
      <c r="O112909" s="1"/>
      <c r="P112909" s="1"/>
      <c r="Q112909" s="1"/>
      <c r="R112909" s="1"/>
      <c r="S112909" s="1"/>
      <c r="T112909" s="1"/>
    </row>
    <row r="112910" spans="2:20">
      <c r="B112910" s="27"/>
      <c r="C112910" s="1"/>
      <c r="D112910" s="1"/>
      <c r="E112910" s="1"/>
      <c r="F112910" s="1"/>
      <c r="G112910" s="1"/>
      <c r="H112910" s="1"/>
      <c r="I112910" s="1"/>
      <c r="J112910" s="1"/>
      <c r="K112910" s="1"/>
      <c r="L112910" s="1"/>
      <c r="M112910" s="1"/>
      <c r="N112910" s="1"/>
      <c r="O112910" s="1"/>
      <c r="P112910" s="1"/>
      <c r="Q112910" s="1"/>
      <c r="R112910" s="1"/>
      <c r="S112910" s="1"/>
      <c r="T112910" s="1"/>
    </row>
    <row r="112911" spans="2:20">
      <c r="B112911" s="27"/>
      <c r="C112911" s="1"/>
      <c r="D112911" s="1"/>
      <c r="E112911" s="1"/>
      <c r="F112911" s="1"/>
      <c r="G112911" s="1"/>
      <c r="H112911" s="1"/>
      <c r="I112911" s="1"/>
      <c r="J112911" s="1"/>
      <c r="K112911" s="1"/>
      <c r="L112911" s="1"/>
      <c r="M112911" s="1"/>
      <c r="N112911" s="1"/>
      <c r="O112911" s="1"/>
      <c r="P112911" s="1"/>
      <c r="Q112911" s="1"/>
      <c r="R112911" s="1"/>
      <c r="S112911" s="1"/>
      <c r="T112911" s="1"/>
    </row>
    <row r="112912" spans="2:20">
      <c r="B112912" s="27"/>
      <c r="C112912" s="1"/>
      <c r="D112912" s="1"/>
      <c r="E112912" s="1"/>
      <c r="F112912" s="1"/>
      <c r="G112912" s="1"/>
      <c r="H112912" s="1"/>
      <c r="I112912" s="1"/>
      <c r="J112912" s="1"/>
      <c r="K112912" s="1"/>
      <c r="L112912" s="1"/>
      <c r="M112912" s="1"/>
      <c r="N112912" s="1"/>
      <c r="O112912" s="1"/>
      <c r="P112912" s="1"/>
      <c r="Q112912" s="1"/>
      <c r="R112912" s="1"/>
      <c r="S112912" s="1"/>
      <c r="T112912" s="1"/>
    </row>
    <row r="112913" spans="2:20">
      <c r="B112913" s="27"/>
      <c r="C112913" s="1"/>
      <c r="D112913" s="1"/>
      <c r="E112913" s="1"/>
      <c r="F112913" s="1"/>
      <c r="G112913" s="1"/>
      <c r="H112913" s="1"/>
      <c r="I112913" s="1"/>
      <c r="J112913" s="1"/>
      <c r="K112913" s="1"/>
      <c r="L112913" s="1"/>
      <c r="M112913" s="1"/>
      <c r="N112913" s="1"/>
      <c r="O112913" s="1"/>
      <c r="P112913" s="1"/>
      <c r="Q112913" s="1"/>
      <c r="R112913" s="1"/>
      <c r="S112913" s="1"/>
      <c r="T112913" s="1"/>
    </row>
    <row r="112914" spans="2:20">
      <c r="B112914" s="27"/>
      <c r="C112914" s="1"/>
      <c r="D112914" s="1"/>
      <c r="E112914" s="1"/>
      <c r="F112914" s="1"/>
      <c r="G112914" s="1"/>
      <c r="H112914" s="1"/>
      <c r="I112914" s="1"/>
      <c r="J112914" s="1"/>
      <c r="K112914" s="1"/>
      <c r="L112914" s="1"/>
      <c r="M112914" s="1"/>
      <c r="N112914" s="1"/>
      <c r="O112914" s="1"/>
      <c r="P112914" s="1"/>
      <c r="Q112914" s="1"/>
      <c r="R112914" s="1"/>
      <c r="S112914" s="1"/>
      <c r="T112914" s="1"/>
    </row>
    <row r="112915" spans="2:20">
      <c r="B112915" s="27"/>
      <c r="C112915" s="1"/>
      <c r="D112915" s="1"/>
      <c r="E112915" s="1"/>
      <c r="F112915" s="1"/>
      <c r="G112915" s="1"/>
      <c r="H112915" s="1"/>
      <c r="I112915" s="1"/>
      <c r="J112915" s="1"/>
      <c r="K112915" s="1"/>
      <c r="L112915" s="1"/>
      <c r="M112915" s="1"/>
      <c r="N112915" s="1"/>
      <c r="O112915" s="1"/>
      <c r="P112915" s="1"/>
      <c r="Q112915" s="1"/>
      <c r="R112915" s="1"/>
      <c r="S112915" s="1"/>
      <c r="T112915" s="1"/>
    </row>
    <row r="112916" spans="2:20">
      <c r="B112916" s="27"/>
      <c r="C112916" s="1"/>
      <c r="D112916" s="1"/>
      <c r="E112916" s="1"/>
      <c r="F112916" s="1"/>
      <c r="G112916" s="1"/>
      <c r="H112916" s="1"/>
      <c r="I112916" s="1"/>
      <c r="J112916" s="1"/>
      <c r="K112916" s="1"/>
      <c r="L112916" s="1"/>
      <c r="M112916" s="1"/>
      <c r="N112916" s="1"/>
      <c r="O112916" s="1"/>
      <c r="P112916" s="1"/>
      <c r="Q112916" s="1"/>
      <c r="R112916" s="1"/>
      <c r="S112916" s="1"/>
      <c r="T112916" s="1"/>
    </row>
    <row r="112917" spans="2:20">
      <c r="B112917" s="27"/>
      <c r="C112917" s="1"/>
      <c r="D112917" s="1"/>
      <c r="E112917" s="1"/>
      <c r="F112917" s="1"/>
      <c r="G112917" s="1"/>
      <c r="H112917" s="1"/>
      <c r="I112917" s="1"/>
      <c r="J112917" s="1"/>
      <c r="K112917" s="1"/>
      <c r="L112917" s="1"/>
      <c r="M112917" s="1"/>
      <c r="N112917" s="1"/>
      <c r="O112917" s="1"/>
      <c r="P112917" s="1"/>
      <c r="Q112917" s="1"/>
      <c r="R112917" s="1"/>
      <c r="S112917" s="1"/>
      <c r="T112917" s="1"/>
    </row>
    <row r="112918" spans="2:20">
      <c r="B112918" s="27"/>
      <c r="C112918" s="1"/>
      <c r="D112918" s="1"/>
      <c r="E112918" s="1"/>
      <c r="F112918" s="1"/>
      <c r="G112918" s="1"/>
      <c r="H112918" s="1"/>
      <c r="I112918" s="1"/>
      <c r="J112918" s="1"/>
      <c r="K112918" s="1"/>
      <c r="L112918" s="1"/>
      <c r="M112918" s="1"/>
      <c r="N112918" s="1"/>
      <c r="O112918" s="1"/>
      <c r="P112918" s="1"/>
      <c r="Q112918" s="1"/>
      <c r="R112918" s="1"/>
      <c r="S112918" s="1"/>
      <c r="T112918" s="1"/>
    </row>
    <row r="112919" spans="2:20">
      <c r="B112919" s="27"/>
      <c r="C112919" s="1"/>
      <c r="D112919" s="1"/>
      <c r="E112919" s="1"/>
      <c r="F112919" s="1"/>
      <c r="G112919" s="1"/>
      <c r="H112919" s="1"/>
      <c r="I112919" s="1"/>
      <c r="J112919" s="1"/>
      <c r="K112919" s="1"/>
      <c r="L112919" s="1"/>
      <c r="M112919" s="1"/>
      <c r="N112919" s="1"/>
      <c r="O112919" s="1"/>
      <c r="P112919" s="1"/>
      <c r="Q112919" s="1"/>
      <c r="R112919" s="1"/>
      <c r="S112919" s="1"/>
      <c r="T112919" s="1"/>
    </row>
    <row r="112920" spans="2:20">
      <c r="B112920" s="27"/>
      <c r="C112920" s="1"/>
      <c r="D112920" s="1"/>
      <c r="E112920" s="1"/>
      <c r="F112920" s="1"/>
      <c r="G112920" s="1"/>
      <c r="H112920" s="1"/>
      <c r="I112920" s="1"/>
      <c r="J112920" s="1"/>
      <c r="K112920" s="1"/>
      <c r="L112920" s="1"/>
      <c r="M112920" s="1"/>
      <c r="N112920" s="1"/>
      <c r="O112920" s="1"/>
      <c r="P112920" s="1"/>
      <c r="Q112920" s="1"/>
      <c r="R112920" s="1"/>
      <c r="S112920" s="1"/>
      <c r="T112920" s="1"/>
    </row>
    <row r="112921" spans="2:20">
      <c r="B112921" s="27"/>
      <c r="C112921" s="1"/>
      <c r="D112921" s="1"/>
      <c r="E112921" s="1"/>
      <c r="F112921" s="1"/>
      <c r="G112921" s="1"/>
      <c r="H112921" s="1"/>
      <c r="I112921" s="1"/>
      <c r="J112921" s="1"/>
      <c r="K112921" s="1"/>
      <c r="L112921" s="1"/>
      <c r="M112921" s="1"/>
      <c r="N112921" s="1"/>
      <c r="O112921" s="1"/>
      <c r="P112921" s="1"/>
      <c r="Q112921" s="1"/>
      <c r="R112921" s="1"/>
      <c r="S112921" s="1"/>
      <c r="T112921" s="1"/>
    </row>
    <row r="112922" spans="2:20">
      <c r="B112922" s="27"/>
      <c r="C112922" s="1"/>
      <c r="D112922" s="1"/>
      <c r="E112922" s="1"/>
      <c r="F112922" s="1"/>
      <c r="G112922" s="1"/>
      <c r="H112922" s="1"/>
      <c r="I112922" s="1"/>
      <c r="J112922" s="1"/>
      <c r="K112922" s="1"/>
      <c r="L112922" s="1"/>
      <c r="M112922" s="1"/>
      <c r="N112922" s="1"/>
      <c r="O112922" s="1"/>
      <c r="P112922" s="1"/>
      <c r="Q112922" s="1"/>
      <c r="R112922" s="1"/>
      <c r="S112922" s="1"/>
      <c r="T112922" s="1"/>
    </row>
    <row r="112923" spans="2:20">
      <c r="B112923" s="27"/>
      <c r="C112923" s="1"/>
      <c r="D112923" s="1"/>
      <c r="E112923" s="1"/>
      <c r="F112923" s="1"/>
      <c r="G112923" s="1"/>
      <c r="H112923" s="1"/>
      <c r="I112923" s="1"/>
      <c r="J112923" s="1"/>
      <c r="K112923" s="1"/>
      <c r="L112923" s="1"/>
      <c r="M112923" s="1"/>
      <c r="N112923" s="1"/>
      <c r="O112923" s="1"/>
      <c r="P112923" s="1"/>
      <c r="Q112923" s="1"/>
      <c r="R112923" s="1"/>
      <c r="S112923" s="1"/>
      <c r="T112923" s="1"/>
    </row>
    <row r="112924" spans="2:20">
      <c r="B112924" s="27"/>
      <c r="C112924" s="1"/>
      <c r="D112924" s="1"/>
      <c r="E112924" s="1"/>
      <c r="F112924" s="1"/>
      <c r="G112924" s="1"/>
      <c r="H112924" s="1"/>
      <c r="I112924" s="1"/>
      <c r="J112924" s="1"/>
      <c r="K112924" s="1"/>
      <c r="L112924" s="1"/>
      <c r="M112924" s="1"/>
      <c r="N112924" s="1"/>
      <c r="O112924" s="1"/>
      <c r="P112924" s="1"/>
      <c r="Q112924" s="1"/>
      <c r="R112924" s="1"/>
      <c r="S112924" s="1"/>
      <c r="T112924" s="1"/>
    </row>
    <row r="112925" spans="2:20">
      <c r="B112925" s="27"/>
      <c r="C112925" s="1"/>
      <c r="D112925" s="1"/>
      <c r="E112925" s="1"/>
      <c r="F112925" s="1"/>
      <c r="G112925" s="1"/>
      <c r="H112925" s="1"/>
      <c r="I112925" s="1"/>
      <c r="J112925" s="1"/>
      <c r="K112925" s="1"/>
      <c r="L112925" s="1"/>
      <c r="M112925" s="1"/>
      <c r="N112925" s="1"/>
      <c r="O112925" s="1"/>
      <c r="P112925" s="1"/>
      <c r="Q112925" s="1"/>
      <c r="R112925" s="1"/>
      <c r="S112925" s="1"/>
      <c r="T112925" s="1"/>
    </row>
    <row r="112926" spans="2:20">
      <c r="B112926" s="27"/>
      <c r="C112926" s="1"/>
      <c r="D112926" s="1"/>
      <c r="E112926" s="1"/>
      <c r="F112926" s="1"/>
      <c r="G112926" s="1"/>
      <c r="H112926" s="1"/>
      <c r="I112926" s="1"/>
      <c r="J112926" s="1"/>
      <c r="K112926" s="1"/>
      <c r="L112926" s="1"/>
      <c r="M112926" s="1"/>
      <c r="N112926" s="1"/>
      <c r="O112926" s="1"/>
      <c r="P112926" s="1"/>
      <c r="Q112926" s="1"/>
      <c r="R112926" s="1"/>
      <c r="S112926" s="1"/>
      <c r="T112926" s="1"/>
    </row>
    <row r="112927" spans="2:20">
      <c r="B112927" s="27"/>
      <c r="C112927" s="1"/>
      <c r="D112927" s="1"/>
      <c r="E112927" s="1"/>
      <c r="F112927" s="1"/>
      <c r="G112927" s="1"/>
      <c r="H112927" s="1"/>
      <c r="I112927" s="1"/>
      <c r="J112927" s="1"/>
      <c r="K112927" s="1"/>
      <c r="L112927" s="1"/>
      <c r="M112927" s="1"/>
      <c r="N112927" s="1"/>
      <c r="O112927" s="1"/>
      <c r="P112927" s="1"/>
      <c r="Q112927" s="1"/>
      <c r="R112927" s="1"/>
      <c r="S112927" s="1"/>
      <c r="T112927" s="1"/>
    </row>
    <row r="112928" spans="2:20">
      <c r="B112928" s="27"/>
      <c r="C112928" s="1"/>
      <c r="D112928" s="1"/>
      <c r="E112928" s="1"/>
      <c r="F112928" s="1"/>
      <c r="G112928" s="1"/>
      <c r="H112928" s="1"/>
      <c r="I112928" s="1"/>
      <c r="J112928" s="1"/>
      <c r="K112928" s="1"/>
      <c r="L112928" s="1"/>
      <c r="M112928" s="1"/>
      <c r="N112928" s="1"/>
      <c r="O112928" s="1"/>
      <c r="P112928" s="1"/>
      <c r="Q112928" s="1"/>
      <c r="R112928" s="1"/>
      <c r="S112928" s="1"/>
      <c r="T112928" s="1"/>
    </row>
    <row r="112929" spans="2:20">
      <c r="B112929" s="27"/>
      <c r="C112929" s="1"/>
      <c r="D112929" s="1"/>
      <c r="E112929" s="1"/>
      <c r="F112929" s="1"/>
      <c r="G112929" s="1"/>
      <c r="H112929" s="1"/>
      <c r="I112929" s="1"/>
      <c r="J112929" s="1"/>
      <c r="K112929" s="1"/>
      <c r="L112929" s="1"/>
      <c r="M112929" s="1"/>
      <c r="N112929" s="1"/>
      <c r="O112929" s="1"/>
      <c r="P112929" s="1"/>
      <c r="Q112929" s="1"/>
      <c r="R112929" s="1"/>
      <c r="S112929" s="1"/>
      <c r="T112929" s="1"/>
    </row>
    <row r="112930" spans="2:20">
      <c r="B112930" s="27"/>
      <c r="C112930" s="1"/>
      <c r="D112930" s="1"/>
      <c r="E112930" s="1"/>
      <c r="F112930" s="1"/>
      <c r="G112930" s="1"/>
      <c r="H112930" s="1"/>
      <c r="I112930" s="1"/>
      <c r="J112930" s="1"/>
      <c r="K112930" s="1"/>
      <c r="L112930" s="1"/>
      <c r="M112930" s="1"/>
      <c r="N112930" s="1"/>
      <c r="O112930" s="1"/>
      <c r="P112930" s="1"/>
      <c r="Q112930" s="1"/>
      <c r="R112930" s="1"/>
      <c r="S112930" s="1"/>
      <c r="T112930" s="1"/>
    </row>
    <row r="112931" spans="2:20">
      <c r="B112931" s="27"/>
      <c r="C112931" s="1"/>
      <c r="D112931" s="1"/>
      <c r="E112931" s="1"/>
      <c r="F112931" s="1"/>
      <c r="G112931" s="1"/>
      <c r="H112931" s="1"/>
      <c r="I112931" s="1"/>
      <c r="J112931" s="1"/>
      <c r="K112931" s="1"/>
      <c r="L112931" s="1"/>
      <c r="M112931" s="1"/>
      <c r="N112931" s="1"/>
      <c r="O112931" s="1"/>
      <c r="P112931" s="1"/>
      <c r="Q112931" s="1"/>
      <c r="R112931" s="1"/>
      <c r="S112931" s="1"/>
      <c r="T112931" s="1"/>
    </row>
    <row r="112932" spans="2:20">
      <c r="B112932" s="27"/>
      <c r="C112932" s="1"/>
      <c r="D112932" s="1"/>
      <c r="E112932" s="1"/>
      <c r="F112932" s="1"/>
      <c r="G112932" s="1"/>
      <c r="H112932" s="1"/>
      <c r="I112932" s="1"/>
      <c r="J112932" s="1"/>
      <c r="K112932" s="1"/>
      <c r="L112932" s="1"/>
      <c r="M112932" s="1"/>
      <c r="N112932" s="1"/>
      <c r="O112932" s="1"/>
      <c r="P112932" s="1"/>
      <c r="Q112932" s="1"/>
      <c r="R112932" s="1"/>
      <c r="S112932" s="1"/>
      <c r="T112932" s="1"/>
    </row>
    <row r="112933" spans="2:20">
      <c r="B112933" s="27"/>
      <c r="C112933" s="1"/>
      <c r="D112933" s="1"/>
      <c r="E112933" s="1"/>
      <c r="F112933" s="1"/>
      <c r="G112933" s="1"/>
      <c r="H112933" s="1"/>
      <c r="I112933" s="1"/>
      <c r="J112933" s="1"/>
      <c r="K112933" s="1"/>
      <c r="L112933" s="1"/>
      <c r="M112933" s="1"/>
      <c r="N112933" s="1"/>
      <c r="O112933" s="1"/>
      <c r="P112933" s="1"/>
      <c r="Q112933" s="1"/>
      <c r="R112933" s="1"/>
      <c r="S112933" s="1"/>
      <c r="T112933" s="1"/>
    </row>
    <row r="112934" spans="2:20">
      <c r="B112934" s="27"/>
      <c r="C112934" s="1"/>
      <c r="D112934" s="1"/>
      <c r="E112934" s="1"/>
      <c r="F112934" s="1"/>
      <c r="G112934" s="1"/>
      <c r="H112934" s="1"/>
      <c r="I112934" s="1"/>
      <c r="J112934" s="1"/>
      <c r="K112934" s="1"/>
      <c r="L112934" s="1"/>
      <c r="M112934" s="1"/>
      <c r="N112934" s="1"/>
      <c r="O112934" s="1"/>
      <c r="P112934" s="1"/>
      <c r="Q112934" s="1"/>
      <c r="R112934" s="1"/>
      <c r="S112934" s="1"/>
      <c r="T112934" s="1"/>
    </row>
    <row r="112935" spans="2:20">
      <c r="B112935" s="27"/>
      <c r="C112935" s="1"/>
      <c r="D112935" s="1"/>
      <c r="E112935" s="1"/>
      <c r="F112935" s="1"/>
      <c r="G112935" s="1"/>
      <c r="H112935" s="1"/>
      <c r="I112935" s="1"/>
      <c r="J112935" s="1"/>
      <c r="K112935" s="1"/>
      <c r="L112935" s="1"/>
      <c r="M112935" s="1"/>
      <c r="N112935" s="1"/>
      <c r="O112935" s="1"/>
      <c r="P112935" s="1"/>
      <c r="Q112935" s="1"/>
      <c r="R112935" s="1"/>
      <c r="S112935" s="1"/>
      <c r="T112935" s="1"/>
    </row>
    <row r="112936" spans="2:20">
      <c r="B112936" s="27"/>
      <c r="C112936" s="1"/>
      <c r="D112936" s="1"/>
      <c r="E112936" s="1"/>
      <c r="F112936" s="1"/>
      <c r="G112936" s="1"/>
      <c r="H112936" s="1"/>
      <c r="I112936" s="1"/>
      <c r="J112936" s="1"/>
      <c r="K112936" s="1"/>
      <c r="L112936" s="1"/>
      <c r="M112936" s="1"/>
      <c r="N112936" s="1"/>
      <c r="O112936" s="1"/>
      <c r="P112936" s="1"/>
      <c r="Q112936" s="1"/>
      <c r="R112936" s="1"/>
      <c r="S112936" s="1"/>
      <c r="T112936" s="1"/>
    </row>
    <row r="112937" spans="2:20">
      <c r="B112937" s="27"/>
      <c r="C112937" s="1"/>
      <c r="D112937" s="1"/>
      <c r="E112937" s="1"/>
      <c r="F112937" s="1"/>
      <c r="G112937" s="1"/>
      <c r="H112937" s="1"/>
      <c r="I112937" s="1"/>
      <c r="J112937" s="1"/>
      <c r="K112937" s="1"/>
      <c r="L112937" s="1"/>
      <c r="M112937" s="1"/>
      <c r="N112937" s="1"/>
      <c r="O112937" s="1"/>
      <c r="P112937" s="1"/>
      <c r="Q112937" s="1"/>
      <c r="R112937" s="1"/>
      <c r="S112937" s="1"/>
      <c r="T112937" s="1"/>
    </row>
    <row r="112938" spans="2:20">
      <c r="B112938" s="27"/>
      <c r="C112938" s="1"/>
      <c r="D112938" s="1"/>
      <c r="E112938" s="1"/>
      <c r="F112938" s="1"/>
      <c r="G112938" s="1"/>
      <c r="H112938" s="1"/>
      <c r="I112938" s="1"/>
      <c r="J112938" s="1"/>
      <c r="K112938" s="1"/>
      <c r="L112938" s="1"/>
      <c r="M112938" s="1"/>
      <c r="N112938" s="1"/>
      <c r="O112938" s="1"/>
      <c r="P112938" s="1"/>
      <c r="Q112938" s="1"/>
      <c r="R112938" s="1"/>
      <c r="S112938" s="1"/>
      <c r="T112938" s="1"/>
    </row>
    <row r="112939" spans="2:20">
      <c r="B112939" s="27"/>
      <c r="C112939" s="1"/>
      <c r="D112939" s="1"/>
      <c r="E112939" s="1"/>
      <c r="F112939" s="1"/>
      <c r="G112939" s="1"/>
      <c r="H112939" s="1"/>
      <c r="I112939" s="1"/>
      <c r="J112939" s="1"/>
      <c r="K112939" s="1"/>
      <c r="L112939" s="1"/>
      <c r="M112939" s="1"/>
      <c r="N112939" s="1"/>
      <c r="O112939" s="1"/>
      <c r="P112939" s="1"/>
      <c r="Q112939" s="1"/>
      <c r="R112939" s="1"/>
      <c r="S112939" s="1"/>
      <c r="T112939" s="1"/>
    </row>
    <row r="112940" spans="2:20">
      <c r="B112940" s="27"/>
      <c r="C112940" s="1"/>
      <c r="D112940" s="1"/>
      <c r="E112940" s="1"/>
      <c r="F112940" s="1"/>
      <c r="G112940" s="1"/>
      <c r="H112940" s="1"/>
      <c r="I112940" s="1"/>
      <c r="J112940" s="1"/>
      <c r="K112940" s="1"/>
      <c r="L112940" s="1"/>
      <c r="M112940" s="1"/>
      <c r="N112940" s="1"/>
      <c r="O112940" s="1"/>
      <c r="P112940" s="1"/>
      <c r="Q112940" s="1"/>
      <c r="R112940" s="1"/>
      <c r="S112940" s="1"/>
      <c r="T112940" s="1"/>
    </row>
    <row r="112941" spans="2:20">
      <c r="B112941" s="27"/>
      <c r="C112941" s="1"/>
      <c r="D112941" s="1"/>
      <c r="E112941" s="1"/>
      <c r="F112941" s="1"/>
      <c r="G112941" s="1"/>
      <c r="H112941" s="1"/>
      <c r="I112941" s="1"/>
      <c r="J112941" s="1"/>
      <c r="K112941" s="1"/>
      <c r="L112941" s="1"/>
      <c r="M112941" s="1"/>
      <c r="N112941" s="1"/>
      <c r="O112941" s="1"/>
      <c r="P112941" s="1"/>
      <c r="Q112941" s="1"/>
      <c r="R112941" s="1"/>
      <c r="S112941" s="1"/>
      <c r="T112941" s="1"/>
    </row>
    <row r="112942" spans="2:20">
      <c r="B112942" s="27"/>
      <c r="C112942" s="1"/>
      <c r="D112942" s="1"/>
      <c r="E112942" s="1"/>
      <c r="F112942" s="1"/>
      <c r="G112942" s="1"/>
      <c r="H112942" s="1"/>
      <c r="I112942" s="1"/>
      <c r="J112942" s="1"/>
      <c r="K112942" s="1"/>
      <c r="L112942" s="1"/>
      <c r="M112942" s="1"/>
      <c r="N112942" s="1"/>
      <c r="O112942" s="1"/>
      <c r="P112942" s="1"/>
      <c r="Q112942" s="1"/>
      <c r="R112942" s="1"/>
      <c r="S112942" s="1"/>
      <c r="T112942" s="1"/>
    </row>
    <row r="112943" spans="2:20">
      <c r="B112943" s="27"/>
      <c r="C112943" s="1"/>
      <c r="D112943" s="1"/>
      <c r="E112943" s="1"/>
      <c r="F112943" s="1"/>
      <c r="G112943" s="1"/>
      <c r="H112943" s="1"/>
      <c r="I112943" s="1"/>
      <c r="J112943" s="1"/>
      <c r="K112943" s="1"/>
      <c r="L112943" s="1"/>
      <c r="M112943" s="1"/>
      <c r="N112943" s="1"/>
      <c r="O112943" s="1"/>
      <c r="P112943" s="1"/>
      <c r="Q112943" s="1"/>
      <c r="R112943" s="1"/>
      <c r="S112943" s="1"/>
      <c r="T112943" s="1"/>
    </row>
    <row r="112944" spans="2:20">
      <c r="B112944" s="27"/>
      <c r="C112944" s="1"/>
      <c r="D112944" s="1"/>
      <c r="E112944" s="1"/>
      <c r="F112944" s="1"/>
      <c r="G112944" s="1"/>
      <c r="H112944" s="1"/>
      <c r="I112944" s="1"/>
      <c r="J112944" s="1"/>
      <c r="K112944" s="1"/>
      <c r="L112944" s="1"/>
      <c r="M112944" s="1"/>
      <c r="N112944" s="1"/>
      <c r="O112944" s="1"/>
      <c r="P112944" s="1"/>
      <c r="Q112944" s="1"/>
      <c r="R112944" s="1"/>
      <c r="S112944" s="1"/>
      <c r="T112944" s="1"/>
    </row>
    <row r="112945" spans="2:20">
      <c r="B112945" s="27"/>
      <c r="C112945" s="1"/>
      <c r="D112945" s="1"/>
      <c r="E112945" s="1"/>
      <c r="F112945" s="1"/>
      <c r="G112945" s="1"/>
      <c r="H112945" s="1"/>
      <c r="I112945" s="1"/>
      <c r="J112945" s="1"/>
      <c r="K112945" s="1"/>
      <c r="L112945" s="1"/>
      <c r="M112945" s="1"/>
      <c r="N112945" s="1"/>
      <c r="O112945" s="1"/>
      <c r="P112945" s="1"/>
      <c r="Q112945" s="1"/>
      <c r="R112945" s="1"/>
      <c r="S112945" s="1"/>
      <c r="T112945" s="1"/>
    </row>
    <row r="112946" spans="2:20">
      <c r="B112946" s="27"/>
      <c r="C112946" s="1"/>
      <c r="D112946" s="1"/>
      <c r="E112946" s="1"/>
      <c r="F112946" s="1"/>
      <c r="G112946" s="1"/>
      <c r="H112946" s="1"/>
      <c r="I112946" s="1"/>
      <c r="J112946" s="1"/>
      <c r="K112946" s="1"/>
      <c r="L112946" s="1"/>
      <c r="M112946" s="1"/>
      <c r="N112946" s="1"/>
      <c r="O112946" s="1"/>
      <c r="P112946" s="1"/>
      <c r="Q112946" s="1"/>
      <c r="R112946" s="1"/>
      <c r="S112946" s="1"/>
      <c r="T112946" s="1"/>
    </row>
    <row r="112947" spans="2:20">
      <c r="B112947" s="27"/>
      <c r="C112947" s="1"/>
      <c r="D112947" s="1"/>
      <c r="E112947" s="1"/>
      <c r="F112947" s="1"/>
      <c r="G112947" s="1"/>
      <c r="H112947" s="1"/>
      <c r="I112947" s="1"/>
      <c r="J112947" s="1"/>
      <c r="K112947" s="1"/>
      <c r="L112947" s="1"/>
      <c r="M112947" s="1"/>
      <c r="N112947" s="1"/>
      <c r="O112947" s="1"/>
      <c r="P112947" s="1"/>
      <c r="Q112947" s="1"/>
      <c r="R112947" s="1"/>
      <c r="S112947" s="1"/>
      <c r="T112947" s="1"/>
    </row>
    <row r="112948" spans="2:20">
      <c r="B112948" s="27"/>
      <c r="C112948" s="1"/>
      <c r="D112948" s="1"/>
      <c r="E112948" s="1"/>
      <c r="F112948" s="1"/>
      <c r="G112948" s="1"/>
      <c r="H112948" s="1"/>
      <c r="I112948" s="1"/>
      <c r="J112948" s="1"/>
      <c r="K112948" s="1"/>
      <c r="L112948" s="1"/>
      <c r="M112948" s="1"/>
      <c r="N112948" s="1"/>
      <c r="O112948" s="1"/>
      <c r="P112948" s="1"/>
      <c r="Q112948" s="1"/>
      <c r="R112948" s="1"/>
      <c r="S112948" s="1"/>
      <c r="T112948" s="1"/>
    </row>
    <row r="112949" spans="2:20">
      <c r="B112949" s="27"/>
      <c r="C112949" s="1"/>
      <c r="D112949" s="1"/>
      <c r="E112949" s="1"/>
      <c r="F112949" s="1"/>
      <c r="G112949" s="1"/>
      <c r="H112949" s="1"/>
      <c r="I112949" s="1"/>
      <c r="J112949" s="1"/>
      <c r="K112949" s="1"/>
      <c r="L112949" s="1"/>
      <c r="M112949" s="1"/>
      <c r="N112949" s="1"/>
      <c r="O112949" s="1"/>
      <c r="P112949" s="1"/>
      <c r="Q112949" s="1"/>
      <c r="R112949" s="1"/>
      <c r="S112949" s="1"/>
      <c r="T112949" s="1"/>
    </row>
    <row r="112950" spans="2:20">
      <c r="B112950" s="27"/>
      <c r="C112950" s="1"/>
      <c r="D112950" s="1"/>
      <c r="E112950" s="1"/>
      <c r="F112950" s="1"/>
      <c r="G112950" s="1"/>
      <c r="H112950" s="1"/>
      <c r="I112950" s="1"/>
      <c r="J112950" s="1"/>
      <c r="K112950" s="1"/>
      <c r="L112950" s="1"/>
      <c r="M112950" s="1"/>
      <c r="N112950" s="1"/>
      <c r="O112950" s="1"/>
      <c r="P112950" s="1"/>
      <c r="Q112950" s="1"/>
      <c r="R112950" s="1"/>
      <c r="S112950" s="1"/>
      <c r="T112950" s="1"/>
    </row>
    <row r="112951" spans="2:20">
      <c r="B112951" s="27"/>
      <c r="C112951" s="1"/>
      <c r="D112951" s="1"/>
      <c r="E112951" s="1"/>
      <c r="F112951" s="1"/>
      <c r="G112951" s="1"/>
      <c r="H112951" s="1"/>
      <c r="I112951" s="1"/>
      <c r="J112951" s="1"/>
      <c r="K112951" s="1"/>
      <c r="L112951" s="1"/>
      <c r="M112951" s="1"/>
      <c r="N112951" s="1"/>
      <c r="O112951" s="1"/>
      <c r="P112951" s="1"/>
      <c r="Q112951" s="1"/>
      <c r="R112951" s="1"/>
      <c r="S112951" s="1"/>
      <c r="T112951" s="1"/>
    </row>
    <row r="112952" spans="2:20">
      <c r="B112952" s="27"/>
      <c r="C112952" s="1"/>
      <c r="D112952" s="1"/>
      <c r="E112952" s="1"/>
      <c r="F112952" s="1"/>
      <c r="G112952" s="1"/>
      <c r="H112952" s="1"/>
      <c r="I112952" s="1"/>
      <c r="J112952" s="1"/>
      <c r="K112952" s="1"/>
      <c r="L112952" s="1"/>
      <c r="M112952" s="1"/>
      <c r="N112952" s="1"/>
      <c r="O112952" s="1"/>
      <c r="P112952" s="1"/>
      <c r="Q112952" s="1"/>
      <c r="R112952" s="1"/>
      <c r="S112952" s="1"/>
      <c r="T112952" s="1"/>
    </row>
    <row r="112953" spans="2:20">
      <c r="B112953" s="27"/>
      <c r="C112953" s="1"/>
      <c r="D112953" s="1"/>
      <c r="E112953" s="1"/>
      <c r="F112953" s="1"/>
      <c r="G112953" s="1"/>
      <c r="H112953" s="1"/>
      <c r="I112953" s="1"/>
      <c r="J112953" s="1"/>
      <c r="K112953" s="1"/>
      <c r="L112953" s="1"/>
      <c r="M112953" s="1"/>
      <c r="N112953" s="1"/>
      <c r="O112953" s="1"/>
      <c r="P112953" s="1"/>
      <c r="Q112953" s="1"/>
      <c r="R112953" s="1"/>
      <c r="S112953" s="1"/>
      <c r="T112953" s="1"/>
    </row>
    <row r="112954" spans="2:20">
      <c r="B112954" s="27"/>
      <c r="C112954" s="1"/>
      <c r="D112954" s="1"/>
      <c r="E112954" s="1"/>
      <c r="F112954" s="1"/>
      <c r="G112954" s="1"/>
      <c r="H112954" s="1"/>
      <c r="I112954" s="1"/>
      <c r="J112954" s="1"/>
      <c r="K112954" s="1"/>
      <c r="L112954" s="1"/>
      <c r="M112954" s="1"/>
      <c r="N112954" s="1"/>
      <c r="O112954" s="1"/>
      <c r="P112954" s="1"/>
      <c r="Q112954" s="1"/>
      <c r="R112954" s="1"/>
      <c r="S112954" s="1"/>
      <c r="T112954" s="1"/>
    </row>
    <row r="112955" spans="2:20">
      <c r="B112955" s="27"/>
      <c r="C112955" s="1"/>
      <c r="D112955" s="1"/>
      <c r="E112955" s="1"/>
      <c r="F112955" s="1"/>
      <c r="G112955" s="1"/>
      <c r="H112955" s="1"/>
      <c r="I112955" s="1"/>
      <c r="J112955" s="1"/>
      <c r="K112955" s="1"/>
      <c r="L112955" s="1"/>
      <c r="M112955" s="1"/>
      <c r="N112955" s="1"/>
      <c r="O112955" s="1"/>
      <c r="P112955" s="1"/>
      <c r="Q112955" s="1"/>
      <c r="R112955" s="1"/>
      <c r="S112955" s="1"/>
      <c r="T112955" s="1"/>
    </row>
    <row r="112956" spans="2:20">
      <c r="B112956" s="27"/>
      <c r="C112956" s="1"/>
      <c r="D112956" s="1"/>
      <c r="E112956" s="1"/>
      <c r="F112956" s="1"/>
      <c r="G112956" s="1"/>
      <c r="H112956" s="1"/>
      <c r="I112956" s="1"/>
      <c r="J112956" s="1"/>
      <c r="K112956" s="1"/>
      <c r="L112956" s="1"/>
      <c r="M112956" s="1"/>
      <c r="N112956" s="1"/>
      <c r="O112956" s="1"/>
      <c r="P112956" s="1"/>
      <c r="Q112956" s="1"/>
      <c r="R112956" s="1"/>
      <c r="S112956" s="1"/>
      <c r="T112956" s="1"/>
    </row>
    <row r="112957" spans="2:20">
      <c r="B112957" s="27"/>
      <c r="C112957" s="1"/>
      <c r="D112957" s="1"/>
      <c r="E112957" s="1"/>
      <c r="F112957" s="1"/>
      <c r="G112957" s="1"/>
      <c r="H112957" s="1"/>
      <c r="I112957" s="1"/>
      <c r="J112957" s="1"/>
      <c r="K112957" s="1"/>
      <c r="L112957" s="1"/>
      <c r="M112957" s="1"/>
      <c r="N112957" s="1"/>
      <c r="O112957" s="1"/>
      <c r="P112957" s="1"/>
      <c r="Q112957" s="1"/>
      <c r="R112957" s="1"/>
      <c r="S112957" s="1"/>
      <c r="T112957" s="1"/>
    </row>
    <row r="112958" spans="2:20">
      <c r="B112958" s="27"/>
      <c r="C112958" s="1"/>
      <c r="D112958" s="1"/>
      <c r="E112958" s="1"/>
      <c r="F112958" s="1"/>
      <c r="G112958" s="1"/>
      <c r="H112958" s="1"/>
      <c r="I112958" s="1"/>
      <c r="J112958" s="1"/>
      <c r="K112958" s="1"/>
      <c r="L112958" s="1"/>
      <c r="M112958" s="1"/>
      <c r="N112958" s="1"/>
      <c r="O112958" s="1"/>
      <c r="P112958" s="1"/>
      <c r="Q112958" s="1"/>
      <c r="R112958" s="1"/>
      <c r="S112958" s="1"/>
      <c r="T112958" s="1"/>
    </row>
    <row r="112959" spans="2:20">
      <c r="B112959" s="27"/>
      <c r="C112959" s="1"/>
      <c r="D112959" s="1"/>
      <c r="E112959" s="1"/>
      <c r="F112959" s="1"/>
      <c r="G112959" s="1"/>
      <c r="H112959" s="1"/>
      <c r="I112959" s="1"/>
      <c r="J112959" s="1"/>
      <c r="K112959" s="1"/>
      <c r="L112959" s="1"/>
      <c r="M112959" s="1"/>
      <c r="N112959" s="1"/>
      <c r="O112959" s="1"/>
      <c r="P112959" s="1"/>
      <c r="Q112959" s="1"/>
      <c r="R112959" s="1"/>
      <c r="S112959" s="1"/>
      <c r="T112959" s="1"/>
    </row>
    <row r="112960" spans="2:20">
      <c r="B112960" s="27"/>
      <c r="C112960" s="1"/>
      <c r="D112960" s="1"/>
      <c r="E112960" s="1"/>
      <c r="F112960" s="1"/>
      <c r="G112960" s="1"/>
      <c r="H112960" s="1"/>
      <c r="I112960" s="1"/>
      <c r="J112960" s="1"/>
      <c r="K112960" s="1"/>
      <c r="L112960" s="1"/>
      <c r="M112960" s="1"/>
      <c r="N112960" s="1"/>
      <c r="O112960" s="1"/>
      <c r="P112960" s="1"/>
      <c r="Q112960" s="1"/>
      <c r="R112960" s="1"/>
      <c r="S112960" s="1"/>
      <c r="T112960" s="1"/>
    </row>
    <row r="112961" spans="2:20">
      <c r="B112961" s="27"/>
      <c r="C112961" s="1"/>
      <c r="D112961" s="1"/>
      <c r="E112961" s="1"/>
      <c r="F112961" s="1"/>
      <c r="G112961" s="1"/>
      <c r="H112961" s="1"/>
      <c r="I112961" s="1"/>
      <c r="J112961" s="1"/>
      <c r="K112961" s="1"/>
      <c r="L112961" s="1"/>
      <c r="M112961" s="1"/>
      <c r="N112961" s="1"/>
      <c r="O112961" s="1"/>
      <c r="P112961" s="1"/>
      <c r="Q112961" s="1"/>
      <c r="R112961" s="1"/>
      <c r="S112961" s="1"/>
      <c r="T112961" s="1"/>
    </row>
    <row r="112962" spans="2:20">
      <c r="B112962" s="27"/>
      <c r="C112962" s="1"/>
      <c r="D112962" s="1"/>
      <c r="E112962" s="1"/>
      <c r="F112962" s="1"/>
      <c r="G112962" s="1"/>
      <c r="H112962" s="1"/>
      <c r="I112962" s="1"/>
      <c r="J112962" s="1"/>
      <c r="K112962" s="1"/>
      <c r="L112962" s="1"/>
      <c r="M112962" s="1"/>
      <c r="N112962" s="1"/>
      <c r="O112962" s="1"/>
      <c r="P112962" s="1"/>
      <c r="Q112962" s="1"/>
      <c r="R112962" s="1"/>
      <c r="S112962" s="1"/>
      <c r="T112962" s="1"/>
    </row>
    <row r="112963" spans="2:20">
      <c r="B112963" s="27"/>
      <c r="C112963" s="1"/>
      <c r="D112963" s="1"/>
      <c r="E112963" s="1"/>
      <c r="F112963" s="1"/>
      <c r="G112963" s="1"/>
      <c r="H112963" s="1"/>
      <c r="I112963" s="1"/>
      <c r="J112963" s="1"/>
      <c r="K112963" s="1"/>
      <c r="L112963" s="1"/>
      <c r="M112963" s="1"/>
      <c r="N112963" s="1"/>
      <c r="O112963" s="1"/>
      <c r="P112963" s="1"/>
      <c r="Q112963" s="1"/>
      <c r="R112963" s="1"/>
      <c r="S112963" s="1"/>
      <c r="T112963" s="1"/>
    </row>
    <row r="112964" spans="2:20">
      <c r="B112964" s="27"/>
      <c r="C112964" s="1"/>
      <c r="D112964" s="1"/>
      <c r="E112964" s="1"/>
      <c r="F112964" s="1"/>
      <c r="G112964" s="1"/>
      <c r="H112964" s="1"/>
      <c r="I112964" s="1"/>
      <c r="J112964" s="1"/>
      <c r="K112964" s="1"/>
      <c r="L112964" s="1"/>
      <c r="M112964" s="1"/>
      <c r="N112964" s="1"/>
      <c r="O112964" s="1"/>
      <c r="P112964" s="1"/>
      <c r="Q112964" s="1"/>
      <c r="R112964" s="1"/>
      <c r="S112964" s="1"/>
      <c r="T112964" s="1"/>
    </row>
    <row r="112965" spans="2:20">
      <c r="B112965" s="27"/>
      <c r="C112965" s="1"/>
      <c r="D112965" s="1"/>
      <c r="E112965" s="1"/>
      <c r="F112965" s="1"/>
      <c r="G112965" s="1"/>
      <c r="H112965" s="1"/>
      <c r="I112965" s="1"/>
      <c r="J112965" s="1"/>
      <c r="K112965" s="1"/>
      <c r="L112965" s="1"/>
      <c r="M112965" s="1"/>
      <c r="N112965" s="1"/>
      <c r="O112965" s="1"/>
      <c r="P112965" s="1"/>
      <c r="Q112965" s="1"/>
      <c r="R112965" s="1"/>
      <c r="S112965" s="1"/>
      <c r="T112965" s="1"/>
    </row>
    <row r="112966" spans="2:20">
      <c r="B112966" s="27"/>
      <c r="C112966" s="1"/>
      <c r="D112966" s="1"/>
      <c r="E112966" s="1"/>
      <c r="F112966" s="1"/>
      <c r="G112966" s="1"/>
      <c r="H112966" s="1"/>
      <c r="I112966" s="1"/>
      <c r="J112966" s="1"/>
      <c r="K112966" s="1"/>
      <c r="L112966" s="1"/>
      <c r="M112966" s="1"/>
      <c r="N112966" s="1"/>
      <c r="O112966" s="1"/>
      <c r="P112966" s="1"/>
      <c r="Q112966" s="1"/>
      <c r="R112966" s="1"/>
      <c r="S112966" s="1"/>
      <c r="T112966" s="1"/>
    </row>
    <row r="112967" spans="2:20">
      <c r="B112967" s="27"/>
      <c r="C112967" s="1"/>
      <c r="D112967" s="1"/>
      <c r="E112967" s="1"/>
      <c r="F112967" s="1"/>
      <c r="G112967" s="1"/>
      <c r="H112967" s="1"/>
      <c r="I112967" s="1"/>
      <c r="J112967" s="1"/>
      <c r="K112967" s="1"/>
      <c r="L112967" s="1"/>
      <c r="M112967" s="1"/>
      <c r="N112967" s="1"/>
      <c r="O112967" s="1"/>
      <c r="P112967" s="1"/>
      <c r="Q112967" s="1"/>
      <c r="R112967" s="1"/>
      <c r="S112967" s="1"/>
      <c r="T112967" s="1"/>
    </row>
    <row r="112968" spans="2:20">
      <c r="B112968" s="27"/>
      <c r="C112968" s="1"/>
      <c r="D112968" s="1"/>
      <c r="E112968" s="1"/>
      <c r="F112968" s="1"/>
      <c r="G112968" s="1"/>
      <c r="H112968" s="1"/>
      <c r="I112968" s="1"/>
      <c r="J112968" s="1"/>
      <c r="K112968" s="1"/>
      <c r="L112968" s="1"/>
      <c r="M112968" s="1"/>
      <c r="N112968" s="1"/>
      <c r="O112968" s="1"/>
      <c r="P112968" s="1"/>
      <c r="Q112968" s="1"/>
      <c r="R112968" s="1"/>
      <c r="S112968" s="1"/>
      <c r="T112968" s="1"/>
    </row>
    <row r="112969" spans="2:20">
      <c r="B112969" s="27"/>
      <c r="C112969" s="1"/>
      <c r="D112969" s="1"/>
      <c r="E112969" s="1"/>
      <c r="F112969" s="1"/>
      <c r="G112969" s="1"/>
      <c r="H112969" s="1"/>
      <c r="I112969" s="1"/>
      <c r="J112969" s="1"/>
      <c r="K112969" s="1"/>
      <c r="L112969" s="1"/>
      <c r="M112969" s="1"/>
      <c r="N112969" s="1"/>
      <c r="O112969" s="1"/>
      <c r="P112969" s="1"/>
      <c r="Q112969" s="1"/>
      <c r="R112969" s="1"/>
      <c r="S112969" s="1"/>
      <c r="T112969" s="1"/>
    </row>
    <row r="112970" spans="2:20">
      <c r="B112970" s="27"/>
      <c r="C112970" s="1"/>
      <c r="D112970" s="1"/>
      <c r="E112970" s="1"/>
      <c r="F112970" s="1"/>
      <c r="G112970" s="1"/>
      <c r="H112970" s="1"/>
      <c r="I112970" s="1"/>
      <c r="J112970" s="1"/>
      <c r="K112970" s="1"/>
      <c r="L112970" s="1"/>
      <c r="M112970" s="1"/>
      <c r="N112970" s="1"/>
      <c r="O112970" s="1"/>
      <c r="P112970" s="1"/>
      <c r="Q112970" s="1"/>
      <c r="R112970" s="1"/>
      <c r="S112970" s="1"/>
      <c r="T112970" s="1"/>
    </row>
    <row r="112971" spans="2:20">
      <c r="B112971" s="27"/>
      <c r="C112971" s="1"/>
      <c r="D112971" s="1"/>
      <c r="E112971" s="1"/>
      <c r="F112971" s="1"/>
      <c r="G112971" s="1"/>
      <c r="H112971" s="1"/>
      <c r="I112971" s="1"/>
      <c r="J112971" s="1"/>
      <c r="K112971" s="1"/>
      <c r="L112971" s="1"/>
      <c r="M112971" s="1"/>
      <c r="N112971" s="1"/>
      <c r="O112971" s="1"/>
      <c r="P112971" s="1"/>
      <c r="Q112971" s="1"/>
      <c r="R112971" s="1"/>
      <c r="S112971" s="1"/>
      <c r="T112971" s="1"/>
    </row>
    <row r="112972" spans="2:20">
      <c r="B112972" s="27"/>
      <c r="C112972" s="1"/>
      <c r="D112972" s="1"/>
      <c r="E112972" s="1"/>
      <c r="F112972" s="1"/>
      <c r="G112972" s="1"/>
      <c r="H112972" s="1"/>
      <c r="I112972" s="1"/>
      <c r="J112972" s="1"/>
      <c r="K112972" s="1"/>
      <c r="L112972" s="1"/>
      <c r="M112972" s="1"/>
      <c r="N112972" s="1"/>
      <c r="O112972" s="1"/>
      <c r="P112972" s="1"/>
      <c r="Q112972" s="1"/>
      <c r="R112972" s="1"/>
      <c r="S112972" s="1"/>
      <c r="T112972" s="1"/>
    </row>
    <row r="112973" spans="2:20">
      <c r="B112973" s="27"/>
      <c r="C112973" s="1"/>
      <c r="D112973" s="1"/>
      <c r="E112973" s="1"/>
      <c r="F112973" s="1"/>
      <c r="G112973" s="1"/>
      <c r="H112973" s="1"/>
      <c r="I112973" s="1"/>
      <c r="J112973" s="1"/>
      <c r="K112973" s="1"/>
      <c r="L112973" s="1"/>
      <c r="M112973" s="1"/>
      <c r="N112973" s="1"/>
      <c r="O112973" s="1"/>
      <c r="P112973" s="1"/>
      <c r="Q112973" s="1"/>
      <c r="R112973" s="1"/>
      <c r="S112973" s="1"/>
      <c r="T112973" s="1"/>
    </row>
    <row r="112974" spans="2:20">
      <c r="B112974" s="27"/>
      <c r="C112974" s="1"/>
      <c r="D112974" s="1"/>
      <c r="E112974" s="1"/>
      <c r="F112974" s="1"/>
      <c r="G112974" s="1"/>
      <c r="H112974" s="1"/>
      <c r="I112974" s="1"/>
      <c r="J112974" s="1"/>
      <c r="K112974" s="1"/>
      <c r="L112974" s="1"/>
      <c r="M112974" s="1"/>
      <c r="N112974" s="1"/>
      <c r="O112974" s="1"/>
      <c r="P112974" s="1"/>
      <c r="Q112974" s="1"/>
      <c r="R112974" s="1"/>
      <c r="S112974" s="1"/>
      <c r="T112974" s="1"/>
    </row>
    <row r="112975" spans="2:20">
      <c r="B112975" s="27"/>
      <c r="C112975" s="1"/>
      <c r="D112975" s="1"/>
      <c r="E112975" s="1"/>
      <c r="F112975" s="1"/>
      <c r="G112975" s="1"/>
      <c r="H112975" s="1"/>
      <c r="I112975" s="1"/>
      <c r="J112975" s="1"/>
      <c r="K112975" s="1"/>
      <c r="L112975" s="1"/>
      <c r="M112975" s="1"/>
      <c r="N112975" s="1"/>
      <c r="O112975" s="1"/>
      <c r="P112975" s="1"/>
      <c r="Q112975" s="1"/>
      <c r="R112975" s="1"/>
      <c r="S112975" s="1"/>
      <c r="T112975" s="1"/>
    </row>
    <row r="112976" spans="2:20">
      <c r="B112976" s="27"/>
      <c r="C112976" s="1"/>
      <c r="D112976" s="1"/>
      <c r="E112976" s="1"/>
      <c r="F112976" s="1"/>
      <c r="G112976" s="1"/>
      <c r="H112976" s="1"/>
      <c r="I112976" s="1"/>
      <c r="J112976" s="1"/>
      <c r="K112976" s="1"/>
      <c r="L112976" s="1"/>
      <c r="M112976" s="1"/>
      <c r="N112976" s="1"/>
      <c r="O112976" s="1"/>
      <c r="P112976" s="1"/>
      <c r="Q112976" s="1"/>
      <c r="R112976" s="1"/>
      <c r="S112976" s="1"/>
      <c r="T112976" s="1"/>
    </row>
    <row r="112977" spans="2:20">
      <c r="B112977" s="27"/>
      <c r="C112977" s="1"/>
      <c r="D112977" s="1"/>
      <c r="E112977" s="1"/>
      <c r="F112977" s="1"/>
      <c r="G112977" s="1"/>
      <c r="H112977" s="1"/>
      <c r="I112977" s="1"/>
      <c r="J112977" s="1"/>
      <c r="K112977" s="1"/>
      <c r="L112977" s="1"/>
      <c r="M112977" s="1"/>
      <c r="N112977" s="1"/>
      <c r="O112977" s="1"/>
      <c r="P112977" s="1"/>
      <c r="Q112977" s="1"/>
      <c r="R112977" s="1"/>
      <c r="S112977" s="1"/>
      <c r="T112977" s="1"/>
    </row>
    <row r="112978" spans="2:20">
      <c r="B112978" s="27"/>
      <c r="C112978" s="1"/>
      <c r="D112978" s="1"/>
      <c r="E112978" s="1"/>
      <c r="F112978" s="1"/>
      <c r="G112978" s="1"/>
      <c r="H112978" s="1"/>
      <c r="I112978" s="1"/>
      <c r="J112978" s="1"/>
      <c r="K112978" s="1"/>
      <c r="L112978" s="1"/>
      <c r="M112978" s="1"/>
      <c r="N112978" s="1"/>
      <c r="O112978" s="1"/>
      <c r="P112978" s="1"/>
      <c r="Q112978" s="1"/>
      <c r="R112978" s="1"/>
      <c r="S112978" s="1"/>
      <c r="T112978" s="1"/>
    </row>
    <row r="112979" spans="2:20">
      <c r="B112979" s="27"/>
      <c r="C112979" s="1"/>
      <c r="D112979" s="1"/>
      <c r="E112979" s="1"/>
      <c r="F112979" s="1"/>
      <c r="G112979" s="1"/>
      <c r="H112979" s="1"/>
      <c r="I112979" s="1"/>
      <c r="J112979" s="1"/>
      <c r="K112979" s="1"/>
      <c r="L112979" s="1"/>
      <c r="M112979" s="1"/>
      <c r="N112979" s="1"/>
      <c r="O112979" s="1"/>
      <c r="P112979" s="1"/>
      <c r="Q112979" s="1"/>
      <c r="R112979" s="1"/>
      <c r="S112979" s="1"/>
      <c r="T112979" s="1"/>
    </row>
    <row r="112980" spans="2:20">
      <c r="B112980" s="27"/>
      <c r="C112980" s="1"/>
      <c r="D112980" s="1"/>
      <c r="E112980" s="1"/>
      <c r="F112980" s="1"/>
      <c r="G112980" s="1"/>
      <c r="H112980" s="1"/>
      <c r="I112980" s="1"/>
      <c r="J112980" s="1"/>
      <c r="K112980" s="1"/>
      <c r="L112980" s="1"/>
      <c r="M112980" s="1"/>
      <c r="N112980" s="1"/>
      <c r="O112980" s="1"/>
      <c r="P112980" s="1"/>
      <c r="Q112980" s="1"/>
      <c r="R112980" s="1"/>
      <c r="S112980" s="1"/>
      <c r="T112980" s="1"/>
    </row>
    <row r="112981" spans="2:20">
      <c r="B112981" s="27"/>
      <c r="C112981" s="1"/>
      <c r="D112981" s="1"/>
      <c r="E112981" s="1"/>
      <c r="F112981" s="1"/>
      <c r="G112981" s="1"/>
      <c r="H112981" s="1"/>
      <c r="I112981" s="1"/>
      <c r="J112981" s="1"/>
      <c r="K112981" s="1"/>
      <c r="L112981" s="1"/>
      <c r="M112981" s="1"/>
      <c r="N112981" s="1"/>
      <c r="O112981" s="1"/>
      <c r="P112981" s="1"/>
      <c r="Q112981" s="1"/>
      <c r="R112981" s="1"/>
      <c r="S112981" s="1"/>
      <c r="T112981" s="1"/>
    </row>
    <row r="112982" spans="2:20">
      <c r="B112982" s="27"/>
      <c r="C112982" s="1"/>
      <c r="D112982" s="1"/>
      <c r="E112982" s="1"/>
      <c r="F112982" s="1"/>
      <c r="G112982" s="1"/>
      <c r="H112982" s="1"/>
      <c r="I112982" s="1"/>
      <c r="J112982" s="1"/>
      <c r="K112982" s="1"/>
      <c r="L112982" s="1"/>
      <c r="M112982" s="1"/>
      <c r="N112982" s="1"/>
      <c r="O112982" s="1"/>
      <c r="P112982" s="1"/>
      <c r="Q112982" s="1"/>
      <c r="R112982" s="1"/>
      <c r="S112982" s="1"/>
      <c r="T112982" s="1"/>
    </row>
    <row r="112983" spans="2:20">
      <c r="B112983" s="27"/>
      <c r="C112983" s="1"/>
      <c r="D112983" s="1"/>
      <c r="E112983" s="1"/>
      <c r="F112983" s="1"/>
      <c r="G112983" s="1"/>
      <c r="H112983" s="1"/>
      <c r="I112983" s="1"/>
      <c r="J112983" s="1"/>
      <c r="K112983" s="1"/>
      <c r="L112983" s="1"/>
      <c r="M112983" s="1"/>
      <c r="N112983" s="1"/>
      <c r="O112983" s="1"/>
      <c r="P112983" s="1"/>
      <c r="Q112983" s="1"/>
      <c r="R112983" s="1"/>
      <c r="S112983" s="1"/>
      <c r="T112983" s="1"/>
    </row>
    <row r="112984" spans="2:20">
      <c r="B112984" s="27"/>
      <c r="C112984" s="1"/>
      <c r="D112984" s="1"/>
      <c r="E112984" s="1"/>
      <c r="F112984" s="1"/>
      <c r="G112984" s="1"/>
      <c r="H112984" s="1"/>
      <c r="I112984" s="1"/>
      <c r="J112984" s="1"/>
      <c r="K112984" s="1"/>
      <c r="L112984" s="1"/>
      <c r="M112984" s="1"/>
      <c r="N112984" s="1"/>
      <c r="O112984" s="1"/>
      <c r="P112984" s="1"/>
      <c r="Q112984" s="1"/>
      <c r="R112984" s="1"/>
      <c r="S112984" s="1"/>
      <c r="T112984" s="1"/>
    </row>
    <row r="112985" spans="2:20">
      <c r="B112985" s="27"/>
      <c r="C112985" s="1"/>
      <c r="D112985" s="1"/>
      <c r="E112985" s="1"/>
      <c r="F112985" s="1"/>
      <c r="G112985" s="1"/>
      <c r="H112985" s="1"/>
      <c r="I112985" s="1"/>
      <c r="J112985" s="1"/>
      <c r="K112985" s="1"/>
      <c r="L112985" s="1"/>
      <c r="M112985" s="1"/>
      <c r="N112985" s="1"/>
      <c r="O112985" s="1"/>
      <c r="P112985" s="1"/>
      <c r="Q112985" s="1"/>
      <c r="R112985" s="1"/>
      <c r="S112985" s="1"/>
      <c r="T112985" s="1"/>
    </row>
    <row r="112986" spans="2:20">
      <c r="B112986" s="27"/>
      <c r="C112986" s="1"/>
      <c r="D112986" s="1"/>
      <c r="E112986" s="1"/>
      <c r="F112986" s="1"/>
      <c r="G112986" s="1"/>
      <c r="H112986" s="1"/>
      <c r="I112986" s="1"/>
      <c r="J112986" s="1"/>
      <c r="K112986" s="1"/>
      <c r="L112986" s="1"/>
      <c r="M112986" s="1"/>
      <c r="N112986" s="1"/>
      <c r="O112986" s="1"/>
      <c r="P112986" s="1"/>
      <c r="Q112986" s="1"/>
      <c r="R112986" s="1"/>
      <c r="S112986" s="1"/>
      <c r="T112986" s="1"/>
    </row>
    <row r="112987" spans="2:20">
      <c r="B112987" s="27"/>
      <c r="C112987" s="1"/>
      <c r="D112987" s="1"/>
      <c r="E112987" s="1"/>
      <c r="F112987" s="1"/>
      <c r="G112987" s="1"/>
      <c r="H112987" s="1"/>
      <c r="I112987" s="1"/>
      <c r="J112987" s="1"/>
      <c r="K112987" s="1"/>
      <c r="L112987" s="1"/>
      <c r="M112987" s="1"/>
      <c r="N112987" s="1"/>
      <c r="O112987" s="1"/>
      <c r="P112987" s="1"/>
      <c r="Q112987" s="1"/>
      <c r="R112987" s="1"/>
      <c r="S112987" s="1"/>
      <c r="T112987" s="1"/>
    </row>
    <row r="112988" spans="2:20">
      <c r="B112988" s="27"/>
      <c r="C112988" s="1"/>
      <c r="D112988" s="1"/>
      <c r="E112988" s="1"/>
      <c r="F112988" s="1"/>
      <c r="G112988" s="1"/>
      <c r="H112988" s="1"/>
      <c r="I112988" s="1"/>
      <c r="J112988" s="1"/>
      <c r="K112988" s="1"/>
      <c r="L112988" s="1"/>
      <c r="M112988" s="1"/>
      <c r="N112988" s="1"/>
      <c r="O112988" s="1"/>
      <c r="P112988" s="1"/>
      <c r="Q112988" s="1"/>
      <c r="R112988" s="1"/>
      <c r="S112988" s="1"/>
      <c r="T112988" s="1"/>
    </row>
    <row r="112989" spans="2:20">
      <c r="B112989" s="27"/>
      <c r="C112989" s="1"/>
      <c r="D112989" s="1"/>
      <c r="E112989" s="1"/>
      <c r="F112989" s="1"/>
      <c r="G112989" s="1"/>
      <c r="H112989" s="1"/>
      <c r="I112989" s="1"/>
      <c r="J112989" s="1"/>
      <c r="K112989" s="1"/>
      <c r="L112989" s="1"/>
      <c r="M112989" s="1"/>
      <c r="N112989" s="1"/>
      <c r="O112989" s="1"/>
      <c r="P112989" s="1"/>
      <c r="Q112989" s="1"/>
      <c r="R112989" s="1"/>
      <c r="S112989" s="1"/>
      <c r="T112989" s="1"/>
    </row>
    <row r="112990" spans="2:20">
      <c r="B112990" s="27"/>
      <c r="C112990" s="1"/>
      <c r="D112990" s="1"/>
      <c r="E112990" s="1"/>
      <c r="F112990" s="1"/>
      <c r="G112990" s="1"/>
      <c r="H112990" s="1"/>
      <c r="I112990" s="1"/>
      <c r="J112990" s="1"/>
      <c r="K112990" s="1"/>
      <c r="L112990" s="1"/>
      <c r="M112990" s="1"/>
      <c r="N112990" s="1"/>
      <c r="O112990" s="1"/>
      <c r="P112990" s="1"/>
      <c r="Q112990" s="1"/>
      <c r="R112990" s="1"/>
      <c r="S112990" s="1"/>
      <c r="T112990" s="1"/>
    </row>
    <row r="112991" spans="2:20">
      <c r="B112991" s="27"/>
      <c r="C112991" s="1"/>
      <c r="D112991" s="1"/>
      <c r="E112991" s="1"/>
      <c r="F112991" s="1"/>
      <c r="G112991" s="1"/>
      <c r="H112991" s="1"/>
      <c r="I112991" s="1"/>
      <c r="J112991" s="1"/>
      <c r="K112991" s="1"/>
      <c r="L112991" s="1"/>
      <c r="M112991" s="1"/>
      <c r="N112991" s="1"/>
      <c r="O112991" s="1"/>
      <c r="P112991" s="1"/>
      <c r="Q112991" s="1"/>
      <c r="R112991" s="1"/>
      <c r="S112991" s="1"/>
      <c r="T112991" s="1"/>
    </row>
    <row r="112992" spans="2:20">
      <c r="B112992" s="27"/>
      <c r="C112992" s="1"/>
      <c r="D112992" s="1"/>
      <c r="E112992" s="1"/>
      <c r="F112992" s="1"/>
      <c r="G112992" s="1"/>
      <c r="H112992" s="1"/>
      <c r="I112992" s="1"/>
      <c r="J112992" s="1"/>
      <c r="K112992" s="1"/>
      <c r="L112992" s="1"/>
      <c r="M112992" s="1"/>
      <c r="N112992" s="1"/>
      <c r="O112992" s="1"/>
      <c r="P112992" s="1"/>
      <c r="Q112992" s="1"/>
      <c r="R112992" s="1"/>
      <c r="S112992" s="1"/>
      <c r="T112992" s="1"/>
    </row>
    <row r="112993" spans="2:20">
      <c r="B112993" s="27"/>
      <c r="C112993" s="1"/>
      <c r="D112993" s="1"/>
      <c r="E112993" s="1"/>
      <c r="F112993" s="1"/>
      <c r="G112993" s="1"/>
      <c r="H112993" s="1"/>
      <c r="I112993" s="1"/>
      <c r="J112993" s="1"/>
      <c r="K112993" s="1"/>
      <c r="L112993" s="1"/>
      <c r="M112993" s="1"/>
      <c r="N112993" s="1"/>
      <c r="O112993" s="1"/>
      <c r="P112993" s="1"/>
      <c r="Q112993" s="1"/>
      <c r="R112993" s="1"/>
      <c r="S112993" s="1"/>
      <c r="T112993" s="1"/>
    </row>
    <row r="112994" spans="2:20">
      <c r="B112994" s="27"/>
      <c r="C112994" s="1"/>
      <c r="D112994" s="1"/>
      <c r="E112994" s="1"/>
      <c r="F112994" s="1"/>
      <c r="G112994" s="1"/>
      <c r="H112994" s="1"/>
      <c r="I112994" s="1"/>
      <c r="J112994" s="1"/>
      <c r="K112994" s="1"/>
      <c r="L112994" s="1"/>
      <c r="M112994" s="1"/>
      <c r="N112994" s="1"/>
      <c r="O112994" s="1"/>
      <c r="P112994" s="1"/>
      <c r="Q112994" s="1"/>
      <c r="R112994" s="1"/>
      <c r="S112994" s="1"/>
      <c r="T112994" s="1"/>
    </row>
    <row r="112995" spans="2:20">
      <c r="B112995" s="27"/>
      <c r="C112995" s="1"/>
      <c r="D112995" s="1"/>
      <c r="E112995" s="1"/>
      <c r="F112995" s="1"/>
      <c r="G112995" s="1"/>
      <c r="H112995" s="1"/>
      <c r="I112995" s="1"/>
      <c r="J112995" s="1"/>
      <c r="K112995" s="1"/>
      <c r="L112995" s="1"/>
      <c r="M112995" s="1"/>
      <c r="N112995" s="1"/>
      <c r="O112995" s="1"/>
      <c r="P112995" s="1"/>
      <c r="Q112995" s="1"/>
      <c r="R112995" s="1"/>
      <c r="S112995" s="1"/>
      <c r="T112995" s="1"/>
    </row>
    <row r="112996" spans="2:20">
      <c r="B112996" s="27"/>
      <c r="C112996" s="1"/>
      <c r="D112996" s="1"/>
      <c r="E112996" s="1"/>
      <c r="F112996" s="1"/>
      <c r="G112996" s="1"/>
      <c r="H112996" s="1"/>
      <c r="I112996" s="1"/>
      <c r="J112996" s="1"/>
      <c r="K112996" s="1"/>
      <c r="L112996" s="1"/>
      <c r="M112996" s="1"/>
      <c r="N112996" s="1"/>
      <c r="O112996" s="1"/>
      <c r="P112996" s="1"/>
      <c r="Q112996" s="1"/>
      <c r="R112996" s="1"/>
      <c r="S112996" s="1"/>
      <c r="T112996" s="1"/>
    </row>
    <row r="112997" spans="2:20">
      <c r="B112997" s="27"/>
      <c r="C112997" s="1"/>
      <c r="D112997" s="1"/>
      <c r="E112997" s="1"/>
      <c r="F112997" s="1"/>
      <c r="G112997" s="1"/>
      <c r="H112997" s="1"/>
      <c r="I112997" s="1"/>
      <c r="J112997" s="1"/>
      <c r="K112997" s="1"/>
      <c r="L112997" s="1"/>
      <c r="M112997" s="1"/>
      <c r="N112997" s="1"/>
      <c r="O112997" s="1"/>
      <c r="P112997" s="1"/>
      <c r="Q112997" s="1"/>
      <c r="R112997" s="1"/>
      <c r="S112997" s="1"/>
      <c r="T112997" s="1"/>
    </row>
    <row r="112998" spans="2:20">
      <c r="B112998" s="27"/>
      <c r="C112998" s="1"/>
      <c r="D112998" s="1"/>
      <c r="E112998" s="1"/>
      <c r="F112998" s="1"/>
      <c r="G112998" s="1"/>
      <c r="H112998" s="1"/>
      <c r="I112998" s="1"/>
      <c r="J112998" s="1"/>
      <c r="K112998" s="1"/>
      <c r="L112998" s="1"/>
      <c r="M112998" s="1"/>
      <c r="N112998" s="1"/>
      <c r="O112998" s="1"/>
      <c r="P112998" s="1"/>
      <c r="Q112998" s="1"/>
      <c r="R112998" s="1"/>
      <c r="S112998" s="1"/>
      <c r="T112998" s="1"/>
    </row>
    <row r="112999" spans="2:20">
      <c r="B112999" s="27"/>
      <c r="C112999" s="1"/>
      <c r="D112999" s="1"/>
      <c r="E112999" s="1"/>
      <c r="F112999" s="1"/>
      <c r="G112999" s="1"/>
      <c r="H112999" s="1"/>
      <c r="I112999" s="1"/>
      <c r="J112999" s="1"/>
      <c r="K112999" s="1"/>
      <c r="L112999" s="1"/>
      <c r="M112999" s="1"/>
      <c r="N112999" s="1"/>
      <c r="O112999" s="1"/>
      <c r="P112999" s="1"/>
      <c r="Q112999" s="1"/>
      <c r="R112999" s="1"/>
      <c r="S112999" s="1"/>
      <c r="T112999" s="1"/>
    </row>
    <row r="113000" spans="2:20">
      <c r="B113000" s="27"/>
      <c r="C113000" s="1"/>
      <c r="D113000" s="1"/>
      <c r="E113000" s="1"/>
      <c r="F113000" s="1"/>
      <c r="G113000" s="1"/>
      <c r="H113000" s="1"/>
      <c r="I113000" s="1"/>
      <c r="J113000" s="1"/>
      <c r="K113000" s="1"/>
      <c r="L113000" s="1"/>
      <c r="M113000" s="1"/>
      <c r="N113000" s="1"/>
      <c r="O113000" s="1"/>
      <c r="P113000" s="1"/>
      <c r="Q113000" s="1"/>
      <c r="R113000" s="1"/>
      <c r="S113000" s="1"/>
      <c r="T113000" s="1"/>
    </row>
    <row r="113001" spans="2:20">
      <c r="B113001" s="27"/>
      <c r="C113001" s="1"/>
      <c r="D113001" s="1"/>
      <c r="E113001" s="1"/>
      <c r="F113001" s="1"/>
      <c r="G113001" s="1"/>
      <c r="H113001" s="1"/>
      <c r="I113001" s="1"/>
      <c r="J113001" s="1"/>
      <c r="K113001" s="1"/>
      <c r="L113001" s="1"/>
      <c r="M113001" s="1"/>
      <c r="N113001" s="1"/>
      <c r="O113001" s="1"/>
      <c r="P113001" s="1"/>
      <c r="Q113001" s="1"/>
      <c r="R113001" s="1"/>
      <c r="S113001" s="1"/>
      <c r="T113001" s="1"/>
    </row>
    <row r="113002" spans="2:20">
      <c r="B113002" s="27"/>
      <c r="C113002" s="1"/>
      <c r="D113002" s="1"/>
      <c r="E113002" s="1"/>
      <c r="F113002" s="1"/>
      <c r="G113002" s="1"/>
      <c r="H113002" s="1"/>
      <c r="I113002" s="1"/>
      <c r="J113002" s="1"/>
      <c r="K113002" s="1"/>
      <c r="L113002" s="1"/>
      <c r="M113002" s="1"/>
      <c r="N113002" s="1"/>
      <c r="O113002" s="1"/>
      <c r="P113002" s="1"/>
      <c r="Q113002" s="1"/>
      <c r="R113002" s="1"/>
      <c r="S113002" s="1"/>
      <c r="T113002" s="1"/>
    </row>
    <row r="113003" spans="2:20">
      <c r="B113003" s="27"/>
      <c r="C113003" s="1"/>
      <c r="D113003" s="1"/>
      <c r="E113003" s="1"/>
      <c r="F113003" s="1"/>
      <c r="G113003" s="1"/>
      <c r="H113003" s="1"/>
      <c r="I113003" s="1"/>
      <c r="J113003" s="1"/>
      <c r="K113003" s="1"/>
      <c r="L113003" s="1"/>
      <c r="M113003" s="1"/>
      <c r="N113003" s="1"/>
      <c r="O113003" s="1"/>
      <c r="P113003" s="1"/>
      <c r="Q113003" s="1"/>
      <c r="R113003" s="1"/>
      <c r="S113003" s="1"/>
      <c r="T113003" s="1"/>
    </row>
    <row r="113004" spans="2:20">
      <c r="B113004" s="27"/>
      <c r="C113004" s="1"/>
      <c r="D113004" s="1"/>
      <c r="E113004" s="1"/>
      <c r="F113004" s="1"/>
      <c r="G113004" s="1"/>
      <c r="H113004" s="1"/>
      <c r="I113004" s="1"/>
      <c r="J113004" s="1"/>
      <c r="K113004" s="1"/>
      <c r="L113004" s="1"/>
      <c r="M113004" s="1"/>
      <c r="N113004" s="1"/>
      <c r="O113004" s="1"/>
      <c r="P113004" s="1"/>
      <c r="Q113004" s="1"/>
      <c r="R113004" s="1"/>
      <c r="S113004" s="1"/>
      <c r="T113004" s="1"/>
    </row>
    <row r="113005" spans="2:20">
      <c r="B113005" s="27"/>
      <c r="C113005" s="1"/>
      <c r="D113005" s="1"/>
      <c r="E113005" s="1"/>
      <c r="F113005" s="1"/>
      <c r="G113005" s="1"/>
      <c r="H113005" s="1"/>
      <c r="I113005" s="1"/>
      <c r="J113005" s="1"/>
      <c r="K113005" s="1"/>
      <c r="L113005" s="1"/>
      <c r="M113005" s="1"/>
      <c r="N113005" s="1"/>
      <c r="O113005" s="1"/>
      <c r="P113005" s="1"/>
      <c r="Q113005" s="1"/>
      <c r="R113005" s="1"/>
      <c r="S113005" s="1"/>
      <c r="T113005" s="1"/>
    </row>
    <row r="113006" spans="2:20">
      <c r="B113006" s="27"/>
      <c r="C113006" s="1"/>
      <c r="D113006" s="1"/>
      <c r="E113006" s="1"/>
      <c r="F113006" s="1"/>
      <c r="G113006" s="1"/>
      <c r="H113006" s="1"/>
      <c r="I113006" s="1"/>
      <c r="J113006" s="1"/>
      <c r="K113006" s="1"/>
      <c r="L113006" s="1"/>
      <c r="M113006" s="1"/>
      <c r="N113006" s="1"/>
      <c r="O113006" s="1"/>
      <c r="P113006" s="1"/>
      <c r="Q113006" s="1"/>
      <c r="R113006" s="1"/>
      <c r="S113006" s="1"/>
      <c r="T113006" s="1"/>
    </row>
    <row r="113007" spans="2:20">
      <c r="B113007" s="27"/>
      <c r="C113007" s="1"/>
      <c r="D113007" s="1"/>
      <c r="E113007" s="1"/>
      <c r="F113007" s="1"/>
      <c r="G113007" s="1"/>
      <c r="H113007" s="1"/>
      <c r="I113007" s="1"/>
      <c r="J113007" s="1"/>
      <c r="K113007" s="1"/>
      <c r="L113007" s="1"/>
      <c r="M113007" s="1"/>
      <c r="N113007" s="1"/>
      <c r="O113007" s="1"/>
      <c r="P113007" s="1"/>
      <c r="Q113007" s="1"/>
      <c r="R113007" s="1"/>
      <c r="S113007" s="1"/>
      <c r="T113007" s="1"/>
    </row>
    <row r="113008" spans="2:20">
      <c r="B113008" s="27"/>
      <c r="C113008" s="1"/>
      <c r="D113008" s="1"/>
      <c r="E113008" s="1"/>
      <c r="F113008" s="1"/>
      <c r="G113008" s="1"/>
      <c r="H113008" s="1"/>
      <c r="I113008" s="1"/>
      <c r="J113008" s="1"/>
      <c r="K113008" s="1"/>
      <c r="L113008" s="1"/>
      <c r="M113008" s="1"/>
      <c r="N113008" s="1"/>
      <c r="O113008" s="1"/>
      <c r="P113008" s="1"/>
      <c r="Q113008" s="1"/>
      <c r="R113008" s="1"/>
      <c r="S113008" s="1"/>
      <c r="T113008" s="1"/>
    </row>
    <row r="113009" spans="2:20">
      <c r="B113009" s="27"/>
      <c r="C113009" s="1"/>
      <c r="D113009" s="1"/>
      <c r="E113009" s="1"/>
      <c r="F113009" s="1"/>
      <c r="G113009" s="1"/>
      <c r="H113009" s="1"/>
      <c r="I113009" s="1"/>
      <c r="J113009" s="1"/>
      <c r="K113009" s="1"/>
      <c r="L113009" s="1"/>
      <c r="M113009" s="1"/>
      <c r="N113009" s="1"/>
      <c r="O113009" s="1"/>
      <c r="P113009" s="1"/>
      <c r="Q113009" s="1"/>
      <c r="R113009" s="1"/>
      <c r="S113009" s="1"/>
      <c r="T113009" s="1"/>
    </row>
    <row r="113010" spans="2:20">
      <c r="B113010" s="27"/>
      <c r="C113010" s="1"/>
      <c r="D113010" s="1"/>
      <c r="E113010" s="1"/>
      <c r="F113010" s="1"/>
      <c r="G113010" s="1"/>
      <c r="H113010" s="1"/>
      <c r="I113010" s="1"/>
      <c r="J113010" s="1"/>
      <c r="K113010" s="1"/>
      <c r="L113010" s="1"/>
      <c r="M113010" s="1"/>
      <c r="N113010" s="1"/>
      <c r="O113010" s="1"/>
      <c r="P113010" s="1"/>
      <c r="Q113010" s="1"/>
      <c r="R113010" s="1"/>
      <c r="S113010" s="1"/>
      <c r="T113010" s="1"/>
    </row>
    <row r="113011" spans="2:20">
      <c r="B113011" s="27"/>
      <c r="C113011" s="1"/>
      <c r="D113011" s="1"/>
      <c r="E113011" s="1"/>
      <c r="F113011" s="1"/>
      <c r="G113011" s="1"/>
      <c r="H113011" s="1"/>
      <c r="I113011" s="1"/>
      <c r="J113011" s="1"/>
      <c r="K113011" s="1"/>
      <c r="L113011" s="1"/>
      <c r="M113011" s="1"/>
      <c r="N113011" s="1"/>
      <c r="O113011" s="1"/>
      <c r="P113011" s="1"/>
      <c r="Q113011" s="1"/>
      <c r="R113011" s="1"/>
      <c r="S113011" s="1"/>
      <c r="T113011" s="1"/>
    </row>
    <row r="113012" spans="2:20">
      <c r="B113012" s="27"/>
      <c r="C113012" s="1"/>
      <c r="D113012" s="1"/>
      <c r="E113012" s="1"/>
      <c r="F113012" s="1"/>
      <c r="G113012" s="1"/>
      <c r="H113012" s="1"/>
      <c r="I113012" s="1"/>
      <c r="J113012" s="1"/>
      <c r="K113012" s="1"/>
      <c r="L113012" s="1"/>
      <c r="M113012" s="1"/>
      <c r="N113012" s="1"/>
      <c r="O113012" s="1"/>
      <c r="P113012" s="1"/>
      <c r="Q113012" s="1"/>
      <c r="R113012" s="1"/>
      <c r="S113012" s="1"/>
      <c r="T113012" s="1"/>
    </row>
    <row r="113013" spans="2:20">
      <c r="B113013" s="27"/>
      <c r="C113013" s="1"/>
      <c r="D113013" s="1"/>
      <c r="E113013" s="1"/>
      <c r="F113013" s="1"/>
      <c r="G113013" s="1"/>
      <c r="H113013" s="1"/>
      <c r="I113013" s="1"/>
      <c r="J113013" s="1"/>
      <c r="K113013" s="1"/>
      <c r="L113013" s="1"/>
      <c r="M113013" s="1"/>
      <c r="N113013" s="1"/>
      <c r="O113013" s="1"/>
      <c r="P113013" s="1"/>
      <c r="Q113013" s="1"/>
      <c r="R113013" s="1"/>
      <c r="S113013" s="1"/>
      <c r="T113013" s="1"/>
    </row>
    <row r="113014" spans="2:20">
      <c r="B113014" s="27"/>
      <c r="C113014" s="1"/>
      <c r="D113014" s="1"/>
      <c r="E113014" s="1"/>
      <c r="F113014" s="1"/>
      <c r="G113014" s="1"/>
      <c r="H113014" s="1"/>
      <c r="I113014" s="1"/>
      <c r="J113014" s="1"/>
      <c r="K113014" s="1"/>
      <c r="L113014" s="1"/>
      <c r="M113014" s="1"/>
      <c r="N113014" s="1"/>
      <c r="O113014" s="1"/>
      <c r="P113014" s="1"/>
      <c r="Q113014" s="1"/>
      <c r="R113014" s="1"/>
      <c r="S113014" s="1"/>
      <c r="T113014" s="1"/>
    </row>
    <row r="113015" spans="2:20">
      <c r="B113015" s="27"/>
      <c r="C113015" s="1"/>
      <c r="D113015" s="1"/>
      <c r="E113015" s="1"/>
      <c r="F113015" s="1"/>
      <c r="G113015" s="1"/>
      <c r="H113015" s="1"/>
      <c r="I113015" s="1"/>
      <c r="J113015" s="1"/>
      <c r="K113015" s="1"/>
      <c r="L113015" s="1"/>
      <c r="M113015" s="1"/>
      <c r="N113015" s="1"/>
      <c r="O113015" s="1"/>
      <c r="P113015" s="1"/>
      <c r="Q113015" s="1"/>
      <c r="R113015" s="1"/>
      <c r="S113015" s="1"/>
      <c r="T113015" s="1"/>
    </row>
    <row r="113016" spans="2:20">
      <c r="B113016" s="27"/>
      <c r="C113016" s="1"/>
      <c r="D113016" s="1"/>
      <c r="E113016" s="1"/>
      <c r="F113016" s="1"/>
      <c r="G113016" s="1"/>
      <c r="H113016" s="1"/>
      <c r="I113016" s="1"/>
      <c r="J113016" s="1"/>
      <c r="K113016" s="1"/>
      <c r="L113016" s="1"/>
      <c r="M113016" s="1"/>
      <c r="N113016" s="1"/>
      <c r="O113016" s="1"/>
      <c r="P113016" s="1"/>
      <c r="Q113016" s="1"/>
      <c r="R113016" s="1"/>
      <c r="S113016" s="1"/>
      <c r="T113016" s="1"/>
    </row>
    <row r="113017" spans="2:20">
      <c r="B113017" s="27"/>
      <c r="C113017" s="1"/>
      <c r="D113017" s="1"/>
      <c r="E113017" s="1"/>
      <c r="F113017" s="1"/>
      <c r="G113017" s="1"/>
      <c r="H113017" s="1"/>
      <c r="I113017" s="1"/>
      <c r="J113017" s="1"/>
      <c r="K113017" s="1"/>
      <c r="L113017" s="1"/>
      <c r="M113017" s="1"/>
      <c r="N113017" s="1"/>
      <c r="O113017" s="1"/>
      <c r="P113017" s="1"/>
      <c r="Q113017" s="1"/>
      <c r="R113017" s="1"/>
      <c r="S113017" s="1"/>
      <c r="T113017" s="1"/>
    </row>
    <row r="113018" spans="2:20">
      <c r="B113018" s="27"/>
      <c r="C113018" s="1"/>
      <c r="D113018" s="1"/>
      <c r="E113018" s="1"/>
      <c r="F113018" s="1"/>
      <c r="G113018" s="1"/>
      <c r="H113018" s="1"/>
      <c r="I113018" s="1"/>
      <c r="J113018" s="1"/>
      <c r="K113018" s="1"/>
      <c r="L113018" s="1"/>
      <c r="M113018" s="1"/>
      <c r="N113018" s="1"/>
      <c r="O113018" s="1"/>
      <c r="P113018" s="1"/>
      <c r="Q113018" s="1"/>
      <c r="R113018" s="1"/>
      <c r="S113018" s="1"/>
      <c r="T113018" s="1"/>
    </row>
    <row r="113019" spans="2:20">
      <c r="B113019" s="27"/>
      <c r="C113019" s="1"/>
      <c r="D113019" s="1"/>
      <c r="E113019" s="1"/>
      <c r="F113019" s="1"/>
      <c r="G113019" s="1"/>
      <c r="H113019" s="1"/>
      <c r="I113019" s="1"/>
      <c r="J113019" s="1"/>
      <c r="K113019" s="1"/>
      <c r="L113019" s="1"/>
      <c r="M113019" s="1"/>
      <c r="N113019" s="1"/>
      <c r="O113019" s="1"/>
      <c r="P113019" s="1"/>
      <c r="Q113019" s="1"/>
      <c r="R113019" s="1"/>
      <c r="S113019" s="1"/>
      <c r="T113019" s="1"/>
    </row>
    <row r="113020" spans="2:20">
      <c r="B113020" s="27"/>
      <c r="C113020" s="1"/>
      <c r="D113020" s="1"/>
      <c r="E113020" s="1"/>
      <c r="F113020" s="1"/>
      <c r="G113020" s="1"/>
      <c r="H113020" s="1"/>
      <c r="I113020" s="1"/>
      <c r="J113020" s="1"/>
      <c r="K113020" s="1"/>
      <c r="L113020" s="1"/>
      <c r="M113020" s="1"/>
      <c r="N113020" s="1"/>
      <c r="O113020" s="1"/>
      <c r="P113020" s="1"/>
      <c r="Q113020" s="1"/>
      <c r="R113020" s="1"/>
      <c r="S113020" s="1"/>
      <c r="T113020" s="1"/>
    </row>
    <row r="113021" spans="2:20">
      <c r="B113021" s="27"/>
      <c r="C113021" s="1"/>
      <c r="D113021" s="1"/>
      <c r="E113021" s="1"/>
      <c r="F113021" s="1"/>
      <c r="G113021" s="1"/>
      <c r="H113021" s="1"/>
      <c r="I113021" s="1"/>
      <c r="J113021" s="1"/>
      <c r="K113021" s="1"/>
      <c r="L113021" s="1"/>
      <c r="M113021" s="1"/>
      <c r="N113021" s="1"/>
      <c r="O113021" s="1"/>
      <c r="P113021" s="1"/>
      <c r="Q113021" s="1"/>
      <c r="R113021" s="1"/>
      <c r="S113021" s="1"/>
      <c r="T113021" s="1"/>
    </row>
    <row r="113022" spans="2:20">
      <c r="B113022" s="27"/>
      <c r="C113022" s="1"/>
      <c r="D113022" s="1"/>
      <c r="E113022" s="1"/>
      <c r="F113022" s="1"/>
      <c r="G113022" s="1"/>
      <c r="H113022" s="1"/>
      <c r="I113022" s="1"/>
      <c r="J113022" s="1"/>
      <c r="K113022" s="1"/>
      <c r="L113022" s="1"/>
      <c r="M113022" s="1"/>
      <c r="N113022" s="1"/>
      <c r="O113022" s="1"/>
      <c r="P113022" s="1"/>
      <c r="Q113022" s="1"/>
      <c r="R113022" s="1"/>
      <c r="S113022" s="1"/>
      <c r="T113022" s="1"/>
    </row>
    <row r="113023" spans="2:20">
      <c r="B113023" s="27"/>
      <c r="C113023" s="1"/>
      <c r="D113023" s="1"/>
      <c r="E113023" s="1"/>
      <c r="F113023" s="1"/>
      <c r="G113023" s="1"/>
      <c r="H113023" s="1"/>
      <c r="I113023" s="1"/>
      <c r="J113023" s="1"/>
      <c r="K113023" s="1"/>
      <c r="L113023" s="1"/>
      <c r="M113023" s="1"/>
      <c r="N113023" s="1"/>
      <c r="O113023" s="1"/>
      <c r="P113023" s="1"/>
      <c r="Q113023" s="1"/>
      <c r="R113023" s="1"/>
      <c r="S113023" s="1"/>
      <c r="T113023" s="1"/>
    </row>
    <row r="113024" spans="2:20">
      <c r="B113024" s="27"/>
      <c r="C113024" s="1"/>
      <c r="D113024" s="1"/>
      <c r="E113024" s="1"/>
      <c r="F113024" s="1"/>
      <c r="G113024" s="1"/>
      <c r="H113024" s="1"/>
      <c r="I113024" s="1"/>
      <c r="J113024" s="1"/>
      <c r="K113024" s="1"/>
      <c r="L113024" s="1"/>
      <c r="M113024" s="1"/>
      <c r="N113024" s="1"/>
      <c r="O113024" s="1"/>
      <c r="P113024" s="1"/>
      <c r="Q113024" s="1"/>
      <c r="R113024" s="1"/>
      <c r="S113024" s="1"/>
      <c r="T113024" s="1"/>
    </row>
    <row r="113025" spans="2:20">
      <c r="B113025" s="27"/>
      <c r="C113025" s="1"/>
      <c r="D113025" s="1"/>
      <c r="E113025" s="1"/>
      <c r="F113025" s="1"/>
      <c r="G113025" s="1"/>
      <c r="H113025" s="1"/>
      <c r="I113025" s="1"/>
      <c r="J113025" s="1"/>
      <c r="K113025" s="1"/>
      <c r="L113025" s="1"/>
      <c r="M113025" s="1"/>
      <c r="N113025" s="1"/>
      <c r="O113025" s="1"/>
      <c r="P113025" s="1"/>
      <c r="Q113025" s="1"/>
      <c r="R113025" s="1"/>
      <c r="S113025" s="1"/>
      <c r="T113025" s="1"/>
    </row>
    <row r="113026" spans="2:20">
      <c r="B113026" s="27"/>
      <c r="C113026" s="1"/>
      <c r="D113026" s="1"/>
      <c r="E113026" s="1"/>
      <c r="F113026" s="1"/>
      <c r="G113026" s="1"/>
      <c r="H113026" s="1"/>
      <c r="I113026" s="1"/>
      <c r="J113026" s="1"/>
      <c r="K113026" s="1"/>
      <c r="L113026" s="1"/>
      <c r="M113026" s="1"/>
      <c r="N113026" s="1"/>
      <c r="O113026" s="1"/>
      <c r="P113026" s="1"/>
      <c r="Q113026" s="1"/>
      <c r="R113026" s="1"/>
      <c r="S113026" s="1"/>
      <c r="T113026" s="1"/>
    </row>
    <row r="113027" spans="2:20">
      <c r="B113027" s="27"/>
      <c r="C113027" s="1"/>
      <c r="D113027" s="1"/>
      <c r="E113027" s="1"/>
      <c r="F113027" s="1"/>
      <c r="G113027" s="1"/>
      <c r="H113027" s="1"/>
      <c r="I113027" s="1"/>
      <c r="J113027" s="1"/>
      <c r="K113027" s="1"/>
      <c r="L113027" s="1"/>
      <c r="M113027" s="1"/>
      <c r="N113027" s="1"/>
      <c r="O113027" s="1"/>
      <c r="P113027" s="1"/>
      <c r="Q113027" s="1"/>
      <c r="R113027" s="1"/>
      <c r="S113027" s="1"/>
      <c r="T113027" s="1"/>
    </row>
    <row r="113028" spans="2:20">
      <c r="B113028" s="27"/>
      <c r="C113028" s="1"/>
      <c r="D113028" s="1"/>
      <c r="E113028" s="1"/>
      <c r="F113028" s="1"/>
      <c r="G113028" s="1"/>
      <c r="H113028" s="1"/>
      <c r="I113028" s="1"/>
      <c r="J113028" s="1"/>
      <c r="K113028" s="1"/>
      <c r="L113028" s="1"/>
      <c r="M113028" s="1"/>
      <c r="N113028" s="1"/>
      <c r="O113028" s="1"/>
      <c r="P113028" s="1"/>
      <c r="Q113028" s="1"/>
      <c r="R113028" s="1"/>
      <c r="S113028" s="1"/>
      <c r="T113028" s="1"/>
    </row>
    <row r="113029" spans="2:20">
      <c r="B113029" s="27"/>
      <c r="C113029" s="1"/>
      <c r="D113029" s="1"/>
      <c r="E113029" s="1"/>
      <c r="F113029" s="1"/>
      <c r="G113029" s="1"/>
      <c r="H113029" s="1"/>
      <c r="I113029" s="1"/>
      <c r="J113029" s="1"/>
      <c r="K113029" s="1"/>
      <c r="L113029" s="1"/>
      <c r="M113029" s="1"/>
      <c r="N113029" s="1"/>
      <c r="O113029" s="1"/>
      <c r="P113029" s="1"/>
      <c r="Q113029" s="1"/>
      <c r="R113029" s="1"/>
      <c r="S113029" s="1"/>
      <c r="T113029" s="1"/>
    </row>
    <row r="113030" spans="2:20">
      <c r="B113030" s="27"/>
      <c r="C113030" s="1"/>
      <c r="D113030" s="1"/>
      <c r="E113030" s="1"/>
      <c r="F113030" s="1"/>
      <c r="G113030" s="1"/>
      <c r="H113030" s="1"/>
      <c r="I113030" s="1"/>
      <c r="J113030" s="1"/>
      <c r="K113030" s="1"/>
      <c r="L113030" s="1"/>
      <c r="M113030" s="1"/>
      <c r="N113030" s="1"/>
      <c r="O113030" s="1"/>
      <c r="P113030" s="1"/>
      <c r="Q113030" s="1"/>
      <c r="R113030" s="1"/>
      <c r="S113030" s="1"/>
      <c r="T113030" s="1"/>
    </row>
    <row r="113031" spans="2:20">
      <c r="B113031" s="27"/>
      <c r="C113031" s="1"/>
      <c r="D113031" s="1"/>
      <c r="E113031" s="1"/>
      <c r="F113031" s="1"/>
      <c r="G113031" s="1"/>
      <c r="H113031" s="1"/>
      <c r="I113031" s="1"/>
      <c r="J113031" s="1"/>
      <c r="K113031" s="1"/>
      <c r="L113031" s="1"/>
      <c r="M113031" s="1"/>
      <c r="N113031" s="1"/>
      <c r="O113031" s="1"/>
      <c r="P113031" s="1"/>
      <c r="Q113031" s="1"/>
      <c r="R113031" s="1"/>
      <c r="S113031" s="1"/>
      <c r="T113031" s="1"/>
    </row>
    <row r="113032" spans="2:20">
      <c r="B113032" s="27"/>
      <c r="C113032" s="1"/>
      <c r="D113032" s="1"/>
      <c r="E113032" s="1"/>
      <c r="F113032" s="1"/>
      <c r="G113032" s="1"/>
      <c r="H113032" s="1"/>
      <c r="I113032" s="1"/>
      <c r="J113032" s="1"/>
      <c r="K113032" s="1"/>
      <c r="L113032" s="1"/>
      <c r="M113032" s="1"/>
      <c r="N113032" s="1"/>
      <c r="O113032" s="1"/>
      <c r="P113032" s="1"/>
      <c r="Q113032" s="1"/>
      <c r="R113032" s="1"/>
      <c r="S113032" s="1"/>
      <c r="T113032" s="1"/>
    </row>
    <row r="113033" spans="2:20">
      <c r="B113033" s="27"/>
      <c r="C113033" s="1"/>
      <c r="D113033" s="1"/>
      <c r="E113033" s="1"/>
      <c r="F113033" s="1"/>
      <c r="G113033" s="1"/>
      <c r="H113033" s="1"/>
      <c r="I113033" s="1"/>
      <c r="J113033" s="1"/>
      <c r="K113033" s="1"/>
      <c r="L113033" s="1"/>
      <c r="M113033" s="1"/>
      <c r="N113033" s="1"/>
      <c r="O113033" s="1"/>
      <c r="P113033" s="1"/>
      <c r="Q113033" s="1"/>
      <c r="R113033" s="1"/>
      <c r="S113033" s="1"/>
      <c r="T113033" s="1"/>
    </row>
    <row r="113034" spans="2:20">
      <c r="B113034" s="27"/>
      <c r="C113034" s="1"/>
      <c r="D113034" s="1"/>
      <c r="E113034" s="1"/>
      <c r="F113034" s="1"/>
      <c r="G113034" s="1"/>
      <c r="H113034" s="1"/>
      <c r="I113034" s="1"/>
      <c r="J113034" s="1"/>
      <c r="K113034" s="1"/>
      <c r="L113034" s="1"/>
      <c r="M113034" s="1"/>
      <c r="N113034" s="1"/>
      <c r="O113034" s="1"/>
      <c r="P113034" s="1"/>
      <c r="Q113034" s="1"/>
      <c r="R113034" s="1"/>
      <c r="S113034" s="1"/>
      <c r="T113034" s="1"/>
    </row>
    <row r="113035" spans="2:20">
      <c r="B113035" s="27"/>
      <c r="C113035" s="1"/>
      <c r="D113035" s="1"/>
      <c r="E113035" s="1"/>
      <c r="F113035" s="1"/>
      <c r="G113035" s="1"/>
      <c r="H113035" s="1"/>
      <c r="I113035" s="1"/>
      <c r="J113035" s="1"/>
      <c r="K113035" s="1"/>
      <c r="L113035" s="1"/>
      <c r="M113035" s="1"/>
      <c r="N113035" s="1"/>
      <c r="O113035" s="1"/>
      <c r="P113035" s="1"/>
      <c r="Q113035" s="1"/>
      <c r="R113035" s="1"/>
      <c r="S113035" s="1"/>
      <c r="T113035" s="1"/>
    </row>
    <row r="113036" spans="2:20">
      <c r="B113036" s="27"/>
      <c r="C113036" s="1"/>
      <c r="D113036" s="1"/>
      <c r="E113036" s="1"/>
      <c r="F113036" s="1"/>
      <c r="G113036" s="1"/>
      <c r="H113036" s="1"/>
      <c r="I113036" s="1"/>
      <c r="J113036" s="1"/>
      <c r="K113036" s="1"/>
      <c r="L113036" s="1"/>
      <c r="M113036" s="1"/>
      <c r="N113036" s="1"/>
      <c r="O113036" s="1"/>
      <c r="P113036" s="1"/>
      <c r="Q113036" s="1"/>
      <c r="R113036" s="1"/>
      <c r="S113036" s="1"/>
      <c r="T113036" s="1"/>
    </row>
    <row r="113037" spans="2:20">
      <c r="B113037" s="27"/>
      <c r="C113037" s="1"/>
      <c r="D113037" s="1"/>
      <c r="E113037" s="1"/>
      <c r="F113037" s="1"/>
      <c r="G113037" s="1"/>
      <c r="H113037" s="1"/>
      <c r="I113037" s="1"/>
      <c r="J113037" s="1"/>
      <c r="K113037" s="1"/>
      <c r="L113037" s="1"/>
      <c r="M113037" s="1"/>
      <c r="N113037" s="1"/>
      <c r="O113037" s="1"/>
      <c r="P113037" s="1"/>
      <c r="Q113037" s="1"/>
      <c r="R113037" s="1"/>
      <c r="S113037" s="1"/>
      <c r="T113037" s="1"/>
    </row>
    <row r="113038" spans="2:20">
      <c r="B113038" s="27"/>
      <c r="C113038" s="1"/>
      <c r="D113038" s="1"/>
      <c r="E113038" s="1"/>
      <c r="F113038" s="1"/>
      <c r="G113038" s="1"/>
      <c r="H113038" s="1"/>
      <c r="I113038" s="1"/>
      <c r="J113038" s="1"/>
      <c r="K113038" s="1"/>
      <c r="L113038" s="1"/>
      <c r="M113038" s="1"/>
      <c r="N113038" s="1"/>
      <c r="O113038" s="1"/>
      <c r="P113038" s="1"/>
      <c r="Q113038" s="1"/>
      <c r="R113038" s="1"/>
      <c r="S113038" s="1"/>
      <c r="T113038" s="1"/>
    </row>
    <row r="113039" spans="2:20">
      <c r="B113039" s="27"/>
      <c r="C113039" s="1"/>
      <c r="D113039" s="1"/>
      <c r="E113039" s="1"/>
      <c r="F113039" s="1"/>
      <c r="G113039" s="1"/>
      <c r="H113039" s="1"/>
      <c r="I113039" s="1"/>
      <c r="J113039" s="1"/>
      <c r="K113039" s="1"/>
      <c r="L113039" s="1"/>
      <c r="M113039" s="1"/>
      <c r="N113039" s="1"/>
      <c r="O113039" s="1"/>
      <c r="P113039" s="1"/>
      <c r="Q113039" s="1"/>
      <c r="R113039" s="1"/>
      <c r="S113039" s="1"/>
      <c r="T113039" s="1"/>
    </row>
    <row r="113040" spans="2:20">
      <c r="B113040" s="27"/>
      <c r="C113040" s="1"/>
      <c r="D113040" s="1"/>
      <c r="E113040" s="1"/>
      <c r="F113040" s="1"/>
      <c r="G113040" s="1"/>
      <c r="H113040" s="1"/>
      <c r="I113040" s="1"/>
      <c r="J113040" s="1"/>
      <c r="K113040" s="1"/>
      <c r="L113040" s="1"/>
      <c r="M113040" s="1"/>
      <c r="N113040" s="1"/>
      <c r="O113040" s="1"/>
      <c r="P113040" s="1"/>
      <c r="Q113040" s="1"/>
      <c r="R113040" s="1"/>
      <c r="S113040" s="1"/>
      <c r="T113040" s="1"/>
    </row>
    <row r="113041" spans="2:20">
      <c r="B113041" s="27"/>
      <c r="C113041" s="1"/>
      <c r="D113041" s="1"/>
      <c r="E113041" s="1"/>
      <c r="F113041" s="1"/>
      <c r="G113041" s="1"/>
      <c r="H113041" s="1"/>
      <c r="I113041" s="1"/>
      <c r="J113041" s="1"/>
      <c r="K113041" s="1"/>
      <c r="L113041" s="1"/>
      <c r="M113041" s="1"/>
      <c r="N113041" s="1"/>
      <c r="O113041" s="1"/>
      <c r="P113041" s="1"/>
      <c r="Q113041" s="1"/>
      <c r="R113041" s="1"/>
      <c r="S113041" s="1"/>
      <c r="T113041" s="1"/>
    </row>
    <row r="113042" spans="2:20">
      <c r="B113042" s="27"/>
      <c r="C113042" s="1"/>
      <c r="D113042" s="1"/>
      <c r="E113042" s="1"/>
      <c r="F113042" s="1"/>
      <c r="G113042" s="1"/>
      <c r="H113042" s="1"/>
      <c r="I113042" s="1"/>
      <c r="J113042" s="1"/>
      <c r="K113042" s="1"/>
      <c r="L113042" s="1"/>
      <c r="M113042" s="1"/>
      <c r="N113042" s="1"/>
      <c r="O113042" s="1"/>
      <c r="P113042" s="1"/>
      <c r="Q113042" s="1"/>
      <c r="R113042" s="1"/>
      <c r="S113042" s="1"/>
      <c r="T113042" s="1"/>
    </row>
    <row r="113043" spans="2:20">
      <c r="B113043" s="27"/>
      <c r="C113043" s="1"/>
      <c r="D113043" s="1"/>
      <c r="E113043" s="1"/>
      <c r="F113043" s="1"/>
      <c r="G113043" s="1"/>
      <c r="H113043" s="1"/>
      <c r="I113043" s="1"/>
      <c r="J113043" s="1"/>
      <c r="K113043" s="1"/>
      <c r="L113043" s="1"/>
      <c r="M113043" s="1"/>
      <c r="N113043" s="1"/>
      <c r="O113043" s="1"/>
      <c r="P113043" s="1"/>
      <c r="Q113043" s="1"/>
      <c r="R113043" s="1"/>
      <c r="S113043" s="1"/>
      <c r="T113043" s="1"/>
    </row>
    <row r="113044" spans="2:20">
      <c r="B113044" s="27"/>
      <c r="C113044" s="1"/>
      <c r="D113044" s="1"/>
      <c r="E113044" s="1"/>
      <c r="F113044" s="1"/>
      <c r="G113044" s="1"/>
      <c r="H113044" s="1"/>
      <c r="I113044" s="1"/>
      <c r="J113044" s="1"/>
      <c r="K113044" s="1"/>
      <c r="L113044" s="1"/>
      <c r="M113044" s="1"/>
      <c r="N113044" s="1"/>
      <c r="O113044" s="1"/>
      <c r="P113044" s="1"/>
      <c r="Q113044" s="1"/>
      <c r="R113044" s="1"/>
      <c r="S113044" s="1"/>
      <c r="T113044" s="1"/>
    </row>
    <row r="113045" spans="2:20">
      <c r="B113045" s="27"/>
      <c r="C113045" s="1"/>
      <c r="D113045" s="1"/>
      <c r="E113045" s="1"/>
      <c r="F113045" s="1"/>
      <c r="G113045" s="1"/>
      <c r="H113045" s="1"/>
      <c r="I113045" s="1"/>
      <c r="J113045" s="1"/>
      <c r="K113045" s="1"/>
      <c r="L113045" s="1"/>
      <c r="M113045" s="1"/>
      <c r="N113045" s="1"/>
      <c r="O113045" s="1"/>
      <c r="P113045" s="1"/>
      <c r="Q113045" s="1"/>
      <c r="R113045" s="1"/>
      <c r="S113045" s="1"/>
      <c r="T113045" s="1"/>
    </row>
    <row r="113046" spans="2:20">
      <c r="B113046" s="27"/>
      <c r="C113046" s="1"/>
      <c r="D113046" s="1"/>
      <c r="E113046" s="1"/>
      <c r="F113046" s="1"/>
      <c r="G113046" s="1"/>
      <c r="H113046" s="1"/>
      <c r="I113046" s="1"/>
      <c r="J113046" s="1"/>
      <c r="K113046" s="1"/>
      <c r="L113046" s="1"/>
      <c r="M113046" s="1"/>
      <c r="N113046" s="1"/>
      <c r="O113046" s="1"/>
      <c r="P113046" s="1"/>
      <c r="Q113046" s="1"/>
      <c r="R113046" s="1"/>
      <c r="S113046" s="1"/>
      <c r="T113046" s="1"/>
    </row>
    <row r="113047" spans="2:20">
      <c r="B113047" s="27"/>
      <c r="C113047" s="1"/>
      <c r="D113047" s="1"/>
      <c r="E113047" s="1"/>
      <c r="F113047" s="1"/>
      <c r="G113047" s="1"/>
      <c r="H113047" s="1"/>
      <c r="I113047" s="1"/>
      <c r="J113047" s="1"/>
      <c r="K113047" s="1"/>
      <c r="L113047" s="1"/>
      <c r="M113047" s="1"/>
      <c r="N113047" s="1"/>
      <c r="O113047" s="1"/>
      <c r="P113047" s="1"/>
      <c r="Q113047" s="1"/>
      <c r="R113047" s="1"/>
      <c r="S113047" s="1"/>
      <c r="T113047" s="1"/>
    </row>
    <row r="113048" spans="2:20">
      <c r="B113048" s="27"/>
      <c r="C113048" s="1"/>
      <c r="D113048" s="1"/>
      <c r="E113048" s="1"/>
      <c r="F113048" s="1"/>
      <c r="G113048" s="1"/>
      <c r="H113048" s="1"/>
      <c r="I113048" s="1"/>
      <c r="J113048" s="1"/>
      <c r="K113048" s="1"/>
      <c r="L113048" s="1"/>
      <c r="M113048" s="1"/>
      <c r="N113048" s="1"/>
      <c r="O113048" s="1"/>
      <c r="P113048" s="1"/>
      <c r="Q113048" s="1"/>
      <c r="R113048" s="1"/>
      <c r="S113048" s="1"/>
      <c r="T113048" s="1"/>
    </row>
    <row r="113049" spans="2:20">
      <c r="B113049" s="27"/>
      <c r="C113049" s="1"/>
      <c r="D113049" s="1"/>
      <c r="E113049" s="1"/>
      <c r="F113049" s="1"/>
      <c r="G113049" s="1"/>
      <c r="H113049" s="1"/>
      <c r="I113049" s="1"/>
      <c r="J113049" s="1"/>
      <c r="K113049" s="1"/>
      <c r="L113049" s="1"/>
      <c r="M113049" s="1"/>
      <c r="N113049" s="1"/>
      <c r="O113049" s="1"/>
      <c r="P113049" s="1"/>
      <c r="Q113049" s="1"/>
      <c r="R113049" s="1"/>
      <c r="S113049" s="1"/>
      <c r="T113049" s="1"/>
    </row>
    <row r="113050" spans="2:20">
      <c r="B113050" s="27"/>
      <c r="C113050" s="1"/>
      <c r="D113050" s="1"/>
      <c r="E113050" s="1"/>
      <c r="F113050" s="1"/>
      <c r="G113050" s="1"/>
      <c r="H113050" s="1"/>
      <c r="I113050" s="1"/>
      <c r="J113050" s="1"/>
      <c r="K113050" s="1"/>
      <c r="L113050" s="1"/>
      <c r="M113050" s="1"/>
      <c r="N113050" s="1"/>
      <c r="O113050" s="1"/>
      <c r="P113050" s="1"/>
      <c r="Q113050" s="1"/>
      <c r="R113050" s="1"/>
      <c r="S113050" s="1"/>
      <c r="T113050" s="1"/>
    </row>
    <row r="113051" spans="2:20">
      <c r="B113051" s="27"/>
      <c r="C113051" s="1"/>
      <c r="D113051" s="1"/>
      <c r="E113051" s="1"/>
      <c r="F113051" s="1"/>
      <c r="G113051" s="1"/>
      <c r="H113051" s="1"/>
      <c r="I113051" s="1"/>
      <c r="J113051" s="1"/>
      <c r="K113051" s="1"/>
      <c r="L113051" s="1"/>
      <c r="M113051" s="1"/>
      <c r="N113051" s="1"/>
      <c r="O113051" s="1"/>
      <c r="P113051" s="1"/>
      <c r="Q113051" s="1"/>
      <c r="R113051" s="1"/>
      <c r="S113051" s="1"/>
      <c r="T113051" s="1"/>
    </row>
    <row r="113052" spans="2:20">
      <c r="B113052" s="27"/>
      <c r="C113052" s="1"/>
      <c r="D113052" s="1"/>
      <c r="E113052" s="1"/>
      <c r="F113052" s="1"/>
      <c r="G113052" s="1"/>
      <c r="H113052" s="1"/>
      <c r="I113052" s="1"/>
      <c r="J113052" s="1"/>
      <c r="K113052" s="1"/>
      <c r="L113052" s="1"/>
      <c r="M113052" s="1"/>
      <c r="N113052" s="1"/>
      <c r="O113052" s="1"/>
      <c r="P113052" s="1"/>
      <c r="Q113052" s="1"/>
      <c r="R113052" s="1"/>
      <c r="S113052" s="1"/>
      <c r="T113052" s="1"/>
    </row>
    <row r="113053" spans="2:20">
      <c r="B113053" s="27"/>
      <c r="C113053" s="1"/>
      <c r="D113053" s="1"/>
      <c r="E113053" s="1"/>
      <c r="F113053" s="1"/>
      <c r="G113053" s="1"/>
      <c r="H113053" s="1"/>
      <c r="I113053" s="1"/>
      <c r="J113053" s="1"/>
      <c r="K113053" s="1"/>
      <c r="L113053" s="1"/>
      <c r="M113053" s="1"/>
      <c r="N113053" s="1"/>
      <c r="O113053" s="1"/>
      <c r="P113053" s="1"/>
      <c r="Q113053" s="1"/>
      <c r="R113053" s="1"/>
      <c r="S113053" s="1"/>
      <c r="T113053" s="1"/>
    </row>
    <row r="113054" spans="2:20">
      <c r="B113054" s="27"/>
      <c r="C113054" s="1"/>
      <c r="D113054" s="1"/>
      <c r="E113054" s="1"/>
      <c r="F113054" s="1"/>
      <c r="G113054" s="1"/>
      <c r="H113054" s="1"/>
      <c r="I113054" s="1"/>
      <c r="J113054" s="1"/>
      <c r="K113054" s="1"/>
      <c r="L113054" s="1"/>
      <c r="M113054" s="1"/>
      <c r="N113054" s="1"/>
      <c r="O113054" s="1"/>
      <c r="P113054" s="1"/>
      <c r="Q113054" s="1"/>
      <c r="R113054" s="1"/>
      <c r="S113054" s="1"/>
      <c r="T113054" s="1"/>
    </row>
    <row r="113055" spans="2:20">
      <c r="B113055" s="27"/>
      <c r="C113055" s="1"/>
      <c r="D113055" s="1"/>
      <c r="E113055" s="1"/>
      <c r="F113055" s="1"/>
      <c r="G113055" s="1"/>
      <c r="H113055" s="1"/>
      <c r="I113055" s="1"/>
      <c r="J113055" s="1"/>
      <c r="K113055" s="1"/>
      <c r="L113055" s="1"/>
      <c r="M113055" s="1"/>
      <c r="N113055" s="1"/>
      <c r="O113055" s="1"/>
      <c r="P113055" s="1"/>
      <c r="Q113055" s="1"/>
      <c r="R113055" s="1"/>
      <c r="S113055" s="1"/>
      <c r="T113055" s="1"/>
    </row>
    <row r="113056" spans="2:20">
      <c r="B113056" s="27"/>
      <c r="C113056" s="1"/>
      <c r="D113056" s="1"/>
      <c r="E113056" s="1"/>
      <c r="F113056" s="1"/>
      <c r="G113056" s="1"/>
      <c r="H113056" s="1"/>
      <c r="I113056" s="1"/>
      <c r="J113056" s="1"/>
      <c r="K113056" s="1"/>
      <c r="L113056" s="1"/>
      <c r="M113056" s="1"/>
      <c r="N113056" s="1"/>
      <c r="O113056" s="1"/>
      <c r="P113056" s="1"/>
      <c r="Q113056" s="1"/>
      <c r="R113056" s="1"/>
      <c r="S113056" s="1"/>
      <c r="T113056" s="1"/>
    </row>
    <row r="113057" spans="2:20">
      <c r="B113057" s="27"/>
      <c r="C113057" s="1"/>
      <c r="D113057" s="1"/>
      <c r="E113057" s="1"/>
      <c r="F113057" s="1"/>
      <c r="G113057" s="1"/>
      <c r="H113057" s="1"/>
      <c r="I113057" s="1"/>
      <c r="J113057" s="1"/>
      <c r="K113057" s="1"/>
      <c r="L113057" s="1"/>
      <c r="M113057" s="1"/>
      <c r="N113057" s="1"/>
      <c r="O113057" s="1"/>
      <c r="P113057" s="1"/>
      <c r="Q113057" s="1"/>
      <c r="R113057" s="1"/>
      <c r="S113057" s="1"/>
      <c r="T113057" s="1"/>
    </row>
    <row r="113058" spans="2:20">
      <c r="B113058" s="27"/>
      <c r="C113058" s="1"/>
      <c r="D113058" s="1"/>
      <c r="E113058" s="1"/>
      <c r="F113058" s="1"/>
      <c r="G113058" s="1"/>
      <c r="H113058" s="1"/>
      <c r="I113058" s="1"/>
      <c r="J113058" s="1"/>
      <c r="K113058" s="1"/>
      <c r="L113058" s="1"/>
      <c r="M113058" s="1"/>
      <c r="N113058" s="1"/>
      <c r="O113058" s="1"/>
      <c r="P113058" s="1"/>
      <c r="Q113058" s="1"/>
      <c r="R113058" s="1"/>
      <c r="S113058" s="1"/>
      <c r="T113058" s="1"/>
    </row>
    <row r="113059" spans="2:20">
      <c r="B113059" s="27"/>
      <c r="C113059" s="1"/>
      <c r="D113059" s="1"/>
      <c r="E113059" s="1"/>
      <c r="F113059" s="1"/>
      <c r="G113059" s="1"/>
      <c r="H113059" s="1"/>
      <c r="I113059" s="1"/>
      <c r="J113059" s="1"/>
      <c r="K113059" s="1"/>
      <c r="L113059" s="1"/>
      <c r="M113059" s="1"/>
      <c r="N113059" s="1"/>
      <c r="O113059" s="1"/>
      <c r="P113059" s="1"/>
      <c r="Q113059" s="1"/>
      <c r="R113059" s="1"/>
      <c r="S113059" s="1"/>
      <c r="T113059" s="1"/>
    </row>
    <row r="113060" spans="2:20">
      <c r="B113060" s="27"/>
      <c r="C113060" s="1"/>
      <c r="D113060" s="1"/>
      <c r="E113060" s="1"/>
      <c r="F113060" s="1"/>
      <c r="G113060" s="1"/>
      <c r="H113060" s="1"/>
      <c r="I113060" s="1"/>
      <c r="J113060" s="1"/>
      <c r="K113060" s="1"/>
      <c r="L113060" s="1"/>
      <c r="M113060" s="1"/>
      <c r="N113060" s="1"/>
      <c r="O113060" s="1"/>
      <c r="P113060" s="1"/>
      <c r="Q113060" s="1"/>
      <c r="R113060" s="1"/>
      <c r="S113060" s="1"/>
      <c r="T113060" s="1"/>
    </row>
    <row r="113061" spans="2:20">
      <c r="B113061" s="27"/>
      <c r="C113061" s="1"/>
      <c r="D113061" s="1"/>
      <c r="E113061" s="1"/>
      <c r="F113061" s="1"/>
      <c r="G113061" s="1"/>
      <c r="H113061" s="1"/>
      <c r="I113061" s="1"/>
      <c r="J113061" s="1"/>
      <c r="K113061" s="1"/>
      <c r="L113061" s="1"/>
      <c r="M113061" s="1"/>
      <c r="N113061" s="1"/>
      <c r="O113061" s="1"/>
      <c r="P113061" s="1"/>
      <c r="Q113061" s="1"/>
      <c r="R113061" s="1"/>
      <c r="S113061" s="1"/>
      <c r="T113061" s="1"/>
    </row>
    <row r="113062" spans="2:20">
      <c r="B113062" s="27"/>
      <c r="C113062" s="1"/>
      <c r="D113062" s="1"/>
      <c r="E113062" s="1"/>
      <c r="F113062" s="1"/>
      <c r="G113062" s="1"/>
      <c r="H113062" s="1"/>
      <c r="I113062" s="1"/>
      <c r="J113062" s="1"/>
      <c r="K113062" s="1"/>
      <c r="L113062" s="1"/>
      <c r="M113062" s="1"/>
      <c r="N113062" s="1"/>
      <c r="O113062" s="1"/>
      <c r="P113062" s="1"/>
      <c r="Q113062" s="1"/>
      <c r="R113062" s="1"/>
      <c r="S113062" s="1"/>
      <c r="T113062" s="1"/>
    </row>
    <row r="113063" spans="2:20">
      <c r="B113063" s="27"/>
      <c r="C113063" s="1"/>
      <c r="D113063" s="1"/>
      <c r="E113063" s="1"/>
      <c r="F113063" s="1"/>
      <c r="G113063" s="1"/>
      <c r="H113063" s="1"/>
      <c r="I113063" s="1"/>
      <c r="J113063" s="1"/>
      <c r="K113063" s="1"/>
      <c r="L113063" s="1"/>
      <c r="M113063" s="1"/>
      <c r="N113063" s="1"/>
      <c r="O113063" s="1"/>
      <c r="P113063" s="1"/>
      <c r="Q113063" s="1"/>
      <c r="R113063" s="1"/>
      <c r="S113063" s="1"/>
      <c r="T113063" s="1"/>
    </row>
    <row r="113064" spans="2:20">
      <c r="B113064" s="27"/>
      <c r="C113064" s="1"/>
      <c r="D113064" s="1"/>
      <c r="E113064" s="1"/>
      <c r="F113064" s="1"/>
      <c r="G113064" s="1"/>
      <c r="H113064" s="1"/>
      <c r="I113064" s="1"/>
      <c r="J113064" s="1"/>
      <c r="K113064" s="1"/>
      <c r="L113064" s="1"/>
      <c r="M113064" s="1"/>
      <c r="N113064" s="1"/>
      <c r="O113064" s="1"/>
      <c r="P113064" s="1"/>
      <c r="Q113064" s="1"/>
      <c r="R113064" s="1"/>
      <c r="S113064" s="1"/>
      <c r="T113064" s="1"/>
    </row>
    <row r="113065" spans="2:20">
      <c r="B113065" s="27"/>
      <c r="C113065" s="1"/>
      <c r="D113065" s="1"/>
      <c r="E113065" s="1"/>
      <c r="F113065" s="1"/>
      <c r="G113065" s="1"/>
      <c r="H113065" s="1"/>
      <c r="I113065" s="1"/>
      <c r="J113065" s="1"/>
      <c r="K113065" s="1"/>
      <c r="L113065" s="1"/>
      <c r="M113065" s="1"/>
      <c r="N113065" s="1"/>
      <c r="O113065" s="1"/>
      <c r="P113065" s="1"/>
      <c r="Q113065" s="1"/>
      <c r="R113065" s="1"/>
      <c r="S113065" s="1"/>
      <c r="T113065" s="1"/>
    </row>
    <row r="113066" spans="2:20">
      <c r="B113066" s="27"/>
      <c r="C113066" s="1"/>
      <c r="D113066" s="1"/>
      <c r="E113066" s="1"/>
      <c r="F113066" s="1"/>
      <c r="G113066" s="1"/>
      <c r="H113066" s="1"/>
      <c r="I113066" s="1"/>
      <c r="J113066" s="1"/>
      <c r="K113066" s="1"/>
      <c r="L113066" s="1"/>
      <c r="M113066" s="1"/>
      <c r="N113066" s="1"/>
      <c r="O113066" s="1"/>
      <c r="P113066" s="1"/>
      <c r="Q113066" s="1"/>
      <c r="R113066" s="1"/>
      <c r="S113066" s="1"/>
      <c r="T113066" s="1"/>
    </row>
    <row r="113067" spans="2:20">
      <c r="B113067" s="27"/>
      <c r="C113067" s="1"/>
      <c r="D113067" s="1"/>
      <c r="E113067" s="1"/>
      <c r="F113067" s="1"/>
      <c r="G113067" s="1"/>
      <c r="H113067" s="1"/>
      <c r="I113067" s="1"/>
      <c r="J113067" s="1"/>
      <c r="K113067" s="1"/>
      <c r="L113067" s="1"/>
      <c r="M113067" s="1"/>
      <c r="N113067" s="1"/>
      <c r="O113067" s="1"/>
      <c r="P113067" s="1"/>
      <c r="Q113067" s="1"/>
      <c r="R113067" s="1"/>
      <c r="S113067" s="1"/>
      <c r="T113067" s="1"/>
    </row>
    <row r="113068" spans="2:20">
      <c r="B113068" s="27"/>
      <c r="C113068" s="1"/>
      <c r="D113068" s="1"/>
      <c r="E113068" s="1"/>
      <c r="F113068" s="1"/>
      <c r="G113068" s="1"/>
      <c r="H113068" s="1"/>
      <c r="I113068" s="1"/>
      <c r="J113068" s="1"/>
      <c r="K113068" s="1"/>
      <c r="L113068" s="1"/>
      <c r="M113068" s="1"/>
      <c r="N113068" s="1"/>
      <c r="O113068" s="1"/>
      <c r="P113068" s="1"/>
      <c r="Q113068" s="1"/>
      <c r="R113068" s="1"/>
      <c r="S113068" s="1"/>
      <c r="T113068" s="1"/>
    </row>
    <row r="113069" spans="2:20">
      <c r="B113069" s="27"/>
      <c r="C113069" s="1"/>
      <c r="D113069" s="1"/>
      <c r="E113069" s="1"/>
      <c r="F113069" s="1"/>
      <c r="G113069" s="1"/>
      <c r="H113069" s="1"/>
      <c r="I113069" s="1"/>
      <c r="J113069" s="1"/>
      <c r="K113069" s="1"/>
      <c r="L113069" s="1"/>
      <c r="M113069" s="1"/>
      <c r="N113069" s="1"/>
      <c r="O113069" s="1"/>
      <c r="P113069" s="1"/>
      <c r="Q113069" s="1"/>
      <c r="R113069" s="1"/>
      <c r="S113069" s="1"/>
      <c r="T113069" s="1"/>
    </row>
    <row r="113070" spans="2:20">
      <c r="B113070" s="27"/>
      <c r="C113070" s="1"/>
      <c r="D113070" s="1"/>
      <c r="E113070" s="1"/>
      <c r="F113070" s="1"/>
      <c r="G113070" s="1"/>
      <c r="H113070" s="1"/>
      <c r="I113070" s="1"/>
      <c r="J113070" s="1"/>
      <c r="K113070" s="1"/>
      <c r="L113070" s="1"/>
      <c r="M113070" s="1"/>
      <c r="N113070" s="1"/>
      <c r="O113070" s="1"/>
      <c r="P113070" s="1"/>
      <c r="Q113070" s="1"/>
      <c r="R113070" s="1"/>
      <c r="S113070" s="1"/>
      <c r="T113070" s="1"/>
    </row>
    <row r="113071" spans="2:20">
      <c r="B113071" s="27"/>
      <c r="C113071" s="1"/>
      <c r="D113071" s="1"/>
      <c r="E113071" s="1"/>
      <c r="F113071" s="1"/>
      <c r="G113071" s="1"/>
      <c r="H113071" s="1"/>
      <c r="I113071" s="1"/>
      <c r="J113071" s="1"/>
      <c r="K113071" s="1"/>
      <c r="L113071" s="1"/>
      <c r="M113071" s="1"/>
      <c r="N113071" s="1"/>
      <c r="O113071" s="1"/>
      <c r="P113071" s="1"/>
      <c r="Q113071" s="1"/>
      <c r="R113071" s="1"/>
      <c r="S113071" s="1"/>
      <c r="T113071" s="1"/>
    </row>
    <row r="113072" spans="2:20">
      <c r="B113072" s="27"/>
      <c r="C113072" s="1"/>
      <c r="D113072" s="1"/>
      <c r="E113072" s="1"/>
      <c r="F113072" s="1"/>
      <c r="G113072" s="1"/>
      <c r="H113072" s="1"/>
      <c r="I113072" s="1"/>
      <c r="J113072" s="1"/>
      <c r="K113072" s="1"/>
      <c r="L113072" s="1"/>
      <c r="M113072" s="1"/>
      <c r="N113072" s="1"/>
      <c r="O113072" s="1"/>
      <c r="P113072" s="1"/>
      <c r="Q113072" s="1"/>
      <c r="R113072" s="1"/>
      <c r="S113072" s="1"/>
      <c r="T113072" s="1"/>
    </row>
    <row r="113073" spans="2:20">
      <c r="B113073" s="27"/>
      <c r="C113073" s="1"/>
      <c r="D113073" s="1"/>
      <c r="E113073" s="1"/>
      <c r="F113073" s="1"/>
      <c r="G113073" s="1"/>
      <c r="H113073" s="1"/>
      <c r="I113073" s="1"/>
      <c r="J113073" s="1"/>
      <c r="K113073" s="1"/>
      <c r="L113073" s="1"/>
      <c r="M113073" s="1"/>
      <c r="N113073" s="1"/>
      <c r="O113073" s="1"/>
      <c r="P113073" s="1"/>
      <c r="Q113073" s="1"/>
      <c r="R113073" s="1"/>
      <c r="S113073" s="1"/>
      <c r="T113073" s="1"/>
    </row>
    <row r="113074" spans="2:20">
      <c r="B113074" s="27"/>
      <c r="C113074" s="1"/>
      <c r="D113074" s="1"/>
      <c r="E113074" s="1"/>
      <c r="F113074" s="1"/>
      <c r="G113074" s="1"/>
      <c r="H113074" s="1"/>
      <c r="I113074" s="1"/>
      <c r="J113074" s="1"/>
      <c r="K113074" s="1"/>
      <c r="L113074" s="1"/>
      <c r="M113074" s="1"/>
      <c r="N113074" s="1"/>
      <c r="O113074" s="1"/>
      <c r="P113074" s="1"/>
      <c r="Q113074" s="1"/>
      <c r="R113074" s="1"/>
      <c r="S113074" s="1"/>
      <c r="T113074" s="1"/>
    </row>
    <row r="113075" spans="2:20">
      <c r="B113075" s="27"/>
      <c r="C113075" s="1"/>
      <c r="D113075" s="1"/>
      <c r="E113075" s="1"/>
      <c r="F113075" s="1"/>
      <c r="G113075" s="1"/>
      <c r="H113075" s="1"/>
      <c r="I113075" s="1"/>
      <c r="J113075" s="1"/>
      <c r="K113075" s="1"/>
      <c r="L113075" s="1"/>
      <c r="M113075" s="1"/>
      <c r="N113075" s="1"/>
      <c r="O113075" s="1"/>
      <c r="P113075" s="1"/>
      <c r="Q113075" s="1"/>
      <c r="R113075" s="1"/>
      <c r="S113075" s="1"/>
      <c r="T113075" s="1"/>
    </row>
    <row r="113076" spans="2:20">
      <c r="B113076" s="27"/>
      <c r="C113076" s="1"/>
      <c r="D113076" s="1"/>
      <c r="E113076" s="1"/>
      <c r="F113076" s="1"/>
      <c r="G113076" s="1"/>
      <c r="H113076" s="1"/>
      <c r="I113076" s="1"/>
      <c r="J113076" s="1"/>
      <c r="K113076" s="1"/>
      <c r="L113076" s="1"/>
      <c r="M113076" s="1"/>
      <c r="N113076" s="1"/>
      <c r="O113076" s="1"/>
      <c r="P113076" s="1"/>
      <c r="Q113076" s="1"/>
      <c r="R113076" s="1"/>
      <c r="S113076" s="1"/>
      <c r="T113076" s="1"/>
    </row>
    <row r="113077" spans="2:20">
      <c r="B113077" s="27"/>
      <c r="C113077" s="1"/>
      <c r="D113077" s="1"/>
      <c r="E113077" s="1"/>
      <c r="F113077" s="1"/>
      <c r="G113077" s="1"/>
      <c r="H113077" s="1"/>
      <c r="I113077" s="1"/>
      <c r="J113077" s="1"/>
      <c r="K113077" s="1"/>
      <c r="L113077" s="1"/>
      <c r="M113077" s="1"/>
      <c r="N113077" s="1"/>
      <c r="O113077" s="1"/>
      <c r="P113077" s="1"/>
      <c r="Q113077" s="1"/>
      <c r="R113077" s="1"/>
      <c r="S113077" s="1"/>
      <c r="T113077" s="1"/>
    </row>
    <row r="113078" spans="2:20">
      <c r="B113078" s="27"/>
      <c r="C113078" s="1"/>
      <c r="D113078" s="1"/>
      <c r="E113078" s="1"/>
      <c r="F113078" s="1"/>
      <c r="G113078" s="1"/>
      <c r="H113078" s="1"/>
      <c r="I113078" s="1"/>
      <c r="J113078" s="1"/>
      <c r="K113078" s="1"/>
      <c r="L113078" s="1"/>
      <c r="M113078" s="1"/>
      <c r="N113078" s="1"/>
      <c r="O113078" s="1"/>
      <c r="P113078" s="1"/>
      <c r="Q113078" s="1"/>
      <c r="R113078" s="1"/>
      <c r="S113078" s="1"/>
      <c r="T113078" s="1"/>
    </row>
    <row r="113079" spans="2:20">
      <c r="B113079" s="27"/>
      <c r="C113079" s="1"/>
      <c r="D113079" s="1"/>
      <c r="E113079" s="1"/>
      <c r="F113079" s="1"/>
      <c r="G113079" s="1"/>
      <c r="H113079" s="1"/>
      <c r="I113079" s="1"/>
      <c r="J113079" s="1"/>
      <c r="K113079" s="1"/>
      <c r="L113079" s="1"/>
      <c r="M113079" s="1"/>
      <c r="N113079" s="1"/>
      <c r="O113079" s="1"/>
      <c r="P113079" s="1"/>
      <c r="Q113079" s="1"/>
      <c r="R113079" s="1"/>
      <c r="S113079" s="1"/>
      <c r="T113079" s="1"/>
    </row>
    <row r="113080" spans="2:20">
      <c r="B113080" s="27"/>
      <c r="C113080" s="1"/>
      <c r="D113080" s="1"/>
      <c r="E113080" s="1"/>
      <c r="F113080" s="1"/>
      <c r="G113080" s="1"/>
      <c r="H113080" s="1"/>
      <c r="I113080" s="1"/>
      <c r="J113080" s="1"/>
      <c r="K113080" s="1"/>
      <c r="L113080" s="1"/>
      <c r="M113080" s="1"/>
      <c r="N113080" s="1"/>
      <c r="O113080" s="1"/>
      <c r="P113080" s="1"/>
      <c r="Q113080" s="1"/>
      <c r="R113080" s="1"/>
      <c r="S113080" s="1"/>
      <c r="T113080" s="1"/>
    </row>
    <row r="113081" spans="2:20">
      <c r="B113081" s="27"/>
      <c r="C113081" s="1"/>
      <c r="D113081" s="1"/>
      <c r="E113081" s="1"/>
      <c r="F113081" s="1"/>
      <c r="G113081" s="1"/>
      <c r="H113081" s="1"/>
      <c r="I113081" s="1"/>
      <c r="J113081" s="1"/>
      <c r="K113081" s="1"/>
      <c r="L113081" s="1"/>
      <c r="M113081" s="1"/>
      <c r="N113081" s="1"/>
      <c r="O113081" s="1"/>
      <c r="P113081" s="1"/>
      <c r="Q113081" s="1"/>
      <c r="R113081" s="1"/>
      <c r="S113081" s="1"/>
      <c r="T113081" s="1"/>
    </row>
    <row r="113082" spans="2:20">
      <c r="B113082" s="27"/>
      <c r="C113082" s="1"/>
      <c r="D113082" s="1"/>
      <c r="E113082" s="1"/>
      <c r="F113082" s="1"/>
      <c r="G113082" s="1"/>
      <c r="H113082" s="1"/>
      <c r="I113082" s="1"/>
      <c r="J113082" s="1"/>
      <c r="K113082" s="1"/>
      <c r="L113082" s="1"/>
      <c r="M113082" s="1"/>
      <c r="N113082" s="1"/>
      <c r="O113082" s="1"/>
      <c r="P113082" s="1"/>
      <c r="Q113082" s="1"/>
      <c r="R113082" s="1"/>
      <c r="S113082" s="1"/>
      <c r="T113082" s="1"/>
    </row>
    <row r="113083" spans="2:20">
      <c r="B113083" s="27"/>
      <c r="C113083" s="1"/>
      <c r="D113083" s="1"/>
      <c r="E113083" s="1"/>
      <c r="F113083" s="1"/>
      <c r="G113083" s="1"/>
      <c r="H113083" s="1"/>
      <c r="I113083" s="1"/>
      <c r="J113083" s="1"/>
      <c r="K113083" s="1"/>
      <c r="L113083" s="1"/>
      <c r="M113083" s="1"/>
      <c r="N113083" s="1"/>
      <c r="O113083" s="1"/>
      <c r="P113083" s="1"/>
      <c r="Q113083" s="1"/>
      <c r="R113083" s="1"/>
      <c r="S113083" s="1"/>
      <c r="T113083" s="1"/>
    </row>
    <row r="113084" spans="2:20">
      <c r="B113084" s="27"/>
      <c r="C113084" s="1"/>
      <c r="D113084" s="1"/>
      <c r="E113084" s="1"/>
      <c r="F113084" s="1"/>
      <c r="G113084" s="1"/>
      <c r="H113084" s="1"/>
      <c r="I113084" s="1"/>
      <c r="J113084" s="1"/>
      <c r="K113084" s="1"/>
      <c r="L113084" s="1"/>
      <c r="M113084" s="1"/>
      <c r="N113084" s="1"/>
      <c r="O113084" s="1"/>
      <c r="P113084" s="1"/>
      <c r="Q113084" s="1"/>
      <c r="R113084" s="1"/>
      <c r="S113084" s="1"/>
      <c r="T113084" s="1"/>
    </row>
    <row r="113085" spans="2:20">
      <c r="B113085" s="27"/>
      <c r="C113085" s="1"/>
      <c r="D113085" s="1"/>
      <c r="E113085" s="1"/>
      <c r="F113085" s="1"/>
      <c r="G113085" s="1"/>
      <c r="H113085" s="1"/>
      <c r="I113085" s="1"/>
      <c r="J113085" s="1"/>
      <c r="K113085" s="1"/>
      <c r="L113085" s="1"/>
      <c r="M113085" s="1"/>
      <c r="N113085" s="1"/>
      <c r="O113085" s="1"/>
      <c r="P113085" s="1"/>
      <c r="Q113085" s="1"/>
      <c r="R113085" s="1"/>
      <c r="S113085" s="1"/>
      <c r="T113085" s="1"/>
    </row>
    <row r="113086" spans="2:20">
      <c r="B113086" s="27"/>
      <c r="C113086" s="1"/>
      <c r="D113086" s="1"/>
      <c r="E113086" s="1"/>
      <c r="F113086" s="1"/>
      <c r="G113086" s="1"/>
      <c r="H113086" s="1"/>
      <c r="I113086" s="1"/>
      <c r="J113086" s="1"/>
      <c r="K113086" s="1"/>
      <c r="L113086" s="1"/>
      <c r="M113086" s="1"/>
      <c r="N113086" s="1"/>
      <c r="O113086" s="1"/>
      <c r="P113086" s="1"/>
      <c r="Q113086" s="1"/>
      <c r="R113086" s="1"/>
      <c r="S113086" s="1"/>
      <c r="T113086" s="1"/>
    </row>
    <row r="113087" spans="2:20">
      <c r="B113087" s="27"/>
      <c r="C113087" s="1"/>
      <c r="D113087" s="1"/>
      <c r="E113087" s="1"/>
      <c r="F113087" s="1"/>
      <c r="G113087" s="1"/>
      <c r="H113087" s="1"/>
      <c r="I113087" s="1"/>
      <c r="J113087" s="1"/>
      <c r="K113087" s="1"/>
      <c r="L113087" s="1"/>
      <c r="M113087" s="1"/>
      <c r="N113087" s="1"/>
      <c r="O113087" s="1"/>
      <c r="P113087" s="1"/>
      <c r="Q113087" s="1"/>
      <c r="R113087" s="1"/>
      <c r="S113087" s="1"/>
      <c r="T113087" s="1"/>
    </row>
    <row r="113088" spans="2:20">
      <c r="B113088" s="27"/>
      <c r="C113088" s="1"/>
      <c r="D113088" s="1"/>
      <c r="E113088" s="1"/>
      <c r="F113088" s="1"/>
      <c r="G113088" s="1"/>
      <c r="H113088" s="1"/>
      <c r="I113088" s="1"/>
      <c r="J113088" s="1"/>
      <c r="K113088" s="1"/>
      <c r="L113088" s="1"/>
      <c r="M113088" s="1"/>
      <c r="N113088" s="1"/>
      <c r="O113088" s="1"/>
      <c r="P113088" s="1"/>
      <c r="Q113088" s="1"/>
      <c r="R113088" s="1"/>
      <c r="S113088" s="1"/>
      <c r="T113088" s="1"/>
    </row>
    <row r="113089" spans="2:20">
      <c r="B113089" s="27"/>
      <c r="C113089" s="1"/>
      <c r="D113089" s="1"/>
      <c r="E113089" s="1"/>
      <c r="F113089" s="1"/>
      <c r="G113089" s="1"/>
      <c r="H113089" s="1"/>
      <c r="I113089" s="1"/>
      <c r="J113089" s="1"/>
      <c r="K113089" s="1"/>
      <c r="L113089" s="1"/>
      <c r="M113089" s="1"/>
      <c r="N113089" s="1"/>
      <c r="O113089" s="1"/>
      <c r="P113089" s="1"/>
      <c r="Q113089" s="1"/>
      <c r="R113089" s="1"/>
      <c r="S113089" s="1"/>
      <c r="T113089" s="1"/>
    </row>
    <row r="113090" spans="2:20">
      <c r="B113090" s="27"/>
      <c r="C113090" s="1"/>
      <c r="D113090" s="1"/>
      <c r="E113090" s="1"/>
      <c r="F113090" s="1"/>
      <c r="G113090" s="1"/>
      <c r="H113090" s="1"/>
      <c r="I113090" s="1"/>
      <c r="J113090" s="1"/>
      <c r="K113090" s="1"/>
      <c r="L113090" s="1"/>
      <c r="M113090" s="1"/>
      <c r="N113090" s="1"/>
      <c r="O113090" s="1"/>
      <c r="P113090" s="1"/>
      <c r="Q113090" s="1"/>
      <c r="R113090" s="1"/>
      <c r="S113090" s="1"/>
      <c r="T113090" s="1"/>
    </row>
    <row r="113091" spans="2:20">
      <c r="B113091" s="27"/>
      <c r="C113091" s="1"/>
      <c r="D113091" s="1"/>
      <c r="E113091" s="1"/>
      <c r="F113091" s="1"/>
      <c r="G113091" s="1"/>
      <c r="H113091" s="1"/>
      <c r="I113091" s="1"/>
      <c r="J113091" s="1"/>
      <c r="K113091" s="1"/>
      <c r="L113091" s="1"/>
      <c r="M113091" s="1"/>
      <c r="N113091" s="1"/>
      <c r="O113091" s="1"/>
      <c r="P113091" s="1"/>
      <c r="Q113091" s="1"/>
      <c r="R113091" s="1"/>
      <c r="S113091" s="1"/>
      <c r="T113091" s="1"/>
    </row>
    <row r="113092" spans="2:20">
      <c r="B113092" s="27"/>
      <c r="C113092" s="1"/>
      <c r="D113092" s="1"/>
      <c r="E113092" s="1"/>
      <c r="F113092" s="1"/>
      <c r="G113092" s="1"/>
      <c r="H113092" s="1"/>
      <c r="I113092" s="1"/>
      <c r="J113092" s="1"/>
      <c r="K113092" s="1"/>
      <c r="L113092" s="1"/>
      <c r="M113092" s="1"/>
      <c r="N113092" s="1"/>
      <c r="O113092" s="1"/>
      <c r="P113092" s="1"/>
      <c r="Q113092" s="1"/>
      <c r="R113092" s="1"/>
      <c r="S113092" s="1"/>
      <c r="T113092" s="1"/>
    </row>
    <row r="113093" spans="2:20">
      <c r="B113093" s="27"/>
      <c r="C113093" s="1"/>
      <c r="D113093" s="1"/>
      <c r="E113093" s="1"/>
      <c r="F113093" s="1"/>
      <c r="G113093" s="1"/>
      <c r="H113093" s="1"/>
      <c r="I113093" s="1"/>
      <c r="J113093" s="1"/>
      <c r="K113093" s="1"/>
      <c r="L113093" s="1"/>
      <c r="M113093" s="1"/>
      <c r="N113093" s="1"/>
      <c r="O113093" s="1"/>
      <c r="P113093" s="1"/>
      <c r="Q113093" s="1"/>
      <c r="R113093" s="1"/>
      <c r="S113093" s="1"/>
      <c r="T113093" s="1"/>
    </row>
    <row r="113094" spans="2:20">
      <c r="B113094" s="27"/>
      <c r="C113094" s="1"/>
      <c r="D113094" s="1"/>
      <c r="E113094" s="1"/>
      <c r="F113094" s="1"/>
      <c r="G113094" s="1"/>
      <c r="H113094" s="1"/>
      <c r="I113094" s="1"/>
      <c r="J113094" s="1"/>
      <c r="K113094" s="1"/>
      <c r="L113094" s="1"/>
      <c r="M113094" s="1"/>
      <c r="N113094" s="1"/>
      <c r="O113094" s="1"/>
      <c r="P113094" s="1"/>
      <c r="Q113094" s="1"/>
      <c r="R113094" s="1"/>
      <c r="S113094" s="1"/>
      <c r="T113094" s="1"/>
    </row>
    <row r="113095" spans="2:20">
      <c r="B113095" s="27"/>
      <c r="C113095" s="1"/>
      <c r="D113095" s="1"/>
      <c r="E113095" s="1"/>
      <c r="F113095" s="1"/>
      <c r="G113095" s="1"/>
      <c r="H113095" s="1"/>
      <c r="I113095" s="1"/>
      <c r="J113095" s="1"/>
      <c r="K113095" s="1"/>
      <c r="L113095" s="1"/>
      <c r="M113095" s="1"/>
      <c r="N113095" s="1"/>
      <c r="O113095" s="1"/>
      <c r="P113095" s="1"/>
      <c r="Q113095" s="1"/>
      <c r="R113095" s="1"/>
      <c r="S113095" s="1"/>
      <c r="T113095" s="1"/>
    </row>
    <row r="113096" spans="2:20">
      <c r="B113096" s="27"/>
      <c r="C113096" s="1"/>
      <c r="D113096" s="1"/>
      <c r="E113096" s="1"/>
      <c r="F113096" s="1"/>
      <c r="G113096" s="1"/>
      <c r="H113096" s="1"/>
      <c r="I113096" s="1"/>
      <c r="J113096" s="1"/>
      <c r="K113096" s="1"/>
      <c r="L113096" s="1"/>
      <c r="M113096" s="1"/>
      <c r="N113096" s="1"/>
      <c r="O113096" s="1"/>
      <c r="P113096" s="1"/>
      <c r="Q113096" s="1"/>
      <c r="R113096" s="1"/>
      <c r="S113096" s="1"/>
      <c r="T113096" s="1"/>
    </row>
    <row r="113097" spans="2:20">
      <c r="B113097" s="27"/>
      <c r="C113097" s="1"/>
      <c r="D113097" s="1"/>
      <c r="E113097" s="1"/>
      <c r="F113097" s="1"/>
      <c r="G113097" s="1"/>
      <c r="H113097" s="1"/>
      <c r="I113097" s="1"/>
      <c r="J113097" s="1"/>
      <c r="K113097" s="1"/>
      <c r="L113097" s="1"/>
      <c r="M113097" s="1"/>
      <c r="N113097" s="1"/>
      <c r="O113097" s="1"/>
      <c r="P113097" s="1"/>
      <c r="Q113097" s="1"/>
      <c r="R113097" s="1"/>
      <c r="S113097" s="1"/>
      <c r="T113097" s="1"/>
    </row>
    <row r="113098" spans="2:20">
      <c r="B113098" s="27"/>
      <c r="C113098" s="1"/>
      <c r="D113098" s="1"/>
      <c r="E113098" s="1"/>
      <c r="F113098" s="1"/>
      <c r="G113098" s="1"/>
      <c r="H113098" s="1"/>
      <c r="I113098" s="1"/>
      <c r="J113098" s="1"/>
      <c r="K113098" s="1"/>
      <c r="L113098" s="1"/>
      <c r="M113098" s="1"/>
      <c r="N113098" s="1"/>
      <c r="O113098" s="1"/>
      <c r="P113098" s="1"/>
      <c r="Q113098" s="1"/>
      <c r="R113098" s="1"/>
      <c r="S113098" s="1"/>
      <c r="T113098" s="1"/>
    </row>
    <row r="113099" spans="2:20">
      <c r="B113099" s="27"/>
      <c r="C113099" s="1"/>
      <c r="D113099" s="1"/>
      <c r="E113099" s="1"/>
      <c r="F113099" s="1"/>
      <c r="G113099" s="1"/>
      <c r="H113099" s="1"/>
      <c r="I113099" s="1"/>
      <c r="J113099" s="1"/>
      <c r="K113099" s="1"/>
      <c r="L113099" s="1"/>
      <c r="M113099" s="1"/>
      <c r="N113099" s="1"/>
      <c r="O113099" s="1"/>
      <c r="P113099" s="1"/>
      <c r="Q113099" s="1"/>
      <c r="R113099" s="1"/>
      <c r="S113099" s="1"/>
      <c r="T113099" s="1"/>
    </row>
    <row r="113100" spans="2:20">
      <c r="B113100" s="27"/>
      <c r="C113100" s="1"/>
      <c r="D113100" s="1"/>
      <c r="E113100" s="1"/>
      <c r="F113100" s="1"/>
      <c r="G113100" s="1"/>
      <c r="H113100" s="1"/>
      <c r="I113100" s="1"/>
      <c r="J113100" s="1"/>
      <c r="K113100" s="1"/>
      <c r="L113100" s="1"/>
      <c r="M113100" s="1"/>
      <c r="N113100" s="1"/>
      <c r="O113100" s="1"/>
      <c r="P113100" s="1"/>
      <c r="Q113100" s="1"/>
      <c r="R113100" s="1"/>
      <c r="S113100" s="1"/>
      <c r="T113100" s="1"/>
    </row>
    <row r="113101" spans="2:20">
      <c r="B113101" s="27"/>
      <c r="C113101" s="1"/>
      <c r="D113101" s="1"/>
      <c r="E113101" s="1"/>
      <c r="F113101" s="1"/>
      <c r="G113101" s="1"/>
      <c r="H113101" s="1"/>
      <c r="I113101" s="1"/>
      <c r="J113101" s="1"/>
      <c r="K113101" s="1"/>
      <c r="L113101" s="1"/>
      <c r="M113101" s="1"/>
      <c r="N113101" s="1"/>
      <c r="O113101" s="1"/>
      <c r="P113101" s="1"/>
      <c r="Q113101" s="1"/>
      <c r="R113101" s="1"/>
      <c r="S113101" s="1"/>
      <c r="T113101" s="1"/>
    </row>
    <row r="113102" spans="2:20">
      <c r="B113102" s="27"/>
      <c r="C113102" s="1"/>
      <c r="D113102" s="1"/>
      <c r="E113102" s="1"/>
      <c r="F113102" s="1"/>
      <c r="G113102" s="1"/>
      <c r="H113102" s="1"/>
      <c r="I113102" s="1"/>
      <c r="J113102" s="1"/>
      <c r="K113102" s="1"/>
      <c r="L113102" s="1"/>
      <c r="M113102" s="1"/>
      <c r="N113102" s="1"/>
      <c r="O113102" s="1"/>
      <c r="P113102" s="1"/>
      <c r="Q113102" s="1"/>
      <c r="R113102" s="1"/>
      <c r="S113102" s="1"/>
      <c r="T113102" s="1"/>
    </row>
    <row r="113103" spans="2:20">
      <c r="B113103" s="27"/>
      <c r="C113103" s="1"/>
      <c r="D113103" s="1"/>
      <c r="E113103" s="1"/>
      <c r="F113103" s="1"/>
      <c r="G113103" s="1"/>
      <c r="H113103" s="1"/>
      <c r="I113103" s="1"/>
      <c r="J113103" s="1"/>
      <c r="K113103" s="1"/>
      <c r="L113103" s="1"/>
      <c r="M113103" s="1"/>
      <c r="N113103" s="1"/>
      <c r="O113103" s="1"/>
      <c r="P113103" s="1"/>
      <c r="Q113103" s="1"/>
      <c r="R113103" s="1"/>
      <c r="S113103" s="1"/>
      <c r="T113103" s="1"/>
    </row>
    <row r="113104" spans="2:20">
      <c r="B113104" s="27"/>
      <c r="C113104" s="1"/>
      <c r="D113104" s="1"/>
      <c r="E113104" s="1"/>
      <c r="F113104" s="1"/>
      <c r="G113104" s="1"/>
      <c r="H113104" s="1"/>
      <c r="I113104" s="1"/>
      <c r="J113104" s="1"/>
      <c r="K113104" s="1"/>
      <c r="L113104" s="1"/>
      <c r="M113104" s="1"/>
      <c r="N113104" s="1"/>
      <c r="O113104" s="1"/>
      <c r="P113104" s="1"/>
      <c r="Q113104" s="1"/>
      <c r="R113104" s="1"/>
      <c r="S113104" s="1"/>
      <c r="T113104" s="1"/>
    </row>
    <row r="113105" spans="2:20">
      <c r="B113105" s="27"/>
      <c r="C113105" s="1"/>
      <c r="D113105" s="1"/>
      <c r="E113105" s="1"/>
      <c r="F113105" s="1"/>
      <c r="G113105" s="1"/>
      <c r="H113105" s="1"/>
      <c r="I113105" s="1"/>
      <c r="J113105" s="1"/>
      <c r="K113105" s="1"/>
      <c r="L113105" s="1"/>
      <c r="M113105" s="1"/>
      <c r="N113105" s="1"/>
      <c r="O113105" s="1"/>
      <c r="P113105" s="1"/>
      <c r="Q113105" s="1"/>
      <c r="R113105" s="1"/>
      <c r="S113105" s="1"/>
      <c r="T113105" s="1"/>
    </row>
    <row r="113106" spans="2:20">
      <c r="B113106" s="27"/>
      <c r="C113106" s="1"/>
      <c r="D113106" s="1"/>
      <c r="E113106" s="1"/>
      <c r="F113106" s="1"/>
      <c r="G113106" s="1"/>
      <c r="H113106" s="1"/>
      <c r="I113106" s="1"/>
      <c r="J113106" s="1"/>
      <c r="K113106" s="1"/>
      <c r="L113106" s="1"/>
      <c r="M113106" s="1"/>
      <c r="N113106" s="1"/>
      <c r="O113106" s="1"/>
      <c r="P113106" s="1"/>
      <c r="Q113106" s="1"/>
      <c r="R113106" s="1"/>
      <c r="S113106" s="1"/>
      <c r="T113106" s="1"/>
    </row>
    <row r="113107" spans="2:20">
      <c r="B113107" s="27"/>
      <c r="C113107" s="1"/>
      <c r="D113107" s="1"/>
      <c r="E113107" s="1"/>
      <c r="F113107" s="1"/>
      <c r="G113107" s="1"/>
      <c r="H113107" s="1"/>
      <c r="I113107" s="1"/>
      <c r="J113107" s="1"/>
      <c r="K113107" s="1"/>
      <c r="L113107" s="1"/>
      <c r="M113107" s="1"/>
      <c r="N113107" s="1"/>
      <c r="O113107" s="1"/>
      <c r="P113107" s="1"/>
      <c r="Q113107" s="1"/>
      <c r="R113107" s="1"/>
      <c r="S113107" s="1"/>
      <c r="T113107" s="1"/>
    </row>
    <row r="113108" spans="2:20">
      <c r="B113108" s="27"/>
      <c r="C113108" s="1"/>
      <c r="D113108" s="1"/>
      <c r="E113108" s="1"/>
      <c r="F113108" s="1"/>
      <c r="G113108" s="1"/>
      <c r="H113108" s="1"/>
      <c r="I113108" s="1"/>
      <c r="J113108" s="1"/>
      <c r="K113108" s="1"/>
      <c r="L113108" s="1"/>
      <c r="M113108" s="1"/>
      <c r="N113108" s="1"/>
      <c r="O113108" s="1"/>
      <c r="P113108" s="1"/>
      <c r="Q113108" s="1"/>
      <c r="R113108" s="1"/>
      <c r="S113108" s="1"/>
      <c r="T113108" s="1"/>
    </row>
    <row r="113109" spans="2:20">
      <c r="B113109" s="27"/>
      <c r="C113109" s="1"/>
      <c r="D113109" s="1"/>
      <c r="E113109" s="1"/>
      <c r="F113109" s="1"/>
      <c r="G113109" s="1"/>
      <c r="H113109" s="1"/>
      <c r="I113109" s="1"/>
      <c r="J113109" s="1"/>
      <c r="K113109" s="1"/>
      <c r="L113109" s="1"/>
      <c r="M113109" s="1"/>
      <c r="N113109" s="1"/>
      <c r="O113109" s="1"/>
      <c r="P113109" s="1"/>
      <c r="Q113109" s="1"/>
      <c r="R113109" s="1"/>
      <c r="S113109" s="1"/>
      <c r="T113109" s="1"/>
    </row>
    <row r="113110" spans="2:20">
      <c r="B113110" s="27"/>
      <c r="C113110" s="1"/>
      <c r="D113110" s="1"/>
      <c r="E113110" s="1"/>
      <c r="F113110" s="1"/>
      <c r="G113110" s="1"/>
      <c r="H113110" s="1"/>
      <c r="I113110" s="1"/>
      <c r="J113110" s="1"/>
      <c r="K113110" s="1"/>
      <c r="L113110" s="1"/>
      <c r="M113110" s="1"/>
      <c r="N113110" s="1"/>
      <c r="O113110" s="1"/>
      <c r="P113110" s="1"/>
      <c r="Q113110" s="1"/>
      <c r="R113110" s="1"/>
      <c r="S113110" s="1"/>
      <c r="T113110" s="1"/>
    </row>
    <row r="113111" spans="2:20">
      <c r="B113111" s="27"/>
      <c r="C113111" s="1"/>
      <c r="D113111" s="1"/>
      <c r="E113111" s="1"/>
      <c r="F113111" s="1"/>
      <c r="G113111" s="1"/>
      <c r="H113111" s="1"/>
      <c r="I113111" s="1"/>
      <c r="J113111" s="1"/>
      <c r="K113111" s="1"/>
      <c r="L113111" s="1"/>
      <c r="M113111" s="1"/>
      <c r="N113111" s="1"/>
      <c r="O113111" s="1"/>
      <c r="P113111" s="1"/>
      <c r="Q113111" s="1"/>
      <c r="R113111" s="1"/>
      <c r="S113111" s="1"/>
      <c r="T113111" s="1"/>
    </row>
    <row r="113112" spans="2:20">
      <c r="B113112" s="27"/>
      <c r="C113112" s="1"/>
      <c r="D113112" s="1"/>
      <c r="E113112" s="1"/>
      <c r="F113112" s="1"/>
      <c r="G113112" s="1"/>
      <c r="H113112" s="1"/>
      <c r="I113112" s="1"/>
      <c r="J113112" s="1"/>
      <c r="K113112" s="1"/>
      <c r="L113112" s="1"/>
      <c r="M113112" s="1"/>
      <c r="N113112" s="1"/>
      <c r="O113112" s="1"/>
      <c r="P113112" s="1"/>
      <c r="Q113112" s="1"/>
      <c r="R113112" s="1"/>
      <c r="S113112" s="1"/>
      <c r="T113112" s="1"/>
    </row>
    <row r="113113" spans="2:20">
      <c r="B113113" s="27"/>
      <c r="C113113" s="1"/>
      <c r="D113113" s="1"/>
      <c r="E113113" s="1"/>
      <c r="F113113" s="1"/>
      <c r="G113113" s="1"/>
      <c r="H113113" s="1"/>
      <c r="I113113" s="1"/>
      <c r="J113113" s="1"/>
      <c r="K113113" s="1"/>
      <c r="L113113" s="1"/>
      <c r="M113113" s="1"/>
      <c r="N113113" s="1"/>
      <c r="O113113" s="1"/>
      <c r="P113113" s="1"/>
      <c r="Q113113" s="1"/>
      <c r="R113113" s="1"/>
      <c r="S113113" s="1"/>
      <c r="T113113" s="1"/>
    </row>
    <row r="113114" spans="2:20">
      <c r="B113114" s="27"/>
      <c r="C113114" s="1"/>
      <c r="D113114" s="1"/>
      <c r="E113114" s="1"/>
      <c r="F113114" s="1"/>
      <c r="G113114" s="1"/>
      <c r="H113114" s="1"/>
      <c r="I113114" s="1"/>
      <c r="J113114" s="1"/>
      <c r="K113114" s="1"/>
      <c r="L113114" s="1"/>
      <c r="M113114" s="1"/>
      <c r="N113114" s="1"/>
      <c r="O113114" s="1"/>
      <c r="P113114" s="1"/>
      <c r="Q113114" s="1"/>
      <c r="R113114" s="1"/>
      <c r="S113114" s="1"/>
      <c r="T113114" s="1"/>
    </row>
    <row r="113115" spans="2:20">
      <c r="B113115" s="27"/>
      <c r="C113115" s="1"/>
      <c r="D113115" s="1"/>
      <c r="E113115" s="1"/>
      <c r="F113115" s="1"/>
      <c r="G113115" s="1"/>
      <c r="H113115" s="1"/>
      <c r="I113115" s="1"/>
      <c r="J113115" s="1"/>
      <c r="K113115" s="1"/>
      <c r="L113115" s="1"/>
      <c r="M113115" s="1"/>
      <c r="N113115" s="1"/>
      <c r="O113115" s="1"/>
      <c r="P113115" s="1"/>
      <c r="Q113115" s="1"/>
      <c r="R113115" s="1"/>
      <c r="S113115" s="1"/>
      <c r="T113115" s="1"/>
    </row>
    <row r="113116" spans="2:20">
      <c r="B113116" s="27"/>
      <c r="C113116" s="1"/>
      <c r="D113116" s="1"/>
      <c r="E113116" s="1"/>
      <c r="F113116" s="1"/>
      <c r="G113116" s="1"/>
      <c r="H113116" s="1"/>
      <c r="I113116" s="1"/>
      <c r="J113116" s="1"/>
      <c r="K113116" s="1"/>
      <c r="L113116" s="1"/>
      <c r="M113116" s="1"/>
      <c r="N113116" s="1"/>
      <c r="O113116" s="1"/>
      <c r="P113116" s="1"/>
      <c r="Q113116" s="1"/>
      <c r="R113116" s="1"/>
      <c r="S113116" s="1"/>
      <c r="T113116" s="1"/>
    </row>
    <row r="113117" spans="2:20">
      <c r="B113117" s="27"/>
      <c r="C113117" s="1"/>
      <c r="D113117" s="1"/>
      <c r="E113117" s="1"/>
      <c r="F113117" s="1"/>
      <c r="G113117" s="1"/>
      <c r="H113117" s="1"/>
      <c r="I113117" s="1"/>
      <c r="J113117" s="1"/>
      <c r="K113117" s="1"/>
      <c r="L113117" s="1"/>
      <c r="M113117" s="1"/>
      <c r="N113117" s="1"/>
      <c r="O113117" s="1"/>
      <c r="P113117" s="1"/>
      <c r="Q113117" s="1"/>
      <c r="R113117" s="1"/>
      <c r="S113117" s="1"/>
      <c r="T113117" s="1"/>
    </row>
    <row r="113118" spans="2:20">
      <c r="B113118" s="27"/>
      <c r="C113118" s="1"/>
      <c r="D113118" s="1"/>
      <c r="E113118" s="1"/>
      <c r="F113118" s="1"/>
      <c r="G113118" s="1"/>
      <c r="H113118" s="1"/>
      <c r="I113118" s="1"/>
      <c r="J113118" s="1"/>
      <c r="K113118" s="1"/>
      <c r="L113118" s="1"/>
      <c r="M113118" s="1"/>
      <c r="N113118" s="1"/>
      <c r="O113118" s="1"/>
      <c r="P113118" s="1"/>
      <c r="Q113118" s="1"/>
      <c r="R113118" s="1"/>
      <c r="S113118" s="1"/>
      <c r="T113118" s="1"/>
    </row>
    <row r="113119" spans="2:20">
      <c r="B113119" s="27"/>
      <c r="C113119" s="1"/>
      <c r="D113119" s="1"/>
      <c r="E113119" s="1"/>
      <c r="F113119" s="1"/>
      <c r="G113119" s="1"/>
      <c r="H113119" s="1"/>
      <c r="I113119" s="1"/>
      <c r="J113119" s="1"/>
      <c r="K113119" s="1"/>
      <c r="L113119" s="1"/>
      <c r="M113119" s="1"/>
      <c r="N113119" s="1"/>
      <c r="O113119" s="1"/>
      <c r="P113119" s="1"/>
      <c r="Q113119" s="1"/>
      <c r="R113119" s="1"/>
      <c r="S113119" s="1"/>
      <c r="T113119" s="1"/>
    </row>
    <row r="113120" spans="2:20">
      <c r="B113120" s="27"/>
      <c r="C113120" s="1"/>
      <c r="D113120" s="1"/>
      <c r="E113120" s="1"/>
      <c r="F113120" s="1"/>
      <c r="G113120" s="1"/>
      <c r="H113120" s="1"/>
      <c r="I113120" s="1"/>
      <c r="J113120" s="1"/>
      <c r="K113120" s="1"/>
      <c r="L113120" s="1"/>
      <c r="M113120" s="1"/>
      <c r="N113120" s="1"/>
      <c r="O113120" s="1"/>
      <c r="P113120" s="1"/>
      <c r="Q113120" s="1"/>
      <c r="R113120" s="1"/>
      <c r="S113120" s="1"/>
      <c r="T113120" s="1"/>
    </row>
    <row r="113121" spans="2:20">
      <c r="B113121" s="27"/>
      <c r="C113121" s="1"/>
      <c r="D113121" s="1"/>
      <c r="E113121" s="1"/>
      <c r="F113121" s="1"/>
      <c r="G113121" s="1"/>
      <c r="H113121" s="1"/>
      <c r="I113121" s="1"/>
      <c r="J113121" s="1"/>
      <c r="K113121" s="1"/>
      <c r="L113121" s="1"/>
      <c r="M113121" s="1"/>
      <c r="N113121" s="1"/>
      <c r="O113121" s="1"/>
      <c r="P113121" s="1"/>
      <c r="Q113121" s="1"/>
      <c r="R113121" s="1"/>
      <c r="S113121" s="1"/>
      <c r="T113121" s="1"/>
    </row>
    <row r="113122" spans="2:20">
      <c r="B113122" s="27"/>
      <c r="C113122" s="1"/>
      <c r="D113122" s="1"/>
      <c r="E113122" s="1"/>
      <c r="F113122" s="1"/>
      <c r="G113122" s="1"/>
      <c r="H113122" s="1"/>
      <c r="I113122" s="1"/>
      <c r="J113122" s="1"/>
      <c r="K113122" s="1"/>
      <c r="L113122" s="1"/>
      <c r="M113122" s="1"/>
      <c r="N113122" s="1"/>
      <c r="O113122" s="1"/>
      <c r="P113122" s="1"/>
      <c r="Q113122" s="1"/>
      <c r="R113122" s="1"/>
      <c r="S113122" s="1"/>
      <c r="T113122" s="1"/>
    </row>
    <row r="113123" spans="2:20">
      <c r="B113123" s="27"/>
      <c r="C113123" s="1"/>
      <c r="D113123" s="1"/>
      <c r="E113123" s="1"/>
      <c r="F113123" s="1"/>
      <c r="G113123" s="1"/>
      <c r="H113123" s="1"/>
      <c r="I113123" s="1"/>
      <c r="J113123" s="1"/>
      <c r="K113123" s="1"/>
      <c r="L113123" s="1"/>
      <c r="M113123" s="1"/>
      <c r="N113123" s="1"/>
      <c r="O113123" s="1"/>
      <c r="P113123" s="1"/>
      <c r="Q113123" s="1"/>
      <c r="R113123" s="1"/>
      <c r="S113123" s="1"/>
      <c r="T113123" s="1"/>
    </row>
    <row r="113124" spans="2:20">
      <c r="B113124" s="27"/>
      <c r="C113124" s="1"/>
      <c r="D113124" s="1"/>
      <c r="E113124" s="1"/>
      <c r="F113124" s="1"/>
      <c r="G113124" s="1"/>
      <c r="H113124" s="1"/>
      <c r="I113124" s="1"/>
      <c r="J113124" s="1"/>
      <c r="K113124" s="1"/>
      <c r="L113124" s="1"/>
      <c r="M113124" s="1"/>
      <c r="N113124" s="1"/>
      <c r="O113124" s="1"/>
      <c r="P113124" s="1"/>
      <c r="Q113124" s="1"/>
      <c r="R113124" s="1"/>
      <c r="S113124" s="1"/>
      <c r="T113124" s="1"/>
    </row>
    <row r="113125" spans="2:20">
      <c r="B113125" s="27"/>
      <c r="C113125" s="1"/>
      <c r="D113125" s="1"/>
      <c r="E113125" s="1"/>
      <c r="F113125" s="1"/>
      <c r="G113125" s="1"/>
      <c r="H113125" s="1"/>
      <c r="I113125" s="1"/>
      <c r="J113125" s="1"/>
      <c r="K113125" s="1"/>
      <c r="L113125" s="1"/>
      <c r="M113125" s="1"/>
      <c r="N113125" s="1"/>
      <c r="O113125" s="1"/>
      <c r="P113125" s="1"/>
      <c r="Q113125" s="1"/>
      <c r="R113125" s="1"/>
      <c r="S113125" s="1"/>
      <c r="T113125" s="1"/>
    </row>
    <row r="113126" spans="2:20">
      <c r="B113126" s="27"/>
      <c r="C113126" s="1"/>
      <c r="D113126" s="1"/>
      <c r="E113126" s="1"/>
      <c r="F113126" s="1"/>
      <c r="G113126" s="1"/>
      <c r="H113126" s="1"/>
      <c r="I113126" s="1"/>
      <c r="J113126" s="1"/>
      <c r="K113126" s="1"/>
      <c r="L113126" s="1"/>
      <c r="M113126" s="1"/>
      <c r="N113126" s="1"/>
      <c r="O113126" s="1"/>
      <c r="P113126" s="1"/>
      <c r="Q113126" s="1"/>
      <c r="R113126" s="1"/>
      <c r="S113126" s="1"/>
      <c r="T113126" s="1"/>
    </row>
    <row r="113127" spans="2:20">
      <c r="B113127" s="27"/>
      <c r="C113127" s="1"/>
      <c r="D113127" s="1"/>
      <c r="E113127" s="1"/>
      <c r="F113127" s="1"/>
      <c r="G113127" s="1"/>
      <c r="H113127" s="1"/>
      <c r="I113127" s="1"/>
      <c r="J113127" s="1"/>
      <c r="K113127" s="1"/>
      <c r="L113127" s="1"/>
      <c r="M113127" s="1"/>
      <c r="N113127" s="1"/>
      <c r="O113127" s="1"/>
      <c r="P113127" s="1"/>
      <c r="Q113127" s="1"/>
      <c r="R113127" s="1"/>
      <c r="S113127" s="1"/>
      <c r="T113127" s="1"/>
    </row>
    <row r="113128" spans="2:20">
      <c r="B113128" s="27"/>
      <c r="C113128" s="1"/>
      <c r="D113128" s="1"/>
      <c r="E113128" s="1"/>
      <c r="F113128" s="1"/>
      <c r="G113128" s="1"/>
      <c r="H113128" s="1"/>
      <c r="I113128" s="1"/>
      <c r="J113128" s="1"/>
      <c r="K113128" s="1"/>
      <c r="L113128" s="1"/>
      <c r="M113128" s="1"/>
      <c r="N113128" s="1"/>
      <c r="O113128" s="1"/>
      <c r="P113128" s="1"/>
      <c r="Q113128" s="1"/>
      <c r="R113128" s="1"/>
      <c r="S113128" s="1"/>
      <c r="T113128" s="1"/>
    </row>
    <row r="113129" spans="2:20">
      <c r="B113129" s="27"/>
      <c r="C113129" s="1"/>
      <c r="D113129" s="1"/>
      <c r="E113129" s="1"/>
      <c r="F113129" s="1"/>
      <c r="G113129" s="1"/>
      <c r="H113129" s="1"/>
      <c r="I113129" s="1"/>
      <c r="J113129" s="1"/>
      <c r="K113129" s="1"/>
      <c r="L113129" s="1"/>
      <c r="M113129" s="1"/>
      <c r="N113129" s="1"/>
      <c r="O113129" s="1"/>
      <c r="P113129" s="1"/>
      <c r="Q113129" s="1"/>
      <c r="R113129" s="1"/>
      <c r="S113129" s="1"/>
      <c r="T113129" s="1"/>
    </row>
    <row r="113130" spans="2:20">
      <c r="B113130" s="27"/>
      <c r="C113130" s="1"/>
      <c r="D113130" s="1"/>
      <c r="E113130" s="1"/>
      <c r="F113130" s="1"/>
      <c r="G113130" s="1"/>
      <c r="H113130" s="1"/>
      <c r="I113130" s="1"/>
      <c r="J113130" s="1"/>
      <c r="K113130" s="1"/>
      <c r="L113130" s="1"/>
      <c r="M113130" s="1"/>
      <c r="N113130" s="1"/>
      <c r="O113130" s="1"/>
      <c r="P113130" s="1"/>
      <c r="Q113130" s="1"/>
      <c r="R113130" s="1"/>
      <c r="S113130" s="1"/>
      <c r="T113130" s="1"/>
    </row>
    <row r="113131" spans="2:20">
      <c r="B113131" s="27"/>
      <c r="C113131" s="1"/>
      <c r="D113131" s="1"/>
      <c r="E113131" s="1"/>
      <c r="F113131" s="1"/>
      <c r="G113131" s="1"/>
      <c r="H113131" s="1"/>
      <c r="I113131" s="1"/>
      <c r="J113131" s="1"/>
      <c r="K113131" s="1"/>
      <c r="L113131" s="1"/>
      <c r="M113131" s="1"/>
      <c r="N113131" s="1"/>
      <c r="O113131" s="1"/>
      <c r="P113131" s="1"/>
      <c r="Q113131" s="1"/>
      <c r="R113131" s="1"/>
      <c r="S113131" s="1"/>
      <c r="T113131" s="1"/>
    </row>
    <row r="113132" spans="2:20">
      <c r="B113132" s="27"/>
      <c r="C113132" s="1"/>
      <c r="D113132" s="1"/>
      <c r="E113132" s="1"/>
      <c r="F113132" s="1"/>
      <c r="G113132" s="1"/>
      <c r="H113132" s="1"/>
      <c r="I113132" s="1"/>
      <c r="J113132" s="1"/>
      <c r="K113132" s="1"/>
      <c r="L113132" s="1"/>
      <c r="M113132" s="1"/>
      <c r="N113132" s="1"/>
      <c r="O113132" s="1"/>
      <c r="P113132" s="1"/>
      <c r="Q113132" s="1"/>
      <c r="R113132" s="1"/>
      <c r="S113132" s="1"/>
      <c r="T113132" s="1"/>
    </row>
    <row r="113133" spans="2:20">
      <c r="B113133" s="27"/>
      <c r="C113133" s="1"/>
      <c r="D113133" s="1"/>
      <c r="E113133" s="1"/>
      <c r="F113133" s="1"/>
      <c r="G113133" s="1"/>
      <c r="H113133" s="1"/>
      <c r="I113133" s="1"/>
      <c r="J113133" s="1"/>
      <c r="K113133" s="1"/>
      <c r="L113133" s="1"/>
      <c r="M113133" s="1"/>
      <c r="N113133" s="1"/>
      <c r="O113133" s="1"/>
      <c r="P113133" s="1"/>
      <c r="Q113133" s="1"/>
      <c r="R113133" s="1"/>
      <c r="S113133" s="1"/>
      <c r="T113133" s="1"/>
    </row>
    <row r="113134" spans="2:20">
      <c r="B113134" s="27"/>
      <c r="C113134" s="1"/>
      <c r="D113134" s="1"/>
      <c r="E113134" s="1"/>
      <c r="F113134" s="1"/>
      <c r="G113134" s="1"/>
      <c r="H113134" s="1"/>
      <c r="I113134" s="1"/>
      <c r="J113134" s="1"/>
      <c r="K113134" s="1"/>
      <c r="L113134" s="1"/>
      <c r="M113134" s="1"/>
      <c r="N113134" s="1"/>
      <c r="O113134" s="1"/>
      <c r="P113134" s="1"/>
      <c r="Q113134" s="1"/>
      <c r="R113134" s="1"/>
      <c r="S113134" s="1"/>
      <c r="T113134" s="1"/>
    </row>
    <row r="113135" spans="2:20">
      <c r="B113135" s="27"/>
      <c r="C113135" s="1"/>
      <c r="D113135" s="1"/>
      <c r="E113135" s="1"/>
      <c r="F113135" s="1"/>
      <c r="G113135" s="1"/>
      <c r="H113135" s="1"/>
      <c r="I113135" s="1"/>
      <c r="J113135" s="1"/>
      <c r="K113135" s="1"/>
      <c r="L113135" s="1"/>
      <c r="M113135" s="1"/>
      <c r="N113135" s="1"/>
      <c r="O113135" s="1"/>
      <c r="P113135" s="1"/>
      <c r="Q113135" s="1"/>
      <c r="R113135" s="1"/>
      <c r="S113135" s="1"/>
      <c r="T113135" s="1"/>
    </row>
    <row r="113136" spans="2:20">
      <c r="B113136" s="27"/>
      <c r="C113136" s="1"/>
      <c r="D113136" s="1"/>
      <c r="E113136" s="1"/>
      <c r="F113136" s="1"/>
      <c r="G113136" s="1"/>
      <c r="H113136" s="1"/>
      <c r="I113136" s="1"/>
      <c r="J113136" s="1"/>
      <c r="K113136" s="1"/>
      <c r="L113136" s="1"/>
      <c r="M113136" s="1"/>
      <c r="N113136" s="1"/>
      <c r="O113136" s="1"/>
      <c r="P113136" s="1"/>
      <c r="Q113136" s="1"/>
      <c r="R113136" s="1"/>
      <c r="S113136" s="1"/>
      <c r="T113136" s="1"/>
    </row>
    <row r="113137" spans="2:20">
      <c r="B113137" s="27"/>
      <c r="C113137" s="1"/>
      <c r="D113137" s="1"/>
      <c r="E113137" s="1"/>
      <c r="F113137" s="1"/>
      <c r="G113137" s="1"/>
      <c r="H113137" s="1"/>
      <c r="I113137" s="1"/>
      <c r="J113137" s="1"/>
      <c r="K113137" s="1"/>
      <c r="L113137" s="1"/>
      <c r="M113137" s="1"/>
      <c r="N113137" s="1"/>
      <c r="O113137" s="1"/>
      <c r="P113137" s="1"/>
      <c r="Q113137" s="1"/>
      <c r="R113137" s="1"/>
      <c r="S113137" s="1"/>
      <c r="T113137" s="1"/>
    </row>
    <row r="113138" spans="2:20">
      <c r="B113138" s="27"/>
      <c r="C113138" s="1"/>
      <c r="D113138" s="1"/>
      <c r="E113138" s="1"/>
      <c r="F113138" s="1"/>
      <c r="G113138" s="1"/>
      <c r="H113138" s="1"/>
      <c r="I113138" s="1"/>
      <c r="J113138" s="1"/>
      <c r="K113138" s="1"/>
      <c r="L113138" s="1"/>
      <c r="M113138" s="1"/>
      <c r="N113138" s="1"/>
      <c r="O113138" s="1"/>
      <c r="P113138" s="1"/>
      <c r="Q113138" s="1"/>
      <c r="R113138" s="1"/>
      <c r="S113138" s="1"/>
      <c r="T113138" s="1"/>
    </row>
    <row r="113139" spans="2:20">
      <c r="B113139" s="27"/>
      <c r="C113139" s="1"/>
      <c r="D113139" s="1"/>
      <c r="E113139" s="1"/>
      <c r="F113139" s="1"/>
      <c r="G113139" s="1"/>
      <c r="H113139" s="1"/>
      <c r="I113139" s="1"/>
      <c r="J113139" s="1"/>
      <c r="K113139" s="1"/>
      <c r="L113139" s="1"/>
      <c r="M113139" s="1"/>
      <c r="N113139" s="1"/>
      <c r="O113139" s="1"/>
      <c r="P113139" s="1"/>
      <c r="Q113139" s="1"/>
      <c r="R113139" s="1"/>
      <c r="S113139" s="1"/>
      <c r="T113139" s="1"/>
    </row>
    <row r="113140" spans="2:20">
      <c r="B113140" s="27"/>
      <c r="C113140" s="1"/>
      <c r="D113140" s="1"/>
      <c r="E113140" s="1"/>
      <c r="F113140" s="1"/>
      <c r="G113140" s="1"/>
      <c r="H113140" s="1"/>
      <c r="I113140" s="1"/>
      <c r="J113140" s="1"/>
      <c r="K113140" s="1"/>
      <c r="L113140" s="1"/>
      <c r="M113140" s="1"/>
      <c r="N113140" s="1"/>
      <c r="O113140" s="1"/>
      <c r="P113140" s="1"/>
      <c r="Q113140" s="1"/>
      <c r="R113140" s="1"/>
      <c r="S113140" s="1"/>
      <c r="T113140" s="1"/>
    </row>
    <row r="113141" spans="2:20">
      <c r="B113141" s="27"/>
      <c r="C113141" s="1"/>
      <c r="D113141" s="1"/>
      <c r="E113141" s="1"/>
      <c r="F113141" s="1"/>
      <c r="G113141" s="1"/>
      <c r="H113141" s="1"/>
      <c r="I113141" s="1"/>
      <c r="J113141" s="1"/>
      <c r="K113141" s="1"/>
      <c r="L113141" s="1"/>
      <c r="M113141" s="1"/>
      <c r="N113141" s="1"/>
      <c r="O113141" s="1"/>
      <c r="P113141" s="1"/>
      <c r="Q113141" s="1"/>
      <c r="R113141" s="1"/>
      <c r="S113141" s="1"/>
      <c r="T113141" s="1"/>
    </row>
    <row r="113142" spans="2:20">
      <c r="B113142" s="27"/>
      <c r="C113142" s="1"/>
      <c r="D113142" s="1"/>
      <c r="E113142" s="1"/>
      <c r="F113142" s="1"/>
      <c r="G113142" s="1"/>
      <c r="H113142" s="1"/>
      <c r="I113142" s="1"/>
      <c r="J113142" s="1"/>
      <c r="K113142" s="1"/>
      <c r="L113142" s="1"/>
      <c r="M113142" s="1"/>
      <c r="N113142" s="1"/>
      <c r="O113142" s="1"/>
      <c r="P113142" s="1"/>
      <c r="Q113142" s="1"/>
      <c r="R113142" s="1"/>
      <c r="S113142" s="1"/>
      <c r="T113142" s="1"/>
    </row>
    <row r="113143" spans="2:20">
      <c r="B113143" s="27"/>
      <c r="C113143" s="1"/>
      <c r="D113143" s="1"/>
      <c r="E113143" s="1"/>
      <c r="F113143" s="1"/>
      <c r="G113143" s="1"/>
      <c r="H113143" s="1"/>
      <c r="I113143" s="1"/>
      <c r="J113143" s="1"/>
      <c r="K113143" s="1"/>
      <c r="L113143" s="1"/>
      <c r="M113143" s="1"/>
      <c r="N113143" s="1"/>
      <c r="O113143" s="1"/>
      <c r="P113143" s="1"/>
      <c r="Q113143" s="1"/>
      <c r="R113143" s="1"/>
      <c r="S113143" s="1"/>
      <c r="T113143" s="1"/>
    </row>
    <row r="113144" spans="2:20">
      <c r="B113144" s="27"/>
      <c r="C113144" s="1"/>
      <c r="D113144" s="1"/>
      <c r="E113144" s="1"/>
      <c r="F113144" s="1"/>
      <c r="G113144" s="1"/>
      <c r="H113144" s="1"/>
      <c r="I113144" s="1"/>
      <c r="J113144" s="1"/>
      <c r="K113144" s="1"/>
      <c r="L113144" s="1"/>
      <c r="M113144" s="1"/>
      <c r="N113144" s="1"/>
      <c r="O113144" s="1"/>
      <c r="P113144" s="1"/>
      <c r="Q113144" s="1"/>
      <c r="R113144" s="1"/>
      <c r="S113144" s="1"/>
      <c r="T113144" s="1"/>
    </row>
    <row r="113145" spans="2:20">
      <c r="B113145" s="27"/>
      <c r="C113145" s="1"/>
      <c r="D113145" s="1"/>
      <c r="E113145" s="1"/>
      <c r="F113145" s="1"/>
      <c r="G113145" s="1"/>
      <c r="H113145" s="1"/>
      <c r="I113145" s="1"/>
      <c r="J113145" s="1"/>
      <c r="K113145" s="1"/>
      <c r="L113145" s="1"/>
      <c r="M113145" s="1"/>
      <c r="N113145" s="1"/>
      <c r="O113145" s="1"/>
      <c r="P113145" s="1"/>
      <c r="Q113145" s="1"/>
      <c r="R113145" s="1"/>
      <c r="S113145" s="1"/>
      <c r="T113145" s="1"/>
    </row>
    <row r="113146" spans="2:20">
      <c r="B113146" s="27"/>
      <c r="C113146" s="1"/>
      <c r="D113146" s="1"/>
      <c r="E113146" s="1"/>
      <c r="F113146" s="1"/>
      <c r="G113146" s="1"/>
      <c r="H113146" s="1"/>
      <c r="I113146" s="1"/>
      <c r="J113146" s="1"/>
      <c r="K113146" s="1"/>
      <c r="L113146" s="1"/>
      <c r="M113146" s="1"/>
      <c r="N113146" s="1"/>
      <c r="O113146" s="1"/>
      <c r="P113146" s="1"/>
      <c r="Q113146" s="1"/>
      <c r="R113146" s="1"/>
      <c r="S113146" s="1"/>
      <c r="T113146" s="1"/>
    </row>
    <row r="113147" spans="2:20">
      <c r="B113147" s="27"/>
      <c r="C113147" s="1"/>
      <c r="D113147" s="1"/>
      <c r="E113147" s="1"/>
      <c r="F113147" s="1"/>
      <c r="G113147" s="1"/>
      <c r="H113147" s="1"/>
      <c r="I113147" s="1"/>
      <c r="J113147" s="1"/>
      <c r="K113147" s="1"/>
      <c r="L113147" s="1"/>
      <c r="M113147" s="1"/>
      <c r="N113147" s="1"/>
      <c r="O113147" s="1"/>
      <c r="P113147" s="1"/>
      <c r="Q113147" s="1"/>
      <c r="R113147" s="1"/>
      <c r="S113147" s="1"/>
      <c r="T113147" s="1"/>
    </row>
    <row r="113148" spans="2:20">
      <c r="B113148" s="27"/>
      <c r="C113148" s="1"/>
      <c r="D113148" s="1"/>
      <c r="E113148" s="1"/>
      <c r="F113148" s="1"/>
      <c r="G113148" s="1"/>
      <c r="H113148" s="1"/>
      <c r="I113148" s="1"/>
      <c r="J113148" s="1"/>
      <c r="K113148" s="1"/>
      <c r="L113148" s="1"/>
      <c r="M113148" s="1"/>
      <c r="N113148" s="1"/>
      <c r="O113148" s="1"/>
      <c r="P113148" s="1"/>
      <c r="Q113148" s="1"/>
      <c r="R113148" s="1"/>
      <c r="S113148" s="1"/>
      <c r="T113148" s="1"/>
    </row>
    <row r="113149" spans="2:20">
      <c r="B113149" s="27"/>
      <c r="C113149" s="1"/>
      <c r="D113149" s="1"/>
      <c r="E113149" s="1"/>
      <c r="F113149" s="1"/>
      <c r="G113149" s="1"/>
      <c r="H113149" s="1"/>
      <c r="I113149" s="1"/>
      <c r="J113149" s="1"/>
      <c r="K113149" s="1"/>
      <c r="L113149" s="1"/>
      <c r="M113149" s="1"/>
      <c r="N113149" s="1"/>
      <c r="O113149" s="1"/>
      <c r="P113149" s="1"/>
      <c r="Q113149" s="1"/>
      <c r="R113149" s="1"/>
      <c r="S113149" s="1"/>
      <c r="T113149" s="1"/>
    </row>
    <row r="113150" spans="2:20">
      <c r="B113150" s="27"/>
      <c r="C113150" s="1"/>
      <c r="D113150" s="1"/>
      <c r="E113150" s="1"/>
      <c r="F113150" s="1"/>
      <c r="G113150" s="1"/>
      <c r="H113150" s="1"/>
      <c r="I113150" s="1"/>
      <c r="J113150" s="1"/>
      <c r="K113150" s="1"/>
      <c r="L113150" s="1"/>
      <c r="M113150" s="1"/>
      <c r="N113150" s="1"/>
      <c r="O113150" s="1"/>
      <c r="P113150" s="1"/>
      <c r="Q113150" s="1"/>
      <c r="R113150" s="1"/>
      <c r="S113150" s="1"/>
      <c r="T113150" s="1"/>
    </row>
    <row r="113151" spans="2:20">
      <c r="B113151" s="27"/>
      <c r="C113151" s="1"/>
      <c r="D113151" s="1"/>
      <c r="E113151" s="1"/>
      <c r="F113151" s="1"/>
      <c r="G113151" s="1"/>
      <c r="H113151" s="1"/>
      <c r="I113151" s="1"/>
      <c r="J113151" s="1"/>
      <c r="K113151" s="1"/>
      <c r="L113151" s="1"/>
      <c r="M113151" s="1"/>
      <c r="N113151" s="1"/>
      <c r="O113151" s="1"/>
      <c r="P113151" s="1"/>
      <c r="Q113151" s="1"/>
      <c r="R113151" s="1"/>
      <c r="S113151" s="1"/>
      <c r="T113151" s="1"/>
    </row>
    <row r="113152" spans="2:20">
      <c r="B113152" s="27"/>
      <c r="C113152" s="1"/>
      <c r="D113152" s="1"/>
      <c r="E113152" s="1"/>
      <c r="F113152" s="1"/>
      <c r="G113152" s="1"/>
      <c r="H113152" s="1"/>
      <c r="I113152" s="1"/>
      <c r="J113152" s="1"/>
      <c r="K113152" s="1"/>
      <c r="L113152" s="1"/>
      <c r="M113152" s="1"/>
      <c r="N113152" s="1"/>
      <c r="O113152" s="1"/>
      <c r="P113152" s="1"/>
      <c r="Q113152" s="1"/>
      <c r="R113152" s="1"/>
      <c r="S113152" s="1"/>
      <c r="T113152" s="1"/>
    </row>
    <row r="113153" spans="2:20">
      <c r="B113153" s="27"/>
      <c r="C113153" s="1"/>
      <c r="D113153" s="1"/>
      <c r="E113153" s="1"/>
      <c r="F113153" s="1"/>
      <c r="G113153" s="1"/>
      <c r="H113153" s="1"/>
      <c r="I113153" s="1"/>
      <c r="J113153" s="1"/>
      <c r="K113153" s="1"/>
      <c r="L113153" s="1"/>
      <c r="M113153" s="1"/>
      <c r="N113153" s="1"/>
      <c r="O113153" s="1"/>
      <c r="P113153" s="1"/>
      <c r="Q113153" s="1"/>
      <c r="R113153" s="1"/>
      <c r="S113153" s="1"/>
      <c r="T113153" s="1"/>
    </row>
    <row r="113154" spans="2:20">
      <c r="B113154" s="27"/>
      <c r="C113154" s="1"/>
      <c r="D113154" s="1"/>
      <c r="E113154" s="1"/>
      <c r="F113154" s="1"/>
      <c r="G113154" s="1"/>
      <c r="H113154" s="1"/>
      <c r="I113154" s="1"/>
      <c r="J113154" s="1"/>
      <c r="K113154" s="1"/>
      <c r="L113154" s="1"/>
      <c r="M113154" s="1"/>
      <c r="N113154" s="1"/>
      <c r="O113154" s="1"/>
      <c r="P113154" s="1"/>
      <c r="Q113154" s="1"/>
      <c r="R113154" s="1"/>
      <c r="S113154" s="1"/>
      <c r="T113154" s="1"/>
    </row>
    <row r="113155" spans="2:20">
      <c r="B113155" s="27"/>
      <c r="C113155" s="1"/>
      <c r="D113155" s="1"/>
      <c r="E113155" s="1"/>
      <c r="F113155" s="1"/>
      <c r="G113155" s="1"/>
      <c r="H113155" s="1"/>
      <c r="I113155" s="1"/>
      <c r="J113155" s="1"/>
      <c r="K113155" s="1"/>
      <c r="L113155" s="1"/>
      <c r="M113155" s="1"/>
      <c r="N113155" s="1"/>
      <c r="O113155" s="1"/>
      <c r="P113155" s="1"/>
      <c r="Q113155" s="1"/>
      <c r="R113155" s="1"/>
      <c r="S113155" s="1"/>
      <c r="T113155" s="1"/>
    </row>
    <row r="113156" spans="2:20">
      <c r="B113156" s="27"/>
      <c r="C113156" s="1"/>
      <c r="D113156" s="1"/>
      <c r="E113156" s="1"/>
      <c r="F113156" s="1"/>
      <c r="G113156" s="1"/>
      <c r="H113156" s="1"/>
      <c r="I113156" s="1"/>
      <c r="J113156" s="1"/>
      <c r="K113156" s="1"/>
      <c r="L113156" s="1"/>
      <c r="M113156" s="1"/>
      <c r="N113156" s="1"/>
      <c r="O113156" s="1"/>
      <c r="P113156" s="1"/>
      <c r="Q113156" s="1"/>
      <c r="R113156" s="1"/>
      <c r="S113156" s="1"/>
      <c r="T113156" s="1"/>
    </row>
    <row r="113157" spans="2:20">
      <c r="B113157" s="27"/>
      <c r="C113157" s="1"/>
      <c r="D113157" s="1"/>
      <c r="E113157" s="1"/>
      <c r="F113157" s="1"/>
      <c r="G113157" s="1"/>
      <c r="H113157" s="1"/>
      <c r="I113157" s="1"/>
      <c r="J113157" s="1"/>
      <c r="K113157" s="1"/>
      <c r="L113157" s="1"/>
      <c r="M113157" s="1"/>
      <c r="N113157" s="1"/>
      <c r="O113157" s="1"/>
      <c r="P113157" s="1"/>
      <c r="Q113157" s="1"/>
      <c r="R113157" s="1"/>
      <c r="S113157" s="1"/>
      <c r="T113157" s="1"/>
    </row>
    <row r="113158" spans="2:20">
      <c r="B113158" s="27"/>
      <c r="C113158" s="1"/>
      <c r="D113158" s="1"/>
      <c r="E113158" s="1"/>
      <c r="F113158" s="1"/>
      <c r="G113158" s="1"/>
      <c r="H113158" s="1"/>
      <c r="I113158" s="1"/>
      <c r="J113158" s="1"/>
      <c r="K113158" s="1"/>
      <c r="L113158" s="1"/>
      <c r="M113158" s="1"/>
      <c r="N113158" s="1"/>
      <c r="O113158" s="1"/>
      <c r="P113158" s="1"/>
      <c r="Q113158" s="1"/>
      <c r="R113158" s="1"/>
      <c r="S113158" s="1"/>
      <c r="T113158" s="1"/>
    </row>
    <row r="113159" spans="2:20">
      <c r="B113159" s="27"/>
      <c r="C113159" s="1"/>
      <c r="D113159" s="1"/>
      <c r="E113159" s="1"/>
      <c r="F113159" s="1"/>
      <c r="G113159" s="1"/>
      <c r="H113159" s="1"/>
      <c r="I113159" s="1"/>
      <c r="J113159" s="1"/>
      <c r="K113159" s="1"/>
      <c r="L113159" s="1"/>
      <c r="M113159" s="1"/>
      <c r="N113159" s="1"/>
      <c r="O113159" s="1"/>
      <c r="P113159" s="1"/>
      <c r="Q113159" s="1"/>
      <c r="R113159" s="1"/>
      <c r="S113159" s="1"/>
      <c r="T113159" s="1"/>
    </row>
    <row r="113160" spans="2:20">
      <c r="B113160" s="27"/>
      <c r="C113160" s="1"/>
      <c r="D113160" s="1"/>
      <c r="E113160" s="1"/>
      <c r="F113160" s="1"/>
      <c r="G113160" s="1"/>
      <c r="H113160" s="1"/>
      <c r="I113160" s="1"/>
      <c r="J113160" s="1"/>
      <c r="K113160" s="1"/>
      <c r="L113160" s="1"/>
      <c r="M113160" s="1"/>
      <c r="N113160" s="1"/>
      <c r="O113160" s="1"/>
      <c r="P113160" s="1"/>
      <c r="Q113160" s="1"/>
      <c r="R113160" s="1"/>
      <c r="S113160" s="1"/>
      <c r="T113160" s="1"/>
    </row>
    <row r="113161" spans="2:20">
      <c r="B113161" s="27"/>
      <c r="C113161" s="1"/>
      <c r="D113161" s="1"/>
      <c r="E113161" s="1"/>
      <c r="F113161" s="1"/>
      <c r="G113161" s="1"/>
      <c r="H113161" s="1"/>
      <c r="I113161" s="1"/>
      <c r="J113161" s="1"/>
      <c r="K113161" s="1"/>
      <c r="L113161" s="1"/>
      <c r="M113161" s="1"/>
      <c r="N113161" s="1"/>
      <c r="O113161" s="1"/>
      <c r="P113161" s="1"/>
      <c r="Q113161" s="1"/>
      <c r="R113161" s="1"/>
      <c r="S113161" s="1"/>
      <c r="T113161" s="1"/>
    </row>
    <row r="113162" spans="2:20">
      <c r="B113162" s="27"/>
      <c r="C113162" s="1"/>
      <c r="D113162" s="1"/>
      <c r="E113162" s="1"/>
      <c r="F113162" s="1"/>
      <c r="G113162" s="1"/>
      <c r="H113162" s="1"/>
      <c r="I113162" s="1"/>
      <c r="J113162" s="1"/>
      <c r="K113162" s="1"/>
      <c r="L113162" s="1"/>
      <c r="M113162" s="1"/>
      <c r="N113162" s="1"/>
      <c r="O113162" s="1"/>
      <c r="P113162" s="1"/>
      <c r="Q113162" s="1"/>
      <c r="R113162" s="1"/>
      <c r="S113162" s="1"/>
      <c r="T113162" s="1"/>
    </row>
    <row r="113163" spans="2:20">
      <c r="B113163" s="27"/>
      <c r="C113163" s="1"/>
      <c r="D113163" s="1"/>
      <c r="E113163" s="1"/>
      <c r="F113163" s="1"/>
      <c r="G113163" s="1"/>
      <c r="H113163" s="1"/>
      <c r="I113163" s="1"/>
      <c r="J113163" s="1"/>
      <c r="K113163" s="1"/>
      <c r="L113163" s="1"/>
      <c r="M113163" s="1"/>
      <c r="N113163" s="1"/>
      <c r="O113163" s="1"/>
      <c r="P113163" s="1"/>
      <c r="Q113163" s="1"/>
      <c r="R113163" s="1"/>
      <c r="S113163" s="1"/>
      <c r="T113163" s="1"/>
    </row>
    <row r="113164" spans="2:20">
      <c r="B113164" s="27"/>
      <c r="C113164" s="1"/>
      <c r="D113164" s="1"/>
      <c r="E113164" s="1"/>
      <c r="F113164" s="1"/>
      <c r="G113164" s="1"/>
      <c r="H113164" s="1"/>
      <c r="I113164" s="1"/>
      <c r="J113164" s="1"/>
      <c r="K113164" s="1"/>
      <c r="L113164" s="1"/>
      <c r="M113164" s="1"/>
      <c r="N113164" s="1"/>
      <c r="O113164" s="1"/>
      <c r="P113164" s="1"/>
      <c r="Q113164" s="1"/>
      <c r="R113164" s="1"/>
      <c r="S113164" s="1"/>
      <c r="T113164" s="1"/>
    </row>
    <row r="113165" spans="2:20">
      <c r="B113165" s="27"/>
      <c r="C113165" s="1"/>
      <c r="D113165" s="1"/>
      <c r="E113165" s="1"/>
      <c r="F113165" s="1"/>
      <c r="G113165" s="1"/>
      <c r="H113165" s="1"/>
      <c r="I113165" s="1"/>
      <c r="J113165" s="1"/>
      <c r="K113165" s="1"/>
      <c r="L113165" s="1"/>
      <c r="M113165" s="1"/>
      <c r="N113165" s="1"/>
      <c r="O113165" s="1"/>
      <c r="P113165" s="1"/>
      <c r="Q113165" s="1"/>
      <c r="R113165" s="1"/>
      <c r="S113165" s="1"/>
      <c r="T113165" s="1"/>
    </row>
    <row r="113166" spans="2:20">
      <c r="B113166" s="27"/>
      <c r="C113166" s="1"/>
      <c r="D113166" s="1"/>
      <c r="E113166" s="1"/>
      <c r="F113166" s="1"/>
      <c r="G113166" s="1"/>
      <c r="H113166" s="1"/>
      <c r="I113166" s="1"/>
      <c r="J113166" s="1"/>
      <c r="K113166" s="1"/>
      <c r="L113166" s="1"/>
      <c r="M113166" s="1"/>
      <c r="N113166" s="1"/>
      <c r="O113166" s="1"/>
      <c r="P113166" s="1"/>
      <c r="Q113166" s="1"/>
      <c r="R113166" s="1"/>
      <c r="S113166" s="1"/>
      <c r="T113166" s="1"/>
    </row>
    <row r="113167" spans="2:20">
      <c r="B113167" s="27"/>
      <c r="C113167" s="1"/>
      <c r="D113167" s="1"/>
      <c r="E113167" s="1"/>
      <c r="F113167" s="1"/>
      <c r="G113167" s="1"/>
      <c r="H113167" s="1"/>
      <c r="I113167" s="1"/>
      <c r="J113167" s="1"/>
      <c r="K113167" s="1"/>
      <c r="L113167" s="1"/>
      <c r="M113167" s="1"/>
      <c r="N113167" s="1"/>
      <c r="O113167" s="1"/>
      <c r="P113167" s="1"/>
      <c r="Q113167" s="1"/>
      <c r="R113167" s="1"/>
      <c r="S113167" s="1"/>
      <c r="T113167" s="1"/>
    </row>
    <row r="113168" spans="2:20">
      <c r="B113168" s="27"/>
      <c r="C113168" s="1"/>
      <c r="D113168" s="1"/>
      <c r="E113168" s="1"/>
      <c r="F113168" s="1"/>
      <c r="G113168" s="1"/>
      <c r="H113168" s="1"/>
      <c r="I113168" s="1"/>
      <c r="J113168" s="1"/>
      <c r="K113168" s="1"/>
      <c r="L113168" s="1"/>
      <c r="M113168" s="1"/>
      <c r="N113168" s="1"/>
      <c r="O113168" s="1"/>
      <c r="P113168" s="1"/>
      <c r="Q113168" s="1"/>
      <c r="R113168" s="1"/>
      <c r="S113168" s="1"/>
      <c r="T113168" s="1"/>
    </row>
    <row r="113169" spans="2:20">
      <c r="B113169" s="27"/>
      <c r="C113169" s="1"/>
      <c r="D113169" s="1"/>
      <c r="E113169" s="1"/>
      <c r="F113169" s="1"/>
      <c r="G113169" s="1"/>
      <c r="H113169" s="1"/>
      <c r="I113169" s="1"/>
      <c r="J113169" s="1"/>
      <c r="K113169" s="1"/>
      <c r="L113169" s="1"/>
      <c r="M113169" s="1"/>
      <c r="N113169" s="1"/>
      <c r="O113169" s="1"/>
      <c r="P113169" s="1"/>
      <c r="Q113169" s="1"/>
      <c r="R113169" s="1"/>
      <c r="S113169" s="1"/>
      <c r="T113169" s="1"/>
    </row>
    <row r="113170" spans="2:20">
      <c r="B113170" s="27"/>
      <c r="C113170" s="1"/>
      <c r="D113170" s="1"/>
      <c r="E113170" s="1"/>
      <c r="F113170" s="1"/>
      <c r="G113170" s="1"/>
      <c r="H113170" s="1"/>
      <c r="I113170" s="1"/>
      <c r="J113170" s="1"/>
      <c r="K113170" s="1"/>
      <c r="L113170" s="1"/>
      <c r="M113170" s="1"/>
      <c r="N113170" s="1"/>
      <c r="O113170" s="1"/>
      <c r="P113170" s="1"/>
      <c r="Q113170" s="1"/>
      <c r="R113170" s="1"/>
      <c r="S113170" s="1"/>
      <c r="T113170" s="1"/>
    </row>
    <row r="113171" spans="2:20">
      <c r="B113171" s="27"/>
      <c r="C113171" s="1"/>
      <c r="D113171" s="1"/>
      <c r="E113171" s="1"/>
      <c r="F113171" s="1"/>
      <c r="G113171" s="1"/>
      <c r="H113171" s="1"/>
      <c r="I113171" s="1"/>
      <c r="J113171" s="1"/>
      <c r="K113171" s="1"/>
      <c r="L113171" s="1"/>
      <c r="M113171" s="1"/>
      <c r="N113171" s="1"/>
      <c r="O113171" s="1"/>
      <c r="P113171" s="1"/>
      <c r="Q113171" s="1"/>
      <c r="R113171" s="1"/>
      <c r="S113171" s="1"/>
      <c r="T113171" s="1"/>
    </row>
    <row r="113172" spans="2:20">
      <c r="B113172" s="27"/>
      <c r="C113172" s="1"/>
      <c r="D113172" s="1"/>
      <c r="E113172" s="1"/>
      <c r="F113172" s="1"/>
      <c r="G113172" s="1"/>
      <c r="H113172" s="1"/>
      <c r="I113172" s="1"/>
      <c r="J113172" s="1"/>
      <c r="K113172" s="1"/>
      <c r="L113172" s="1"/>
      <c r="M113172" s="1"/>
      <c r="N113172" s="1"/>
      <c r="O113172" s="1"/>
      <c r="P113172" s="1"/>
      <c r="Q113172" s="1"/>
      <c r="R113172" s="1"/>
      <c r="S113172" s="1"/>
      <c r="T113172" s="1"/>
    </row>
    <row r="113173" spans="2:20">
      <c r="B113173" s="27"/>
      <c r="C113173" s="1"/>
      <c r="D113173" s="1"/>
      <c r="E113173" s="1"/>
      <c r="F113173" s="1"/>
      <c r="G113173" s="1"/>
      <c r="H113173" s="1"/>
      <c r="I113173" s="1"/>
      <c r="J113173" s="1"/>
      <c r="K113173" s="1"/>
      <c r="L113173" s="1"/>
      <c r="M113173" s="1"/>
      <c r="N113173" s="1"/>
      <c r="O113173" s="1"/>
      <c r="P113173" s="1"/>
      <c r="Q113173" s="1"/>
      <c r="R113173" s="1"/>
      <c r="S113173" s="1"/>
      <c r="T113173" s="1"/>
    </row>
    <row r="113174" spans="2:20">
      <c r="B113174" s="27"/>
      <c r="C113174" s="1"/>
      <c r="D113174" s="1"/>
      <c r="E113174" s="1"/>
      <c r="F113174" s="1"/>
      <c r="G113174" s="1"/>
      <c r="H113174" s="1"/>
      <c r="I113174" s="1"/>
      <c r="J113174" s="1"/>
      <c r="K113174" s="1"/>
      <c r="L113174" s="1"/>
      <c r="M113174" s="1"/>
      <c r="N113174" s="1"/>
      <c r="O113174" s="1"/>
      <c r="P113174" s="1"/>
      <c r="Q113174" s="1"/>
      <c r="R113174" s="1"/>
      <c r="S113174" s="1"/>
      <c r="T113174" s="1"/>
    </row>
    <row r="113175" spans="2:20">
      <c r="B113175" s="27"/>
      <c r="C113175" s="1"/>
      <c r="D113175" s="1"/>
      <c r="E113175" s="1"/>
      <c r="F113175" s="1"/>
      <c r="G113175" s="1"/>
      <c r="H113175" s="1"/>
      <c r="I113175" s="1"/>
      <c r="J113175" s="1"/>
      <c r="K113175" s="1"/>
      <c r="L113175" s="1"/>
      <c r="M113175" s="1"/>
      <c r="N113175" s="1"/>
      <c r="O113175" s="1"/>
      <c r="P113175" s="1"/>
      <c r="Q113175" s="1"/>
      <c r="R113175" s="1"/>
      <c r="S113175" s="1"/>
      <c r="T113175" s="1"/>
    </row>
    <row r="113176" spans="2:20">
      <c r="B113176" s="27"/>
      <c r="C113176" s="1"/>
      <c r="D113176" s="1"/>
      <c r="E113176" s="1"/>
      <c r="F113176" s="1"/>
      <c r="G113176" s="1"/>
      <c r="H113176" s="1"/>
      <c r="I113176" s="1"/>
      <c r="J113176" s="1"/>
      <c r="K113176" s="1"/>
      <c r="L113176" s="1"/>
      <c r="M113176" s="1"/>
      <c r="N113176" s="1"/>
      <c r="O113176" s="1"/>
      <c r="P113176" s="1"/>
      <c r="Q113176" s="1"/>
      <c r="R113176" s="1"/>
      <c r="S113176" s="1"/>
      <c r="T113176" s="1"/>
    </row>
    <row r="113177" spans="2:20">
      <c r="B113177" s="27"/>
      <c r="C113177" s="1"/>
      <c r="D113177" s="1"/>
      <c r="E113177" s="1"/>
      <c r="F113177" s="1"/>
      <c r="G113177" s="1"/>
      <c r="H113177" s="1"/>
      <c r="I113177" s="1"/>
      <c r="J113177" s="1"/>
      <c r="K113177" s="1"/>
      <c r="L113177" s="1"/>
      <c r="M113177" s="1"/>
      <c r="N113177" s="1"/>
      <c r="O113177" s="1"/>
      <c r="P113177" s="1"/>
      <c r="Q113177" s="1"/>
      <c r="R113177" s="1"/>
      <c r="S113177" s="1"/>
      <c r="T113177" s="1"/>
    </row>
    <row r="113178" spans="2:20">
      <c r="B113178" s="27"/>
      <c r="C113178" s="1"/>
      <c r="D113178" s="1"/>
      <c r="E113178" s="1"/>
      <c r="F113178" s="1"/>
      <c r="G113178" s="1"/>
      <c r="H113178" s="1"/>
      <c r="I113178" s="1"/>
      <c r="J113178" s="1"/>
      <c r="K113178" s="1"/>
      <c r="L113178" s="1"/>
      <c r="M113178" s="1"/>
      <c r="N113178" s="1"/>
      <c r="O113178" s="1"/>
      <c r="P113178" s="1"/>
      <c r="Q113178" s="1"/>
      <c r="R113178" s="1"/>
      <c r="S113178" s="1"/>
      <c r="T113178" s="1"/>
    </row>
    <row r="113179" spans="2:20">
      <c r="B113179" s="27"/>
      <c r="C113179" s="1"/>
      <c r="D113179" s="1"/>
      <c r="E113179" s="1"/>
      <c r="F113179" s="1"/>
      <c r="G113179" s="1"/>
      <c r="H113179" s="1"/>
      <c r="I113179" s="1"/>
      <c r="J113179" s="1"/>
      <c r="K113179" s="1"/>
      <c r="L113179" s="1"/>
      <c r="M113179" s="1"/>
      <c r="N113179" s="1"/>
      <c r="O113179" s="1"/>
      <c r="P113179" s="1"/>
      <c r="Q113179" s="1"/>
      <c r="R113179" s="1"/>
      <c r="S113179" s="1"/>
      <c r="T113179" s="1"/>
    </row>
    <row r="113180" spans="2:20">
      <c r="B113180" s="27"/>
      <c r="C113180" s="1"/>
      <c r="D113180" s="1"/>
      <c r="E113180" s="1"/>
      <c r="F113180" s="1"/>
      <c r="G113180" s="1"/>
      <c r="H113180" s="1"/>
      <c r="I113180" s="1"/>
      <c r="J113180" s="1"/>
      <c r="K113180" s="1"/>
      <c r="L113180" s="1"/>
      <c r="M113180" s="1"/>
      <c r="N113180" s="1"/>
      <c r="O113180" s="1"/>
      <c r="P113180" s="1"/>
      <c r="Q113180" s="1"/>
      <c r="R113180" s="1"/>
      <c r="S113180" s="1"/>
      <c r="T113180" s="1"/>
    </row>
    <row r="113181" spans="2:20">
      <c r="B113181" s="27"/>
      <c r="C113181" s="1"/>
      <c r="D113181" s="1"/>
      <c r="E113181" s="1"/>
      <c r="F113181" s="1"/>
      <c r="G113181" s="1"/>
      <c r="H113181" s="1"/>
      <c r="I113181" s="1"/>
      <c r="J113181" s="1"/>
      <c r="K113181" s="1"/>
      <c r="L113181" s="1"/>
      <c r="M113181" s="1"/>
      <c r="N113181" s="1"/>
      <c r="O113181" s="1"/>
      <c r="P113181" s="1"/>
      <c r="Q113181" s="1"/>
      <c r="R113181" s="1"/>
      <c r="S113181" s="1"/>
      <c r="T113181" s="1"/>
    </row>
    <row r="113182" spans="2:20">
      <c r="B113182" s="27"/>
      <c r="C113182" s="1"/>
      <c r="D113182" s="1"/>
      <c r="E113182" s="1"/>
      <c r="F113182" s="1"/>
      <c r="G113182" s="1"/>
      <c r="H113182" s="1"/>
      <c r="I113182" s="1"/>
      <c r="J113182" s="1"/>
      <c r="K113182" s="1"/>
      <c r="L113182" s="1"/>
      <c r="M113182" s="1"/>
      <c r="N113182" s="1"/>
      <c r="O113182" s="1"/>
      <c r="P113182" s="1"/>
      <c r="Q113182" s="1"/>
      <c r="R113182" s="1"/>
      <c r="S113182" s="1"/>
      <c r="T113182" s="1"/>
    </row>
    <row r="113183" spans="2:20">
      <c r="B113183" s="27"/>
      <c r="C113183" s="1"/>
      <c r="D113183" s="1"/>
      <c r="E113183" s="1"/>
      <c r="F113183" s="1"/>
      <c r="G113183" s="1"/>
      <c r="H113183" s="1"/>
      <c r="I113183" s="1"/>
      <c r="J113183" s="1"/>
      <c r="K113183" s="1"/>
      <c r="L113183" s="1"/>
      <c r="M113183" s="1"/>
      <c r="N113183" s="1"/>
      <c r="O113183" s="1"/>
      <c r="P113183" s="1"/>
      <c r="Q113183" s="1"/>
      <c r="R113183" s="1"/>
      <c r="S113183" s="1"/>
      <c r="T113183" s="1"/>
    </row>
    <row r="113184" spans="2:20">
      <c r="B113184" s="27"/>
      <c r="C113184" s="1"/>
      <c r="D113184" s="1"/>
      <c r="E113184" s="1"/>
      <c r="F113184" s="1"/>
      <c r="G113184" s="1"/>
      <c r="H113184" s="1"/>
      <c r="I113184" s="1"/>
      <c r="J113184" s="1"/>
      <c r="K113184" s="1"/>
      <c r="L113184" s="1"/>
      <c r="M113184" s="1"/>
      <c r="N113184" s="1"/>
      <c r="O113184" s="1"/>
      <c r="P113184" s="1"/>
      <c r="Q113184" s="1"/>
      <c r="R113184" s="1"/>
      <c r="S113184" s="1"/>
      <c r="T113184" s="1"/>
    </row>
    <row r="113185" spans="2:20">
      <c r="B113185" s="27"/>
      <c r="C113185" s="1"/>
      <c r="D113185" s="1"/>
      <c r="E113185" s="1"/>
      <c r="F113185" s="1"/>
      <c r="G113185" s="1"/>
      <c r="H113185" s="1"/>
      <c r="I113185" s="1"/>
      <c r="J113185" s="1"/>
      <c r="K113185" s="1"/>
      <c r="L113185" s="1"/>
      <c r="M113185" s="1"/>
      <c r="N113185" s="1"/>
      <c r="O113185" s="1"/>
      <c r="P113185" s="1"/>
      <c r="Q113185" s="1"/>
      <c r="R113185" s="1"/>
      <c r="S113185" s="1"/>
      <c r="T113185" s="1"/>
    </row>
    <row r="113186" spans="2:20">
      <c r="B113186" s="27"/>
      <c r="C113186" s="1"/>
      <c r="D113186" s="1"/>
      <c r="E113186" s="1"/>
      <c r="F113186" s="1"/>
      <c r="G113186" s="1"/>
      <c r="H113186" s="1"/>
      <c r="I113186" s="1"/>
      <c r="J113186" s="1"/>
      <c r="K113186" s="1"/>
      <c r="L113186" s="1"/>
      <c r="M113186" s="1"/>
      <c r="N113186" s="1"/>
      <c r="O113186" s="1"/>
      <c r="P113186" s="1"/>
      <c r="Q113186" s="1"/>
      <c r="R113186" s="1"/>
      <c r="S113186" s="1"/>
      <c r="T113186" s="1"/>
    </row>
    <row r="113187" spans="2:20">
      <c r="B113187" s="27"/>
      <c r="C113187" s="1"/>
      <c r="D113187" s="1"/>
      <c r="E113187" s="1"/>
      <c r="F113187" s="1"/>
      <c r="G113187" s="1"/>
      <c r="H113187" s="1"/>
      <c r="I113187" s="1"/>
      <c r="J113187" s="1"/>
      <c r="K113187" s="1"/>
      <c r="L113187" s="1"/>
      <c r="M113187" s="1"/>
      <c r="N113187" s="1"/>
      <c r="O113187" s="1"/>
      <c r="P113187" s="1"/>
      <c r="Q113187" s="1"/>
      <c r="R113187" s="1"/>
      <c r="S113187" s="1"/>
      <c r="T113187" s="1"/>
    </row>
    <row r="113188" spans="2:20">
      <c r="B113188" s="27"/>
      <c r="C113188" s="1"/>
      <c r="D113188" s="1"/>
      <c r="E113188" s="1"/>
      <c r="F113188" s="1"/>
      <c r="G113188" s="1"/>
      <c r="H113188" s="1"/>
      <c r="I113188" s="1"/>
      <c r="J113188" s="1"/>
      <c r="K113188" s="1"/>
      <c r="L113188" s="1"/>
      <c r="M113188" s="1"/>
      <c r="N113188" s="1"/>
      <c r="O113188" s="1"/>
      <c r="P113188" s="1"/>
      <c r="Q113188" s="1"/>
      <c r="R113188" s="1"/>
      <c r="S113188" s="1"/>
      <c r="T113188" s="1"/>
    </row>
    <row r="113189" spans="2:20">
      <c r="B113189" s="27"/>
      <c r="C113189" s="1"/>
      <c r="D113189" s="1"/>
      <c r="E113189" s="1"/>
      <c r="F113189" s="1"/>
      <c r="G113189" s="1"/>
      <c r="H113189" s="1"/>
      <c r="I113189" s="1"/>
      <c r="J113189" s="1"/>
      <c r="K113189" s="1"/>
      <c r="L113189" s="1"/>
      <c r="M113189" s="1"/>
      <c r="N113189" s="1"/>
      <c r="O113189" s="1"/>
      <c r="P113189" s="1"/>
      <c r="Q113189" s="1"/>
      <c r="R113189" s="1"/>
      <c r="S113189" s="1"/>
      <c r="T113189" s="1"/>
    </row>
    <row r="113190" spans="2:20">
      <c r="B113190" s="27"/>
      <c r="C113190" s="1"/>
      <c r="D113190" s="1"/>
      <c r="E113190" s="1"/>
      <c r="F113190" s="1"/>
      <c r="G113190" s="1"/>
      <c r="H113190" s="1"/>
      <c r="I113190" s="1"/>
      <c r="J113190" s="1"/>
      <c r="K113190" s="1"/>
      <c r="L113190" s="1"/>
      <c r="M113190" s="1"/>
      <c r="N113190" s="1"/>
      <c r="O113190" s="1"/>
      <c r="P113190" s="1"/>
      <c r="Q113190" s="1"/>
      <c r="R113190" s="1"/>
      <c r="S113190" s="1"/>
      <c r="T113190" s="1"/>
    </row>
    <row r="113191" spans="2:20">
      <c r="B113191" s="27"/>
      <c r="C113191" s="1"/>
      <c r="D113191" s="1"/>
      <c r="E113191" s="1"/>
      <c r="F113191" s="1"/>
      <c r="G113191" s="1"/>
      <c r="H113191" s="1"/>
      <c r="I113191" s="1"/>
      <c r="J113191" s="1"/>
      <c r="K113191" s="1"/>
      <c r="L113191" s="1"/>
      <c r="M113191" s="1"/>
      <c r="N113191" s="1"/>
      <c r="O113191" s="1"/>
      <c r="P113191" s="1"/>
      <c r="Q113191" s="1"/>
      <c r="R113191" s="1"/>
      <c r="S113191" s="1"/>
      <c r="T113191" s="1"/>
    </row>
    <row r="113192" spans="2:20">
      <c r="B113192" s="27"/>
      <c r="C113192" s="1"/>
      <c r="D113192" s="1"/>
      <c r="E113192" s="1"/>
      <c r="F113192" s="1"/>
      <c r="G113192" s="1"/>
      <c r="H113192" s="1"/>
      <c r="I113192" s="1"/>
      <c r="J113192" s="1"/>
      <c r="K113192" s="1"/>
      <c r="L113192" s="1"/>
      <c r="M113192" s="1"/>
      <c r="N113192" s="1"/>
      <c r="O113192" s="1"/>
      <c r="P113192" s="1"/>
      <c r="Q113192" s="1"/>
      <c r="R113192" s="1"/>
      <c r="S113192" s="1"/>
      <c r="T113192" s="1"/>
    </row>
    <row r="113193" spans="2:20">
      <c r="B113193" s="27"/>
      <c r="C113193" s="1"/>
      <c r="D113193" s="1"/>
      <c r="E113193" s="1"/>
      <c r="F113193" s="1"/>
      <c r="G113193" s="1"/>
      <c r="H113193" s="1"/>
      <c r="I113193" s="1"/>
      <c r="J113193" s="1"/>
      <c r="K113193" s="1"/>
      <c r="L113193" s="1"/>
      <c r="M113193" s="1"/>
      <c r="N113193" s="1"/>
      <c r="O113193" s="1"/>
      <c r="P113193" s="1"/>
      <c r="Q113193" s="1"/>
      <c r="R113193" s="1"/>
      <c r="S113193" s="1"/>
      <c r="T113193" s="1"/>
    </row>
    <row r="113194" spans="2:20">
      <c r="B113194" s="27"/>
      <c r="C113194" s="1"/>
      <c r="D113194" s="1"/>
      <c r="E113194" s="1"/>
      <c r="F113194" s="1"/>
      <c r="G113194" s="1"/>
      <c r="H113194" s="1"/>
      <c r="I113194" s="1"/>
      <c r="J113194" s="1"/>
      <c r="K113194" s="1"/>
      <c r="L113194" s="1"/>
      <c r="M113194" s="1"/>
      <c r="N113194" s="1"/>
      <c r="O113194" s="1"/>
      <c r="P113194" s="1"/>
      <c r="Q113194" s="1"/>
      <c r="R113194" s="1"/>
      <c r="S113194" s="1"/>
      <c r="T113194" s="1"/>
    </row>
    <row r="113195" spans="2:20">
      <c r="B113195" s="27"/>
      <c r="C113195" s="1"/>
      <c r="D113195" s="1"/>
      <c r="E113195" s="1"/>
      <c r="F113195" s="1"/>
      <c r="G113195" s="1"/>
      <c r="H113195" s="1"/>
      <c r="I113195" s="1"/>
      <c r="J113195" s="1"/>
      <c r="K113195" s="1"/>
      <c r="L113195" s="1"/>
      <c r="M113195" s="1"/>
      <c r="N113195" s="1"/>
      <c r="O113195" s="1"/>
      <c r="P113195" s="1"/>
      <c r="Q113195" s="1"/>
      <c r="R113195" s="1"/>
      <c r="S113195" s="1"/>
      <c r="T113195" s="1"/>
    </row>
    <row r="113196" spans="2:20">
      <c r="B113196" s="27"/>
      <c r="C113196" s="1"/>
      <c r="D113196" s="1"/>
      <c r="E113196" s="1"/>
      <c r="F113196" s="1"/>
      <c r="G113196" s="1"/>
      <c r="H113196" s="1"/>
      <c r="I113196" s="1"/>
      <c r="J113196" s="1"/>
      <c r="K113196" s="1"/>
      <c r="L113196" s="1"/>
      <c r="M113196" s="1"/>
      <c r="N113196" s="1"/>
      <c r="O113196" s="1"/>
      <c r="P113196" s="1"/>
      <c r="Q113196" s="1"/>
      <c r="R113196" s="1"/>
      <c r="S113196" s="1"/>
      <c r="T113196" s="1"/>
    </row>
    <row r="113197" spans="2:20">
      <c r="B113197" s="27"/>
      <c r="C113197" s="1"/>
      <c r="D113197" s="1"/>
      <c r="E113197" s="1"/>
      <c r="F113197" s="1"/>
      <c r="G113197" s="1"/>
      <c r="H113197" s="1"/>
      <c r="I113197" s="1"/>
      <c r="J113197" s="1"/>
      <c r="K113197" s="1"/>
      <c r="L113197" s="1"/>
      <c r="M113197" s="1"/>
      <c r="N113197" s="1"/>
      <c r="O113197" s="1"/>
      <c r="P113197" s="1"/>
      <c r="Q113197" s="1"/>
      <c r="R113197" s="1"/>
      <c r="S113197" s="1"/>
      <c r="T113197" s="1"/>
    </row>
    <row r="113198" spans="2:20">
      <c r="B113198" s="27"/>
      <c r="C113198" s="1"/>
      <c r="D113198" s="1"/>
      <c r="E113198" s="1"/>
      <c r="F113198" s="1"/>
      <c r="G113198" s="1"/>
      <c r="H113198" s="1"/>
      <c r="I113198" s="1"/>
      <c r="J113198" s="1"/>
      <c r="K113198" s="1"/>
      <c r="L113198" s="1"/>
      <c r="M113198" s="1"/>
      <c r="N113198" s="1"/>
      <c r="O113198" s="1"/>
      <c r="P113198" s="1"/>
      <c r="Q113198" s="1"/>
      <c r="R113198" s="1"/>
      <c r="S113198" s="1"/>
      <c r="T113198" s="1"/>
    </row>
    <row r="113199" spans="2:20">
      <c r="B113199" s="27"/>
      <c r="C113199" s="1"/>
      <c r="D113199" s="1"/>
      <c r="E113199" s="1"/>
      <c r="F113199" s="1"/>
      <c r="G113199" s="1"/>
      <c r="H113199" s="1"/>
      <c r="I113199" s="1"/>
      <c r="J113199" s="1"/>
      <c r="K113199" s="1"/>
      <c r="L113199" s="1"/>
      <c r="M113199" s="1"/>
      <c r="N113199" s="1"/>
      <c r="O113199" s="1"/>
      <c r="P113199" s="1"/>
      <c r="Q113199" s="1"/>
      <c r="R113199" s="1"/>
      <c r="S113199" s="1"/>
      <c r="T113199" s="1"/>
    </row>
    <row r="113200" spans="2:20">
      <c r="B113200" s="27"/>
      <c r="C113200" s="1"/>
      <c r="D113200" s="1"/>
      <c r="E113200" s="1"/>
      <c r="F113200" s="1"/>
      <c r="G113200" s="1"/>
      <c r="H113200" s="1"/>
      <c r="I113200" s="1"/>
      <c r="J113200" s="1"/>
      <c r="K113200" s="1"/>
      <c r="L113200" s="1"/>
      <c r="M113200" s="1"/>
      <c r="N113200" s="1"/>
      <c r="O113200" s="1"/>
      <c r="P113200" s="1"/>
      <c r="Q113200" s="1"/>
      <c r="R113200" s="1"/>
      <c r="S113200" s="1"/>
      <c r="T113200" s="1"/>
    </row>
    <row r="113201" spans="2:20">
      <c r="B113201" s="27"/>
      <c r="C113201" s="1"/>
      <c r="D113201" s="1"/>
      <c r="E113201" s="1"/>
      <c r="F113201" s="1"/>
      <c r="G113201" s="1"/>
      <c r="H113201" s="1"/>
      <c r="I113201" s="1"/>
      <c r="J113201" s="1"/>
      <c r="K113201" s="1"/>
      <c r="L113201" s="1"/>
      <c r="M113201" s="1"/>
      <c r="N113201" s="1"/>
      <c r="O113201" s="1"/>
      <c r="P113201" s="1"/>
      <c r="Q113201" s="1"/>
      <c r="R113201" s="1"/>
      <c r="S113201" s="1"/>
      <c r="T113201" s="1"/>
    </row>
    <row r="113202" spans="2:20">
      <c r="B113202" s="27"/>
      <c r="C113202" s="1"/>
      <c r="D113202" s="1"/>
      <c r="E113202" s="1"/>
      <c r="F113202" s="1"/>
      <c r="G113202" s="1"/>
      <c r="H113202" s="1"/>
      <c r="I113202" s="1"/>
      <c r="J113202" s="1"/>
      <c r="K113202" s="1"/>
      <c r="L113202" s="1"/>
      <c r="M113202" s="1"/>
      <c r="N113202" s="1"/>
      <c r="O113202" s="1"/>
      <c r="P113202" s="1"/>
      <c r="Q113202" s="1"/>
      <c r="R113202" s="1"/>
      <c r="S113202" s="1"/>
      <c r="T113202" s="1"/>
    </row>
    <row r="113203" spans="2:20">
      <c r="B113203" s="27"/>
      <c r="C113203" s="1"/>
      <c r="D113203" s="1"/>
      <c r="E113203" s="1"/>
      <c r="F113203" s="1"/>
      <c r="G113203" s="1"/>
      <c r="H113203" s="1"/>
      <c r="I113203" s="1"/>
      <c r="J113203" s="1"/>
      <c r="K113203" s="1"/>
      <c r="L113203" s="1"/>
      <c r="M113203" s="1"/>
      <c r="N113203" s="1"/>
      <c r="O113203" s="1"/>
      <c r="P113203" s="1"/>
      <c r="Q113203" s="1"/>
      <c r="R113203" s="1"/>
      <c r="S113203" s="1"/>
      <c r="T113203" s="1"/>
    </row>
    <row r="113204" spans="2:20">
      <c r="B113204" s="27"/>
      <c r="C113204" s="1"/>
      <c r="D113204" s="1"/>
      <c r="E113204" s="1"/>
      <c r="F113204" s="1"/>
      <c r="G113204" s="1"/>
      <c r="H113204" s="1"/>
      <c r="I113204" s="1"/>
      <c r="J113204" s="1"/>
      <c r="K113204" s="1"/>
      <c r="L113204" s="1"/>
      <c r="M113204" s="1"/>
      <c r="N113204" s="1"/>
      <c r="O113204" s="1"/>
      <c r="P113204" s="1"/>
      <c r="Q113204" s="1"/>
      <c r="R113204" s="1"/>
      <c r="S113204" s="1"/>
      <c r="T113204" s="1"/>
    </row>
    <row r="113205" spans="2:20">
      <c r="B113205" s="27"/>
      <c r="C113205" s="1"/>
      <c r="D113205" s="1"/>
      <c r="E113205" s="1"/>
      <c r="F113205" s="1"/>
      <c r="G113205" s="1"/>
      <c r="H113205" s="1"/>
      <c r="I113205" s="1"/>
      <c r="J113205" s="1"/>
      <c r="K113205" s="1"/>
      <c r="L113205" s="1"/>
      <c r="M113205" s="1"/>
      <c r="N113205" s="1"/>
      <c r="O113205" s="1"/>
      <c r="P113205" s="1"/>
      <c r="Q113205" s="1"/>
      <c r="R113205" s="1"/>
      <c r="S113205" s="1"/>
      <c r="T113205" s="1"/>
    </row>
    <row r="113206" spans="2:20">
      <c r="B113206" s="27"/>
      <c r="C113206" s="1"/>
      <c r="D113206" s="1"/>
      <c r="E113206" s="1"/>
      <c r="F113206" s="1"/>
      <c r="G113206" s="1"/>
      <c r="H113206" s="1"/>
      <c r="I113206" s="1"/>
      <c r="J113206" s="1"/>
      <c r="K113206" s="1"/>
      <c r="L113206" s="1"/>
      <c r="M113206" s="1"/>
      <c r="N113206" s="1"/>
      <c r="O113206" s="1"/>
      <c r="P113206" s="1"/>
      <c r="Q113206" s="1"/>
      <c r="R113206" s="1"/>
      <c r="S113206" s="1"/>
      <c r="T113206" s="1"/>
    </row>
    <row r="113207" spans="2:20">
      <c r="B113207" s="27"/>
      <c r="C113207" s="1"/>
      <c r="D113207" s="1"/>
      <c r="E113207" s="1"/>
      <c r="F113207" s="1"/>
      <c r="G113207" s="1"/>
      <c r="H113207" s="1"/>
      <c r="I113207" s="1"/>
      <c r="J113207" s="1"/>
      <c r="K113207" s="1"/>
      <c r="L113207" s="1"/>
      <c r="M113207" s="1"/>
      <c r="N113207" s="1"/>
      <c r="O113207" s="1"/>
      <c r="P113207" s="1"/>
      <c r="Q113207" s="1"/>
      <c r="R113207" s="1"/>
      <c r="S113207" s="1"/>
      <c r="T113207" s="1"/>
    </row>
    <row r="113208" spans="2:20">
      <c r="B113208" s="27"/>
      <c r="C113208" s="1"/>
      <c r="D113208" s="1"/>
      <c r="E113208" s="1"/>
      <c r="F113208" s="1"/>
      <c r="G113208" s="1"/>
      <c r="H113208" s="1"/>
      <c r="I113208" s="1"/>
      <c r="J113208" s="1"/>
      <c r="K113208" s="1"/>
      <c r="L113208" s="1"/>
      <c r="M113208" s="1"/>
      <c r="N113208" s="1"/>
      <c r="O113208" s="1"/>
      <c r="P113208" s="1"/>
      <c r="Q113208" s="1"/>
      <c r="R113208" s="1"/>
      <c r="S113208" s="1"/>
      <c r="T113208" s="1"/>
    </row>
    <row r="113209" spans="2:20">
      <c r="B113209" s="27"/>
      <c r="C113209" s="1"/>
      <c r="D113209" s="1"/>
      <c r="E113209" s="1"/>
      <c r="F113209" s="1"/>
      <c r="G113209" s="1"/>
      <c r="H113209" s="1"/>
      <c r="I113209" s="1"/>
      <c r="J113209" s="1"/>
      <c r="K113209" s="1"/>
      <c r="L113209" s="1"/>
      <c r="M113209" s="1"/>
      <c r="N113209" s="1"/>
      <c r="O113209" s="1"/>
      <c r="P113209" s="1"/>
      <c r="Q113209" s="1"/>
      <c r="R113209" s="1"/>
      <c r="S113209" s="1"/>
      <c r="T113209" s="1"/>
    </row>
    <row r="113210" spans="2:20">
      <c r="B113210" s="27"/>
      <c r="C113210" s="1"/>
      <c r="D113210" s="1"/>
      <c r="E113210" s="1"/>
      <c r="F113210" s="1"/>
      <c r="G113210" s="1"/>
      <c r="H113210" s="1"/>
      <c r="I113210" s="1"/>
      <c r="J113210" s="1"/>
      <c r="K113210" s="1"/>
      <c r="L113210" s="1"/>
      <c r="M113210" s="1"/>
      <c r="N113210" s="1"/>
      <c r="O113210" s="1"/>
      <c r="P113210" s="1"/>
      <c r="Q113210" s="1"/>
      <c r="R113210" s="1"/>
      <c r="S113210" s="1"/>
      <c r="T113210" s="1"/>
    </row>
    <row r="113211" spans="2:20">
      <c r="B113211" s="27"/>
      <c r="C113211" s="1"/>
      <c r="D113211" s="1"/>
      <c r="E113211" s="1"/>
      <c r="F113211" s="1"/>
      <c r="G113211" s="1"/>
      <c r="H113211" s="1"/>
      <c r="I113211" s="1"/>
      <c r="J113211" s="1"/>
      <c r="K113211" s="1"/>
      <c r="L113211" s="1"/>
      <c r="M113211" s="1"/>
      <c r="N113211" s="1"/>
      <c r="O113211" s="1"/>
      <c r="P113211" s="1"/>
      <c r="Q113211" s="1"/>
      <c r="R113211" s="1"/>
      <c r="S113211" s="1"/>
      <c r="T113211" s="1"/>
    </row>
    <row r="113212" spans="2:20">
      <c r="B113212" s="27"/>
      <c r="C113212" s="1"/>
      <c r="D113212" s="1"/>
      <c r="E113212" s="1"/>
      <c r="F113212" s="1"/>
      <c r="G113212" s="1"/>
      <c r="H113212" s="1"/>
      <c r="I113212" s="1"/>
      <c r="J113212" s="1"/>
      <c r="K113212" s="1"/>
      <c r="L113212" s="1"/>
      <c r="M113212" s="1"/>
      <c r="N113212" s="1"/>
      <c r="O113212" s="1"/>
      <c r="P113212" s="1"/>
      <c r="Q113212" s="1"/>
      <c r="R113212" s="1"/>
      <c r="S113212" s="1"/>
      <c r="T113212" s="1"/>
    </row>
    <row r="113213" spans="2:20">
      <c r="B113213" s="27"/>
      <c r="C113213" s="1"/>
      <c r="D113213" s="1"/>
      <c r="E113213" s="1"/>
      <c r="F113213" s="1"/>
      <c r="G113213" s="1"/>
      <c r="H113213" s="1"/>
      <c r="I113213" s="1"/>
      <c r="J113213" s="1"/>
      <c r="K113213" s="1"/>
      <c r="L113213" s="1"/>
      <c r="M113213" s="1"/>
      <c r="N113213" s="1"/>
      <c r="O113213" s="1"/>
      <c r="P113213" s="1"/>
      <c r="Q113213" s="1"/>
      <c r="R113213" s="1"/>
      <c r="S113213" s="1"/>
      <c r="T113213" s="1"/>
    </row>
    <row r="113214" spans="2:20">
      <c r="B113214" s="27"/>
      <c r="C113214" s="1"/>
      <c r="D113214" s="1"/>
      <c r="E113214" s="1"/>
      <c r="F113214" s="1"/>
      <c r="G113214" s="1"/>
      <c r="H113214" s="1"/>
      <c r="I113214" s="1"/>
      <c r="J113214" s="1"/>
      <c r="K113214" s="1"/>
      <c r="L113214" s="1"/>
      <c r="M113214" s="1"/>
      <c r="N113214" s="1"/>
      <c r="O113214" s="1"/>
      <c r="P113214" s="1"/>
      <c r="Q113214" s="1"/>
      <c r="R113214" s="1"/>
      <c r="S113214" s="1"/>
      <c r="T113214" s="1"/>
    </row>
    <row r="113215" spans="2:20">
      <c r="B113215" s="27"/>
      <c r="C113215" s="1"/>
      <c r="D113215" s="1"/>
      <c r="E113215" s="1"/>
      <c r="F113215" s="1"/>
      <c r="G113215" s="1"/>
      <c r="H113215" s="1"/>
      <c r="I113215" s="1"/>
      <c r="J113215" s="1"/>
      <c r="K113215" s="1"/>
      <c r="L113215" s="1"/>
      <c r="M113215" s="1"/>
      <c r="N113215" s="1"/>
      <c r="O113215" s="1"/>
      <c r="P113215" s="1"/>
      <c r="Q113215" s="1"/>
      <c r="R113215" s="1"/>
      <c r="S113215" s="1"/>
      <c r="T113215" s="1"/>
    </row>
    <row r="113216" spans="2:20">
      <c r="B113216" s="27"/>
      <c r="C113216" s="1"/>
      <c r="D113216" s="1"/>
      <c r="E113216" s="1"/>
      <c r="F113216" s="1"/>
      <c r="G113216" s="1"/>
      <c r="H113216" s="1"/>
      <c r="I113216" s="1"/>
      <c r="J113216" s="1"/>
      <c r="K113216" s="1"/>
      <c r="L113216" s="1"/>
      <c r="M113216" s="1"/>
      <c r="N113216" s="1"/>
      <c r="O113216" s="1"/>
      <c r="P113216" s="1"/>
      <c r="Q113216" s="1"/>
      <c r="R113216" s="1"/>
      <c r="S113216" s="1"/>
      <c r="T113216" s="1"/>
    </row>
    <row r="113217" spans="2:20">
      <c r="B113217" s="27"/>
      <c r="C113217" s="1"/>
      <c r="D113217" s="1"/>
      <c r="E113217" s="1"/>
      <c r="F113217" s="1"/>
      <c r="G113217" s="1"/>
      <c r="H113217" s="1"/>
      <c r="I113217" s="1"/>
      <c r="J113217" s="1"/>
      <c r="K113217" s="1"/>
      <c r="L113217" s="1"/>
      <c r="M113217" s="1"/>
      <c r="N113217" s="1"/>
      <c r="O113217" s="1"/>
      <c r="P113217" s="1"/>
      <c r="Q113217" s="1"/>
      <c r="R113217" s="1"/>
      <c r="S113217" s="1"/>
      <c r="T113217" s="1"/>
    </row>
    <row r="113218" spans="2:20">
      <c r="B113218" s="27"/>
      <c r="C113218" s="1"/>
      <c r="D113218" s="1"/>
      <c r="E113218" s="1"/>
      <c r="F113218" s="1"/>
      <c r="G113218" s="1"/>
      <c r="H113218" s="1"/>
      <c r="I113218" s="1"/>
      <c r="J113218" s="1"/>
      <c r="K113218" s="1"/>
      <c r="L113218" s="1"/>
      <c r="M113218" s="1"/>
      <c r="N113218" s="1"/>
      <c r="O113218" s="1"/>
      <c r="P113218" s="1"/>
      <c r="Q113218" s="1"/>
      <c r="R113218" s="1"/>
      <c r="S113218" s="1"/>
      <c r="T113218" s="1"/>
    </row>
    <row r="113219" spans="2:20">
      <c r="B113219" s="27"/>
      <c r="C113219" s="1"/>
      <c r="D113219" s="1"/>
      <c r="E113219" s="1"/>
      <c r="F113219" s="1"/>
      <c r="G113219" s="1"/>
      <c r="H113219" s="1"/>
      <c r="I113219" s="1"/>
      <c r="J113219" s="1"/>
      <c r="K113219" s="1"/>
      <c r="L113219" s="1"/>
      <c r="M113219" s="1"/>
      <c r="N113219" s="1"/>
      <c r="O113219" s="1"/>
      <c r="P113219" s="1"/>
      <c r="Q113219" s="1"/>
      <c r="R113219" s="1"/>
      <c r="S113219" s="1"/>
      <c r="T113219" s="1"/>
    </row>
    <row r="113220" spans="2:20">
      <c r="B113220" s="27"/>
      <c r="C113220" s="1"/>
      <c r="D113220" s="1"/>
      <c r="E113220" s="1"/>
      <c r="F113220" s="1"/>
      <c r="G113220" s="1"/>
      <c r="H113220" s="1"/>
      <c r="I113220" s="1"/>
      <c r="J113220" s="1"/>
      <c r="K113220" s="1"/>
      <c r="L113220" s="1"/>
      <c r="M113220" s="1"/>
      <c r="N113220" s="1"/>
      <c r="O113220" s="1"/>
      <c r="P113220" s="1"/>
      <c r="Q113220" s="1"/>
      <c r="R113220" s="1"/>
      <c r="S113220" s="1"/>
      <c r="T113220" s="1"/>
    </row>
    <row r="113221" spans="2:20">
      <c r="B113221" s="27"/>
      <c r="C113221" s="1"/>
      <c r="D113221" s="1"/>
      <c r="E113221" s="1"/>
      <c r="F113221" s="1"/>
      <c r="G113221" s="1"/>
      <c r="H113221" s="1"/>
      <c r="I113221" s="1"/>
      <c r="J113221" s="1"/>
      <c r="K113221" s="1"/>
      <c r="L113221" s="1"/>
      <c r="M113221" s="1"/>
      <c r="N113221" s="1"/>
      <c r="O113221" s="1"/>
      <c r="P113221" s="1"/>
      <c r="Q113221" s="1"/>
      <c r="R113221" s="1"/>
      <c r="S113221" s="1"/>
      <c r="T113221" s="1"/>
    </row>
    <row r="113222" spans="2:20">
      <c r="B113222" s="27"/>
      <c r="C113222" s="1"/>
      <c r="D113222" s="1"/>
      <c r="E113222" s="1"/>
      <c r="F113222" s="1"/>
      <c r="G113222" s="1"/>
      <c r="H113222" s="1"/>
      <c r="I113222" s="1"/>
      <c r="J113222" s="1"/>
      <c r="K113222" s="1"/>
      <c r="L113222" s="1"/>
      <c r="M113222" s="1"/>
      <c r="N113222" s="1"/>
      <c r="O113222" s="1"/>
      <c r="P113222" s="1"/>
      <c r="Q113222" s="1"/>
      <c r="R113222" s="1"/>
      <c r="S113222" s="1"/>
      <c r="T113222" s="1"/>
    </row>
    <row r="113223" spans="2:20">
      <c r="B113223" s="27"/>
      <c r="C113223" s="1"/>
      <c r="D113223" s="1"/>
      <c r="E113223" s="1"/>
      <c r="F113223" s="1"/>
      <c r="G113223" s="1"/>
      <c r="H113223" s="1"/>
      <c r="I113223" s="1"/>
      <c r="J113223" s="1"/>
      <c r="K113223" s="1"/>
      <c r="L113223" s="1"/>
      <c r="M113223" s="1"/>
      <c r="N113223" s="1"/>
      <c r="O113223" s="1"/>
      <c r="P113223" s="1"/>
      <c r="Q113223" s="1"/>
      <c r="R113223" s="1"/>
      <c r="S113223" s="1"/>
      <c r="T113223" s="1"/>
    </row>
    <row r="113224" spans="2:20">
      <c r="B113224" s="27"/>
      <c r="C113224" s="1"/>
      <c r="D113224" s="1"/>
      <c r="E113224" s="1"/>
      <c r="F113224" s="1"/>
      <c r="G113224" s="1"/>
      <c r="H113224" s="1"/>
      <c r="I113224" s="1"/>
      <c r="J113224" s="1"/>
      <c r="K113224" s="1"/>
      <c r="L113224" s="1"/>
      <c r="M113224" s="1"/>
      <c r="N113224" s="1"/>
      <c r="O113224" s="1"/>
      <c r="P113224" s="1"/>
      <c r="Q113224" s="1"/>
      <c r="R113224" s="1"/>
      <c r="S113224" s="1"/>
      <c r="T113224" s="1"/>
    </row>
    <row r="113225" spans="2:20">
      <c r="B113225" s="27"/>
      <c r="C113225" s="1"/>
      <c r="D113225" s="1"/>
      <c r="E113225" s="1"/>
      <c r="F113225" s="1"/>
      <c r="G113225" s="1"/>
      <c r="H113225" s="1"/>
      <c r="I113225" s="1"/>
      <c r="J113225" s="1"/>
      <c r="K113225" s="1"/>
      <c r="L113225" s="1"/>
      <c r="M113225" s="1"/>
      <c r="N113225" s="1"/>
      <c r="O113225" s="1"/>
      <c r="P113225" s="1"/>
      <c r="Q113225" s="1"/>
      <c r="R113225" s="1"/>
      <c r="S113225" s="1"/>
      <c r="T113225" s="1"/>
    </row>
    <row r="113226" spans="2:20">
      <c r="B113226" s="27"/>
      <c r="C113226" s="1"/>
      <c r="D113226" s="1"/>
      <c r="E113226" s="1"/>
      <c r="F113226" s="1"/>
      <c r="G113226" s="1"/>
      <c r="H113226" s="1"/>
      <c r="I113226" s="1"/>
      <c r="J113226" s="1"/>
      <c r="K113226" s="1"/>
      <c r="L113226" s="1"/>
      <c r="M113226" s="1"/>
      <c r="N113226" s="1"/>
      <c r="O113226" s="1"/>
      <c r="P113226" s="1"/>
      <c r="Q113226" s="1"/>
      <c r="R113226" s="1"/>
      <c r="S113226" s="1"/>
      <c r="T113226" s="1"/>
    </row>
    <row r="113227" spans="2:20">
      <c r="B113227" s="27"/>
      <c r="C113227" s="1"/>
      <c r="D113227" s="1"/>
      <c r="E113227" s="1"/>
      <c r="F113227" s="1"/>
      <c r="G113227" s="1"/>
      <c r="H113227" s="1"/>
      <c r="I113227" s="1"/>
      <c r="J113227" s="1"/>
      <c r="K113227" s="1"/>
      <c r="L113227" s="1"/>
      <c r="M113227" s="1"/>
      <c r="N113227" s="1"/>
      <c r="O113227" s="1"/>
      <c r="P113227" s="1"/>
      <c r="Q113227" s="1"/>
      <c r="R113227" s="1"/>
      <c r="S113227" s="1"/>
      <c r="T113227" s="1"/>
    </row>
    <row r="113228" spans="2:20">
      <c r="B113228" s="27"/>
      <c r="C113228" s="1"/>
      <c r="D113228" s="1"/>
      <c r="E113228" s="1"/>
      <c r="F113228" s="1"/>
      <c r="G113228" s="1"/>
      <c r="H113228" s="1"/>
      <c r="I113228" s="1"/>
      <c r="J113228" s="1"/>
      <c r="K113228" s="1"/>
      <c r="L113228" s="1"/>
      <c r="M113228" s="1"/>
      <c r="N113228" s="1"/>
      <c r="O113228" s="1"/>
      <c r="P113228" s="1"/>
      <c r="Q113228" s="1"/>
      <c r="R113228" s="1"/>
      <c r="S113228" s="1"/>
      <c r="T113228" s="1"/>
    </row>
    <row r="113229" spans="2:20">
      <c r="B113229" s="27"/>
      <c r="C113229" s="1"/>
      <c r="D113229" s="1"/>
      <c r="E113229" s="1"/>
      <c r="F113229" s="1"/>
      <c r="G113229" s="1"/>
      <c r="H113229" s="1"/>
      <c r="I113229" s="1"/>
      <c r="J113229" s="1"/>
      <c r="K113229" s="1"/>
      <c r="L113229" s="1"/>
      <c r="M113229" s="1"/>
      <c r="N113229" s="1"/>
      <c r="O113229" s="1"/>
      <c r="P113229" s="1"/>
      <c r="Q113229" s="1"/>
      <c r="R113229" s="1"/>
      <c r="S113229" s="1"/>
      <c r="T113229" s="1"/>
    </row>
    <row r="113230" spans="2:20">
      <c r="B113230" s="27"/>
      <c r="C113230" s="1"/>
      <c r="D113230" s="1"/>
      <c r="E113230" s="1"/>
      <c r="F113230" s="1"/>
      <c r="G113230" s="1"/>
      <c r="H113230" s="1"/>
      <c r="I113230" s="1"/>
      <c r="J113230" s="1"/>
      <c r="K113230" s="1"/>
      <c r="L113230" s="1"/>
      <c r="M113230" s="1"/>
      <c r="N113230" s="1"/>
      <c r="O113230" s="1"/>
      <c r="P113230" s="1"/>
      <c r="Q113230" s="1"/>
      <c r="R113230" s="1"/>
      <c r="S113230" s="1"/>
      <c r="T113230" s="1"/>
    </row>
    <row r="113231" spans="2:20">
      <c r="B113231" s="27"/>
      <c r="C113231" s="1"/>
      <c r="D113231" s="1"/>
      <c r="E113231" s="1"/>
      <c r="F113231" s="1"/>
      <c r="G113231" s="1"/>
      <c r="H113231" s="1"/>
      <c r="I113231" s="1"/>
      <c r="J113231" s="1"/>
      <c r="K113231" s="1"/>
      <c r="L113231" s="1"/>
      <c r="M113231" s="1"/>
      <c r="N113231" s="1"/>
      <c r="O113231" s="1"/>
      <c r="P113231" s="1"/>
      <c r="Q113231" s="1"/>
      <c r="R113231" s="1"/>
      <c r="S113231" s="1"/>
      <c r="T113231" s="1"/>
    </row>
    <row r="113232" spans="2:20">
      <c r="B113232" s="27"/>
      <c r="C113232" s="1"/>
      <c r="D113232" s="1"/>
      <c r="E113232" s="1"/>
      <c r="F113232" s="1"/>
      <c r="G113232" s="1"/>
      <c r="H113232" s="1"/>
      <c r="I113232" s="1"/>
      <c r="J113232" s="1"/>
      <c r="K113232" s="1"/>
      <c r="L113232" s="1"/>
      <c r="M113232" s="1"/>
      <c r="N113232" s="1"/>
      <c r="O113232" s="1"/>
      <c r="P113232" s="1"/>
      <c r="Q113232" s="1"/>
      <c r="R113232" s="1"/>
      <c r="S113232" s="1"/>
      <c r="T113232" s="1"/>
    </row>
    <row r="113233" spans="2:20">
      <c r="B113233" s="27"/>
      <c r="C113233" s="1"/>
      <c r="D113233" s="1"/>
      <c r="E113233" s="1"/>
      <c r="F113233" s="1"/>
      <c r="G113233" s="1"/>
      <c r="H113233" s="1"/>
      <c r="I113233" s="1"/>
      <c r="J113233" s="1"/>
      <c r="K113233" s="1"/>
      <c r="L113233" s="1"/>
      <c r="M113233" s="1"/>
      <c r="N113233" s="1"/>
      <c r="O113233" s="1"/>
      <c r="P113233" s="1"/>
      <c r="Q113233" s="1"/>
      <c r="R113233" s="1"/>
      <c r="S113233" s="1"/>
      <c r="T113233" s="1"/>
    </row>
    <row r="113234" spans="2:20">
      <c r="B113234" s="27"/>
      <c r="C113234" s="1"/>
      <c r="D113234" s="1"/>
      <c r="E113234" s="1"/>
      <c r="F113234" s="1"/>
      <c r="G113234" s="1"/>
      <c r="H113234" s="1"/>
      <c r="I113234" s="1"/>
      <c r="J113234" s="1"/>
      <c r="K113234" s="1"/>
      <c r="L113234" s="1"/>
      <c r="M113234" s="1"/>
      <c r="N113234" s="1"/>
      <c r="O113234" s="1"/>
      <c r="P113234" s="1"/>
      <c r="Q113234" s="1"/>
      <c r="R113234" s="1"/>
      <c r="S113234" s="1"/>
      <c r="T113234" s="1"/>
    </row>
    <row r="113235" spans="2:20">
      <c r="B113235" s="27"/>
      <c r="C113235" s="1"/>
      <c r="D113235" s="1"/>
      <c r="E113235" s="1"/>
      <c r="F113235" s="1"/>
      <c r="G113235" s="1"/>
      <c r="H113235" s="1"/>
      <c r="I113235" s="1"/>
      <c r="J113235" s="1"/>
      <c r="K113235" s="1"/>
      <c r="L113235" s="1"/>
      <c r="M113235" s="1"/>
      <c r="N113235" s="1"/>
      <c r="O113235" s="1"/>
      <c r="P113235" s="1"/>
      <c r="Q113235" s="1"/>
      <c r="R113235" s="1"/>
      <c r="S113235" s="1"/>
      <c r="T113235" s="1"/>
    </row>
    <row r="113236" spans="2:20">
      <c r="B113236" s="27"/>
      <c r="C113236" s="1"/>
      <c r="D113236" s="1"/>
      <c r="E113236" s="1"/>
      <c r="F113236" s="1"/>
      <c r="G113236" s="1"/>
      <c r="H113236" s="1"/>
      <c r="I113236" s="1"/>
      <c r="J113236" s="1"/>
      <c r="K113236" s="1"/>
      <c r="L113236" s="1"/>
      <c r="M113236" s="1"/>
      <c r="N113236" s="1"/>
      <c r="O113236" s="1"/>
      <c r="P113236" s="1"/>
      <c r="Q113236" s="1"/>
      <c r="R113236" s="1"/>
      <c r="S113236" s="1"/>
      <c r="T113236" s="1"/>
    </row>
    <row r="113237" spans="2:20">
      <c r="B113237" s="27"/>
      <c r="C113237" s="1"/>
      <c r="D113237" s="1"/>
      <c r="E113237" s="1"/>
      <c r="F113237" s="1"/>
      <c r="G113237" s="1"/>
      <c r="H113237" s="1"/>
      <c r="I113237" s="1"/>
      <c r="J113237" s="1"/>
      <c r="K113237" s="1"/>
      <c r="L113237" s="1"/>
      <c r="M113237" s="1"/>
      <c r="N113237" s="1"/>
      <c r="O113237" s="1"/>
      <c r="P113237" s="1"/>
      <c r="Q113237" s="1"/>
      <c r="R113237" s="1"/>
      <c r="S113237" s="1"/>
      <c r="T113237" s="1"/>
    </row>
    <row r="113238" spans="2:20">
      <c r="B113238" s="27"/>
      <c r="C113238" s="1"/>
      <c r="D113238" s="1"/>
      <c r="E113238" s="1"/>
      <c r="F113238" s="1"/>
      <c r="G113238" s="1"/>
      <c r="H113238" s="1"/>
      <c r="I113238" s="1"/>
      <c r="J113238" s="1"/>
      <c r="K113238" s="1"/>
      <c r="L113238" s="1"/>
      <c r="M113238" s="1"/>
      <c r="N113238" s="1"/>
      <c r="O113238" s="1"/>
      <c r="P113238" s="1"/>
      <c r="Q113238" s="1"/>
      <c r="R113238" s="1"/>
      <c r="S113238" s="1"/>
      <c r="T113238" s="1"/>
    </row>
    <row r="113239" spans="2:20">
      <c r="B113239" s="27"/>
      <c r="C113239" s="1"/>
      <c r="D113239" s="1"/>
      <c r="E113239" s="1"/>
      <c r="F113239" s="1"/>
      <c r="G113239" s="1"/>
      <c r="H113239" s="1"/>
      <c r="I113239" s="1"/>
      <c r="J113239" s="1"/>
      <c r="K113239" s="1"/>
      <c r="L113239" s="1"/>
      <c r="M113239" s="1"/>
      <c r="N113239" s="1"/>
      <c r="O113239" s="1"/>
      <c r="P113239" s="1"/>
      <c r="Q113239" s="1"/>
      <c r="R113239" s="1"/>
      <c r="S113239" s="1"/>
      <c r="T113239" s="1"/>
    </row>
    <row r="113240" spans="2:20">
      <c r="B113240" s="27"/>
      <c r="C113240" s="1"/>
      <c r="D113240" s="1"/>
      <c r="E113240" s="1"/>
      <c r="F113240" s="1"/>
      <c r="G113240" s="1"/>
      <c r="H113240" s="1"/>
      <c r="I113240" s="1"/>
      <c r="J113240" s="1"/>
      <c r="K113240" s="1"/>
      <c r="L113240" s="1"/>
      <c r="M113240" s="1"/>
      <c r="N113240" s="1"/>
      <c r="O113240" s="1"/>
      <c r="P113240" s="1"/>
      <c r="Q113240" s="1"/>
      <c r="R113240" s="1"/>
      <c r="S113240" s="1"/>
      <c r="T113240" s="1"/>
    </row>
    <row r="113241" spans="2:20">
      <c r="B113241" s="27"/>
      <c r="C113241" s="1"/>
      <c r="D113241" s="1"/>
      <c r="E113241" s="1"/>
      <c r="F113241" s="1"/>
      <c r="G113241" s="1"/>
      <c r="H113241" s="1"/>
      <c r="I113241" s="1"/>
      <c r="J113241" s="1"/>
      <c r="K113241" s="1"/>
      <c r="L113241" s="1"/>
      <c r="M113241" s="1"/>
      <c r="N113241" s="1"/>
      <c r="O113241" s="1"/>
      <c r="P113241" s="1"/>
      <c r="Q113241" s="1"/>
      <c r="R113241" s="1"/>
      <c r="S113241" s="1"/>
      <c r="T113241" s="1"/>
    </row>
    <row r="113242" spans="2:20">
      <c r="B113242" s="27"/>
      <c r="C113242" s="1"/>
      <c r="D113242" s="1"/>
      <c r="E113242" s="1"/>
      <c r="F113242" s="1"/>
      <c r="G113242" s="1"/>
      <c r="H113242" s="1"/>
      <c r="I113242" s="1"/>
      <c r="J113242" s="1"/>
      <c r="K113242" s="1"/>
      <c r="L113242" s="1"/>
      <c r="M113242" s="1"/>
      <c r="N113242" s="1"/>
      <c r="O113242" s="1"/>
      <c r="P113242" s="1"/>
      <c r="Q113242" s="1"/>
      <c r="R113242" s="1"/>
      <c r="S113242" s="1"/>
      <c r="T113242" s="1"/>
    </row>
    <row r="113243" spans="2:20">
      <c r="B113243" s="27"/>
      <c r="C113243" s="1"/>
      <c r="D113243" s="1"/>
      <c r="E113243" s="1"/>
      <c r="F113243" s="1"/>
      <c r="G113243" s="1"/>
      <c r="H113243" s="1"/>
      <c r="I113243" s="1"/>
      <c r="J113243" s="1"/>
      <c r="K113243" s="1"/>
      <c r="L113243" s="1"/>
      <c r="M113243" s="1"/>
      <c r="N113243" s="1"/>
      <c r="O113243" s="1"/>
      <c r="P113243" s="1"/>
      <c r="Q113243" s="1"/>
      <c r="R113243" s="1"/>
      <c r="S113243" s="1"/>
      <c r="T113243" s="1"/>
    </row>
    <row r="113244" spans="2:20">
      <c r="B113244" s="27"/>
      <c r="C113244" s="1"/>
      <c r="D113244" s="1"/>
      <c r="E113244" s="1"/>
      <c r="F113244" s="1"/>
      <c r="G113244" s="1"/>
      <c r="H113244" s="1"/>
      <c r="I113244" s="1"/>
      <c r="J113244" s="1"/>
      <c r="K113244" s="1"/>
      <c r="L113244" s="1"/>
      <c r="M113244" s="1"/>
      <c r="N113244" s="1"/>
      <c r="O113244" s="1"/>
      <c r="P113244" s="1"/>
      <c r="Q113244" s="1"/>
      <c r="R113244" s="1"/>
      <c r="S113244" s="1"/>
      <c r="T113244" s="1"/>
    </row>
    <row r="113245" spans="2:20">
      <c r="B113245" s="27"/>
      <c r="C113245" s="1"/>
      <c r="D113245" s="1"/>
      <c r="E113245" s="1"/>
      <c r="F113245" s="1"/>
      <c r="G113245" s="1"/>
      <c r="H113245" s="1"/>
      <c r="I113245" s="1"/>
      <c r="J113245" s="1"/>
      <c r="K113245" s="1"/>
      <c r="L113245" s="1"/>
      <c r="M113245" s="1"/>
      <c r="N113245" s="1"/>
      <c r="O113245" s="1"/>
      <c r="P113245" s="1"/>
      <c r="Q113245" s="1"/>
      <c r="R113245" s="1"/>
      <c r="S113245" s="1"/>
      <c r="T113245" s="1"/>
    </row>
    <row r="113246" spans="2:20">
      <c r="B113246" s="27"/>
      <c r="C113246" s="1"/>
      <c r="D113246" s="1"/>
      <c r="E113246" s="1"/>
      <c r="F113246" s="1"/>
      <c r="G113246" s="1"/>
      <c r="H113246" s="1"/>
      <c r="I113246" s="1"/>
      <c r="J113246" s="1"/>
      <c r="K113246" s="1"/>
      <c r="L113246" s="1"/>
      <c r="M113246" s="1"/>
      <c r="N113246" s="1"/>
      <c r="O113246" s="1"/>
      <c r="P113246" s="1"/>
      <c r="Q113246" s="1"/>
      <c r="R113246" s="1"/>
      <c r="S113246" s="1"/>
      <c r="T113246" s="1"/>
    </row>
    <row r="113247" spans="2:20">
      <c r="B113247" s="27"/>
      <c r="C113247" s="1"/>
      <c r="D113247" s="1"/>
      <c r="E113247" s="1"/>
      <c r="F113247" s="1"/>
      <c r="G113247" s="1"/>
      <c r="H113247" s="1"/>
      <c r="I113247" s="1"/>
      <c r="J113247" s="1"/>
      <c r="K113247" s="1"/>
      <c r="L113247" s="1"/>
      <c r="M113247" s="1"/>
      <c r="N113247" s="1"/>
      <c r="O113247" s="1"/>
      <c r="P113247" s="1"/>
      <c r="Q113247" s="1"/>
      <c r="R113247" s="1"/>
      <c r="S113247" s="1"/>
      <c r="T113247" s="1"/>
    </row>
    <row r="113248" spans="2:20">
      <c r="B113248" s="27"/>
      <c r="C113248" s="1"/>
      <c r="D113248" s="1"/>
      <c r="E113248" s="1"/>
      <c r="F113248" s="1"/>
      <c r="G113248" s="1"/>
      <c r="H113248" s="1"/>
      <c r="I113248" s="1"/>
      <c r="J113248" s="1"/>
      <c r="K113248" s="1"/>
      <c r="L113248" s="1"/>
      <c r="M113248" s="1"/>
      <c r="N113248" s="1"/>
      <c r="O113248" s="1"/>
      <c r="P113248" s="1"/>
      <c r="Q113248" s="1"/>
      <c r="R113248" s="1"/>
      <c r="S113248" s="1"/>
      <c r="T113248" s="1"/>
    </row>
    <row r="113249" spans="2:20">
      <c r="B113249" s="27"/>
      <c r="C113249" s="1"/>
      <c r="D113249" s="1"/>
      <c r="E113249" s="1"/>
      <c r="F113249" s="1"/>
      <c r="G113249" s="1"/>
      <c r="H113249" s="1"/>
      <c r="I113249" s="1"/>
      <c r="J113249" s="1"/>
      <c r="K113249" s="1"/>
      <c r="L113249" s="1"/>
      <c r="M113249" s="1"/>
      <c r="N113249" s="1"/>
      <c r="O113249" s="1"/>
      <c r="P113249" s="1"/>
      <c r="Q113249" s="1"/>
      <c r="R113249" s="1"/>
      <c r="S113249" s="1"/>
      <c r="T113249" s="1"/>
    </row>
    <row r="113250" spans="2:20">
      <c r="B113250" s="27"/>
      <c r="C113250" s="1"/>
      <c r="D113250" s="1"/>
      <c r="E113250" s="1"/>
      <c r="F113250" s="1"/>
      <c r="G113250" s="1"/>
      <c r="H113250" s="1"/>
      <c r="I113250" s="1"/>
      <c r="J113250" s="1"/>
      <c r="K113250" s="1"/>
      <c r="L113250" s="1"/>
      <c r="M113250" s="1"/>
      <c r="N113250" s="1"/>
      <c r="O113250" s="1"/>
      <c r="P113250" s="1"/>
      <c r="Q113250" s="1"/>
      <c r="R113250" s="1"/>
      <c r="S113250" s="1"/>
      <c r="T113250" s="1"/>
    </row>
    <row r="113251" spans="2:20">
      <c r="B113251" s="27"/>
      <c r="C113251" s="1"/>
      <c r="D113251" s="1"/>
      <c r="E113251" s="1"/>
      <c r="F113251" s="1"/>
      <c r="G113251" s="1"/>
      <c r="H113251" s="1"/>
      <c r="I113251" s="1"/>
      <c r="J113251" s="1"/>
      <c r="K113251" s="1"/>
      <c r="L113251" s="1"/>
      <c r="M113251" s="1"/>
      <c r="N113251" s="1"/>
      <c r="O113251" s="1"/>
      <c r="P113251" s="1"/>
      <c r="Q113251" s="1"/>
      <c r="R113251" s="1"/>
      <c r="S113251" s="1"/>
      <c r="T113251" s="1"/>
    </row>
    <row r="113252" spans="2:20">
      <c r="B113252" s="27"/>
      <c r="C113252" s="1"/>
      <c r="D113252" s="1"/>
      <c r="E113252" s="1"/>
      <c r="F113252" s="1"/>
      <c r="G113252" s="1"/>
      <c r="H113252" s="1"/>
      <c r="I113252" s="1"/>
      <c r="J113252" s="1"/>
      <c r="K113252" s="1"/>
      <c r="L113252" s="1"/>
      <c r="M113252" s="1"/>
      <c r="N113252" s="1"/>
      <c r="O113252" s="1"/>
      <c r="P113252" s="1"/>
      <c r="Q113252" s="1"/>
      <c r="R113252" s="1"/>
      <c r="S113252" s="1"/>
      <c r="T113252" s="1"/>
    </row>
    <row r="113253" spans="2:20">
      <c r="B113253" s="27"/>
      <c r="C113253" s="1"/>
      <c r="D113253" s="1"/>
      <c r="E113253" s="1"/>
      <c r="F113253" s="1"/>
      <c r="G113253" s="1"/>
      <c r="H113253" s="1"/>
      <c r="I113253" s="1"/>
      <c r="J113253" s="1"/>
      <c r="K113253" s="1"/>
      <c r="L113253" s="1"/>
      <c r="M113253" s="1"/>
      <c r="N113253" s="1"/>
      <c r="O113253" s="1"/>
      <c r="P113253" s="1"/>
      <c r="Q113253" s="1"/>
      <c r="R113253" s="1"/>
      <c r="S113253" s="1"/>
      <c r="T113253" s="1"/>
    </row>
    <row r="113254" spans="2:20">
      <c r="B113254" s="27"/>
      <c r="C113254" s="1"/>
      <c r="D113254" s="1"/>
      <c r="E113254" s="1"/>
      <c r="F113254" s="1"/>
      <c r="G113254" s="1"/>
      <c r="H113254" s="1"/>
      <c r="I113254" s="1"/>
      <c r="J113254" s="1"/>
      <c r="K113254" s="1"/>
      <c r="L113254" s="1"/>
      <c r="M113254" s="1"/>
      <c r="N113254" s="1"/>
      <c r="O113254" s="1"/>
      <c r="P113254" s="1"/>
      <c r="Q113254" s="1"/>
      <c r="R113254" s="1"/>
      <c r="S113254" s="1"/>
      <c r="T113254" s="1"/>
    </row>
    <row r="113255" spans="2:20">
      <c r="B113255" s="27"/>
      <c r="C113255" s="1"/>
      <c r="D113255" s="1"/>
      <c r="E113255" s="1"/>
      <c r="F113255" s="1"/>
      <c r="G113255" s="1"/>
      <c r="H113255" s="1"/>
      <c r="I113255" s="1"/>
      <c r="J113255" s="1"/>
      <c r="K113255" s="1"/>
      <c r="L113255" s="1"/>
      <c r="M113255" s="1"/>
      <c r="N113255" s="1"/>
      <c r="O113255" s="1"/>
      <c r="P113255" s="1"/>
      <c r="Q113255" s="1"/>
      <c r="R113255" s="1"/>
      <c r="S113255" s="1"/>
      <c r="T113255" s="1"/>
    </row>
    <row r="113256" spans="2:20">
      <c r="B113256" s="27"/>
      <c r="C113256" s="1"/>
      <c r="D113256" s="1"/>
      <c r="E113256" s="1"/>
      <c r="F113256" s="1"/>
      <c r="G113256" s="1"/>
      <c r="H113256" s="1"/>
      <c r="I113256" s="1"/>
      <c r="J113256" s="1"/>
      <c r="K113256" s="1"/>
      <c r="L113256" s="1"/>
      <c r="M113256" s="1"/>
      <c r="N113256" s="1"/>
      <c r="O113256" s="1"/>
      <c r="P113256" s="1"/>
      <c r="Q113256" s="1"/>
      <c r="R113256" s="1"/>
      <c r="S113256" s="1"/>
      <c r="T113256" s="1"/>
    </row>
    <row r="113257" spans="2:20">
      <c r="B113257" s="27"/>
      <c r="C113257" s="1"/>
      <c r="D113257" s="1"/>
      <c r="E113257" s="1"/>
      <c r="F113257" s="1"/>
      <c r="G113257" s="1"/>
      <c r="H113257" s="1"/>
      <c r="I113257" s="1"/>
      <c r="J113257" s="1"/>
      <c r="K113257" s="1"/>
      <c r="L113257" s="1"/>
      <c r="M113257" s="1"/>
      <c r="N113257" s="1"/>
      <c r="O113257" s="1"/>
      <c r="P113257" s="1"/>
      <c r="Q113257" s="1"/>
      <c r="R113257" s="1"/>
      <c r="S113257" s="1"/>
      <c r="T113257" s="1"/>
    </row>
    <row r="113258" spans="2:20">
      <c r="B113258" s="27"/>
      <c r="C113258" s="1"/>
      <c r="D113258" s="1"/>
      <c r="E113258" s="1"/>
      <c r="F113258" s="1"/>
      <c r="G113258" s="1"/>
      <c r="H113258" s="1"/>
      <c r="I113258" s="1"/>
      <c r="J113258" s="1"/>
      <c r="K113258" s="1"/>
      <c r="L113258" s="1"/>
      <c r="M113258" s="1"/>
      <c r="N113258" s="1"/>
      <c r="O113258" s="1"/>
      <c r="P113258" s="1"/>
      <c r="Q113258" s="1"/>
      <c r="R113258" s="1"/>
      <c r="S113258" s="1"/>
      <c r="T113258" s="1"/>
    </row>
    <row r="113259" spans="2:20">
      <c r="B113259" s="27"/>
      <c r="C113259" s="1"/>
      <c r="D113259" s="1"/>
      <c r="E113259" s="1"/>
      <c r="F113259" s="1"/>
      <c r="G113259" s="1"/>
      <c r="H113259" s="1"/>
      <c r="I113259" s="1"/>
      <c r="J113259" s="1"/>
      <c r="K113259" s="1"/>
      <c r="L113259" s="1"/>
      <c r="M113259" s="1"/>
      <c r="N113259" s="1"/>
      <c r="O113259" s="1"/>
      <c r="P113259" s="1"/>
      <c r="Q113259" s="1"/>
      <c r="R113259" s="1"/>
      <c r="S113259" s="1"/>
      <c r="T113259" s="1"/>
    </row>
    <row r="113260" spans="2:20">
      <c r="B113260" s="27"/>
      <c r="C113260" s="1"/>
      <c r="D113260" s="1"/>
      <c r="E113260" s="1"/>
      <c r="F113260" s="1"/>
      <c r="G113260" s="1"/>
      <c r="H113260" s="1"/>
      <c r="I113260" s="1"/>
      <c r="J113260" s="1"/>
      <c r="K113260" s="1"/>
      <c r="L113260" s="1"/>
      <c r="M113260" s="1"/>
      <c r="N113260" s="1"/>
      <c r="O113260" s="1"/>
      <c r="P113260" s="1"/>
      <c r="Q113260" s="1"/>
      <c r="R113260" s="1"/>
      <c r="S113260" s="1"/>
      <c r="T113260" s="1"/>
    </row>
    <row r="113261" spans="2:20">
      <c r="B113261" s="27"/>
      <c r="C113261" s="1"/>
      <c r="D113261" s="1"/>
      <c r="E113261" s="1"/>
      <c r="F113261" s="1"/>
      <c r="G113261" s="1"/>
      <c r="H113261" s="1"/>
      <c r="I113261" s="1"/>
      <c r="J113261" s="1"/>
      <c r="K113261" s="1"/>
      <c r="L113261" s="1"/>
      <c r="M113261" s="1"/>
      <c r="N113261" s="1"/>
      <c r="O113261" s="1"/>
      <c r="P113261" s="1"/>
      <c r="Q113261" s="1"/>
      <c r="R113261" s="1"/>
      <c r="S113261" s="1"/>
      <c r="T113261" s="1"/>
    </row>
    <row r="113262" spans="2:20">
      <c r="B113262" s="27"/>
      <c r="C113262" s="1"/>
      <c r="D113262" s="1"/>
      <c r="E113262" s="1"/>
      <c r="F113262" s="1"/>
      <c r="G113262" s="1"/>
      <c r="H113262" s="1"/>
      <c r="I113262" s="1"/>
      <c r="J113262" s="1"/>
      <c r="K113262" s="1"/>
      <c r="L113262" s="1"/>
      <c r="M113262" s="1"/>
      <c r="N113262" s="1"/>
      <c r="O113262" s="1"/>
      <c r="P113262" s="1"/>
      <c r="Q113262" s="1"/>
      <c r="R113262" s="1"/>
      <c r="S113262" s="1"/>
      <c r="T113262" s="1"/>
    </row>
    <row r="113263" spans="2:20">
      <c r="B113263" s="27"/>
      <c r="C113263" s="1"/>
      <c r="D113263" s="1"/>
      <c r="E113263" s="1"/>
      <c r="F113263" s="1"/>
      <c r="G113263" s="1"/>
      <c r="H113263" s="1"/>
      <c r="I113263" s="1"/>
      <c r="J113263" s="1"/>
      <c r="K113263" s="1"/>
      <c r="L113263" s="1"/>
      <c r="M113263" s="1"/>
      <c r="N113263" s="1"/>
      <c r="O113263" s="1"/>
      <c r="P113263" s="1"/>
      <c r="Q113263" s="1"/>
      <c r="R113263" s="1"/>
      <c r="S113263" s="1"/>
      <c r="T113263" s="1"/>
    </row>
    <row r="113264" spans="2:20">
      <c r="B113264" s="27"/>
      <c r="C113264" s="1"/>
      <c r="D113264" s="1"/>
      <c r="E113264" s="1"/>
      <c r="F113264" s="1"/>
      <c r="G113264" s="1"/>
      <c r="H113264" s="1"/>
      <c r="I113264" s="1"/>
      <c r="J113264" s="1"/>
      <c r="K113264" s="1"/>
      <c r="L113264" s="1"/>
      <c r="M113264" s="1"/>
      <c r="N113264" s="1"/>
      <c r="O113264" s="1"/>
      <c r="P113264" s="1"/>
      <c r="Q113264" s="1"/>
      <c r="R113264" s="1"/>
      <c r="S113264" s="1"/>
      <c r="T113264" s="1"/>
    </row>
    <row r="113265" spans="2:20">
      <c r="B113265" s="27"/>
      <c r="C113265" s="1"/>
      <c r="D113265" s="1"/>
      <c r="E113265" s="1"/>
      <c r="F113265" s="1"/>
      <c r="G113265" s="1"/>
      <c r="H113265" s="1"/>
      <c r="I113265" s="1"/>
      <c r="J113265" s="1"/>
      <c r="K113265" s="1"/>
      <c r="L113265" s="1"/>
      <c r="M113265" s="1"/>
      <c r="N113265" s="1"/>
      <c r="O113265" s="1"/>
      <c r="P113265" s="1"/>
      <c r="Q113265" s="1"/>
      <c r="R113265" s="1"/>
      <c r="S113265" s="1"/>
      <c r="T113265" s="1"/>
    </row>
    <row r="113266" spans="2:20">
      <c r="B113266" s="27"/>
      <c r="C113266" s="1"/>
      <c r="D113266" s="1"/>
      <c r="E113266" s="1"/>
      <c r="F113266" s="1"/>
      <c r="G113266" s="1"/>
      <c r="H113266" s="1"/>
      <c r="I113266" s="1"/>
      <c r="J113266" s="1"/>
      <c r="K113266" s="1"/>
      <c r="L113266" s="1"/>
      <c r="M113266" s="1"/>
      <c r="N113266" s="1"/>
      <c r="O113266" s="1"/>
      <c r="P113266" s="1"/>
      <c r="Q113266" s="1"/>
      <c r="R113266" s="1"/>
      <c r="S113266" s="1"/>
      <c r="T113266" s="1"/>
    </row>
    <row r="113267" spans="2:20">
      <c r="B113267" s="27"/>
      <c r="C113267" s="1"/>
      <c r="D113267" s="1"/>
      <c r="E113267" s="1"/>
      <c r="F113267" s="1"/>
      <c r="G113267" s="1"/>
      <c r="H113267" s="1"/>
      <c r="I113267" s="1"/>
      <c r="J113267" s="1"/>
      <c r="K113267" s="1"/>
      <c r="L113267" s="1"/>
      <c r="M113267" s="1"/>
      <c r="N113267" s="1"/>
      <c r="O113267" s="1"/>
      <c r="P113267" s="1"/>
      <c r="Q113267" s="1"/>
      <c r="R113267" s="1"/>
      <c r="S113267" s="1"/>
      <c r="T113267" s="1"/>
    </row>
    <row r="113268" spans="2:20">
      <c r="B113268" s="27"/>
      <c r="C113268" s="1"/>
      <c r="D113268" s="1"/>
      <c r="E113268" s="1"/>
      <c r="F113268" s="1"/>
      <c r="G113268" s="1"/>
      <c r="H113268" s="1"/>
      <c r="I113268" s="1"/>
      <c r="J113268" s="1"/>
      <c r="K113268" s="1"/>
      <c r="L113268" s="1"/>
      <c r="M113268" s="1"/>
      <c r="N113268" s="1"/>
      <c r="O113268" s="1"/>
      <c r="P113268" s="1"/>
      <c r="Q113268" s="1"/>
      <c r="R113268" s="1"/>
      <c r="S113268" s="1"/>
      <c r="T113268" s="1"/>
    </row>
    <row r="113269" spans="2:20">
      <c r="B113269" s="27"/>
      <c r="C113269" s="1"/>
      <c r="D113269" s="1"/>
      <c r="E113269" s="1"/>
      <c r="F113269" s="1"/>
      <c r="G113269" s="1"/>
      <c r="H113269" s="1"/>
      <c r="I113269" s="1"/>
      <c r="J113269" s="1"/>
      <c r="K113269" s="1"/>
      <c r="L113269" s="1"/>
      <c r="M113269" s="1"/>
      <c r="N113269" s="1"/>
      <c r="O113269" s="1"/>
      <c r="P113269" s="1"/>
      <c r="Q113269" s="1"/>
      <c r="R113269" s="1"/>
      <c r="S113269" s="1"/>
      <c r="T113269" s="1"/>
    </row>
    <row r="113270" spans="2:20">
      <c r="B113270" s="27"/>
      <c r="C113270" s="1"/>
      <c r="D113270" s="1"/>
      <c r="E113270" s="1"/>
      <c r="F113270" s="1"/>
      <c r="G113270" s="1"/>
      <c r="H113270" s="1"/>
      <c r="I113270" s="1"/>
      <c r="J113270" s="1"/>
      <c r="K113270" s="1"/>
      <c r="L113270" s="1"/>
      <c r="M113270" s="1"/>
      <c r="N113270" s="1"/>
      <c r="O113270" s="1"/>
      <c r="P113270" s="1"/>
      <c r="Q113270" s="1"/>
      <c r="R113270" s="1"/>
      <c r="S113270" s="1"/>
      <c r="T113270" s="1"/>
    </row>
    <row r="113271" spans="2:20">
      <c r="B113271" s="27"/>
      <c r="C113271" s="1"/>
      <c r="D113271" s="1"/>
      <c r="E113271" s="1"/>
      <c r="F113271" s="1"/>
      <c r="G113271" s="1"/>
      <c r="H113271" s="1"/>
      <c r="I113271" s="1"/>
      <c r="J113271" s="1"/>
      <c r="K113271" s="1"/>
      <c r="L113271" s="1"/>
      <c r="M113271" s="1"/>
      <c r="N113271" s="1"/>
      <c r="O113271" s="1"/>
      <c r="P113271" s="1"/>
      <c r="Q113271" s="1"/>
      <c r="R113271" s="1"/>
      <c r="S113271" s="1"/>
      <c r="T113271" s="1"/>
    </row>
    <row r="113272" spans="2:20">
      <c r="B113272" s="27"/>
      <c r="C113272" s="1"/>
      <c r="D113272" s="1"/>
      <c r="E113272" s="1"/>
      <c r="F113272" s="1"/>
      <c r="G113272" s="1"/>
      <c r="H113272" s="1"/>
      <c r="I113272" s="1"/>
      <c r="J113272" s="1"/>
      <c r="K113272" s="1"/>
      <c r="L113272" s="1"/>
      <c r="M113272" s="1"/>
      <c r="N113272" s="1"/>
      <c r="O113272" s="1"/>
      <c r="P113272" s="1"/>
      <c r="Q113272" s="1"/>
      <c r="R113272" s="1"/>
      <c r="S113272" s="1"/>
      <c r="T113272" s="1"/>
    </row>
    <row r="113273" spans="2:20">
      <c r="B113273" s="27"/>
      <c r="C113273" s="1"/>
      <c r="D113273" s="1"/>
      <c r="E113273" s="1"/>
      <c r="F113273" s="1"/>
      <c r="G113273" s="1"/>
      <c r="H113273" s="1"/>
      <c r="I113273" s="1"/>
      <c r="J113273" s="1"/>
      <c r="K113273" s="1"/>
      <c r="L113273" s="1"/>
      <c r="M113273" s="1"/>
      <c r="N113273" s="1"/>
      <c r="O113273" s="1"/>
      <c r="P113273" s="1"/>
      <c r="Q113273" s="1"/>
      <c r="R113273" s="1"/>
      <c r="S113273" s="1"/>
      <c r="T113273" s="1"/>
    </row>
    <row r="113274" spans="2:20">
      <c r="B113274" s="27"/>
      <c r="C113274" s="1"/>
      <c r="D113274" s="1"/>
      <c r="E113274" s="1"/>
      <c r="F113274" s="1"/>
      <c r="G113274" s="1"/>
      <c r="H113274" s="1"/>
      <c r="I113274" s="1"/>
      <c r="J113274" s="1"/>
      <c r="K113274" s="1"/>
      <c r="L113274" s="1"/>
      <c r="M113274" s="1"/>
      <c r="N113274" s="1"/>
      <c r="O113274" s="1"/>
      <c r="P113274" s="1"/>
      <c r="Q113274" s="1"/>
      <c r="R113274" s="1"/>
      <c r="S113274" s="1"/>
      <c r="T113274" s="1"/>
    </row>
    <row r="113275" spans="2:20">
      <c r="B113275" s="27"/>
      <c r="C113275" s="1"/>
      <c r="D113275" s="1"/>
      <c r="E113275" s="1"/>
      <c r="F113275" s="1"/>
      <c r="G113275" s="1"/>
      <c r="H113275" s="1"/>
      <c r="I113275" s="1"/>
      <c r="J113275" s="1"/>
      <c r="K113275" s="1"/>
      <c r="L113275" s="1"/>
      <c r="M113275" s="1"/>
      <c r="N113275" s="1"/>
      <c r="O113275" s="1"/>
      <c r="P113275" s="1"/>
      <c r="Q113275" s="1"/>
      <c r="R113275" s="1"/>
      <c r="S113275" s="1"/>
      <c r="T113275" s="1"/>
    </row>
    <row r="113276" spans="2:20">
      <c r="B113276" s="27"/>
      <c r="C113276" s="1"/>
      <c r="D113276" s="1"/>
      <c r="E113276" s="1"/>
      <c r="F113276" s="1"/>
      <c r="G113276" s="1"/>
      <c r="H113276" s="1"/>
      <c r="I113276" s="1"/>
      <c r="J113276" s="1"/>
      <c r="K113276" s="1"/>
      <c r="L113276" s="1"/>
      <c r="M113276" s="1"/>
      <c r="N113276" s="1"/>
      <c r="O113276" s="1"/>
      <c r="P113276" s="1"/>
      <c r="Q113276" s="1"/>
      <c r="R113276" s="1"/>
      <c r="S113276" s="1"/>
      <c r="T113276" s="1"/>
    </row>
    <row r="113277" spans="2:20">
      <c r="B113277" s="27"/>
      <c r="C113277" s="1"/>
      <c r="D113277" s="1"/>
      <c r="E113277" s="1"/>
      <c r="F113277" s="1"/>
      <c r="G113277" s="1"/>
      <c r="H113277" s="1"/>
      <c r="I113277" s="1"/>
      <c r="J113277" s="1"/>
      <c r="K113277" s="1"/>
      <c r="L113277" s="1"/>
      <c r="M113277" s="1"/>
      <c r="N113277" s="1"/>
      <c r="O113277" s="1"/>
      <c r="P113277" s="1"/>
      <c r="Q113277" s="1"/>
      <c r="R113277" s="1"/>
      <c r="S113277" s="1"/>
      <c r="T113277" s="1"/>
    </row>
    <row r="113278" spans="2:20">
      <c r="B113278" s="27"/>
      <c r="C113278" s="1"/>
      <c r="D113278" s="1"/>
      <c r="E113278" s="1"/>
      <c r="F113278" s="1"/>
      <c r="G113278" s="1"/>
      <c r="H113278" s="1"/>
      <c r="I113278" s="1"/>
      <c r="J113278" s="1"/>
      <c r="K113278" s="1"/>
      <c r="L113278" s="1"/>
      <c r="M113278" s="1"/>
      <c r="N113278" s="1"/>
      <c r="O113278" s="1"/>
      <c r="P113278" s="1"/>
      <c r="Q113278" s="1"/>
      <c r="R113278" s="1"/>
      <c r="S113278" s="1"/>
      <c r="T113278" s="1"/>
    </row>
    <row r="113279" spans="2:20">
      <c r="B113279" s="27"/>
      <c r="C113279" s="1"/>
      <c r="D113279" s="1"/>
      <c r="E113279" s="1"/>
      <c r="F113279" s="1"/>
      <c r="G113279" s="1"/>
      <c r="H113279" s="1"/>
      <c r="I113279" s="1"/>
      <c r="J113279" s="1"/>
      <c r="K113279" s="1"/>
      <c r="L113279" s="1"/>
      <c r="M113279" s="1"/>
      <c r="N113279" s="1"/>
      <c r="O113279" s="1"/>
      <c r="P113279" s="1"/>
      <c r="Q113279" s="1"/>
      <c r="R113279" s="1"/>
      <c r="S113279" s="1"/>
      <c r="T113279" s="1"/>
    </row>
    <row r="113280" spans="2:20">
      <c r="B113280" s="27"/>
      <c r="C113280" s="1"/>
      <c r="D113280" s="1"/>
      <c r="E113280" s="1"/>
      <c r="F113280" s="1"/>
      <c r="G113280" s="1"/>
      <c r="H113280" s="1"/>
      <c r="I113280" s="1"/>
      <c r="J113280" s="1"/>
      <c r="K113280" s="1"/>
      <c r="L113280" s="1"/>
      <c r="M113280" s="1"/>
      <c r="N113280" s="1"/>
      <c r="O113280" s="1"/>
      <c r="P113280" s="1"/>
      <c r="Q113280" s="1"/>
      <c r="R113280" s="1"/>
      <c r="S113280" s="1"/>
      <c r="T113280" s="1"/>
    </row>
    <row r="113281" spans="2:20">
      <c r="B113281" s="27"/>
      <c r="C113281" s="1"/>
      <c r="D113281" s="1"/>
      <c r="E113281" s="1"/>
      <c r="F113281" s="1"/>
      <c r="G113281" s="1"/>
      <c r="H113281" s="1"/>
      <c r="I113281" s="1"/>
      <c r="J113281" s="1"/>
      <c r="K113281" s="1"/>
      <c r="L113281" s="1"/>
      <c r="M113281" s="1"/>
      <c r="N113281" s="1"/>
      <c r="O113281" s="1"/>
      <c r="P113281" s="1"/>
      <c r="Q113281" s="1"/>
      <c r="R113281" s="1"/>
      <c r="S113281" s="1"/>
      <c r="T113281" s="1"/>
    </row>
    <row r="113282" spans="2:20">
      <c r="B113282" s="27"/>
      <c r="C113282" s="1"/>
      <c r="D113282" s="1"/>
      <c r="E113282" s="1"/>
      <c r="F113282" s="1"/>
      <c r="G113282" s="1"/>
      <c r="H113282" s="1"/>
      <c r="I113282" s="1"/>
      <c r="J113282" s="1"/>
      <c r="K113282" s="1"/>
      <c r="L113282" s="1"/>
      <c r="M113282" s="1"/>
      <c r="N113282" s="1"/>
      <c r="O113282" s="1"/>
      <c r="P113282" s="1"/>
      <c r="Q113282" s="1"/>
      <c r="R113282" s="1"/>
      <c r="S113282" s="1"/>
      <c r="T113282" s="1"/>
    </row>
    <row r="113283" spans="2:20">
      <c r="B113283" s="27"/>
      <c r="C113283" s="1"/>
      <c r="D113283" s="1"/>
      <c r="E113283" s="1"/>
      <c r="F113283" s="1"/>
      <c r="G113283" s="1"/>
      <c r="H113283" s="1"/>
      <c r="I113283" s="1"/>
      <c r="J113283" s="1"/>
      <c r="K113283" s="1"/>
      <c r="L113283" s="1"/>
      <c r="M113283" s="1"/>
      <c r="N113283" s="1"/>
      <c r="O113283" s="1"/>
      <c r="P113283" s="1"/>
      <c r="Q113283" s="1"/>
      <c r="R113283" s="1"/>
      <c r="S113283" s="1"/>
      <c r="T113283" s="1"/>
    </row>
    <row r="113284" spans="2:20">
      <c r="B113284" s="27"/>
      <c r="C113284" s="1"/>
      <c r="D113284" s="1"/>
      <c r="E113284" s="1"/>
      <c r="F113284" s="1"/>
      <c r="G113284" s="1"/>
      <c r="H113284" s="1"/>
      <c r="I113284" s="1"/>
      <c r="J113284" s="1"/>
      <c r="K113284" s="1"/>
      <c r="L113284" s="1"/>
      <c r="M113284" s="1"/>
      <c r="N113284" s="1"/>
      <c r="O113284" s="1"/>
      <c r="P113284" s="1"/>
      <c r="Q113284" s="1"/>
      <c r="R113284" s="1"/>
      <c r="S113284" s="1"/>
      <c r="T113284" s="1"/>
    </row>
    <row r="113285" spans="2:20">
      <c r="B113285" s="27"/>
      <c r="C113285" s="1"/>
      <c r="D113285" s="1"/>
      <c r="E113285" s="1"/>
      <c r="F113285" s="1"/>
      <c r="G113285" s="1"/>
      <c r="H113285" s="1"/>
      <c r="I113285" s="1"/>
      <c r="J113285" s="1"/>
      <c r="K113285" s="1"/>
      <c r="L113285" s="1"/>
      <c r="M113285" s="1"/>
      <c r="N113285" s="1"/>
      <c r="O113285" s="1"/>
      <c r="P113285" s="1"/>
      <c r="Q113285" s="1"/>
      <c r="R113285" s="1"/>
      <c r="S113285" s="1"/>
      <c r="T113285" s="1"/>
    </row>
    <row r="113286" spans="2:20">
      <c r="B113286" s="27"/>
      <c r="C113286" s="1"/>
      <c r="D113286" s="1"/>
      <c r="E113286" s="1"/>
      <c r="F113286" s="1"/>
      <c r="G113286" s="1"/>
      <c r="H113286" s="1"/>
      <c r="I113286" s="1"/>
      <c r="J113286" s="1"/>
      <c r="K113286" s="1"/>
      <c r="L113286" s="1"/>
      <c r="M113286" s="1"/>
      <c r="N113286" s="1"/>
      <c r="O113286" s="1"/>
      <c r="P113286" s="1"/>
      <c r="Q113286" s="1"/>
      <c r="R113286" s="1"/>
      <c r="S113286" s="1"/>
      <c r="T113286" s="1"/>
    </row>
    <row r="113287" spans="2:20">
      <c r="B113287" s="27"/>
      <c r="C113287" s="1"/>
      <c r="D113287" s="1"/>
      <c r="E113287" s="1"/>
      <c r="F113287" s="1"/>
      <c r="G113287" s="1"/>
      <c r="H113287" s="1"/>
      <c r="I113287" s="1"/>
      <c r="J113287" s="1"/>
      <c r="K113287" s="1"/>
      <c r="L113287" s="1"/>
      <c r="M113287" s="1"/>
      <c r="N113287" s="1"/>
      <c r="O113287" s="1"/>
      <c r="P113287" s="1"/>
      <c r="Q113287" s="1"/>
      <c r="R113287" s="1"/>
      <c r="S113287" s="1"/>
      <c r="T113287" s="1"/>
    </row>
    <row r="113288" spans="2:20">
      <c r="B113288" s="27"/>
      <c r="C113288" s="1"/>
      <c r="D113288" s="1"/>
      <c r="E113288" s="1"/>
      <c r="F113288" s="1"/>
      <c r="G113288" s="1"/>
      <c r="H113288" s="1"/>
      <c r="I113288" s="1"/>
      <c r="J113288" s="1"/>
      <c r="K113288" s="1"/>
      <c r="L113288" s="1"/>
      <c r="M113288" s="1"/>
      <c r="N113288" s="1"/>
      <c r="O113288" s="1"/>
      <c r="P113288" s="1"/>
      <c r="Q113288" s="1"/>
      <c r="R113288" s="1"/>
      <c r="S113288" s="1"/>
      <c r="T113288" s="1"/>
    </row>
    <row r="113289" spans="2:20">
      <c r="B113289" s="27"/>
      <c r="C113289" s="1"/>
      <c r="D113289" s="1"/>
      <c r="E113289" s="1"/>
      <c r="F113289" s="1"/>
      <c r="G113289" s="1"/>
      <c r="H113289" s="1"/>
      <c r="I113289" s="1"/>
      <c r="J113289" s="1"/>
      <c r="K113289" s="1"/>
      <c r="L113289" s="1"/>
      <c r="M113289" s="1"/>
      <c r="N113289" s="1"/>
      <c r="O113289" s="1"/>
      <c r="P113289" s="1"/>
      <c r="Q113289" s="1"/>
      <c r="R113289" s="1"/>
      <c r="S113289" s="1"/>
      <c r="T113289" s="1"/>
    </row>
    <row r="113290" spans="2:20">
      <c r="B113290" s="27"/>
      <c r="C113290" s="1"/>
      <c r="D113290" s="1"/>
      <c r="E113290" s="1"/>
      <c r="F113290" s="1"/>
      <c r="G113290" s="1"/>
      <c r="H113290" s="1"/>
      <c r="I113290" s="1"/>
      <c r="J113290" s="1"/>
      <c r="K113290" s="1"/>
      <c r="L113290" s="1"/>
      <c r="M113290" s="1"/>
      <c r="N113290" s="1"/>
      <c r="O113290" s="1"/>
      <c r="P113290" s="1"/>
      <c r="Q113290" s="1"/>
      <c r="R113290" s="1"/>
      <c r="S113290" s="1"/>
      <c r="T113290" s="1"/>
    </row>
    <row r="113291" spans="2:20">
      <c r="B113291" s="27"/>
      <c r="C113291" s="1"/>
      <c r="D113291" s="1"/>
      <c r="E113291" s="1"/>
      <c r="F113291" s="1"/>
      <c r="G113291" s="1"/>
      <c r="H113291" s="1"/>
      <c r="I113291" s="1"/>
      <c r="J113291" s="1"/>
      <c r="K113291" s="1"/>
      <c r="L113291" s="1"/>
      <c r="M113291" s="1"/>
      <c r="N113291" s="1"/>
      <c r="O113291" s="1"/>
      <c r="P113291" s="1"/>
      <c r="Q113291" s="1"/>
      <c r="R113291" s="1"/>
      <c r="S113291" s="1"/>
      <c r="T113291" s="1"/>
    </row>
    <row r="113292" spans="2:20">
      <c r="B113292" s="27"/>
      <c r="C113292" s="1"/>
      <c r="D113292" s="1"/>
      <c r="E113292" s="1"/>
      <c r="F113292" s="1"/>
      <c r="G113292" s="1"/>
      <c r="H113292" s="1"/>
      <c r="I113292" s="1"/>
      <c r="J113292" s="1"/>
      <c r="K113292" s="1"/>
      <c r="L113292" s="1"/>
      <c r="M113292" s="1"/>
      <c r="N113292" s="1"/>
      <c r="O113292" s="1"/>
      <c r="P113292" s="1"/>
      <c r="Q113292" s="1"/>
      <c r="R113292" s="1"/>
      <c r="S113292" s="1"/>
      <c r="T113292" s="1"/>
    </row>
    <row r="113293" spans="2:20">
      <c r="B113293" s="27"/>
      <c r="C113293" s="1"/>
      <c r="D113293" s="1"/>
      <c r="E113293" s="1"/>
      <c r="F113293" s="1"/>
      <c r="G113293" s="1"/>
      <c r="H113293" s="1"/>
      <c r="I113293" s="1"/>
      <c r="J113293" s="1"/>
      <c r="K113293" s="1"/>
      <c r="L113293" s="1"/>
      <c r="M113293" s="1"/>
      <c r="N113293" s="1"/>
      <c r="O113293" s="1"/>
      <c r="P113293" s="1"/>
      <c r="Q113293" s="1"/>
      <c r="R113293" s="1"/>
      <c r="S113293" s="1"/>
      <c r="T113293" s="1"/>
    </row>
    <row r="113294" spans="2:20">
      <c r="B113294" s="27"/>
      <c r="C113294" s="1"/>
      <c r="D113294" s="1"/>
      <c r="E113294" s="1"/>
      <c r="F113294" s="1"/>
      <c r="G113294" s="1"/>
      <c r="H113294" s="1"/>
      <c r="I113294" s="1"/>
      <c r="J113294" s="1"/>
      <c r="K113294" s="1"/>
      <c r="L113294" s="1"/>
      <c r="M113294" s="1"/>
      <c r="N113294" s="1"/>
      <c r="O113294" s="1"/>
      <c r="P113294" s="1"/>
      <c r="Q113294" s="1"/>
      <c r="R113294" s="1"/>
      <c r="S113294" s="1"/>
      <c r="T113294" s="1"/>
    </row>
    <row r="113295" spans="2:20">
      <c r="B113295" s="27"/>
      <c r="C113295" s="1"/>
      <c r="D113295" s="1"/>
      <c r="E113295" s="1"/>
      <c r="F113295" s="1"/>
      <c r="G113295" s="1"/>
      <c r="H113295" s="1"/>
      <c r="I113295" s="1"/>
      <c r="J113295" s="1"/>
      <c r="K113295" s="1"/>
      <c r="L113295" s="1"/>
      <c r="M113295" s="1"/>
      <c r="N113295" s="1"/>
      <c r="O113295" s="1"/>
      <c r="P113295" s="1"/>
      <c r="Q113295" s="1"/>
      <c r="R113295" s="1"/>
      <c r="S113295" s="1"/>
      <c r="T113295" s="1"/>
    </row>
    <row r="113296" spans="2:20">
      <c r="B113296" s="27"/>
      <c r="C113296" s="1"/>
      <c r="D113296" s="1"/>
      <c r="E113296" s="1"/>
      <c r="F113296" s="1"/>
      <c r="G113296" s="1"/>
      <c r="H113296" s="1"/>
      <c r="I113296" s="1"/>
      <c r="J113296" s="1"/>
      <c r="K113296" s="1"/>
      <c r="L113296" s="1"/>
      <c r="M113296" s="1"/>
      <c r="N113296" s="1"/>
      <c r="O113296" s="1"/>
      <c r="P113296" s="1"/>
      <c r="Q113296" s="1"/>
      <c r="R113296" s="1"/>
      <c r="S113296" s="1"/>
      <c r="T113296" s="1"/>
    </row>
    <row r="113297" spans="2:20">
      <c r="B113297" s="27"/>
      <c r="C113297" s="1"/>
      <c r="D113297" s="1"/>
      <c r="E113297" s="1"/>
      <c r="F113297" s="1"/>
      <c r="G113297" s="1"/>
      <c r="H113297" s="1"/>
      <c r="I113297" s="1"/>
      <c r="J113297" s="1"/>
      <c r="K113297" s="1"/>
      <c r="L113297" s="1"/>
      <c r="M113297" s="1"/>
      <c r="N113297" s="1"/>
      <c r="O113297" s="1"/>
      <c r="P113297" s="1"/>
      <c r="Q113297" s="1"/>
      <c r="R113297" s="1"/>
      <c r="S113297" s="1"/>
      <c r="T113297" s="1"/>
    </row>
    <row r="113298" spans="2:20">
      <c r="B113298" s="27"/>
      <c r="C113298" s="1"/>
      <c r="D113298" s="1"/>
      <c r="E113298" s="1"/>
      <c r="F113298" s="1"/>
      <c r="G113298" s="1"/>
      <c r="H113298" s="1"/>
      <c r="I113298" s="1"/>
      <c r="J113298" s="1"/>
      <c r="K113298" s="1"/>
      <c r="L113298" s="1"/>
      <c r="M113298" s="1"/>
      <c r="N113298" s="1"/>
      <c r="O113298" s="1"/>
      <c r="P113298" s="1"/>
      <c r="Q113298" s="1"/>
      <c r="R113298" s="1"/>
      <c r="S113298" s="1"/>
      <c r="T113298" s="1"/>
    </row>
    <row r="113299" spans="2:20">
      <c r="B113299" s="27"/>
      <c r="C113299" s="1"/>
      <c r="D113299" s="1"/>
      <c r="E113299" s="1"/>
      <c r="F113299" s="1"/>
      <c r="G113299" s="1"/>
      <c r="H113299" s="1"/>
      <c r="I113299" s="1"/>
      <c r="J113299" s="1"/>
      <c r="K113299" s="1"/>
      <c r="L113299" s="1"/>
      <c r="M113299" s="1"/>
      <c r="N113299" s="1"/>
      <c r="O113299" s="1"/>
      <c r="P113299" s="1"/>
      <c r="Q113299" s="1"/>
      <c r="R113299" s="1"/>
      <c r="S113299" s="1"/>
      <c r="T113299" s="1"/>
    </row>
    <row r="113300" spans="2:20">
      <c r="B113300" s="27"/>
      <c r="C113300" s="1"/>
      <c r="D113300" s="1"/>
      <c r="E113300" s="1"/>
      <c r="F113300" s="1"/>
      <c r="G113300" s="1"/>
      <c r="H113300" s="1"/>
      <c r="I113300" s="1"/>
      <c r="J113300" s="1"/>
      <c r="K113300" s="1"/>
      <c r="L113300" s="1"/>
      <c r="M113300" s="1"/>
      <c r="N113300" s="1"/>
      <c r="O113300" s="1"/>
      <c r="P113300" s="1"/>
      <c r="Q113300" s="1"/>
      <c r="R113300" s="1"/>
      <c r="S113300" s="1"/>
      <c r="T113300" s="1"/>
    </row>
    <row r="113301" spans="2:20">
      <c r="B113301" s="27"/>
      <c r="C113301" s="1"/>
      <c r="D113301" s="1"/>
      <c r="E113301" s="1"/>
      <c r="F113301" s="1"/>
      <c r="G113301" s="1"/>
      <c r="H113301" s="1"/>
      <c r="I113301" s="1"/>
      <c r="J113301" s="1"/>
      <c r="K113301" s="1"/>
      <c r="L113301" s="1"/>
      <c r="M113301" s="1"/>
      <c r="N113301" s="1"/>
      <c r="O113301" s="1"/>
      <c r="P113301" s="1"/>
      <c r="Q113301" s="1"/>
      <c r="R113301" s="1"/>
      <c r="S113301" s="1"/>
      <c r="T113301" s="1"/>
    </row>
    <row r="113302" spans="2:20">
      <c r="B113302" s="27"/>
      <c r="C113302" s="1"/>
      <c r="D113302" s="1"/>
      <c r="E113302" s="1"/>
      <c r="F113302" s="1"/>
      <c r="G113302" s="1"/>
      <c r="H113302" s="1"/>
      <c r="I113302" s="1"/>
      <c r="J113302" s="1"/>
      <c r="K113302" s="1"/>
      <c r="L113302" s="1"/>
      <c r="M113302" s="1"/>
      <c r="N113302" s="1"/>
      <c r="O113302" s="1"/>
      <c r="P113302" s="1"/>
      <c r="Q113302" s="1"/>
      <c r="R113302" s="1"/>
      <c r="S113302" s="1"/>
      <c r="T113302" s="1"/>
    </row>
    <row r="113303" spans="2:20">
      <c r="B113303" s="27"/>
      <c r="C113303" s="1"/>
      <c r="D113303" s="1"/>
      <c r="E113303" s="1"/>
      <c r="F113303" s="1"/>
      <c r="G113303" s="1"/>
      <c r="H113303" s="1"/>
      <c r="I113303" s="1"/>
      <c r="J113303" s="1"/>
      <c r="K113303" s="1"/>
      <c r="L113303" s="1"/>
      <c r="M113303" s="1"/>
      <c r="N113303" s="1"/>
      <c r="O113303" s="1"/>
      <c r="P113303" s="1"/>
      <c r="Q113303" s="1"/>
      <c r="R113303" s="1"/>
      <c r="S113303" s="1"/>
      <c r="T113303" s="1"/>
    </row>
    <row r="113304" spans="2:20">
      <c r="B113304" s="27"/>
      <c r="C113304" s="1"/>
      <c r="D113304" s="1"/>
      <c r="E113304" s="1"/>
      <c r="F113304" s="1"/>
      <c r="G113304" s="1"/>
      <c r="H113304" s="1"/>
      <c r="I113304" s="1"/>
      <c r="J113304" s="1"/>
      <c r="K113304" s="1"/>
      <c r="L113304" s="1"/>
      <c r="M113304" s="1"/>
      <c r="N113304" s="1"/>
      <c r="O113304" s="1"/>
      <c r="P113304" s="1"/>
      <c r="Q113304" s="1"/>
      <c r="R113304" s="1"/>
      <c r="S113304" s="1"/>
      <c r="T113304" s="1"/>
    </row>
    <row r="113305" spans="2:20">
      <c r="B113305" s="27"/>
      <c r="C113305" s="1"/>
      <c r="D113305" s="1"/>
      <c r="E113305" s="1"/>
      <c r="F113305" s="1"/>
      <c r="G113305" s="1"/>
      <c r="H113305" s="1"/>
      <c r="I113305" s="1"/>
      <c r="J113305" s="1"/>
      <c r="K113305" s="1"/>
      <c r="L113305" s="1"/>
      <c r="M113305" s="1"/>
      <c r="N113305" s="1"/>
      <c r="O113305" s="1"/>
      <c r="P113305" s="1"/>
      <c r="Q113305" s="1"/>
      <c r="R113305" s="1"/>
      <c r="S113305" s="1"/>
      <c r="T113305" s="1"/>
    </row>
    <row r="113306" spans="2:20">
      <c r="B113306" s="27"/>
      <c r="C113306" s="1"/>
      <c r="D113306" s="1"/>
      <c r="E113306" s="1"/>
      <c r="F113306" s="1"/>
      <c r="G113306" s="1"/>
      <c r="H113306" s="1"/>
      <c r="I113306" s="1"/>
      <c r="J113306" s="1"/>
      <c r="K113306" s="1"/>
      <c r="L113306" s="1"/>
      <c r="M113306" s="1"/>
      <c r="N113306" s="1"/>
      <c r="O113306" s="1"/>
      <c r="P113306" s="1"/>
      <c r="Q113306" s="1"/>
      <c r="R113306" s="1"/>
      <c r="S113306" s="1"/>
      <c r="T113306" s="1"/>
    </row>
    <row r="113307" spans="2:20">
      <c r="B113307" s="27"/>
      <c r="C113307" s="1"/>
      <c r="D113307" s="1"/>
      <c r="E113307" s="1"/>
      <c r="F113307" s="1"/>
      <c r="G113307" s="1"/>
      <c r="H113307" s="1"/>
      <c r="I113307" s="1"/>
      <c r="J113307" s="1"/>
      <c r="K113307" s="1"/>
      <c r="L113307" s="1"/>
      <c r="M113307" s="1"/>
      <c r="N113307" s="1"/>
      <c r="O113307" s="1"/>
      <c r="P113307" s="1"/>
      <c r="Q113307" s="1"/>
      <c r="R113307" s="1"/>
      <c r="S113307" s="1"/>
      <c r="T113307" s="1"/>
    </row>
    <row r="113308" spans="2:20">
      <c r="B113308" s="27"/>
      <c r="C113308" s="1"/>
      <c r="D113308" s="1"/>
      <c r="E113308" s="1"/>
      <c r="F113308" s="1"/>
      <c r="G113308" s="1"/>
      <c r="H113308" s="1"/>
      <c r="I113308" s="1"/>
      <c r="J113308" s="1"/>
      <c r="K113308" s="1"/>
      <c r="L113308" s="1"/>
      <c r="M113308" s="1"/>
      <c r="N113308" s="1"/>
      <c r="O113308" s="1"/>
      <c r="P113308" s="1"/>
      <c r="Q113308" s="1"/>
      <c r="R113308" s="1"/>
      <c r="S113308" s="1"/>
      <c r="T113308" s="1"/>
    </row>
    <row r="113309" spans="2:20">
      <c r="B113309" s="27"/>
      <c r="C113309" s="1"/>
      <c r="D113309" s="1"/>
      <c r="E113309" s="1"/>
      <c r="F113309" s="1"/>
      <c r="G113309" s="1"/>
      <c r="H113309" s="1"/>
      <c r="I113309" s="1"/>
      <c r="J113309" s="1"/>
      <c r="K113309" s="1"/>
      <c r="L113309" s="1"/>
      <c r="M113309" s="1"/>
      <c r="N113309" s="1"/>
      <c r="O113309" s="1"/>
      <c r="P113309" s="1"/>
      <c r="Q113309" s="1"/>
      <c r="R113309" s="1"/>
      <c r="S113309" s="1"/>
      <c r="T113309" s="1"/>
    </row>
    <row r="113310" spans="2:20">
      <c r="B113310" s="27"/>
      <c r="C113310" s="1"/>
      <c r="D113310" s="1"/>
      <c r="E113310" s="1"/>
      <c r="F113310" s="1"/>
      <c r="G113310" s="1"/>
      <c r="H113310" s="1"/>
      <c r="I113310" s="1"/>
      <c r="J113310" s="1"/>
      <c r="K113310" s="1"/>
      <c r="L113310" s="1"/>
      <c r="M113310" s="1"/>
      <c r="N113310" s="1"/>
      <c r="O113310" s="1"/>
      <c r="P113310" s="1"/>
      <c r="Q113310" s="1"/>
      <c r="R113310" s="1"/>
      <c r="S113310" s="1"/>
      <c r="T113310" s="1"/>
    </row>
    <row r="113311" spans="2:20">
      <c r="B113311" s="27"/>
      <c r="C113311" s="1"/>
      <c r="D113311" s="1"/>
      <c r="E113311" s="1"/>
      <c r="F113311" s="1"/>
      <c r="G113311" s="1"/>
      <c r="H113311" s="1"/>
      <c r="I113311" s="1"/>
      <c r="J113311" s="1"/>
      <c r="K113311" s="1"/>
      <c r="L113311" s="1"/>
      <c r="M113311" s="1"/>
      <c r="N113311" s="1"/>
      <c r="O113311" s="1"/>
      <c r="P113311" s="1"/>
      <c r="Q113311" s="1"/>
      <c r="R113311" s="1"/>
      <c r="S113311" s="1"/>
      <c r="T113311" s="1"/>
    </row>
    <row r="113312" spans="2:20">
      <c r="B113312" s="27"/>
      <c r="C113312" s="1"/>
      <c r="D113312" s="1"/>
      <c r="E113312" s="1"/>
      <c r="F113312" s="1"/>
      <c r="G113312" s="1"/>
      <c r="H113312" s="1"/>
      <c r="I113312" s="1"/>
      <c r="J113312" s="1"/>
      <c r="K113312" s="1"/>
      <c r="L113312" s="1"/>
      <c r="M113312" s="1"/>
      <c r="N113312" s="1"/>
      <c r="O113312" s="1"/>
      <c r="P113312" s="1"/>
      <c r="Q113312" s="1"/>
      <c r="R113312" s="1"/>
      <c r="S113312" s="1"/>
      <c r="T113312" s="1"/>
    </row>
    <row r="113313" spans="2:20">
      <c r="B113313" s="27"/>
      <c r="C113313" s="1"/>
      <c r="D113313" s="1"/>
      <c r="E113313" s="1"/>
      <c r="F113313" s="1"/>
      <c r="G113313" s="1"/>
      <c r="H113313" s="1"/>
      <c r="I113313" s="1"/>
      <c r="J113313" s="1"/>
      <c r="K113313" s="1"/>
      <c r="L113313" s="1"/>
      <c r="M113313" s="1"/>
      <c r="N113313" s="1"/>
      <c r="O113313" s="1"/>
      <c r="P113313" s="1"/>
      <c r="Q113313" s="1"/>
      <c r="R113313" s="1"/>
      <c r="S113313" s="1"/>
      <c r="T113313" s="1"/>
    </row>
    <row r="113314" spans="2:20">
      <c r="B113314" s="27"/>
      <c r="C113314" s="1"/>
      <c r="D113314" s="1"/>
      <c r="E113314" s="1"/>
      <c r="F113314" s="1"/>
      <c r="G113314" s="1"/>
      <c r="H113314" s="1"/>
      <c r="I113314" s="1"/>
      <c r="J113314" s="1"/>
      <c r="K113314" s="1"/>
      <c r="L113314" s="1"/>
      <c r="M113314" s="1"/>
      <c r="N113314" s="1"/>
      <c r="O113314" s="1"/>
      <c r="P113314" s="1"/>
      <c r="Q113314" s="1"/>
      <c r="R113314" s="1"/>
      <c r="S113314" s="1"/>
      <c r="T113314" s="1"/>
    </row>
    <row r="113315" spans="2:20">
      <c r="B113315" s="27"/>
      <c r="C113315" s="1"/>
      <c r="D113315" s="1"/>
      <c r="E113315" s="1"/>
      <c r="F113315" s="1"/>
      <c r="G113315" s="1"/>
      <c r="H113315" s="1"/>
      <c r="I113315" s="1"/>
      <c r="J113315" s="1"/>
      <c r="K113315" s="1"/>
      <c r="L113315" s="1"/>
      <c r="M113315" s="1"/>
      <c r="N113315" s="1"/>
      <c r="O113315" s="1"/>
      <c r="P113315" s="1"/>
      <c r="Q113315" s="1"/>
      <c r="R113315" s="1"/>
      <c r="S113315" s="1"/>
      <c r="T113315" s="1"/>
    </row>
    <row r="113316" spans="2:20">
      <c r="B113316" s="27"/>
      <c r="C113316" s="1"/>
      <c r="D113316" s="1"/>
      <c r="E113316" s="1"/>
      <c r="F113316" s="1"/>
      <c r="G113316" s="1"/>
      <c r="H113316" s="1"/>
      <c r="I113316" s="1"/>
      <c r="J113316" s="1"/>
      <c r="K113316" s="1"/>
      <c r="L113316" s="1"/>
      <c r="M113316" s="1"/>
      <c r="N113316" s="1"/>
      <c r="O113316" s="1"/>
      <c r="P113316" s="1"/>
      <c r="Q113316" s="1"/>
      <c r="R113316" s="1"/>
      <c r="S113316" s="1"/>
      <c r="T113316" s="1"/>
    </row>
    <row r="113317" spans="2:20">
      <c r="B113317" s="27"/>
      <c r="C113317" s="1"/>
      <c r="D113317" s="1"/>
      <c r="E113317" s="1"/>
      <c r="F113317" s="1"/>
      <c r="G113317" s="1"/>
      <c r="H113317" s="1"/>
      <c r="I113317" s="1"/>
      <c r="J113317" s="1"/>
      <c r="K113317" s="1"/>
      <c r="L113317" s="1"/>
      <c r="M113317" s="1"/>
      <c r="N113317" s="1"/>
      <c r="O113317" s="1"/>
      <c r="P113317" s="1"/>
      <c r="Q113317" s="1"/>
      <c r="R113317" s="1"/>
      <c r="S113317" s="1"/>
      <c r="T113317" s="1"/>
    </row>
    <row r="113318" spans="2:20">
      <c r="B113318" s="27"/>
      <c r="C113318" s="1"/>
      <c r="D113318" s="1"/>
      <c r="E113318" s="1"/>
      <c r="F113318" s="1"/>
      <c r="G113318" s="1"/>
      <c r="H113318" s="1"/>
      <c r="I113318" s="1"/>
      <c r="J113318" s="1"/>
      <c r="K113318" s="1"/>
      <c r="L113318" s="1"/>
      <c r="M113318" s="1"/>
      <c r="N113318" s="1"/>
      <c r="O113318" s="1"/>
      <c r="P113318" s="1"/>
      <c r="Q113318" s="1"/>
      <c r="R113318" s="1"/>
      <c r="S113318" s="1"/>
      <c r="T113318" s="1"/>
    </row>
    <row r="113319" spans="2:20">
      <c r="B113319" s="27"/>
      <c r="C113319" s="1"/>
      <c r="D113319" s="1"/>
      <c r="E113319" s="1"/>
      <c r="F113319" s="1"/>
      <c r="G113319" s="1"/>
      <c r="H113319" s="1"/>
      <c r="I113319" s="1"/>
      <c r="J113319" s="1"/>
      <c r="K113319" s="1"/>
      <c r="L113319" s="1"/>
      <c r="M113319" s="1"/>
      <c r="N113319" s="1"/>
      <c r="O113319" s="1"/>
      <c r="P113319" s="1"/>
      <c r="Q113319" s="1"/>
      <c r="R113319" s="1"/>
      <c r="S113319" s="1"/>
      <c r="T113319" s="1"/>
    </row>
    <row r="113320" spans="2:20">
      <c r="B113320" s="27"/>
      <c r="C113320" s="1"/>
      <c r="D113320" s="1"/>
      <c r="E113320" s="1"/>
      <c r="F113320" s="1"/>
      <c r="G113320" s="1"/>
      <c r="H113320" s="1"/>
      <c r="I113320" s="1"/>
      <c r="J113320" s="1"/>
      <c r="K113320" s="1"/>
      <c r="L113320" s="1"/>
      <c r="M113320" s="1"/>
      <c r="N113320" s="1"/>
      <c r="O113320" s="1"/>
      <c r="P113320" s="1"/>
      <c r="Q113320" s="1"/>
      <c r="R113320" s="1"/>
      <c r="S113320" s="1"/>
      <c r="T113320" s="1"/>
    </row>
    <row r="113321" spans="2:20">
      <c r="B113321" s="27"/>
      <c r="C113321" s="1"/>
      <c r="D113321" s="1"/>
      <c r="E113321" s="1"/>
      <c r="F113321" s="1"/>
      <c r="G113321" s="1"/>
      <c r="H113321" s="1"/>
      <c r="I113321" s="1"/>
      <c r="J113321" s="1"/>
      <c r="K113321" s="1"/>
      <c r="L113321" s="1"/>
      <c r="M113321" s="1"/>
      <c r="N113321" s="1"/>
      <c r="O113321" s="1"/>
      <c r="P113321" s="1"/>
      <c r="Q113321" s="1"/>
      <c r="R113321" s="1"/>
      <c r="S113321" s="1"/>
      <c r="T113321" s="1"/>
    </row>
    <row r="113322" spans="2:20">
      <c r="B113322" s="27"/>
      <c r="C113322" s="1"/>
      <c r="D113322" s="1"/>
      <c r="E113322" s="1"/>
      <c r="F113322" s="1"/>
      <c r="G113322" s="1"/>
      <c r="H113322" s="1"/>
      <c r="I113322" s="1"/>
      <c r="J113322" s="1"/>
      <c r="K113322" s="1"/>
      <c r="L113322" s="1"/>
      <c r="M113322" s="1"/>
      <c r="N113322" s="1"/>
      <c r="O113322" s="1"/>
      <c r="P113322" s="1"/>
      <c r="Q113322" s="1"/>
      <c r="R113322" s="1"/>
      <c r="S113322" s="1"/>
      <c r="T113322" s="1"/>
    </row>
    <row r="113323" spans="2:20">
      <c r="B113323" s="27"/>
      <c r="C113323" s="1"/>
      <c r="D113323" s="1"/>
      <c r="E113323" s="1"/>
      <c r="F113323" s="1"/>
      <c r="G113323" s="1"/>
      <c r="H113323" s="1"/>
      <c r="I113323" s="1"/>
      <c r="J113323" s="1"/>
      <c r="K113323" s="1"/>
      <c r="L113323" s="1"/>
      <c r="M113323" s="1"/>
      <c r="N113323" s="1"/>
      <c r="O113323" s="1"/>
      <c r="P113323" s="1"/>
      <c r="Q113323" s="1"/>
      <c r="R113323" s="1"/>
      <c r="S113323" s="1"/>
      <c r="T113323" s="1"/>
    </row>
    <row r="113324" spans="2:20">
      <c r="B113324" s="27"/>
      <c r="C113324" s="1"/>
      <c r="D113324" s="1"/>
      <c r="E113324" s="1"/>
      <c r="F113324" s="1"/>
      <c r="G113324" s="1"/>
      <c r="H113324" s="1"/>
      <c r="I113324" s="1"/>
      <c r="J113324" s="1"/>
      <c r="K113324" s="1"/>
      <c r="L113324" s="1"/>
      <c r="M113324" s="1"/>
      <c r="N113324" s="1"/>
      <c r="O113324" s="1"/>
      <c r="P113324" s="1"/>
      <c r="Q113324" s="1"/>
      <c r="R113324" s="1"/>
      <c r="S113324" s="1"/>
      <c r="T113324" s="1"/>
    </row>
    <row r="113325" spans="2:20">
      <c r="B113325" s="27"/>
      <c r="C113325" s="1"/>
      <c r="D113325" s="1"/>
      <c r="E113325" s="1"/>
      <c r="F113325" s="1"/>
      <c r="G113325" s="1"/>
      <c r="H113325" s="1"/>
      <c r="I113325" s="1"/>
      <c r="J113325" s="1"/>
      <c r="K113325" s="1"/>
      <c r="L113325" s="1"/>
      <c r="M113325" s="1"/>
      <c r="N113325" s="1"/>
      <c r="O113325" s="1"/>
      <c r="P113325" s="1"/>
      <c r="Q113325" s="1"/>
      <c r="R113325" s="1"/>
      <c r="S113325" s="1"/>
      <c r="T113325" s="1"/>
    </row>
    <row r="113326" spans="2:20">
      <c r="B113326" s="27"/>
      <c r="C113326" s="1"/>
      <c r="D113326" s="1"/>
      <c r="E113326" s="1"/>
      <c r="F113326" s="1"/>
      <c r="G113326" s="1"/>
      <c r="H113326" s="1"/>
      <c r="I113326" s="1"/>
      <c r="J113326" s="1"/>
      <c r="K113326" s="1"/>
      <c r="L113326" s="1"/>
      <c r="M113326" s="1"/>
      <c r="N113326" s="1"/>
      <c r="O113326" s="1"/>
      <c r="P113326" s="1"/>
      <c r="Q113326" s="1"/>
      <c r="R113326" s="1"/>
      <c r="S113326" s="1"/>
      <c r="T113326" s="1"/>
    </row>
    <row r="113327" spans="2:20">
      <c r="B113327" s="27"/>
      <c r="C113327" s="1"/>
      <c r="D113327" s="1"/>
      <c r="E113327" s="1"/>
      <c r="F113327" s="1"/>
      <c r="G113327" s="1"/>
      <c r="H113327" s="1"/>
      <c r="I113327" s="1"/>
      <c r="J113327" s="1"/>
      <c r="K113327" s="1"/>
      <c r="L113327" s="1"/>
      <c r="M113327" s="1"/>
      <c r="N113327" s="1"/>
      <c r="O113327" s="1"/>
      <c r="P113327" s="1"/>
      <c r="Q113327" s="1"/>
      <c r="R113327" s="1"/>
      <c r="S113327" s="1"/>
      <c r="T113327" s="1"/>
    </row>
    <row r="113328" spans="2:20">
      <c r="B113328" s="27"/>
      <c r="C113328" s="1"/>
      <c r="D113328" s="1"/>
      <c r="E113328" s="1"/>
      <c r="F113328" s="1"/>
      <c r="G113328" s="1"/>
      <c r="H113328" s="1"/>
      <c r="I113328" s="1"/>
      <c r="J113328" s="1"/>
      <c r="K113328" s="1"/>
      <c r="L113328" s="1"/>
      <c r="M113328" s="1"/>
      <c r="N113328" s="1"/>
      <c r="O113328" s="1"/>
      <c r="P113328" s="1"/>
      <c r="Q113328" s="1"/>
      <c r="R113328" s="1"/>
      <c r="S113328" s="1"/>
      <c r="T113328" s="1"/>
    </row>
    <row r="113329" spans="2:20">
      <c r="B113329" s="27"/>
      <c r="C113329" s="1"/>
      <c r="D113329" s="1"/>
      <c r="E113329" s="1"/>
      <c r="F113329" s="1"/>
      <c r="G113329" s="1"/>
      <c r="H113329" s="1"/>
      <c r="I113329" s="1"/>
      <c r="J113329" s="1"/>
      <c r="K113329" s="1"/>
      <c r="L113329" s="1"/>
      <c r="M113329" s="1"/>
      <c r="N113329" s="1"/>
      <c r="O113329" s="1"/>
      <c r="P113329" s="1"/>
      <c r="Q113329" s="1"/>
      <c r="R113329" s="1"/>
      <c r="S113329" s="1"/>
      <c r="T113329" s="1"/>
    </row>
    <row r="113330" spans="2:20">
      <c r="B113330" s="27"/>
      <c r="C113330" s="1"/>
      <c r="D113330" s="1"/>
      <c r="E113330" s="1"/>
      <c r="F113330" s="1"/>
      <c r="G113330" s="1"/>
      <c r="H113330" s="1"/>
      <c r="I113330" s="1"/>
      <c r="J113330" s="1"/>
      <c r="K113330" s="1"/>
      <c r="L113330" s="1"/>
      <c r="M113330" s="1"/>
      <c r="N113330" s="1"/>
      <c r="O113330" s="1"/>
      <c r="P113330" s="1"/>
      <c r="Q113330" s="1"/>
      <c r="R113330" s="1"/>
      <c r="S113330" s="1"/>
      <c r="T113330" s="1"/>
    </row>
    <row r="113331" spans="2:20">
      <c r="B113331" s="27"/>
      <c r="C113331" s="1"/>
      <c r="D113331" s="1"/>
      <c r="E113331" s="1"/>
      <c r="F113331" s="1"/>
      <c r="G113331" s="1"/>
      <c r="H113331" s="1"/>
      <c r="I113331" s="1"/>
      <c r="J113331" s="1"/>
      <c r="K113331" s="1"/>
      <c r="L113331" s="1"/>
      <c r="M113331" s="1"/>
      <c r="N113331" s="1"/>
      <c r="O113331" s="1"/>
      <c r="P113331" s="1"/>
      <c r="Q113331" s="1"/>
      <c r="R113331" s="1"/>
      <c r="S113331" s="1"/>
      <c r="T113331" s="1"/>
    </row>
    <row r="113332" spans="2:20">
      <c r="B113332" s="27"/>
      <c r="C113332" s="1"/>
      <c r="D113332" s="1"/>
      <c r="E113332" s="1"/>
      <c r="F113332" s="1"/>
      <c r="G113332" s="1"/>
      <c r="H113332" s="1"/>
      <c r="I113332" s="1"/>
      <c r="J113332" s="1"/>
      <c r="K113332" s="1"/>
      <c r="L113332" s="1"/>
      <c r="M113332" s="1"/>
      <c r="N113332" s="1"/>
      <c r="O113332" s="1"/>
      <c r="P113332" s="1"/>
      <c r="Q113332" s="1"/>
      <c r="R113332" s="1"/>
      <c r="S113332" s="1"/>
      <c r="T113332" s="1"/>
    </row>
    <row r="113333" spans="2:20">
      <c r="B113333" s="27"/>
      <c r="C113333" s="1"/>
      <c r="D113333" s="1"/>
      <c r="E113333" s="1"/>
      <c r="F113333" s="1"/>
      <c r="G113333" s="1"/>
      <c r="H113333" s="1"/>
      <c r="I113333" s="1"/>
      <c r="J113333" s="1"/>
      <c r="K113333" s="1"/>
      <c r="L113333" s="1"/>
      <c r="M113333" s="1"/>
      <c r="N113333" s="1"/>
      <c r="O113333" s="1"/>
      <c r="P113333" s="1"/>
      <c r="Q113333" s="1"/>
      <c r="R113333" s="1"/>
      <c r="S113333" s="1"/>
      <c r="T113333" s="1"/>
    </row>
    <row r="113334" spans="2:20">
      <c r="B113334" s="27"/>
      <c r="C113334" s="1"/>
      <c r="D113334" s="1"/>
      <c r="E113334" s="1"/>
      <c r="F113334" s="1"/>
      <c r="G113334" s="1"/>
      <c r="H113334" s="1"/>
      <c r="I113334" s="1"/>
      <c r="J113334" s="1"/>
      <c r="K113334" s="1"/>
      <c r="L113334" s="1"/>
      <c r="M113334" s="1"/>
      <c r="N113334" s="1"/>
      <c r="O113334" s="1"/>
      <c r="P113334" s="1"/>
      <c r="Q113334" s="1"/>
      <c r="R113334" s="1"/>
      <c r="S113334" s="1"/>
      <c r="T113334" s="1"/>
    </row>
    <row r="113335" spans="2:20">
      <c r="B113335" s="27"/>
      <c r="C113335" s="1"/>
      <c r="D113335" s="1"/>
      <c r="E113335" s="1"/>
      <c r="F113335" s="1"/>
      <c r="G113335" s="1"/>
      <c r="H113335" s="1"/>
      <c r="I113335" s="1"/>
      <c r="J113335" s="1"/>
      <c r="K113335" s="1"/>
      <c r="L113335" s="1"/>
      <c r="M113335" s="1"/>
      <c r="N113335" s="1"/>
      <c r="O113335" s="1"/>
      <c r="P113335" s="1"/>
      <c r="Q113335" s="1"/>
      <c r="R113335" s="1"/>
      <c r="S113335" s="1"/>
      <c r="T113335" s="1"/>
    </row>
    <row r="113336" spans="2:20">
      <c r="B113336" s="27"/>
      <c r="C113336" s="1"/>
      <c r="D113336" s="1"/>
      <c r="E113336" s="1"/>
      <c r="F113336" s="1"/>
      <c r="G113336" s="1"/>
      <c r="H113336" s="1"/>
      <c r="I113336" s="1"/>
      <c r="J113336" s="1"/>
      <c r="K113336" s="1"/>
      <c r="L113336" s="1"/>
      <c r="M113336" s="1"/>
      <c r="N113336" s="1"/>
      <c r="O113336" s="1"/>
      <c r="P113336" s="1"/>
      <c r="Q113336" s="1"/>
      <c r="R113336" s="1"/>
      <c r="S113336" s="1"/>
      <c r="T113336" s="1"/>
    </row>
    <row r="113337" spans="2:20">
      <c r="B113337" s="27"/>
      <c r="C113337" s="1"/>
      <c r="D113337" s="1"/>
      <c r="E113337" s="1"/>
      <c r="F113337" s="1"/>
      <c r="G113337" s="1"/>
      <c r="H113337" s="1"/>
      <c r="I113337" s="1"/>
      <c r="J113337" s="1"/>
      <c r="K113337" s="1"/>
      <c r="L113337" s="1"/>
      <c r="M113337" s="1"/>
      <c r="N113337" s="1"/>
      <c r="O113337" s="1"/>
      <c r="P113337" s="1"/>
      <c r="Q113337" s="1"/>
      <c r="R113337" s="1"/>
      <c r="S113337" s="1"/>
      <c r="T113337" s="1"/>
    </row>
    <row r="113338" spans="2:20">
      <c r="B113338" s="27"/>
      <c r="C113338" s="1"/>
      <c r="D113338" s="1"/>
      <c r="E113338" s="1"/>
      <c r="F113338" s="1"/>
      <c r="G113338" s="1"/>
      <c r="H113338" s="1"/>
      <c r="I113338" s="1"/>
      <c r="J113338" s="1"/>
      <c r="K113338" s="1"/>
      <c r="L113338" s="1"/>
      <c r="M113338" s="1"/>
      <c r="N113338" s="1"/>
      <c r="O113338" s="1"/>
      <c r="P113338" s="1"/>
      <c r="Q113338" s="1"/>
      <c r="R113338" s="1"/>
      <c r="S113338" s="1"/>
      <c r="T113338" s="1"/>
    </row>
    <row r="113339" spans="2:20">
      <c r="B113339" s="27"/>
      <c r="C113339" s="1"/>
      <c r="D113339" s="1"/>
      <c r="E113339" s="1"/>
      <c r="F113339" s="1"/>
      <c r="G113339" s="1"/>
      <c r="H113339" s="1"/>
      <c r="I113339" s="1"/>
      <c r="J113339" s="1"/>
      <c r="K113339" s="1"/>
      <c r="L113339" s="1"/>
      <c r="M113339" s="1"/>
      <c r="N113339" s="1"/>
      <c r="O113339" s="1"/>
      <c r="P113339" s="1"/>
      <c r="Q113339" s="1"/>
      <c r="R113339" s="1"/>
      <c r="S113339" s="1"/>
      <c r="T113339" s="1"/>
    </row>
    <row r="113340" spans="2:20">
      <c r="B113340" s="27"/>
      <c r="C113340" s="1"/>
      <c r="D113340" s="1"/>
      <c r="E113340" s="1"/>
      <c r="F113340" s="1"/>
      <c r="G113340" s="1"/>
      <c r="H113340" s="1"/>
      <c r="I113340" s="1"/>
      <c r="J113340" s="1"/>
      <c r="K113340" s="1"/>
      <c r="L113340" s="1"/>
      <c r="M113340" s="1"/>
      <c r="N113340" s="1"/>
      <c r="O113340" s="1"/>
      <c r="P113340" s="1"/>
      <c r="Q113340" s="1"/>
      <c r="R113340" s="1"/>
      <c r="S113340" s="1"/>
      <c r="T113340" s="1"/>
    </row>
    <row r="113341" spans="2:20">
      <c r="B113341" s="27"/>
      <c r="C113341" s="1"/>
      <c r="D113341" s="1"/>
      <c r="E113341" s="1"/>
      <c r="F113341" s="1"/>
      <c r="G113341" s="1"/>
      <c r="H113341" s="1"/>
      <c r="I113341" s="1"/>
      <c r="J113341" s="1"/>
      <c r="K113341" s="1"/>
      <c r="L113341" s="1"/>
      <c r="M113341" s="1"/>
      <c r="N113341" s="1"/>
      <c r="O113341" s="1"/>
      <c r="P113341" s="1"/>
      <c r="Q113341" s="1"/>
      <c r="R113341" s="1"/>
      <c r="S113341" s="1"/>
      <c r="T113341" s="1"/>
    </row>
    <row r="113342" spans="2:20">
      <c r="B113342" s="27"/>
      <c r="C113342" s="1"/>
      <c r="D113342" s="1"/>
      <c r="E113342" s="1"/>
      <c r="F113342" s="1"/>
      <c r="G113342" s="1"/>
      <c r="H113342" s="1"/>
      <c r="I113342" s="1"/>
      <c r="J113342" s="1"/>
      <c r="K113342" s="1"/>
      <c r="L113342" s="1"/>
      <c r="M113342" s="1"/>
      <c r="N113342" s="1"/>
      <c r="O113342" s="1"/>
      <c r="P113342" s="1"/>
      <c r="Q113342" s="1"/>
      <c r="R113342" s="1"/>
      <c r="S113342" s="1"/>
      <c r="T113342" s="1"/>
    </row>
    <row r="113343" spans="2:20">
      <c r="B113343" s="27"/>
      <c r="C113343" s="1"/>
      <c r="D113343" s="1"/>
      <c r="E113343" s="1"/>
      <c r="F113343" s="1"/>
      <c r="G113343" s="1"/>
      <c r="H113343" s="1"/>
      <c r="I113343" s="1"/>
      <c r="J113343" s="1"/>
      <c r="K113343" s="1"/>
      <c r="L113343" s="1"/>
      <c r="M113343" s="1"/>
      <c r="N113343" s="1"/>
      <c r="O113343" s="1"/>
      <c r="P113343" s="1"/>
      <c r="Q113343" s="1"/>
      <c r="R113343" s="1"/>
      <c r="S113343" s="1"/>
      <c r="T113343" s="1"/>
    </row>
    <row r="113344" spans="2:20">
      <c r="B113344" s="27"/>
      <c r="C113344" s="1"/>
      <c r="D113344" s="1"/>
      <c r="E113344" s="1"/>
      <c r="F113344" s="1"/>
      <c r="G113344" s="1"/>
      <c r="H113344" s="1"/>
      <c r="I113344" s="1"/>
      <c r="J113344" s="1"/>
      <c r="K113344" s="1"/>
      <c r="L113344" s="1"/>
      <c r="M113344" s="1"/>
      <c r="N113344" s="1"/>
      <c r="O113344" s="1"/>
      <c r="P113344" s="1"/>
      <c r="Q113344" s="1"/>
      <c r="R113344" s="1"/>
      <c r="S113344" s="1"/>
      <c r="T113344" s="1"/>
    </row>
    <row r="113345" spans="2:20">
      <c r="B113345" s="27"/>
      <c r="C113345" s="1"/>
      <c r="D113345" s="1"/>
      <c r="E113345" s="1"/>
      <c r="F113345" s="1"/>
      <c r="G113345" s="1"/>
      <c r="H113345" s="1"/>
      <c r="I113345" s="1"/>
      <c r="J113345" s="1"/>
      <c r="K113345" s="1"/>
      <c r="L113345" s="1"/>
      <c r="M113345" s="1"/>
      <c r="N113345" s="1"/>
      <c r="O113345" s="1"/>
      <c r="P113345" s="1"/>
      <c r="Q113345" s="1"/>
      <c r="R113345" s="1"/>
      <c r="S113345" s="1"/>
      <c r="T113345" s="1"/>
    </row>
    <row r="113346" spans="2:20">
      <c r="B113346" s="27"/>
      <c r="C113346" s="1"/>
      <c r="D113346" s="1"/>
      <c r="E113346" s="1"/>
      <c r="F113346" s="1"/>
      <c r="G113346" s="1"/>
      <c r="H113346" s="1"/>
      <c r="I113346" s="1"/>
      <c r="J113346" s="1"/>
      <c r="K113346" s="1"/>
      <c r="L113346" s="1"/>
      <c r="M113346" s="1"/>
      <c r="N113346" s="1"/>
      <c r="O113346" s="1"/>
      <c r="P113346" s="1"/>
      <c r="Q113346" s="1"/>
      <c r="R113346" s="1"/>
      <c r="S113346" s="1"/>
      <c r="T113346" s="1"/>
    </row>
    <row r="113347" spans="2:20">
      <c r="B113347" s="27"/>
      <c r="C113347" s="1"/>
      <c r="D113347" s="1"/>
      <c r="E113347" s="1"/>
      <c r="F113347" s="1"/>
      <c r="G113347" s="1"/>
      <c r="H113347" s="1"/>
      <c r="I113347" s="1"/>
      <c r="J113347" s="1"/>
      <c r="K113347" s="1"/>
      <c r="L113347" s="1"/>
      <c r="M113347" s="1"/>
      <c r="N113347" s="1"/>
      <c r="O113347" s="1"/>
      <c r="P113347" s="1"/>
      <c r="Q113347" s="1"/>
      <c r="R113347" s="1"/>
      <c r="S113347" s="1"/>
      <c r="T113347" s="1"/>
    </row>
    <row r="113348" spans="2:20">
      <c r="B113348" s="27"/>
      <c r="C113348" s="1"/>
      <c r="D113348" s="1"/>
      <c r="E113348" s="1"/>
      <c r="F113348" s="1"/>
      <c r="G113348" s="1"/>
      <c r="H113348" s="1"/>
      <c r="I113348" s="1"/>
      <c r="J113348" s="1"/>
      <c r="K113348" s="1"/>
      <c r="L113348" s="1"/>
      <c r="M113348" s="1"/>
      <c r="N113348" s="1"/>
      <c r="O113348" s="1"/>
      <c r="P113348" s="1"/>
      <c r="Q113348" s="1"/>
      <c r="R113348" s="1"/>
      <c r="S113348" s="1"/>
      <c r="T113348" s="1"/>
    </row>
    <row r="113349" spans="2:20">
      <c r="B113349" s="27"/>
      <c r="C113349" s="1"/>
      <c r="D113349" s="1"/>
      <c r="E113349" s="1"/>
      <c r="F113349" s="1"/>
      <c r="G113349" s="1"/>
      <c r="H113349" s="1"/>
      <c r="I113349" s="1"/>
      <c r="J113349" s="1"/>
      <c r="K113349" s="1"/>
      <c r="L113349" s="1"/>
      <c r="M113349" s="1"/>
      <c r="N113349" s="1"/>
      <c r="O113349" s="1"/>
      <c r="P113349" s="1"/>
      <c r="Q113349" s="1"/>
      <c r="R113349" s="1"/>
      <c r="S113349" s="1"/>
      <c r="T113349" s="1"/>
    </row>
    <row r="113350" spans="2:20">
      <c r="B113350" s="27"/>
      <c r="C113350" s="1"/>
      <c r="D113350" s="1"/>
      <c r="E113350" s="1"/>
      <c r="F113350" s="1"/>
      <c r="G113350" s="1"/>
      <c r="H113350" s="1"/>
      <c r="I113350" s="1"/>
      <c r="J113350" s="1"/>
      <c r="K113350" s="1"/>
      <c r="L113350" s="1"/>
      <c r="M113350" s="1"/>
      <c r="N113350" s="1"/>
      <c r="O113350" s="1"/>
      <c r="P113350" s="1"/>
      <c r="Q113350" s="1"/>
      <c r="R113350" s="1"/>
      <c r="S113350" s="1"/>
      <c r="T113350" s="1"/>
    </row>
    <row r="113351" spans="2:20">
      <c r="B113351" s="27"/>
      <c r="C113351" s="1"/>
      <c r="D113351" s="1"/>
      <c r="E113351" s="1"/>
      <c r="F113351" s="1"/>
      <c r="G113351" s="1"/>
      <c r="H113351" s="1"/>
      <c r="I113351" s="1"/>
      <c r="J113351" s="1"/>
      <c r="K113351" s="1"/>
      <c r="L113351" s="1"/>
      <c r="M113351" s="1"/>
      <c r="N113351" s="1"/>
      <c r="O113351" s="1"/>
      <c r="P113351" s="1"/>
      <c r="Q113351" s="1"/>
      <c r="R113351" s="1"/>
      <c r="S113351" s="1"/>
      <c r="T113351" s="1"/>
    </row>
    <row r="113352" spans="2:20">
      <c r="B113352" s="27"/>
      <c r="C113352" s="1"/>
      <c r="D113352" s="1"/>
      <c r="E113352" s="1"/>
      <c r="F113352" s="1"/>
      <c r="G113352" s="1"/>
      <c r="H113352" s="1"/>
      <c r="I113352" s="1"/>
      <c r="J113352" s="1"/>
      <c r="K113352" s="1"/>
      <c r="L113352" s="1"/>
      <c r="M113352" s="1"/>
      <c r="N113352" s="1"/>
      <c r="O113352" s="1"/>
      <c r="P113352" s="1"/>
      <c r="Q113352" s="1"/>
      <c r="R113352" s="1"/>
      <c r="S113352" s="1"/>
      <c r="T113352" s="1"/>
    </row>
    <row r="113353" spans="2:20">
      <c r="B113353" s="27"/>
      <c r="C113353" s="1"/>
      <c r="D113353" s="1"/>
      <c r="E113353" s="1"/>
      <c r="F113353" s="1"/>
      <c r="G113353" s="1"/>
      <c r="H113353" s="1"/>
      <c r="I113353" s="1"/>
      <c r="J113353" s="1"/>
      <c r="K113353" s="1"/>
      <c r="L113353" s="1"/>
      <c r="M113353" s="1"/>
      <c r="N113353" s="1"/>
      <c r="O113353" s="1"/>
      <c r="P113353" s="1"/>
      <c r="Q113353" s="1"/>
      <c r="R113353" s="1"/>
      <c r="S113353" s="1"/>
      <c r="T113353" s="1"/>
    </row>
    <row r="113354" spans="2:20">
      <c r="B113354" s="27"/>
      <c r="C113354" s="1"/>
      <c r="D113354" s="1"/>
      <c r="E113354" s="1"/>
      <c r="F113354" s="1"/>
      <c r="G113354" s="1"/>
      <c r="H113354" s="1"/>
      <c r="I113354" s="1"/>
      <c r="J113354" s="1"/>
      <c r="K113354" s="1"/>
      <c r="L113354" s="1"/>
      <c r="M113354" s="1"/>
      <c r="N113354" s="1"/>
      <c r="O113354" s="1"/>
      <c r="P113354" s="1"/>
      <c r="Q113354" s="1"/>
      <c r="R113354" s="1"/>
      <c r="S113354" s="1"/>
      <c r="T113354" s="1"/>
    </row>
    <row r="113355" spans="2:20">
      <c r="B113355" s="27"/>
      <c r="C113355" s="1"/>
      <c r="D113355" s="1"/>
      <c r="E113355" s="1"/>
      <c r="F113355" s="1"/>
      <c r="G113355" s="1"/>
      <c r="H113355" s="1"/>
      <c r="I113355" s="1"/>
      <c r="J113355" s="1"/>
      <c r="K113355" s="1"/>
      <c r="L113355" s="1"/>
      <c r="M113355" s="1"/>
      <c r="N113355" s="1"/>
      <c r="O113355" s="1"/>
      <c r="P113355" s="1"/>
      <c r="Q113355" s="1"/>
      <c r="R113355" s="1"/>
      <c r="S113355" s="1"/>
      <c r="T113355" s="1"/>
    </row>
    <row r="113356" spans="2:20">
      <c r="B113356" s="27"/>
      <c r="C113356" s="1"/>
      <c r="D113356" s="1"/>
      <c r="E113356" s="1"/>
      <c r="F113356" s="1"/>
      <c r="G113356" s="1"/>
      <c r="H113356" s="1"/>
      <c r="I113356" s="1"/>
      <c r="J113356" s="1"/>
      <c r="K113356" s="1"/>
      <c r="L113356" s="1"/>
      <c r="M113356" s="1"/>
      <c r="N113356" s="1"/>
      <c r="O113356" s="1"/>
      <c r="P113356" s="1"/>
      <c r="Q113356" s="1"/>
      <c r="R113356" s="1"/>
      <c r="S113356" s="1"/>
      <c r="T113356" s="1"/>
    </row>
    <row r="113357" spans="2:20">
      <c r="B113357" s="27"/>
      <c r="C113357" s="1"/>
      <c r="D113357" s="1"/>
      <c r="E113357" s="1"/>
      <c r="F113357" s="1"/>
      <c r="G113357" s="1"/>
      <c r="H113357" s="1"/>
      <c r="I113357" s="1"/>
      <c r="J113357" s="1"/>
      <c r="K113357" s="1"/>
      <c r="L113357" s="1"/>
      <c r="M113357" s="1"/>
      <c r="N113357" s="1"/>
      <c r="O113357" s="1"/>
      <c r="P113357" s="1"/>
      <c r="Q113357" s="1"/>
      <c r="R113357" s="1"/>
      <c r="S113357" s="1"/>
      <c r="T113357" s="1"/>
    </row>
    <row r="113358" spans="2:20">
      <c r="B113358" s="27"/>
      <c r="C113358" s="1"/>
      <c r="D113358" s="1"/>
      <c r="E113358" s="1"/>
      <c r="F113358" s="1"/>
      <c r="G113358" s="1"/>
      <c r="H113358" s="1"/>
      <c r="I113358" s="1"/>
      <c r="J113358" s="1"/>
      <c r="K113358" s="1"/>
      <c r="L113358" s="1"/>
      <c r="M113358" s="1"/>
      <c r="N113358" s="1"/>
      <c r="O113358" s="1"/>
      <c r="P113358" s="1"/>
      <c r="Q113358" s="1"/>
      <c r="R113358" s="1"/>
      <c r="S113358" s="1"/>
      <c r="T113358" s="1"/>
    </row>
    <row r="113359" spans="2:20">
      <c r="B113359" s="27"/>
      <c r="C113359" s="1"/>
      <c r="D113359" s="1"/>
      <c r="E113359" s="1"/>
      <c r="F113359" s="1"/>
      <c r="G113359" s="1"/>
      <c r="H113359" s="1"/>
      <c r="I113359" s="1"/>
      <c r="J113359" s="1"/>
      <c r="K113359" s="1"/>
      <c r="L113359" s="1"/>
      <c r="M113359" s="1"/>
      <c r="N113359" s="1"/>
      <c r="O113359" s="1"/>
      <c r="P113359" s="1"/>
      <c r="Q113359" s="1"/>
      <c r="R113359" s="1"/>
      <c r="S113359" s="1"/>
      <c r="T113359" s="1"/>
    </row>
    <row r="113360" spans="2:20">
      <c r="B113360" s="27"/>
      <c r="C113360" s="1"/>
      <c r="D113360" s="1"/>
      <c r="E113360" s="1"/>
      <c r="F113360" s="1"/>
      <c r="G113360" s="1"/>
      <c r="H113360" s="1"/>
      <c r="I113360" s="1"/>
      <c r="J113360" s="1"/>
      <c r="K113360" s="1"/>
      <c r="L113360" s="1"/>
      <c r="M113360" s="1"/>
      <c r="N113360" s="1"/>
      <c r="O113360" s="1"/>
      <c r="P113360" s="1"/>
      <c r="Q113360" s="1"/>
      <c r="R113360" s="1"/>
      <c r="S113360" s="1"/>
      <c r="T113360" s="1"/>
    </row>
    <row r="113361" spans="2:20">
      <c r="B113361" s="27"/>
      <c r="C113361" s="1"/>
      <c r="D113361" s="1"/>
      <c r="E113361" s="1"/>
      <c r="F113361" s="1"/>
      <c r="G113361" s="1"/>
      <c r="H113361" s="1"/>
      <c r="I113361" s="1"/>
      <c r="J113361" s="1"/>
      <c r="K113361" s="1"/>
      <c r="L113361" s="1"/>
      <c r="M113361" s="1"/>
      <c r="N113361" s="1"/>
      <c r="O113361" s="1"/>
      <c r="P113361" s="1"/>
      <c r="Q113361" s="1"/>
      <c r="R113361" s="1"/>
      <c r="S113361" s="1"/>
      <c r="T113361" s="1"/>
    </row>
    <row r="113362" spans="2:20">
      <c r="B113362" s="27"/>
      <c r="C113362" s="1"/>
      <c r="D113362" s="1"/>
      <c r="E113362" s="1"/>
      <c r="F113362" s="1"/>
      <c r="G113362" s="1"/>
      <c r="H113362" s="1"/>
      <c r="I113362" s="1"/>
      <c r="J113362" s="1"/>
      <c r="K113362" s="1"/>
      <c r="L113362" s="1"/>
      <c r="M113362" s="1"/>
      <c r="N113362" s="1"/>
      <c r="O113362" s="1"/>
      <c r="P113362" s="1"/>
      <c r="Q113362" s="1"/>
      <c r="R113362" s="1"/>
      <c r="S113362" s="1"/>
      <c r="T113362" s="1"/>
    </row>
    <row r="113363" spans="2:20">
      <c r="B113363" s="27"/>
      <c r="C113363" s="1"/>
      <c r="D113363" s="1"/>
      <c r="E113363" s="1"/>
      <c r="F113363" s="1"/>
      <c r="G113363" s="1"/>
      <c r="H113363" s="1"/>
      <c r="I113363" s="1"/>
      <c r="J113363" s="1"/>
      <c r="K113363" s="1"/>
      <c r="L113363" s="1"/>
      <c r="M113363" s="1"/>
      <c r="N113363" s="1"/>
      <c r="O113363" s="1"/>
      <c r="P113363" s="1"/>
      <c r="Q113363" s="1"/>
      <c r="R113363" s="1"/>
      <c r="S113363" s="1"/>
      <c r="T113363" s="1"/>
    </row>
    <row r="113364" spans="2:20">
      <c r="B113364" s="27"/>
      <c r="C113364" s="1"/>
      <c r="D113364" s="1"/>
      <c r="E113364" s="1"/>
      <c r="F113364" s="1"/>
      <c r="G113364" s="1"/>
      <c r="H113364" s="1"/>
      <c r="I113364" s="1"/>
      <c r="J113364" s="1"/>
      <c r="K113364" s="1"/>
      <c r="L113364" s="1"/>
      <c r="M113364" s="1"/>
      <c r="N113364" s="1"/>
      <c r="O113364" s="1"/>
      <c r="P113364" s="1"/>
      <c r="Q113364" s="1"/>
      <c r="R113364" s="1"/>
      <c r="S113364" s="1"/>
      <c r="T113364" s="1"/>
    </row>
    <row r="113365" spans="2:20">
      <c r="B113365" s="27"/>
      <c r="C113365" s="1"/>
      <c r="D113365" s="1"/>
      <c r="E113365" s="1"/>
      <c r="F113365" s="1"/>
      <c r="G113365" s="1"/>
      <c r="H113365" s="1"/>
      <c r="I113365" s="1"/>
      <c r="J113365" s="1"/>
      <c r="K113365" s="1"/>
      <c r="L113365" s="1"/>
      <c r="M113365" s="1"/>
      <c r="N113365" s="1"/>
      <c r="O113365" s="1"/>
      <c r="P113365" s="1"/>
      <c r="Q113365" s="1"/>
      <c r="R113365" s="1"/>
      <c r="S113365" s="1"/>
      <c r="T113365" s="1"/>
    </row>
    <row r="113366" spans="2:20">
      <c r="B113366" s="27"/>
      <c r="C113366" s="1"/>
      <c r="D113366" s="1"/>
      <c r="E113366" s="1"/>
      <c r="F113366" s="1"/>
      <c r="G113366" s="1"/>
      <c r="H113366" s="1"/>
      <c r="I113366" s="1"/>
      <c r="J113366" s="1"/>
      <c r="K113366" s="1"/>
      <c r="L113366" s="1"/>
      <c r="M113366" s="1"/>
      <c r="N113366" s="1"/>
      <c r="O113366" s="1"/>
      <c r="P113366" s="1"/>
      <c r="Q113366" s="1"/>
      <c r="R113366" s="1"/>
      <c r="S113366" s="1"/>
      <c r="T113366" s="1"/>
    </row>
    <row r="113367" spans="2:20">
      <c r="B113367" s="27"/>
      <c r="C113367" s="1"/>
      <c r="D113367" s="1"/>
      <c r="E113367" s="1"/>
      <c r="F113367" s="1"/>
      <c r="G113367" s="1"/>
      <c r="H113367" s="1"/>
      <c r="I113367" s="1"/>
      <c r="J113367" s="1"/>
      <c r="K113367" s="1"/>
      <c r="L113367" s="1"/>
      <c r="M113367" s="1"/>
      <c r="N113367" s="1"/>
      <c r="O113367" s="1"/>
      <c r="P113367" s="1"/>
      <c r="Q113367" s="1"/>
      <c r="R113367" s="1"/>
      <c r="S113367" s="1"/>
      <c r="T113367" s="1"/>
    </row>
    <row r="113368" spans="2:20">
      <c r="B113368" s="27"/>
      <c r="C113368" s="1"/>
      <c r="D113368" s="1"/>
      <c r="E113368" s="1"/>
      <c r="F113368" s="1"/>
      <c r="G113368" s="1"/>
      <c r="H113368" s="1"/>
      <c r="I113368" s="1"/>
      <c r="J113368" s="1"/>
      <c r="K113368" s="1"/>
      <c r="L113368" s="1"/>
      <c r="M113368" s="1"/>
      <c r="N113368" s="1"/>
      <c r="O113368" s="1"/>
      <c r="P113368" s="1"/>
      <c r="Q113368" s="1"/>
      <c r="R113368" s="1"/>
      <c r="S113368" s="1"/>
      <c r="T113368" s="1"/>
    </row>
    <row r="113369" spans="2:20">
      <c r="B113369" s="27"/>
      <c r="C113369" s="1"/>
      <c r="D113369" s="1"/>
      <c r="E113369" s="1"/>
      <c r="F113369" s="1"/>
      <c r="G113369" s="1"/>
      <c r="H113369" s="1"/>
      <c r="I113369" s="1"/>
      <c r="J113369" s="1"/>
      <c r="K113369" s="1"/>
      <c r="L113369" s="1"/>
      <c r="M113369" s="1"/>
      <c r="N113369" s="1"/>
      <c r="O113369" s="1"/>
      <c r="P113369" s="1"/>
      <c r="Q113369" s="1"/>
      <c r="R113369" s="1"/>
      <c r="S113369" s="1"/>
      <c r="T113369" s="1"/>
    </row>
    <row r="113370" spans="2:20">
      <c r="B113370" s="27"/>
      <c r="C113370" s="1"/>
      <c r="D113370" s="1"/>
      <c r="E113370" s="1"/>
      <c r="F113370" s="1"/>
      <c r="G113370" s="1"/>
      <c r="H113370" s="1"/>
      <c r="I113370" s="1"/>
      <c r="J113370" s="1"/>
      <c r="K113370" s="1"/>
      <c r="L113370" s="1"/>
      <c r="M113370" s="1"/>
      <c r="N113370" s="1"/>
      <c r="O113370" s="1"/>
      <c r="P113370" s="1"/>
      <c r="Q113370" s="1"/>
      <c r="R113370" s="1"/>
      <c r="S113370" s="1"/>
      <c r="T113370" s="1"/>
    </row>
    <row r="113371" spans="2:20">
      <c r="B113371" s="27"/>
      <c r="C113371" s="1"/>
      <c r="D113371" s="1"/>
      <c r="E113371" s="1"/>
      <c r="F113371" s="1"/>
      <c r="G113371" s="1"/>
      <c r="H113371" s="1"/>
      <c r="I113371" s="1"/>
      <c r="J113371" s="1"/>
      <c r="K113371" s="1"/>
      <c r="L113371" s="1"/>
      <c r="M113371" s="1"/>
      <c r="N113371" s="1"/>
      <c r="O113371" s="1"/>
      <c r="P113371" s="1"/>
      <c r="Q113371" s="1"/>
      <c r="R113371" s="1"/>
      <c r="S113371" s="1"/>
      <c r="T113371" s="1"/>
    </row>
    <row r="113372" spans="2:20">
      <c r="B113372" s="27"/>
      <c r="C113372" s="1"/>
      <c r="D113372" s="1"/>
      <c r="E113372" s="1"/>
      <c r="F113372" s="1"/>
      <c r="G113372" s="1"/>
      <c r="H113372" s="1"/>
      <c r="I113372" s="1"/>
      <c r="J113372" s="1"/>
      <c r="K113372" s="1"/>
      <c r="L113372" s="1"/>
      <c r="M113372" s="1"/>
      <c r="N113372" s="1"/>
      <c r="O113372" s="1"/>
      <c r="P113372" s="1"/>
      <c r="Q113372" s="1"/>
      <c r="R113372" s="1"/>
      <c r="S113372" s="1"/>
      <c r="T113372" s="1"/>
    </row>
    <row r="113373" spans="2:20">
      <c r="B113373" s="27"/>
      <c r="C113373" s="1"/>
      <c r="D113373" s="1"/>
      <c r="E113373" s="1"/>
      <c r="F113373" s="1"/>
      <c r="G113373" s="1"/>
      <c r="H113373" s="1"/>
      <c r="I113373" s="1"/>
      <c r="J113373" s="1"/>
      <c r="K113373" s="1"/>
      <c r="L113373" s="1"/>
      <c r="M113373" s="1"/>
      <c r="N113373" s="1"/>
      <c r="O113373" s="1"/>
      <c r="P113373" s="1"/>
      <c r="Q113373" s="1"/>
      <c r="R113373" s="1"/>
      <c r="S113373" s="1"/>
      <c r="T113373" s="1"/>
    </row>
    <row r="113374" spans="2:20">
      <c r="B113374" s="27"/>
      <c r="C113374" s="1"/>
      <c r="D113374" s="1"/>
      <c r="E113374" s="1"/>
      <c r="F113374" s="1"/>
      <c r="G113374" s="1"/>
      <c r="H113374" s="1"/>
      <c r="I113374" s="1"/>
      <c r="J113374" s="1"/>
      <c r="K113374" s="1"/>
      <c r="L113374" s="1"/>
      <c r="M113374" s="1"/>
      <c r="N113374" s="1"/>
      <c r="O113374" s="1"/>
      <c r="P113374" s="1"/>
      <c r="Q113374" s="1"/>
      <c r="R113374" s="1"/>
      <c r="S113374" s="1"/>
      <c r="T113374" s="1"/>
    </row>
    <row r="113375" spans="2:20">
      <c r="B113375" s="27"/>
      <c r="C113375" s="1"/>
      <c r="D113375" s="1"/>
      <c r="E113375" s="1"/>
      <c r="F113375" s="1"/>
      <c r="G113375" s="1"/>
      <c r="H113375" s="1"/>
      <c r="I113375" s="1"/>
      <c r="J113375" s="1"/>
      <c r="K113375" s="1"/>
      <c r="L113375" s="1"/>
      <c r="M113375" s="1"/>
      <c r="N113375" s="1"/>
      <c r="O113375" s="1"/>
      <c r="P113375" s="1"/>
      <c r="Q113375" s="1"/>
      <c r="R113375" s="1"/>
      <c r="S113375" s="1"/>
      <c r="T113375" s="1"/>
    </row>
    <row r="113376" spans="2:20">
      <c r="B113376" s="27"/>
      <c r="C113376" s="1"/>
      <c r="D113376" s="1"/>
      <c r="E113376" s="1"/>
      <c r="F113376" s="1"/>
      <c r="G113376" s="1"/>
      <c r="H113376" s="1"/>
      <c r="I113376" s="1"/>
      <c r="J113376" s="1"/>
      <c r="K113376" s="1"/>
      <c r="L113376" s="1"/>
      <c r="M113376" s="1"/>
      <c r="N113376" s="1"/>
      <c r="O113376" s="1"/>
      <c r="P113376" s="1"/>
      <c r="Q113376" s="1"/>
      <c r="R113376" s="1"/>
      <c r="S113376" s="1"/>
      <c r="T113376" s="1"/>
    </row>
    <row r="113377" spans="2:20">
      <c r="B113377" s="27"/>
      <c r="C113377" s="1"/>
      <c r="D113377" s="1"/>
      <c r="E113377" s="1"/>
      <c r="F113377" s="1"/>
      <c r="G113377" s="1"/>
      <c r="H113377" s="1"/>
      <c r="I113377" s="1"/>
      <c r="J113377" s="1"/>
      <c r="K113377" s="1"/>
      <c r="L113377" s="1"/>
      <c r="M113377" s="1"/>
      <c r="N113377" s="1"/>
      <c r="O113377" s="1"/>
      <c r="P113377" s="1"/>
      <c r="Q113377" s="1"/>
      <c r="R113377" s="1"/>
      <c r="S113377" s="1"/>
      <c r="T113377" s="1"/>
    </row>
    <row r="113378" spans="2:20">
      <c r="B113378" s="27"/>
      <c r="C113378" s="1"/>
      <c r="D113378" s="1"/>
      <c r="E113378" s="1"/>
      <c r="F113378" s="1"/>
      <c r="G113378" s="1"/>
      <c r="H113378" s="1"/>
      <c r="I113378" s="1"/>
      <c r="J113378" s="1"/>
      <c r="K113378" s="1"/>
      <c r="L113378" s="1"/>
      <c r="M113378" s="1"/>
      <c r="N113378" s="1"/>
      <c r="O113378" s="1"/>
      <c r="P113378" s="1"/>
      <c r="Q113378" s="1"/>
      <c r="R113378" s="1"/>
      <c r="S113378" s="1"/>
      <c r="T113378" s="1"/>
    </row>
    <row r="113379" spans="2:20">
      <c r="B113379" s="27"/>
      <c r="C113379" s="1"/>
      <c r="D113379" s="1"/>
      <c r="E113379" s="1"/>
      <c r="F113379" s="1"/>
      <c r="G113379" s="1"/>
      <c r="H113379" s="1"/>
      <c r="I113379" s="1"/>
      <c r="J113379" s="1"/>
      <c r="K113379" s="1"/>
      <c r="L113379" s="1"/>
      <c r="M113379" s="1"/>
      <c r="N113379" s="1"/>
      <c r="O113379" s="1"/>
      <c r="P113379" s="1"/>
      <c r="Q113379" s="1"/>
      <c r="R113379" s="1"/>
      <c r="S113379" s="1"/>
      <c r="T113379" s="1"/>
    </row>
    <row r="113380" spans="2:20">
      <c r="B113380" s="27"/>
      <c r="C113380" s="1"/>
      <c r="D113380" s="1"/>
      <c r="E113380" s="1"/>
      <c r="F113380" s="1"/>
      <c r="G113380" s="1"/>
      <c r="H113380" s="1"/>
      <c r="I113380" s="1"/>
      <c r="J113380" s="1"/>
      <c r="K113380" s="1"/>
      <c r="L113380" s="1"/>
      <c r="M113380" s="1"/>
      <c r="N113380" s="1"/>
      <c r="O113380" s="1"/>
      <c r="P113380" s="1"/>
      <c r="Q113380" s="1"/>
      <c r="R113380" s="1"/>
      <c r="S113380" s="1"/>
      <c r="T113380" s="1"/>
    </row>
    <row r="113381" spans="2:20">
      <c r="B113381" s="27"/>
      <c r="C113381" s="1"/>
      <c r="D113381" s="1"/>
      <c r="E113381" s="1"/>
      <c r="F113381" s="1"/>
      <c r="G113381" s="1"/>
      <c r="H113381" s="1"/>
      <c r="I113381" s="1"/>
      <c r="J113381" s="1"/>
      <c r="K113381" s="1"/>
      <c r="L113381" s="1"/>
      <c r="M113381" s="1"/>
      <c r="N113381" s="1"/>
      <c r="O113381" s="1"/>
      <c r="P113381" s="1"/>
      <c r="Q113381" s="1"/>
      <c r="R113381" s="1"/>
      <c r="S113381" s="1"/>
      <c r="T113381" s="1"/>
    </row>
    <row r="113382" spans="2:20">
      <c r="B113382" s="27"/>
      <c r="C113382" s="1"/>
      <c r="D113382" s="1"/>
      <c r="E113382" s="1"/>
      <c r="F113382" s="1"/>
      <c r="G113382" s="1"/>
      <c r="H113382" s="1"/>
      <c r="I113382" s="1"/>
      <c r="J113382" s="1"/>
      <c r="K113382" s="1"/>
      <c r="L113382" s="1"/>
      <c r="M113382" s="1"/>
      <c r="N113382" s="1"/>
      <c r="O113382" s="1"/>
      <c r="P113382" s="1"/>
      <c r="Q113382" s="1"/>
      <c r="R113382" s="1"/>
      <c r="S113382" s="1"/>
      <c r="T113382" s="1"/>
    </row>
    <row r="113383" spans="2:20">
      <c r="B113383" s="27"/>
      <c r="C113383" s="1"/>
      <c r="D113383" s="1"/>
      <c r="E113383" s="1"/>
      <c r="F113383" s="1"/>
      <c r="G113383" s="1"/>
      <c r="H113383" s="1"/>
      <c r="I113383" s="1"/>
      <c r="J113383" s="1"/>
      <c r="K113383" s="1"/>
      <c r="L113383" s="1"/>
      <c r="M113383" s="1"/>
      <c r="N113383" s="1"/>
      <c r="O113383" s="1"/>
      <c r="P113383" s="1"/>
      <c r="Q113383" s="1"/>
      <c r="R113383" s="1"/>
      <c r="S113383" s="1"/>
      <c r="T113383" s="1"/>
    </row>
    <row r="113384" spans="2:20">
      <c r="B113384" s="27"/>
      <c r="C113384" s="1"/>
      <c r="D113384" s="1"/>
      <c r="E113384" s="1"/>
      <c r="F113384" s="1"/>
      <c r="G113384" s="1"/>
      <c r="H113384" s="1"/>
      <c r="I113384" s="1"/>
      <c r="J113384" s="1"/>
      <c r="K113384" s="1"/>
      <c r="L113384" s="1"/>
      <c r="M113384" s="1"/>
      <c r="N113384" s="1"/>
      <c r="O113384" s="1"/>
      <c r="P113384" s="1"/>
      <c r="Q113384" s="1"/>
      <c r="R113384" s="1"/>
      <c r="S113384" s="1"/>
      <c r="T113384" s="1"/>
    </row>
    <row r="113385" spans="2:20">
      <c r="B113385" s="27"/>
      <c r="C113385" s="1"/>
      <c r="D113385" s="1"/>
      <c r="E113385" s="1"/>
      <c r="F113385" s="1"/>
      <c r="G113385" s="1"/>
      <c r="H113385" s="1"/>
      <c r="I113385" s="1"/>
      <c r="J113385" s="1"/>
      <c r="K113385" s="1"/>
      <c r="L113385" s="1"/>
      <c r="M113385" s="1"/>
      <c r="N113385" s="1"/>
      <c r="O113385" s="1"/>
      <c r="P113385" s="1"/>
      <c r="Q113385" s="1"/>
      <c r="R113385" s="1"/>
      <c r="S113385" s="1"/>
      <c r="T113385" s="1"/>
    </row>
    <row r="113386" spans="2:20">
      <c r="B113386" s="27"/>
      <c r="C113386" s="1"/>
      <c r="D113386" s="1"/>
      <c r="E113386" s="1"/>
      <c r="F113386" s="1"/>
      <c r="G113386" s="1"/>
      <c r="H113386" s="1"/>
      <c r="I113386" s="1"/>
      <c r="J113386" s="1"/>
      <c r="K113386" s="1"/>
      <c r="L113386" s="1"/>
      <c r="M113386" s="1"/>
      <c r="N113386" s="1"/>
      <c r="O113386" s="1"/>
      <c r="P113386" s="1"/>
      <c r="Q113386" s="1"/>
      <c r="R113386" s="1"/>
      <c r="S113386" s="1"/>
      <c r="T113386" s="1"/>
    </row>
    <row r="113387" spans="2:20">
      <c r="B113387" s="27"/>
      <c r="C113387" s="1"/>
      <c r="D113387" s="1"/>
      <c r="E113387" s="1"/>
      <c r="F113387" s="1"/>
      <c r="G113387" s="1"/>
      <c r="H113387" s="1"/>
      <c r="I113387" s="1"/>
      <c r="J113387" s="1"/>
      <c r="K113387" s="1"/>
      <c r="L113387" s="1"/>
      <c r="M113387" s="1"/>
      <c r="N113387" s="1"/>
      <c r="O113387" s="1"/>
      <c r="P113387" s="1"/>
      <c r="Q113387" s="1"/>
      <c r="R113387" s="1"/>
      <c r="S113387" s="1"/>
      <c r="T113387" s="1"/>
    </row>
    <row r="113388" spans="2:20">
      <c r="B113388" s="27"/>
      <c r="C113388" s="1"/>
      <c r="D113388" s="1"/>
      <c r="E113388" s="1"/>
      <c r="F113388" s="1"/>
      <c r="G113388" s="1"/>
      <c r="H113388" s="1"/>
      <c r="I113388" s="1"/>
      <c r="J113388" s="1"/>
      <c r="K113388" s="1"/>
      <c r="L113388" s="1"/>
      <c r="M113388" s="1"/>
      <c r="N113388" s="1"/>
      <c r="O113388" s="1"/>
      <c r="P113388" s="1"/>
      <c r="Q113388" s="1"/>
      <c r="R113388" s="1"/>
      <c r="S113388" s="1"/>
      <c r="T113388" s="1"/>
    </row>
    <row r="113389" spans="2:20">
      <c r="B113389" s="27"/>
      <c r="C113389" s="1"/>
      <c r="D113389" s="1"/>
      <c r="E113389" s="1"/>
      <c r="F113389" s="1"/>
      <c r="G113389" s="1"/>
      <c r="H113389" s="1"/>
      <c r="I113389" s="1"/>
      <c r="J113389" s="1"/>
      <c r="K113389" s="1"/>
      <c r="L113389" s="1"/>
      <c r="M113389" s="1"/>
      <c r="N113389" s="1"/>
      <c r="O113389" s="1"/>
      <c r="P113389" s="1"/>
      <c r="Q113389" s="1"/>
      <c r="R113389" s="1"/>
      <c r="S113389" s="1"/>
      <c r="T113389" s="1"/>
    </row>
    <row r="113390" spans="2:20">
      <c r="B113390" s="27"/>
      <c r="C113390" s="1"/>
      <c r="D113390" s="1"/>
      <c r="E113390" s="1"/>
      <c r="F113390" s="1"/>
      <c r="G113390" s="1"/>
      <c r="H113390" s="1"/>
      <c r="I113390" s="1"/>
      <c r="J113390" s="1"/>
      <c r="K113390" s="1"/>
      <c r="L113390" s="1"/>
      <c r="M113390" s="1"/>
      <c r="N113390" s="1"/>
      <c r="O113390" s="1"/>
      <c r="P113390" s="1"/>
      <c r="Q113390" s="1"/>
      <c r="R113390" s="1"/>
      <c r="S113390" s="1"/>
      <c r="T113390" s="1"/>
    </row>
    <row r="113391" spans="2:20">
      <c r="B113391" s="27"/>
      <c r="C113391" s="1"/>
      <c r="D113391" s="1"/>
      <c r="E113391" s="1"/>
      <c r="F113391" s="1"/>
      <c r="G113391" s="1"/>
      <c r="H113391" s="1"/>
      <c r="I113391" s="1"/>
      <c r="J113391" s="1"/>
      <c r="K113391" s="1"/>
      <c r="L113391" s="1"/>
      <c r="M113391" s="1"/>
      <c r="N113391" s="1"/>
      <c r="O113391" s="1"/>
      <c r="P113391" s="1"/>
      <c r="Q113391" s="1"/>
      <c r="R113391" s="1"/>
      <c r="S113391" s="1"/>
      <c r="T113391" s="1"/>
    </row>
    <row r="113392" spans="2:20">
      <c r="B113392" s="27"/>
      <c r="C113392" s="1"/>
      <c r="D113392" s="1"/>
      <c r="E113392" s="1"/>
      <c r="F113392" s="1"/>
      <c r="G113392" s="1"/>
      <c r="H113392" s="1"/>
      <c r="I113392" s="1"/>
      <c r="J113392" s="1"/>
      <c r="K113392" s="1"/>
      <c r="L113392" s="1"/>
      <c r="M113392" s="1"/>
      <c r="N113392" s="1"/>
      <c r="O113392" s="1"/>
      <c r="P113392" s="1"/>
      <c r="Q113392" s="1"/>
      <c r="R113392" s="1"/>
      <c r="S113392" s="1"/>
      <c r="T113392" s="1"/>
    </row>
    <row r="113393" spans="2:20">
      <c r="B113393" s="27"/>
      <c r="C113393" s="1"/>
      <c r="D113393" s="1"/>
      <c r="E113393" s="1"/>
      <c r="F113393" s="1"/>
      <c r="G113393" s="1"/>
      <c r="H113393" s="1"/>
      <c r="I113393" s="1"/>
      <c r="J113393" s="1"/>
      <c r="K113393" s="1"/>
      <c r="L113393" s="1"/>
      <c r="M113393" s="1"/>
      <c r="N113393" s="1"/>
      <c r="O113393" s="1"/>
      <c r="P113393" s="1"/>
      <c r="Q113393" s="1"/>
      <c r="R113393" s="1"/>
      <c r="S113393" s="1"/>
      <c r="T113393" s="1"/>
    </row>
    <row r="113394" spans="2:20">
      <c r="B113394" s="27"/>
      <c r="C113394" s="1"/>
      <c r="D113394" s="1"/>
      <c r="E113394" s="1"/>
      <c r="F113394" s="1"/>
      <c r="G113394" s="1"/>
      <c r="H113394" s="1"/>
      <c r="I113394" s="1"/>
      <c r="J113394" s="1"/>
      <c r="K113394" s="1"/>
      <c r="L113394" s="1"/>
      <c r="M113394" s="1"/>
      <c r="N113394" s="1"/>
      <c r="O113394" s="1"/>
      <c r="P113394" s="1"/>
      <c r="Q113394" s="1"/>
      <c r="R113394" s="1"/>
      <c r="S113394" s="1"/>
      <c r="T113394" s="1"/>
    </row>
    <row r="113395" spans="2:20">
      <c r="B113395" s="27"/>
      <c r="C113395" s="1"/>
      <c r="D113395" s="1"/>
      <c r="E113395" s="1"/>
      <c r="F113395" s="1"/>
      <c r="G113395" s="1"/>
      <c r="H113395" s="1"/>
      <c r="I113395" s="1"/>
      <c r="J113395" s="1"/>
      <c r="K113395" s="1"/>
      <c r="L113395" s="1"/>
      <c r="M113395" s="1"/>
      <c r="N113395" s="1"/>
      <c r="O113395" s="1"/>
      <c r="P113395" s="1"/>
      <c r="Q113395" s="1"/>
      <c r="R113395" s="1"/>
      <c r="S113395" s="1"/>
      <c r="T113395" s="1"/>
    </row>
    <row r="113396" spans="2:20">
      <c r="B113396" s="27"/>
      <c r="C113396" s="1"/>
      <c r="D113396" s="1"/>
      <c r="E113396" s="1"/>
      <c r="F113396" s="1"/>
      <c r="G113396" s="1"/>
      <c r="H113396" s="1"/>
      <c r="I113396" s="1"/>
      <c r="J113396" s="1"/>
      <c r="K113396" s="1"/>
      <c r="L113396" s="1"/>
      <c r="M113396" s="1"/>
      <c r="N113396" s="1"/>
      <c r="O113396" s="1"/>
      <c r="P113396" s="1"/>
      <c r="Q113396" s="1"/>
      <c r="R113396" s="1"/>
      <c r="S113396" s="1"/>
      <c r="T113396" s="1"/>
    </row>
    <row r="113397" spans="2:20">
      <c r="B113397" s="27"/>
      <c r="C113397" s="1"/>
      <c r="D113397" s="1"/>
      <c r="E113397" s="1"/>
      <c r="F113397" s="1"/>
      <c r="G113397" s="1"/>
      <c r="H113397" s="1"/>
      <c r="I113397" s="1"/>
      <c r="J113397" s="1"/>
      <c r="K113397" s="1"/>
      <c r="L113397" s="1"/>
      <c r="M113397" s="1"/>
      <c r="N113397" s="1"/>
      <c r="O113397" s="1"/>
      <c r="P113397" s="1"/>
      <c r="Q113397" s="1"/>
      <c r="R113397" s="1"/>
      <c r="S113397" s="1"/>
      <c r="T113397" s="1"/>
    </row>
    <row r="113398" spans="2:20">
      <c r="B113398" s="27"/>
      <c r="C113398" s="1"/>
      <c r="D113398" s="1"/>
      <c r="E113398" s="1"/>
      <c r="F113398" s="1"/>
      <c r="G113398" s="1"/>
      <c r="H113398" s="1"/>
      <c r="I113398" s="1"/>
      <c r="J113398" s="1"/>
      <c r="K113398" s="1"/>
      <c r="L113398" s="1"/>
      <c r="M113398" s="1"/>
      <c r="N113398" s="1"/>
      <c r="O113398" s="1"/>
      <c r="P113398" s="1"/>
      <c r="Q113398" s="1"/>
      <c r="R113398" s="1"/>
      <c r="S113398" s="1"/>
      <c r="T113398" s="1"/>
    </row>
    <row r="113399" spans="2:20">
      <c r="B113399" s="27"/>
      <c r="C113399" s="1"/>
      <c r="D113399" s="1"/>
      <c r="E113399" s="1"/>
      <c r="F113399" s="1"/>
      <c r="G113399" s="1"/>
      <c r="H113399" s="1"/>
      <c r="I113399" s="1"/>
      <c r="J113399" s="1"/>
      <c r="K113399" s="1"/>
      <c r="L113399" s="1"/>
      <c r="M113399" s="1"/>
      <c r="N113399" s="1"/>
      <c r="O113399" s="1"/>
      <c r="P113399" s="1"/>
      <c r="Q113399" s="1"/>
      <c r="R113399" s="1"/>
      <c r="S113399" s="1"/>
      <c r="T113399" s="1"/>
    </row>
    <row r="113400" spans="2:20">
      <c r="B113400" s="27"/>
      <c r="C113400" s="1"/>
      <c r="D113400" s="1"/>
      <c r="E113400" s="1"/>
      <c r="F113400" s="1"/>
      <c r="G113400" s="1"/>
      <c r="H113400" s="1"/>
      <c r="I113400" s="1"/>
      <c r="J113400" s="1"/>
      <c r="K113400" s="1"/>
      <c r="L113400" s="1"/>
      <c r="M113400" s="1"/>
      <c r="N113400" s="1"/>
      <c r="O113400" s="1"/>
      <c r="P113400" s="1"/>
      <c r="Q113400" s="1"/>
      <c r="R113400" s="1"/>
      <c r="S113400" s="1"/>
      <c r="T113400" s="1"/>
    </row>
    <row r="113401" spans="2:20">
      <c r="B113401" s="27"/>
      <c r="C113401" s="1"/>
      <c r="D113401" s="1"/>
      <c r="E113401" s="1"/>
      <c r="F113401" s="1"/>
      <c r="G113401" s="1"/>
      <c r="H113401" s="1"/>
      <c r="I113401" s="1"/>
      <c r="J113401" s="1"/>
      <c r="K113401" s="1"/>
      <c r="L113401" s="1"/>
      <c r="M113401" s="1"/>
      <c r="N113401" s="1"/>
      <c r="O113401" s="1"/>
      <c r="P113401" s="1"/>
      <c r="Q113401" s="1"/>
      <c r="R113401" s="1"/>
      <c r="S113401" s="1"/>
      <c r="T113401" s="1"/>
    </row>
    <row r="113402" spans="2:20">
      <c r="B113402" s="27"/>
      <c r="C113402" s="1"/>
      <c r="D113402" s="1"/>
      <c r="E113402" s="1"/>
      <c r="F113402" s="1"/>
      <c r="G113402" s="1"/>
      <c r="H113402" s="1"/>
      <c r="I113402" s="1"/>
      <c r="J113402" s="1"/>
      <c r="K113402" s="1"/>
      <c r="L113402" s="1"/>
      <c r="M113402" s="1"/>
      <c r="N113402" s="1"/>
      <c r="O113402" s="1"/>
      <c r="P113402" s="1"/>
      <c r="Q113402" s="1"/>
      <c r="R113402" s="1"/>
      <c r="S113402" s="1"/>
      <c r="T113402" s="1"/>
    </row>
    <row r="113403" spans="2:20">
      <c r="B113403" s="27"/>
      <c r="C113403" s="1"/>
      <c r="D113403" s="1"/>
      <c r="E113403" s="1"/>
      <c r="F113403" s="1"/>
      <c r="G113403" s="1"/>
      <c r="H113403" s="1"/>
      <c r="I113403" s="1"/>
      <c r="J113403" s="1"/>
      <c r="K113403" s="1"/>
      <c r="L113403" s="1"/>
      <c r="M113403" s="1"/>
      <c r="N113403" s="1"/>
      <c r="O113403" s="1"/>
      <c r="P113403" s="1"/>
      <c r="Q113403" s="1"/>
      <c r="R113403" s="1"/>
      <c r="S113403" s="1"/>
      <c r="T113403" s="1"/>
    </row>
    <row r="113404" spans="2:20">
      <c r="B113404" s="27"/>
      <c r="C113404" s="1"/>
      <c r="D113404" s="1"/>
      <c r="E113404" s="1"/>
      <c r="F113404" s="1"/>
      <c r="G113404" s="1"/>
      <c r="H113404" s="1"/>
      <c r="I113404" s="1"/>
      <c r="J113404" s="1"/>
      <c r="K113404" s="1"/>
      <c r="L113404" s="1"/>
      <c r="M113404" s="1"/>
      <c r="N113404" s="1"/>
      <c r="O113404" s="1"/>
      <c r="P113404" s="1"/>
      <c r="Q113404" s="1"/>
      <c r="R113404" s="1"/>
      <c r="S113404" s="1"/>
      <c r="T113404" s="1"/>
    </row>
    <row r="113405" spans="2:20">
      <c r="B113405" s="27"/>
      <c r="C113405" s="1"/>
      <c r="D113405" s="1"/>
      <c r="E113405" s="1"/>
      <c r="F113405" s="1"/>
      <c r="G113405" s="1"/>
      <c r="H113405" s="1"/>
      <c r="I113405" s="1"/>
      <c r="J113405" s="1"/>
      <c r="K113405" s="1"/>
      <c r="L113405" s="1"/>
      <c r="M113405" s="1"/>
      <c r="N113405" s="1"/>
      <c r="O113405" s="1"/>
      <c r="P113405" s="1"/>
      <c r="Q113405" s="1"/>
      <c r="R113405" s="1"/>
      <c r="S113405" s="1"/>
      <c r="T113405" s="1"/>
    </row>
    <row r="113406" spans="2:20">
      <c r="B113406" s="27"/>
      <c r="C113406" s="1"/>
      <c r="D113406" s="1"/>
      <c r="E113406" s="1"/>
      <c r="F113406" s="1"/>
      <c r="G113406" s="1"/>
      <c r="H113406" s="1"/>
      <c r="I113406" s="1"/>
      <c r="J113406" s="1"/>
      <c r="K113406" s="1"/>
      <c r="L113406" s="1"/>
      <c r="M113406" s="1"/>
      <c r="N113406" s="1"/>
      <c r="O113406" s="1"/>
      <c r="P113406" s="1"/>
      <c r="Q113406" s="1"/>
      <c r="R113406" s="1"/>
      <c r="S113406" s="1"/>
      <c r="T113406" s="1"/>
    </row>
    <row r="113407" spans="2:20">
      <c r="B113407" s="27"/>
      <c r="C113407" s="1"/>
      <c r="D113407" s="1"/>
      <c r="E113407" s="1"/>
      <c r="F113407" s="1"/>
      <c r="G113407" s="1"/>
      <c r="H113407" s="1"/>
      <c r="I113407" s="1"/>
      <c r="J113407" s="1"/>
      <c r="K113407" s="1"/>
      <c r="L113407" s="1"/>
      <c r="M113407" s="1"/>
      <c r="N113407" s="1"/>
      <c r="O113407" s="1"/>
      <c r="P113407" s="1"/>
      <c r="Q113407" s="1"/>
      <c r="R113407" s="1"/>
      <c r="S113407" s="1"/>
      <c r="T113407" s="1"/>
    </row>
    <row r="113408" spans="2:20">
      <c r="B113408" s="27"/>
      <c r="C113408" s="1"/>
      <c r="D113408" s="1"/>
      <c r="E113408" s="1"/>
      <c r="F113408" s="1"/>
      <c r="G113408" s="1"/>
      <c r="H113408" s="1"/>
      <c r="I113408" s="1"/>
      <c r="J113408" s="1"/>
      <c r="K113408" s="1"/>
      <c r="L113408" s="1"/>
      <c r="M113408" s="1"/>
      <c r="N113408" s="1"/>
      <c r="O113408" s="1"/>
      <c r="P113408" s="1"/>
      <c r="Q113408" s="1"/>
      <c r="R113408" s="1"/>
      <c r="S113408" s="1"/>
      <c r="T113408" s="1"/>
    </row>
    <row r="113409" spans="2:20">
      <c r="B113409" s="27"/>
      <c r="C113409" s="1"/>
      <c r="D113409" s="1"/>
      <c r="E113409" s="1"/>
      <c r="F113409" s="1"/>
      <c r="G113409" s="1"/>
      <c r="H113409" s="1"/>
      <c r="I113409" s="1"/>
      <c r="J113409" s="1"/>
      <c r="K113409" s="1"/>
      <c r="L113409" s="1"/>
      <c r="M113409" s="1"/>
      <c r="N113409" s="1"/>
      <c r="O113409" s="1"/>
      <c r="P113409" s="1"/>
      <c r="Q113409" s="1"/>
      <c r="R113409" s="1"/>
      <c r="S113409" s="1"/>
      <c r="T113409" s="1"/>
    </row>
    <row r="113410" spans="2:20">
      <c r="B113410" s="27"/>
      <c r="C113410" s="1"/>
      <c r="D113410" s="1"/>
      <c r="E113410" s="1"/>
      <c r="F113410" s="1"/>
      <c r="G113410" s="1"/>
      <c r="H113410" s="1"/>
      <c r="I113410" s="1"/>
      <c r="J113410" s="1"/>
      <c r="K113410" s="1"/>
      <c r="L113410" s="1"/>
      <c r="M113410" s="1"/>
      <c r="N113410" s="1"/>
      <c r="O113410" s="1"/>
      <c r="P113410" s="1"/>
      <c r="Q113410" s="1"/>
      <c r="R113410" s="1"/>
      <c r="S113410" s="1"/>
      <c r="T113410" s="1"/>
    </row>
    <row r="113411" spans="2:20">
      <c r="B113411" s="27"/>
      <c r="C113411" s="1"/>
      <c r="D113411" s="1"/>
      <c r="E113411" s="1"/>
      <c r="F113411" s="1"/>
      <c r="G113411" s="1"/>
      <c r="H113411" s="1"/>
      <c r="I113411" s="1"/>
      <c r="J113411" s="1"/>
      <c r="K113411" s="1"/>
      <c r="L113411" s="1"/>
      <c r="M113411" s="1"/>
      <c r="N113411" s="1"/>
      <c r="O113411" s="1"/>
      <c r="P113411" s="1"/>
      <c r="Q113411" s="1"/>
      <c r="R113411" s="1"/>
      <c r="S113411" s="1"/>
      <c r="T113411" s="1"/>
    </row>
    <row r="113412" spans="2:20">
      <c r="B113412" s="27"/>
      <c r="C113412" s="1"/>
      <c r="D113412" s="1"/>
      <c r="E113412" s="1"/>
      <c r="F113412" s="1"/>
      <c r="G113412" s="1"/>
      <c r="H113412" s="1"/>
      <c r="I113412" s="1"/>
      <c r="J113412" s="1"/>
      <c r="K113412" s="1"/>
      <c r="L113412" s="1"/>
      <c r="M113412" s="1"/>
      <c r="N113412" s="1"/>
      <c r="O113412" s="1"/>
      <c r="P113412" s="1"/>
      <c r="Q113412" s="1"/>
      <c r="R113412" s="1"/>
      <c r="S113412" s="1"/>
      <c r="T113412" s="1"/>
    </row>
    <row r="113413" spans="2:20">
      <c r="B113413" s="27"/>
      <c r="C113413" s="1"/>
      <c r="D113413" s="1"/>
      <c r="E113413" s="1"/>
      <c r="F113413" s="1"/>
      <c r="G113413" s="1"/>
      <c r="H113413" s="1"/>
      <c r="I113413" s="1"/>
      <c r="J113413" s="1"/>
      <c r="K113413" s="1"/>
      <c r="L113413" s="1"/>
      <c r="M113413" s="1"/>
      <c r="N113413" s="1"/>
      <c r="O113413" s="1"/>
      <c r="P113413" s="1"/>
      <c r="Q113413" s="1"/>
      <c r="R113413" s="1"/>
      <c r="S113413" s="1"/>
      <c r="T113413" s="1"/>
    </row>
    <row r="113414" spans="2:20">
      <c r="B113414" s="27"/>
      <c r="C113414" s="1"/>
      <c r="D113414" s="1"/>
      <c r="E113414" s="1"/>
      <c r="F113414" s="1"/>
      <c r="G113414" s="1"/>
      <c r="H113414" s="1"/>
      <c r="I113414" s="1"/>
      <c r="J113414" s="1"/>
      <c r="K113414" s="1"/>
      <c r="L113414" s="1"/>
      <c r="M113414" s="1"/>
      <c r="N113414" s="1"/>
      <c r="O113414" s="1"/>
      <c r="P113414" s="1"/>
      <c r="Q113414" s="1"/>
      <c r="R113414" s="1"/>
      <c r="S113414" s="1"/>
      <c r="T113414" s="1"/>
    </row>
    <row r="113415" spans="2:20">
      <c r="B113415" s="27"/>
      <c r="C113415" s="1"/>
      <c r="D113415" s="1"/>
      <c r="E113415" s="1"/>
      <c r="F113415" s="1"/>
      <c r="G113415" s="1"/>
      <c r="H113415" s="1"/>
      <c r="I113415" s="1"/>
      <c r="J113415" s="1"/>
      <c r="K113415" s="1"/>
      <c r="L113415" s="1"/>
      <c r="M113415" s="1"/>
      <c r="N113415" s="1"/>
      <c r="O113415" s="1"/>
      <c r="P113415" s="1"/>
      <c r="Q113415" s="1"/>
      <c r="R113415" s="1"/>
      <c r="S113415" s="1"/>
      <c r="T113415" s="1"/>
    </row>
    <row r="113416" spans="2:20">
      <c r="B113416" s="27"/>
      <c r="C113416" s="1"/>
      <c r="D113416" s="1"/>
      <c r="E113416" s="1"/>
      <c r="F113416" s="1"/>
      <c r="G113416" s="1"/>
      <c r="H113416" s="1"/>
      <c r="I113416" s="1"/>
      <c r="J113416" s="1"/>
      <c r="K113416" s="1"/>
      <c r="L113416" s="1"/>
      <c r="M113416" s="1"/>
      <c r="N113416" s="1"/>
      <c r="O113416" s="1"/>
      <c r="P113416" s="1"/>
      <c r="Q113416" s="1"/>
      <c r="R113416" s="1"/>
      <c r="S113416" s="1"/>
      <c r="T113416" s="1"/>
    </row>
    <row r="113417" spans="2:20">
      <c r="B113417" s="27"/>
      <c r="C113417" s="1"/>
      <c r="D113417" s="1"/>
      <c r="E113417" s="1"/>
      <c r="F113417" s="1"/>
      <c r="G113417" s="1"/>
      <c r="H113417" s="1"/>
      <c r="I113417" s="1"/>
      <c r="J113417" s="1"/>
      <c r="K113417" s="1"/>
      <c r="L113417" s="1"/>
      <c r="M113417" s="1"/>
      <c r="N113417" s="1"/>
      <c r="O113417" s="1"/>
      <c r="P113417" s="1"/>
      <c r="Q113417" s="1"/>
      <c r="R113417" s="1"/>
      <c r="S113417" s="1"/>
      <c r="T113417" s="1"/>
    </row>
    <row r="113418" spans="2:20">
      <c r="B113418" s="27"/>
      <c r="C113418" s="1"/>
      <c r="D113418" s="1"/>
      <c r="E113418" s="1"/>
      <c r="F113418" s="1"/>
      <c r="G113418" s="1"/>
      <c r="H113418" s="1"/>
      <c r="I113418" s="1"/>
      <c r="J113418" s="1"/>
      <c r="K113418" s="1"/>
      <c r="L113418" s="1"/>
      <c r="M113418" s="1"/>
      <c r="N113418" s="1"/>
      <c r="O113418" s="1"/>
      <c r="P113418" s="1"/>
      <c r="Q113418" s="1"/>
      <c r="R113418" s="1"/>
      <c r="S113418" s="1"/>
      <c r="T113418" s="1"/>
    </row>
    <row r="113419" spans="2:20">
      <c r="B113419" s="27"/>
      <c r="C113419" s="1"/>
      <c r="D113419" s="1"/>
      <c r="E113419" s="1"/>
      <c r="F113419" s="1"/>
      <c r="G113419" s="1"/>
      <c r="H113419" s="1"/>
      <c r="I113419" s="1"/>
      <c r="J113419" s="1"/>
      <c r="K113419" s="1"/>
      <c r="L113419" s="1"/>
      <c r="M113419" s="1"/>
      <c r="N113419" s="1"/>
      <c r="O113419" s="1"/>
      <c r="P113419" s="1"/>
      <c r="Q113419" s="1"/>
      <c r="R113419" s="1"/>
      <c r="S113419" s="1"/>
      <c r="T113419" s="1"/>
    </row>
    <row r="113420" spans="2:20">
      <c r="B113420" s="27"/>
      <c r="C113420" s="1"/>
      <c r="D113420" s="1"/>
      <c r="E113420" s="1"/>
      <c r="F113420" s="1"/>
      <c r="G113420" s="1"/>
      <c r="H113420" s="1"/>
      <c r="I113420" s="1"/>
      <c r="J113420" s="1"/>
      <c r="K113420" s="1"/>
      <c r="L113420" s="1"/>
      <c r="M113420" s="1"/>
      <c r="N113420" s="1"/>
      <c r="O113420" s="1"/>
      <c r="P113420" s="1"/>
      <c r="Q113420" s="1"/>
      <c r="R113420" s="1"/>
      <c r="S113420" s="1"/>
      <c r="T113420" s="1"/>
    </row>
    <row r="113421" spans="2:20">
      <c r="B113421" s="27"/>
      <c r="C113421" s="1"/>
      <c r="D113421" s="1"/>
      <c r="E113421" s="1"/>
      <c r="F113421" s="1"/>
      <c r="G113421" s="1"/>
      <c r="H113421" s="1"/>
      <c r="I113421" s="1"/>
      <c r="J113421" s="1"/>
      <c r="K113421" s="1"/>
      <c r="L113421" s="1"/>
      <c r="M113421" s="1"/>
      <c r="N113421" s="1"/>
      <c r="O113421" s="1"/>
      <c r="P113421" s="1"/>
      <c r="Q113421" s="1"/>
      <c r="R113421" s="1"/>
      <c r="S113421" s="1"/>
      <c r="T113421" s="1"/>
    </row>
    <row r="113422" spans="2:20">
      <c r="B113422" s="27"/>
      <c r="C113422" s="1"/>
      <c r="D113422" s="1"/>
      <c r="E113422" s="1"/>
      <c r="F113422" s="1"/>
      <c r="G113422" s="1"/>
      <c r="H113422" s="1"/>
      <c r="I113422" s="1"/>
      <c r="J113422" s="1"/>
      <c r="K113422" s="1"/>
      <c r="L113422" s="1"/>
      <c r="M113422" s="1"/>
      <c r="N113422" s="1"/>
      <c r="O113422" s="1"/>
      <c r="P113422" s="1"/>
      <c r="Q113422" s="1"/>
      <c r="R113422" s="1"/>
      <c r="S113422" s="1"/>
      <c r="T113422" s="1"/>
    </row>
    <row r="113423" spans="2:20">
      <c r="B113423" s="27"/>
      <c r="C113423" s="1"/>
      <c r="D113423" s="1"/>
      <c r="E113423" s="1"/>
      <c r="F113423" s="1"/>
      <c r="G113423" s="1"/>
      <c r="H113423" s="1"/>
      <c r="I113423" s="1"/>
      <c r="J113423" s="1"/>
      <c r="K113423" s="1"/>
      <c r="L113423" s="1"/>
      <c r="M113423" s="1"/>
      <c r="N113423" s="1"/>
      <c r="O113423" s="1"/>
      <c r="P113423" s="1"/>
      <c r="Q113423" s="1"/>
      <c r="R113423" s="1"/>
      <c r="S113423" s="1"/>
      <c r="T113423" s="1"/>
    </row>
    <row r="113424" spans="2:20">
      <c r="B113424" s="27"/>
      <c r="C113424" s="1"/>
      <c r="D113424" s="1"/>
      <c r="E113424" s="1"/>
      <c r="F113424" s="1"/>
      <c r="G113424" s="1"/>
      <c r="H113424" s="1"/>
      <c r="I113424" s="1"/>
      <c r="J113424" s="1"/>
      <c r="K113424" s="1"/>
      <c r="L113424" s="1"/>
      <c r="M113424" s="1"/>
      <c r="N113424" s="1"/>
      <c r="O113424" s="1"/>
      <c r="P113424" s="1"/>
      <c r="Q113424" s="1"/>
      <c r="R113424" s="1"/>
      <c r="S113424" s="1"/>
      <c r="T113424" s="1"/>
    </row>
    <row r="113425" spans="2:20">
      <c r="B113425" s="27"/>
      <c r="C113425" s="1"/>
      <c r="D113425" s="1"/>
      <c r="E113425" s="1"/>
      <c r="F113425" s="1"/>
      <c r="G113425" s="1"/>
      <c r="H113425" s="1"/>
      <c r="I113425" s="1"/>
      <c r="J113425" s="1"/>
      <c r="K113425" s="1"/>
      <c r="L113425" s="1"/>
      <c r="M113425" s="1"/>
      <c r="N113425" s="1"/>
      <c r="O113425" s="1"/>
      <c r="P113425" s="1"/>
      <c r="Q113425" s="1"/>
      <c r="R113425" s="1"/>
      <c r="S113425" s="1"/>
      <c r="T113425" s="1"/>
    </row>
    <row r="113426" spans="2:20">
      <c r="B113426" s="27"/>
      <c r="C113426" s="1"/>
      <c r="D113426" s="1"/>
      <c r="E113426" s="1"/>
      <c r="F113426" s="1"/>
      <c r="G113426" s="1"/>
      <c r="H113426" s="1"/>
      <c r="I113426" s="1"/>
      <c r="J113426" s="1"/>
      <c r="K113426" s="1"/>
      <c r="L113426" s="1"/>
      <c r="M113426" s="1"/>
      <c r="N113426" s="1"/>
      <c r="O113426" s="1"/>
      <c r="P113426" s="1"/>
      <c r="Q113426" s="1"/>
      <c r="R113426" s="1"/>
      <c r="S113426" s="1"/>
      <c r="T113426" s="1"/>
    </row>
    <row r="113427" spans="2:20">
      <c r="B113427" s="27"/>
      <c r="C113427" s="1"/>
      <c r="D113427" s="1"/>
      <c r="E113427" s="1"/>
      <c r="F113427" s="1"/>
      <c r="G113427" s="1"/>
      <c r="H113427" s="1"/>
      <c r="I113427" s="1"/>
      <c r="J113427" s="1"/>
      <c r="K113427" s="1"/>
      <c r="L113427" s="1"/>
      <c r="M113427" s="1"/>
      <c r="N113427" s="1"/>
      <c r="O113427" s="1"/>
      <c r="P113427" s="1"/>
      <c r="Q113427" s="1"/>
      <c r="R113427" s="1"/>
      <c r="S113427" s="1"/>
      <c r="T113427" s="1"/>
    </row>
    <row r="113428" spans="2:20">
      <c r="B113428" s="27"/>
      <c r="C113428" s="1"/>
      <c r="D113428" s="1"/>
      <c r="E113428" s="1"/>
      <c r="F113428" s="1"/>
      <c r="G113428" s="1"/>
      <c r="H113428" s="1"/>
      <c r="I113428" s="1"/>
      <c r="J113428" s="1"/>
      <c r="K113428" s="1"/>
      <c r="L113428" s="1"/>
      <c r="M113428" s="1"/>
      <c r="N113428" s="1"/>
      <c r="O113428" s="1"/>
      <c r="P113428" s="1"/>
      <c r="Q113428" s="1"/>
      <c r="R113428" s="1"/>
      <c r="S113428" s="1"/>
      <c r="T113428" s="1"/>
    </row>
    <row r="113429" spans="2:20">
      <c r="B113429" s="27"/>
      <c r="C113429" s="1"/>
      <c r="D113429" s="1"/>
      <c r="E113429" s="1"/>
      <c r="F113429" s="1"/>
      <c r="G113429" s="1"/>
      <c r="H113429" s="1"/>
      <c r="I113429" s="1"/>
      <c r="J113429" s="1"/>
      <c r="K113429" s="1"/>
      <c r="L113429" s="1"/>
      <c r="M113429" s="1"/>
      <c r="N113429" s="1"/>
      <c r="O113429" s="1"/>
      <c r="P113429" s="1"/>
      <c r="Q113429" s="1"/>
      <c r="R113429" s="1"/>
      <c r="S113429" s="1"/>
      <c r="T113429" s="1"/>
    </row>
    <row r="113430" spans="2:20">
      <c r="B113430" s="27"/>
      <c r="C113430" s="1"/>
      <c r="D113430" s="1"/>
      <c r="E113430" s="1"/>
      <c r="F113430" s="1"/>
      <c r="G113430" s="1"/>
      <c r="H113430" s="1"/>
      <c r="I113430" s="1"/>
      <c r="J113430" s="1"/>
      <c r="K113430" s="1"/>
      <c r="L113430" s="1"/>
      <c r="M113430" s="1"/>
      <c r="N113430" s="1"/>
      <c r="O113430" s="1"/>
      <c r="P113430" s="1"/>
      <c r="Q113430" s="1"/>
      <c r="R113430" s="1"/>
      <c r="S113430" s="1"/>
      <c r="T113430" s="1"/>
    </row>
    <row r="113431" spans="2:20">
      <c r="B113431" s="27"/>
      <c r="C113431" s="1"/>
      <c r="D113431" s="1"/>
      <c r="E113431" s="1"/>
      <c r="F113431" s="1"/>
      <c r="G113431" s="1"/>
      <c r="H113431" s="1"/>
      <c r="I113431" s="1"/>
      <c r="J113431" s="1"/>
      <c r="K113431" s="1"/>
      <c r="L113431" s="1"/>
      <c r="M113431" s="1"/>
      <c r="N113431" s="1"/>
      <c r="O113431" s="1"/>
      <c r="P113431" s="1"/>
      <c r="Q113431" s="1"/>
      <c r="R113431" s="1"/>
      <c r="S113431" s="1"/>
      <c r="T113431" s="1"/>
    </row>
    <row r="113432" spans="2:20">
      <c r="B113432" s="27"/>
      <c r="C113432" s="1"/>
      <c r="D113432" s="1"/>
      <c r="E113432" s="1"/>
      <c r="F113432" s="1"/>
      <c r="G113432" s="1"/>
      <c r="H113432" s="1"/>
      <c r="I113432" s="1"/>
      <c r="J113432" s="1"/>
      <c r="K113432" s="1"/>
      <c r="L113432" s="1"/>
      <c r="M113432" s="1"/>
      <c r="N113432" s="1"/>
      <c r="O113432" s="1"/>
      <c r="P113432" s="1"/>
      <c r="Q113432" s="1"/>
      <c r="R113432" s="1"/>
      <c r="S113432" s="1"/>
      <c r="T113432" s="1"/>
    </row>
    <row r="113433" spans="2:20">
      <c r="B113433" s="27"/>
      <c r="C113433" s="1"/>
      <c r="D113433" s="1"/>
      <c r="E113433" s="1"/>
      <c r="F113433" s="1"/>
      <c r="G113433" s="1"/>
      <c r="H113433" s="1"/>
      <c r="I113433" s="1"/>
      <c r="J113433" s="1"/>
      <c r="K113433" s="1"/>
      <c r="L113433" s="1"/>
      <c r="M113433" s="1"/>
      <c r="N113433" s="1"/>
      <c r="O113433" s="1"/>
      <c r="P113433" s="1"/>
      <c r="Q113433" s="1"/>
      <c r="R113433" s="1"/>
      <c r="S113433" s="1"/>
      <c r="T113433" s="1"/>
    </row>
    <row r="113434" spans="2:20">
      <c r="B113434" s="27"/>
      <c r="C113434" s="1"/>
      <c r="D113434" s="1"/>
      <c r="E113434" s="1"/>
      <c r="F113434" s="1"/>
      <c r="G113434" s="1"/>
      <c r="H113434" s="1"/>
      <c r="I113434" s="1"/>
      <c r="J113434" s="1"/>
      <c r="K113434" s="1"/>
      <c r="L113434" s="1"/>
      <c r="M113434" s="1"/>
      <c r="N113434" s="1"/>
      <c r="O113434" s="1"/>
      <c r="P113434" s="1"/>
      <c r="Q113434" s="1"/>
      <c r="R113434" s="1"/>
      <c r="S113434" s="1"/>
      <c r="T113434" s="1"/>
    </row>
    <row r="113435" spans="2:20">
      <c r="B113435" s="27"/>
      <c r="C113435" s="1"/>
      <c r="D113435" s="1"/>
      <c r="E113435" s="1"/>
      <c r="F113435" s="1"/>
      <c r="G113435" s="1"/>
      <c r="H113435" s="1"/>
      <c r="I113435" s="1"/>
      <c r="J113435" s="1"/>
      <c r="K113435" s="1"/>
      <c r="L113435" s="1"/>
      <c r="M113435" s="1"/>
      <c r="N113435" s="1"/>
      <c r="O113435" s="1"/>
      <c r="P113435" s="1"/>
      <c r="Q113435" s="1"/>
      <c r="R113435" s="1"/>
      <c r="S113435" s="1"/>
      <c r="T113435" s="1"/>
    </row>
    <row r="113436" spans="2:20">
      <c r="B113436" s="27"/>
      <c r="C113436" s="1"/>
      <c r="D113436" s="1"/>
      <c r="E113436" s="1"/>
      <c r="F113436" s="1"/>
      <c r="G113436" s="1"/>
      <c r="H113436" s="1"/>
      <c r="I113436" s="1"/>
      <c r="J113436" s="1"/>
      <c r="K113436" s="1"/>
      <c r="L113436" s="1"/>
      <c r="M113436" s="1"/>
      <c r="N113436" s="1"/>
      <c r="O113436" s="1"/>
      <c r="P113436" s="1"/>
      <c r="Q113436" s="1"/>
      <c r="R113436" s="1"/>
      <c r="S113436" s="1"/>
      <c r="T113436" s="1"/>
    </row>
    <row r="113437" spans="2:20">
      <c r="B113437" s="27"/>
      <c r="C113437" s="1"/>
      <c r="D113437" s="1"/>
      <c r="E113437" s="1"/>
      <c r="F113437" s="1"/>
      <c r="G113437" s="1"/>
      <c r="H113437" s="1"/>
      <c r="I113437" s="1"/>
      <c r="J113437" s="1"/>
      <c r="K113437" s="1"/>
      <c r="L113437" s="1"/>
      <c r="M113437" s="1"/>
      <c r="N113437" s="1"/>
      <c r="O113437" s="1"/>
      <c r="P113437" s="1"/>
      <c r="Q113437" s="1"/>
      <c r="R113437" s="1"/>
      <c r="S113437" s="1"/>
      <c r="T113437" s="1"/>
    </row>
    <row r="113438" spans="2:20">
      <c r="B113438" s="27"/>
      <c r="C113438" s="1"/>
      <c r="D113438" s="1"/>
      <c r="E113438" s="1"/>
      <c r="F113438" s="1"/>
      <c r="G113438" s="1"/>
      <c r="H113438" s="1"/>
      <c r="I113438" s="1"/>
      <c r="J113438" s="1"/>
      <c r="K113438" s="1"/>
      <c r="L113438" s="1"/>
      <c r="M113438" s="1"/>
      <c r="N113438" s="1"/>
      <c r="O113438" s="1"/>
      <c r="P113438" s="1"/>
      <c r="Q113438" s="1"/>
      <c r="R113438" s="1"/>
      <c r="S113438" s="1"/>
      <c r="T113438" s="1"/>
    </row>
    <row r="113439" spans="2:20">
      <c r="B113439" s="27"/>
      <c r="C113439" s="1"/>
      <c r="D113439" s="1"/>
      <c r="E113439" s="1"/>
      <c r="F113439" s="1"/>
      <c r="G113439" s="1"/>
      <c r="H113439" s="1"/>
      <c r="I113439" s="1"/>
      <c r="J113439" s="1"/>
      <c r="K113439" s="1"/>
      <c r="L113439" s="1"/>
      <c r="M113439" s="1"/>
      <c r="N113439" s="1"/>
      <c r="O113439" s="1"/>
      <c r="P113439" s="1"/>
      <c r="Q113439" s="1"/>
      <c r="R113439" s="1"/>
      <c r="S113439" s="1"/>
      <c r="T113439" s="1"/>
    </row>
    <row r="113440" spans="2:20">
      <c r="B113440" s="27"/>
      <c r="C113440" s="1"/>
      <c r="D113440" s="1"/>
      <c r="E113440" s="1"/>
      <c r="F113440" s="1"/>
      <c r="G113440" s="1"/>
      <c r="H113440" s="1"/>
      <c r="I113440" s="1"/>
      <c r="J113440" s="1"/>
      <c r="K113440" s="1"/>
      <c r="L113440" s="1"/>
      <c r="M113440" s="1"/>
      <c r="N113440" s="1"/>
      <c r="O113440" s="1"/>
      <c r="P113440" s="1"/>
      <c r="Q113440" s="1"/>
      <c r="R113440" s="1"/>
      <c r="S113440" s="1"/>
      <c r="T113440" s="1"/>
    </row>
    <row r="113441" spans="2:20">
      <c r="B113441" s="27"/>
      <c r="C113441" s="1"/>
      <c r="D113441" s="1"/>
      <c r="E113441" s="1"/>
      <c r="F113441" s="1"/>
      <c r="G113441" s="1"/>
      <c r="H113441" s="1"/>
      <c r="I113441" s="1"/>
      <c r="J113441" s="1"/>
      <c r="K113441" s="1"/>
      <c r="L113441" s="1"/>
      <c r="M113441" s="1"/>
      <c r="N113441" s="1"/>
      <c r="O113441" s="1"/>
      <c r="P113441" s="1"/>
      <c r="Q113441" s="1"/>
      <c r="R113441" s="1"/>
      <c r="S113441" s="1"/>
      <c r="T113441" s="1"/>
    </row>
    <row r="113442" spans="2:20">
      <c r="B113442" s="27"/>
      <c r="C113442" s="1"/>
      <c r="D113442" s="1"/>
      <c r="E113442" s="1"/>
      <c r="F113442" s="1"/>
      <c r="G113442" s="1"/>
      <c r="H113442" s="1"/>
      <c r="I113442" s="1"/>
      <c r="J113442" s="1"/>
      <c r="K113442" s="1"/>
      <c r="L113442" s="1"/>
      <c r="M113442" s="1"/>
      <c r="N113442" s="1"/>
      <c r="O113442" s="1"/>
      <c r="P113442" s="1"/>
      <c r="Q113442" s="1"/>
      <c r="R113442" s="1"/>
      <c r="S113442" s="1"/>
      <c r="T113442" s="1"/>
    </row>
    <row r="113443" spans="2:20">
      <c r="B113443" s="27"/>
      <c r="C113443" s="1"/>
      <c r="D113443" s="1"/>
      <c r="E113443" s="1"/>
      <c r="F113443" s="1"/>
      <c r="G113443" s="1"/>
      <c r="H113443" s="1"/>
      <c r="I113443" s="1"/>
      <c r="J113443" s="1"/>
      <c r="K113443" s="1"/>
      <c r="L113443" s="1"/>
      <c r="M113443" s="1"/>
      <c r="N113443" s="1"/>
      <c r="O113443" s="1"/>
      <c r="P113443" s="1"/>
      <c r="Q113443" s="1"/>
      <c r="R113443" s="1"/>
      <c r="S113443" s="1"/>
      <c r="T113443" s="1"/>
    </row>
    <row r="113444" spans="2:20">
      <c r="B113444" s="27"/>
      <c r="C113444" s="1"/>
      <c r="D113444" s="1"/>
      <c r="E113444" s="1"/>
      <c r="F113444" s="1"/>
      <c r="G113444" s="1"/>
      <c r="H113444" s="1"/>
      <c r="I113444" s="1"/>
      <c r="J113444" s="1"/>
      <c r="K113444" s="1"/>
      <c r="L113444" s="1"/>
      <c r="M113444" s="1"/>
      <c r="N113444" s="1"/>
      <c r="O113444" s="1"/>
      <c r="P113444" s="1"/>
      <c r="Q113444" s="1"/>
      <c r="R113444" s="1"/>
      <c r="S113444" s="1"/>
      <c r="T113444" s="1"/>
    </row>
    <row r="113445" spans="2:20">
      <c r="B113445" s="27"/>
      <c r="C113445" s="1"/>
      <c r="D113445" s="1"/>
      <c r="E113445" s="1"/>
      <c r="F113445" s="1"/>
      <c r="G113445" s="1"/>
      <c r="H113445" s="1"/>
      <c r="I113445" s="1"/>
      <c r="J113445" s="1"/>
      <c r="K113445" s="1"/>
      <c r="L113445" s="1"/>
      <c r="M113445" s="1"/>
      <c r="N113445" s="1"/>
      <c r="O113445" s="1"/>
      <c r="P113445" s="1"/>
      <c r="Q113445" s="1"/>
      <c r="R113445" s="1"/>
      <c r="S113445" s="1"/>
      <c r="T113445" s="1"/>
    </row>
    <row r="113446" spans="2:20">
      <c r="B113446" s="27"/>
      <c r="C113446" s="1"/>
      <c r="D113446" s="1"/>
      <c r="E113446" s="1"/>
      <c r="F113446" s="1"/>
      <c r="G113446" s="1"/>
      <c r="H113446" s="1"/>
      <c r="I113446" s="1"/>
      <c r="J113446" s="1"/>
      <c r="K113446" s="1"/>
      <c r="L113446" s="1"/>
      <c r="M113446" s="1"/>
      <c r="N113446" s="1"/>
      <c r="O113446" s="1"/>
      <c r="P113446" s="1"/>
      <c r="Q113446" s="1"/>
      <c r="R113446" s="1"/>
      <c r="S113446" s="1"/>
      <c r="T113446" s="1"/>
    </row>
    <row r="113447" spans="2:20">
      <c r="B113447" s="27"/>
      <c r="C113447" s="1"/>
      <c r="D113447" s="1"/>
      <c r="E113447" s="1"/>
      <c r="F113447" s="1"/>
      <c r="G113447" s="1"/>
      <c r="H113447" s="1"/>
      <c r="I113447" s="1"/>
      <c r="J113447" s="1"/>
      <c r="K113447" s="1"/>
      <c r="L113447" s="1"/>
      <c r="M113447" s="1"/>
      <c r="N113447" s="1"/>
      <c r="O113447" s="1"/>
      <c r="P113447" s="1"/>
      <c r="Q113447" s="1"/>
      <c r="R113447" s="1"/>
      <c r="S113447" s="1"/>
      <c r="T113447" s="1"/>
    </row>
    <row r="113448" spans="2:20">
      <c r="B113448" s="27"/>
      <c r="C113448" s="1"/>
      <c r="D113448" s="1"/>
      <c r="E113448" s="1"/>
      <c r="F113448" s="1"/>
      <c r="G113448" s="1"/>
      <c r="H113448" s="1"/>
      <c r="I113448" s="1"/>
      <c r="J113448" s="1"/>
      <c r="K113448" s="1"/>
      <c r="L113448" s="1"/>
      <c r="M113448" s="1"/>
      <c r="N113448" s="1"/>
      <c r="O113448" s="1"/>
      <c r="P113448" s="1"/>
      <c r="Q113448" s="1"/>
      <c r="R113448" s="1"/>
      <c r="S113448" s="1"/>
      <c r="T113448" s="1"/>
    </row>
    <row r="113449" spans="2:20">
      <c r="B113449" s="27"/>
      <c r="C113449" s="1"/>
      <c r="D113449" s="1"/>
      <c r="E113449" s="1"/>
      <c r="F113449" s="1"/>
      <c r="G113449" s="1"/>
      <c r="H113449" s="1"/>
      <c r="I113449" s="1"/>
      <c r="J113449" s="1"/>
      <c r="K113449" s="1"/>
      <c r="L113449" s="1"/>
      <c r="M113449" s="1"/>
      <c r="N113449" s="1"/>
      <c r="O113449" s="1"/>
      <c r="P113449" s="1"/>
      <c r="Q113449" s="1"/>
      <c r="R113449" s="1"/>
      <c r="S113449" s="1"/>
      <c r="T113449" s="1"/>
    </row>
    <row r="113450" spans="2:20">
      <c r="B113450" s="27"/>
      <c r="C113450" s="1"/>
      <c r="D113450" s="1"/>
      <c r="E113450" s="1"/>
      <c r="F113450" s="1"/>
      <c r="G113450" s="1"/>
      <c r="H113450" s="1"/>
      <c r="I113450" s="1"/>
      <c r="J113450" s="1"/>
      <c r="K113450" s="1"/>
      <c r="L113450" s="1"/>
      <c r="M113450" s="1"/>
      <c r="N113450" s="1"/>
      <c r="O113450" s="1"/>
      <c r="P113450" s="1"/>
      <c r="Q113450" s="1"/>
      <c r="R113450" s="1"/>
      <c r="S113450" s="1"/>
      <c r="T113450" s="1"/>
    </row>
    <row r="113451" spans="2:20">
      <c r="B113451" s="27"/>
      <c r="C113451" s="1"/>
      <c r="D113451" s="1"/>
      <c r="E113451" s="1"/>
      <c r="F113451" s="1"/>
      <c r="G113451" s="1"/>
      <c r="H113451" s="1"/>
      <c r="I113451" s="1"/>
      <c r="J113451" s="1"/>
      <c r="K113451" s="1"/>
      <c r="L113451" s="1"/>
      <c r="M113451" s="1"/>
      <c r="N113451" s="1"/>
      <c r="O113451" s="1"/>
      <c r="P113451" s="1"/>
      <c r="Q113451" s="1"/>
      <c r="R113451" s="1"/>
      <c r="S113451" s="1"/>
      <c r="T113451" s="1"/>
    </row>
    <row r="113452" spans="2:20">
      <c r="B113452" s="27"/>
      <c r="C113452" s="1"/>
      <c r="D113452" s="1"/>
      <c r="E113452" s="1"/>
      <c r="F113452" s="1"/>
      <c r="G113452" s="1"/>
      <c r="H113452" s="1"/>
      <c r="I113452" s="1"/>
      <c r="J113452" s="1"/>
      <c r="K113452" s="1"/>
      <c r="L113452" s="1"/>
      <c r="M113452" s="1"/>
      <c r="N113452" s="1"/>
      <c r="O113452" s="1"/>
      <c r="P113452" s="1"/>
      <c r="Q113452" s="1"/>
      <c r="R113452" s="1"/>
      <c r="S113452" s="1"/>
      <c r="T113452" s="1"/>
    </row>
    <row r="113453" spans="2:20">
      <c r="B113453" s="27"/>
      <c r="C113453" s="1"/>
      <c r="D113453" s="1"/>
      <c r="E113453" s="1"/>
      <c r="F113453" s="1"/>
      <c r="G113453" s="1"/>
      <c r="H113453" s="1"/>
      <c r="I113453" s="1"/>
      <c r="J113453" s="1"/>
      <c r="K113453" s="1"/>
      <c r="L113453" s="1"/>
      <c r="M113453" s="1"/>
      <c r="N113453" s="1"/>
      <c r="O113453" s="1"/>
      <c r="P113453" s="1"/>
      <c r="Q113453" s="1"/>
      <c r="R113453" s="1"/>
      <c r="S113453" s="1"/>
      <c r="T113453" s="1"/>
    </row>
    <row r="113454" spans="2:20">
      <c r="B113454" s="27"/>
      <c r="C113454" s="1"/>
      <c r="D113454" s="1"/>
      <c r="E113454" s="1"/>
      <c r="F113454" s="1"/>
      <c r="G113454" s="1"/>
      <c r="H113454" s="1"/>
      <c r="I113454" s="1"/>
      <c r="J113454" s="1"/>
      <c r="K113454" s="1"/>
      <c r="L113454" s="1"/>
      <c r="M113454" s="1"/>
      <c r="N113454" s="1"/>
      <c r="O113454" s="1"/>
      <c r="P113454" s="1"/>
      <c r="Q113454" s="1"/>
      <c r="R113454" s="1"/>
      <c r="S113454" s="1"/>
      <c r="T113454" s="1"/>
    </row>
    <row r="113455" spans="2:20">
      <c r="B113455" s="27"/>
      <c r="C113455" s="1"/>
      <c r="D113455" s="1"/>
      <c r="E113455" s="1"/>
      <c r="F113455" s="1"/>
      <c r="G113455" s="1"/>
      <c r="H113455" s="1"/>
      <c r="I113455" s="1"/>
      <c r="J113455" s="1"/>
      <c r="K113455" s="1"/>
      <c r="L113455" s="1"/>
      <c r="M113455" s="1"/>
      <c r="N113455" s="1"/>
      <c r="O113455" s="1"/>
      <c r="P113455" s="1"/>
      <c r="Q113455" s="1"/>
      <c r="R113455" s="1"/>
      <c r="S113455" s="1"/>
      <c r="T113455" s="1"/>
    </row>
    <row r="113456" spans="2:20">
      <c r="B113456" s="27"/>
      <c r="C113456" s="1"/>
      <c r="D113456" s="1"/>
      <c r="E113456" s="1"/>
      <c r="F113456" s="1"/>
      <c r="G113456" s="1"/>
      <c r="H113456" s="1"/>
      <c r="I113456" s="1"/>
      <c r="J113456" s="1"/>
      <c r="K113456" s="1"/>
      <c r="L113456" s="1"/>
      <c r="M113456" s="1"/>
      <c r="N113456" s="1"/>
      <c r="O113456" s="1"/>
      <c r="P113456" s="1"/>
      <c r="Q113456" s="1"/>
      <c r="R113456" s="1"/>
      <c r="S113456" s="1"/>
      <c r="T113456" s="1"/>
    </row>
    <row r="113457" spans="2:20">
      <c r="B113457" s="27"/>
      <c r="C113457" s="1"/>
      <c r="D113457" s="1"/>
      <c r="E113457" s="1"/>
      <c r="F113457" s="1"/>
      <c r="G113457" s="1"/>
      <c r="H113457" s="1"/>
      <c r="I113457" s="1"/>
      <c r="J113457" s="1"/>
      <c r="K113457" s="1"/>
      <c r="L113457" s="1"/>
      <c r="M113457" s="1"/>
      <c r="N113457" s="1"/>
      <c r="O113457" s="1"/>
      <c r="P113457" s="1"/>
      <c r="Q113457" s="1"/>
      <c r="R113457" s="1"/>
      <c r="S113457" s="1"/>
      <c r="T113457" s="1"/>
    </row>
    <row r="113458" spans="2:20">
      <c r="B113458" s="27"/>
      <c r="C113458" s="1"/>
      <c r="D113458" s="1"/>
      <c r="E113458" s="1"/>
      <c r="F113458" s="1"/>
      <c r="G113458" s="1"/>
      <c r="H113458" s="1"/>
      <c r="I113458" s="1"/>
      <c r="J113458" s="1"/>
      <c r="K113458" s="1"/>
      <c r="L113458" s="1"/>
      <c r="M113458" s="1"/>
      <c r="N113458" s="1"/>
      <c r="O113458" s="1"/>
      <c r="P113458" s="1"/>
      <c r="Q113458" s="1"/>
      <c r="R113458" s="1"/>
      <c r="S113458" s="1"/>
      <c r="T113458" s="1"/>
    </row>
    <row r="113459" spans="2:20">
      <c r="B113459" s="27"/>
      <c r="C113459" s="1"/>
      <c r="D113459" s="1"/>
      <c r="E113459" s="1"/>
      <c r="F113459" s="1"/>
      <c r="G113459" s="1"/>
      <c r="H113459" s="1"/>
      <c r="I113459" s="1"/>
      <c r="J113459" s="1"/>
      <c r="K113459" s="1"/>
      <c r="L113459" s="1"/>
      <c r="M113459" s="1"/>
      <c r="N113459" s="1"/>
      <c r="O113459" s="1"/>
      <c r="P113459" s="1"/>
      <c r="Q113459" s="1"/>
      <c r="R113459" s="1"/>
      <c r="S113459" s="1"/>
      <c r="T113459" s="1"/>
    </row>
    <row r="113460" spans="2:20">
      <c r="B113460" s="27"/>
      <c r="C113460" s="1"/>
      <c r="D113460" s="1"/>
      <c r="E113460" s="1"/>
      <c r="F113460" s="1"/>
      <c r="G113460" s="1"/>
      <c r="H113460" s="1"/>
      <c r="I113460" s="1"/>
      <c r="J113460" s="1"/>
      <c r="K113460" s="1"/>
      <c r="L113460" s="1"/>
      <c r="M113460" s="1"/>
      <c r="N113460" s="1"/>
      <c r="O113460" s="1"/>
      <c r="P113460" s="1"/>
      <c r="Q113460" s="1"/>
      <c r="R113460" s="1"/>
      <c r="S113460" s="1"/>
      <c r="T113460" s="1"/>
    </row>
    <row r="113461" spans="2:20">
      <c r="B113461" s="27"/>
      <c r="C113461" s="1"/>
      <c r="D113461" s="1"/>
      <c r="E113461" s="1"/>
      <c r="F113461" s="1"/>
      <c r="G113461" s="1"/>
      <c r="H113461" s="1"/>
      <c r="I113461" s="1"/>
      <c r="J113461" s="1"/>
      <c r="K113461" s="1"/>
      <c r="L113461" s="1"/>
      <c r="M113461" s="1"/>
      <c r="N113461" s="1"/>
      <c r="O113461" s="1"/>
      <c r="P113461" s="1"/>
      <c r="Q113461" s="1"/>
      <c r="R113461" s="1"/>
      <c r="S113461" s="1"/>
      <c r="T113461" s="1"/>
    </row>
    <row r="113462" spans="2:20">
      <c r="B113462" s="27"/>
      <c r="C113462" s="1"/>
      <c r="D113462" s="1"/>
      <c r="E113462" s="1"/>
      <c r="F113462" s="1"/>
      <c r="G113462" s="1"/>
      <c r="H113462" s="1"/>
      <c r="I113462" s="1"/>
      <c r="J113462" s="1"/>
      <c r="K113462" s="1"/>
      <c r="L113462" s="1"/>
      <c r="M113462" s="1"/>
      <c r="N113462" s="1"/>
      <c r="O113462" s="1"/>
      <c r="P113462" s="1"/>
      <c r="Q113462" s="1"/>
      <c r="R113462" s="1"/>
      <c r="S113462" s="1"/>
      <c r="T113462" s="1"/>
    </row>
    <row r="113463" spans="2:20">
      <c r="B113463" s="27"/>
      <c r="C113463" s="1"/>
      <c r="D113463" s="1"/>
      <c r="E113463" s="1"/>
      <c r="F113463" s="1"/>
      <c r="G113463" s="1"/>
      <c r="H113463" s="1"/>
      <c r="I113463" s="1"/>
      <c r="J113463" s="1"/>
      <c r="K113463" s="1"/>
      <c r="L113463" s="1"/>
      <c r="M113463" s="1"/>
      <c r="N113463" s="1"/>
      <c r="O113463" s="1"/>
      <c r="P113463" s="1"/>
      <c r="Q113463" s="1"/>
      <c r="R113463" s="1"/>
      <c r="S113463" s="1"/>
      <c r="T113463" s="1"/>
    </row>
    <row r="113464" spans="2:20">
      <c r="B113464" s="27"/>
      <c r="C113464" s="1"/>
      <c r="D113464" s="1"/>
      <c r="E113464" s="1"/>
      <c r="F113464" s="1"/>
      <c r="G113464" s="1"/>
      <c r="H113464" s="1"/>
      <c r="I113464" s="1"/>
      <c r="J113464" s="1"/>
      <c r="K113464" s="1"/>
      <c r="L113464" s="1"/>
      <c r="M113464" s="1"/>
      <c r="N113464" s="1"/>
      <c r="O113464" s="1"/>
      <c r="P113464" s="1"/>
      <c r="Q113464" s="1"/>
      <c r="R113464" s="1"/>
      <c r="S113464" s="1"/>
      <c r="T113464" s="1"/>
    </row>
    <row r="113465" spans="2:20">
      <c r="B113465" s="27"/>
      <c r="C113465" s="1"/>
      <c r="D113465" s="1"/>
      <c r="E113465" s="1"/>
      <c r="F113465" s="1"/>
      <c r="G113465" s="1"/>
      <c r="H113465" s="1"/>
      <c r="I113465" s="1"/>
      <c r="J113465" s="1"/>
      <c r="K113465" s="1"/>
      <c r="L113465" s="1"/>
      <c r="M113465" s="1"/>
      <c r="N113465" s="1"/>
      <c r="O113465" s="1"/>
      <c r="P113465" s="1"/>
      <c r="Q113465" s="1"/>
      <c r="R113465" s="1"/>
      <c r="S113465" s="1"/>
      <c r="T113465" s="1"/>
    </row>
    <row r="113466" spans="2:20">
      <c r="B113466" s="27"/>
      <c r="C113466" s="1"/>
      <c r="D113466" s="1"/>
      <c r="E113466" s="1"/>
      <c r="F113466" s="1"/>
      <c r="G113466" s="1"/>
      <c r="H113466" s="1"/>
      <c r="I113466" s="1"/>
      <c r="J113466" s="1"/>
      <c r="K113466" s="1"/>
      <c r="L113466" s="1"/>
      <c r="M113466" s="1"/>
      <c r="N113466" s="1"/>
      <c r="O113466" s="1"/>
      <c r="P113466" s="1"/>
      <c r="Q113466" s="1"/>
      <c r="R113466" s="1"/>
      <c r="S113466" s="1"/>
      <c r="T113466" s="1"/>
    </row>
    <row r="113467" spans="2:20">
      <c r="B113467" s="27"/>
      <c r="C113467" s="1"/>
      <c r="D113467" s="1"/>
      <c r="E113467" s="1"/>
      <c r="F113467" s="1"/>
      <c r="G113467" s="1"/>
      <c r="H113467" s="1"/>
      <c r="I113467" s="1"/>
      <c r="J113467" s="1"/>
      <c r="K113467" s="1"/>
      <c r="L113467" s="1"/>
      <c r="M113467" s="1"/>
      <c r="N113467" s="1"/>
      <c r="O113467" s="1"/>
      <c r="P113467" s="1"/>
      <c r="Q113467" s="1"/>
      <c r="R113467" s="1"/>
      <c r="S113467" s="1"/>
      <c r="T113467" s="1"/>
    </row>
    <row r="113468" spans="2:20">
      <c r="B113468" s="27"/>
      <c r="C113468" s="1"/>
      <c r="D113468" s="1"/>
      <c r="E113468" s="1"/>
      <c r="F113468" s="1"/>
      <c r="G113468" s="1"/>
      <c r="H113468" s="1"/>
      <c r="I113468" s="1"/>
      <c r="J113468" s="1"/>
      <c r="K113468" s="1"/>
      <c r="L113468" s="1"/>
      <c r="M113468" s="1"/>
      <c r="N113468" s="1"/>
      <c r="O113468" s="1"/>
      <c r="P113468" s="1"/>
      <c r="Q113468" s="1"/>
      <c r="R113468" s="1"/>
      <c r="S113468" s="1"/>
      <c r="T113468" s="1"/>
    </row>
    <row r="113469" spans="2:20">
      <c r="B113469" s="27"/>
      <c r="C113469" s="1"/>
      <c r="D113469" s="1"/>
      <c r="E113469" s="1"/>
      <c r="F113469" s="1"/>
      <c r="G113469" s="1"/>
      <c r="H113469" s="1"/>
      <c r="I113469" s="1"/>
      <c r="J113469" s="1"/>
      <c r="K113469" s="1"/>
      <c r="L113469" s="1"/>
      <c r="M113469" s="1"/>
      <c r="N113469" s="1"/>
      <c r="O113469" s="1"/>
      <c r="P113469" s="1"/>
      <c r="Q113469" s="1"/>
      <c r="R113469" s="1"/>
      <c r="S113469" s="1"/>
      <c r="T113469" s="1"/>
    </row>
    <row r="113470" spans="2:20">
      <c r="B113470" s="27"/>
      <c r="C113470" s="1"/>
      <c r="D113470" s="1"/>
      <c r="E113470" s="1"/>
      <c r="F113470" s="1"/>
      <c r="G113470" s="1"/>
      <c r="H113470" s="1"/>
      <c r="I113470" s="1"/>
      <c r="J113470" s="1"/>
      <c r="K113470" s="1"/>
      <c r="L113470" s="1"/>
      <c r="M113470" s="1"/>
      <c r="N113470" s="1"/>
      <c r="O113470" s="1"/>
      <c r="P113470" s="1"/>
      <c r="Q113470" s="1"/>
      <c r="R113470" s="1"/>
      <c r="S113470" s="1"/>
      <c r="T113470" s="1"/>
    </row>
    <row r="113471" spans="2:20">
      <c r="B113471" s="27"/>
      <c r="C113471" s="1"/>
      <c r="D113471" s="1"/>
      <c r="E113471" s="1"/>
      <c r="F113471" s="1"/>
      <c r="G113471" s="1"/>
      <c r="H113471" s="1"/>
      <c r="I113471" s="1"/>
      <c r="J113471" s="1"/>
      <c r="K113471" s="1"/>
      <c r="L113471" s="1"/>
      <c r="M113471" s="1"/>
      <c r="N113471" s="1"/>
      <c r="O113471" s="1"/>
      <c r="P113471" s="1"/>
      <c r="Q113471" s="1"/>
      <c r="R113471" s="1"/>
      <c r="S113471" s="1"/>
      <c r="T113471" s="1"/>
    </row>
    <row r="113472" spans="2:20">
      <c r="B113472" s="27"/>
      <c r="C113472" s="1"/>
      <c r="D113472" s="1"/>
      <c r="E113472" s="1"/>
      <c r="F113472" s="1"/>
      <c r="G113472" s="1"/>
      <c r="H113472" s="1"/>
      <c r="I113472" s="1"/>
      <c r="J113472" s="1"/>
      <c r="K113472" s="1"/>
      <c r="L113472" s="1"/>
      <c r="M113472" s="1"/>
      <c r="N113472" s="1"/>
      <c r="O113472" s="1"/>
      <c r="P113472" s="1"/>
      <c r="Q113472" s="1"/>
      <c r="R113472" s="1"/>
      <c r="S113472" s="1"/>
      <c r="T113472" s="1"/>
    </row>
    <row r="113473" spans="2:20">
      <c r="B113473" s="27"/>
      <c r="C113473" s="1"/>
      <c r="D113473" s="1"/>
      <c r="E113473" s="1"/>
      <c r="F113473" s="1"/>
      <c r="G113473" s="1"/>
      <c r="H113473" s="1"/>
      <c r="I113473" s="1"/>
      <c r="J113473" s="1"/>
      <c r="K113473" s="1"/>
      <c r="L113473" s="1"/>
      <c r="M113473" s="1"/>
      <c r="N113473" s="1"/>
      <c r="O113473" s="1"/>
      <c r="P113473" s="1"/>
      <c r="Q113473" s="1"/>
      <c r="R113473" s="1"/>
      <c r="S113473" s="1"/>
      <c r="T113473" s="1"/>
    </row>
    <row r="113474" spans="2:20">
      <c r="B113474" s="27"/>
      <c r="C113474" s="1"/>
      <c r="D113474" s="1"/>
      <c r="E113474" s="1"/>
      <c r="F113474" s="1"/>
      <c r="G113474" s="1"/>
      <c r="H113474" s="1"/>
      <c r="I113474" s="1"/>
      <c r="J113474" s="1"/>
      <c r="K113474" s="1"/>
      <c r="L113474" s="1"/>
      <c r="M113474" s="1"/>
      <c r="N113474" s="1"/>
      <c r="O113474" s="1"/>
      <c r="P113474" s="1"/>
      <c r="Q113474" s="1"/>
      <c r="R113474" s="1"/>
      <c r="S113474" s="1"/>
      <c r="T113474" s="1"/>
    </row>
    <row r="113475" spans="2:20">
      <c r="B113475" s="27"/>
      <c r="C113475" s="1"/>
      <c r="D113475" s="1"/>
      <c r="E113475" s="1"/>
      <c r="F113475" s="1"/>
      <c r="G113475" s="1"/>
      <c r="H113475" s="1"/>
      <c r="I113475" s="1"/>
      <c r="J113475" s="1"/>
      <c r="K113475" s="1"/>
      <c r="L113475" s="1"/>
      <c r="M113475" s="1"/>
      <c r="N113475" s="1"/>
      <c r="O113475" s="1"/>
      <c r="P113475" s="1"/>
      <c r="Q113475" s="1"/>
      <c r="R113475" s="1"/>
      <c r="S113475" s="1"/>
      <c r="T113475" s="1"/>
    </row>
    <row r="113476" spans="2:20">
      <c r="B113476" s="27"/>
      <c r="C113476" s="1"/>
      <c r="D113476" s="1"/>
      <c r="E113476" s="1"/>
      <c r="F113476" s="1"/>
      <c r="G113476" s="1"/>
      <c r="H113476" s="1"/>
      <c r="I113476" s="1"/>
      <c r="J113476" s="1"/>
      <c r="K113476" s="1"/>
      <c r="L113476" s="1"/>
      <c r="M113476" s="1"/>
      <c r="N113476" s="1"/>
      <c r="O113476" s="1"/>
      <c r="P113476" s="1"/>
      <c r="Q113476" s="1"/>
      <c r="R113476" s="1"/>
      <c r="S113476" s="1"/>
      <c r="T113476" s="1"/>
    </row>
    <row r="113477" spans="2:20">
      <c r="B113477" s="27"/>
      <c r="C113477" s="1"/>
      <c r="D113477" s="1"/>
      <c r="E113477" s="1"/>
      <c r="F113477" s="1"/>
      <c r="G113477" s="1"/>
      <c r="H113477" s="1"/>
      <c r="I113477" s="1"/>
      <c r="J113477" s="1"/>
      <c r="K113477" s="1"/>
      <c r="L113477" s="1"/>
      <c r="M113477" s="1"/>
      <c r="N113477" s="1"/>
      <c r="O113477" s="1"/>
      <c r="P113477" s="1"/>
      <c r="Q113477" s="1"/>
      <c r="R113477" s="1"/>
      <c r="S113477" s="1"/>
      <c r="T113477" s="1"/>
    </row>
    <row r="113478" spans="2:20">
      <c r="B113478" s="27"/>
      <c r="C113478" s="1"/>
      <c r="D113478" s="1"/>
      <c r="E113478" s="1"/>
      <c r="F113478" s="1"/>
      <c r="G113478" s="1"/>
      <c r="H113478" s="1"/>
      <c r="I113478" s="1"/>
      <c r="J113478" s="1"/>
      <c r="K113478" s="1"/>
      <c r="L113478" s="1"/>
      <c r="M113478" s="1"/>
      <c r="N113478" s="1"/>
      <c r="O113478" s="1"/>
      <c r="P113478" s="1"/>
      <c r="Q113478" s="1"/>
      <c r="R113478" s="1"/>
      <c r="S113478" s="1"/>
      <c r="T113478" s="1"/>
    </row>
    <row r="113479" spans="2:20">
      <c r="B113479" s="27"/>
      <c r="C113479" s="1"/>
      <c r="D113479" s="1"/>
      <c r="E113479" s="1"/>
      <c r="F113479" s="1"/>
      <c r="G113479" s="1"/>
      <c r="H113479" s="1"/>
      <c r="I113479" s="1"/>
      <c r="J113479" s="1"/>
      <c r="K113479" s="1"/>
      <c r="L113479" s="1"/>
      <c r="M113479" s="1"/>
      <c r="N113479" s="1"/>
      <c r="O113479" s="1"/>
      <c r="P113479" s="1"/>
      <c r="Q113479" s="1"/>
      <c r="R113479" s="1"/>
      <c r="S113479" s="1"/>
      <c r="T113479" s="1"/>
    </row>
    <row r="113480" spans="2:20">
      <c r="B113480" s="27"/>
      <c r="C113480" s="1"/>
      <c r="D113480" s="1"/>
      <c r="E113480" s="1"/>
      <c r="F113480" s="1"/>
      <c r="G113480" s="1"/>
      <c r="H113480" s="1"/>
      <c r="I113480" s="1"/>
      <c r="J113480" s="1"/>
      <c r="K113480" s="1"/>
      <c r="L113480" s="1"/>
      <c r="M113480" s="1"/>
      <c r="N113480" s="1"/>
      <c r="O113480" s="1"/>
      <c r="P113480" s="1"/>
      <c r="Q113480" s="1"/>
      <c r="R113480" s="1"/>
      <c r="S113480" s="1"/>
      <c r="T113480" s="1"/>
    </row>
    <row r="113481" spans="2:20">
      <c r="B113481" s="27"/>
      <c r="C113481" s="1"/>
      <c r="D113481" s="1"/>
      <c r="E113481" s="1"/>
      <c r="F113481" s="1"/>
      <c r="G113481" s="1"/>
      <c r="H113481" s="1"/>
      <c r="I113481" s="1"/>
      <c r="J113481" s="1"/>
      <c r="K113481" s="1"/>
      <c r="L113481" s="1"/>
      <c r="M113481" s="1"/>
      <c r="N113481" s="1"/>
      <c r="O113481" s="1"/>
      <c r="P113481" s="1"/>
      <c r="Q113481" s="1"/>
      <c r="R113481" s="1"/>
      <c r="S113481" s="1"/>
      <c r="T113481" s="1"/>
    </row>
    <row r="113482" spans="2:20">
      <c r="B113482" s="27"/>
      <c r="C113482" s="1"/>
      <c r="D113482" s="1"/>
      <c r="E113482" s="1"/>
      <c r="F113482" s="1"/>
      <c r="G113482" s="1"/>
      <c r="H113482" s="1"/>
      <c r="I113482" s="1"/>
      <c r="J113482" s="1"/>
      <c r="K113482" s="1"/>
      <c r="L113482" s="1"/>
      <c r="M113482" s="1"/>
      <c r="N113482" s="1"/>
      <c r="O113482" s="1"/>
      <c r="P113482" s="1"/>
      <c r="Q113482" s="1"/>
      <c r="R113482" s="1"/>
      <c r="S113482" s="1"/>
      <c r="T113482" s="1"/>
    </row>
    <row r="113483" spans="2:20">
      <c r="B113483" s="27"/>
      <c r="C113483" s="1"/>
      <c r="D113483" s="1"/>
      <c r="E113483" s="1"/>
      <c r="F113483" s="1"/>
      <c r="G113483" s="1"/>
      <c r="H113483" s="1"/>
      <c r="I113483" s="1"/>
      <c r="J113483" s="1"/>
      <c r="K113483" s="1"/>
      <c r="L113483" s="1"/>
      <c r="M113483" s="1"/>
      <c r="N113483" s="1"/>
      <c r="O113483" s="1"/>
      <c r="P113483" s="1"/>
      <c r="Q113483" s="1"/>
      <c r="R113483" s="1"/>
      <c r="S113483" s="1"/>
      <c r="T113483" s="1"/>
    </row>
    <row r="113484" spans="2:20">
      <c r="B113484" s="27"/>
      <c r="C113484" s="1"/>
      <c r="D113484" s="1"/>
      <c r="E113484" s="1"/>
      <c r="F113484" s="1"/>
      <c r="G113484" s="1"/>
      <c r="H113484" s="1"/>
      <c r="I113484" s="1"/>
      <c r="J113484" s="1"/>
      <c r="K113484" s="1"/>
      <c r="L113484" s="1"/>
      <c r="M113484" s="1"/>
      <c r="N113484" s="1"/>
      <c r="O113484" s="1"/>
      <c r="P113484" s="1"/>
      <c r="Q113484" s="1"/>
      <c r="R113484" s="1"/>
      <c r="S113484" s="1"/>
      <c r="T113484" s="1"/>
    </row>
    <row r="113485" spans="2:20">
      <c r="B113485" s="27"/>
      <c r="C113485" s="1"/>
      <c r="D113485" s="1"/>
      <c r="E113485" s="1"/>
      <c r="F113485" s="1"/>
      <c r="G113485" s="1"/>
      <c r="H113485" s="1"/>
      <c r="I113485" s="1"/>
      <c r="J113485" s="1"/>
      <c r="K113485" s="1"/>
      <c r="L113485" s="1"/>
      <c r="M113485" s="1"/>
      <c r="N113485" s="1"/>
      <c r="O113485" s="1"/>
      <c r="P113485" s="1"/>
      <c r="Q113485" s="1"/>
      <c r="R113485" s="1"/>
      <c r="S113485" s="1"/>
      <c r="T113485" s="1"/>
    </row>
    <row r="113486" spans="2:20">
      <c r="B113486" s="27"/>
      <c r="C113486" s="1"/>
      <c r="D113486" s="1"/>
      <c r="E113486" s="1"/>
      <c r="F113486" s="1"/>
      <c r="G113486" s="1"/>
      <c r="H113486" s="1"/>
      <c r="I113486" s="1"/>
      <c r="J113486" s="1"/>
      <c r="K113486" s="1"/>
      <c r="L113486" s="1"/>
      <c r="M113486" s="1"/>
      <c r="N113486" s="1"/>
      <c r="O113486" s="1"/>
      <c r="P113486" s="1"/>
      <c r="Q113486" s="1"/>
      <c r="R113486" s="1"/>
      <c r="S113486" s="1"/>
      <c r="T113486" s="1"/>
    </row>
    <row r="113487" spans="2:20">
      <c r="B113487" s="27"/>
      <c r="C113487" s="1"/>
      <c r="D113487" s="1"/>
      <c r="E113487" s="1"/>
      <c r="F113487" s="1"/>
      <c r="G113487" s="1"/>
      <c r="H113487" s="1"/>
      <c r="I113487" s="1"/>
      <c r="J113487" s="1"/>
      <c r="K113487" s="1"/>
      <c r="L113487" s="1"/>
      <c r="M113487" s="1"/>
      <c r="N113487" s="1"/>
      <c r="O113487" s="1"/>
      <c r="P113487" s="1"/>
      <c r="Q113487" s="1"/>
      <c r="R113487" s="1"/>
      <c r="S113487" s="1"/>
      <c r="T113487" s="1"/>
    </row>
    <row r="113488" spans="2:20">
      <c r="B113488" s="27"/>
      <c r="C113488" s="1"/>
      <c r="D113488" s="1"/>
      <c r="E113488" s="1"/>
      <c r="F113488" s="1"/>
      <c r="G113488" s="1"/>
      <c r="H113488" s="1"/>
      <c r="I113488" s="1"/>
      <c r="J113488" s="1"/>
      <c r="K113488" s="1"/>
      <c r="L113488" s="1"/>
      <c r="M113488" s="1"/>
      <c r="N113488" s="1"/>
      <c r="O113488" s="1"/>
      <c r="P113488" s="1"/>
      <c r="Q113488" s="1"/>
      <c r="R113488" s="1"/>
      <c r="S113488" s="1"/>
      <c r="T113488" s="1"/>
    </row>
    <row r="113489" spans="2:20">
      <c r="B113489" s="27"/>
      <c r="C113489" s="1"/>
      <c r="D113489" s="1"/>
      <c r="E113489" s="1"/>
      <c r="F113489" s="1"/>
      <c r="G113489" s="1"/>
      <c r="H113489" s="1"/>
      <c r="I113489" s="1"/>
      <c r="J113489" s="1"/>
      <c r="K113489" s="1"/>
      <c r="L113489" s="1"/>
      <c r="M113489" s="1"/>
      <c r="N113489" s="1"/>
      <c r="O113489" s="1"/>
      <c r="P113489" s="1"/>
      <c r="Q113489" s="1"/>
      <c r="R113489" s="1"/>
      <c r="S113489" s="1"/>
      <c r="T113489" s="1"/>
    </row>
    <row r="113490" spans="2:20">
      <c r="B113490" s="27"/>
      <c r="C113490" s="1"/>
      <c r="D113490" s="1"/>
      <c r="E113490" s="1"/>
      <c r="F113490" s="1"/>
      <c r="G113490" s="1"/>
      <c r="H113490" s="1"/>
      <c r="I113490" s="1"/>
      <c r="J113490" s="1"/>
      <c r="K113490" s="1"/>
      <c r="L113490" s="1"/>
      <c r="M113490" s="1"/>
      <c r="N113490" s="1"/>
      <c r="O113490" s="1"/>
      <c r="P113490" s="1"/>
      <c r="Q113490" s="1"/>
      <c r="R113490" s="1"/>
      <c r="S113490" s="1"/>
      <c r="T113490" s="1"/>
    </row>
    <row r="113491" spans="2:20">
      <c r="B113491" s="27"/>
      <c r="C113491" s="1"/>
      <c r="D113491" s="1"/>
      <c r="E113491" s="1"/>
      <c r="F113491" s="1"/>
      <c r="G113491" s="1"/>
      <c r="H113491" s="1"/>
      <c r="I113491" s="1"/>
      <c r="J113491" s="1"/>
      <c r="K113491" s="1"/>
      <c r="L113491" s="1"/>
      <c r="M113491" s="1"/>
      <c r="N113491" s="1"/>
      <c r="O113491" s="1"/>
      <c r="P113491" s="1"/>
      <c r="Q113491" s="1"/>
      <c r="R113491" s="1"/>
      <c r="S113491" s="1"/>
      <c r="T113491" s="1"/>
    </row>
    <row r="113492" spans="2:20">
      <c r="B113492" s="27"/>
      <c r="C113492" s="1"/>
      <c r="D113492" s="1"/>
      <c r="E113492" s="1"/>
      <c r="F113492" s="1"/>
      <c r="G113492" s="1"/>
      <c r="H113492" s="1"/>
      <c r="I113492" s="1"/>
      <c r="J113492" s="1"/>
      <c r="K113492" s="1"/>
      <c r="L113492" s="1"/>
      <c r="M113492" s="1"/>
      <c r="N113492" s="1"/>
      <c r="O113492" s="1"/>
      <c r="P113492" s="1"/>
      <c r="Q113492" s="1"/>
      <c r="R113492" s="1"/>
      <c r="S113492" s="1"/>
      <c r="T113492" s="1"/>
    </row>
    <row r="113493" spans="2:20">
      <c r="B113493" s="27"/>
      <c r="C113493" s="1"/>
      <c r="D113493" s="1"/>
      <c r="E113493" s="1"/>
      <c r="F113493" s="1"/>
      <c r="G113493" s="1"/>
      <c r="H113493" s="1"/>
      <c r="I113493" s="1"/>
      <c r="J113493" s="1"/>
      <c r="K113493" s="1"/>
      <c r="L113493" s="1"/>
      <c r="M113493" s="1"/>
      <c r="N113493" s="1"/>
      <c r="O113493" s="1"/>
      <c r="P113493" s="1"/>
      <c r="Q113493" s="1"/>
      <c r="R113493" s="1"/>
      <c r="S113493" s="1"/>
      <c r="T113493" s="1"/>
    </row>
    <row r="113494" spans="2:20">
      <c r="B113494" s="27"/>
      <c r="C113494" s="1"/>
      <c r="D113494" s="1"/>
      <c r="E113494" s="1"/>
      <c r="F113494" s="1"/>
      <c r="G113494" s="1"/>
      <c r="H113494" s="1"/>
      <c r="I113494" s="1"/>
      <c r="J113494" s="1"/>
      <c r="K113494" s="1"/>
      <c r="L113494" s="1"/>
      <c r="M113494" s="1"/>
      <c r="N113494" s="1"/>
      <c r="O113494" s="1"/>
      <c r="P113494" s="1"/>
      <c r="Q113494" s="1"/>
      <c r="R113494" s="1"/>
      <c r="S113494" s="1"/>
      <c r="T113494" s="1"/>
    </row>
    <row r="113495" spans="2:20">
      <c r="B113495" s="27"/>
      <c r="C113495" s="1"/>
      <c r="D113495" s="1"/>
      <c r="E113495" s="1"/>
      <c r="F113495" s="1"/>
      <c r="G113495" s="1"/>
      <c r="H113495" s="1"/>
      <c r="I113495" s="1"/>
      <c r="J113495" s="1"/>
      <c r="K113495" s="1"/>
      <c r="L113495" s="1"/>
      <c r="M113495" s="1"/>
      <c r="N113495" s="1"/>
      <c r="O113495" s="1"/>
      <c r="P113495" s="1"/>
      <c r="Q113495" s="1"/>
      <c r="R113495" s="1"/>
      <c r="S113495" s="1"/>
      <c r="T113495" s="1"/>
    </row>
    <row r="113496" spans="2:20">
      <c r="B113496" s="27"/>
      <c r="C113496" s="1"/>
      <c r="D113496" s="1"/>
      <c r="E113496" s="1"/>
      <c r="F113496" s="1"/>
      <c r="G113496" s="1"/>
      <c r="H113496" s="1"/>
      <c r="I113496" s="1"/>
      <c r="J113496" s="1"/>
      <c r="K113496" s="1"/>
      <c r="L113496" s="1"/>
      <c r="M113496" s="1"/>
      <c r="N113496" s="1"/>
      <c r="O113496" s="1"/>
      <c r="P113496" s="1"/>
      <c r="Q113496" s="1"/>
      <c r="R113496" s="1"/>
      <c r="S113496" s="1"/>
      <c r="T113496" s="1"/>
    </row>
    <row r="113497" spans="2:20">
      <c r="B113497" s="27"/>
      <c r="C113497" s="1"/>
      <c r="D113497" s="1"/>
      <c r="E113497" s="1"/>
      <c r="F113497" s="1"/>
      <c r="G113497" s="1"/>
      <c r="H113497" s="1"/>
      <c r="I113497" s="1"/>
      <c r="J113497" s="1"/>
      <c r="K113497" s="1"/>
      <c r="L113497" s="1"/>
      <c r="M113497" s="1"/>
      <c r="N113497" s="1"/>
      <c r="O113497" s="1"/>
      <c r="P113497" s="1"/>
      <c r="Q113497" s="1"/>
      <c r="R113497" s="1"/>
      <c r="S113497" s="1"/>
      <c r="T113497" s="1"/>
    </row>
    <row r="113498" spans="2:20">
      <c r="B113498" s="27"/>
      <c r="C113498" s="1"/>
      <c r="D113498" s="1"/>
      <c r="E113498" s="1"/>
      <c r="F113498" s="1"/>
      <c r="G113498" s="1"/>
      <c r="H113498" s="1"/>
      <c r="I113498" s="1"/>
      <c r="J113498" s="1"/>
      <c r="K113498" s="1"/>
      <c r="L113498" s="1"/>
      <c r="M113498" s="1"/>
      <c r="N113498" s="1"/>
      <c r="O113498" s="1"/>
      <c r="P113498" s="1"/>
      <c r="Q113498" s="1"/>
      <c r="R113498" s="1"/>
      <c r="S113498" s="1"/>
      <c r="T113498" s="1"/>
    </row>
    <row r="113499" spans="2:20">
      <c r="B113499" s="27"/>
      <c r="C113499" s="1"/>
      <c r="D113499" s="1"/>
      <c r="E113499" s="1"/>
      <c r="F113499" s="1"/>
      <c r="G113499" s="1"/>
      <c r="H113499" s="1"/>
      <c r="I113499" s="1"/>
      <c r="J113499" s="1"/>
      <c r="K113499" s="1"/>
      <c r="L113499" s="1"/>
      <c r="M113499" s="1"/>
      <c r="N113499" s="1"/>
      <c r="O113499" s="1"/>
      <c r="P113499" s="1"/>
      <c r="Q113499" s="1"/>
      <c r="R113499" s="1"/>
      <c r="S113499" s="1"/>
      <c r="T113499" s="1"/>
    </row>
    <row r="113500" spans="2:20">
      <c r="B113500" s="27"/>
      <c r="C113500" s="1"/>
      <c r="D113500" s="1"/>
      <c r="E113500" s="1"/>
      <c r="F113500" s="1"/>
      <c r="G113500" s="1"/>
      <c r="H113500" s="1"/>
      <c r="I113500" s="1"/>
      <c r="J113500" s="1"/>
      <c r="K113500" s="1"/>
      <c r="L113500" s="1"/>
      <c r="M113500" s="1"/>
      <c r="N113500" s="1"/>
      <c r="O113500" s="1"/>
      <c r="P113500" s="1"/>
      <c r="Q113500" s="1"/>
      <c r="R113500" s="1"/>
      <c r="S113500" s="1"/>
      <c r="T113500" s="1"/>
    </row>
    <row r="113501" spans="2:20">
      <c r="B113501" s="27"/>
      <c r="C113501" s="1"/>
      <c r="D113501" s="1"/>
      <c r="E113501" s="1"/>
      <c r="F113501" s="1"/>
      <c r="G113501" s="1"/>
      <c r="H113501" s="1"/>
      <c r="I113501" s="1"/>
      <c r="J113501" s="1"/>
      <c r="K113501" s="1"/>
      <c r="L113501" s="1"/>
      <c r="M113501" s="1"/>
      <c r="N113501" s="1"/>
      <c r="O113501" s="1"/>
      <c r="P113501" s="1"/>
      <c r="Q113501" s="1"/>
      <c r="R113501" s="1"/>
      <c r="S113501" s="1"/>
      <c r="T113501" s="1"/>
    </row>
    <row r="113502" spans="2:20">
      <c r="B113502" s="27"/>
      <c r="C113502" s="1"/>
      <c r="D113502" s="1"/>
      <c r="E113502" s="1"/>
      <c r="F113502" s="1"/>
      <c r="G113502" s="1"/>
      <c r="H113502" s="1"/>
      <c r="I113502" s="1"/>
      <c r="J113502" s="1"/>
      <c r="K113502" s="1"/>
      <c r="L113502" s="1"/>
      <c r="M113502" s="1"/>
      <c r="N113502" s="1"/>
      <c r="O113502" s="1"/>
      <c r="P113502" s="1"/>
      <c r="Q113502" s="1"/>
      <c r="R113502" s="1"/>
      <c r="S113502" s="1"/>
      <c r="T113502" s="1"/>
    </row>
    <row r="113503" spans="2:20">
      <c r="B113503" s="27"/>
      <c r="C113503" s="1"/>
      <c r="D113503" s="1"/>
      <c r="E113503" s="1"/>
      <c r="F113503" s="1"/>
      <c r="G113503" s="1"/>
      <c r="H113503" s="1"/>
      <c r="I113503" s="1"/>
      <c r="J113503" s="1"/>
      <c r="K113503" s="1"/>
      <c r="L113503" s="1"/>
      <c r="M113503" s="1"/>
      <c r="N113503" s="1"/>
      <c r="O113503" s="1"/>
      <c r="P113503" s="1"/>
      <c r="Q113503" s="1"/>
      <c r="R113503" s="1"/>
      <c r="S113503" s="1"/>
      <c r="T113503" s="1"/>
    </row>
    <row r="113504" spans="2:20">
      <c r="B113504" s="27"/>
      <c r="C113504" s="1"/>
      <c r="D113504" s="1"/>
      <c r="E113504" s="1"/>
      <c r="F113504" s="1"/>
      <c r="G113504" s="1"/>
      <c r="H113504" s="1"/>
      <c r="I113504" s="1"/>
      <c r="J113504" s="1"/>
      <c r="K113504" s="1"/>
      <c r="L113504" s="1"/>
      <c r="M113504" s="1"/>
      <c r="N113504" s="1"/>
      <c r="O113504" s="1"/>
      <c r="P113504" s="1"/>
      <c r="Q113504" s="1"/>
      <c r="R113504" s="1"/>
      <c r="S113504" s="1"/>
      <c r="T113504" s="1"/>
    </row>
    <row r="113505" spans="2:20">
      <c r="B113505" s="27"/>
      <c r="C113505" s="1"/>
      <c r="D113505" s="1"/>
      <c r="E113505" s="1"/>
      <c r="F113505" s="1"/>
      <c r="G113505" s="1"/>
      <c r="H113505" s="1"/>
      <c r="I113505" s="1"/>
      <c r="J113505" s="1"/>
      <c r="K113505" s="1"/>
      <c r="L113505" s="1"/>
      <c r="M113505" s="1"/>
      <c r="N113505" s="1"/>
      <c r="O113505" s="1"/>
      <c r="P113505" s="1"/>
      <c r="Q113505" s="1"/>
      <c r="R113505" s="1"/>
      <c r="S113505" s="1"/>
      <c r="T113505" s="1"/>
    </row>
    <row r="113506" spans="2:20">
      <c r="B113506" s="27"/>
      <c r="C113506" s="1"/>
      <c r="D113506" s="1"/>
      <c r="E113506" s="1"/>
      <c r="F113506" s="1"/>
      <c r="G113506" s="1"/>
      <c r="H113506" s="1"/>
      <c r="I113506" s="1"/>
      <c r="J113506" s="1"/>
      <c r="K113506" s="1"/>
      <c r="L113506" s="1"/>
      <c r="M113506" s="1"/>
      <c r="N113506" s="1"/>
      <c r="O113506" s="1"/>
      <c r="P113506" s="1"/>
      <c r="Q113506" s="1"/>
      <c r="R113506" s="1"/>
      <c r="S113506" s="1"/>
      <c r="T113506" s="1"/>
    </row>
    <row r="113507" spans="2:20">
      <c r="B113507" s="27"/>
      <c r="C113507" s="1"/>
      <c r="D113507" s="1"/>
      <c r="E113507" s="1"/>
      <c r="F113507" s="1"/>
      <c r="G113507" s="1"/>
      <c r="H113507" s="1"/>
      <c r="I113507" s="1"/>
      <c r="J113507" s="1"/>
      <c r="K113507" s="1"/>
      <c r="L113507" s="1"/>
      <c r="M113507" s="1"/>
      <c r="N113507" s="1"/>
      <c r="O113507" s="1"/>
      <c r="P113507" s="1"/>
      <c r="Q113507" s="1"/>
      <c r="R113507" s="1"/>
      <c r="S113507" s="1"/>
      <c r="T113507" s="1"/>
    </row>
    <row r="113508" spans="2:20">
      <c r="B113508" s="27"/>
      <c r="C113508" s="1"/>
      <c r="D113508" s="1"/>
      <c r="E113508" s="1"/>
      <c r="F113508" s="1"/>
      <c r="G113508" s="1"/>
      <c r="H113508" s="1"/>
      <c r="I113508" s="1"/>
      <c r="J113508" s="1"/>
      <c r="K113508" s="1"/>
      <c r="L113508" s="1"/>
      <c r="M113508" s="1"/>
      <c r="N113508" s="1"/>
      <c r="O113508" s="1"/>
      <c r="P113508" s="1"/>
      <c r="Q113508" s="1"/>
      <c r="R113508" s="1"/>
      <c r="S113508" s="1"/>
      <c r="T113508" s="1"/>
    </row>
    <row r="113509" spans="2:20">
      <c r="B113509" s="27"/>
      <c r="C113509" s="1"/>
      <c r="D113509" s="1"/>
      <c r="E113509" s="1"/>
      <c r="F113509" s="1"/>
      <c r="G113509" s="1"/>
      <c r="H113509" s="1"/>
      <c r="I113509" s="1"/>
      <c r="J113509" s="1"/>
      <c r="K113509" s="1"/>
      <c r="L113509" s="1"/>
      <c r="M113509" s="1"/>
      <c r="N113509" s="1"/>
      <c r="O113509" s="1"/>
      <c r="P113509" s="1"/>
      <c r="Q113509" s="1"/>
      <c r="R113509" s="1"/>
      <c r="S113509" s="1"/>
      <c r="T113509" s="1"/>
    </row>
    <row r="113510" spans="2:20">
      <c r="B113510" s="27"/>
      <c r="C113510" s="1"/>
      <c r="D113510" s="1"/>
      <c r="E113510" s="1"/>
      <c r="F113510" s="1"/>
      <c r="G113510" s="1"/>
      <c r="H113510" s="1"/>
      <c r="I113510" s="1"/>
      <c r="J113510" s="1"/>
      <c r="K113510" s="1"/>
      <c r="L113510" s="1"/>
      <c r="M113510" s="1"/>
      <c r="N113510" s="1"/>
      <c r="O113510" s="1"/>
      <c r="P113510" s="1"/>
      <c r="Q113510" s="1"/>
      <c r="R113510" s="1"/>
      <c r="S113510" s="1"/>
      <c r="T113510" s="1"/>
    </row>
    <row r="113511" spans="2:20">
      <c r="B113511" s="27"/>
      <c r="C113511" s="1"/>
      <c r="D113511" s="1"/>
      <c r="E113511" s="1"/>
      <c r="F113511" s="1"/>
      <c r="G113511" s="1"/>
      <c r="H113511" s="1"/>
      <c r="I113511" s="1"/>
      <c r="J113511" s="1"/>
      <c r="K113511" s="1"/>
      <c r="L113511" s="1"/>
      <c r="M113511" s="1"/>
      <c r="N113511" s="1"/>
      <c r="O113511" s="1"/>
      <c r="P113511" s="1"/>
      <c r="Q113511" s="1"/>
      <c r="R113511" s="1"/>
      <c r="S113511" s="1"/>
      <c r="T113511" s="1"/>
    </row>
    <row r="113512" spans="2:20">
      <c r="B113512" s="27"/>
      <c r="C113512" s="1"/>
      <c r="D113512" s="1"/>
      <c r="E113512" s="1"/>
      <c r="F113512" s="1"/>
      <c r="G113512" s="1"/>
      <c r="H113512" s="1"/>
      <c r="I113512" s="1"/>
      <c r="J113512" s="1"/>
      <c r="K113512" s="1"/>
      <c r="L113512" s="1"/>
      <c r="M113512" s="1"/>
      <c r="N113512" s="1"/>
      <c r="O113512" s="1"/>
      <c r="P113512" s="1"/>
      <c r="Q113512" s="1"/>
      <c r="R113512" s="1"/>
      <c r="S113512" s="1"/>
      <c r="T113512" s="1"/>
    </row>
    <row r="113513" spans="2:20">
      <c r="B113513" s="27"/>
      <c r="C113513" s="1"/>
      <c r="D113513" s="1"/>
      <c r="E113513" s="1"/>
      <c r="F113513" s="1"/>
      <c r="G113513" s="1"/>
      <c r="H113513" s="1"/>
      <c r="I113513" s="1"/>
      <c r="J113513" s="1"/>
      <c r="K113513" s="1"/>
      <c r="L113513" s="1"/>
      <c r="M113513" s="1"/>
      <c r="N113513" s="1"/>
      <c r="O113513" s="1"/>
      <c r="P113513" s="1"/>
      <c r="Q113513" s="1"/>
      <c r="R113513" s="1"/>
      <c r="S113513" s="1"/>
      <c r="T113513" s="1"/>
    </row>
    <row r="113514" spans="2:20">
      <c r="B113514" s="27"/>
      <c r="C113514" s="1"/>
      <c r="D113514" s="1"/>
      <c r="E113514" s="1"/>
      <c r="F113514" s="1"/>
      <c r="G113514" s="1"/>
      <c r="H113514" s="1"/>
      <c r="I113514" s="1"/>
      <c r="J113514" s="1"/>
      <c r="K113514" s="1"/>
      <c r="L113514" s="1"/>
      <c r="M113514" s="1"/>
      <c r="N113514" s="1"/>
      <c r="O113514" s="1"/>
      <c r="P113514" s="1"/>
      <c r="Q113514" s="1"/>
      <c r="R113514" s="1"/>
      <c r="S113514" s="1"/>
      <c r="T113514" s="1"/>
    </row>
    <row r="113515" spans="2:20">
      <c r="B113515" s="27"/>
      <c r="C113515" s="1"/>
      <c r="D113515" s="1"/>
      <c r="E113515" s="1"/>
      <c r="F113515" s="1"/>
      <c r="G113515" s="1"/>
      <c r="H113515" s="1"/>
      <c r="I113515" s="1"/>
      <c r="J113515" s="1"/>
      <c r="K113515" s="1"/>
      <c r="L113515" s="1"/>
      <c r="M113515" s="1"/>
      <c r="N113515" s="1"/>
      <c r="O113515" s="1"/>
      <c r="P113515" s="1"/>
      <c r="Q113515" s="1"/>
      <c r="R113515" s="1"/>
      <c r="S113515" s="1"/>
      <c r="T113515" s="1"/>
    </row>
    <row r="113516" spans="2:20">
      <c r="B113516" s="27"/>
      <c r="C113516" s="1"/>
      <c r="D113516" s="1"/>
      <c r="E113516" s="1"/>
      <c r="F113516" s="1"/>
      <c r="G113516" s="1"/>
      <c r="H113516" s="1"/>
      <c r="I113516" s="1"/>
      <c r="J113516" s="1"/>
      <c r="K113516" s="1"/>
      <c r="L113516" s="1"/>
      <c r="M113516" s="1"/>
      <c r="N113516" s="1"/>
      <c r="O113516" s="1"/>
      <c r="P113516" s="1"/>
      <c r="Q113516" s="1"/>
      <c r="R113516" s="1"/>
      <c r="S113516" s="1"/>
      <c r="T113516" s="1"/>
    </row>
    <row r="113517" spans="2:20">
      <c r="B113517" s="27"/>
      <c r="C113517" s="1"/>
      <c r="D113517" s="1"/>
      <c r="E113517" s="1"/>
      <c r="F113517" s="1"/>
      <c r="G113517" s="1"/>
      <c r="H113517" s="1"/>
      <c r="I113517" s="1"/>
      <c r="J113517" s="1"/>
      <c r="K113517" s="1"/>
      <c r="L113517" s="1"/>
      <c r="M113517" s="1"/>
      <c r="N113517" s="1"/>
      <c r="O113517" s="1"/>
      <c r="P113517" s="1"/>
      <c r="Q113517" s="1"/>
      <c r="R113517" s="1"/>
      <c r="S113517" s="1"/>
      <c r="T113517" s="1"/>
    </row>
    <row r="113518" spans="2:20">
      <c r="B113518" s="27"/>
      <c r="C113518" s="1"/>
      <c r="D113518" s="1"/>
      <c r="E113518" s="1"/>
      <c r="F113518" s="1"/>
      <c r="G113518" s="1"/>
      <c r="H113518" s="1"/>
      <c r="I113518" s="1"/>
      <c r="J113518" s="1"/>
      <c r="K113518" s="1"/>
      <c r="L113518" s="1"/>
      <c r="M113518" s="1"/>
      <c r="N113518" s="1"/>
      <c r="O113518" s="1"/>
      <c r="P113518" s="1"/>
      <c r="Q113518" s="1"/>
      <c r="R113518" s="1"/>
      <c r="S113518" s="1"/>
      <c r="T113518" s="1"/>
    </row>
    <row r="113519" spans="2:20">
      <c r="B113519" s="27"/>
      <c r="C113519" s="1"/>
      <c r="D113519" s="1"/>
      <c r="E113519" s="1"/>
      <c r="F113519" s="1"/>
      <c r="G113519" s="1"/>
      <c r="H113519" s="1"/>
      <c r="I113519" s="1"/>
      <c r="J113519" s="1"/>
      <c r="K113519" s="1"/>
      <c r="L113519" s="1"/>
      <c r="M113519" s="1"/>
      <c r="N113519" s="1"/>
      <c r="O113519" s="1"/>
      <c r="P113519" s="1"/>
      <c r="Q113519" s="1"/>
      <c r="R113519" s="1"/>
      <c r="S113519" s="1"/>
      <c r="T113519" s="1"/>
    </row>
    <row r="113520" spans="2:20">
      <c r="B113520" s="27"/>
      <c r="C113520" s="1"/>
      <c r="D113520" s="1"/>
      <c r="E113520" s="1"/>
      <c r="F113520" s="1"/>
      <c r="G113520" s="1"/>
      <c r="H113520" s="1"/>
      <c r="I113520" s="1"/>
      <c r="J113520" s="1"/>
      <c r="K113520" s="1"/>
      <c r="L113520" s="1"/>
      <c r="M113520" s="1"/>
      <c r="N113520" s="1"/>
      <c r="O113520" s="1"/>
      <c r="P113520" s="1"/>
      <c r="Q113520" s="1"/>
      <c r="R113520" s="1"/>
      <c r="S113520" s="1"/>
      <c r="T113520" s="1"/>
    </row>
    <row r="113521" spans="2:20">
      <c r="B113521" s="27"/>
      <c r="C113521" s="1"/>
      <c r="D113521" s="1"/>
      <c r="E113521" s="1"/>
      <c r="F113521" s="1"/>
      <c r="G113521" s="1"/>
      <c r="H113521" s="1"/>
      <c r="I113521" s="1"/>
      <c r="J113521" s="1"/>
      <c r="K113521" s="1"/>
      <c r="L113521" s="1"/>
      <c r="M113521" s="1"/>
      <c r="N113521" s="1"/>
      <c r="O113521" s="1"/>
      <c r="P113521" s="1"/>
      <c r="Q113521" s="1"/>
      <c r="R113521" s="1"/>
      <c r="S113521" s="1"/>
      <c r="T113521" s="1"/>
    </row>
    <row r="113522" spans="2:20">
      <c r="B113522" s="27"/>
      <c r="C113522" s="1"/>
      <c r="D113522" s="1"/>
      <c r="E113522" s="1"/>
      <c r="F113522" s="1"/>
      <c r="G113522" s="1"/>
      <c r="H113522" s="1"/>
      <c r="I113522" s="1"/>
      <c r="J113522" s="1"/>
      <c r="K113522" s="1"/>
      <c r="L113522" s="1"/>
      <c r="M113522" s="1"/>
      <c r="N113522" s="1"/>
      <c r="O113522" s="1"/>
      <c r="P113522" s="1"/>
      <c r="Q113522" s="1"/>
      <c r="R113522" s="1"/>
      <c r="S113522" s="1"/>
      <c r="T113522" s="1"/>
    </row>
    <row r="113523" spans="2:20">
      <c r="B113523" s="27"/>
      <c r="C113523" s="1"/>
      <c r="D113523" s="1"/>
      <c r="E113523" s="1"/>
      <c r="F113523" s="1"/>
      <c r="G113523" s="1"/>
      <c r="H113523" s="1"/>
      <c r="I113523" s="1"/>
      <c r="J113523" s="1"/>
      <c r="K113523" s="1"/>
      <c r="L113523" s="1"/>
      <c r="M113523" s="1"/>
      <c r="N113523" s="1"/>
      <c r="O113523" s="1"/>
      <c r="P113523" s="1"/>
      <c r="Q113523" s="1"/>
      <c r="R113523" s="1"/>
      <c r="S113523" s="1"/>
      <c r="T113523" s="1"/>
    </row>
    <row r="113524" spans="2:20">
      <c r="B113524" s="27"/>
      <c r="C113524" s="1"/>
      <c r="D113524" s="1"/>
      <c r="E113524" s="1"/>
      <c r="F113524" s="1"/>
      <c r="G113524" s="1"/>
      <c r="H113524" s="1"/>
      <c r="I113524" s="1"/>
      <c r="J113524" s="1"/>
      <c r="K113524" s="1"/>
      <c r="L113524" s="1"/>
      <c r="M113524" s="1"/>
      <c r="N113524" s="1"/>
      <c r="O113524" s="1"/>
      <c r="P113524" s="1"/>
      <c r="Q113524" s="1"/>
      <c r="R113524" s="1"/>
      <c r="S113524" s="1"/>
      <c r="T113524" s="1"/>
    </row>
    <row r="113525" spans="2:20">
      <c r="B113525" s="27"/>
      <c r="C113525" s="1"/>
      <c r="D113525" s="1"/>
      <c r="E113525" s="1"/>
      <c r="F113525" s="1"/>
      <c r="G113525" s="1"/>
      <c r="H113525" s="1"/>
      <c r="I113525" s="1"/>
      <c r="J113525" s="1"/>
      <c r="K113525" s="1"/>
      <c r="L113525" s="1"/>
      <c r="M113525" s="1"/>
      <c r="N113525" s="1"/>
      <c r="O113525" s="1"/>
      <c r="P113525" s="1"/>
      <c r="Q113525" s="1"/>
      <c r="R113525" s="1"/>
      <c r="S113525" s="1"/>
      <c r="T113525" s="1"/>
    </row>
    <row r="113526" spans="2:20">
      <c r="B113526" s="27"/>
      <c r="C113526" s="1"/>
      <c r="D113526" s="1"/>
      <c r="E113526" s="1"/>
      <c r="F113526" s="1"/>
      <c r="G113526" s="1"/>
      <c r="H113526" s="1"/>
      <c r="I113526" s="1"/>
      <c r="J113526" s="1"/>
      <c r="K113526" s="1"/>
      <c r="L113526" s="1"/>
      <c r="M113526" s="1"/>
      <c r="N113526" s="1"/>
      <c r="O113526" s="1"/>
      <c r="P113526" s="1"/>
      <c r="Q113526" s="1"/>
      <c r="R113526" s="1"/>
      <c r="S113526" s="1"/>
      <c r="T113526" s="1"/>
    </row>
    <row r="113527" spans="2:20">
      <c r="B113527" s="27"/>
      <c r="C113527" s="1"/>
      <c r="D113527" s="1"/>
      <c r="E113527" s="1"/>
      <c r="F113527" s="1"/>
      <c r="G113527" s="1"/>
      <c r="H113527" s="1"/>
      <c r="I113527" s="1"/>
      <c r="J113527" s="1"/>
      <c r="K113527" s="1"/>
      <c r="L113527" s="1"/>
      <c r="M113527" s="1"/>
      <c r="N113527" s="1"/>
      <c r="O113527" s="1"/>
      <c r="P113527" s="1"/>
      <c r="Q113527" s="1"/>
      <c r="R113527" s="1"/>
      <c r="S113527" s="1"/>
      <c r="T113527" s="1"/>
    </row>
    <row r="113528" spans="2:20">
      <c r="B113528" s="27"/>
      <c r="C113528" s="1"/>
      <c r="D113528" s="1"/>
      <c r="E113528" s="1"/>
      <c r="F113528" s="1"/>
      <c r="G113528" s="1"/>
      <c r="H113528" s="1"/>
      <c r="I113528" s="1"/>
      <c r="J113528" s="1"/>
      <c r="K113528" s="1"/>
      <c r="L113528" s="1"/>
      <c r="M113528" s="1"/>
      <c r="N113528" s="1"/>
      <c r="O113528" s="1"/>
      <c r="P113528" s="1"/>
      <c r="Q113528" s="1"/>
      <c r="R113528" s="1"/>
      <c r="S113528" s="1"/>
      <c r="T113528" s="1"/>
    </row>
    <row r="113529" spans="2:20">
      <c r="B113529" s="27"/>
      <c r="C113529" s="1"/>
      <c r="D113529" s="1"/>
      <c r="E113529" s="1"/>
      <c r="F113529" s="1"/>
      <c r="G113529" s="1"/>
      <c r="H113529" s="1"/>
      <c r="I113529" s="1"/>
      <c r="J113529" s="1"/>
      <c r="K113529" s="1"/>
      <c r="L113529" s="1"/>
      <c r="M113529" s="1"/>
      <c r="N113529" s="1"/>
      <c r="O113529" s="1"/>
      <c r="P113529" s="1"/>
      <c r="Q113529" s="1"/>
      <c r="R113529" s="1"/>
      <c r="S113529" s="1"/>
      <c r="T113529" s="1"/>
    </row>
    <row r="113530" spans="2:20">
      <c r="B113530" s="27"/>
      <c r="C113530" s="1"/>
      <c r="D113530" s="1"/>
      <c r="E113530" s="1"/>
      <c r="F113530" s="1"/>
      <c r="G113530" s="1"/>
      <c r="H113530" s="1"/>
      <c r="I113530" s="1"/>
      <c r="J113530" s="1"/>
      <c r="K113530" s="1"/>
      <c r="L113530" s="1"/>
      <c r="M113530" s="1"/>
      <c r="N113530" s="1"/>
      <c r="O113530" s="1"/>
      <c r="P113530" s="1"/>
      <c r="Q113530" s="1"/>
      <c r="R113530" s="1"/>
      <c r="S113530" s="1"/>
      <c r="T113530" s="1"/>
    </row>
    <row r="113531" spans="2:20">
      <c r="B113531" s="27"/>
      <c r="C113531" s="1"/>
      <c r="D113531" s="1"/>
      <c r="E113531" s="1"/>
      <c r="F113531" s="1"/>
      <c r="G113531" s="1"/>
      <c r="H113531" s="1"/>
      <c r="I113531" s="1"/>
      <c r="J113531" s="1"/>
      <c r="K113531" s="1"/>
      <c r="L113531" s="1"/>
      <c r="M113531" s="1"/>
      <c r="N113531" s="1"/>
      <c r="O113531" s="1"/>
      <c r="P113531" s="1"/>
      <c r="Q113531" s="1"/>
      <c r="R113531" s="1"/>
      <c r="S113531" s="1"/>
      <c r="T113531" s="1"/>
    </row>
    <row r="113532" spans="2:20">
      <c r="B113532" s="27"/>
      <c r="C113532" s="1"/>
      <c r="D113532" s="1"/>
      <c r="E113532" s="1"/>
      <c r="F113532" s="1"/>
      <c r="G113532" s="1"/>
      <c r="H113532" s="1"/>
      <c r="I113532" s="1"/>
      <c r="J113532" s="1"/>
      <c r="K113532" s="1"/>
      <c r="L113532" s="1"/>
      <c r="M113532" s="1"/>
      <c r="N113532" s="1"/>
      <c r="O113532" s="1"/>
      <c r="P113532" s="1"/>
      <c r="Q113532" s="1"/>
      <c r="R113532" s="1"/>
      <c r="S113532" s="1"/>
      <c r="T113532" s="1"/>
    </row>
    <row r="113533" spans="2:20">
      <c r="B113533" s="27"/>
      <c r="C113533" s="1"/>
      <c r="D113533" s="1"/>
      <c r="E113533" s="1"/>
      <c r="F113533" s="1"/>
      <c r="G113533" s="1"/>
      <c r="H113533" s="1"/>
      <c r="I113533" s="1"/>
      <c r="J113533" s="1"/>
      <c r="K113533" s="1"/>
      <c r="L113533" s="1"/>
      <c r="M113533" s="1"/>
      <c r="N113533" s="1"/>
      <c r="O113533" s="1"/>
      <c r="P113533" s="1"/>
      <c r="Q113533" s="1"/>
      <c r="R113533" s="1"/>
      <c r="S113533" s="1"/>
      <c r="T113533" s="1"/>
    </row>
    <row r="113534" spans="2:20">
      <c r="B113534" s="27"/>
      <c r="C113534" s="1"/>
      <c r="D113534" s="1"/>
      <c r="E113534" s="1"/>
      <c r="F113534" s="1"/>
      <c r="G113534" s="1"/>
      <c r="H113534" s="1"/>
      <c r="I113534" s="1"/>
      <c r="J113534" s="1"/>
      <c r="K113534" s="1"/>
      <c r="L113534" s="1"/>
      <c r="M113534" s="1"/>
      <c r="N113534" s="1"/>
      <c r="O113534" s="1"/>
      <c r="P113534" s="1"/>
      <c r="Q113534" s="1"/>
      <c r="R113534" s="1"/>
      <c r="S113534" s="1"/>
      <c r="T113534" s="1"/>
    </row>
    <row r="113535" spans="2:20">
      <c r="B113535" s="27"/>
      <c r="C113535" s="1"/>
      <c r="D113535" s="1"/>
      <c r="E113535" s="1"/>
      <c r="F113535" s="1"/>
      <c r="G113535" s="1"/>
      <c r="H113535" s="1"/>
      <c r="I113535" s="1"/>
      <c r="J113535" s="1"/>
      <c r="K113535" s="1"/>
      <c r="L113535" s="1"/>
      <c r="M113535" s="1"/>
      <c r="N113535" s="1"/>
      <c r="O113535" s="1"/>
      <c r="P113535" s="1"/>
      <c r="Q113535" s="1"/>
      <c r="R113535" s="1"/>
      <c r="S113535" s="1"/>
      <c r="T113535" s="1"/>
    </row>
    <row r="113536" spans="2:20">
      <c r="B113536" s="27"/>
      <c r="C113536" s="1"/>
      <c r="D113536" s="1"/>
      <c r="E113536" s="1"/>
      <c r="F113536" s="1"/>
      <c r="G113536" s="1"/>
      <c r="H113536" s="1"/>
      <c r="I113536" s="1"/>
      <c r="J113536" s="1"/>
      <c r="K113536" s="1"/>
      <c r="L113536" s="1"/>
      <c r="M113536" s="1"/>
      <c r="N113536" s="1"/>
      <c r="O113536" s="1"/>
      <c r="P113536" s="1"/>
      <c r="Q113536" s="1"/>
      <c r="R113536" s="1"/>
      <c r="S113536" s="1"/>
      <c r="T113536" s="1"/>
    </row>
    <row r="113537" spans="2:20">
      <c r="B113537" s="27"/>
      <c r="C113537" s="1"/>
      <c r="D113537" s="1"/>
      <c r="E113537" s="1"/>
      <c r="F113537" s="1"/>
      <c r="G113537" s="1"/>
      <c r="H113537" s="1"/>
      <c r="I113537" s="1"/>
      <c r="J113537" s="1"/>
      <c r="K113537" s="1"/>
      <c r="L113537" s="1"/>
      <c r="M113537" s="1"/>
      <c r="N113537" s="1"/>
      <c r="O113537" s="1"/>
      <c r="P113537" s="1"/>
      <c r="Q113537" s="1"/>
      <c r="R113537" s="1"/>
      <c r="S113537" s="1"/>
      <c r="T113537" s="1"/>
    </row>
    <row r="113538" spans="2:20">
      <c r="B113538" s="27"/>
      <c r="C113538" s="1"/>
      <c r="D113538" s="1"/>
      <c r="E113538" s="1"/>
      <c r="F113538" s="1"/>
      <c r="G113538" s="1"/>
      <c r="H113538" s="1"/>
      <c r="I113538" s="1"/>
      <c r="J113538" s="1"/>
      <c r="K113538" s="1"/>
      <c r="L113538" s="1"/>
      <c r="M113538" s="1"/>
      <c r="N113538" s="1"/>
      <c r="O113538" s="1"/>
      <c r="P113538" s="1"/>
      <c r="Q113538" s="1"/>
      <c r="R113538" s="1"/>
      <c r="S113538" s="1"/>
      <c r="T113538" s="1"/>
    </row>
    <row r="113539" spans="2:20">
      <c r="B113539" s="27"/>
      <c r="C113539" s="1"/>
      <c r="D113539" s="1"/>
      <c r="E113539" s="1"/>
      <c r="F113539" s="1"/>
      <c r="G113539" s="1"/>
      <c r="H113539" s="1"/>
      <c r="I113539" s="1"/>
      <c r="J113539" s="1"/>
      <c r="K113539" s="1"/>
      <c r="L113539" s="1"/>
      <c r="M113539" s="1"/>
      <c r="N113539" s="1"/>
      <c r="O113539" s="1"/>
      <c r="P113539" s="1"/>
      <c r="Q113539" s="1"/>
      <c r="R113539" s="1"/>
      <c r="S113539" s="1"/>
      <c r="T113539" s="1"/>
    </row>
    <row r="113540" spans="2:20">
      <c r="B113540" s="27"/>
      <c r="C113540" s="1"/>
      <c r="D113540" s="1"/>
      <c r="E113540" s="1"/>
      <c r="F113540" s="1"/>
      <c r="G113540" s="1"/>
      <c r="H113540" s="1"/>
      <c r="I113540" s="1"/>
      <c r="J113540" s="1"/>
      <c r="K113540" s="1"/>
      <c r="L113540" s="1"/>
      <c r="M113540" s="1"/>
      <c r="N113540" s="1"/>
      <c r="O113540" s="1"/>
      <c r="P113540" s="1"/>
      <c r="Q113540" s="1"/>
      <c r="R113540" s="1"/>
      <c r="S113540" s="1"/>
      <c r="T113540" s="1"/>
    </row>
    <row r="113541" spans="2:20">
      <c r="B113541" s="27"/>
      <c r="C113541" s="1"/>
      <c r="D113541" s="1"/>
      <c r="E113541" s="1"/>
      <c r="F113541" s="1"/>
      <c r="G113541" s="1"/>
      <c r="H113541" s="1"/>
      <c r="I113541" s="1"/>
      <c r="J113541" s="1"/>
      <c r="K113541" s="1"/>
      <c r="L113541" s="1"/>
      <c r="M113541" s="1"/>
      <c r="N113541" s="1"/>
      <c r="O113541" s="1"/>
      <c r="P113541" s="1"/>
      <c r="Q113541" s="1"/>
      <c r="R113541" s="1"/>
      <c r="S113541" s="1"/>
      <c r="T113541" s="1"/>
    </row>
    <row r="113542" spans="2:20">
      <c r="B113542" s="27"/>
      <c r="C113542" s="1"/>
      <c r="D113542" s="1"/>
      <c r="E113542" s="1"/>
      <c r="F113542" s="1"/>
      <c r="G113542" s="1"/>
      <c r="H113542" s="1"/>
      <c r="I113542" s="1"/>
      <c r="J113542" s="1"/>
      <c r="K113542" s="1"/>
      <c r="L113542" s="1"/>
      <c r="M113542" s="1"/>
      <c r="N113542" s="1"/>
      <c r="O113542" s="1"/>
      <c r="P113542" s="1"/>
      <c r="Q113542" s="1"/>
      <c r="R113542" s="1"/>
      <c r="S113542" s="1"/>
      <c r="T113542" s="1"/>
    </row>
    <row r="113543" spans="2:20">
      <c r="B113543" s="27"/>
      <c r="C113543" s="1"/>
      <c r="D113543" s="1"/>
      <c r="E113543" s="1"/>
      <c r="F113543" s="1"/>
      <c r="G113543" s="1"/>
      <c r="H113543" s="1"/>
      <c r="I113543" s="1"/>
      <c r="J113543" s="1"/>
      <c r="K113543" s="1"/>
      <c r="L113543" s="1"/>
      <c r="M113543" s="1"/>
      <c r="N113543" s="1"/>
      <c r="O113543" s="1"/>
      <c r="P113543" s="1"/>
      <c r="Q113543" s="1"/>
      <c r="R113543" s="1"/>
      <c r="S113543" s="1"/>
      <c r="T113543" s="1"/>
    </row>
    <row r="113544" spans="2:20">
      <c r="B113544" s="27"/>
      <c r="C113544" s="1"/>
      <c r="D113544" s="1"/>
      <c r="E113544" s="1"/>
      <c r="F113544" s="1"/>
      <c r="G113544" s="1"/>
      <c r="H113544" s="1"/>
      <c r="I113544" s="1"/>
      <c r="J113544" s="1"/>
      <c r="K113544" s="1"/>
      <c r="L113544" s="1"/>
      <c r="M113544" s="1"/>
      <c r="N113544" s="1"/>
      <c r="O113544" s="1"/>
      <c r="P113544" s="1"/>
      <c r="Q113544" s="1"/>
      <c r="R113544" s="1"/>
      <c r="S113544" s="1"/>
      <c r="T113544" s="1"/>
    </row>
    <row r="113545" spans="2:20">
      <c r="B113545" s="27"/>
      <c r="C113545" s="1"/>
      <c r="D113545" s="1"/>
      <c r="E113545" s="1"/>
      <c r="F113545" s="1"/>
      <c r="G113545" s="1"/>
      <c r="H113545" s="1"/>
      <c r="I113545" s="1"/>
      <c r="J113545" s="1"/>
      <c r="K113545" s="1"/>
      <c r="L113545" s="1"/>
      <c r="M113545" s="1"/>
      <c r="N113545" s="1"/>
      <c r="O113545" s="1"/>
      <c r="P113545" s="1"/>
      <c r="Q113545" s="1"/>
      <c r="R113545" s="1"/>
      <c r="S113545" s="1"/>
      <c r="T113545" s="1"/>
    </row>
    <row r="113546" spans="2:20">
      <c r="B113546" s="27"/>
      <c r="C113546" s="1"/>
      <c r="D113546" s="1"/>
      <c r="E113546" s="1"/>
      <c r="F113546" s="1"/>
      <c r="G113546" s="1"/>
      <c r="H113546" s="1"/>
      <c r="I113546" s="1"/>
      <c r="J113546" s="1"/>
      <c r="K113546" s="1"/>
      <c r="L113546" s="1"/>
      <c r="M113546" s="1"/>
      <c r="N113546" s="1"/>
      <c r="O113546" s="1"/>
      <c r="P113546" s="1"/>
      <c r="Q113546" s="1"/>
      <c r="R113546" s="1"/>
      <c r="S113546" s="1"/>
      <c r="T113546" s="1"/>
    </row>
    <row r="113547" spans="2:20">
      <c r="B113547" s="27"/>
      <c r="C113547" s="1"/>
      <c r="D113547" s="1"/>
      <c r="E113547" s="1"/>
      <c r="F113547" s="1"/>
      <c r="G113547" s="1"/>
      <c r="H113547" s="1"/>
      <c r="I113547" s="1"/>
      <c r="J113547" s="1"/>
      <c r="K113547" s="1"/>
      <c r="L113547" s="1"/>
      <c r="M113547" s="1"/>
      <c r="N113547" s="1"/>
      <c r="O113547" s="1"/>
      <c r="P113547" s="1"/>
      <c r="Q113547" s="1"/>
      <c r="R113547" s="1"/>
      <c r="S113547" s="1"/>
      <c r="T113547" s="1"/>
    </row>
    <row r="113548" spans="2:20">
      <c r="B113548" s="27"/>
      <c r="C113548" s="1"/>
      <c r="D113548" s="1"/>
      <c r="E113548" s="1"/>
      <c r="F113548" s="1"/>
      <c r="G113548" s="1"/>
      <c r="H113548" s="1"/>
      <c r="I113548" s="1"/>
      <c r="J113548" s="1"/>
      <c r="K113548" s="1"/>
      <c r="L113548" s="1"/>
      <c r="M113548" s="1"/>
      <c r="N113548" s="1"/>
      <c r="O113548" s="1"/>
      <c r="P113548" s="1"/>
      <c r="Q113548" s="1"/>
      <c r="R113548" s="1"/>
      <c r="S113548" s="1"/>
      <c r="T113548" s="1"/>
    </row>
    <row r="113549" spans="2:20">
      <c r="B113549" s="27"/>
      <c r="C113549" s="1"/>
      <c r="D113549" s="1"/>
      <c r="E113549" s="1"/>
      <c r="F113549" s="1"/>
      <c r="G113549" s="1"/>
      <c r="H113549" s="1"/>
      <c r="I113549" s="1"/>
      <c r="J113549" s="1"/>
      <c r="K113549" s="1"/>
      <c r="L113549" s="1"/>
      <c r="M113549" s="1"/>
      <c r="N113549" s="1"/>
      <c r="O113549" s="1"/>
      <c r="P113549" s="1"/>
      <c r="Q113549" s="1"/>
      <c r="R113549" s="1"/>
      <c r="S113549" s="1"/>
      <c r="T113549" s="1"/>
    </row>
    <row r="113550" spans="2:20">
      <c r="B113550" s="27"/>
      <c r="C113550" s="1"/>
      <c r="D113550" s="1"/>
      <c r="E113550" s="1"/>
      <c r="F113550" s="1"/>
      <c r="G113550" s="1"/>
      <c r="H113550" s="1"/>
      <c r="I113550" s="1"/>
      <c r="J113550" s="1"/>
      <c r="K113550" s="1"/>
      <c r="L113550" s="1"/>
      <c r="M113550" s="1"/>
      <c r="N113550" s="1"/>
      <c r="O113550" s="1"/>
      <c r="P113550" s="1"/>
      <c r="Q113550" s="1"/>
      <c r="R113550" s="1"/>
      <c r="S113550" s="1"/>
      <c r="T113550" s="1"/>
    </row>
    <row r="113551" spans="2:20">
      <c r="B113551" s="27"/>
      <c r="C113551" s="1"/>
      <c r="D113551" s="1"/>
      <c r="E113551" s="1"/>
      <c r="F113551" s="1"/>
      <c r="G113551" s="1"/>
      <c r="H113551" s="1"/>
      <c r="I113551" s="1"/>
      <c r="J113551" s="1"/>
      <c r="K113551" s="1"/>
      <c r="L113551" s="1"/>
      <c r="M113551" s="1"/>
      <c r="N113551" s="1"/>
      <c r="O113551" s="1"/>
      <c r="P113551" s="1"/>
      <c r="Q113551" s="1"/>
      <c r="R113551" s="1"/>
      <c r="S113551" s="1"/>
      <c r="T113551" s="1"/>
    </row>
    <row r="113552" spans="2:20">
      <c r="B113552" s="27"/>
      <c r="C113552" s="1"/>
      <c r="D113552" s="1"/>
      <c r="E113552" s="1"/>
      <c r="F113552" s="1"/>
      <c r="G113552" s="1"/>
      <c r="H113552" s="1"/>
      <c r="I113552" s="1"/>
      <c r="J113552" s="1"/>
      <c r="K113552" s="1"/>
      <c r="L113552" s="1"/>
      <c r="M113552" s="1"/>
      <c r="N113552" s="1"/>
      <c r="O113552" s="1"/>
      <c r="P113552" s="1"/>
      <c r="Q113552" s="1"/>
      <c r="R113552" s="1"/>
      <c r="S113552" s="1"/>
      <c r="T113552" s="1"/>
    </row>
    <row r="113553" spans="2:20">
      <c r="B113553" s="27"/>
      <c r="C113553" s="1"/>
      <c r="D113553" s="1"/>
      <c r="E113553" s="1"/>
      <c r="F113553" s="1"/>
      <c r="G113553" s="1"/>
      <c r="H113553" s="1"/>
      <c r="I113553" s="1"/>
      <c r="J113553" s="1"/>
      <c r="K113553" s="1"/>
      <c r="L113553" s="1"/>
      <c r="M113553" s="1"/>
      <c r="N113553" s="1"/>
      <c r="O113553" s="1"/>
      <c r="P113553" s="1"/>
      <c r="Q113553" s="1"/>
      <c r="R113553" s="1"/>
      <c r="S113553" s="1"/>
      <c r="T113553" s="1"/>
    </row>
    <row r="113554" spans="2:20">
      <c r="B113554" s="27"/>
      <c r="C113554" s="1"/>
      <c r="D113554" s="1"/>
      <c r="E113554" s="1"/>
      <c r="F113554" s="1"/>
      <c r="G113554" s="1"/>
      <c r="H113554" s="1"/>
      <c r="I113554" s="1"/>
      <c r="J113554" s="1"/>
      <c r="K113554" s="1"/>
      <c r="L113554" s="1"/>
      <c r="M113554" s="1"/>
      <c r="N113554" s="1"/>
      <c r="O113554" s="1"/>
      <c r="P113554" s="1"/>
      <c r="Q113554" s="1"/>
      <c r="R113554" s="1"/>
      <c r="S113554" s="1"/>
      <c r="T113554" s="1"/>
    </row>
    <row r="113555" spans="2:20">
      <c r="B113555" s="27"/>
      <c r="C113555" s="1"/>
      <c r="D113555" s="1"/>
      <c r="E113555" s="1"/>
      <c r="F113555" s="1"/>
      <c r="G113555" s="1"/>
      <c r="H113555" s="1"/>
      <c r="I113555" s="1"/>
      <c r="J113555" s="1"/>
      <c r="K113555" s="1"/>
      <c r="L113555" s="1"/>
      <c r="M113555" s="1"/>
      <c r="N113555" s="1"/>
      <c r="O113555" s="1"/>
      <c r="P113555" s="1"/>
      <c r="Q113555" s="1"/>
      <c r="R113555" s="1"/>
      <c r="S113555" s="1"/>
      <c r="T113555" s="1"/>
    </row>
    <row r="113556" spans="2:20">
      <c r="B113556" s="27"/>
      <c r="C113556" s="1"/>
      <c r="D113556" s="1"/>
      <c r="E113556" s="1"/>
      <c r="F113556" s="1"/>
      <c r="G113556" s="1"/>
      <c r="H113556" s="1"/>
      <c r="I113556" s="1"/>
      <c r="J113556" s="1"/>
      <c r="K113556" s="1"/>
      <c r="L113556" s="1"/>
      <c r="M113556" s="1"/>
      <c r="N113556" s="1"/>
      <c r="O113556" s="1"/>
      <c r="P113556" s="1"/>
      <c r="Q113556" s="1"/>
      <c r="R113556" s="1"/>
      <c r="S113556" s="1"/>
      <c r="T113556" s="1"/>
    </row>
    <row r="113557" spans="2:20">
      <c r="B113557" s="27"/>
      <c r="C113557" s="1"/>
      <c r="D113557" s="1"/>
      <c r="E113557" s="1"/>
      <c r="F113557" s="1"/>
      <c r="G113557" s="1"/>
      <c r="H113557" s="1"/>
      <c r="I113557" s="1"/>
      <c r="J113557" s="1"/>
      <c r="K113557" s="1"/>
      <c r="L113557" s="1"/>
      <c r="M113557" s="1"/>
      <c r="N113557" s="1"/>
      <c r="O113557" s="1"/>
      <c r="P113557" s="1"/>
      <c r="Q113557" s="1"/>
      <c r="R113557" s="1"/>
      <c r="S113557" s="1"/>
      <c r="T113557" s="1"/>
    </row>
    <row r="113558" spans="2:20">
      <c r="B113558" s="27"/>
      <c r="C113558" s="1"/>
      <c r="D113558" s="1"/>
      <c r="E113558" s="1"/>
      <c r="F113558" s="1"/>
      <c r="G113558" s="1"/>
      <c r="H113558" s="1"/>
      <c r="I113558" s="1"/>
      <c r="J113558" s="1"/>
      <c r="K113558" s="1"/>
      <c r="L113558" s="1"/>
      <c r="M113558" s="1"/>
      <c r="N113558" s="1"/>
      <c r="O113558" s="1"/>
      <c r="P113558" s="1"/>
      <c r="Q113558" s="1"/>
      <c r="R113558" s="1"/>
      <c r="S113558" s="1"/>
      <c r="T113558" s="1"/>
    </row>
    <row r="113559" spans="2:20">
      <c r="B113559" s="27"/>
      <c r="C113559" s="1"/>
      <c r="D113559" s="1"/>
      <c r="E113559" s="1"/>
      <c r="F113559" s="1"/>
      <c r="G113559" s="1"/>
      <c r="H113559" s="1"/>
      <c r="I113559" s="1"/>
      <c r="J113559" s="1"/>
      <c r="K113559" s="1"/>
      <c r="L113559" s="1"/>
      <c r="M113559" s="1"/>
      <c r="N113559" s="1"/>
      <c r="O113559" s="1"/>
      <c r="P113559" s="1"/>
      <c r="Q113559" s="1"/>
      <c r="R113559" s="1"/>
      <c r="S113559" s="1"/>
      <c r="T113559" s="1"/>
    </row>
    <row r="113560" spans="2:20">
      <c r="B113560" s="27"/>
      <c r="C113560" s="1"/>
      <c r="D113560" s="1"/>
      <c r="E113560" s="1"/>
      <c r="F113560" s="1"/>
      <c r="G113560" s="1"/>
      <c r="H113560" s="1"/>
      <c r="I113560" s="1"/>
      <c r="J113560" s="1"/>
      <c r="K113560" s="1"/>
      <c r="L113560" s="1"/>
      <c r="M113560" s="1"/>
      <c r="N113560" s="1"/>
      <c r="O113560" s="1"/>
      <c r="P113560" s="1"/>
      <c r="Q113560" s="1"/>
      <c r="R113560" s="1"/>
      <c r="S113560" s="1"/>
      <c r="T113560" s="1"/>
    </row>
    <row r="113561" spans="2:20">
      <c r="B113561" s="27"/>
      <c r="C113561" s="1"/>
      <c r="D113561" s="1"/>
      <c r="E113561" s="1"/>
      <c r="F113561" s="1"/>
      <c r="G113561" s="1"/>
      <c r="H113561" s="1"/>
      <c r="I113561" s="1"/>
      <c r="J113561" s="1"/>
      <c r="K113561" s="1"/>
      <c r="L113561" s="1"/>
      <c r="M113561" s="1"/>
      <c r="N113561" s="1"/>
      <c r="O113561" s="1"/>
      <c r="P113561" s="1"/>
      <c r="Q113561" s="1"/>
      <c r="R113561" s="1"/>
      <c r="S113561" s="1"/>
      <c r="T113561" s="1"/>
    </row>
    <row r="113562" spans="2:20">
      <c r="B113562" s="27"/>
      <c r="C113562" s="1"/>
      <c r="D113562" s="1"/>
      <c r="E113562" s="1"/>
      <c r="F113562" s="1"/>
      <c r="G113562" s="1"/>
      <c r="H113562" s="1"/>
      <c r="I113562" s="1"/>
      <c r="J113562" s="1"/>
      <c r="K113562" s="1"/>
      <c r="L113562" s="1"/>
      <c r="M113562" s="1"/>
      <c r="N113562" s="1"/>
      <c r="O113562" s="1"/>
      <c r="P113562" s="1"/>
      <c r="Q113562" s="1"/>
      <c r="R113562" s="1"/>
      <c r="S113562" s="1"/>
      <c r="T113562" s="1"/>
    </row>
    <row r="113563" spans="2:20">
      <c r="B113563" s="27"/>
      <c r="C113563" s="1"/>
      <c r="D113563" s="1"/>
      <c r="E113563" s="1"/>
      <c r="F113563" s="1"/>
      <c r="G113563" s="1"/>
      <c r="H113563" s="1"/>
      <c r="I113563" s="1"/>
      <c r="J113563" s="1"/>
      <c r="K113563" s="1"/>
      <c r="L113563" s="1"/>
      <c r="M113563" s="1"/>
      <c r="N113563" s="1"/>
      <c r="O113563" s="1"/>
      <c r="P113563" s="1"/>
      <c r="Q113563" s="1"/>
      <c r="R113563" s="1"/>
      <c r="S113563" s="1"/>
      <c r="T113563" s="1"/>
    </row>
    <row r="113564" spans="2:20">
      <c r="B113564" s="27"/>
      <c r="C113564" s="1"/>
      <c r="D113564" s="1"/>
      <c r="E113564" s="1"/>
      <c r="F113564" s="1"/>
      <c r="G113564" s="1"/>
      <c r="H113564" s="1"/>
      <c r="I113564" s="1"/>
      <c r="J113564" s="1"/>
      <c r="K113564" s="1"/>
      <c r="L113564" s="1"/>
      <c r="M113564" s="1"/>
      <c r="N113564" s="1"/>
      <c r="O113564" s="1"/>
      <c r="P113564" s="1"/>
      <c r="Q113564" s="1"/>
      <c r="R113564" s="1"/>
      <c r="S113564" s="1"/>
      <c r="T113564" s="1"/>
    </row>
    <row r="113565" spans="2:20">
      <c r="B113565" s="27"/>
      <c r="C113565" s="1"/>
      <c r="D113565" s="1"/>
      <c r="E113565" s="1"/>
      <c r="F113565" s="1"/>
      <c r="G113565" s="1"/>
      <c r="H113565" s="1"/>
      <c r="I113565" s="1"/>
      <c r="J113565" s="1"/>
      <c r="K113565" s="1"/>
      <c r="L113565" s="1"/>
      <c r="M113565" s="1"/>
      <c r="N113565" s="1"/>
      <c r="O113565" s="1"/>
      <c r="P113565" s="1"/>
      <c r="Q113565" s="1"/>
      <c r="R113565" s="1"/>
      <c r="S113565" s="1"/>
      <c r="T113565" s="1"/>
    </row>
    <row r="113566" spans="2:20">
      <c r="B113566" s="27"/>
      <c r="C113566" s="1"/>
      <c r="D113566" s="1"/>
      <c r="E113566" s="1"/>
      <c r="F113566" s="1"/>
      <c r="G113566" s="1"/>
      <c r="H113566" s="1"/>
      <c r="I113566" s="1"/>
      <c r="J113566" s="1"/>
      <c r="K113566" s="1"/>
      <c r="L113566" s="1"/>
      <c r="M113566" s="1"/>
      <c r="N113566" s="1"/>
      <c r="O113566" s="1"/>
      <c r="P113566" s="1"/>
      <c r="Q113566" s="1"/>
      <c r="R113566" s="1"/>
      <c r="S113566" s="1"/>
      <c r="T113566" s="1"/>
    </row>
    <row r="113567" spans="2:20">
      <c r="B113567" s="27"/>
      <c r="C113567" s="1"/>
      <c r="D113567" s="1"/>
      <c r="E113567" s="1"/>
      <c r="F113567" s="1"/>
      <c r="G113567" s="1"/>
      <c r="H113567" s="1"/>
      <c r="I113567" s="1"/>
      <c r="J113567" s="1"/>
      <c r="K113567" s="1"/>
      <c r="L113567" s="1"/>
      <c r="M113567" s="1"/>
      <c r="N113567" s="1"/>
      <c r="O113567" s="1"/>
      <c r="P113567" s="1"/>
      <c r="Q113567" s="1"/>
      <c r="R113567" s="1"/>
      <c r="S113567" s="1"/>
      <c r="T113567" s="1"/>
    </row>
    <row r="113568" spans="2:20">
      <c r="B113568" s="27"/>
      <c r="C113568" s="1"/>
      <c r="D113568" s="1"/>
      <c r="E113568" s="1"/>
      <c r="F113568" s="1"/>
      <c r="G113568" s="1"/>
      <c r="H113568" s="1"/>
      <c r="I113568" s="1"/>
      <c r="J113568" s="1"/>
      <c r="K113568" s="1"/>
      <c r="L113568" s="1"/>
      <c r="M113568" s="1"/>
      <c r="N113568" s="1"/>
      <c r="O113568" s="1"/>
      <c r="P113568" s="1"/>
      <c r="Q113568" s="1"/>
      <c r="R113568" s="1"/>
      <c r="S113568" s="1"/>
      <c r="T113568" s="1"/>
    </row>
    <row r="113569" spans="2:20">
      <c r="B113569" s="27"/>
      <c r="C113569" s="1"/>
      <c r="D113569" s="1"/>
      <c r="E113569" s="1"/>
      <c r="F113569" s="1"/>
      <c r="G113569" s="1"/>
      <c r="H113569" s="1"/>
      <c r="I113569" s="1"/>
      <c r="J113569" s="1"/>
      <c r="K113569" s="1"/>
      <c r="L113569" s="1"/>
      <c r="M113569" s="1"/>
      <c r="N113569" s="1"/>
      <c r="O113569" s="1"/>
      <c r="P113569" s="1"/>
      <c r="Q113569" s="1"/>
      <c r="R113569" s="1"/>
      <c r="S113569" s="1"/>
      <c r="T113569" s="1"/>
    </row>
    <row r="113570" spans="2:20">
      <c r="B113570" s="27"/>
      <c r="C113570" s="1"/>
      <c r="D113570" s="1"/>
      <c r="E113570" s="1"/>
      <c r="F113570" s="1"/>
      <c r="G113570" s="1"/>
      <c r="H113570" s="1"/>
      <c r="I113570" s="1"/>
      <c r="J113570" s="1"/>
      <c r="K113570" s="1"/>
      <c r="L113570" s="1"/>
      <c r="M113570" s="1"/>
      <c r="N113570" s="1"/>
      <c r="O113570" s="1"/>
      <c r="P113570" s="1"/>
      <c r="Q113570" s="1"/>
      <c r="R113570" s="1"/>
      <c r="S113570" s="1"/>
      <c r="T113570" s="1"/>
    </row>
    <row r="113571" spans="2:20">
      <c r="B113571" s="27"/>
      <c r="C113571" s="1"/>
      <c r="D113571" s="1"/>
      <c r="E113571" s="1"/>
      <c r="F113571" s="1"/>
      <c r="G113571" s="1"/>
      <c r="H113571" s="1"/>
      <c r="I113571" s="1"/>
      <c r="J113571" s="1"/>
      <c r="K113571" s="1"/>
      <c r="L113571" s="1"/>
      <c r="M113571" s="1"/>
      <c r="N113571" s="1"/>
      <c r="O113571" s="1"/>
      <c r="P113571" s="1"/>
      <c r="Q113571" s="1"/>
      <c r="R113571" s="1"/>
      <c r="S113571" s="1"/>
      <c r="T113571" s="1"/>
    </row>
    <row r="113572" spans="2:20">
      <c r="B113572" s="27"/>
      <c r="C113572" s="1"/>
      <c r="D113572" s="1"/>
      <c r="E113572" s="1"/>
      <c r="F113572" s="1"/>
      <c r="G113572" s="1"/>
      <c r="H113572" s="1"/>
      <c r="I113572" s="1"/>
      <c r="J113572" s="1"/>
      <c r="K113572" s="1"/>
      <c r="L113572" s="1"/>
      <c r="M113572" s="1"/>
      <c r="N113572" s="1"/>
      <c r="O113572" s="1"/>
      <c r="P113572" s="1"/>
      <c r="Q113572" s="1"/>
      <c r="R113572" s="1"/>
      <c r="S113572" s="1"/>
      <c r="T113572" s="1"/>
    </row>
    <row r="113573" spans="2:20">
      <c r="B113573" s="27"/>
      <c r="C113573" s="1"/>
      <c r="D113573" s="1"/>
      <c r="E113573" s="1"/>
      <c r="F113573" s="1"/>
      <c r="G113573" s="1"/>
      <c r="H113573" s="1"/>
      <c r="I113573" s="1"/>
      <c r="J113573" s="1"/>
      <c r="K113573" s="1"/>
      <c r="L113573" s="1"/>
      <c r="M113573" s="1"/>
      <c r="N113573" s="1"/>
      <c r="O113573" s="1"/>
      <c r="P113573" s="1"/>
      <c r="Q113573" s="1"/>
      <c r="R113573" s="1"/>
      <c r="S113573" s="1"/>
      <c r="T113573" s="1"/>
    </row>
    <row r="113574" spans="2:20">
      <c r="B113574" s="27"/>
      <c r="C113574" s="1"/>
      <c r="D113574" s="1"/>
      <c r="E113574" s="1"/>
      <c r="F113574" s="1"/>
      <c r="G113574" s="1"/>
      <c r="H113574" s="1"/>
      <c r="I113574" s="1"/>
      <c r="J113574" s="1"/>
      <c r="K113574" s="1"/>
      <c r="L113574" s="1"/>
      <c r="M113574" s="1"/>
      <c r="N113574" s="1"/>
      <c r="O113574" s="1"/>
      <c r="P113574" s="1"/>
      <c r="Q113574" s="1"/>
      <c r="R113574" s="1"/>
      <c r="S113574" s="1"/>
      <c r="T113574" s="1"/>
    </row>
    <row r="113575" spans="2:20">
      <c r="B113575" s="27"/>
      <c r="C113575" s="1"/>
      <c r="D113575" s="1"/>
      <c r="E113575" s="1"/>
      <c r="F113575" s="1"/>
      <c r="G113575" s="1"/>
      <c r="H113575" s="1"/>
      <c r="I113575" s="1"/>
      <c r="J113575" s="1"/>
      <c r="K113575" s="1"/>
      <c r="L113575" s="1"/>
      <c r="M113575" s="1"/>
      <c r="N113575" s="1"/>
      <c r="O113575" s="1"/>
      <c r="P113575" s="1"/>
      <c r="Q113575" s="1"/>
      <c r="R113575" s="1"/>
      <c r="S113575" s="1"/>
      <c r="T113575" s="1"/>
    </row>
    <row r="113576" spans="2:20">
      <c r="B113576" s="27"/>
      <c r="C113576" s="1"/>
      <c r="D113576" s="1"/>
      <c r="E113576" s="1"/>
      <c r="F113576" s="1"/>
      <c r="G113576" s="1"/>
      <c r="H113576" s="1"/>
      <c r="I113576" s="1"/>
      <c r="J113576" s="1"/>
      <c r="K113576" s="1"/>
      <c r="L113576" s="1"/>
      <c r="M113576" s="1"/>
      <c r="N113576" s="1"/>
      <c r="O113576" s="1"/>
      <c r="P113576" s="1"/>
      <c r="Q113576" s="1"/>
      <c r="R113576" s="1"/>
      <c r="S113576" s="1"/>
      <c r="T113576" s="1"/>
    </row>
    <row r="113577" spans="2:20">
      <c r="B113577" s="27"/>
      <c r="C113577" s="1"/>
      <c r="D113577" s="1"/>
      <c r="E113577" s="1"/>
      <c r="F113577" s="1"/>
      <c r="G113577" s="1"/>
      <c r="H113577" s="1"/>
      <c r="I113577" s="1"/>
      <c r="J113577" s="1"/>
      <c r="K113577" s="1"/>
      <c r="L113577" s="1"/>
      <c r="M113577" s="1"/>
      <c r="N113577" s="1"/>
      <c r="O113577" s="1"/>
      <c r="P113577" s="1"/>
      <c r="Q113577" s="1"/>
      <c r="R113577" s="1"/>
      <c r="S113577" s="1"/>
      <c r="T113577" s="1"/>
    </row>
    <row r="113578" spans="2:20">
      <c r="B113578" s="27"/>
      <c r="C113578" s="1"/>
      <c r="D113578" s="1"/>
      <c r="E113578" s="1"/>
      <c r="F113578" s="1"/>
      <c r="G113578" s="1"/>
      <c r="H113578" s="1"/>
      <c r="I113578" s="1"/>
      <c r="J113578" s="1"/>
      <c r="K113578" s="1"/>
      <c r="L113578" s="1"/>
      <c r="M113578" s="1"/>
      <c r="N113578" s="1"/>
      <c r="O113578" s="1"/>
      <c r="P113578" s="1"/>
      <c r="Q113578" s="1"/>
      <c r="R113578" s="1"/>
      <c r="S113578" s="1"/>
      <c r="T113578" s="1"/>
    </row>
    <row r="113579" spans="2:20">
      <c r="B113579" s="27"/>
      <c r="C113579" s="1"/>
      <c r="D113579" s="1"/>
      <c r="E113579" s="1"/>
      <c r="F113579" s="1"/>
      <c r="G113579" s="1"/>
      <c r="H113579" s="1"/>
      <c r="I113579" s="1"/>
      <c r="J113579" s="1"/>
      <c r="K113579" s="1"/>
      <c r="L113579" s="1"/>
      <c r="M113579" s="1"/>
      <c r="N113579" s="1"/>
      <c r="O113579" s="1"/>
      <c r="P113579" s="1"/>
      <c r="Q113579" s="1"/>
      <c r="R113579" s="1"/>
      <c r="S113579" s="1"/>
      <c r="T113579" s="1"/>
    </row>
    <row r="113580" spans="2:20">
      <c r="B113580" s="27"/>
      <c r="C113580" s="1"/>
      <c r="D113580" s="1"/>
      <c r="E113580" s="1"/>
      <c r="F113580" s="1"/>
      <c r="G113580" s="1"/>
      <c r="H113580" s="1"/>
      <c r="I113580" s="1"/>
      <c r="J113580" s="1"/>
      <c r="K113580" s="1"/>
      <c r="L113580" s="1"/>
      <c r="M113580" s="1"/>
      <c r="N113580" s="1"/>
      <c r="O113580" s="1"/>
      <c r="P113580" s="1"/>
      <c r="Q113580" s="1"/>
      <c r="R113580" s="1"/>
      <c r="S113580" s="1"/>
      <c r="T113580" s="1"/>
    </row>
    <row r="113581" spans="2:20">
      <c r="B113581" s="27"/>
      <c r="C113581" s="1"/>
      <c r="D113581" s="1"/>
      <c r="E113581" s="1"/>
      <c r="F113581" s="1"/>
      <c r="G113581" s="1"/>
      <c r="H113581" s="1"/>
      <c r="I113581" s="1"/>
      <c r="J113581" s="1"/>
      <c r="K113581" s="1"/>
      <c r="L113581" s="1"/>
      <c r="M113581" s="1"/>
      <c r="N113581" s="1"/>
      <c r="O113581" s="1"/>
      <c r="P113581" s="1"/>
      <c r="Q113581" s="1"/>
      <c r="R113581" s="1"/>
      <c r="S113581" s="1"/>
      <c r="T113581" s="1"/>
    </row>
    <row r="113582" spans="2:20">
      <c r="B113582" s="27"/>
      <c r="C113582" s="1"/>
      <c r="D113582" s="1"/>
      <c r="E113582" s="1"/>
      <c r="F113582" s="1"/>
      <c r="G113582" s="1"/>
      <c r="H113582" s="1"/>
      <c r="I113582" s="1"/>
      <c r="J113582" s="1"/>
      <c r="K113582" s="1"/>
      <c r="L113582" s="1"/>
      <c r="M113582" s="1"/>
      <c r="N113582" s="1"/>
      <c r="O113582" s="1"/>
      <c r="P113582" s="1"/>
      <c r="Q113582" s="1"/>
      <c r="R113582" s="1"/>
      <c r="S113582" s="1"/>
      <c r="T113582" s="1"/>
    </row>
    <row r="113583" spans="2:20">
      <c r="B113583" s="27"/>
      <c r="C113583" s="1"/>
      <c r="D113583" s="1"/>
      <c r="E113583" s="1"/>
      <c r="F113583" s="1"/>
      <c r="G113583" s="1"/>
      <c r="H113583" s="1"/>
      <c r="I113583" s="1"/>
      <c r="J113583" s="1"/>
      <c r="K113583" s="1"/>
      <c r="L113583" s="1"/>
      <c r="M113583" s="1"/>
      <c r="N113583" s="1"/>
      <c r="O113583" s="1"/>
      <c r="P113583" s="1"/>
      <c r="Q113583" s="1"/>
      <c r="R113583" s="1"/>
      <c r="S113583" s="1"/>
      <c r="T113583" s="1"/>
    </row>
    <row r="113584" spans="2:20">
      <c r="B113584" s="27"/>
      <c r="C113584" s="1"/>
      <c r="D113584" s="1"/>
      <c r="E113584" s="1"/>
      <c r="F113584" s="1"/>
      <c r="G113584" s="1"/>
      <c r="H113584" s="1"/>
      <c r="I113584" s="1"/>
      <c r="J113584" s="1"/>
      <c r="K113584" s="1"/>
      <c r="L113584" s="1"/>
      <c r="M113584" s="1"/>
      <c r="N113584" s="1"/>
      <c r="O113584" s="1"/>
      <c r="P113584" s="1"/>
      <c r="Q113584" s="1"/>
      <c r="R113584" s="1"/>
      <c r="S113584" s="1"/>
      <c r="T113584" s="1"/>
    </row>
    <row r="113585" spans="2:20">
      <c r="B113585" s="27"/>
      <c r="C113585" s="1"/>
      <c r="D113585" s="1"/>
      <c r="E113585" s="1"/>
      <c r="F113585" s="1"/>
      <c r="G113585" s="1"/>
      <c r="H113585" s="1"/>
      <c r="I113585" s="1"/>
      <c r="J113585" s="1"/>
      <c r="K113585" s="1"/>
      <c r="L113585" s="1"/>
      <c r="M113585" s="1"/>
      <c r="N113585" s="1"/>
      <c r="O113585" s="1"/>
      <c r="P113585" s="1"/>
      <c r="Q113585" s="1"/>
      <c r="R113585" s="1"/>
      <c r="S113585" s="1"/>
      <c r="T113585" s="1"/>
    </row>
    <row r="113586" spans="2:20">
      <c r="B113586" s="27"/>
      <c r="C113586" s="1"/>
      <c r="D113586" s="1"/>
      <c r="E113586" s="1"/>
      <c r="F113586" s="1"/>
      <c r="G113586" s="1"/>
      <c r="H113586" s="1"/>
      <c r="I113586" s="1"/>
      <c r="J113586" s="1"/>
      <c r="K113586" s="1"/>
      <c r="L113586" s="1"/>
      <c r="M113586" s="1"/>
      <c r="N113586" s="1"/>
      <c r="O113586" s="1"/>
      <c r="P113586" s="1"/>
      <c r="Q113586" s="1"/>
      <c r="R113586" s="1"/>
      <c r="S113586" s="1"/>
      <c r="T113586" s="1"/>
    </row>
    <row r="113587" spans="2:20">
      <c r="B113587" s="27"/>
      <c r="C113587" s="1"/>
      <c r="D113587" s="1"/>
      <c r="E113587" s="1"/>
      <c r="F113587" s="1"/>
      <c r="G113587" s="1"/>
      <c r="H113587" s="1"/>
      <c r="I113587" s="1"/>
      <c r="J113587" s="1"/>
      <c r="K113587" s="1"/>
      <c r="L113587" s="1"/>
      <c r="M113587" s="1"/>
      <c r="N113587" s="1"/>
      <c r="O113587" s="1"/>
      <c r="P113587" s="1"/>
      <c r="Q113587" s="1"/>
      <c r="R113587" s="1"/>
      <c r="S113587" s="1"/>
      <c r="T113587" s="1"/>
    </row>
    <row r="113588" spans="2:20">
      <c r="B113588" s="27"/>
      <c r="C113588" s="1"/>
      <c r="D113588" s="1"/>
      <c r="E113588" s="1"/>
      <c r="F113588" s="1"/>
      <c r="G113588" s="1"/>
      <c r="H113588" s="1"/>
      <c r="I113588" s="1"/>
      <c r="J113588" s="1"/>
      <c r="K113588" s="1"/>
      <c r="L113588" s="1"/>
      <c r="M113588" s="1"/>
      <c r="N113588" s="1"/>
      <c r="O113588" s="1"/>
      <c r="P113588" s="1"/>
      <c r="Q113588" s="1"/>
      <c r="R113588" s="1"/>
      <c r="S113588" s="1"/>
      <c r="T113588" s="1"/>
    </row>
    <row r="113589" spans="2:20">
      <c r="B113589" s="27"/>
      <c r="C113589" s="1"/>
      <c r="D113589" s="1"/>
      <c r="E113589" s="1"/>
      <c r="F113589" s="1"/>
      <c r="G113589" s="1"/>
      <c r="H113589" s="1"/>
      <c r="I113589" s="1"/>
      <c r="J113589" s="1"/>
      <c r="K113589" s="1"/>
      <c r="L113589" s="1"/>
      <c r="M113589" s="1"/>
      <c r="N113589" s="1"/>
      <c r="O113589" s="1"/>
      <c r="P113589" s="1"/>
      <c r="Q113589" s="1"/>
      <c r="R113589" s="1"/>
      <c r="S113589" s="1"/>
      <c r="T113589" s="1"/>
    </row>
    <row r="113590" spans="2:20">
      <c r="B113590" s="27"/>
      <c r="C113590" s="1"/>
      <c r="D113590" s="1"/>
      <c r="E113590" s="1"/>
      <c r="F113590" s="1"/>
      <c r="G113590" s="1"/>
      <c r="H113590" s="1"/>
      <c r="I113590" s="1"/>
      <c r="J113590" s="1"/>
      <c r="K113590" s="1"/>
      <c r="L113590" s="1"/>
      <c r="M113590" s="1"/>
      <c r="N113590" s="1"/>
      <c r="O113590" s="1"/>
      <c r="P113590" s="1"/>
      <c r="Q113590" s="1"/>
      <c r="R113590" s="1"/>
      <c r="S113590" s="1"/>
      <c r="T113590" s="1"/>
    </row>
    <row r="113591" spans="2:20">
      <c r="B113591" s="27"/>
      <c r="C113591" s="1"/>
      <c r="D113591" s="1"/>
      <c r="E113591" s="1"/>
      <c r="F113591" s="1"/>
      <c r="G113591" s="1"/>
      <c r="H113591" s="1"/>
      <c r="I113591" s="1"/>
      <c r="J113591" s="1"/>
      <c r="K113591" s="1"/>
      <c r="L113591" s="1"/>
      <c r="M113591" s="1"/>
      <c r="N113591" s="1"/>
      <c r="O113591" s="1"/>
      <c r="P113591" s="1"/>
      <c r="Q113591" s="1"/>
      <c r="R113591" s="1"/>
      <c r="S113591" s="1"/>
      <c r="T113591" s="1"/>
    </row>
    <row r="113592" spans="2:20">
      <c r="B113592" s="27"/>
      <c r="C113592" s="1"/>
      <c r="D113592" s="1"/>
      <c r="E113592" s="1"/>
      <c r="F113592" s="1"/>
      <c r="G113592" s="1"/>
      <c r="H113592" s="1"/>
      <c r="I113592" s="1"/>
      <c r="J113592" s="1"/>
      <c r="K113592" s="1"/>
      <c r="L113592" s="1"/>
      <c r="M113592" s="1"/>
      <c r="N113592" s="1"/>
      <c r="O113592" s="1"/>
      <c r="P113592" s="1"/>
      <c r="Q113592" s="1"/>
      <c r="R113592" s="1"/>
      <c r="S113592" s="1"/>
      <c r="T113592" s="1"/>
    </row>
    <row r="113593" spans="2:20">
      <c r="B113593" s="27"/>
      <c r="C113593" s="1"/>
      <c r="D113593" s="1"/>
      <c r="E113593" s="1"/>
      <c r="F113593" s="1"/>
      <c r="G113593" s="1"/>
      <c r="H113593" s="1"/>
      <c r="I113593" s="1"/>
      <c r="J113593" s="1"/>
      <c r="K113593" s="1"/>
      <c r="L113593" s="1"/>
      <c r="M113593" s="1"/>
      <c r="N113593" s="1"/>
      <c r="O113593" s="1"/>
      <c r="P113593" s="1"/>
      <c r="Q113593" s="1"/>
      <c r="R113593" s="1"/>
      <c r="S113593" s="1"/>
      <c r="T113593" s="1"/>
    </row>
    <row r="113594" spans="2:20">
      <c r="B113594" s="27"/>
      <c r="C113594" s="1"/>
      <c r="D113594" s="1"/>
      <c r="E113594" s="1"/>
      <c r="F113594" s="1"/>
      <c r="G113594" s="1"/>
      <c r="H113594" s="1"/>
      <c r="I113594" s="1"/>
      <c r="J113594" s="1"/>
      <c r="K113594" s="1"/>
      <c r="L113594" s="1"/>
      <c r="M113594" s="1"/>
      <c r="N113594" s="1"/>
      <c r="O113594" s="1"/>
      <c r="P113594" s="1"/>
      <c r="Q113594" s="1"/>
      <c r="R113594" s="1"/>
      <c r="S113594" s="1"/>
      <c r="T113594" s="1"/>
    </row>
    <row r="113595" spans="2:20">
      <c r="B113595" s="27"/>
      <c r="C113595" s="1"/>
      <c r="D113595" s="1"/>
      <c r="E113595" s="1"/>
      <c r="F113595" s="1"/>
      <c r="G113595" s="1"/>
      <c r="H113595" s="1"/>
      <c r="I113595" s="1"/>
      <c r="J113595" s="1"/>
      <c r="K113595" s="1"/>
      <c r="L113595" s="1"/>
      <c r="M113595" s="1"/>
      <c r="N113595" s="1"/>
      <c r="O113595" s="1"/>
      <c r="P113595" s="1"/>
      <c r="Q113595" s="1"/>
      <c r="R113595" s="1"/>
      <c r="S113595" s="1"/>
      <c r="T113595" s="1"/>
    </row>
    <row r="113596" spans="2:20">
      <c r="B113596" s="27"/>
      <c r="C113596" s="1"/>
      <c r="D113596" s="1"/>
      <c r="E113596" s="1"/>
      <c r="F113596" s="1"/>
      <c r="G113596" s="1"/>
      <c r="H113596" s="1"/>
      <c r="I113596" s="1"/>
      <c r="J113596" s="1"/>
      <c r="K113596" s="1"/>
      <c r="L113596" s="1"/>
      <c r="M113596" s="1"/>
      <c r="N113596" s="1"/>
      <c r="O113596" s="1"/>
      <c r="P113596" s="1"/>
      <c r="Q113596" s="1"/>
      <c r="R113596" s="1"/>
      <c r="S113596" s="1"/>
      <c r="T113596" s="1"/>
    </row>
    <row r="113597" spans="2:20">
      <c r="B113597" s="27"/>
      <c r="C113597" s="1"/>
      <c r="D113597" s="1"/>
      <c r="E113597" s="1"/>
      <c r="F113597" s="1"/>
      <c r="G113597" s="1"/>
      <c r="H113597" s="1"/>
      <c r="I113597" s="1"/>
      <c r="J113597" s="1"/>
      <c r="K113597" s="1"/>
      <c r="L113597" s="1"/>
      <c r="M113597" s="1"/>
      <c r="N113597" s="1"/>
      <c r="O113597" s="1"/>
      <c r="P113597" s="1"/>
      <c r="Q113597" s="1"/>
      <c r="R113597" s="1"/>
      <c r="S113597" s="1"/>
      <c r="T113597" s="1"/>
    </row>
    <row r="113598" spans="2:20">
      <c r="B113598" s="27"/>
      <c r="C113598" s="1"/>
      <c r="D113598" s="1"/>
      <c r="E113598" s="1"/>
      <c r="F113598" s="1"/>
      <c r="G113598" s="1"/>
      <c r="H113598" s="1"/>
      <c r="I113598" s="1"/>
      <c r="J113598" s="1"/>
      <c r="K113598" s="1"/>
      <c r="L113598" s="1"/>
      <c r="M113598" s="1"/>
      <c r="N113598" s="1"/>
      <c r="O113598" s="1"/>
      <c r="P113598" s="1"/>
      <c r="Q113598" s="1"/>
      <c r="R113598" s="1"/>
      <c r="S113598" s="1"/>
      <c r="T113598" s="1"/>
    </row>
    <row r="113599" spans="2:20">
      <c r="B113599" s="27"/>
      <c r="C113599" s="1"/>
      <c r="D113599" s="1"/>
      <c r="E113599" s="1"/>
      <c r="F113599" s="1"/>
      <c r="G113599" s="1"/>
      <c r="H113599" s="1"/>
      <c r="I113599" s="1"/>
      <c r="J113599" s="1"/>
      <c r="K113599" s="1"/>
      <c r="L113599" s="1"/>
      <c r="M113599" s="1"/>
      <c r="N113599" s="1"/>
      <c r="O113599" s="1"/>
      <c r="P113599" s="1"/>
      <c r="Q113599" s="1"/>
      <c r="R113599" s="1"/>
      <c r="S113599" s="1"/>
      <c r="T113599" s="1"/>
    </row>
    <row r="113600" spans="2:20">
      <c r="B113600" s="27"/>
      <c r="C113600" s="1"/>
      <c r="D113600" s="1"/>
      <c r="E113600" s="1"/>
      <c r="F113600" s="1"/>
      <c r="G113600" s="1"/>
      <c r="H113600" s="1"/>
      <c r="I113600" s="1"/>
      <c r="J113600" s="1"/>
      <c r="K113600" s="1"/>
      <c r="L113600" s="1"/>
      <c r="M113600" s="1"/>
      <c r="N113600" s="1"/>
      <c r="O113600" s="1"/>
      <c r="P113600" s="1"/>
      <c r="Q113600" s="1"/>
      <c r="R113600" s="1"/>
      <c r="S113600" s="1"/>
      <c r="T113600" s="1"/>
    </row>
    <row r="113601" spans="2:20">
      <c r="B113601" s="27"/>
      <c r="C113601" s="1"/>
      <c r="D113601" s="1"/>
      <c r="E113601" s="1"/>
      <c r="F113601" s="1"/>
      <c r="G113601" s="1"/>
      <c r="H113601" s="1"/>
      <c r="I113601" s="1"/>
      <c r="J113601" s="1"/>
      <c r="K113601" s="1"/>
      <c r="L113601" s="1"/>
      <c r="M113601" s="1"/>
      <c r="N113601" s="1"/>
      <c r="O113601" s="1"/>
      <c r="P113601" s="1"/>
      <c r="Q113601" s="1"/>
      <c r="R113601" s="1"/>
      <c r="S113601" s="1"/>
      <c r="T113601" s="1"/>
    </row>
    <row r="113602" spans="2:20">
      <c r="B113602" s="27"/>
      <c r="C113602" s="1"/>
      <c r="D113602" s="1"/>
      <c r="E113602" s="1"/>
      <c r="F113602" s="1"/>
      <c r="G113602" s="1"/>
      <c r="H113602" s="1"/>
      <c r="I113602" s="1"/>
      <c r="J113602" s="1"/>
      <c r="K113602" s="1"/>
      <c r="L113602" s="1"/>
      <c r="M113602" s="1"/>
      <c r="N113602" s="1"/>
      <c r="O113602" s="1"/>
      <c r="P113602" s="1"/>
      <c r="Q113602" s="1"/>
      <c r="R113602" s="1"/>
      <c r="S113602" s="1"/>
      <c r="T113602" s="1"/>
    </row>
    <row r="113603" spans="2:20">
      <c r="B113603" s="27"/>
      <c r="C113603" s="1"/>
      <c r="D113603" s="1"/>
      <c r="E113603" s="1"/>
      <c r="F113603" s="1"/>
      <c r="G113603" s="1"/>
      <c r="H113603" s="1"/>
      <c r="I113603" s="1"/>
      <c r="J113603" s="1"/>
      <c r="K113603" s="1"/>
      <c r="L113603" s="1"/>
      <c r="M113603" s="1"/>
      <c r="N113603" s="1"/>
      <c r="O113603" s="1"/>
      <c r="P113603" s="1"/>
      <c r="Q113603" s="1"/>
      <c r="R113603" s="1"/>
      <c r="S113603" s="1"/>
      <c r="T113603" s="1"/>
    </row>
    <row r="113604" spans="2:20">
      <c r="B113604" s="27"/>
      <c r="C113604" s="1"/>
      <c r="D113604" s="1"/>
      <c r="E113604" s="1"/>
      <c r="F113604" s="1"/>
      <c r="G113604" s="1"/>
      <c r="H113604" s="1"/>
      <c r="I113604" s="1"/>
      <c r="J113604" s="1"/>
      <c r="K113604" s="1"/>
      <c r="L113604" s="1"/>
      <c r="M113604" s="1"/>
      <c r="N113604" s="1"/>
      <c r="O113604" s="1"/>
      <c r="P113604" s="1"/>
      <c r="Q113604" s="1"/>
      <c r="R113604" s="1"/>
      <c r="S113604" s="1"/>
      <c r="T113604" s="1"/>
    </row>
    <row r="113605" spans="2:20">
      <c r="B113605" s="27"/>
      <c r="C113605" s="1"/>
      <c r="D113605" s="1"/>
      <c r="E113605" s="1"/>
      <c r="F113605" s="1"/>
      <c r="G113605" s="1"/>
      <c r="H113605" s="1"/>
      <c r="I113605" s="1"/>
      <c r="J113605" s="1"/>
      <c r="K113605" s="1"/>
      <c r="L113605" s="1"/>
      <c r="M113605" s="1"/>
      <c r="N113605" s="1"/>
      <c r="O113605" s="1"/>
      <c r="P113605" s="1"/>
      <c r="Q113605" s="1"/>
      <c r="R113605" s="1"/>
      <c r="S113605" s="1"/>
      <c r="T113605" s="1"/>
    </row>
    <row r="113606" spans="2:20">
      <c r="B113606" s="27"/>
      <c r="C113606" s="1"/>
      <c r="D113606" s="1"/>
      <c r="E113606" s="1"/>
      <c r="F113606" s="1"/>
      <c r="G113606" s="1"/>
      <c r="H113606" s="1"/>
      <c r="I113606" s="1"/>
      <c r="J113606" s="1"/>
      <c r="K113606" s="1"/>
      <c r="L113606" s="1"/>
      <c r="M113606" s="1"/>
      <c r="N113606" s="1"/>
      <c r="O113606" s="1"/>
      <c r="P113606" s="1"/>
      <c r="Q113606" s="1"/>
      <c r="R113606" s="1"/>
      <c r="S113606" s="1"/>
      <c r="T113606" s="1"/>
    </row>
    <row r="113607" spans="2:20">
      <c r="B113607" s="27"/>
      <c r="C113607" s="1"/>
      <c r="D113607" s="1"/>
      <c r="E113607" s="1"/>
      <c r="F113607" s="1"/>
      <c r="G113607" s="1"/>
      <c r="H113607" s="1"/>
      <c r="I113607" s="1"/>
      <c r="J113607" s="1"/>
      <c r="K113607" s="1"/>
      <c r="L113607" s="1"/>
      <c r="M113607" s="1"/>
      <c r="N113607" s="1"/>
      <c r="O113607" s="1"/>
      <c r="P113607" s="1"/>
      <c r="Q113607" s="1"/>
      <c r="R113607" s="1"/>
      <c r="S113607" s="1"/>
      <c r="T113607" s="1"/>
    </row>
    <row r="113608" spans="2:20">
      <c r="B113608" s="27"/>
      <c r="C113608" s="1"/>
      <c r="D113608" s="1"/>
      <c r="E113608" s="1"/>
      <c r="F113608" s="1"/>
      <c r="G113608" s="1"/>
      <c r="H113608" s="1"/>
      <c r="I113608" s="1"/>
      <c r="J113608" s="1"/>
      <c r="K113608" s="1"/>
      <c r="L113608" s="1"/>
      <c r="M113608" s="1"/>
      <c r="N113608" s="1"/>
      <c r="O113608" s="1"/>
      <c r="P113608" s="1"/>
      <c r="Q113608" s="1"/>
      <c r="R113608" s="1"/>
      <c r="S113608" s="1"/>
      <c r="T113608" s="1"/>
    </row>
    <row r="113609" spans="2:20">
      <c r="B113609" s="27"/>
      <c r="C113609" s="1"/>
      <c r="D113609" s="1"/>
      <c r="E113609" s="1"/>
      <c r="F113609" s="1"/>
      <c r="G113609" s="1"/>
      <c r="H113609" s="1"/>
      <c r="I113609" s="1"/>
      <c r="J113609" s="1"/>
      <c r="K113609" s="1"/>
      <c r="L113609" s="1"/>
      <c r="M113609" s="1"/>
      <c r="N113609" s="1"/>
      <c r="O113609" s="1"/>
      <c r="P113609" s="1"/>
      <c r="Q113609" s="1"/>
      <c r="R113609" s="1"/>
      <c r="S113609" s="1"/>
      <c r="T113609" s="1"/>
    </row>
    <row r="113610" spans="2:20">
      <c r="B113610" s="27"/>
      <c r="C113610" s="1"/>
      <c r="D113610" s="1"/>
      <c r="E113610" s="1"/>
      <c r="F113610" s="1"/>
      <c r="G113610" s="1"/>
      <c r="H113610" s="1"/>
      <c r="I113610" s="1"/>
      <c r="J113610" s="1"/>
      <c r="K113610" s="1"/>
      <c r="L113610" s="1"/>
      <c r="M113610" s="1"/>
      <c r="N113610" s="1"/>
      <c r="O113610" s="1"/>
      <c r="P113610" s="1"/>
      <c r="Q113610" s="1"/>
      <c r="R113610" s="1"/>
      <c r="S113610" s="1"/>
      <c r="T113610" s="1"/>
    </row>
    <row r="113611" spans="2:20">
      <c r="B113611" s="27"/>
      <c r="C113611" s="1"/>
      <c r="D113611" s="1"/>
      <c r="E113611" s="1"/>
      <c r="F113611" s="1"/>
      <c r="G113611" s="1"/>
      <c r="H113611" s="1"/>
      <c r="I113611" s="1"/>
      <c r="J113611" s="1"/>
      <c r="K113611" s="1"/>
      <c r="L113611" s="1"/>
      <c r="M113611" s="1"/>
      <c r="N113611" s="1"/>
      <c r="O113611" s="1"/>
      <c r="P113611" s="1"/>
      <c r="Q113611" s="1"/>
      <c r="R113611" s="1"/>
      <c r="S113611" s="1"/>
      <c r="T113611" s="1"/>
    </row>
    <row r="113612" spans="2:20">
      <c r="B113612" s="27"/>
      <c r="C113612" s="1"/>
      <c r="D113612" s="1"/>
      <c r="E113612" s="1"/>
      <c r="F113612" s="1"/>
      <c r="G113612" s="1"/>
      <c r="H113612" s="1"/>
      <c r="I113612" s="1"/>
      <c r="J113612" s="1"/>
      <c r="K113612" s="1"/>
      <c r="L113612" s="1"/>
      <c r="M113612" s="1"/>
      <c r="N113612" s="1"/>
      <c r="O113612" s="1"/>
      <c r="P113612" s="1"/>
      <c r="Q113612" s="1"/>
      <c r="R113612" s="1"/>
      <c r="S113612" s="1"/>
      <c r="T113612" s="1"/>
    </row>
    <row r="113613" spans="2:20">
      <c r="B113613" s="27"/>
      <c r="C113613" s="1"/>
      <c r="D113613" s="1"/>
      <c r="E113613" s="1"/>
      <c r="F113613" s="1"/>
      <c r="G113613" s="1"/>
      <c r="H113613" s="1"/>
      <c r="I113613" s="1"/>
      <c r="J113613" s="1"/>
      <c r="K113613" s="1"/>
      <c r="L113613" s="1"/>
      <c r="M113613" s="1"/>
      <c r="N113613" s="1"/>
      <c r="O113613" s="1"/>
      <c r="P113613" s="1"/>
      <c r="Q113613" s="1"/>
      <c r="R113613" s="1"/>
      <c r="S113613" s="1"/>
      <c r="T113613" s="1"/>
    </row>
    <row r="113614" spans="2:20">
      <c r="B113614" s="27"/>
      <c r="C113614" s="1"/>
      <c r="D113614" s="1"/>
      <c r="E113614" s="1"/>
      <c r="F113614" s="1"/>
      <c r="G113614" s="1"/>
      <c r="H113614" s="1"/>
      <c r="I113614" s="1"/>
      <c r="J113614" s="1"/>
      <c r="K113614" s="1"/>
      <c r="L113614" s="1"/>
      <c r="M113614" s="1"/>
      <c r="N113614" s="1"/>
      <c r="O113614" s="1"/>
      <c r="P113614" s="1"/>
      <c r="Q113614" s="1"/>
      <c r="R113614" s="1"/>
      <c r="S113614" s="1"/>
      <c r="T113614" s="1"/>
    </row>
    <row r="113615" spans="2:20">
      <c r="B113615" s="27"/>
      <c r="C113615" s="1"/>
      <c r="D113615" s="1"/>
      <c r="E113615" s="1"/>
      <c r="F113615" s="1"/>
      <c r="G113615" s="1"/>
      <c r="H113615" s="1"/>
      <c r="I113615" s="1"/>
      <c r="J113615" s="1"/>
      <c r="K113615" s="1"/>
      <c r="L113615" s="1"/>
      <c r="M113615" s="1"/>
      <c r="N113615" s="1"/>
      <c r="O113615" s="1"/>
      <c r="P113615" s="1"/>
      <c r="Q113615" s="1"/>
      <c r="R113615" s="1"/>
      <c r="S113615" s="1"/>
      <c r="T113615" s="1"/>
    </row>
    <row r="113616" spans="2:20">
      <c r="B113616" s="27"/>
      <c r="C113616" s="1"/>
      <c r="D113616" s="1"/>
      <c r="E113616" s="1"/>
      <c r="F113616" s="1"/>
      <c r="G113616" s="1"/>
      <c r="H113616" s="1"/>
      <c r="I113616" s="1"/>
      <c r="J113616" s="1"/>
      <c r="K113616" s="1"/>
      <c r="L113616" s="1"/>
      <c r="M113616" s="1"/>
      <c r="N113616" s="1"/>
      <c r="O113616" s="1"/>
      <c r="P113616" s="1"/>
      <c r="Q113616" s="1"/>
      <c r="R113616" s="1"/>
      <c r="S113616" s="1"/>
      <c r="T113616" s="1"/>
    </row>
    <row r="113617" spans="2:20">
      <c r="B113617" s="27"/>
      <c r="C113617" s="1"/>
      <c r="D113617" s="1"/>
      <c r="E113617" s="1"/>
      <c r="F113617" s="1"/>
      <c r="G113617" s="1"/>
      <c r="H113617" s="1"/>
      <c r="I113617" s="1"/>
      <c r="J113617" s="1"/>
      <c r="K113617" s="1"/>
      <c r="L113617" s="1"/>
      <c r="M113617" s="1"/>
      <c r="N113617" s="1"/>
      <c r="O113617" s="1"/>
      <c r="P113617" s="1"/>
      <c r="Q113617" s="1"/>
      <c r="R113617" s="1"/>
      <c r="S113617" s="1"/>
      <c r="T113617" s="1"/>
    </row>
    <row r="113618" spans="2:20">
      <c r="B113618" s="27"/>
      <c r="C113618" s="1"/>
      <c r="D113618" s="1"/>
      <c r="E113618" s="1"/>
      <c r="F113618" s="1"/>
      <c r="G113618" s="1"/>
      <c r="H113618" s="1"/>
      <c r="I113618" s="1"/>
      <c r="J113618" s="1"/>
      <c r="K113618" s="1"/>
      <c r="L113618" s="1"/>
      <c r="M113618" s="1"/>
      <c r="N113618" s="1"/>
      <c r="O113618" s="1"/>
      <c r="P113618" s="1"/>
      <c r="Q113618" s="1"/>
      <c r="R113618" s="1"/>
      <c r="S113618" s="1"/>
      <c r="T113618" s="1"/>
    </row>
    <row r="113619" spans="2:20">
      <c r="B113619" s="27"/>
      <c r="C113619" s="1"/>
      <c r="D113619" s="1"/>
      <c r="E113619" s="1"/>
      <c r="F113619" s="1"/>
      <c r="G113619" s="1"/>
      <c r="H113619" s="1"/>
      <c r="I113619" s="1"/>
      <c r="J113619" s="1"/>
      <c r="K113619" s="1"/>
      <c r="L113619" s="1"/>
      <c r="M113619" s="1"/>
      <c r="N113619" s="1"/>
      <c r="O113619" s="1"/>
      <c r="P113619" s="1"/>
      <c r="Q113619" s="1"/>
      <c r="R113619" s="1"/>
      <c r="S113619" s="1"/>
      <c r="T113619" s="1"/>
    </row>
    <row r="113620" spans="2:20">
      <c r="B113620" s="27"/>
      <c r="C113620" s="1"/>
      <c r="D113620" s="1"/>
      <c r="E113620" s="1"/>
      <c r="F113620" s="1"/>
      <c r="G113620" s="1"/>
      <c r="H113620" s="1"/>
      <c r="I113620" s="1"/>
      <c r="J113620" s="1"/>
      <c r="K113620" s="1"/>
      <c r="L113620" s="1"/>
      <c r="M113620" s="1"/>
      <c r="N113620" s="1"/>
      <c r="O113620" s="1"/>
      <c r="P113620" s="1"/>
      <c r="Q113620" s="1"/>
      <c r="R113620" s="1"/>
      <c r="S113620" s="1"/>
      <c r="T113620" s="1"/>
    </row>
    <row r="113621" spans="2:20">
      <c r="B113621" s="27"/>
      <c r="C113621" s="1"/>
      <c r="D113621" s="1"/>
      <c r="E113621" s="1"/>
      <c r="F113621" s="1"/>
      <c r="G113621" s="1"/>
      <c r="H113621" s="1"/>
      <c r="I113621" s="1"/>
      <c r="J113621" s="1"/>
      <c r="K113621" s="1"/>
      <c r="L113621" s="1"/>
      <c r="M113621" s="1"/>
      <c r="N113621" s="1"/>
      <c r="O113621" s="1"/>
      <c r="P113621" s="1"/>
      <c r="Q113621" s="1"/>
      <c r="R113621" s="1"/>
      <c r="S113621" s="1"/>
      <c r="T113621" s="1"/>
    </row>
    <row r="113622" spans="2:20">
      <c r="B113622" s="27"/>
      <c r="C113622" s="1"/>
      <c r="D113622" s="1"/>
      <c r="E113622" s="1"/>
      <c r="F113622" s="1"/>
      <c r="G113622" s="1"/>
      <c r="H113622" s="1"/>
      <c r="I113622" s="1"/>
      <c r="J113622" s="1"/>
      <c r="K113622" s="1"/>
      <c r="L113622" s="1"/>
      <c r="M113622" s="1"/>
      <c r="N113622" s="1"/>
      <c r="O113622" s="1"/>
      <c r="P113622" s="1"/>
      <c r="Q113622" s="1"/>
      <c r="R113622" s="1"/>
      <c r="S113622" s="1"/>
      <c r="T113622" s="1"/>
    </row>
    <row r="113623" spans="2:20">
      <c r="B113623" s="27"/>
      <c r="C113623" s="1"/>
      <c r="D113623" s="1"/>
      <c r="E113623" s="1"/>
      <c r="F113623" s="1"/>
      <c r="G113623" s="1"/>
      <c r="H113623" s="1"/>
      <c r="I113623" s="1"/>
      <c r="J113623" s="1"/>
      <c r="K113623" s="1"/>
      <c r="L113623" s="1"/>
      <c r="M113623" s="1"/>
      <c r="N113623" s="1"/>
      <c r="O113623" s="1"/>
      <c r="P113623" s="1"/>
      <c r="Q113623" s="1"/>
      <c r="R113623" s="1"/>
      <c r="S113623" s="1"/>
      <c r="T113623" s="1"/>
    </row>
    <row r="113624" spans="2:20">
      <c r="B113624" s="27"/>
      <c r="C113624" s="1"/>
      <c r="D113624" s="1"/>
      <c r="E113624" s="1"/>
      <c r="F113624" s="1"/>
      <c r="G113624" s="1"/>
      <c r="H113624" s="1"/>
      <c r="I113624" s="1"/>
      <c r="J113624" s="1"/>
      <c r="K113624" s="1"/>
      <c r="L113624" s="1"/>
      <c r="M113624" s="1"/>
      <c r="N113624" s="1"/>
      <c r="O113624" s="1"/>
      <c r="P113624" s="1"/>
      <c r="Q113624" s="1"/>
      <c r="R113624" s="1"/>
      <c r="S113624" s="1"/>
      <c r="T113624" s="1"/>
    </row>
    <row r="113625" spans="2:20">
      <c r="B113625" s="27"/>
      <c r="C113625" s="1"/>
      <c r="D113625" s="1"/>
      <c r="E113625" s="1"/>
      <c r="F113625" s="1"/>
      <c r="G113625" s="1"/>
      <c r="H113625" s="1"/>
      <c r="I113625" s="1"/>
      <c r="J113625" s="1"/>
      <c r="K113625" s="1"/>
      <c r="L113625" s="1"/>
      <c r="M113625" s="1"/>
      <c r="N113625" s="1"/>
      <c r="O113625" s="1"/>
      <c r="P113625" s="1"/>
      <c r="Q113625" s="1"/>
      <c r="R113625" s="1"/>
      <c r="S113625" s="1"/>
      <c r="T113625" s="1"/>
    </row>
    <row r="113626" spans="2:20">
      <c r="B113626" s="27"/>
      <c r="C113626" s="1"/>
      <c r="D113626" s="1"/>
      <c r="E113626" s="1"/>
      <c r="F113626" s="1"/>
      <c r="G113626" s="1"/>
      <c r="H113626" s="1"/>
      <c r="I113626" s="1"/>
      <c r="J113626" s="1"/>
      <c r="K113626" s="1"/>
      <c r="L113626" s="1"/>
      <c r="M113626" s="1"/>
      <c r="N113626" s="1"/>
      <c r="O113626" s="1"/>
      <c r="P113626" s="1"/>
      <c r="Q113626" s="1"/>
      <c r="R113626" s="1"/>
      <c r="S113626" s="1"/>
      <c r="T113626" s="1"/>
    </row>
    <row r="113627" spans="2:20">
      <c r="B113627" s="27"/>
      <c r="C113627" s="1"/>
      <c r="D113627" s="1"/>
      <c r="E113627" s="1"/>
      <c r="F113627" s="1"/>
      <c r="G113627" s="1"/>
      <c r="H113627" s="1"/>
      <c r="I113627" s="1"/>
      <c r="J113627" s="1"/>
      <c r="K113627" s="1"/>
      <c r="L113627" s="1"/>
      <c r="M113627" s="1"/>
      <c r="N113627" s="1"/>
      <c r="O113627" s="1"/>
      <c r="P113627" s="1"/>
      <c r="Q113627" s="1"/>
      <c r="R113627" s="1"/>
      <c r="S113627" s="1"/>
      <c r="T113627" s="1"/>
    </row>
    <row r="113628" spans="2:20">
      <c r="B113628" s="27"/>
      <c r="C113628" s="1"/>
      <c r="D113628" s="1"/>
      <c r="E113628" s="1"/>
      <c r="F113628" s="1"/>
      <c r="G113628" s="1"/>
      <c r="H113628" s="1"/>
      <c r="I113628" s="1"/>
      <c r="J113628" s="1"/>
      <c r="K113628" s="1"/>
      <c r="L113628" s="1"/>
      <c r="M113628" s="1"/>
      <c r="N113628" s="1"/>
      <c r="O113628" s="1"/>
      <c r="P113628" s="1"/>
      <c r="Q113628" s="1"/>
      <c r="R113628" s="1"/>
      <c r="S113628" s="1"/>
      <c r="T113628" s="1"/>
    </row>
    <row r="113629" spans="2:20">
      <c r="B113629" s="27"/>
      <c r="C113629" s="1"/>
      <c r="D113629" s="1"/>
      <c r="E113629" s="1"/>
      <c r="F113629" s="1"/>
      <c r="G113629" s="1"/>
      <c r="H113629" s="1"/>
      <c r="I113629" s="1"/>
      <c r="J113629" s="1"/>
      <c r="K113629" s="1"/>
      <c r="L113629" s="1"/>
      <c r="M113629" s="1"/>
      <c r="N113629" s="1"/>
      <c r="O113629" s="1"/>
      <c r="P113629" s="1"/>
      <c r="Q113629" s="1"/>
      <c r="R113629" s="1"/>
      <c r="S113629" s="1"/>
      <c r="T113629" s="1"/>
    </row>
    <row r="113630" spans="2:20">
      <c r="B113630" s="27"/>
      <c r="C113630" s="1"/>
      <c r="D113630" s="1"/>
      <c r="E113630" s="1"/>
      <c r="F113630" s="1"/>
      <c r="G113630" s="1"/>
      <c r="H113630" s="1"/>
      <c r="I113630" s="1"/>
      <c r="J113630" s="1"/>
      <c r="K113630" s="1"/>
      <c r="L113630" s="1"/>
      <c r="M113630" s="1"/>
      <c r="N113630" s="1"/>
      <c r="O113630" s="1"/>
      <c r="P113630" s="1"/>
      <c r="Q113630" s="1"/>
      <c r="R113630" s="1"/>
      <c r="S113630" s="1"/>
      <c r="T113630" s="1"/>
    </row>
    <row r="113631" spans="2:20">
      <c r="B113631" s="27"/>
      <c r="C113631" s="1"/>
      <c r="D113631" s="1"/>
      <c r="E113631" s="1"/>
      <c r="F113631" s="1"/>
      <c r="G113631" s="1"/>
      <c r="H113631" s="1"/>
      <c r="I113631" s="1"/>
      <c r="J113631" s="1"/>
      <c r="K113631" s="1"/>
      <c r="L113631" s="1"/>
      <c r="M113631" s="1"/>
      <c r="N113631" s="1"/>
      <c r="O113631" s="1"/>
      <c r="P113631" s="1"/>
      <c r="Q113631" s="1"/>
      <c r="R113631" s="1"/>
      <c r="S113631" s="1"/>
      <c r="T113631" s="1"/>
    </row>
    <row r="113632" spans="2:20">
      <c r="B113632" s="27"/>
      <c r="C113632" s="1"/>
      <c r="D113632" s="1"/>
      <c r="E113632" s="1"/>
      <c r="F113632" s="1"/>
      <c r="G113632" s="1"/>
      <c r="H113632" s="1"/>
      <c r="I113632" s="1"/>
      <c r="J113632" s="1"/>
      <c r="K113632" s="1"/>
      <c r="L113632" s="1"/>
      <c r="M113632" s="1"/>
      <c r="N113632" s="1"/>
      <c r="O113632" s="1"/>
      <c r="P113632" s="1"/>
      <c r="Q113632" s="1"/>
      <c r="R113632" s="1"/>
      <c r="S113632" s="1"/>
      <c r="T113632" s="1"/>
    </row>
    <row r="113633" spans="2:20">
      <c r="B113633" s="27"/>
      <c r="C113633" s="1"/>
      <c r="D113633" s="1"/>
      <c r="E113633" s="1"/>
      <c r="F113633" s="1"/>
      <c r="G113633" s="1"/>
      <c r="H113633" s="1"/>
      <c r="I113633" s="1"/>
      <c r="J113633" s="1"/>
      <c r="K113633" s="1"/>
      <c r="L113633" s="1"/>
      <c r="M113633" s="1"/>
      <c r="N113633" s="1"/>
      <c r="O113633" s="1"/>
      <c r="P113633" s="1"/>
      <c r="Q113633" s="1"/>
      <c r="R113633" s="1"/>
      <c r="S113633" s="1"/>
      <c r="T113633" s="1"/>
    </row>
    <row r="113634" spans="2:20">
      <c r="B113634" s="27"/>
      <c r="C113634" s="1"/>
      <c r="D113634" s="1"/>
      <c r="E113634" s="1"/>
      <c r="F113634" s="1"/>
      <c r="G113634" s="1"/>
      <c r="H113634" s="1"/>
      <c r="I113634" s="1"/>
      <c r="J113634" s="1"/>
      <c r="K113634" s="1"/>
      <c r="L113634" s="1"/>
      <c r="M113634" s="1"/>
      <c r="N113634" s="1"/>
      <c r="O113634" s="1"/>
      <c r="P113634" s="1"/>
      <c r="Q113634" s="1"/>
      <c r="R113634" s="1"/>
      <c r="S113634" s="1"/>
      <c r="T113634" s="1"/>
    </row>
    <row r="113635" spans="2:20">
      <c r="B113635" s="27"/>
      <c r="C113635" s="1"/>
      <c r="D113635" s="1"/>
      <c r="E113635" s="1"/>
      <c r="F113635" s="1"/>
      <c r="G113635" s="1"/>
      <c r="H113635" s="1"/>
      <c r="I113635" s="1"/>
      <c r="J113635" s="1"/>
      <c r="K113635" s="1"/>
      <c r="L113635" s="1"/>
      <c r="M113635" s="1"/>
      <c r="N113635" s="1"/>
      <c r="O113635" s="1"/>
      <c r="P113635" s="1"/>
      <c r="Q113635" s="1"/>
      <c r="R113635" s="1"/>
      <c r="S113635" s="1"/>
      <c r="T113635" s="1"/>
    </row>
    <row r="113636" spans="2:20">
      <c r="B113636" s="27"/>
      <c r="C113636" s="1"/>
      <c r="D113636" s="1"/>
      <c r="E113636" s="1"/>
      <c r="F113636" s="1"/>
      <c r="G113636" s="1"/>
      <c r="H113636" s="1"/>
      <c r="I113636" s="1"/>
      <c r="J113636" s="1"/>
      <c r="K113636" s="1"/>
      <c r="L113636" s="1"/>
      <c r="M113636" s="1"/>
      <c r="N113636" s="1"/>
      <c r="O113636" s="1"/>
      <c r="P113636" s="1"/>
      <c r="Q113636" s="1"/>
      <c r="R113636" s="1"/>
      <c r="S113636" s="1"/>
      <c r="T113636" s="1"/>
    </row>
    <row r="113637" spans="2:20">
      <c r="B113637" s="27"/>
      <c r="C113637" s="1"/>
      <c r="D113637" s="1"/>
      <c r="E113637" s="1"/>
      <c r="F113637" s="1"/>
      <c r="G113637" s="1"/>
      <c r="H113637" s="1"/>
      <c r="I113637" s="1"/>
      <c r="J113637" s="1"/>
      <c r="K113637" s="1"/>
      <c r="L113637" s="1"/>
      <c r="M113637" s="1"/>
      <c r="N113637" s="1"/>
      <c r="O113637" s="1"/>
      <c r="P113637" s="1"/>
      <c r="Q113637" s="1"/>
      <c r="R113637" s="1"/>
      <c r="S113637" s="1"/>
      <c r="T113637" s="1"/>
    </row>
    <row r="113638" spans="2:20">
      <c r="B113638" s="27"/>
      <c r="C113638" s="1"/>
      <c r="D113638" s="1"/>
      <c r="E113638" s="1"/>
      <c r="F113638" s="1"/>
      <c r="G113638" s="1"/>
      <c r="H113638" s="1"/>
      <c r="I113638" s="1"/>
      <c r="J113638" s="1"/>
      <c r="K113638" s="1"/>
      <c r="L113638" s="1"/>
      <c r="M113638" s="1"/>
      <c r="N113638" s="1"/>
      <c r="O113638" s="1"/>
      <c r="P113638" s="1"/>
      <c r="Q113638" s="1"/>
      <c r="R113638" s="1"/>
      <c r="S113638" s="1"/>
      <c r="T113638" s="1"/>
    </row>
    <row r="113639" spans="2:20">
      <c r="B113639" s="27"/>
      <c r="C113639" s="1"/>
      <c r="D113639" s="1"/>
      <c r="E113639" s="1"/>
      <c r="F113639" s="1"/>
      <c r="G113639" s="1"/>
      <c r="H113639" s="1"/>
      <c r="I113639" s="1"/>
      <c r="J113639" s="1"/>
      <c r="K113639" s="1"/>
      <c r="L113639" s="1"/>
      <c r="M113639" s="1"/>
      <c r="N113639" s="1"/>
      <c r="O113639" s="1"/>
      <c r="P113639" s="1"/>
      <c r="Q113639" s="1"/>
      <c r="R113639" s="1"/>
      <c r="S113639" s="1"/>
      <c r="T113639" s="1"/>
    </row>
    <row r="113640" spans="2:20">
      <c r="B113640" s="27"/>
      <c r="C113640" s="1"/>
      <c r="D113640" s="1"/>
      <c r="E113640" s="1"/>
      <c r="F113640" s="1"/>
      <c r="G113640" s="1"/>
      <c r="H113640" s="1"/>
      <c r="I113640" s="1"/>
      <c r="J113640" s="1"/>
      <c r="K113640" s="1"/>
      <c r="L113640" s="1"/>
      <c r="M113640" s="1"/>
      <c r="N113640" s="1"/>
      <c r="O113640" s="1"/>
      <c r="P113640" s="1"/>
      <c r="Q113640" s="1"/>
      <c r="R113640" s="1"/>
      <c r="S113640" s="1"/>
      <c r="T113640" s="1"/>
    </row>
    <row r="113641" spans="2:20">
      <c r="B113641" s="27"/>
      <c r="C113641" s="1"/>
      <c r="D113641" s="1"/>
      <c r="E113641" s="1"/>
      <c r="F113641" s="1"/>
      <c r="G113641" s="1"/>
      <c r="H113641" s="1"/>
      <c r="I113641" s="1"/>
      <c r="J113641" s="1"/>
      <c r="K113641" s="1"/>
      <c r="L113641" s="1"/>
      <c r="M113641" s="1"/>
      <c r="N113641" s="1"/>
      <c r="O113641" s="1"/>
      <c r="P113641" s="1"/>
      <c r="Q113641" s="1"/>
      <c r="R113641" s="1"/>
      <c r="S113641" s="1"/>
      <c r="T113641" s="1"/>
    </row>
    <row r="113642" spans="2:20">
      <c r="B113642" s="27"/>
      <c r="C113642" s="1"/>
      <c r="D113642" s="1"/>
      <c r="E113642" s="1"/>
      <c r="F113642" s="1"/>
      <c r="G113642" s="1"/>
      <c r="H113642" s="1"/>
      <c r="I113642" s="1"/>
      <c r="J113642" s="1"/>
      <c r="K113642" s="1"/>
      <c r="L113642" s="1"/>
      <c r="M113642" s="1"/>
      <c r="N113642" s="1"/>
      <c r="O113642" s="1"/>
      <c r="P113642" s="1"/>
      <c r="Q113642" s="1"/>
      <c r="R113642" s="1"/>
      <c r="S113642" s="1"/>
      <c r="T113642" s="1"/>
    </row>
    <row r="113643" spans="2:20">
      <c r="B113643" s="27"/>
      <c r="C113643" s="1"/>
      <c r="D113643" s="1"/>
      <c r="E113643" s="1"/>
      <c r="F113643" s="1"/>
      <c r="G113643" s="1"/>
      <c r="H113643" s="1"/>
      <c r="I113643" s="1"/>
      <c r="J113643" s="1"/>
      <c r="K113643" s="1"/>
      <c r="L113643" s="1"/>
      <c r="M113643" s="1"/>
      <c r="N113643" s="1"/>
      <c r="O113643" s="1"/>
      <c r="P113643" s="1"/>
      <c r="Q113643" s="1"/>
      <c r="R113643" s="1"/>
      <c r="S113643" s="1"/>
      <c r="T113643" s="1"/>
    </row>
    <row r="113644" spans="2:20">
      <c r="B113644" s="27"/>
      <c r="C113644" s="1"/>
      <c r="D113644" s="1"/>
      <c r="E113644" s="1"/>
      <c r="F113644" s="1"/>
      <c r="G113644" s="1"/>
      <c r="H113644" s="1"/>
      <c r="I113644" s="1"/>
      <c r="J113644" s="1"/>
      <c r="K113644" s="1"/>
      <c r="L113644" s="1"/>
      <c r="M113644" s="1"/>
      <c r="N113644" s="1"/>
      <c r="O113644" s="1"/>
      <c r="P113644" s="1"/>
      <c r="Q113644" s="1"/>
      <c r="R113644" s="1"/>
      <c r="S113644" s="1"/>
      <c r="T113644" s="1"/>
    </row>
    <row r="113645" spans="2:20">
      <c r="B113645" s="27"/>
      <c r="C113645" s="1"/>
      <c r="D113645" s="1"/>
      <c r="E113645" s="1"/>
      <c r="F113645" s="1"/>
      <c r="G113645" s="1"/>
      <c r="H113645" s="1"/>
      <c r="I113645" s="1"/>
      <c r="J113645" s="1"/>
      <c r="K113645" s="1"/>
      <c r="L113645" s="1"/>
      <c r="M113645" s="1"/>
      <c r="N113645" s="1"/>
      <c r="O113645" s="1"/>
      <c r="P113645" s="1"/>
      <c r="Q113645" s="1"/>
      <c r="R113645" s="1"/>
      <c r="S113645" s="1"/>
      <c r="T113645" s="1"/>
    </row>
    <row r="113646" spans="2:20">
      <c r="B113646" s="27"/>
      <c r="C113646" s="1"/>
      <c r="D113646" s="1"/>
      <c r="E113646" s="1"/>
      <c r="F113646" s="1"/>
      <c r="G113646" s="1"/>
      <c r="H113646" s="1"/>
      <c r="I113646" s="1"/>
      <c r="J113646" s="1"/>
      <c r="K113646" s="1"/>
      <c r="L113646" s="1"/>
      <c r="M113646" s="1"/>
      <c r="N113646" s="1"/>
      <c r="O113646" s="1"/>
      <c r="P113646" s="1"/>
      <c r="Q113646" s="1"/>
      <c r="R113646" s="1"/>
      <c r="S113646" s="1"/>
      <c r="T113646" s="1"/>
    </row>
    <row r="113647" spans="2:20">
      <c r="B113647" s="27"/>
      <c r="C113647" s="1"/>
      <c r="D113647" s="1"/>
      <c r="E113647" s="1"/>
      <c r="F113647" s="1"/>
      <c r="G113647" s="1"/>
      <c r="H113647" s="1"/>
      <c r="I113647" s="1"/>
      <c r="J113647" s="1"/>
      <c r="K113647" s="1"/>
      <c r="L113647" s="1"/>
      <c r="M113647" s="1"/>
      <c r="N113647" s="1"/>
      <c r="O113647" s="1"/>
      <c r="P113647" s="1"/>
      <c r="Q113647" s="1"/>
      <c r="R113647" s="1"/>
      <c r="S113647" s="1"/>
      <c r="T113647" s="1"/>
    </row>
    <row r="113648" spans="2:20">
      <c r="B113648" s="27"/>
      <c r="C113648" s="1"/>
      <c r="D113648" s="1"/>
      <c r="E113648" s="1"/>
      <c r="F113648" s="1"/>
      <c r="G113648" s="1"/>
      <c r="H113648" s="1"/>
      <c r="I113648" s="1"/>
      <c r="J113648" s="1"/>
      <c r="K113648" s="1"/>
      <c r="L113648" s="1"/>
      <c r="M113648" s="1"/>
      <c r="N113648" s="1"/>
      <c r="O113648" s="1"/>
      <c r="P113648" s="1"/>
      <c r="Q113648" s="1"/>
      <c r="R113648" s="1"/>
      <c r="S113648" s="1"/>
      <c r="T113648" s="1"/>
    </row>
    <row r="113649" spans="2:20">
      <c r="B113649" s="27"/>
      <c r="C113649" s="1"/>
      <c r="D113649" s="1"/>
      <c r="E113649" s="1"/>
      <c r="F113649" s="1"/>
      <c r="G113649" s="1"/>
      <c r="H113649" s="1"/>
      <c r="I113649" s="1"/>
      <c r="J113649" s="1"/>
      <c r="K113649" s="1"/>
      <c r="L113649" s="1"/>
      <c r="M113649" s="1"/>
      <c r="N113649" s="1"/>
      <c r="O113649" s="1"/>
      <c r="P113649" s="1"/>
      <c r="Q113649" s="1"/>
      <c r="R113649" s="1"/>
      <c r="S113649" s="1"/>
      <c r="T113649" s="1"/>
    </row>
    <row r="113650" spans="2:20">
      <c r="B113650" s="27"/>
      <c r="C113650" s="1"/>
      <c r="D113650" s="1"/>
      <c r="E113650" s="1"/>
      <c r="F113650" s="1"/>
      <c r="G113650" s="1"/>
      <c r="H113650" s="1"/>
      <c r="I113650" s="1"/>
      <c r="J113650" s="1"/>
      <c r="K113650" s="1"/>
      <c r="L113650" s="1"/>
      <c r="M113650" s="1"/>
      <c r="N113650" s="1"/>
      <c r="O113650" s="1"/>
      <c r="P113650" s="1"/>
      <c r="Q113650" s="1"/>
      <c r="R113650" s="1"/>
      <c r="S113650" s="1"/>
      <c r="T113650" s="1"/>
    </row>
    <row r="113651" spans="2:20">
      <c r="B113651" s="27"/>
      <c r="C113651" s="1"/>
      <c r="D113651" s="1"/>
      <c r="E113651" s="1"/>
      <c r="F113651" s="1"/>
      <c r="G113651" s="1"/>
      <c r="H113651" s="1"/>
      <c r="I113651" s="1"/>
      <c r="J113651" s="1"/>
      <c r="K113651" s="1"/>
      <c r="L113651" s="1"/>
      <c r="M113651" s="1"/>
      <c r="N113651" s="1"/>
      <c r="O113651" s="1"/>
      <c r="P113651" s="1"/>
      <c r="Q113651" s="1"/>
      <c r="R113651" s="1"/>
      <c r="S113651" s="1"/>
      <c r="T113651" s="1"/>
    </row>
    <row r="113652" spans="2:20">
      <c r="B113652" s="27"/>
      <c r="C113652" s="1"/>
      <c r="D113652" s="1"/>
      <c r="E113652" s="1"/>
      <c r="F113652" s="1"/>
      <c r="G113652" s="1"/>
      <c r="H113652" s="1"/>
      <c r="I113652" s="1"/>
      <c r="J113652" s="1"/>
      <c r="K113652" s="1"/>
      <c r="L113652" s="1"/>
      <c r="M113652" s="1"/>
      <c r="N113652" s="1"/>
      <c r="O113652" s="1"/>
      <c r="P113652" s="1"/>
      <c r="Q113652" s="1"/>
      <c r="R113652" s="1"/>
      <c r="S113652" s="1"/>
      <c r="T113652" s="1"/>
    </row>
    <row r="113653" spans="2:20">
      <c r="B113653" s="27"/>
      <c r="C113653" s="1"/>
      <c r="D113653" s="1"/>
      <c r="E113653" s="1"/>
      <c r="F113653" s="1"/>
      <c r="G113653" s="1"/>
      <c r="H113653" s="1"/>
      <c r="I113653" s="1"/>
      <c r="J113653" s="1"/>
      <c r="K113653" s="1"/>
      <c r="L113653" s="1"/>
      <c r="M113653" s="1"/>
      <c r="N113653" s="1"/>
      <c r="O113653" s="1"/>
      <c r="P113653" s="1"/>
      <c r="Q113653" s="1"/>
      <c r="R113653" s="1"/>
      <c r="S113653" s="1"/>
      <c r="T113653" s="1"/>
    </row>
    <row r="113654" spans="2:20">
      <c r="B113654" s="27"/>
      <c r="C113654" s="1"/>
      <c r="D113654" s="1"/>
      <c r="E113654" s="1"/>
      <c r="F113654" s="1"/>
      <c r="G113654" s="1"/>
      <c r="H113654" s="1"/>
      <c r="I113654" s="1"/>
      <c r="J113654" s="1"/>
      <c r="K113654" s="1"/>
      <c r="L113654" s="1"/>
      <c r="M113654" s="1"/>
      <c r="N113654" s="1"/>
      <c r="O113654" s="1"/>
      <c r="P113654" s="1"/>
      <c r="Q113654" s="1"/>
      <c r="R113654" s="1"/>
      <c r="S113654" s="1"/>
      <c r="T113654" s="1"/>
    </row>
    <row r="113655" spans="2:20">
      <c r="B113655" s="27"/>
      <c r="C113655" s="1"/>
      <c r="D113655" s="1"/>
      <c r="E113655" s="1"/>
      <c r="F113655" s="1"/>
      <c r="G113655" s="1"/>
      <c r="H113655" s="1"/>
      <c r="I113655" s="1"/>
      <c r="J113655" s="1"/>
      <c r="K113655" s="1"/>
      <c r="L113655" s="1"/>
      <c r="M113655" s="1"/>
      <c r="N113655" s="1"/>
      <c r="O113655" s="1"/>
      <c r="P113655" s="1"/>
      <c r="Q113655" s="1"/>
      <c r="R113655" s="1"/>
      <c r="S113655" s="1"/>
      <c r="T113655" s="1"/>
    </row>
    <row r="113656" spans="2:20">
      <c r="B113656" s="27"/>
      <c r="C113656" s="1"/>
      <c r="D113656" s="1"/>
      <c r="E113656" s="1"/>
      <c r="F113656" s="1"/>
      <c r="G113656" s="1"/>
      <c r="H113656" s="1"/>
      <c r="I113656" s="1"/>
      <c r="J113656" s="1"/>
      <c r="K113656" s="1"/>
      <c r="L113656" s="1"/>
      <c r="M113656" s="1"/>
      <c r="N113656" s="1"/>
      <c r="O113656" s="1"/>
      <c r="P113656" s="1"/>
      <c r="Q113656" s="1"/>
      <c r="R113656" s="1"/>
      <c r="S113656" s="1"/>
      <c r="T113656" s="1"/>
    </row>
    <row r="113657" spans="2:20">
      <c r="B113657" s="27"/>
      <c r="C113657" s="1"/>
      <c r="D113657" s="1"/>
      <c r="E113657" s="1"/>
      <c r="F113657" s="1"/>
      <c r="G113657" s="1"/>
      <c r="H113657" s="1"/>
      <c r="I113657" s="1"/>
      <c r="J113657" s="1"/>
      <c r="K113657" s="1"/>
      <c r="L113657" s="1"/>
      <c r="M113657" s="1"/>
      <c r="N113657" s="1"/>
      <c r="O113657" s="1"/>
      <c r="P113657" s="1"/>
      <c r="Q113657" s="1"/>
      <c r="R113657" s="1"/>
      <c r="S113657" s="1"/>
      <c r="T113657" s="1"/>
    </row>
    <row r="113658" spans="2:20">
      <c r="B113658" s="27"/>
      <c r="C113658" s="1"/>
      <c r="D113658" s="1"/>
      <c r="E113658" s="1"/>
      <c r="F113658" s="1"/>
      <c r="G113658" s="1"/>
      <c r="H113658" s="1"/>
      <c r="I113658" s="1"/>
      <c r="J113658" s="1"/>
      <c r="K113658" s="1"/>
      <c r="L113658" s="1"/>
      <c r="M113658" s="1"/>
      <c r="N113658" s="1"/>
      <c r="O113658" s="1"/>
      <c r="P113658" s="1"/>
      <c r="Q113658" s="1"/>
      <c r="R113658" s="1"/>
      <c r="S113658" s="1"/>
      <c r="T113658" s="1"/>
    </row>
    <row r="113659" spans="2:20">
      <c r="B113659" s="27"/>
      <c r="C113659" s="1"/>
      <c r="D113659" s="1"/>
      <c r="E113659" s="1"/>
      <c r="F113659" s="1"/>
      <c r="G113659" s="1"/>
      <c r="H113659" s="1"/>
      <c r="I113659" s="1"/>
      <c r="J113659" s="1"/>
      <c r="K113659" s="1"/>
      <c r="L113659" s="1"/>
      <c r="M113659" s="1"/>
      <c r="N113659" s="1"/>
      <c r="O113659" s="1"/>
      <c r="P113659" s="1"/>
      <c r="Q113659" s="1"/>
      <c r="R113659" s="1"/>
      <c r="S113659" s="1"/>
      <c r="T113659" s="1"/>
    </row>
    <row r="113660" spans="2:20">
      <c r="B113660" s="27"/>
      <c r="C113660" s="1"/>
      <c r="D113660" s="1"/>
      <c r="E113660" s="1"/>
      <c r="F113660" s="1"/>
      <c r="G113660" s="1"/>
      <c r="H113660" s="1"/>
      <c r="I113660" s="1"/>
      <c r="J113660" s="1"/>
      <c r="K113660" s="1"/>
      <c r="L113660" s="1"/>
      <c r="M113660" s="1"/>
      <c r="N113660" s="1"/>
      <c r="O113660" s="1"/>
      <c r="P113660" s="1"/>
      <c r="Q113660" s="1"/>
      <c r="R113660" s="1"/>
      <c r="S113660" s="1"/>
      <c r="T113660" s="1"/>
    </row>
    <row r="113661" spans="2:20">
      <c r="B113661" s="27"/>
      <c r="C113661" s="1"/>
      <c r="D113661" s="1"/>
      <c r="E113661" s="1"/>
      <c r="F113661" s="1"/>
      <c r="G113661" s="1"/>
      <c r="H113661" s="1"/>
      <c r="I113661" s="1"/>
      <c r="J113661" s="1"/>
      <c r="K113661" s="1"/>
      <c r="L113661" s="1"/>
      <c r="M113661" s="1"/>
      <c r="N113661" s="1"/>
      <c r="O113661" s="1"/>
      <c r="P113661" s="1"/>
      <c r="Q113661" s="1"/>
      <c r="R113661" s="1"/>
      <c r="S113661" s="1"/>
      <c r="T113661" s="1"/>
    </row>
    <row r="113662" spans="2:20">
      <c r="B113662" s="27"/>
      <c r="C113662" s="1"/>
      <c r="D113662" s="1"/>
      <c r="E113662" s="1"/>
      <c r="F113662" s="1"/>
      <c r="G113662" s="1"/>
      <c r="H113662" s="1"/>
      <c r="I113662" s="1"/>
      <c r="J113662" s="1"/>
      <c r="K113662" s="1"/>
      <c r="L113662" s="1"/>
      <c r="M113662" s="1"/>
      <c r="N113662" s="1"/>
      <c r="O113662" s="1"/>
      <c r="P113662" s="1"/>
      <c r="Q113662" s="1"/>
      <c r="R113662" s="1"/>
      <c r="S113662" s="1"/>
      <c r="T113662" s="1"/>
    </row>
    <row r="113663" spans="2:20">
      <c r="B113663" s="27"/>
      <c r="C113663" s="1"/>
      <c r="D113663" s="1"/>
      <c r="E113663" s="1"/>
      <c r="F113663" s="1"/>
      <c r="G113663" s="1"/>
      <c r="H113663" s="1"/>
      <c r="I113663" s="1"/>
      <c r="J113663" s="1"/>
      <c r="K113663" s="1"/>
      <c r="L113663" s="1"/>
      <c r="M113663" s="1"/>
      <c r="N113663" s="1"/>
      <c r="O113663" s="1"/>
      <c r="P113663" s="1"/>
      <c r="Q113663" s="1"/>
      <c r="R113663" s="1"/>
      <c r="S113663" s="1"/>
      <c r="T113663" s="1"/>
    </row>
    <row r="113664" spans="2:20">
      <c r="B113664" s="27"/>
      <c r="C113664" s="1"/>
      <c r="D113664" s="1"/>
      <c r="E113664" s="1"/>
      <c r="F113664" s="1"/>
      <c r="G113664" s="1"/>
      <c r="H113664" s="1"/>
      <c r="I113664" s="1"/>
      <c r="J113664" s="1"/>
      <c r="K113664" s="1"/>
      <c r="L113664" s="1"/>
      <c r="M113664" s="1"/>
      <c r="N113664" s="1"/>
      <c r="O113664" s="1"/>
      <c r="P113664" s="1"/>
      <c r="Q113664" s="1"/>
      <c r="R113664" s="1"/>
      <c r="S113664" s="1"/>
      <c r="T113664" s="1"/>
    </row>
    <row r="113665" spans="2:20">
      <c r="B113665" s="27"/>
      <c r="C113665" s="1"/>
      <c r="D113665" s="1"/>
      <c r="E113665" s="1"/>
      <c r="F113665" s="1"/>
      <c r="G113665" s="1"/>
      <c r="H113665" s="1"/>
      <c r="I113665" s="1"/>
      <c r="J113665" s="1"/>
      <c r="K113665" s="1"/>
      <c r="L113665" s="1"/>
      <c r="M113665" s="1"/>
      <c r="N113665" s="1"/>
      <c r="O113665" s="1"/>
      <c r="P113665" s="1"/>
      <c r="Q113665" s="1"/>
      <c r="R113665" s="1"/>
      <c r="S113665" s="1"/>
      <c r="T113665" s="1"/>
    </row>
    <row r="113666" spans="2:20">
      <c r="B113666" s="27"/>
      <c r="C113666" s="1"/>
      <c r="D113666" s="1"/>
      <c r="E113666" s="1"/>
      <c r="F113666" s="1"/>
      <c r="G113666" s="1"/>
      <c r="H113666" s="1"/>
      <c r="I113666" s="1"/>
      <c r="J113666" s="1"/>
      <c r="K113666" s="1"/>
      <c r="L113666" s="1"/>
      <c r="M113666" s="1"/>
      <c r="N113666" s="1"/>
      <c r="O113666" s="1"/>
      <c r="P113666" s="1"/>
      <c r="Q113666" s="1"/>
      <c r="R113666" s="1"/>
      <c r="S113666" s="1"/>
      <c r="T113666" s="1"/>
    </row>
    <row r="113667" spans="2:20">
      <c r="B113667" s="27"/>
      <c r="C113667" s="1"/>
      <c r="D113667" s="1"/>
      <c r="E113667" s="1"/>
      <c r="F113667" s="1"/>
      <c r="G113667" s="1"/>
      <c r="H113667" s="1"/>
      <c r="I113667" s="1"/>
      <c r="J113667" s="1"/>
      <c r="K113667" s="1"/>
      <c r="L113667" s="1"/>
      <c r="M113667" s="1"/>
      <c r="N113667" s="1"/>
      <c r="O113667" s="1"/>
      <c r="P113667" s="1"/>
      <c r="Q113667" s="1"/>
      <c r="R113667" s="1"/>
      <c r="S113667" s="1"/>
      <c r="T113667" s="1"/>
    </row>
    <row r="113668" spans="2:20">
      <c r="B113668" s="27"/>
      <c r="C113668" s="1"/>
      <c r="D113668" s="1"/>
      <c r="E113668" s="1"/>
      <c r="F113668" s="1"/>
      <c r="G113668" s="1"/>
      <c r="H113668" s="1"/>
      <c r="I113668" s="1"/>
      <c r="J113668" s="1"/>
      <c r="K113668" s="1"/>
      <c r="L113668" s="1"/>
      <c r="M113668" s="1"/>
      <c r="N113668" s="1"/>
      <c r="O113668" s="1"/>
      <c r="P113668" s="1"/>
      <c r="Q113668" s="1"/>
      <c r="R113668" s="1"/>
      <c r="S113668" s="1"/>
      <c r="T113668" s="1"/>
    </row>
    <row r="113669" spans="2:20">
      <c r="B113669" s="27"/>
      <c r="C113669" s="1"/>
      <c r="D113669" s="1"/>
      <c r="E113669" s="1"/>
      <c r="F113669" s="1"/>
      <c r="G113669" s="1"/>
      <c r="H113669" s="1"/>
      <c r="I113669" s="1"/>
      <c r="J113669" s="1"/>
      <c r="K113669" s="1"/>
      <c r="L113669" s="1"/>
      <c r="M113669" s="1"/>
      <c r="N113669" s="1"/>
      <c r="O113669" s="1"/>
      <c r="P113669" s="1"/>
      <c r="Q113669" s="1"/>
      <c r="R113669" s="1"/>
      <c r="S113669" s="1"/>
      <c r="T113669" s="1"/>
    </row>
    <row r="113670" spans="2:20">
      <c r="B113670" s="27"/>
      <c r="C113670" s="1"/>
      <c r="D113670" s="1"/>
      <c r="E113670" s="1"/>
      <c r="F113670" s="1"/>
      <c r="G113670" s="1"/>
      <c r="H113670" s="1"/>
      <c r="I113670" s="1"/>
      <c r="J113670" s="1"/>
      <c r="K113670" s="1"/>
      <c r="L113670" s="1"/>
      <c r="M113670" s="1"/>
      <c r="N113670" s="1"/>
      <c r="O113670" s="1"/>
      <c r="P113670" s="1"/>
      <c r="Q113670" s="1"/>
      <c r="R113670" s="1"/>
      <c r="S113670" s="1"/>
      <c r="T113670" s="1"/>
    </row>
    <row r="113671" spans="2:20">
      <c r="B113671" s="27"/>
      <c r="C113671" s="1"/>
      <c r="D113671" s="1"/>
      <c r="E113671" s="1"/>
      <c r="F113671" s="1"/>
      <c r="G113671" s="1"/>
      <c r="H113671" s="1"/>
      <c r="I113671" s="1"/>
      <c r="J113671" s="1"/>
      <c r="K113671" s="1"/>
      <c r="L113671" s="1"/>
      <c r="M113671" s="1"/>
      <c r="N113671" s="1"/>
      <c r="O113671" s="1"/>
      <c r="P113671" s="1"/>
      <c r="Q113671" s="1"/>
      <c r="R113671" s="1"/>
      <c r="S113671" s="1"/>
      <c r="T113671" s="1"/>
    </row>
    <row r="113672" spans="2:20">
      <c r="B113672" s="27"/>
      <c r="C113672" s="1"/>
      <c r="D113672" s="1"/>
      <c r="E113672" s="1"/>
      <c r="F113672" s="1"/>
      <c r="G113672" s="1"/>
      <c r="H113672" s="1"/>
      <c r="I113672" s="1"/>
      <c r="J113672" s="1"/>
      <c r="K113672" s="1"/>
      <c r="L113672" s="1"/>
      <c r="M113672" s="1"/>
      <c r="N113672" s="1"/>
      <c r="O113672" s="1"/>
      <c r="P113672" s="1"/>
      <c r="Q113672" s="1"/>
      <c r="R113672" s="1"/>
      <c r="S113672" s="1"/>
      <c r="T113672" s="1"/>
    </row>
    <row r="113673" spans="2:20">
      <c r="B113673" s="27"/>
      <c r="C113673" s="1"/>
      <c r="D113673" s="1"/>
      <c r="E113673" s="1"/>
      <c r="F113673" s="1"/>
      <c r="G113673" s="1"/>
      <c r="H113673" s="1"/>
      <c r="I113673" s="1"/>
      <c r="J113673" s="1"/>
      <c r="K113673" s="1"/>
      <c r="L113673" s="1"/>
      <c r="M113673" s="1"/>
      <c r="N113673" s="1"/>
      <c r="O113673" s="1"/>
      <c r="P113673" s="1"/>
      <c r="Q113673" s="1"/>
      <c r="R113673" s="1"/>
      <c r="S113673" s="1"/>
      <c r="T113673" s="1"/>
    </row>
    <row r="113674" spans="2:20">
      <c r="B113674" s="27"/>
      <c r="C113674" s="1"/>
      <c r="D113674" s="1"/>
      <c r="E113674" s="1"/>
      <c r="F113674" s="1"/>
      <c r="G113674" s="1"/>
      <c r="H113674" s="1"/>
      <c r="I113674" s="1"/>
      <c r="J113674" s="1"/>
      <c r="K113674" s="1"/>
      <c r="L113674" s="1"/>
      <c r="M113674" s="1"/>
      <c r="N113674" s="1"/>
      <c r="O113674" s="1"/>
      <c r="P113674" s="1"/>
      <c r="Q113674" s="1"/>
      <c r="R113674" s="1"/>
      <c r="S113674" s="1"/>
      <c r="T113674" s="1"/>
    </row>
    <row r="113675" spans="2:20">
      <c r="B113675" s="27"/>
      <c r="C113675" s="1"/>
      <c r="D113675" s="1"/>
      <c r="E113675" s="1"/>
      <c r="F113675" s="1"/>
      <c r="G113675" s="1"/>
      <c r="H113675" s="1"/>
      <c r="I113675" s="1"/>
      <c r="J113675" s="1"/>
      <c r="K113675" s="1"/>
      <c r="L113675" s="1"/>
      <c r="M113675" s="1"/>
      <c r="N113675" s="1"/>
      <c r="O113675" s="1"/>
      <c r="P113675" s="1"/>
      <c r="Q113675" s="1"/>
      <c r="R113675" s="1"/>
      <c r="S113675" s="1"/>
      <c r="T113675" s="1"/>
    </row>
    <row r="113676" spans="2:20">
      <c r="B113676" s="27"/>
      <c r="C113676" s="1"/>
      <c r="D113676" s="1"/>
      <c r="E113676" s="1"/>
      <c r="F113676" s="1"/>
      <c r="G113676" s="1"/>
      <c r="H113676" s="1"/>
      <c r="I113676" s="1"/>
      <c r="J113676" s="1"/>
      <c r="K113676" s="1"/>
      <c r="L113676" s="1"/>
      <c r="M113676" s="1"/>
      <c r="N113676" s="1"/>
      <c r="O113676" s="1"/>
      <c r="P113676" s="1"/>
      <c r="Q113676" s="1"/>
      <c r="R113676" s="1"/>
      <c r="S113676" s="1"/>
      <c r="T113676" s="1"/>
    </row>
    <row r="113677" spans="2:20">
      <c r="B113677" s="27"/>
      <c r="C113677" s="1"/>
      <c r="D113677" s="1"/>
      <c r="E113677" s="1"/>
      <c r="F113677" s="1"/>
      <c r="G113677" s="1"/>
      <c r="H113677" s="1"/>
      <c r="I113677" s="1"/>
      <c r="J113677" s="1"/>
      <c r="K113677" s="1"/>
      <c r="L113677" s="1"/>
      <c r="M113677" s="1"/>
      <c r="N113677" s="1"/>
      <c r="O113677" s="1"/>
      <c r="P113677" s="1"/>
      <c r="Q113677" s="1"/>
      <c r="R113677" s="1"/>
      <c r="S113677" s="1"/>
      <c r="T113677" s="1"/>
    </row>
    <row r="113678" spans="2:20">
      <c r="B113678" s="27"/>
      <c r="C113678" s="1"/>
      <c r="D113678" s="1"/>
      <c r="E113678" s="1"/>
      <c r="F113678" s="1"/>
      <c r="G113678" s="1"/>
      <c r="H113678" s="1"/>
      <c r="I113678" s="1"/>
      <c r="J113678" s="1"/>
      <c r="K113678" s="1"/>
      <c r="L113678" s="1"/>
      <c r="M113678" s="1"/>
      <c r="N113678" s="1"/>
      <c r="O113678" s="1"/>
      <c r="P113678" s="1"/>
      <c r="Q113678" s="1"/>
      <c r="R113678" s="1"/>
      <c r="S113678" s="1"/>
      <c r="T113678" s="1"/>
    </row>
    <row r="113679" spans="2:20">
      <c r="B113679" s="27"/>
      <c r="C113679" s="1"/>
      <c r="D113679" s="1"/>
      <c r="E113679" s="1"/>
      <c r="F113679" s="1"/>
      <c r="G113679" s="1"/>
      <c r="H113679" s="1"/>
      <c r="I113679" s="1"/>
      <c r="J113679" s="1"/>
      <c r="K113679" s="1"/>
      <c r="L113679" s="1"/>
      <c r="M113679" s="1"/>
      <c r="N113679" s="1"/>
      <c r="O113679" s="1"/>
      <c r="P113679" s="1"/>
      <c r="Q113679" s="1"/>
      <c r="R113679" s="1"/>
      <c r="S113679" s="1"/>
      <c r="T113679" s="1"/>
    </row>
    <row r="113680" spans="2:20">
      <c r="B113680" s="27"/>
      <c r="C113680" s="1"/>
      <c r="D113680" s="1"/>
      <c r="E113680" s="1"/>
      <c r="F113680" s="1"/>
      <c r="G113680" s="1"/>
      <c r="H113680" s="1"/>
      <c r="I113680" s="1"/>
      <c r="J113680" s="1"/>
      <c r="K113680" s="1"/>
      <c r="L113680" s="1"/>
      <c r="M113680" s="1"/>
      <c r="N113680" s="1"/>
      <c r="O113680" s="1"/>
      <c r="P113680" s="1"/>
      <c r="Q113680" s="1"/>
      <c r="R113680" s="1"/>
      <c r="S113680" s="1"/>
      <c r="T113680" s="1"/>
    </row>
    <row r="113681" spans="2:20">
      <c r="B113681" s="27"/>
      <c r="C113681" s="1"/>
      <c r="D113681" s="1"/>
      <c r="E113681" s="1"/>
      <c r="F113681" s="1"/>
      <c r="G113681" s="1"/>
      <c r="H113681" s="1"/>
      <c r="I113681" s="1"/>
      <c r="J113681" s="1"/>
      <c r="K113681" s="1"/>
      <c r="L113681" s="1"/>
      <c r="M113681" s="1"/>
      <c r="N113681" s="1"/>
      <c r="O113681" s="1"/>
      <c r="P113681" s="1"/>
      <c r="Q113681" s="1"/>
      <c r="R113681" s="1"/>
      <c r="S113681" s="1"/>
      <c r="T113681" s="1"/>
    </row>
    <row r="113682" spans="2:20">
      <c r="B113682" s="27"/>
      <c r="C113682" s="1"/>
      <c r="D113682" s="1"/>
      <c r="E113682" s="1"/>
      <c r="F113682" s="1"/>
      <c r="G113682" s="1"/>
      <c r="H113682" s="1"/>
      <c r="I113682" s="1"/>
      <c r="J113682" s="1"/>
      <c r="K113682" s="1"/>
      <c r="L113682" s="1"/>
      <c r="M113682" s="1"/>
      <c r="N113682" s="1"/>
      <c r="O113682" s="1"/>
      <c r="P113682" s="1"/>
      <c r="Q113682" s="1"/>
      <c r="R113682" s="1"/>
      <c r="S113682" s="1"/>
      <c r="T113682" s="1"/>
    </row>
    <row r="113683" spans="2:20">
      <c r="B113683" s="27"/>
      <c r="C113683" s="1"/>
      <c r="D113683" s="1"/>
      <c r="E113683" s="1"/>
      <c r="F113683" s="1"/>
      <c r="G113683" s="1"/>
      <c r="H113683" s="1"/>
      <c r="I113683" s="1"/>
      <c r="J113683" s="1"/>
      <c r="K113683" s="1"/>
      <c r="L113683" s="1"/>
      <c r="M113683" s="1"/>
      <c r="N113683" s="1"/>
      <c r="O113683" s="1"/>
      <c r="P113683" s="1"/>
      <c r="Q113683" s="1"/>
      <c r="R113683" s="1"/>
      <c r="S113683" s="1"/>
      <c r="T113683" s="1"/>
    </row>
    <row r="113684" spans="2:20">
      <c r="B113684" s="27"/>
      <c r="C113684" s="1"/>
      <c r="D113684" s="1"/>
      <c r="E113684" s="1"/>
      <c r="F113684" s="1"/>
      <c r="G113684" s="1"/>
      <c r="H113684" s="1"/>
      <c r="I113684" s="1"/>
      <c r="J113684" s="1"/>
      <c r="K113684" s="1"/>
      <c r="L113684" s="1"/>
      <c r="M113684" s="1"/>
      <c r="N113684" s="1"/>
      <c r="O113684" s="1"/>
      <c r="P113684" s="1"/>
      <c r="Q113684" s="1"/>
      <c r="R113684" s="1"/>
      <c r="S113684" s="1"/>
      <c r="T113684" s="1"/>
    </row>
    <row r="113685" spans="2:20">
      <c r="B113685" s="27"/>
      <c r="C113685" s="1"/>
      <c r="D113685" s="1"/>
      <c r="E113685" s="1"/>
      <c r="F113685" s="1"/>
      <c r="G113685" s="1"/>
      <c r="H113685" s="1"/>
      <c r="I113685" s="1"/>
      <c r="J113685" s="1"/>
      <c r="K113685" s="1"/>
      <c r="L113685" s="1"/>
      <c r="M113685" s="1"/>
      <c r="N113685" s="1"/>
      <c r="O113685" s="1"/>
      <c r="P113685" s="1"/>
      <c r="Q113685" s="1"/>
      <c r="R113685" s="1"/>
      <c r="S113685" s="1"/>
      <c r="T113685" s="1"/>
    </row>
    <row r="113686" spans="2:20">
      <c r="B113686" s="27"/>
      <c r="C113686" s="1"/>
      <c r="D113686" s="1"/>
      <c r="E113686" s="1"/>
      <c r="F113686" s="1"/>
      <c r="G113686" s="1"/>
      <c r="H113686" s="1"/>
      <c r="I113686" s="1"/>
      <c r="J113686" s="1"/>
      <c r="K113686" s="1"/>
      <c r="L113686" s="1"/>
      <c r="M113686" s="1"/>
      <c r="N113686" s="1"/>
      <c r="O113686" s="1"/>
      <c r="P113686" s="1"/>
      <c r="Q113686" s="1"/>
      <c r="R113686" s="1"/>
      <c r="S113686" s="1"/>
      <c r="T113686" s="1"/>
    </row>
    <row r="113687" spans="2:20">
      <c r="B113687" s="27"/>
      <c r="C113687" s="1"/>
      <c r="D113687" s="1"/>
      <c r="E113687" s="1"/>
      <c r="F113687" s="1"/>
      <c r="G113687" s="1"/>
      <c r="H113687" s="1"/>
      <c r="I113687" s="1"/>
      <c r="J113687" s="1"/>
      <c r="K113687" s="1"/>
      <c r="L113687" s="1"/>
      <c r="M113687" s="1"/>
      <c r="N113687" s="1"/>
      <c r="O113687" s="1"/>
      <c r="P113687" s="1"/>
      <c r="Q113687" s="1"/>
      <c r="R113687" s="1"/>
      <c r="S113687" s="1"/>
      <c r="T113687" s="1"/>
    </row>
    <row r="113688" spans="2:20">
      <c r="B113688" s="27"/>
      <c r="C113688" s="1"/>
      <c r="D113688" s="1"/>
      <c r="E113688" s="1"/>
      <c r="F113688" s="1"/>
      <c r="G113688" s="1"/>
      <c r="H113688" s="1"/>
      <c r="I113688" s="1"/>
      <c r="J113688" s="1"/>
      <c r="K113688" s="1"/>
      <c r="L113688" s="1"/>
      <c r="M113688" s="1"/>
      <c r="N113688" s="1"/>
      <c r="O113688" s="1"/>
      <c r="P113688" s="1"/>
      <c r="Q113688" s="1"/>
      <c r="R113688" s="1"/>
      <c r="S113688" s="1"/>
      <c r="T113688" s="1"/>
    </row>
    <row r="113689" spans="2:20">
      <c r="B113689" s="27"/>
      <c r="C113689" s="1"/>
      <c r="D113689" s="1"/>
      <c r="E113689" s="1"/>
      <c r="F113689" s="1"/>
      <c r="G113689" s="1"/>
      <c r="H113689" s="1"/>
      <c r="I113689" s="1"/>
      <c r="J113689" s="1"/>
      <c r="K113689" s="1"/>
      <c r="L113689" s="1"/>
      <c r="M113689" s="1"/>
      <c r="N113689" s="1"/>
      <c r="O113689" s="1"/>
      <c r="P113689" s="1"/>
      <c r="Q113689" s="1"/>
      <c r="R113689" s="1"/>
      <c r="S113689" s="1"/>
      <c r="T113689" s="1"/>
    </row>
    <row r="113690" spans="2:20">
      <c r="B113690" s="27"/>
      <c r="C113690" s="1"/>
      <c r="D113690" s="1"/>
      <c r="E113690" s="1"/>
      <c r="F113690" s="1"/>
      <c r="G113690" s="1"/>
      <c r="H113690" s="1"/>
      <c r="I113690" s="1"/>
      <c r="J113690" s="1"/>
      <c r="K113690" s="1"/>
      <c r="L113690" s="1"/>
      <c r="M113690" s="1"/>
      <c r="N113690" s="1"/>
      <c r="O113690" s="1"/>
      <c r="P113690" s="1"/>
      <c r="Q113690" s="1"/>
      <c r="R113690" s="1"/>
      <c r="S113690" s="1"/>
      <c r="T113690" s="1"/>
    </row>
    <row r="113691" spans="2:20">
      <c r="B113691" s="27"/>
      <c r="C113691" s="1"/>
      <c r="D113691" s="1"/>
      <c r="E113691" s="1"/>
      <c r="F113691" s="1"/>
      <c r="G113691" s="1"/>
      <c r="H113691" s="1"/>
      <c r="I113691" s="1"/>
      <c r="J113691" s="1"/>
      <c r="K113691" s="1"/>
      <c r="L113691" s="1"/>
      <c r="M113691" s="1"/>
      <c r="N113691" s="1"/>
      <c r="O113691" s="1"/>
      <c r="P113691" s="1"/>
      <c r="Q113691" s="1"/>
      <c r="R113691" s="1"/>
      <c r="S113691" s="1"/>
      <c r="T113691" s="1"/>
    </row>
    <row r="113692" spans="2:20">
      <c r="B113692" s="27"/>
      <c r="C113692" s="1"/>
      <c r="D113692" s="1"/>
      <c r="E113692" s="1"/>
      <c r="F113692" s="1"/>
      <c r="G113692" s="1"/>
      <c r="H113692" s="1"/>
      <c r="I113692" s="1"/>
      <c r="J113692" s="1"/>
      <c r="K113692" s="1"/>
      <c r="L113692" s="1"/>
      <c r="M113692" s="1"/>
      <c r="N113692" s="1"/>
      <c r="O113692" s="1"/>
      <c r="P113692" s="1"/>
      <c r="Q113692" s="1"/>
      <c r="R113692" s="1"/>
      <c r="S113692" s="1"/>
      <c r="T113692" s="1"/>
    </row>
    <row r="113693" spans="2:20">
      <c r="B113693" s="27"/>
      <c r="C113693" s="1"/>
      <c r="D113693" s="1"/>
      <c r="E113693" s="1"/>
      <c r="F113693" s="1"/>
      <c r="G113693" s="1"/>
      <c r="H113693" s="1"/>
      <c r="I113693" s="1"/>
      <c r="J113693" s="1"/>
      <c r="K113693" s="1"/>
      <c r="L113693" s="1"/>
      <c r="M113693" s="1"/>
      <c r="N113693" s="1"/>
      <c r="O113693" s="1"/>
      <c r="P113693" s="1"/>
      <c r="Q113693" s="1"/>
      <c r="R113693" s="1"/>
      <c r="S113693" s="1"/>
      <c r="T113693" s="1"/>
    </row>
    <row r="113694" spans="2:20">
      <c r="B113694" s="27"/>
      <c r="C113694" s="1"/>
      <c r="D113694" s="1"/>
      <c r="E113694" s="1"/>
      <c r="F113694" s="1"/>
      <c r="G113694" s="1"/>
      <c r="H113694" s="1"/>
      <c r="I113694" s="1"/>
      <c r="J113694" s="1"/>
      <c r="K113694" s="1"/>
      <c r="L113694" s="1"/>
      <c r="M113694" s="1"/>
      <c r="N113694" s="1"/>
      <c r="O113694" s="1"/>
      <c r="P113694" s="1"/>
      <c r="Q113694" s="1"/>
      <c r="R113694" s="1"/>
      <c r="S113694" s="1"/>
      <c r="T113694" s="1"/>
    </row>
    <row r="113695" spans="2:20">
      <c r="B113695" s="27"/>
      <c r="C113695" s="1"/>
      <c r="D113695" s="1"/>
      <c r="E113695" s="1"/>
      <c r="F113695" s="1"/>
      <c r="G113695" s="1"/>
      <c r="H113695" s="1"/>
      <c r="I113695" s="1"/>
      <c r="J113695" s="1"/>
      <c r="K113695" s="1"/>
      <c r="L113695" s="1"/>
      <c r="M113695" s="1"/>
      <c r="N113695" s="1"/>
      <c r="O113695" s="1"/>
      <c r="P113695" s="1"/>
      <c r="Q113695" s="1"/>
      <c r="R113695" s="1"/>
      <c r="S113695" s="1"/>
      <c r="T113695" s="1"/>
    </row>
    <row r="113696" spans="2:20">
      <c r="B113696" s="27"/>
      <c r="C113696" s="1"/>
      <c r="D113696" s="1"/>
      <c r="E113696" s="1"/>
      <c r="F113696" s="1"/>
      <c r="G113696" s="1"/>
      <c r="H113696" s="1"/>
      <c r="I113696" s="1"/>
      <c r="J113696" s="1"/>
      <c r="K113696" s="1"/>
      <c r="L113696" s="1"/>
      <c r="M113696" s="1"/>
      <c r="N113696" s="1"/>
      <c r="O113696" s="1"/>
      <c r="P113696" s="1"/>
      <c r="Q113696" s="1"/>
      <c r="R113696" s="1"/>
      <c r="S113696" s="1"/>
      <c r="T113696" s="1"/>
    </row>
    <row r="113697" spans="2:20">
      <c r="B113697" s="27"/>
      <c r="C113697" s="1"/>
      <c r="D113697" s="1"/>
      <c r="E113697" s="1"/>
      <c r="F113697" s="1"/>
      <c r="G113697" s="1"/>
      <c r="H113697" s="1"/>
      <c r="I113697" s="1"/>
      <c r="J113697" s="1"/>
      <c r="K113697" s="1"/>
      <c r="L113697" s="1"/>
      <c r="M113697" s="1"/>
      <c r="N113697" s="1"/>
      <c r="O113697" s="1"/>
      <c r="P113697" s="1"/>
      <c r="Q113697" s="1"/>
      <c r="R113697" s="1"/>
      <c r="S113697" s="1"/>
      <c r="T113697" s="1"/>
    </row>
    <row r="113698" spans="2:20">
      <c r="B113698" s="27"/>
      <c r="C113698" s="1"/>
      <c r="D113698" s="1"/>
      <c r="E113698" s="1"/>
      <c r="F113698" s="1"/>
      <c r="G113698" s="1"/>
      <c r="H113698" s="1"/>
      <c r="I113698" s="1"/>
      <c r="J113698" s="1"/>
      <c r="K113698" s="1"/>
      <c r="L113698" s="1"/>
      <c r="M113698" s="1"/>
      <c r="N113698" s="1"/>
      <c r="O113698" s="1"/>
      <c r="P113698" s="1"/>
      <c r="Q113698" s="1"/>
      <c r="R113698" s="1"/>
      <c r="S113698" s="1"/>
      <c r="T113698" s="1"/>
    </row>
    <row r="113699" spans="2:20">
      <c r="B113699" s="27"/>
      <c r="C113699" s="1"/>
      <c r="D113699" s="1"/>
      <c r="E113699" s="1"/>
      <c r="F113699" s="1"/>
      <c r="G113699" s="1"/>
      <c r="H113699" s="1"/>
      <c r="I113699" s="1"/>
      <c r="J113699" s="1"/>
      <c r="K113699" s="1"/>
      <c r="L113699" s="1"/>
      <c r="M113699" s="1"/>
      <c r="N113699" s="1"/>
      <c r="O113699" s="1"/>
      <c r="P113699" s="1"/>
      <c r="Q113699" s="1"/>
      <c r="R113699" s="1"/>
      <c r="S113699" s="1"/>
      <c r="T113699" s="1"/>
    </row>
    <row r="113700" spans="2:20">
      <c r="B113700" s="27"/>
      <c r="C113700" s="1"/>
      <c r="D113700" s="1"/>
      <c r="E113700" s="1"/>
      <c r="F113700" s="1"/>
      <c r="G113700" s="1"/>
      <c r="H113700" s="1"/>
      <c r="I113700" s="1"/>
      <c r="J113700" s="1"/>
      <c r="K113700" s="1"/>
      <c r="L113700" s="1"/>
      <c r="M113700" s="1"/>
      <c r="N113700" s="1"/>
      <c r="O113700" s="1"/>
      <c r="P113700" s="1"/>
      <c r="Q113700" s="1"/>
      <c r="R113700" s="1"/>
      <c r="S113700" s="1"/>
      <c r="T113700" s="1"/>
    </row>
    <row r="113701" spans="2:20">
      <c r="B113701" s="27"/>
      <c r="C113701" s="1"/>
      <c r="D113701" s="1"/>
      <c r="E113701" s="1"/>
      <c r="F113701" s="1"/>
      <c r="G113701" s="1"/>
      <c r="H113701" s="1"/>
      <c r="I113701" s="1"/>
      <c r="J113701" s="1"/>
      <c r="K113701" s="1"/>
      <c r="L113701" s="1"/>
      <c r="M113701" s="1"/>
      <c r="N113701" s="1"/>
      <c r="O113701" s="1"/>
      <c r="P113701" s="1"/>
      <c r="Q113701" s="1"/>
      <c r="R113701" s="1"/>
      <c r="S113701" s="1"/>
      <c r="T113701" s="1"/>
    </row>
    <row r="113702" spans="2:20">
      <c r="B113702" s="27"/>
      <c r="C113702" s="1"/>
      <c r="D113702" s="1"/>
      <c r="E113702" s="1"/>
      <c r="F113702" s="1"/>
      <c r="G113702" s="1"/>
      <c r="H113702" s="1"/>
      <c r="I113702" s="1"/>
      <c r="J113702" s="1"/>
      <c r="K113702" s="1"/>
      <c r="L113702" s="1"/>
      <c r="M113702" s="1"/>
      <c r="N113702" s="1"/>
      <c r="O113702" s="1"/>
      <c r="P113702" s="1"/>
      <c r="Q113702" s="1"/>
      <c r="R113702" s="1"/>
      <c r="S113702" s="1"/>
      <c r="T113702" s="1"/>
    </row>
    <row r="113703" spans="2:20">
      <c r="B113703" s="27"/>
      <c r="C113703" s="1"/>
      <c r="D113703" s="1"/>
      <c r="E113703" s="1"/>
      <c r="F113703" s="1"/>
      <c r="G113703" s="1"/>
      <c r="H113703" s="1"/>
      <c r="I113703" s="1"/>
      <c r="J113703" s="1"/>
      <c r="K113703" s="1"/>
      <c r="L113703" s="1"/>
      <c r="M113703" s="1"/>
      <c r="N113703" s="1"/>
      <c r="O113703" s="1"/>
      <c r="P113703" s="1"/>
      <c r="Q113703" s="1"/>
      <c r="R113703" s="1"/>
      <c r="S113703" s="1"/>
      <c r="T113703" s="1"/>
    </row>
    <row r="113704" spans="2:20">
      <c r="B113704" s="27"/>
      <c r="C113704" s="1"/>
      <c r="D113704" s="1"/>
      <c r="E113704" s="1"/>
      <c r="F113704" s="1"/>
      <c r="G113704" s="1"/>
      <c r="H113704" s="1"/>
      <c r="I113704" s="1"/>
      <c r="J113704" s="1"/>
      <c r="K113704" s="1"/>
      <c r="L113704" s="1"/>
      <c r="M113704" s="1"/>
      <c r="N113704" s="1"/>
      <c r="O113704" s="1"/>
      <c r="P113704" s="1"/>
      <c r="Q113704" s="1"/>
      <c r="R113704" s="1"/>
      <c r="S113704" s="1"/>
      <c r="T113704" s="1"/>
    </row>
    <row r="113705" spans="2:20">
      <c r="B113705" s="27"/>
      <c r="C113705" s="1"/>
      <c r="D113705" s="1"/>
      <c r="E113705" s="1"/>
      <c r="F113705" s="1"/>
      <c r="G113705" s="1"/>
      <c r="H113705" s="1"/>
      <c r="I113705" s="1"/>
      <c r="J113705" s="1"/>
      <c r="K113705" s="1"/>
      <c r="L113705" s="1"/>
      <c r="M113705" s="1"/>
      <c r="N113705" s="1"/>
      <c r="O113705" s="1"/>
      <c r="P113705" s="1"/>
      <c r="Q113705" s="1"/>
      <c r="R113705" s="1"/>
      <c r="S113705" s="1"/>
      <c r="T113705" s="1"/>
    </row>
    <row r="113706" spans="2:20">
      <c r="B113706" s="27"/>
      <c r="C113706" s="1"/>
      <c r="D113706" s="1"/>
      <c r="E113706" s="1"/>
      <c r="F113706" s="1"/>
      <c r="G113706" s="1"/>
      <c r="H113706" s="1"/>
      <c r="I113706" s="1"/>
      <c r="J113706" s="1"/>
      <c r="K113706" s="1"/>
      <c r="L113706" s="1"/>
      <c r="M113706" s="1"/>
      <c r="N113706" s="1"/>
      <c r="O113706" s="1"/>
      <c r="P113706" s="1"/>
      <c r="Q113706" s="1"/>
      <c r="R113706" s="1"/>
      <c r="S113706" s="1"/>
      <c r="T113706" s="1"/>
    </row>
    <row r="113707" spans="2:20">
      <c r="B113707" s="27"/>
      <c r="C113707" s="1"/>
      <c r="D113707" s="1"/>
      <c r="E113707" s="1"/>
      <c r="F113707" s="1"/>
      <c r="G113707" s="1"/>
      <c r="H113707" s="1"/>
      <c r="I113707" s="1"/>
      <c r="J113707" s="1"/>
      <c r="K113707" s="1"/>
      <c r="L113707" s="1"/>
      <c r="M113707" s="1"/>
      <c r="N113707" s="1"/>
      <c r="O113707" s="1"/>
      <c r="P113707" s="1"/>
      <c r="Q113707" s="1"/>
      <c r="R113707" s="1"/>
      <c r="S113707" s="1"/>
      <c r="T113707" s="1"/>
    </row>
    <row r="113708" spans="2:20">
      <c r="B113708" s="27"/>
      <c r="C113708" s="1"/>
      <c r="D113708" s="1"/>
      <c r="E113708" s="1"/>
      <c r="F113708" s="1"/>
      <c r="G113708" s="1"/>
      <c r="H113708" s="1"/>
      <c r="I113708" s="1"/>
      <c r="J113708" s="1"/>
      <c r="K113708" s="1"/>
      <c r="L113708" s="1"/>
      <c r="M113708" s="1"/>
      <c r="N113708" s="1"/>
      <c r="O113708" s="1"/>
      <c r="P113708" s="1"/>
      <c r="Q113708" s="1"/>
      <c r="R113708" s="1"/>
      <c r="S113708" s="1"/>
      <c r="T113708" s="1"/>
    </row>
    <row r="113709" spans="2:20">
      <c r="B113709" s="27"/>
      <c r="C113709" s="1"/>
      <c r="D113709" s="1"/>
      <c r="E113709" s="1"/>
      <c r="F113709" s="1"/>
      <c r="G113709" s="1"/>
      <c r="H113709" s="1"/>
      <c r="I113709" s="1"/>
      <c r="J113709" s="1"/>
      <c r="K113709" s="1"/>
      <c r="L113709" s="1"/>
      <c r="M113709" s="1"/>
      <c r="N113709" s="1"/>
      <c r="O113709" s="1"/>
      <c r="P113709" s="1"/>
      <c r="Q113709" s="1"/>
      <c r="R113709" s="1"/>
      <c r="S113709" s="1"/>
      <c r="T113709" s="1"/>
    </row>
    <row r="113710" spans="2:20">
      <c r="B113710" s="27"/>
      <c r="C113710" s="1"/>
      <c r="D113710" s="1"/>
      <c r="E113710" s="1"/>
      <c r="F113710" s="1"/>
      <c r="G113710" s="1"/>
      <c r="H113710" s="1"/>
      <c r="I113710" s="1"/>
      <c r="J113710" s="1"/>
      <c r="K113710" s="1"/>
      <c r="L113710" s="1"/>
      <c r="M113710" s="1"/>
      <c r="N113710" s="1"/>
      <c r="O113710" s="1"/>
      <c r="P113710" s="1"/>
      <c r="Q113710" s="1"/>
      <c r="R113710" s="1"/>
      <c r="S113710" s="1"/>
      <c r="T113710" s="1"/>
    </row>
    <row r="113711" spans="2:20">
      <c r="B113711" s="27"/>
      <c r="C113711" s="1"/>
      <c r="D113711" s="1"/>
      <c r="E113711" s="1"/>
      <c r="F113711" s="1"/>
      <c r="G113711" s="1"/>
      <c r="H113711" s="1"/>
      <c r="I113711" s="1"/>
      <c r="J113711" s="1"/>
      <c r="K113711" s="1"/>
      <c r="L113711" s="1"/>
      <c r="M113711" s="1"/>
      <c r="N113711" s="1"/>
      <c r="O113711" s="1"/>
      <c r="P113711" s="1"/>
      <c r="Q113711" s="1"/>
      <c r="R113711" s="1"/>
      <c r="S113711" s="1"/>
      <c r="T113711" s="1"/>
    </row>
    <row r="113712" spans="2:20">
      <c r="B113712" s="27"/>
      <c r="C113712" s="1"/>
      <c r="D113712" s="1"/>
      <c r="E113712" s="1"/>
      <c r="F113712" s="1"/>
      <c r="G113712" s="1"/>
      <c r="H113712" s="1"/>
      <c r="I113712" s="1"/>
      <c r="J113712" s="1"/>
      <c r="K113712" s="1"/>
      <c r="L113712" s="1"/>
      <c r="M113712" s="1"/>
      <c r="N113712" s="1"/>
      <c r="O113712" s="1"/>
      <c r="P113712" s="1"/>
      <c r="Q113712" s="1"/>
      <c r="R113712" s="1"/>
      <c r="S113712" s="1"/>
      <c r="T113712" s="1"/>
    </row>
    <row r="113713" spans="2:20">
      <c r="B113713" s="27"/>
      <c r="C113713" s="1"/>
      <c r="D113713" s="1"/>
      <c r="E113713" s="1"/>
      <c r="F113713" s="1"/>
      <c r="G113713" s="1"/>
      <c r="H113713" s="1"/>
      <c r="I113713" s="1"/>
      <c r="J113713" s="1"/>
      <c r="K113713" s="1"/>
      <c r="L113713" s="1"/>
      <c r="M113713" s="1"/>
      <c r="N113713" s="1"/>
      <c r="O113713" s="1"/>
      <c r="P113713" s="1"/>
      <c r="Q113713" s="1"/>
      <c r="R113713" s="1"/>
      <c r="S113713" s="1"/>
      <c r="T113713" s="1"/>
    </row>
    <row r="113714" spans="2:20">
      <c r="B113714" s="27"/>
      <c r="C113714" s="1"/>
      <c r="D113714" s="1"/>
      <c r="E113714" s="1"/>
      <c r="F113714" s="1"/>
      <c r="G113714" s="1"/>
      <c r="H113714" s="1"/>
      <c r="I113714" s="1"/>
      <c r="J113714" s="1"/>
      <c r="K113714" s="1"/>
      <c r="L113714" s="1"/>
      <c r="M113714" s="1"/>
      <c r="N113714" s="1"/>
      <c r="O113714" s="1"/>
      <c r="P113714" s="1"/>
      <c r="Q113714" s="1"/>
      <c r="R113714" s="1"/>
      <c r="S113714" s="1"/>
      <c r="T113714" s="1"/>
    </row>
    <row r="113715" spans="2:20">
      <c r="B113715" s="27"/>
      <c r="C113715" s="1"/>
      <c r="D113715" s="1"/>
      <c r="E113715" s="1"/>
      <c r="F113715" s="1"/>
      <c r="G113715" s="1"/>
      <c r="H113715" s="1"/>
      <c r="I113715" s="1"/>
      <c r="J113715" s="1"/>
      <c r="K113715" s="1"/>
      <c r="L113715" s="1"/>
      <c r="M113715" s="1"/>
      <c r="N113715" s="1"/>
      <c r="O113715" s="1"/>
      <c r="P113715" s="1"/>
      <c r="Q113715" s="1"/>
      <c r="R113715" s="1"/>
      <c r="S113715" s="1"/>
      <c r="T113715" s="1"/>
    </row>
    <row r="113716" spans="2:20">
      <c r="B113716" s="27"/>
      <c r="C113716" s="1"/>
      <c r="D113716" s="1"/>
      <c r="E113716" s="1"/>
      <c r="F113716" s="1"/>
      <c r="G113716" s="1"/>
      <c r="H113716" s="1"/>
      <c r="I113716" s="1"/>
      <c r="J113716" s="1"/>
      <c r="K113716" s="1"/>
      <c r="L113716" s="1"/>
      <c r="M113716" s="1"/>
      <c r="N113716" s="1"/>
      <c r="O113716" s="1"/>
      <c r="P113716" s="1"/>
      <c r="Q113716" s="1"/>
      <c r="R113716" s="1"/>
      <c r="S113716" s="1"/>
      <c r="T113716" s="1"/>
    </row>
    <row r="113717" spans="2:20">
      <c r="B113717" s="27"/>
      <c r="C113717" s="1"/>
      <c r="D113717" s="1"/>
      <c r="E113717" s="1"/>
      <c r="F113717" s="1"/>
      <c r="G113717" s="1"/>
      <c r="H113717" s="1"/>
      <c r="I113717" s="1"/>
      <c r="J113717" s="1"/>
      <c r="K113717" s="1"/>
      <c r="L113717" s="1"/>
      <c r="M113717" s="1"/>
      <c r="N113717" s="1"/>
      <c r="O113717" s="1"/>
      <c r="P113717" s="1"/>
      <c r="Q113717" s="1"/>
      <c r="R113717" s="1"/>
      <c r="S113717" s="1"/>
      <c r="T113717" s="1"/>
    </row>
    <row r="113718" spans="2:20">
      <c r="B113718" s="27"/>
      <c r="C113718" s="1"/>
      <c r="D113718" s="1"/>
      <c r="E113718" s="1"/>
      <c r="F113718" s="1"/>
      <c r="G113718" s="1"/>
      <c r="H113718" s="1"/>
      <c r="I113718" s="1"/>
      <c r="J113718" s="1"/>
      <c r="K113718" s="1"/>
      <c r="L113718" s="1"/>
      <c r="M113718" s="1"/>
      <c r="N113718" s="1"/>
      <c r="O113718" s="1"/>
      <c r="P113718" s="1"/>
      <c r="Q113718" s="1"/>
      <c r="R113718" s="1"/>
      <c r="S113718" s="1"/>
      <c r="T113718" s="1"/>
    </row>
    <row r="113719" spans="2:20">
      <c r="B113719" s="27"/>
      <c r="C113719" s="1"/>
      <c r="D113719" s="1"/>
      <c r="E113719" s="1"/>
      <c r="F113719" s="1"/>
      <c r="G113719" s="1"/>
      <c r="H113719" s="1"/>
      <c r="I113719" s="1"/>
      <c r="J113719" s="1"/>
      <c r="K113719" s="1"/>
      <c r="L113719" s="1"/>
      <c r="M113719" s="1"/>
      <c r="N113719" s="1"/>
      <c r="O113719" s="1"/>
      <c r="P113719" s="1"/>
      <c r="Q113719" s="1"/>
      <c r="R113719" s="1"/>
      <c r="S113719" s="1"/>
      <c r="T113719" s="1"/>
    </row>
    <row r="113720" spans="2:20">
      <c r="B113720" s="27"/>
      <c r="C113720" s="1"/>
      <c r="D113720" s="1"/>
      <c r="E113720" s="1"/>
      <c r="F113720" s="1"/>
      <c r="G113720" s="1"/>
      <c r="H113720" s="1"/>
      <c r="I113720" s="1"/>
      <c r="J113720" s="1"/>
      <c r="K113720" s="1"/>
      <c r="L113720" s="1"/>
      <c r="M113720" s="1"/>
      <c r="N113720" s="1"/>
      <c r="O113720" s="1"/>
      <c r="P113720" s="1"/>
      <c r="Q113720" s="1"/>
      <c r="R113720" s="1"/>
      <c r="S113720" s="1"/>
      <c r="T113720" s="1"/>
    </row>
    <row r="113721" spans="2:20">
      <c r="B113721" s="27"/>
      <c r="C113721" s="1"/>
      <c r="D113721" s="1"/>
      <c r="E113721" s="1"/>
      <c r="F113721" s="1"/>
      <c r="G113721" s="1"/>
      <c r="H113721" s="1"/>
      <c r="I113721" s="1"/>
      <c r="J113721" s="1"/>
      <c r="K113721" s="1"/>
      <c r="L113721" s="1"/>
      <c r="M113721" s="1"/>
      <c r="N113721" s="1"/>
      <c r="O113721" s="1"/>
      <c r="P113721" s="1"/>
      <c r="Q113721" s="1"/>
      <c r="R113721" s="1"/>
      <c r="S113721" s="1"/>
      <c r="T113721" s="1"/>
    </row>
    <row r="113722" spans="2:20">
      <c r="B113722" s="27"/>
      <c r="C113722" s="1"/>
      <c r="D113722" s="1"/>
      <c r="E113722" s="1"/>
      <c r="F113722" s="1"/>
      <c r="G113722" s="1"/>
      <c r="H113722" s="1"/>
      <c r="I113722" s="1"/>
      <c r="J113722" s="1"/>
      <c r="K113722" s="1"/>
      <c r="L113722" s="1"/>
      <c r="M113722" s="1"/>
      <c r="N113722" s="1"/>
      <c r="O113722" s="1"/>
      <c r="P113722" s="1"/>
      <c r="Q113722" s="1"/>
      <c r="R113722" s="1"/>
      <c r="S113722" s="1"/>
      <c r="T113722" s="1"/>
    </row>
    <row r="113723" spans="2:20">
      <c r="B113723" s="27"/>
      <c r="C113723" s="1"/>
      <c r="D113723" s="1"/>
      <c r="E113723" s="1"/>
      <c r="F113723" s="1"/>
      <c r="G113723" s="1"/>
      <c r="H113723" s="1"/>
      <c r="I113723" s="1"/>
      <c r="J113723" s="1"/>
      <c r="K113723" s="1"/>
      <c r="L113723" s="1"/>
      <c r="M113723" s="1"/>
      <c r="N113723" s="1"/>
      <c r="O113723" s="1"/>
      <c r="P113723" s="1"/>
      <c r="Q113723" s="1"/>
      <c r="R113723" s="1"/>
      <c r="S113723" s="1"/>
      <c r="T113723" s="1"/>
    </row>
    <row r="113724" spans="2:20">
      <c r="B113724" s="27"/>
      <c r="C113724" s="1"/>
      <c r="D113724" s="1"/>
      <c r="E113724" s="1"/>
      <c r="F113724" s="1"/>
      <c r="G113724" s="1"/>
      <c r="H113724" s="1"/>
      <c r="I113724" s="1"/>
      <c r="J113724" s="1"/>
      <c r="K113724" s="1"/>
      <c r="L113724" s="1"/>
      <c r="M113724" s="1"/>
      <c r="N113724" s="1"/>
      <c r="O113724" s="1"/>
      <c r="P113724" s="1"/>
      <c r="Q113724" s="1"/>
      <c r="R113724" s="1"/>
      <c r="S113724" s="1"/>
      <c r="T113724" s="1"/>
    </row>
    <row r="113725" spans="2:20">
      <c r="B113725" s="27"/>
      <c r="C113725" s="1"/>
      <c r="D113725" s="1"/>
      <c r="E113725" s="1"/>
      <c r="F113725" s="1"/>
      <c r="G113725" s="1"/>
      <c r="H113725" s="1"/>
      <c r="I113725" s="1"/>
      <c r="J113725" s="1"/>
      <c r="K113725" s="1"/>
      <c r="L113725" s="1"/>
      <c r="M113725" s="1"/>
      <c r="N113725" s="1"/>
      <c r="O113725" s="1"/>
      <c r="P113725" s="1"/>
      <c r="Q113725" s="1"/>
      <c r="R113725" s="1"/>
      <c r="S113725" s="1"/>
      <c r="T113725" s="1"/>
    </row>
    <row r="113726" spans="2:20">
      <c r="B113726" s="27"/>
      <c r="C113726" s="1"/>
      <c r="D113726" s="1"/>
      <c r="E113726" s="1"/>
      <c r="F113726" s="1"/>
      <c r="G113726" s="1"/>
      <c r="H113726" s="1"/>
      <c r="I113726" s="1"/>
      <c r="J113726" s="1"/>
      <c r="K113726" s="1"/>
      <c r="L113726" s="1"/>
      <c r="M113726" s="1"/>
      <c r="N113726" s="1"/>
      <c r="O113726" s="1"/>
      <c r="P113726" s="1"/>
      <c r="Q113726" s="1"/>
      <c r="R113726" s="1"/>
      <c r="S113726" s="1"/>
      <c r="T113726" s="1"/>
    </row>
    <row r="113727" spans="2:20">
      <c r="B113727" s="27"/>
      <c r="C113727" s="1"/>
      <c r="D113727" s="1"/>
      <c r="E113727" s="1"/>
      <c r="F113727" s="1"/>
      <c r="G113727" s="1"/>
      <c r="H113727" s="1"/>
      <c r="I113727" s="1"/>
      <c r="J113727" s="1"/>
      <c r="K113727" s="1"/>
      <c r="L113727" s="1"/>
      <c r="M113727" s="1"/>
      <c r="N113727" s="1"/>
      <c r="O113727" s="1"/>
      <c r="P113727" s="1"/>
      <c r="Q113727" s="1"/>
      <c r="R113727" s="1"/>
      <c r="S113727" s="1"/>
      <c r="T113727" s="1"/>
    </row>
    <row r="113728" spans="2:20">
      <c r="B113728" s="27"/>
      <c r="C113728" s="1"/>
      <c r="D113728" s="1"/>
      <c r="E113728" s="1"/>
      <c r="F113728" s="1"/>
      <c r="G113728" s="1"/>
      <c r="H113728" s="1"/>
      <c r="I113728" s="1"/>
      <c r="J113728" s="1"/>
      <c r="K113728" s="1"/>
      <c r="L113728" s="1"/>
      <c r="M113728" s="1"/>
      <c r="N113728" s="1"/>
      <c r="O113728" s="1"/>
      <c r="P113728" s="1"/>
      <c r="Q113728" s="1"/>
      <c r="R113728" s="1"/>
      <c r="S113728" s="1"/>
      <c r="T113728" s="1"/>
    </row>
    <row r="113729" spans="2:20">
      <c r="B113729" s="27"/>
      <c r="C113729" s="1"/>
      <c r="D113729" s="1"/>
      <c r="E113729" s="1"/>
      <c r="F113729" s="1"/>
      <c r="G113729" s="1"/>
      <c r="H113729" s="1"/>
      <c r="I113729" s="1"/>
      <c r="J113729" s="1"/>
      <c r="K113729" s="1"/>
      <c r="L113729" s="1"/>
      <c r="M113729" s="1"/>
      <c r="N113729" s="1"/>
      <c r="O113729" s="1"/>
      <c r="P113729" s="1"/>
      <c r="Q113729" s="1"/>
      <c r="R113729" s="1"/>
      <c r="S113729" s="1"/>
      <c r="T113729" s="1"/>
    </row>
    <row r="113730" spans="2:20">
      <c r="B113730" s="27"/>
      <c r="C113730" s="1"/>
      <c r="D113730" s="1"/>
      <c r="E113730" s="1"/>
      <c r="F113730" s="1"/>
      <c r="G113730" s="1"/>
      <c r="H113730" s="1"/>
      <c r="I113730" s="1"/>
      <c r="J113730" s="1"/>
      <c r="K113730" s="1"/>
      <c r="L113730" s="1"/>
      <c r="M113730" s="1"/>
      <c r="N113730" s="1"/>
      <c r="O113730" s="1"/>
      <c r="P113730" s="1"/>
      <c r="Q113730" s="1"/>
      <c r="R113730" s="1"/>
      <c r="S113730" s="1"/>
      <c r="T113730" s="1"/>
    </row>
    <row r="113731" spans="2:20">
      <c r="B113731" s="27"/>
      <c r="C113731" s="1"/>
      <c r="D113731" s="1"/>
      <c r="E113731" s="1"/>
      <c r="F113731" s="1"/>
      <c r="G113731" s="1"/>
      <c r="H113731" s="1"/>
      <c r="I113731" s="1"/>
      <c r="J113731" s="1"/>
      <c r="K113731" s="1"/>
      <c r="L113731" s="1"/>
      <c r="M113731" s="1"/>
      <c r="N113731" s="1"/>
      <c r="O113731" s="1"/>
      <c r="P113731" s="1"/>
      <c r="Q113731" s="1"/>
      <c r="R113731" s="1"/>
      <c r="S113731" s="1"/>
      <c r="T113731" s="1"/>
    </row>
    <row r="113732" spans="2:20">
      <c r="B113732" s="27"/>
      <c r="C113732" s="1"/>
      <c r="D113732" s="1"/>
      <c r="E113732" s="1"/>
      <c r="F113732" s="1"/>
      <c r="G113732" s="1"/>
      <c r="H113732" s="1"/>
      <c r="I113732" s="1"/>
      <c r="J113732" s="1"/>
      <c r="K113732" s="1"/>
      <c r="L113732" s="1"/>
      <c r="M113732" s="1"/>
      <c r="N113732" s="1"/>
      <c r="O113732" s="1"/>
      <c r="P113732" s="1"/>
      <c r="Q113732" s="1"/>
      <c r="R113732" s="1"/>
      <c r="S113732" s="1"/>
      <c r="T113732" s="1"/>
    </row>
    <row r="113733" spans="2:20">
      <c r="B113733" s="27"/>
      <c r="C113733" s="1"/>
      <c r="D113733" s="1"/>
      <c r="E113733" s="1"/>
      <c r="F113733" s="1"/>
      <c r="G113733" s="1"/>
      <c r="H113733" s="1"/>
      <c r="I113733" s="1"/>
      <c r="J113733" s="1"/>
      <c r="K113733" s="1"/>
      <c r="L113733" s="1"/>
      <c r="M113733" s="1"/>
      <c r="N113733" s="1"/>
      <c r="O113733" s="1"/>
      <c r="P113733" s="1"/>
      <c r="Q113733" s="1"/>
      <c r="R113733" s="1"/>
      <c r="S113733" s="1"/>
      <c r="T113733" s="1"/>
    </row>
    <row r="113734" spans="2:20">
      <c r="B113734" s="27"/>
      <c r="C113734" s="1"/>
      <c r="D113734" s="1"/>
      <c r="E113734" s="1"/>
      <c r="F113734" s="1"/>
      <c r="G113734" s="1"/>
      <c r="H113734" s="1"/>
      <c r="I113734" s="1"/>
      <c r="J113734" s="1"/>
      <c r="K113734" s="1"/>
      <c r="L113734" s="1"/>
      <c r="M113734" s="1"/>
      <c r="N113734" s="1"/>
      <c r="O113734" s="1"/>
      <c r="P113734" s="1"/>
      <c r="Q113734" s="1"/>
      <c r="R113734" s="1"/>
      <c r="S113734" s="1"/>
      <c r="T113734" s="1"/>
    </row>
    <row r="113735" spans="2:20">
      <c r="B113735" s="27"/>
      <c r="C113735" s="1"/>
      <c r="D113735" s="1"/>
      <c r="E113735" s="1"/>
      <c r="F113735" s="1"/>
      <c r="G113735" s="1"/>
      <c r="H113735" s="1"/>
      <c r="I113735" s="1"/>
      <c r="J113735" s="1"/>
      <c r="K113735" s="1"/>
      <c r="L113735" s="1"/>
      <c r="M113735" s="1"/>
      <c r="N113735" s="1"/>
      <c r="O113735" s="1"/>
      <c r="P113735" s="1"/>
      <c r="Q113735" s="1"/>
      <c r="R113735" s="1"/>
      <c r="S113735" s="1"/>
      <c r="T113735" s="1"/>
    </row>
    <row r="113736" spans="2:20">
      <c r="B113736" s="27"/>
      <c r="C113736" s="1"/>
      <c r="D113736" s="1"/>
      <c r="E113736" s="1"/>
      <c r="F113736" s="1"/>
      <c r="G113736" s="1"/>
      <c r="H113736" s="1"/>
      <c r="I113736" s="1"/>
      <c r="J113736" s="1"/>
      <c r="K113736" s="1"/>
      <c r="L113736" s="1"/>
      <c r="M113736" s="1"/>
      <c r="N113736" s="1"/>
      <c r="O113736" s="1"/>
      <c r="P113736" s="1"/>
      <c r="Q113736" s="1"/>
      <c r="R113736" s="1"/>
      <c r="S113736" s="1"/>
      <c r="T113736" s="1"/>
    </row>
    <row r="113737" spans="2:20">
      <c r="B113737" s="27"/>
      <c r="C113737" s="1"/>
      <c r="D113737" s="1"/>
      <c r="E113737" s="1"/>
      <c r="F113737" s="1"/>
      <c r="G113737" s="1"/>
      <c r="H113737" s="1"/>
      <c r="I113737" s="1"/>
      <c r="J113737" s="1"/>
      <c r="K113737" s="1"/>
      <c r="L113737" s="1"/>
      <c r="M113737" s="1"/>
      <c r="N113737" s="1"/>
      <c r="O113737" s="1"/>
      <c r="P113737" s="1"/>
      <c r="Q113737" s="1"/>
      <c r="R113737" s="1"/>
      <c r="S113737" s="1"/>
      <c r="T113737" s="1"/>
    </row>
    <row r="113738" spans="2:20">
      <c r="B113738" s="27"/>
      <c r="C113738" s="1"/>
      <c r="D113738" s="1"/>
      <c r="E113738" s="1"/>
      <c r="F113738" s="1"/>
      <c r="G113738" s="1"/>
      <c r="H113738" s="1"/>
      <c r="I113738" s="1"/>
      <c r="J113738" s="1"/>
      <c r="K113738" s="1"/>
      <c r="L113738" s="1"/>
      <c r="M113738" s="1"/>
      <c r="N113738" s="1"/>
      <c r="O113738" s="1"/>
      <c r="P113738" s="1"/>
      <c r="Q113738" s="1"/>
      <c r="R113738" s="1"/>
      <c r="S113738" s="1"/>
      <c r="T113738" s="1"/>
    </row>
    <row r="113739" spans="2:20">
      <c r="B113739" s="27"/>
      <c r="C113739" s="1"/>
      <c r="D113739" s="1"/>
      <c r="E113739" s="1"/>
      <c r="F113739" s="1"/>
      <c r="G113739" s="1"/>
      <c r="H113739" s="1"/>
      <c r="I113739" s="1"/>
      <c r="J113739" s="1"/>
      <c r="K113739" s="1"/>
      <c r="L113739" s="1"/>
      <c r="M113739" s="1"/>
      <c r="N113739" s="1"/>
      <c r="O113739" s="1"/>
      <c r="P113739" s="1"/>
      <c r="Q113739" s="1"/>
      <c r="R113739" s="1"/>
      <c r="S113739" s="1"/>
      <c r="T113739" s="1"/>
    </row>
    <row r="113740" spans="2:20">
      <c r="B113740" s="27"/>
      <c r="C113740" s="1"/>
      <c r="D113740" s="1"/>
      <c r="E113740" s="1"/>
      <c r="F113740" s="1"/>
      <c r="G113740" s="1"/>
      <c r="H113740" s="1"/>
      <c r="I113740" s="1"/>
      <c r="J113740" s="1"/>
      <c r="K113740" s="1"/>
      <c r="L113740" s="1"/>
      <c r="M113740" s="1"/>
      <c r="N113740" s="1"/>
      <c r="O113740" s="1"/>
      <c r="P113740" s="1"/>
      <c r="Q113740" s="1"/>
      <c r="R113740" s="1"/>
      <c r="S113740" s="1"/>
      <c r="T113740" s="1"/>
    </row>
    <row r="113741" spans="2:20">
      <c r="B113741" s="27"/>
      <c r="C113741" s="1"/>
      <c r="D113741" s="1"/>
      <c r="E113741" s="1"/>
      <c r="F113741" s="1"/>
      <c r="G113741" s="1"/>
      <c r="H113741" s="1"/>
      <c r="I113741" s="1"/>
      <c r="J113741" s="1"/>
      <c r="K113741" s="1"/>
      <c r="L113741" s="1"/>
      <c r="M113741" s="1"/>
      <c r="N113741" s="1"/>
      <c r="O113741" s="1"/>
      <c r="P113741" s="1"/>
      <c r="Q113741" s="1"/>
      <c r="R113741" s="1"/>
      <c r="S113741" s="1"/>
      <c r="T113741" s="1"/>
    </row>
    <row r="113742" spans="2:20">
      <c r="B113742" s="27"/>
      <c r="C113742" s="1"/>
      <c r="D113742" s="1"/>
      <c r="E113742" s="1"/>
      <c r="F113742" s="1"/>
      <c r="G113742" s="1"/>
      <c r="H113742" s="1"/>
      <c r="I113742" s="1"/>
      <c r="J113742" s="1"/>
      <c r="K113742" s="1"/>
      <c r="L113742" s="1"/>
      <c r="M113742" s="1"/>
      <c r="N113742" s="1"/>
      <c r="O113742" s="1"/>
      <c r="P113742" s="1"/>
      <c r="Q113742" s="1"/>
      <c r="R113742" s="1"/>
      <c r="S113742" s="1"/>
      <c r="T113742" s="1"/>
    </row>
    <row r="113743" spans="2:20">
      <c r="B113743" s="27"/>
      <c r="C113743" s="1"/>
      <c r="D113743" s="1"/>
      <c r="E113743" s="1"/>
      <c r="F113743" s="1"/>
      <c r="G113743" s="1"/>
      <c r="H113743" s="1"/>
      <c r="I113743" s="1"/>
      <c r="J113743" s="1"/>
      <c r="K113743" s="1"/>
      <c r="L113743" s="1"/>
      <c r="M113743" s="1"/>
      <c r="N113743" s="1"/>
      <c r="O113743" s="1"/>
      <c r="P113743" s="1"/>
      <c r="Q113743" s="1"/>
      <c r="R113743" s="1"/>
      <c r="S113743" s="1"/>
      <c r="T113743" s="1"/>
    </row>
    <row r="113744" spans="2:20">
      <c r="B113744" s="27"/>
      <c r="C113744" s="1"/>
      <c r="D113744" s="1"/>
      <c r="E113744" s="1"/>
      <c r="F113744" s="1"/>
      <c r="G113744" s="1"/>
      <c r="H113744" s="1"/>
      <c r="I113744" s="1"/>
      <c r="J113744" s="1"/>
      <c r="K113744" s="1"/>
      <c r="L113744" s="1"/>
      <c r="M113744" s="1"/>
      <c r="N113744" s="1"/>
      <c r="O113744" s="1"/>
      <c r="P113744" s="1"/>
      <c r="Q113744" s="1"/>
      <c r="R113744" s="1"/>
      <c r="S113744" s="1"/>
      <c r="T113744" s="1"/>
    </row>
    <row r="113745" spans="2:20">
      <c r="B113745" s="27"/>
      <c r="C113745" s="1"/>
      <c r="D113745" s="1"/>
      <c r="E113745" s="1"/>
      <c r="F113745" s="1"/>
      <c r="G113745" s="1"/>
      <c r="H113745" s="1"/>
      <c r="I113745" s="1"/>
      <c r="J113745" s="1"/>
      <c r="K113745" s="1"/>
      <c r="L113745" s="1"/>
      <c r="M113745" s="1"/>
      <c r="N113745" s="1"/>
      <c r="O113745" s="1"/>
      <c r="P113745" s="1"/>
      <c r="Q113745" s="1"/>
      <c r="R113745" s="1"/>
      <c r="S113745" s="1"/>
      <c r="T113745" s="1"/>
    </row>
    <row r="113746" spans="2:20">
      <c r="B113746" s="27"/>
      <c r="C113746" s="1"/>
      <c r="D113746" s="1"/>
      <c r="E113746" s="1"/>
      <c r="F113746" s="1"/>
      <c r="G113746" s="1"/>
      <c r="H113746" s="1"/>
      <c r="I113746" s="1"/>
      <c r="J113746" s="1"/>
      <c r="K113746" s="1"/>
      <c r="L113746" s="1"/>
      <c r="M113746" s="1"/>
      <c r="N113746" s="1"/>
      <c r="O113746" s="1"/>
      <c r="P113746" s="1"/>
      <c r="Q113746" s="1"/>
      <c r="R113746" s="1"/>
      <c r="S113746" s="1"/>
      <c r="T113746" s="1"/>
    </row>
    <row r="113747" spans="2:20">
      <c r="B113747" s="27"/>
      <c r="C113747" s="1"/>
      <c r="D113747" s="1"/>
      <c r="E113747" s="1"/>
      <c r="F113747" s="1"/>
      <c r="G113747" s="1"/>
      <c r="H113747" s="1"/>
      <c r="I113747" s="1"/>
      <c r="J113747" s="1"/>
      <c r="K113747" s="1"/>
      <c r="L113747" s="1"/>
      <c r="M113747" s="1"/>
      <c r="N113747" s="1"/>
      <c r="O113747" s="1"/>
      <c r="P113747" s="1"/>
      <c r="Q113747" s="1"/>
      <c r="R113747" s="1"/>
      <c r="S113747" s="1"/>
      <c r="T113747" s="1"/>
    </row>
    <row r="113748" spans="2:20">
      <c r="B113748" s="27"/>
      <c r="C113748" s="1"/>
      <c r="D113748" s="1"/>
      <c r="E113748" s="1"/>
      <c r="F113748" s="1"/>
      <c r="G113748" s="1"/>
      <c r="H113748" s="1"/>
      <c r="I113748" s="1"/>
      <c r="J113748" s="1"/>
      <c r="K113748" s="1"/>
      <c r="L113748" s="1"/>
      <c r="M113748" s="1"/>
      <c r="N113748" s="1"/>
      <c r="O113748" s="1"/>
      <c r="P113748" s="1"/>
      <c r="Q113748" s="1"/>
      <c r="R113748" s="1"/>
      <c r="S113748" s="1"/>
      <c r="T113748" s="1"/>
    </row>
    <row r="113749" spans="2:20">
      <c r="B113749" s="27"/>
      <c r="C113749" s="1"/>
      <c r="D113749" s="1"/>
      <c r="E113749" s="1"/>
      <c r="F113749" s="1"/>
      <c r="G113749" s="1"/>
      <c r="H113749" s="1"/>
      <c r="I113749" s="1"/>
      <c r="J113749" s="1"/>
      <c r="K113749" s="1"/>
      <c r="L113749" s="1"/>
      <c r="M113749" s="1"/>
      <c r="N113749" s="1"/>
      <c r="O113749" s="1"/>
      <c r="P113749" s="1"/>
      <c r="Q113749" s="1"/>
      <c r="R113749" s="1"/>
      <c r="S113749" s="1"/>
      <c r="T113749" s="1"/>
    </row>
    <row r="113750" spans="2:20">
      <c r="B113750" s="27"/>
      <c r="C113750" s="1"/>
      <c r="D113750" s="1"/>
      <c r="E113750" s="1"/>
      <c r="F113750" s="1"/>
      <c r="G113750" s="1"/>
      <c r="H113750" s="1"/>
      <c r="I113750" s="1"/>
      <c r="J113750" s="1"/>
      <c r="K113750" s="1"/>
      <c r="L113750" s="1"/>
      <c r="M113750" s="1"/>
      <c r="N113750" s="1"/>
      <c r="O113750" s="1"/>
      <c r="P113750" s="1"/>
      <c r="Q113750" s="1"/>
      <c r="R113750" s="1"/>
      <c r="S113750" s="1"/>
      <c r="T113750" s="1"/>
    </row>
    <row r="113751" spans="2:20">
      <c r="B113751" s="27"/>
      <c r="C113751" s="1"/>
      <c r="D113751" s="1"/>
      <c r="E113751" s="1"/>
      <c r="F113751" s="1"/>
      <c r="G113751" s="1"/>
      <c r="H113751" s="1"/>
      <c r="I113751" s="1"/>
      <c r="J113751" s="1"/>
      <c r="K113751" s="1"/>
      <c r="L113751" s="1"/>
      <c r="M113751" s="1"/>
      <c r="N113751" s="1"/>
      <c r="O113751" s="1"/>
      <c r="P113751" s="1"/>
      <c r="Q113751" s="1"/>
      <c r="R113751" s="1"/>
      <c r="S113751" s="1"/>
      <c r="T113751" s="1"/>
    </row>
    <row r="113752" spans="2:20">
      <c r="B113752" s="27"/>
      <c r="C113752" s="1"/>
      <c r="D113752" s="1"/>
      <c r="E113752" s="1"/>
      <c r="F113752" s="1"/>
      <c r="G113752" s="1"/>
      <c r="H113752" s="1"/>
      <c r="I113752" s="1"/>
      <c r="J113752" s="1"/>
      <c r="K113752" s="1"/>
      <c r="L113752" s="1"/>
      <c r="M113752" s="1"/>
      <c r="N113752" s="1"/>
      <c r="O113752" s="1"/>
      <c r="P113752" s="1"/>
      <c r="Q113752" s="1"/>
      <c r="R113752" s="1"/>
      <c r="S113752" s="1"/>
      <c r="T113752" s="1"/>
    </row>
    <row r="113753" spans="2:20">
      <c r="B113753" s="27"/>
      <c r="C113753" s="1"/>
      <c r="D113753" s="1"/>
      <c r="E113753" s="1"/>
      <c r="F113753" s="1"/>
      <c r="G113753" s="1"/>
      <c r="H113753" s="1"/>
      <c r="I113753" s="1"/>
      <c r="J113753" s="1"/>
      <c r="K113753" s="1"/>
      <c r="L113753" s="1"/>
      <c r="M113753" s="1"/>
      <c r="N113753" s="1"/>
      <c r="O113753" s="1"/>
      <c r="P113753" s="1"/>
      <c r="Q113753" s="1"/>
      <c r="R113753" s="1"/>
      <c r="S113753" s="1"/>
      <c r="T113753" s="1"/>
    </row>
    <row r="113754" spans="2:20">
      <c r="B113754" s="27"/>
      <c r="C113754" s="1"/>
      <c r="D113754" s="1"/>
      <c r="E113754" s="1"/>
      <c r="F113754" s="1"/>
      <c r="G113754" s="1"/>
      <c r="H113754" s="1"/>
      <c r="I113754" s="1"/>
      <c r="J113754" s="1"/>
      <c r="K113754" s="1"/>
      <c r="L113754" s="1"/>
      <c r="M113754" s="1"/>
      <c r="N113754" s="1"/>
      <c r="O113754" s="1"/>
      <c r="P113754" s="1"/>
      <c r="Q113754" s="1"/>
      <c r="R113754" s="1"/>
      <c r="S113754" s="1"/>
      <c r="T113754" s="1"/>
    </row>
    <row r="113755" spans="2:20">
      <c r="B113755" s="27"/>
      <c r="C113755" s="1"/>
      <c r="D113755" s="1"/>
      <c r="E113755" s="1"/>
      <c r="F113755" s="1"/>
      <c r="G113755" s="1"/>
      <c r="H113755" s="1"/>
      <c r="I113755" s="1"/>
      <c r="J113755" s="1"/>
      <c r="K113755" s="1"/>
      <c r="L113755" s="1"/>
      <c r="M113755" s="1"/>
      <c r="N113755" s="1"/>
      <c r="O113755" s="1"/>
      <c r="P113755" s="1"/>
      <c r="Q113755" s="1"/>
      <c r="R113755" s="1"/>
      <c r="S113755" s="1"/>
      <c r="T113755" s="1"/>
    </row>
    <row r="113756" spans="2:20">
      <c r="B113756" s="27"/>
      <c r="C113756" s="1"/>
      <c r="D113756" s="1"/>
      <c r="E113756" s="1"/>
      <c r="F113756" s="1"/>
      <c r="G113756" s="1"/>
      <c r="H113756" s="1"/>
      <c r="I113756" s="1"/>
      <c r="J113756" s="1"/>
      <c r="K113756" s="1"/>
      <c r="L113756" s="1"/>
      <c r="M113756" s="1"/>
      <c r="N113756" s="1"/>
      <c r="O113756" s="1"/>
      <c r="P113756" s="1"/>
      <c r="Q113756" s="1"/>
      <c r="R113756" s="1"/>
      <c r="S113756" s="1"/>
      <c r="T113756" s="1"/>
    </row>
    <row r="113757" spans="2:20">
      <c r="B113757" s="27"/>
      <c r="C113757" s="1"/>
      <c r="D113757" s="1"/>
      <c r="E113757" s="1"/>
      <c r="F113757" s="1"/>
      <c r="G113757" s="1"/>
      <c r="H113757" s="1"/>
      <c r="I113757" s="1"/>
      <c r="J113757" s="1"/>
      <c r="K113757" s="1"/>
      <c r="L113757" s="1"/>
      <c r="M113757" s="1"/>
      <c r="N113757" s="1"/>
      <c r="O113757" s="1"/>
      <c r="P113757" s="1"/>
      <c r="Q113757" s="1"/>
      <c r="R113757" s="1"/>
      <c r="S113757" s="1"/>
      <c r="T113757" s="1"/>
    </row>
    <row r="113758" spans="2:20">
      <c r="B113758" s="27"/>
      <c r="C113758" s="1"/>
      <c r="D113758" s="1"/>
      <c r="E113758" s="1"/>
      <c r="F113758" s="1"/>
      <c r="G113758" s="1"/>
      <c r="H113758" s="1"/>
      <c r="I113758" s="1"/>
      <c r="J113758" s="1"/>
      <c r="K113758" s="1"/>
      <c r="L113758" s="1"/>
      <c r="M113758" s="1"/>
      <c r="N113758" s="1"/>
      <c r="O113758" s="1"/>
      <c r="P113758" s="1"/>
      <c r="Q113758" s="1"/>
      <c r="R113758" s="1"/>
      <c r="S113758" s="1"/>
      <c r="T113758" s="1"/>
    </row>
    <row r="113759" spans="2:20">
      <c r="B113759" s="27"/>
      <c r="C113759" s="1"/>
      <c r="D113759" s="1"/>
      <c r="E113759" s="1"/>
      <c r="F113759" s="1"/>
      <c r="G113759" s="1"/>
      <c r="H113759" s="1"/>
      <c r="I113759" s="1"/>
      <c r="J113759" s="1"/>
      <c r="K113759" s="1"/>
      <c r="L113759" s="1"/>
      <c r="M113759" s="1"/>
      <c r="N113759" s="1"/>
      <c r="O113759" s="1"/>
      <c r="P113759" s="1"/>
      <c r="Q113759" s="1"/>
      <c r="R113759" s="1"/>
      <c r="S113759" s="1"/>
      <c r="T113759" s="1"/>
    </row>
    <row r="113760" spans="2:20">
      <c r="B113760" s="27"/>
      <c r="C113760" s="1"/>
      <c r="D113760" s="1"/>
      <c r="E113760" s="1"/>
      <c r="F113760" s="1"/>
      <c r="G113760" s="1"/>
      <c r="H113760" s="1"/>
      <c r="I113760" s="1"/>
      <c r="J113760" s="1"/>
      <c r="K113760" s="1"/>
      <c r="L113760" s="1"/>
      <c r="M113760" s="1"/>
      <c r="N113760" s="1"/>
      <c r="O113760" s="1"/>
      <c r="P113760" s="1"/>
      <c r="Q113760" s="1"/>
      <c r="R113760" s="1"/>
      <c r="S113760" s="1"/>
      <c r="T113760" s="1"/>
    </row>
    <row r="113761" spans="2:20">
      <c r="B113761" s="27"/>
      <c r="C113761" s="1"/>
      <c r="D113761" s="1"/>
      <c r="E113761" s="1"/>
      <c r="F113761" s="1"/>
      <c r="G113761" s="1"/>
      <c r="H113761" s="1"/>
      <c r="I113761" s="1"/>
      <c r="J113761" s="1"/>
      <c r="K113761" s="1"/>
      <c r="L113761" s="1"/>
      <c r="M113761" s="1"/>
      <c r="N113761" s="1"/>
      <c r="O113761" s="1"/>
      <c r="P113761" s="1"/>
      <c r="Q113761" s="1"/>
      <c r="R113761" s="1"/>
      <c r="S113761" s="1"/>
      <c r="T113761" s="1"/>
    </row>
    <row r="113762" spans="2:20">
      <c r="B113762" s="27"/>
      <c r="C113762" s="1"/>
      <c r="D113762" s="1"/>
      <c r="E113762" s="1"/>
      <c r="F113762" s="1"/>
      <c r="G113762" s="1"/>
      <c r="H113762" s="1"/>
      <c r="I113762" s="1"/>
      <c r="J113762" s="1"/>
      <c r="K113762" s="1"/>
      <c r="L113762" s="1"/>
      <c r="M113762" s="1"/>
      <c r="N113762" s="1"/>
      <c r="O113762" s="1"/>
      <c r="P113762" s="1"/>
      <c r="Q113762" s="1"/>
      <c r="R113762" s="1"/>
      <c r="S113762" s="1"/>
      <c r="T113762" s="1"/>
    </row>
    <row r="113763" spans="2:20">
      <c r="B113763" s="27"/>
      <c r="C113763" s="1"/>
      <c r="D113763" s="1"/>
      <c r="E113763" s="1"/>
      <c r="F113763" s="1"/>
      <c r="G113763" s="1"/>
      <c r="H113763" s="1"/>
      <c r="I113763" s="1"/>
      <c r="J113763" s="1"/>
      <c r="K113763" s="1"/>
      <c r="L113763" s="1"/>
      <c r="M113763" s="1"/>
      <c r="N113763" s="1"/>
      <c r="O113763" s="1"/>
      <c r="P113763" s="1"/>
      <c r="Q113763" s="1"/>
      <c r="R113763" s="1"/>
      <c r="S113763" s="1"/>
      <c r="T113763" s="1"/>
    </row>
    <row r="113764" spans="2:20">
      <c r="B113764" s="27"/>
      <c r="C113764" s="1"/>
      <c r="D113764" s="1"/>
      <c r="E113764" s="1"/>
      <c r="F113764" s="1"/>
      <c r="G113764" s="1"/>
      <c r="H113764" s="1"/>
      <c r="I113764" s="1"/>
      <c r="J113764" s="1"/>
      <c r="K113764" s="1"/>
      <c r="L113764" s="1"/>
      <c r="M113764" s="1"/>
      <c r="N113764" s="1"/>
      <c r="O113764" s="1"/>
      <c r="P113764" s="1"/>
      <c r="Q113764" s="1"/>
      <c r="R113764" s="1"/>
      <c r="S113764" s="1"/>
      <c r="T113764" s="1"/>
    </row>
    <row r="113765" spans="2:20">
      <c r="B113765" s="27"/>
      <c r="C113765" s="1"/>
      <c r="D113765" s="1"/>
      <c r="E113765" s="1"/>
      <c r="F113765" s="1"/>
      <c r="G113765" s="1"/>
      <c r="H113765" s="1"/>
      <c r="I113765" s="1"/>
      <c r="J113765" s="1"/>
      <c r="K113765" s="1"/>
      <c r="L113765" s="1"/>
      <c r="M113765" s="1"/>
      <c r="N113765" s="1"/>
      <c r="O113765" s="1"/>
      <c r="P113765" s="1"/>
      <c r="Q113765" s="1"/>
      <c r="R113765" s="1"/>
      <c r="S113765" s="1"/>
      <c r="T113765" s="1"/>
    </row>
    <row r="113766" spans="2:20">
      <c r="B113766" s="27"/>
      <c r="C113766" s="1"/>
      <c r="D113766" s="1"/>
      <c r="E113766" s="1"/>
      <c r="F113766" s="1"/>
      <c r="G113766" s="1"/>
      <c r="H113766" s="1"/>
      <c r="I113766" s="1"/>
      <c r="J113766" s="1"/>
      <c r="K113766" s="1"/>
      <c r="L113766" s="1"/>
      <c r="M113766" s="1"/>
      <c r="N113766" s="1"/>
      <c r="O113766" s="1"/>
      <c r="P113766" s="1"/>
      <c r="Q113766" s="1"/>
      <c r="R113766" s="1"/>
      <c r="S113766" s="1"/>
      <c r="T113766" s="1"/>
    </row>
    <row r="113767" spans="2:20">
      <c r="B113767" s="27"/>
      <c r="C113767" s="1"/>
      <c r="D113767" s="1"/>
      <c r="E113767" s="1"/>
      <c r="F113767" s="1"/>
      <c r="G113767" s="1"/>
      <c r="H113767" s="1"/>
      <c r="I113767" s="1"/>
      <c r="J113767" s="1"/>
      <c r="K113767" s="1"/>
      <c r="L113767" s="1"/>
      <c r="M113767" s="1"/>
      <c r="N113767" s="1"/>
      <c r="O113767" s="1"/>
      <c r="P113767" s="1"/>
      <c r="Q113767" s="1"/>
      <c r="R113767" s="1"/>
      <c r="S113767" s="1"/>
      <c r="T113767" s="1"/>
    </row>
    <row r="113768" spans="2:20">
      <c r="B113768" s="27"/>
      <c r="C113768" s="1"/>
      <c r="D113768" s="1"/>
      <c r="E113768" s="1"/>
      <c r="F113768" s="1"/>
      <c r="G113768" s="1"/>
      <c r="H113768" s="1"/>
      <c r="I113768" s="1"/>
      <c r="J113768" s="1"/>
      <c r="K113768" s="1"/>
      <c r="L113768" s="1"/>
      <c r="M113768" s="1"/>
      <c r="N113768" s="1"/>
      <c r="O113768" s="1"/>
      <c r="P113768" s="1"/>
      <c r="Q113768" s="1"/>
      <c r="R113768" s="1"/>
      <c r="S113768" s="1"/>
      <c r="T113768" s="1"/>
    </row>
    <row r="113769" spans="2:20">
      <c r="B113769" s="27"/>
      <c r="C113769" s="1"/>
      <c r="D113769" s="1"/>
      <c r="E113769" s="1"/>
      <c r="F113769" s="1"/>
      <c r="G113769" s="1"/>
      <c r="H113769" s="1"/>
      <c r="I113769" s="1"/>
      <c r="J113769" s="1"/>
      <c r="K113769" s="1"/>
      <c r="L113769" s="1"/>
      <c r="M113769" s="1"/>
      <c r="N113769" s="1"/>
      <c r="O113769" s="1"/>
      <c r="P113769" s="1"/>
      <c r="Q113769" s="1"/>
      <c r="R113769" s="1"/>
      <c r="S113769" s="1"/>
      <c r="T113769" s="1"/>
    </row>
    <row r="113770" spans="2:20">
      <c r="B113770" s="27"/>
      <c r="C113770" s="1"/>
      <c r="D113770" s="1"/>
      <c r="E113770" s="1"/>
      <c r="F113770" s="1"/>
      <c r="G113770" s="1"/>
      <c r="H113770" s="1"/>
      <c r="I113770" s="1"/>
      <c r="J113770" s="1"/>
      <c r="K113770" s="1"/>
      <c r="L113770" s="1"/>
      <c r="M113770" s="1"/>
      <c r="N113770" s="1"/>
      <c r="O113770" s="1"/>
      <c r="P113770" s="1"/>
      <c r="Q113770" s="1"/>
      <c r="R113770" s="1"/>
      <c r="S113770" s="1"/>
      <c r="T113770" s="1"/>
    </row>
    <row r="113771" spans="2:20">
      <c r="B113771" s="27"/>
      <c r="C113771" s="1"/>
      <c r="D113771" s="1"/>
      <c r="E113771" s="1"/>
      <c r="F113771" s="1"/>
      <c r="G113771" s="1"/>
      <c r="H113771" s="1"/>
      <c r="I113771" s="1"/>
      <c r="J113771" s="1"/>
      <c r="K113771" s="1"/>
      <c r="L113771" s="1"/>
      <c r="M113771" s="1"/>
      <c r="N113771" s="1"/>
      <c r="O113771" s="1"/>
      <c r="P113771" s="1"/>
      <c r="Q113771" s="1"/>
      <c r="R113771" s="1"/>
      <c r="S113771" s="1"/>
      <c r="T113771" s="1"/>
    </row>
    <row r="113772" spans="2:20">
      <c r="B113772" s="27"/>
      <c r="C113772" s="1"/>
      <c r="D113772" s="1"/>
      <c r="E113772" s="1"/>
      <c r="F113772" s="1"/>
      <c r="G113772" s="1"/>
      <c r="H113772" s="1"/>
      <c r="I113772" s="1"/>
      <c r="J113772" s="1"/>
      <c r="K113772" s="1"/>
      <c r="L113772" s="1"/>
      <c r="M113772" s="1"/>
      <c r="N113772" s="1"/>
      <c r="O113772" s="1"/>
      <c r="P113772" s="1"/>
      <c r="Q113772" s="1"/>
      <c r="R113772" s="1"/>
      <c r="S113772" s="1"/>
      <c r="T113772" s="1"/>
    </row>
    <row r="113773" spans="2:20">
      <c r="B113773" s="27"/>
      <c r="C113773" s="1"/>
      <c r="D113773" s="1"/>
      <c r="E113773" s="1"/>
      <c r="F113773" s="1"/>
      <c r="G113773" s="1"/>
      <c r="H113773" s="1"/>
      <c r="I113773" s="1"/>
      <c r="J113773" s="1"/>
      <c r="K113773" s="1"/>
      <c r="L113773" s="1"/>
      <c r="M113773" s="1"/>
      <c r="N113773" s="1"/>
      <c r="O113773" s="1"/>
      <c r="P113773" s="1"/>
      <c r="Q113773" s="1"/>
      <c r="R113773" s="1"/>
      <c r="S113773" s="1"/>
      <c r="T113773" s="1"/>
    </row>
    <row r="113774" spans="2:20">
      <c r="B113774" s="27"/>
      <c r="C113774" s="1"/>
      <c r="D113774" s="1"/>
      <c r="E113774" s="1"/>
      <c r="F113774" s="1"/>
      <c r="G113774" s="1"/>
      <c r="H113774" s="1"/>
      <c r="I113774" s="1"/>
      <c r="J113774" s="1"/>
      <c r="K113774" s="1"/>
      <c r="L113774" s="1"/>
      <c r="M113774" s="1"/>
      <c r="N113774" s="1"/>
      <c r="O113774" s="1"/>
      <c r="P113774" s="1"/>
      <c r="Q113774" s="1"/>
      <c r="R113774" s="1"/>
      <c r="S113774" s="1"/>
      <c r="T113774" s="1"/>
    </row>
    <row r="113775" spans="2:20">
      <c r="B113775" s="27"/>
      <c r="C113775" s="1"/>
      <c r="D113775" s="1"/>
      <c r="E113775" s="1"/>
      <c r="F113775" s="1"/>
      <c r="G113775" s="1"/>
      <c r="H113775" s="1"/>
      <c r="I113775" s="1"/>
      <c r="J113775" s="1"/>
      <c r="K113775" s="1"/>
      <c r="L113775" s="1"/>
      <c r="M113775" s="1"/>
      <c r="N113775" s="1"/>
      <c r="O113775" s="1"/>
      <c r="P113775" s="1"/>
      <c r="Q113775" s="1"/>
      <c r="R113775" s="1"/>
      <c r="S113775" s="1"/>
      <c r="T113775" s="1"/>
    </row>
    <row r="113776" spans="2:20">
      <c r="B113776" s="27"/>
      <c r="C113776" s="1"/>
      <c r="D113776" s="1"/>
      <c r="E113776" s="1"/>
      <c r="F113776" s="1"/>
      <c r="G113776" s="1"/>
      <c r="H113776" s="1"/>
      <c r="I113776" s="1"/>
      <c r="J113776" s="1"/>
      <c r="K113776" s="1"/>
      <c r="L113776" s="1"/>
      <c r="M113776" s="1"/>
      <c r="N113776" s="1"/>
      <c r="O113776" s="1"/>
      <c r="P113776" s="1"/>
      <c r="Q113776" s="1"/>
      <c r="R113776" s="1"/>
      <c r="S113776" s="1"/>
      <c r="T113776" s="1"/>
    </row>
    <row r="113777" spans="2:20">
      <c r="B113777" s="27"/>
      <c r="C113777" s="1"/>
      <c r="D113777" s="1"/>
      <c r="E113777" s="1"/>
      <c r="F113777" s="1"/>
      <c r="G113777" s="1"/>
      <c r="H113777" s="1"/>
      <c r="I113777" s="1"/>
      <c r="J113777" s="1"/>
      <c r="K113777" s="1"/>
      <c r="L113777" s="1"/>
      <c r="M113777" s="1"/>
      <c r="N113777" s="1"/>
      <c r="O113777" s="1"/>
      <c r="P113777" s="1"/>
      <c r="Q113777" s="1"/>
      <c r="R113777" s="1"/>
      <c r="S113777" s="1"/>
      <c r="T113777" s="1"/>
    </row>
    <row r="113778" spans="2:20">
      <c r="B113778" s="27"/>
      <c r="C113778" s="1"/>
      <c r="D113778" s="1"/>
      <c r="E113778" s="1"/>
      <c r="F113778" s="1"/>
      <c r="G113778" s="1"/>
      <c r="H113778" s="1"/>
      <c r="I113778" s="1"/>
      <c r="J113778" s="1"/>
      <c r="K113778" s="1"/>
      <c r="L113778" s="1"/>
      <c r="M113778" s="1"/>
      <c r="N113778" s="1"/>
      <c r="O113778" s="1"/>
      <c r="P113778" s="1"/>
      <c r="Q113778" s="1"/>
      <c r="R113778" s="1"/>
      <c r="S113778" s="1"/>
      <c r="T113778" s="1"/>
    </row>
    <row r="113779" spans="2:20">
      <c r="B113779" s="27"/>
      <c r="C113779" s="1"/>
      <c r="D113779" s="1"/>
      <c r="E113779" s="1"/>
      <c r="F113779" s="1"/>
      <c r="G113779" s="1"/>
      <c r="H113779" s="1"/>
      <c r="I113779" s="1"/>
      <c r="J113779" s="1"/>
      <c r="K113779" s="1"/>
      <c r="L113779" s="1"/>
      <c r="M113779" s="1"/>
      <c r="N113779" s="1"/>
      <c r="O113779" s="1"/>
      <c r="P113779" s="1"/>
      <c r="Q113779" s="1"/>
      <c r="R113779" s="1"/>
      <c r="S113779" s="1"/>
      <c r="T113779" s="1"/>
    </row>
    <row r="113780" spans="2:20">
      <c r="B113780" s="27"/>
      <c r="C113780" s="1"/>
      <c r="D113780" s="1"/>
      <c r="E113780" s="1"/>
      <c r="F113780" s="1"/>
      <c r="G113780" s="1"/>
      <c r="H113780" s="1"/>
      <c r="I113780" s="1"/>
      <c r="J113780" s="1"/>
      <c r="K113780" s="1"/>
      <c r="L113780" s="1"/>
      <c r="M113780" s="1"/>
      <c r="N113780" s="1"/>
      <c r="O113780" s="1"/>
      <c r="P113780" s="1"/>
      <c r="Q113780" s="1"/>
      <c r="R113780" s="1"/>
      <c r="S113780" s="1"/>
      <c r="T113780" s="1"/>
    </row>
    <row r="113781" spans="2:20">
      <c r="B113781" s="27"/>
      <c r="C113781" s="1"/>
      <c r="D113781" s="1"/>
      <c r="E113781" s="1"/>
      <c r="F113781" s="1"/>
      <c r="G113781" s="1"/>
      <c r="H113781" s="1"/>
      <c r="I113781" s="1"/>
      <c r="J113781" s="1"/>
      <c r="K113781" s="1"/>
      <c r="L113781" s="1"/>
      <c r="M113781" s="1"/>
      <c r="N113781" s="1"/>
      <c r="O113781" s="1"/>
      <c r="P113781" s="1"/>
      <c r="Q113781" s="1"/>
      <c r="R113781" s="1"/>
      <c r="S113781" s="1"/>
      <c r="T113781" s="1"/>
    </row>
    <row r="113782" spans="2:20">
      <c r="B113782" s="27"/>
      <c r="C113782" s="1"/>
      <c r="D113782" s="1"/>
      <c r="E113782" s="1"/>
      <c r="F113782" s="1"/>
      <c r="G113782" s="1"/>
      <c r="H113782" s="1"/>
      <c r="I113782" s="1"/>
      <c r="J113782" s="1"/>
      <c r="K113782" s="1"/>
      <c r="L113782" s="1"/>
      <c r="M113782" s="1"/>
      <c r="N113782" s="1"/>
      <c r="O113782" s="1"/>
      <c r="P113782" s="1"/>
      <c r="Q113782" s="1"/>
      <c r="R113782" s="1"/>
      <c r="S113782" s="1"/>
      <c r="T113782" s="1"/>
    </row>
    <row r="113783" spans="2:20">
      <c r="B113783" s="27"/>
      <c r="C113783" s="1"/>
      <c r="D113783" s="1"/>
      <c r="E113783" s="1"/>
      <c r="F113783" s="1"/>
      <c r="G113783" s="1"/>
      <c r="H113783" s="1"/>
      <c r="I113783" s="1"/>
      <c r="J113783" s="1"/>
      <c r="K113783" s="1"/>
      <c r="L113783" s="1"/>
      <c r="M113783" s="1"/>
      <c r="N113783" s="1"/>
      <c r="O113783" s="1"/>
      <c r="P113783" s="1"/>
      <c r="Q113783" s="1"/>
      <c r="R113783" s="1"/>
      <c r="S113783" s="1"/>
      <c r="T113783" s="1"/>
    </row>
    <row r="113784" spans="2:20">
      <c r="B113784" s="27"/>
      <c r="C113784" s="1"/>
      <c r="D113784" s="1"/>
      <c r="E113784" s="1"/>
      <c r="F113784" s="1"/>
      <c r="G113784" s="1"/>
      <c r="H113784" s="1"/>
      <c r="I113784" s="1"/>
      <c r="J113784" s="1"/>
      <c r="K113784" s="1"/>
      <c r="L113784" s="1"/>
      <c r="M113784" s="1"/>
      <c r="N113784" s="1"/>
      <c r="O113784" s="1"/>
      <c r="P113784" s="1"/>
      <c r="Q113784" s="1"/>
      <c r="R113784" s="1"/>
      <c r="S113784" s="1"/>
      <c r="T113784" s="1"/>
    </row>
    <row r="113785" spans="2:20">
      <c r="B113785" s="27"/>
      <c r="C113785" s="1"/>
      <c r="D113785" s="1"/>
      <c r="E113785" s="1"/>
      <c r="F113785" s="1"/>
      <c r="G113785" s="1"/>
      <c r="H113785" s="1"/>
      <c r="I113785" s="1"/>
      <c r="J113785" s="1"/>
      <c r="K113785" s="1"/>
      <c r="L113785" s="1"/>
      <c r="M113785" s="1"/>
      <c r="N113785" s="1"/>
      <c r="O113785" s="1"/>
      <c r="P113785" s="1"/>
      <c r="Q113785" s="1"/>
      <c r="R113785" s="1"/>
      <c r="S113785" s="1"/>
      <c r="T113785" s="1"/>
    </row>
    <row r="113786" spans="2:20">
      <c r="B113786" s="27"/>
      <c r="C113786" s="1"/>
      <c r="D113786" s="1"/>
      <c r="E113786" s="1"/>
      <c r="F113786" s="1"/>
      <c r="G113786" s="1"/>
      <c r="H113786" s="1"/>
      <c r="I113786" s="1"/>
      <c r="J113786" s="1"/>
      <c r="K113786" s="1"/>
      <c r="L113786" s="1"/>
      <c r="M113786" s="1"/>
      <c r="N113786" s="1"/>
      <c r="O113786" s="1"/>
      <c r="P113786" s="1"/>
      <c r="Q113786" s="1"/>
      <c r="R113786" s="1"/>
      <c r="S113786" s="1"/>
      <c r="T113786" s="1"/>
    </row>
    <row r="113787" spans="2:20">
      <c r="B113787" s="27"/>
      <c r="C113787" s="1"/>
      <c r="D113787" s="1"/>
      <c r="E113787" s="1"/>
      <c r="F113787" s="1"/>
      <c r="G113787" s="1"/>
      <c r="H113787" s="1"/>
      <c r="I113787" s="1"/>
      <c r="J113787" s="1"/>
      <c r="K113787" s="1"/>
      <c r="L113787" s="1"/>
      <c r="M113787" s="1"/>
      <c r="N113787" s="1"/>
      <c r="O113787" s="1"/>
      <c r="P113787" s="1"/>
      <c r="Q113787" s="1"/>
      <c r="R113787" s="1"/>
      <c r="S113787" s="1"/>
      <c r="T113787" s="1"/>
    </row>
    <row r="113788" spans="2:20">
      <c r="B113788" s="27"/>
      <c r="C113788" s="1"/>
      <c r="D113788" s="1"/>
      <c r="E113788" s="1"/>
      <c r="F113788" s="1"/>
      <c r="G113788" s="1"/>
      <c r="H113788" s="1"/>
      <c r="I113788" s="1"/>
      <c r="J113788" s="1"/>
      <c r="K113788" s="1"/>
      <c r="L113788" s="1"/>
      <c r="M113788" s="1"/>
      <c r="N113788" s="1"/>
      <c r="O113788" s="1"/>
      <c r="P113788" s="1"/>
      <c r="Q113788" s="1"/>
      <c r="R113788" s="1"/>
      <c r="S113788" s="1"/>
      <c r="T113788" s="1"/>
    </row>
    <row r="113789" spans="2:20">
      <c r="B113789" s="27"/>
      <c r="C113789" s="1"/>
      <c r="D113789" s="1"/>
      <c r="E113789" s="1"/>
      <c r="F113789" s="1"/>
      <c r="G113789" s="1"/>
      <c r="H113789" s="1"/>
      <c r="I113789" s="1"/>
      <c r="J113789" s="1"/>
      <c r="K113789" s="1"/>
      <c r="L113789" s="1"/>
      <c r="M113789" s="1"/>
      <c r="N113789" s="1"/>
      <c r="O113789" s="1"/>
      <c r="P113789" s="1"/>
      <c r="Q113789" s="1"/>
      <c r="R113789" s="1"/>
      <c r="S113789" s="1"/>
      <c r="T113789" s="1"/>
    </row>
    <row r="113790" spans="2:20">
      <c r="B113790" s="27"/>
      <c r="C113790" s="1"/>
      <c r="D113790" s="1"/>
      <c r="E113790" s="1"/>
      <c r="F113790" s="1"/>
      <c r="G113790" s="1"/>
      <c r="H113790" s="1"/>
      <c r="I113790" s="1"/>
      <c r="J113790" s="1"/>
      <c r="K113790" s="1"/>
      <c r="L113790" s="1"/>
      <c r="M113790" s="1"/>
      <c r="N113790" s="1"/>
      <c r="O113790" s="1"/>
      <c r="P113790" s="1"/>
      <c r="Q113790" s="1"/>
      <c r="R113790" s="1"/>
      <c r="S113790" s="1"/>
      <c r="T113790" s="1"/>
    </row>
    <row r="113791" spans="2:20">
      <c r="B113791" s="27"/>
      <c r="C113791" s="1"/>
      <c r="D113791" s="1"/>
      <c r="E113791" s="1"/>
      <c r="F113791" s="1"/>
      <c r="G113791" s="1"/>
      <c r="H113791" s="1"/>
      <c r="I113791" s="1"/>
      <c r="J113791" s="1"/>
      <c r="K113791" s="1"/>
      <c r="L113791" s="1"/>
      <c r="M113791" s="1"/>
      <c r="N113791" s="1"/>
      <c r="O113791" s="1"/>
      <c r="P113791" s="1"/>
      <c r="Q113791" s="1"/>
      <c r="R113791" s="1"/>
      <c r="S113791" s="1"/>
      <c r="T113791" s="1"/>
    </row>
    <row r="113792" spans="2:20">
      <c r="B113792" s="27"/>
      <c r="C113792" s="1"/>
      <c r="D113792" s="1"/>
      <c r="E113792" s="1"/>
      <c r="F113792" s="1"/>
      <c r="G113792" s="1"/>
      <c r="H113792" s="1"/>
      <c r="I113792" s="1"/>
      <c r="J113792" s="1"/>
      <c r="K113792" s="1"/>
      <c r="L113792" s="1"/>
      <c r="M113792" s="1"/>
      <c r="N113792" s="1"/>
      <c r="O113792" s="1"/>
      <c r="P113792" s="1"/>
      <c r="Q113792" s="1"/>
      <c r="R113792" s="1"/>
      <c r="S113792" s="1"/>
      <c r="T113792" s="1"/>
    </row>
    <row r="113793" spans="2:20">
      <c r="B113793" s="27"/>
      <c r="C113793" s="1"/>
      <c r="D113793" s="1"/>
      <c r="E113793" s="1"/>
      <c r="F113793" s="1"/>
      <c r="G113793" s="1"/>
      <c r="H113793" s="1"/>
      <c r="I113793" s="1"/>
      <c r="J113793" s="1"/>
      <c r="K113793" s="1"/>
      <c r="L113793" s="1"/>
      <c r="M113793" s="1"/>
      <c r="N113793" s="1"/>
      <c r="O113793" s="1"/>
      <c r="P113793" s="1"/>
      <c r="Q113793" s="1"/>
      <c r="R113793" s="1"/>
      <c r="S113793" s="1"/>
      <c r="T113793" s="1"/>
    </row>
    <row r="113794" spans="2:20">
      <c r="B113794" s="27"/>
      <c r="C113794" s="1"/>
      <c r="D113794" s="1"/>
      <c r="E113794" s="1"/>
      <c r="F113794" s="1"/>
      <c r="G113794" s="1"/>
      <c r="H113794" s="1"/>
      <c r="I113794" s="1"/>
      <c r="J113794" s="1"/>
      <c r="K113794" s="1"/>
      <c r="L113794" s="1"/>
      <c r="M113794" s="1"/>
      <c r="N113794" s="1"/>
      <c r="O113794" s="1"/>
      <c r="P113794" s="1"/>
      <c r="Q113794" s="1"/>
      <c r="R113794" s="1"/>
      <c r="S113794" s="1"/>
      <c r="T113794" s="1"/>
    </row>
    <row r="113795" spans="2:20">
      <c r="B113795" s="27"/>
      <c r="C113795" s="1"/>
      <c r="D113795" s="1"/>
      <c r="E113795" s="1"/>
      <c r="F113795" s="1"/>
      <c r="G113795" s="1"/>
      <c r="H113795" s="1"/>
      <c r="I113795" s="1"/>
      <c r="J113795" s="1"/>
      <c r="K113795" s="1"/>
      <c r="L113795" s="1"/>
      <c r="M113795" s="1"/>
      <c r="N113795" s="1"/>
      <c r="O113795" s="1"/>
      <c r="P113795" s="1"/>
      <c r="Q113795" s="1"/>
      <c r="R113795" s="1"/>
      <c r="S113795" s="1"/>
      <c r="T113795" s="1"/>
    </row>
    <row r="113796" spans="2:20">
      <c r="B113796" s="27"/>
      <c r="C113796" s="1"/>
      <c r="D113796" s="1"/>
      <c r="E113796" s="1"/>
      <c r="F113796" s="1"/>
      <c r="G113796" s="1"/>
      <c r="H113796" s="1"/>
      <c r="I113796" s="1"/>
      <c r="J113796" s="1"/>
      <c r="K113796" s="1"/>
      <c r="L113796" s="1"/>
      <c r="M113796" s="1"/>
      <c r="N113796" s="1"/>
      <c r="O113796" s="1"/>
      <c r="P113796" s="1"/>
      <c r="Q113796" s="1"/>
      <c r="R113796" s="1"/>
      <c r="S113796" s="1"/>
      <c r="T113796" s="1"/>
    </row>
    <row r="113797" spans="2:20">
      <c r="B113797" s="27"/>
      <c r="C113797" s="1"/>
      <c r="D113797" s="1"/>
      <c r="E113797" s="1"/>
      <c r="F113797" s="1"/>
      <c r="G113797" s="1"/>
      <c r="H113797" s="1"/>
      <c r="I113797" s="1"/>
      <c r="J113797" s="1"/>
      <c r="K113797" s="1"/>
      <c r="L113797" s="1"/>
      <c r="M113797" s="1"/>
      <c r="N113797" s="1"/>
      <c r="O113797" s="1"/>
      <c r="P113797" s="1"/>
      <c r="Q113797" s="1"/>
      <c r="R113797" s="1"/>
      <c r="S113797" s="1"/>
      <c r="T113797" s="1"/>
    </row>
    <row r="113798" spans="2:20">
      <c r="B113798" s="27"/>
      <c r="C113798" s="1"/>
      <c r="D113798" s="1"/>
      <c r="E113798" s="1"/>
      <c r="F113798" s="1"/>
      <c r="G113798" s="1"/>
      <c r="H113798" s="1"/>
      <c r="I113798" s="1"/>
      <c r="J113798" s="1"/>
      <c r="K113798" s="1"/>
      <c r="L113798" s="1"/>
      <c r="M113798" s="1"/>
      <c r="N113798" s="1"/>
      <c r="O113798" s="1"/>
      <c r="P113798" s="1"/>
      <c r="Q113798" s="1"/>
      <c r="R113798" s="1"/>
      <c r="S113798" s="1"/>
      <c r="T113798" s="1"/>
    </row>
    <row r="113799" spans="2:20">
      <c r="B113799" s="27"/>
      <c r="C113799" s="1"/>
      <c r="D113799" s="1"/>
      <c r="E113799" s="1"/>
      <c r="F113799" s="1"/>
      <c r="G113799" s="1"/>
      <c r="H113799" s="1"/>
      <c r="I113799" s="1"/>
      <c r="J113799" s="1"/>
      <c r="K113799" s="1"/>
      <c r="L113799" s="1"/>
      <c r="M113799" s="1"/>
      <c r="N113799" s="1"/>
      <c r="O113799" s="1"/>
      <c r="P113799" s="1"/>
      <c r="Q113799" s="1"/>
      <c r="R113799" s="1"/>
      <c r="S113799" s="1"/>
      <c r="T113799" s="1"/>
    </row>
    <row r="113800" spans="2:20">
      <c r="B113800" s="27"/>
      <c r="C113800" s="1"/>
      <c r="D113800" s="1"/>
      <c r="E113800" s="1"/>
      <c r="F113800" s="1"/>
      <c r="G113800" s="1"/>
      <c r="H113800" s="1"/>
      <c r="I113800" s="1"/>
      <c r="J113800" s="1"/>
      <c r="K113800" s="1"/>
      <c r="L113800" s="1"/>
      <c r="M113800" s="1"/>
      <c r="N113800" s="1"/>
      <c r="O113800" s="1"/>
      <c r="P113800" s="1"/>
      <c r="Q113800" s="1"/>
      <c r="R113800" s="1"/>
      <c r="S113800" s="1"/>
      <c r="T113800" s="1"/>
    </row>
    <row r="113801" spans="2:20">
      <c r="B113801" s="27"/>
      <c r="C113801" s="1"/>
      <c r="D113801" s="1"/>
      <c r="E113801" s="1"/>
      <c r="F113801" s="1"/>
      <c r="G113801" s="1"/>
      <c r="H113801" s="1"/>
      <c r="I113801" s="1"/>
      <c r="J113801" s="1"/>
      <c r="K113801" s="1"/>
      <c r="L113801" s="1"/>
      <c r="M113801" s="1"/>
      <c r="N113801" s="1"/>
      <c r="O113801" s="1"/>
      <c r="P113801" s="1"/>
      <c r="Q113801" s="1"/>
      <c r="R113801" s="1"/>
      <c r="S113801" s="1"/>
      <c r="T113801" s="1"/>
    </row>
    <row r="113802" spans="2:20">
      <c r="B113802" s="27"/>
      <c r="C113802" s="1"/>
      <c r="D113802" s="1"/>
      <c r="E113802" s="1"/>
      <c r="F113802" s="1"/>
      <c r="G113802" s="1"/>
      <c r="H113802" s="1"/>
      <c r="I113802" s="1"/>
      <c r="J113802" s="1"/>
      <c r="K113802" s="1"/>
      <c r="L113802" s="1"/>
      <c r="M113802" s="1"/>
      <c r="N113802" s="1"/>
      <c r="O113802" s="1"/>
      <c r="P113802" s="1"/>
      <c r="Q113802" s="1"/>
      <c r="R113802" s="1"/>
      <c r="S113802" s="1"/>
      <c r="T113802" s="1"/>
    </row>
    <row r="113803" spans="2:20">
      <c r="B113803" s="27"/>
      <c r="C113803" s="1"/>
      <c r="D113803" s="1"/>
      <c r="E113803" s="1"/>
      <c r="F113803" s="1"/>
      <c r="G113803" s="1"/>
      <c r="H113803" s="1"/>
      <c r="I113803" s="1"/>
      <c r="J113803" s="1"/>
      <c r="K113803" s="1"/>
      <c r="L113803" s="1"/>
      <c r="M113803" s="1"/>
      <c r="N113803" s="1"/>
      <c r="O113803" s="1"/>
      <c r="P113803" s="1"/>
      <c r="Q113803" s="1"/>
      <c r="R113803" s="1"/>
      <c r="S113803" s="1"/>
      <c r="T113803" s="1"/>
    </row>
    <row r="113804" spans="2:20">
      <c r="B113804" s="27"/>
      <c r="C113804" s="1"/>
      <c r="D113804" s="1"/>
      <c r="E113804" s="1"/>
      <c r="F113804" s="1"/>
      <c r="G113804" s="1"/>
      <c r="H113804" s="1"/>
      <c r="I113804" s="1"/>
      <c r="J113804" s="1"/>
      <c r="K113804" s="1"/>
      <c r="L113804" s="1"/>
      <c r="M113804" s="1"/>
      <c r="N113804" s="1"/>
      <c r="O113804" s="1"/>
      <c r="P113804" s="1"/>
      <c r="Q113804" s="1"/>
      <c r="R113804" s="1"/>
      <c r="S113804" s="1"/>
      <c r="T113804" s="1"/>
    </row>
    <row r="113805" spans="2:20">
      <c r="B113805" s="27"/>
      <c r="C113805" s="1"/>
      <c r="D113805" s="1"/>
      <c r="E113805" s="1"/>
      <c r="F113805" s="1"/>
      <c r="G113805" s="1"/>
      <c r="H113805" s="1"/>
      <c r="I113805" s="1"/>
      <c r="J113805" s="1"/>
      <c r="K113805" s="1"/>
      <c r="L113805" s="1"/>
      <c r="M113805" s="1"/>
      <c r="N113805" s="1"/>
      <c r="O113805" s="1"/>
      <c r="P113805" s="1"/>
      <c r="Q113805" s="1"/>
      <c r="R113805" s="1"/>
      <c r="S113805" s="1"/>
      <c r="T113805" s="1"/>
    </row>
    <row r="113806" spans="2:20">
      <c r="B113806" s="27"/>
      <c r="C113806" s="1"/>
      <c r="D113806" s="1"/>
      <c r="E113806" s="1"/>
      <c r="F113806" s="1"/>
      <c r="G113806" s="1"/>
      <c r="H113806" s="1"/>
      <c r="I113806" s="1"/>
      <c r="J113806" s="1"/>
      <c r="K113806" s="1"/>
      <c r="L113806" s="1"/>
      <c r="M113806" s="1"/>
      <c r="N113806" s="1"/>
      <c r="O113806" s="1"/>
      <c r="P113806" s="1"/>
      <c r="Q113806" s="1"/>
      <c r="R113806" s="1"/>
      <c r="S113806" s="1"/>
      <c r="T113806" s="1"/>
    </row>
    <row r="113807" spans="2:20">
      <c r="B113807" s="27"/>
      <c r="C113807" s="1"/>
      <c r="D113807" s="1"/>
      <c r="E113807" s="1"/>
      <c r="F113807" s="1"/>
      <c r="G113807" s="1"/>
      <c r="H113807" s="1"/>
      <c r="I113807" s="1"/>
      <c r="J113807" s="1"/>
      <c r="K113807" s="1"/>
      <c r="L113807" s="1"/>
      <c r="M113807" s="1"/>
      <c r="N113807" s="1"/>
      <c r="O113807" s="1"/>
      <c r="P113807" s="1"/>
      <c r="Q113807" s="1"/>
      <c r="R113807" s="1"/>
      <c r="S113807" s="1"/>
      <c r="T113807" s="1"/>
    </row>
    <row r="113808" spans="2:20">
      <c r="B113808" s="27"/>
      <c r="C113808" s="1"/>
      <c r="D113808" s="1"/>
      <c r="E113808" s="1"/>
      <c r="F113808" s="1"/>
      <c r="G113808" s="1"/>
      <c r="H113808" s="1"/>
      <c r="I113808" s="1"/>
      <c r="J113808" s="1"/>
      <c r="K113808" s="1"/>
      <c r="L113808" s="1"/>
      <c r="M113808" s="1"/>
      <c r="N113808" s="1"/>
      <c r="O113808" s="1"/>
      <c r="P113808" s="1"/>
      <c r="Q113808" s="1"/>
      <c r="R113808" s="1"/>
      <c r="S113808" s="1"/>
      <c r="T113808" s="1"/>
    </row>
    <row r="113809" spans="2:20">
      <c r="B113809" s="27"/>
      <c r="C113809" s="1"/>
      <c r="D113809" s="1"/>
      <c r="E113809" s="1"/>
      <c r="F113809" s="1"/>
      <c r="G113809" s="1"/>
      <c r="H113809" s="1"/>
      <c r="I113809" s="1"/>
      <c r="J113809" s="1"/>
      <c r="K113809" s="1"/>
      <c r="L113809" s="1"/>
      <c r="M113809" s="1"/>
      <c r="N113809" s="1"/>
      <c r="O113809" s="1"/>
      <c r="P113809" s="1"/>
      <c r="Q113809" s="1"/>
      <c r="R113809" s="1"/>
      <c r="S113809" s="1"/>
      <c r="T113809" s="1"/>
    </row>
    <row r="113810" spans="2:20">
      <c r="B113810" s="27"/>
      <c r="C113810" s="1"/>
      <c r="D113810" s="1"/>
      <c r="E113810" s="1"/>
      <c r="F113810" s="1"/>
      <c r="G113810" s="1"/>
      <c r="H113810" s="1"/>
      <c r="I113810" s="1"/>
      <c r="J113810" s="1"/>
      <c r="K113810" s="1"/>
      <c r="L113810" s="1"/>
      <c r="M113810" s="1"/>
      <c r="N113810" s="1"/>
      <c r="O113810" s="1"/>
      <c r="P113810" s="1"/>
      <c r="Q113810" s="1"/>
      <c r="R113810" s="1"/>
      <c r="S113810" s="1"/>
      <c r="T113810" s="1"/>
    </row>
    <row r="113811" spans="2:20">
      <c r="B113811" s="27"/>
      <c r="C113811" s="1"/>
      <c r="D113811" s="1"/>
      <c r="E113811" s="1"/>
      <c r="F113811" s="1"/>
      <c r="G113811" s="1"/>
      <c r="H113811" s="1"/>
      <c r="I113811" s="1"/>
      <c r="J113811" s="1"/>
      <c r="K113811" s="1"/>
      <c r="L113811" s="1"/>
      <c r="M113811" s="1"/>
      <c r="N113811" s="1"/>
      <c r="O113811" s="1"/>
      <c r="P113811" s="1"/>
      <c r="Q113811" s="1"/>
      <c r="R113811" s="1"/>
      <c r="S113811" s="1"/>
      <c r="T113811" s="1"/>
    </row>
    <row r="113812" spans="2:20">
      <c r="B113812" s="27"/>
      <c r="C113812" s="1"/>
      <c r="D113812" s="1"/>
      <c r="E113812" s="1"/>
      <c r="F113812" s="1"/>
      <c r="G113812" s="1"/>
      <c r="H113812" s="1"/>
      <c r="I113812" s="1"/>
      <c r="J113812" s="1"/>
      <c r="K113812" s="1"/>
      <c r="L113812" s="1"/>
      <c r="M113812" s="1"/>
      <c r="N113812" s="1"/>
      <c r="O113812" s="1"/>
      <c r="P113812" s="1"/>
      <c r="Q113812" s="1"/>
      <c r="R113812" s="1"/>
      <c r="S113812" s="1"/>
      <c r="T113812" s="1"/>
    </row>
    <row r="113813" spans="2:20">
      <c r="B113813" s="27"/>
      <c r="C113813" s="1"/>
      <c r="D113813" s="1"/>
      <c r="E113813" s="1"/>
      <c r="F113813" s="1"/>
      <c r="G113813" s="1"/>
      <c r="H113813" s="1"/>
      <c r="I113813" s="1"/>
      <c r="J113813" s="1"/>
      <c r="K113813" s="1"/>
      <c r="L113813" s="1"/>
      <c r="M113813" s="1"/>
      <c r="N113813" s="1"/>
      <c r="O113813" s="1"/>
      <c r="P113813" s="1"/>
      <c r="Q113813" s="1"/>
      <c r="R113813" s="1"/>
      <c r="S113813" s="1"/>
      <c r="T113813" s="1"/>
    </row>
    <row r="113814" spans="2:20">
      <c r="B113814" s="27"/>
      <c r="C113814" s="1"/>
      <c r="D113814" s="1"/>
      <c r="E113814" s="1"/>
      <c r="F113814" s="1"/>
      <c r="G113814" s="1"/>
      <c r="H113814" s="1"/>
      <c r="I113814" s="1"/>
      <c r="J113814" s="1"/>
      <c r="K113814" s="1"/>
      <c r="L113814" s="1"/>
      <c r="M113814" s="1"/>
      <c r="N113814" s="1"/>
      <c r="O113814" s="1"/>
      <c r="P113814" s="1"/>
      <c r="Q113814" s="1"/>
      <c r="R113814" s="1"/>
      <c r="S113814" s="1"/>
      <c r="T113814" s="1"/>
    </row>
    <row r="113815" spans="2:20">
      <c r="B113815" s="27"/>
      <c r="C113815" s="1"/>
      <c r="D113815" s="1"/>
      <c r="E113815" s="1"/>
      <c r="F113815" s="1"/>
      <c r="G113815" s="1"/>
      <c r="H113815" s="1"/>
      <c r="I113815" s="1"/>
      <c r="J113815" s="1"/>
      <c r="K113815" s="1"/>
      <c r="L113815" s="1"/>
      <c r="M113815" s="1"/>
      <c r="N113815" s="1"/>
      <c r="O113815" s="1"/>
      <c r="P113815" s="1"/>
      <c r="Q113815" s="1"/>
      <c r="R113815" s="1"/>
      <c r="S113815" s="1"/>
      <c r="T113815" s="1"/>
    </row>
    <row r="113816" spans="2:20">
      <c r="B113816" s="27"/>
      <c r="C113816" s="1"/>
      <c r="D113816" s="1"/>
      <c r="E113816" s="1"/>
      <c r="F113816" s="1"/>
      <c r="G113816" s="1"/>
      <c r="H113816" s="1"/>
      <c r="I113816" s="1"/>
      <c r="J113816" s="1"/>
      <c r="K113816" s="1"/>
      <c r="L113816" s="1"/>
      <c r="M113816" s="1"/>
      <c r="N113816" s="1"/>
      <c r="O113816" s="1"/>
      <c r="P113816" s="1"/>
      <c r="Q113816" s="1"/>
      <c r="R113816" s="1"/>
      <c r="S113816" s="1"/>
      <c r="T113816" s="1"/>
    </row>
    <row r="113817" spans="2:20">
      <c r="B113817" s="27"/>
      <c r="C113817" s="1"/>
      <c r="D113817" s="1"/>
      <c r="E113817" s="1"/>
      <c r="F113817" s="1"/>
      <c r="G113817" s="1"/>
      <c r="H113817" s="1"/>
      <c r="I113817" s="1"/>
      <c r="J113817" s="1"/>
      <c r="K113817" s="1"/>
      <c r="L113817" s="1"/>
      <c r="M113817" s="1"/>
      <c r="N113817" s="1"/>
      <c r="O113817" s="1"/>
      <c r="P113817" s="1"/>
      <c r="Q113817" s="1"/>
      <c r="R113817" s="1"/>
      <c r="S113817" s="1"/>
      <c r="T113817" s="1"/>
    </row>
    <row r="113818" spans="2:20">
      <c r="B113818" s="27"/>
      <c r="C113818" s="1"/>
      <c r="D113818" s="1"/>
      <c r="E113818" s="1"/>
      <c r="F113818" s="1"/>
      <c r="G113818" s="1"/>
      <c r="H113818" s="1"/>
      <c r="I113818" s="1"/>
      <c r="J113818" s="1"/>
      <c r="K113818" s="1"/>
      <c r="L113818" s="1"/>
      <c r="M113818" s="1"/>
      <c r="N113818" s="1"/>
      <c r="O113818" s="1"/>
      <c r="P113818" s="1"/>
      <c r="Q113818" s="1"/>
      <c r="R113818" s="1"/>
      <c r="S113818" s="1"/>
      <c r="T113818" s="1"/>
    </row>
    <row r="113819" spans="2:20">
      <c r="B113819" s="27"/>
      <c r="C113819" s="1"/>
      <c r="D113819" s="1"/>
      <c r="E113819" s="1"/>
      <c r="F113819" s="1"/>
      <c r="G113819" s="1"/>
      <c r="H113819" s="1"/>
      <c r="I113819" s="1"/>
      <c r="J113819" s="1"/>
      <c r="K113819" s="1"/>
      <c r="L113819" s="1"/>
      <c r="M113819" s="1"/>
      <c r="N113819" s="1"/>
      <c r="O113819" s="1"/>
      <c r="P113819" s="1"/>
      <c r="Q113819" s="1"/>
      <c r="R113819" s="1"/>
      <c r="S113819" s="1"/>
      <c r="T113819" s="1"/>
    </row>
    <row r="113820" spans="2:20">
      <c r="B113820" s="27"/>
      <c r="C113820" s="1"/>
      <c r="D113820" s="1"/>
      <c r="E113820" s="1"/>
      <c r="F113820" s="1"/>
      <c r="G113820" s="1"/>
      <c r="H113820" s="1"/>
      <c r="I113820" s="1"/>
      <c r="J113820" s="1"/>
      <c r="K113820" s="1"/>
      <c r="L113820" s="1"/>
      <c r="M113820" s="1"/>
      <c r="N113820" s="1"/>
      <c r="O113820" s="1"/>
      <c r="P113820" s="1"/>
      <c r="Q113820" s="1"/>
      <c r="R113820" s="1"/>
      <c r="S113820" s="1"/>
      <c r="T113820" s="1"/>
    </row>
    <row r="113821" spans="2:20">
      <c r="B113821" s="27"/>
      <c r="C113821" s="1"/>
      <c r="D113821" s="1"/>
      <c r="E113821" s="1"/>
      <c r="F113821" s="1"/>
      <c r="G113821" s="1"/>
      <c r="H113821" s="1"/>
      <c r="I113821" s="1"/>
      <c r="J113821" s="1"/>
      <c r="K113821" s="1"/>
      <c r="L113821" s="1"/>
      <c r="M113821" s="1"/>
      <c r="N113821" s="1"/>
      <c r="O113821" s="1"/>
      <c r="P113821" s="1"/>
      <c r="Q113821" s="1"/>
      <c r="R113821" s="1"/>
      <c r="S113821" s="1"/>
      <c r="T113821" s="1"/>
    </row>
    <row r="113822" spans="2:20">
      <c r="B113822" s="27"/>
      <c r="C113822" s="1"/>
      <c r="D113822" s="1"/>
      <c r="E113822" s="1"/>
      <c r="F113822" s="1"/>
      <c r="G113822" s="1"/>
      <c r="H113822" s="1"/>
      <c r="I113822" s="1"/>
      <c r="J113822" s="1"/>
      <c r="K113822" s="1"/>
      <c r="L113822" s="1"/>
      <c r="M113822" s="1"/>
      <c r="N113822" s="1"/>
      <c r="O113822" s="1"/>
      <c r="P113822" s="1"/>
      <c r="Q113822" s="1"/>
      <c r="R113822" s="1"/>
      <c r="S113822" s="1"/>
      <c r="T113822" s="1"/>
    </row>
    <row r="113823" spans="2:20">
      <c r="B113823" s="27"/>
      <c r="C113823" s="1"/>
      <c r="D113823" s="1"/>
      <c r="E113823" s="1"/>
      <c r="F113823" s="1"/>
      <c r="G113823" s="1"/>
      <c r="H113823" s="1"/>
      <c r="I113823" s="1"/>
      <c r="J113823" s="1"/>
      <c r="K113823" s="1"/>
      <c r="L113823" s="1"/>
      <c r="M113823" s="1"/>
      <c r="N113823" s="1"/>
      <c r="O113823" s="1"/>
      <c r="P113823" s="1"/>
      <c r="Q113823" s="1"/>
      <c r="R113823" s="1"/>
      <c r="S113823" s="1"/>
      <c r="T113823" s="1"/>
    </row>
    <row r="113824" spans="2:20">
      <c r="B113824" s="27"/>
      <c r="C113824" s="1"/>
      <c r="D113824" s="1"/>
      <c r="E113824" s="1"/>
      <c r="F113824" s="1"/>
      <c r="G113824" s="1"/>
      <c r="H113824" s="1"/>
      <c r="I113824" s="1"/>
      <c r="J113824" s="1"/>
      <c r="K113824" s="1"/>
      <c r="L113824" s="1"/>
      <c r="M113824" s="1"/>
      <c r="N113824" s="1"/>
      <c r="O113824" s="1"/>
      <c r="P113824" s="1"/>
      <c r="Q113824" s="1"/>
      <c r="R113824" s="1"/>
      <c r="S113824" s="1"/>
      <c r="T113824" s="1"/>
    </row>
    <row r="113825" spans="2:20">
      <c r="B113825" s="27"/>
      <c r="C113825" s="1"/>
      <c r="D113825" s="1"/>
      <c r="E113825" s="1"/>
      <c r="F113825" s="1"/>
      <c r="G113825" s="1"/>
      <c r="H113825" s="1"/>
      <c r="I113825" s="1"/>
      <c r="J113825" s="1"/>
      <c r="K113825" s="1"/>
      <c r="L113825" s="1"/>
      <c r="M113825" s="1"/>
      <c r="N113825" s="1"/>
      <c r="O113825" s="1"/>
      <c r="P113825" s="1"/>
      <c r="Q113825" s="1"/>
      <c r="R113825" s="1"/>
      <c r="S113825" s="1"/>
      <c r="T113825" s="1"/>
    </row>
    <row r="113826" spans="2:20">
      <c r="B113826" s="27"/>
      <c r="C113826" s="1"/>
      <c r="D113826" s="1"/>
      <c r="E113826" s="1"/>
      <c r="F113826" s="1"/>
      <c r="G113826" s="1"/>
      <c r="H113826" s="1"/>
      <c r="I113826" s="1"/>
      <c r="J113826" s="1"/>
      <c r="K113826" s="1"/>
      <c r="L113826" s="1"/>
      <c r="M113826" s="1"/>
      <c r="N113826" s="1"/>
      <c r="O113826" s="1"/>
      <c r="P113826" s="1"/>
      <c r="Q113826" s="1"/>
      <c r="R113826" s="1"/>
      <c r="S113826" s="1"/>
      <c r="T113826" s="1"/>
    </row>
    <row r="113827" spans="2:20">
      <c r="B113827" s="27"/>
      <c r="C113827" s="1"/>
      <c r="D113827" s="1"/>
      <c r="E113827" s="1"/>
      <c r="F113827" s="1"/>
      <c r="G113827" s="1"/>
      <c r="H113827" s="1"/>
      <c r="I113827" s="1"/>
      <c r="J113827" s="1"/>
      <c r="K113827" s="1"/>
      <c r="L113827" s="1"/>
      <c r="M113827" s="1"/>
      <c r="N113827" s="1"/>
      <c r="O113827" s="1"/>
      <c r="P113827" s="1"/>
      <c r="Q113827" s="1"/>
      <c r="R113827" s="1"/>
      <c r="S113827" s="1"/>
      <c r="T113827" s="1"/>
    </row>
    <row r="113828" spans="2:20">
      <c r="B113828" s="27"/>
      <c r="C113828" s="1"/>
      <c r="D113828" s="1"/>
      <c r="E113828" s="1"/>
      <c r="F113828" s="1"/>
      <c r="G113828" s="1"/>
      <c r="H113828" s="1"/>
      <c r="I113828" s="1"/>
      <c r="J113828" s="1"/>
      <c r="K113828" s="1"/>
      <c r="L113828" s="1"/>
      <c r="M113828" s="1"/>
      <c r="N113828" s="1"/>
      <c r="O113828" s="1"/>
      <c r="P113828" s="1"/>
      <c r="Q113828" s="1"/>
      <c r="R113828" s="1"/>
      <c r="S113828" s="1"/>
      <c r="T113828" s="1"/>
    </row>
    <row r="113829" spans="2:20">
      <c r="B113829" s="27"/>
      <c r="C113829" s="1"/>
      <c r="D113829" s="1"/>
      <c r="E113829" s="1"/>
      <c r="F113829" s="1"/>
      <c r="G113829" s="1"/>
      <c r="H113829" s="1"/>
      <c r="I113829" s="1"/>
      <c r="J113829" s="1"/>
      <c r="K113829" s="1"/>
      <c r="L113829" s="1"/>
      <c r="M113829" s="1"/>
      <c r="N113829" s="1"/>
      <c r="O113829" s="1"/>
      <c r="P113829" s="1"/>
      <c r="Q113829" s="1"/>
      <c r="R113829" s="1"/>
      <c r="S113829" s="1"/>
      <c r="T113829" s="1"/>
    </row>
    <row r="113830" spans="2:20">
      <c r="B113830" s="27"/>
      <c r="C113830" s="1"/>
      <c r="D113830" s="1"/>
      <c r="E113830" s="1"/>
      <c r="F113830" s="1"/>
      <c r="G113830" s="1"/>
      <c r="H113830" s="1"/>
      <c r="I113830" s="1"/>
      <c r="J113830" s="1"/>
      <c r="K113830" s="1"/>
      <c r="L113830" s="1"/>
      <c r="M113830" s="1"/>
      <c r="N113830" s="1"/>
      <c r="O113830" s="1"/>
      <c r="P113830" s="1"/>
      <c r="Q113830" s="1"/>
      <c r="R113830" s="1"/>
      <c r="S113830" s="1"/>
      <c r="T113830" s="1"/>
    </row>
    <row r="113831" spans="2:20">
      <c r="B113831" s="27"/>
      <c r="C113831" s="1"/>
      <c r="D113831" s="1"/>
      <c r="E113831" s="1"/>
      <c r="F113831" s="1"/>
      <c r="G113831" s="1"/>
      <c r="H113831" s="1"/>
      <c r="I113831" s="1"/>
      <c r="J113831" s="1"/>
      <c r="K113831" s="1"/>
      <c r="L113831" s="1"/>
      <c r="M113831" s="1"/>
      <c r="N113831" s="1"/>
      <c r="O113831" s="1"/>
      <c r="P113831" s="1"/>
      <c r="Q113831" s="1"/>
      <c r="R113831" s="1"/>
      <c r="S113831" s="1"/>
      <c r="T113831" s="1"/>
    </row>
    <row r="113832" spans="2:20">
      <c r="B113832" s="27"/>
      <c r="C113832" s="1"/>
      <c r="D113832" s="1"/>
      <c r="E113832" s="1"/>
      <c r="F113832" s="1"/>
      <c r="G113832" s="1"/>
      <c r="H113832" s="1"/>
      <c r="I113832" s="1"/>
      <c r="J113832" s="1"/>
      <c r="K113832" s="1"/>
      <c r="L113832" s="1"/>
      <c r="M113832" s="1"/>
      <c r="N113832" s="1"/>
      <c r="O113832" s="1"/>
      <c r="P113832" s="1"/>
      <c r="Q113832" s="1"/>
      <c r="R113832" s="1"/>
      <c r="S113832" s="1"/>
      <c r="T113832" s="1"/>
    </row>
    <row r="113833" spans="2:20">
      <c r="B113833" s="27"/>
      <c r="C113833" s="1"/>
      <c r="D113833" s="1"/>
      <c r="E113833" s="1"/>
      <c r="F113833" s="1"/>
      <c r="G113833" s="1"/>
      <c r="H113833" s="1"/>
      <c r="I113833" s="1"/>
      <c r="J113833" s="1"/>
      <c r="K113833" s="1"/>
      <c r="L113833" s="1"/>
      <c r="M113833" s="1"/>
      <c r="N113833" s="1"/>
      <c r="O113833" s="1"/>
      <c r="P113833" s="1"/>
      <c r="Q113833" s="1"/>
      <c r="R113833" s="1"/>
      <c r="S113833" s="1"/>
      <c r="T113833" s="1"/>
    </row>
    <row r="113834" spans="2:20">
      <c r="B113834" s="27"/>
      <c r="C113834" s="1"/>
      <c r="D113834" s="1"/>
      <c r="E113834" s="1"/>
      <c r="F113834" s="1"/>
      <c r="G113834" s="1"/>
      <c r="H113834" s="1"/>
      <c r="I113834" s="1"/>
      <c r="J113834" s="1"/>
      <c r="K113834" s="1"/>
      <c r="L113834" s="1"/>
      <c r="M113834" s="1"/>
      <c r="N113834" s="1"/>
      <c r="O113834" s="1"/>
      <c r="P113834" s="1"/>
      <c r="Q113834" s="1"/>
      <c r="R113834" s="1"/>
      <c r="S113834" s="1"/>
      <c r="T113834" s="1"/>
    </row>
    <row r="113835" spans="2:20">
      <c r="B113835" s="27"/>
      <c r="C113835" s="1"/>
      <c r="D113835" s="1"/>
      <c r="E113835" s="1"/>
      <c r="F113835" s="1"/>
      <c r="G113835" s="1"/>
      <c r="H113835" s="1"/>
      <c r="I113835" s="1"/>
      <c r="J113835" s="1"/>
      <c r="K113835" s="1"/>
      <c r="L113835" s="1"/>
      <c r="M113835" s="1"/>
      <c r="N113835" s="1"/>
      <c r="O113835" s="1"/>
      <c r="P113835" s="1"/>
      <c r="Q113835" s="1"/>
      <c r="R113835" s="1"/>
      <c r="S113835" s="1"/>
      <c r="T113835" s="1"/>
    </row>
    <row r="113836" spans="2:20">
      <c r="B113836" s="27"/>
      <c r="C113836" s="1"/>
      <c r="D113836" s="1"/>
      <c r="E113836" s="1"/>
      <c r="F113836" s="1"/>
      <c r="G113836" s="1"/>
      <c r="H113836" s="1"/>
      <c r="I113836" s="1"/>
      <c r="J113836" s="1"/>
      <c r="K113836" s="1"/>
      <c r="L113836" s="1"/>
      <c r="M113836" s="1"/>
      <c r="N113836" s="1"/>
      <c r="O113836" s="1"/>
      <c r="P113836" s="1"/>
      <c r="Q113836" s="1"/>
      <c r="R113836" s="1"/>
      <c r="S113836" s="1"/>
      <c r="T113836" s="1"/>
    </row>
    <row r="113837" spans="2:20">
      <c r="B113837" s="27"/>
      <c r="C113837" s="1"/>
      <c r="D113837" s="1"/>
      <c r="E113837" s="1"/>
      <c r="F113837" s="1"/>
      <c r="G113837" s="1"/>
      <c r="H113837" s="1"/>
      <c r="I113837" s="1"/>
      <c r="J113837" s="1"/>
      <c r="K113837" s="1"/>
      <c r="L113837" s="1"/>
      <c r="M113837" s="1"/>
      <c r="N113837" s="1"/>
      <c r="O113837" s="1"/>
      <c r="P113837" s="1"/>
      <c r="Q113837" s="1"/>
      <c r="R113837" s="1"/>
      <c r="S113837" s="1"/>
      <c r="T113837" s="1"/>
    </row>
    <row r="113838" spans="2:20">
      <c r="B113838" s="27"/>
      <c r="C113838" s="1"/>
      <c r="D113838" s="1"/>
      <c r="E113838" s="1"/>
      <c r="F113838" s="1"/>
      <c r="G113838" s="1"/>
      <c r="H113838" s="1"/>
      <c r="I113838" s="1"/>
      <c r="J113838" s="1"/>
      <c r="K113838" s="1"/>
      <c r="L113838" s="1"/>
      <c r="M113838" s="1"/>
      <c r="N113838" s="1"/>
      <c r="O113838" s="1"/>
      <c r="P113838" s="1"/>
      <c r="Q113838" s="1"/>
      <c r="R113838" s="1"/>
      <c r="S113838" s="1"/>
      <c r="T113838" s="1"/>
    </row>
    <row r="113839" spans="2:20">
      <c r="B113839" s="27"/>
      <c r="C113839" s="1"/>
      <c r="D113839" s="1"/>
      <c r="E113839" s="1"/>
      <c r="F113839" s="1"/>
      <c r="G113839" s="1"/>
      <c r="H113839" s="1"/>
      <c r="I113839" s="1"/>
      <c r="J113839" s="1"/>
      <c r="K113839" s="1"/>
      <c r="L113839" s="1"/>
      <c r="M113839" s="1"/>
      <c r="N113839" s="1"/>
      <c r="O113839" s="1"/>
      <c r="P113839" s="1"/>
      <c r="Q113839" s="1"/>
      <c r="R113839" s="1"/>
      <c r="S113839" s="1"/>
      <c r="T113839" s="1"/>
    </row>
    <row r="113840" spans="2:20">
      <c r="B113840" s="27"/>
      <c r="C113840" s="1"/>
      <c r="D113840" s="1"/>
      <c r="E113840" s="1"/>
      <c r="F113840" s="1"/>
      <c r="G113840" s="1"/>
      <c r="H113840" s="1"/>
      <c r="I113840" s="1"/>
      <c r="J113840" s="1"/>
      <c r="K113840" s="1"/>
      <c r="L113840" s="1"/>
      <c r="M113840" s="1"/>
      <c r="N113840" s="1"/>
      <c r="O113840" s="1"/>
      <c r="P113840" s="1"/>
      <c r="Q113840" s="1"/>
      <c r="R113840" s="1"/>
      <c r="S113840" s="1"/>
      <c r="T113840" s="1"/>
    </row>
    <row r="113841" spans="2:20">
      <c r="B113841" s="27"/>
      <c r="C113841" s="1"/>
      <c r="D113841" s="1"/>
      <c r="E113841" s="1"/>
      <c r="F113841" s="1"/>
      <c r="G113841" s="1"/>
      <c r="H113841" s="1"/>
      <c r="I113841" s="1"/>
      <c r="J113841" s="1"/>
      <c r="K113841" s="1"/>
      <c r="L113841" s="1"/>
      <c r="M113841" s="1"/>
      <c r="N113841" s="1"/>
      <c r="O113841" s="1"/>
      <c r="P113841" s="1"/>
      <c r="Q113841" s="1"/>
      <c r="R113841" s="1"/>
      <c r="S113841" s="1"/>
      <c r="T113841" s="1"/>
    </row>
    <row r="113842" spans="2:20">
      <c r="B113842" s="27"/>
      <c r="C113842" s="1"/>
      <c r="D113842" s="1"/>
      <c r="E113842" s="1"/>
      <c r="F113842" s="1"/>
      <c r="G113842" s="1"/>
      <c r="H113842" s="1"/>
      <c r="I113842" s="1"/>
      <c r="J113842" s="1"/>
      <c r="K113842" s="1"/>
      <c r="L113842" s="1"/>
      <c r="M113842" s="1"/>
      <c r="N113842" s="1"/>
      <c r="O113842" s="1"/>
      <c r="P113842" s="1"/>
      <c r="Q113842" s="1"/>
      <c r="R113842" s="1"/>
      <c r="S113842" s="1"/>
      <c r="T113842" s="1"/>
    </row>
    <row r="113843" spans="2:20">
      <c r="B113843" s="27"/>
      <c r="C113843" s="1"/>
      <c r="D113843" s="1"/>
      <c r="E113843" s="1"/>
      <c r="F113843" s="1"/>
      <c r="G113843" s="1"/>
      <c r="H113843" s="1"/>
      <c r="I113843" s="1"/>
      <c r="J113843" s="1"/>
      <c r="K113843" s="1"/>
      <c r="L113843" s="1"/>
      <c r="M113843" s="1"/>
      <c r="N113843" s="1"/>
      <c r="O113843" s="1"/>
      <c r="P113843" s="1"/>
      <c r="Q113843" s="1"/>
      <c r="R113843" s="1"/>
      <c r="S113843" s="1"/>
      <c r="T113843" s="1"/>
    </row>
    <row r="113844" spans="2:20">
      <c r="B113844" s="27"/>
      <c r="C113844" s="1"/>
      <c r="D113844" s="1"/>
      <c r="E113844" s="1"/>
      <c r="F113844" s="1"/>
      <c r="G113844" s="1"/>
      <c r="H113844" s="1"/>
      <c r="I113844" s="1"/>
      <c r="J113844" s="1"/>
      <c r="K113844" s="1"/>
      <c r="L113844" s="1"/>
      <c r="M113844" s="1"/>
      <c r="N113844" s="1"/>
      <c r="O113844" s="1"/>
      <c r="P113844" s="1"/>
      <c r="Q113844" s="1"/>
      <c r="R113844" s="1"/>
      <c r="S113844" s="1"/>
      <c r="T113844" s="1"/>
    </row>
    <row r="113845" spans="2:20">
      <c r="B113845" s="27"/>
      <c r="C113845" s="1"/>
      <c r="D113845" s="1"/>
      <c r="E113845" s="1"/>
      <c r="F113845" s="1"/>
      <c r="G113845" s="1"/>
      <c r="H113845" s="1"/>
      <c r="I113845" s="1"/>
      <c r="J113845" s="1"/>
      <c r="K113845" s="1"/>
      <c r="L113845" s="1"/>
      <c r="M113845" s="1"/>
      <c r="N113845" s="1"/>
      <c r="O113845" s="1"/>
      <c r="P113845" s="1"/>
      <c r="Q113845" s="1"/>
      <c r="R113845" s="1"/>
      <c r="S113845" s="1"/>
      <c r="T113845" s="1"/>
    </row>
    <row r="113846" spans="2:20">
      <c r="B113846" s="27"/>
      <c r="C113846" s="1"/>
      <c r="D113846" s="1"/>
      <c r="E113846" s="1"/>
      <c r="F113846" s="1"/>
      <c r="G113846" s="1"/>
      <c r="H113846" s="1"/>
      <c r="I113846" s="1"/>
      <c r="J113846" s="1"/>
      <c r="K113846" s="1"/>
      <c r="L113846" s="1"/>
      <c r="M113846" s="1"/>
      <c r="N113846" s="1"/>
      <c r="O113846" s="1"/>
      <c r="P113846" s="1"/>
      <c r="Q113846" s="1"/>
      <c r="R113846" s="1"/>
      <c r="S113846" s="1"/>
      <c r="T113846" s="1"/>
    </row>
    <row r="113847" spans="2:20">
      <c r="B113847" s="27"/>
      <c r="C113847" s="1"/>
      <c r="D113847" s="1"/>
      <c r="E113847" s="1"/>
      <c r="F113847" s="1"/>
      <c r="G113847" s="1"/>
      <c r="H113847" s="1"/>
      <c r="I113847" s="1"/>
      <c r="J113847" s="1"/>
      <c r="K113847" s="1"/>
      <c r="L113847" s="1"/>
      <c r="M113847" s="1"/>
      <c r="N113847" s="1"/>
      <c r="O113847" s="1"/>
      <c r="P113847" s="1"/>
      <c r="Q113847" s="1"/>
      <c r="R113847" s="1"/>
      <c r="S113847" s="1"/>
      <c r="T113847" s="1"/>
    </row>
    <row r="113848" spans="2:20">
      <c r="B113848" s="27"/>
      <c r="C113848" s="1"/>
      <c r="D113848" s="1"/>
      <c r="E113848" s="1"/>
      <c r="F113848" s="1"/>
      <c r="G113848" s="1"/>
      <c r="H113848" s="1"/>
      <c r="I113848" s="1"/>
      <c r="J113848" s="1"/>
      <c r="K113848" s="1"/>
      <c r="L113848" s="1"/>
      <c r="M113848" s="1"/>
      <c r="N113848" s="1"/>
      <c r="O113848" s="1"/>
      <c r="P113848" s="1"/>
      <c r="Q113848" s="1"/>
      <c r="R113848" s="1"/>
      <c r="S113848" s="1"/>
      <c r="T113848" s="1"/>
    </row>
    <row r="113849" spans="2:20">
      <c r="B113849" s="27"/>
      <c r="C113849" s="1"/>
      <c r="D113849" s="1"/>
      <c r="E113849" s="1"/>
      <c r="F113849" s="1"/>
      <c r="G113849" s="1"/>
      <c r="H113849" s="1"/>
      <c r="I113849" s="1"/>
      <c r="J113849" s="1"/>
      <c r="K113849" s="1"/>
      <c r="L113849" s="1"/>
      <c r="M113849" s="1"/>
      <c r="N113849" s="1"/>
      <c r="O113849" s="1"/>
      <c r="P113849" s="1"/>
      <c r="Q113849" s="1"/>
      <c r="R113849" s="1"/>
      <c r="S113849" s="1"/>
      <c r="T113849" s="1"/>
    </row>
    <row r="113850" spans="2:20">
      <c r="B113850" s="27"/>
      <c r="C113850" s="1"/>
      <c r="D113850" s="1"/>
      <c r="E113850" s="1"/>
      <c r="F113850" s="1"/>
      <c r="G113850" s="1"/>
      <c r="H113850" s="1"/>
      <c r="I113850" s="1"/>
      <c r="J113850" s="1"/>
      <c r="K113850" s="1"/>
      <c r="L113850" s="1"/>
      <c r="M113850" s="1"/>
      <c r="N113850" s="1"/>
      <c r="O113850" s="1"/>
      <c r="P113850" s="1"/>
      <c r="Q113850" s="1"/>
      <c r="R113850" s="1"/>
      <c r="S113850" s="1"/>
      <c r="T113850" s="1"/>
    </row>
    <row r="113851" spans="2:20">
      <c r="B113851" s="27"/>
      <c r="C113851" s="1"/>
      <c r="D113851" s="1"/>
      <c r="E113851" s="1"/>
      <c r="F113851" s="1"/>
      <c r="G113851" s="1"/>
      <c r="H113851" s="1"/>
      <c r="I113851" s="1"/>
      <c r="J113851" s="1"/>
      <c r="K113851" s="1"/>
      <c r="L113851" s="1"/>
      <c r="M113851" s="1"/>
      <c r="N113851" s="1"/>
      <c r="O113851" s="1"/>
      <c r="P113851" s="1"/>
      <c r="Q113851" s="1"/>
      <c r="R113851" s="1"/>
      <c r="S113851" s="1"/>
      <c r="T113851" s="1"/>
    </row>
    <row r="113852" spans="2:20">
      <c r="B113852" s="27"/>
      <c r="C113852" s="1"/>
      <c r="D113852" s="1"/>
      <c r="E113852" s="1"/>
      <c r="F113852" s="1"/>
      <c r="G113852" s="1"/>
      <c r="H113852" s="1"/>
      <c r="I113852" s="1"/>
      <c r="J113852" s="1"/>
      <c r="K113852" s="1"/>
      <c r="L113852" s="1"/>
      <c r="M113852" s="1"/>
      <c r="N113852" s="1"/>
      <c r="O113852" s="1"/>
      <c r="P113852" s="1"/>
      <c r="Q113852" s="1"/>
      <c r="R113852" s="1"/>
      <c r="S113852" s="1"/>
      <c r="T113852" s="1"/>
    </row>
    <row r="113853" spans="2:20">
      <c r="B113853" s="27"/>
      <c r="C113853" s="1"/>
      <c r="D113853" s="1"/>
      <c r="E113853" s="1"/>
      <c r="F113853" s="1"/>
      <c r="G113853" s="1"/>
      <c r="H113853" s="1"/>
      <c r="I113853" s="1"/>
      <c r="J113853" s="1"/>
      <c r="K113853" s="1"/>
      <c r="L113853" s="1"/>
      <c r="M113853" s="1"/>
      <c r="N113853" s="1"/>
      <c r="O113853" s="1"/>
      <c r="P113853" s="1"/>
      <c r="Q113853" s="1"/>
      <c r="R113853" s="1"/>
      <c r="S113853" s="1"/>
      <c r="T113853" s="1"/>
    </row>
    <row r="113854" spans="2:20">
      <c r="B113854" s="27"/>
      <c r="C113854" s="1"/>
      <c r="D113854" s="1"/>
      <c r="E113854" s="1"/>
      <c r="F113854" s="1"/>
      <c r="G113854" s="1"/>
      <c r="H113854" s="1"/>
      <c r="I113854" s="1"/>
      <c r="J113854" s="1"/>
      <c r="K113854" s="1"/>
      <c r="L113854" s="1"/>
      <c r="M113854" s="1"/>
      <c r="N113854" s="1"/>
      <c r="O113854" s="1"/>
      <c r="P113854" s="1"/>
      <c r="Q113854" s="1"/>
      <c r="R113854" s="1"/>
      <c r="S113854" s="1"/>
      <c r="T113854" s="1"/>
    </row>
    <row r="113855" spans="2:20">
      <c r="B113855" s="27"/>
      <c r="C113855" s="1"/>
      <c r="D113855" s="1"/>
      <c r="E113855" s="1"/>
      <c r="F113855" s="1"/>
      <c r="G113855" s="1"/>
      <c r="H113855" s="1"/>
      <c r="I113855" s="1"/>
      <c r="J113855" s="1"/>
      <c r="K113855" s="1"/>
      <c r="L113855" s="1"/>
      <c r="M113855" s="1"/>
      <c r="N113855" s="1"/>
      <c r="O113855" s="1"/>
      <c r="P113855" s="1"/>
      <c r="Q113855" s="1"/>
      <c r="R113855" s="1"/>
      <c r="S113855" s="1"/>
      <c r="T113855" s="1"/>
    </row>
    <row r="113856" spans="2:20">
      <c r="B113856" s="27"/>
      <c r="C113856" s="1"/>
      <c r="D113856" s="1"/>
      <c r="E113856" s="1"/>
      <c r="F113856" s="1"/>
      <c r="G113856" s="1"/>
      <c r="H113856" s="1"/>
      <c r="I113856" s="1"/>
      <c r="J113856" s="1"/>
      <c r="K113856" s="1"/>
      <c r="L113856" s="1"/>
      <c r="M113856" s="1"/>
      <c r="N113856" s="1"/>
      <c r="O113856" s="1"/>
      <c r="P113856" s="1"/>
      <c r="Q113856" s="1"/>
      <c r="R113856" s="1"/>
      <c r="S113856" s="1"/>
      <c r="T113856" s="1"/>
    </row>
    <row r="113857" spans="2:20">
      <c r="B113857" s="27"/>
      <c r="C113857" s="1"/>
      <c r="D113857" s="1"/>
      <c r="E113857" s="1"/>
      <c r="F113857" s="1"/>
      <c r="G113857" s="1"/>
      <c r="H113857" s="1"/>
      <c r="I113857" s="1"/>
      <c r="J113857" s="1"/>
      <c r="K113857" s="1"/>
      <c r="L113857" s="1"/>
      <c r="M113857" s="1"/>
      <c r="N113857" s="1"/>
      <c r="O113857" s="1"/>
      <c r="P113857" s="1"/>
      <c r="Q113857" s="1"/>
      <c r="R113857" s="1"/>
      <c r="S113857" s="1"/>
      <c r="T113857" s="1"/>
    </row>
    <row r="113858" spans="2:20">
      <c r="B113858" s="27"/>
      <c r="C113858" s="1"/>
      <c r="D113858" s="1"/>
      <c r="E113858" s="1"/>
      <c r="F113858" s="1"/>
      <c r="G113858" s="1"/>
      <c r="H113858" s="1"/>
      <c r="I113858" s="1"/>
      <c r="J113858" s="1"/>
      <c r="K113858" s="1"/>
      <c r="L113858" s="1"/>
      <c r="M113858" s="1"/>
      <c r="N113858" s="1"/>
      <c r="O113858" s="1"/>
      <c r="P113858" s="1"/>
      <c r="Q113858" s="1"/>
      <c r="R113858" s="1"/>
      <c r="S113858" s="1"/>
      <c r="T113858" s="1"/>
    </row>
    <row r="113859" spans="2:20">
      <c r="B113859" s="27"/>
      <c r="C113859" s="1"/>
      <c r="D113859" s="1"/>
      <c r="E113859" s="1"/>
      <c r="F113859" s="1"/>
      <c r="G113859" s="1"/>
      <c r="H113859" s="1"/>
      <c r="I113859" s="1"/>
      <c r="J113859" s="1"/>
      <c r="K113859" s="1"/>
      <c r="L113859" s="1"/>
      <c r="M113859" s="1"/>
      <c r="N113859" s="1"/>
      <c r="O113859" s="1"/>
      <c r="P113859" s="1"/>
      <c r="Q113859" s="1"/>
      <c r="R113859" s="1"/>
      <c r="S113859" s="1"/>
      <c r="T113859" s="1"/>
    </row>
    <row r="113860" spans="2:20">
      <c r="B113860" s="27"/>
      <c r="C113860" s="1"/>
      <c r="D113860" s="1"/>
      <c r="E113860" s="1"/>
      <c r="F113860" s="1"/>
      <c r="G113860" s="1"/>
      <c r="H113860" s="1"/>
      <c r="I113860" s="1"/>
      <c r="J113860" s="1"/>
      <c r="K113860" s="1"/>
      <c r="L113860" s="1"/>
      <c r="M113860" s="1"/>
      <c r="N113860" s="1"/>
      <c r="O113860" s="1"/>
      <c r="P113860" s="1"/>
      <c r="Q113860" s="1"/>
      <c r="R113860" s="1"/>
      <c r="S113860" s="1"/>
      <c r="T113860" s="1"/>
    </row>
    <row r="113861" spans="2:20">
      <c r="B113861" s="27"/>
      <c r="C113861" s="1"/>
      <c r="D113861" s="1"/>
      <c r="E113861" s="1"/>
      <c r="F113861" s="1"/>
      <c r="G113861" s="1"/>
      <c r="H113861" s="1"/>
      <c r="I113861" s="1"/>
      <c r="J113861" s="1"/>
      <c r="K113861" s="1"/>
      <c r="L113861" s="1"/>
      <c r="M113861" s="1"/>
      <c r="N113861" s="1"/>
      <c r="O113861" s="1"/>
      <c r="P113861" s="1"/>
      <c r="Q113861" s="1"/>
      <c r="R113861" s="1"/>
      <c r="S113861" s="1"/>
      <c r="T113861" s="1"/>
    </row>
    <row r="113862" spans="2:20">
      <c r="B113862" s="27"/>
      <c r="C113862" s="1"/>
      <c r="D113862" s="1"/>
      <c r="E113862" s="1"/>
      <c r="F113862" s="1"/>
      <c r="G113862" s="1"/>
      <c r="H113862" s="1"/>
      <c r="I113862" s="1"/>
      <c r="J113862" s="1"/>
      <c r="K113862" s="1"/>
      <c r="L113862" s="1"/>
      <c r="M113862" s="1"/>
      <c r="N113862" s="1"/>
      <c r="O113862" s="1"/>
      <c r="P113862" s="1"/>
      <c r="Q113862" s="1"/>
      <c r="R113862" s="1"/>
      <c r="S113862" s="1"/>
      <c r="T113862" s="1"/>
    </row>
    <row r="113863" spans="2:20">
      <c r="B113863" s="27"/>
      <c r="C113863" s="1"/>
      <c r="D113863" s="1"/>
      <c r="E113863" s="1"/>
      <c r="F113863" s="1"/>
      <c r="G113863" s="1"/>
      <c r="H113863" s="1"/>
      <c r="I113863" s="1"/>
      <c r="J113863" s="1"/>
      <c r="K113863" s="1"/>
      <c r="L113863" s="1"/>
      <c r="M113863" s="1"/>
      <c r="N113863" s="1"/>
      <c r="O113863" s="1"/>
      <c r="P113863" s="1"/>
      <c r="Q113863" s="1"/>
      <c r="R113863" s="1"/>
      <c r="S113863" s="1"/>
      <c r="T113863" s="1"/>
    </row>
    <row r="113864" spans="2:20">
      <c r="B113864" s="27"/>
      <c r="C113864" s="1"/>
      <c r="D113864" s="1"/>
      <c r="E113864" s="1"/>
      <c r="F113864" s="1"/>
      <c r="G113864" s="1"/>
      <c r="H113864" s="1"/>
      <c r="I113864" s="1"/>
      <c r="J113864" s="1"/>
      <c r="K113864" s="1"/>
      <c r="L113864" s="1"/>
      <c r="M113864" s="1"/>
      <c r="N113864" s="1"/>
      <c r="O113864" s="1"/>
      <c r="P113864" s="1"/>
      <c r="Q113864" s="1"/>
      <c r="R113864" s="1"/>
      <c r="S113864" s="1"/>
      <c r="T113864" s="1"/>
    </row>
    <row r="113865" spans="2:20">
      <c r="B113865" s="27"/>
      <c r="C113865" s="1"/>
      <c r="D113865" s="1"/>
      <c r="E113865" s="1"/>
      <c r="F113865" s="1"/>
      <c r="G113865" s="1"/>
      <c r="H113865" s="1"/>
      <c r="I113865" s="1"/>
      <c r="J113865" s="1"/>
      <c r="K113865" s="1"/>
      <c r="L113865" s="1"/>
      <c r="M113865" s="1"/>
      <c r="N113865" s="1"/>
      <c r="O113865" s="1"/>
      <c r="P113865" s="1"/>
      <c r="Q113865" s="1"/>
      <c r="R113865" s="1"/>
      <c r="S113865" s="1"/>
      <c r="T113865" s="1"/>
    </row>
    <row r="113866" spans="2:20">
      <c r="B113866" s="27"/>
      <c r="C113866" s="1"/>
      <c r="D113866" s="1"/>
      <c r="E113866" s="1"/>
      <c r="F113866" s="1"/>
      <c r="G113866" s="1"/>
      <c r="H113866" s="1"/>
      <c r="I113866" s="1"/>
      <c r="J113866" s="1"/>
      <c r="K113866" s="1"/>
      <c r="L113866" s="1"/>
      <c r="M113866" s="1"/>
      <c r="N113866" s="1"/>
      <c r="O113866" s="1"/>
      <c r="P113866" s="1"/>
      <c r="Q113866" s="1"/>
      <c r="R113866" s="1"/>
      <c r="S113866" s="1"/>
      <c r="T113866" s="1"/>
    </row>
    <row r="113867" spans="2:20">
      <c r="B113867" s="27"/>
      <c r="C113867" s="1"/>
      <c r="D113867" s="1"/>
      <c r="E113867" s="1"/>
      <c r="F113867" s="1"/>
      <c r="G113867" s="1"/>
      <c r="H113867" s="1"/>
      <c r="I113867" s="1"/>
      <c r="J113867" s="1"/>
      <c r="K113867" s="1"/>
      <c r="L113867" s="1"/>
      <c r="M113867" s="1"/>
      <c r="N113867" s="1"/>
      <c r="O113867" s="1"/>
      <c r="P113867" s="1"/>
      <c r="Q113867" s="1"/>
      <c r="R113867" s="1"/>
      <c r="S113867" s="1"/>
      <c r="T113867" s="1"/>
    </row>
    <row r="113868" spans="2:20">
      <c r="B113868" s="27"/>
      <c r="C113868" s="1"/>
      <c r="D113868" s="1"/>
      <c r="E113868" s="1"/>
      <c r="F113868" s="1"/>
      <c r="G113868" s="1"/>
      <c r="H113868" s="1"/>
      <c r="I113868" s="1"/>
      <c r="J113868" s="1"/>
      <c r="K113868" s="1"/>
      <c r="L113868" s="1"/>
      <c r="M113868" s="1"/>
      <c r="N113868" s="1"/>
      <c r="O113868" s="1"/>
      <c r="P113868" s="1"/>
      <c r="Q113868" s="1"/>
      <c r="R113868" s="1"/>
      <c r="S113868" s="1"/>
      <c r="T113868" s="1"/>
    </row>
    <row r="113869" spans="2:20">
      <c r="B113869" s="27"/>
      <c r="C113869" s="1"/>
      <c r="D113869" s="1"/>
      <c r="E113869" s="1"/>
      <c r="F113869" s="1"/>
      <c r="G113869" s="1"/>
      <c r="H113869" s="1"/>
      <c r="I113869" s="1"/>
      <c r="J113869" s="1"/>
      <c r="K113869" s="1"/>
      <c r="L113869" s="1"/>
      <c r="M113869" s="1"/>
      <c r="N113869" s="1"/>
      <c r="O113869" s="1"/>
      <c r="P113869" s="1"/>
      <c r="Q113869" s="1"/>
      <c r="R113869" s="1"/>
      <c r="S113869" s="1"/>
      <c r="T113869" s="1"/>
    </row>
    <row r="113870" spans="2:20">
      <c r="B113870" s="27"/>
      <c r="C113870" s="1"/>
      <c r="D113870" s="1"/>
      <c r="E113870" s="1"/>
      <c r="F113870" s="1"/>
      <c r="G113870" s="1"/>
      <c r="H113870" s="1"/>
      <c r="I113870" s="1"/>
      <c r="J113870" s="1"/>
      <c r="K113870" s="1"/>
      <c r="L113870" s="1"/>
      <c r="M113870" s="1"/>
      <c r="N113870" s="1"/>
      <c r="O113870" s="1"/>
      <c r="P113870" s="1"/>
      <c r="Q113870" s="1"/>
      <c r="R113870" s="1"/>
      <c r="S113870" s="1"/>
      <c r="T113870" s="1"/>
    </row>
    <row r="113871" spans="2:20">
      <c r="B113871" s="27"/>
      <c r="C113871" s="1"/>
      <c r="D113871" s="1"/>
      <c r="E113871" s="1"/>
      <c r="F113871" s="1"/>
      <c r="G113871" s="1"/>
      <c r="H113871" s="1"/>
      <c r="I113871" s="1"/>
      <c r="J113871" s="1"/>
      <c r="K113871" s="1"/>
      <c r="L113871" s="1"/>
      <c r="M113871" s="1"/>
      <c r="N113871" s="1"/>
      <c r="O113871" s="1"/>
      <c r="P113871" s="1"/>
      <c r="Q113871" s="1"/>
      <c r="R113871" s="1"/>
      <c r="S113871" s="1"/>
      <c r="T113871" s="1"/>
    </row>
    <row r="113872" spans="2:20">
      <c r="B113872" s="27"/>
      <c r="C113872" s="1"/>
      <c r="D113872" s="1"/>
      <c r="E113872" s="1"/>
      <c r="F113872" s="1"/>
      <c r="G113872" s="1"/>
      <c r="H113872" s="1"/>
      <c r="I113872" s="1"/>
      <c r="J113872" s="1"/>
      <c r="K113872" s="1"/>
      <c r="L113872" s="1"/>
      <c r="M113872" s="1"/>
      <c r="N113872" s="1"/>
      <c r="O113872" s="1"/>
      <c r="P113872" s="1"/>
      <c r="Q113872" s="1"/>
      <c r="R113872" s="1"/>
      <c r="S113872" s="1"/>
      <c r="T113872" s="1"/>
    </row>
    <row r="113873" spans="2:20">
      <c r="B113873" s="27"/>
      <c r="C113873" s="1"/>
      <c r="D113873" s="1"/>
      <c r="E113873" s="1"/>
      <c r="F113873" s="1"/>
      <c r="G113873" s="1"/>
      <c r="H113873" s="1"/>
      <c r="I113873" s="1"/>
      <c r="J113873" s="1"/>
      <c r="K113873" s="1"/>
      <c r="L113873" s="1"/>
      <c r="M113873" s="1"/>
      <c r="N113873" s="1"/>
      <c r="O113873" s="1"/>
      <c r="P113873" s="1"/>
      <c r="Q113873" s="1"/>
      <c r="R113873" s="1"/>
      <c r="S113873" s="1"/>
      <c r="T113873" s="1"/>
    </row>
    <row r="113874" spans="2:20">
      <c r="B113874" s="27"/>
      <c r="C113874" s="1"/>
      <c r="D113874" s="1"/>
      <c r="E113874" s="1"/>
      <c r="F113874" s="1"/>
      <c r="G113874" s="1"/>
      <c r="H113874" s="1"/>
      <c r="I113874" s="1"/>
      <c r="J113874" s="1"/>
      <c r="K113874" s="1"/>
      <c r="L113874" s="1"/>
      <c r="M113874" s="1"/>
      <c r="N113874" s="1"/>
      <c r="O113874" s="1"/>
      <c r="P113874" s="1"/>
      <c r="Q113874" s="1"/>
      <c r="R113874" s="1"/>
      <c r="S113874" s="1"/>
      <c r="T113874" s="1"/>
    </row>
    <row r="113875" spans="2:20">
      <c r="B113875" s="27"/>
      <c r="C113875" s="1"/>
      <c r="D113875" s="1"/>
      <c r="E113875" s="1"/>
      <c r="F113875" s="1"/>
      <c r="G113875" s="1"/>
      <c r="H113875" s="1"/>
      <c r="I113875" s="1"/>
      <c r="J113875" s="1"/>
      <c r="K113875" s="1"/>
      <c r="L113875" s="1"/>
      <c r="M113875" s="1"/>
      <c r="N113875" s="1"/>
      <c r="O113875" s="1"/>
      <c r="P113875" s="1"/>
      <c r="Q113875" s="1"/>
      <c r="R113875" s="1"/>
      <c r="S113875" s="1"/>
      <c r="T113875" s="1"/>
    </row>
    <row r="113876" spans="2:20">
      <c r="B113876" s="27"/>
      <c r="C113876" s="1"/>
      <c r="D113876" s="1"/>
      <c r="E113876" s="1"/>
      <c r="F113876" s="1"/>
      <c r="G113876" s="1"/>
      <c r="H113876" s="1"/>
      <c r="I113876" s="1"/>
      <c r="J113876" s="1"/>
      <c r="K113876" s="1"/>
      <c r="L113876" s="1"/>
      <c r="M113876" s="1"/>
      <c r="N113876" s="1"/>
      <c r="O113876" s="1"/>
      <c r="P113876" s="1"/>
      <c r="Q113876" s="1"/>
      <c r="R113876" s="1"/>
      <c r="S113876" s="1"/>
      <c r="T113876" s="1"/>
    </row>
    <row r="113877" spans="2:20">
      <c r="B113877" s="27"/>
      <c r="C113877" s="1"/>
      <c r="D113877" s="1"/>
      <c r="E113877" s="1"/>
      <c r="F113877" s="1"/>
      <c r="G113877" s="1"/>
      <c r="H113877" s="1"/>
      <c r="I113877" s="1"/>
      <c r="J113877" s="1"/>
      <c r="K113877" s="1"/>
      <c r="L113877" s="1"/>
      <c r="M113877" s="1"/>
      <c r="N113877" s="1"/>
      <c r="O113877" s="1"/>
      <c r="P113877" s="1"/>
      <c r="Q113877" s="1"/>
      <c r="R113877" s="1"/>
      <c r="S113877" s="1"/>
      <c r="T113877" s="1"/>
    </row>
    <row r="113878" spans="2:20">
      <c r="B113878" s="27"/>
      <c r="C113878" s="1"/>
      <c r="D113878" s="1"/>
      <c r="E113878" s="1"/>
      <c r="F113878" s="1"/>
      <c r="G113878" s="1"/>
      <c r="H113878" s="1"/>
      <c r="I113878" s="1"/>
      <c r="J113878" s="1"/>
      <c r="K113878" s="1"/>
      <c r="L113878" s="1"/>
      <c r="M113878" s="1"/>
      <c r="N113878" s="1"/>
      <c r="O113878" s="1"/>
      <c r="P113878" s="1"/>
      <c r="Q113878" s="1"/>
      <c r="R113878" s="1"/>
      <c r="S113878" s="1"/>
      <c r="T113878" s="1"/>
    </row>
    <row r="113879" spans="2:20">
      <c r="B113879" s="27"/>
      <c r="C113879" s="1"/>
      <c r="D113879" s="1"/>
      <c r="E113879" s="1"/>
      <c r="F113879" s="1"/>
      <c r="G113879" s="1"/>
      <c r="H113879" s="1"/>
      <c r="I113879" s="1"/>
      <c r="J113879" s="1"/>
      <c r="K113879" s="1"/>
      <c r="L113879" s="1"/>
      <c r="M113879" s="1"/>
      <c r="N113879" s="1"/>
      <c r="O113879" s="1"/>
      <c r="P113879" s="1"/>
      <c r="Q113879" s="1"/>
      <c r="R113879" s="1"/>
      <c r="S113879" s="1"/>
      <c r="T113879" s="1"/>
    </row>
    <row r="113880" spans="2:20">
      <c r="B113880" s="27"/>
      <c r="C113880" s="1"/>
      <c r="D113880" s="1"/>
      <c r="E113880" s="1"/>
      <c r="F113880" s="1"/>
      <c r="G113880" s="1"/>
      <c r="H113880" s="1"/>
      <c r="I113880" s="1"/>
      <c r="J113880" s="1"/>
      <c r="K113880" s="1"/>
      <c r="L113880" s="1"/>
      <c r="M113880" s="1"/>
      <c r="N113880" s="1"/>
      <c r="O113880" s="1"/>
      <c r="P113880" s="1"/>
      <c r="Q113880" s="1"/>
      <c r="R113880" s="1"/>
      <c r="S113880" s="1"/>
      <c r="T113880" s="1"/>
    </row>
    <row r="113881" spans="2:20">
      <c r="B113881" s="27"/>
      <c r="C113881" s="1"/>
      <c r="D113881" s="1"/>
      <c r="E113881" s="1"/>
      <c r="F113881" s="1"/>
      <c r="G113881" s="1"/>
      <c r="H113881" s="1"/>
      <c r="I113881" s="1"/>
      <c r="J113881" s="1"/>
      <c r="K113881" s="1"/>
      <c r="L113881" s="1"/>
      <c r="M113881" s="1"/>
      <c r="N113881" s="1"/>
      <c r="O113881" s="1"/>
      <c r="P113881" s="1"/>
      <c r="Q113881" s="1"/>
      <c r="R113881" s="1"/>
      <c r="S113881" s="1"/>
      <c r="T113881" s="1"/>
    </row>
    <row r="113882" spans="2:20">
      <c r="B113882" s="27"/>
      <c r="C113882" s="1"/>
      <c r="D113882" s="1"/>
      <c r="E113882" s="1"/>
      <c r="F113882" s="1"/>
      <c r="G113882" s="1"/>
      <c r="H113882" s="1"/>
      <c r="I113882" s="1"/>
      <c r="J113882" s="1"/>
      <c r="K113882" s="1"/>
      <c r="L113882" s="1"/>
      <c r="M113882" s="1"/>
      <c r="N113882" s="1"/>
      <c r="O113882" s="1"/>
      <c r="P113882" s="1"/>
      <c r="Q113882" s="1"/>
      <c r="R113882" s="1"/>
      <c r="S113882" s="1"/>
      <c r="T113882" s="1"/>
    </row>
    <row r="113883" spans="2:20">
      <c r="B113883" s="27"/>
      <c r="C113883" s="1"/>
      <c r="D113883" s="1"/>
      <c r="E113883" s="1"/>
      <c r="F113883" s="1"/>
      <c r="G113883" s="1"/>
      <c r="H113883" s="1"/>
      <c r="I113883" s="1"/>
      <c r="J113883" s="1"/>
      <c r="K113883" s="1"/>
      <c r="L113883" s="1"/>
      <c r="M113883" s="1"/>
      <c r="N113883" s="1"/>
      <c r="O113883" s="1"/>
      <c r="P113883" s="1"/>
      <c r="Q113883" s="1"/>
      <c r="R113883" s="1"/>
      <c r="S113883" s="1"/>
      <c r="T113883" s="1"/>
    </row>
    <row r="113884" spans="2:20">
      <c r="B113884" s="27"/>
      <c r="C113884" s="1"/>
      <c r="D113884" s="1"/>
      <c r="E113884" s="1"/>
      <c r="F113884" s="1"/>
      <c r="G113884" s="1"/>
      <c r="H113884" s="1"/>
      <c r="I113884" s="1"/>
      <c r="J113884" s="1"/>
      <c r="K113884" s="1"/>
      <c r="L113884" s="1"/>
      <c r="M113884" s="1"/>
      <c r="N113884" s="1"/>
      <c r="O113884" s="1"/>
      <c r="P113884" s="1"/>
      <c r="Q113884" s="1"/>
      <c r="R113884" s="1"/>
      <c r="S113884" s="1"/>
      <c r="T113884" s="1"/>
    </row>
    <row r="113885" spans="2:20">
      <c r="B113885" s="27"/>
      <c r="C113885" s="1"/>
      <c r="D113885" s="1"/>
      <c r="E113885" s="1"/>
      <c r="F113885" s="1"/>
      <c r="G113885" s="1"/>
      <c r="H113885" s="1"/>
      <c r="I113885" s="1"/>
      <c r="J113885" s="1"/>
      <c r="K113885" s="1"/>
      <c r="L113885" s="1"/>
      <c r="M113885" s="1"/>
      <c r="N113885" s="1"/>
      <c r="O113885" s="1"/>
      <c r="P113885" s="1"/>
      <c r="Q113885" s="1"/>
      <c r="R113885" s="1"/>
      <c r="S113885" s="1"/>
      <c r="T113885" s="1"/>
    </row>
    <row r="113886" spans="2:20">
      <c r="B113886" s="27"/>
      <c r="C113886" s="1"/>
      <c r="D113886" s="1"/>
      <c r="E113886" s="1"/>
      <c r="F113886" s="1"/>
      <c r="G113886" s="1"/>
      <c r="H113886" s="1"/>
      <c r="I113886" s="1"/>
      <c r="J113886" s="1"/>
      <c r="K113886" s="1"/>
      <c r="L113886" s="1"/>
      <c r="M113886" s="1"/>
      <c r="N113886" s="1"/>
      <c r="O113886" s="1"/>
      <c r="P113886" s="1"/>
      <c r="Q113886" s="1"/>
      <c r="R113886" s="1"/>
      <c r="S113886" s="1"/>
      <c r="T113886" s="1"/>
    </row>
    <row r="113887" spans="2:20">
      <c r="B113887" s="27"/>
      <c r="C113887" s="1"/>
      <c r="D113887" s="1"/>
      <c r="E113887" s="1"/>
      <c r="F113887" s="1"/>
      <c r="G113887" s="1"/>
      <c r="H113887" s="1"/>
      <c r="I113887" s="1"/>
      <c r="J113887" s="1"/>
      <c r="K113887" s="1"/>
      <c r="L113887" s="1"/>
      <c r="M113887" s="1"/>
      <c r="N113887" s="1"/>
      <c r="O113887" s="1"/>
      <c r="P113887" s="1"/>
      <c r="Q113887" s="1"/>
      <c r="R113887" s="1"/>
      <c r="S113887" s="1"/>
      <c r="T113887" s="1"/>
    </row>
    <row r="113888" spans="2:20">
      <c r="B113888" s="27"/>
      <c r="C113888" s="1"/>
      <c r="D113888" s="1"/>
      <c r="E113888" s="1"/>
      <c r="F113888" s="1"/>
      <c r="G113888" s="1"/>
      <c r="H113888" s="1"/>
      <c r="I113888" s="1"/>
      <c r="J113888" s="1"/>
      <c r="K113888" s="1"/>
      <c r="L113888" s="1"/>
      <c r="M113888" s="1"/>
      <c r="N113888" s="1"/>
      <c r="O113888" s="1"/>
      <c r="P113888" s="1"/>
      <c r="Q113888" s="1"/>
      <c r="R113888" s="1"/>
      <c r="S113888" s="1"/>
      <c r="T113888" s="1"/>
    </row>
    <row r="113889" spans="2:20">
      <c r="B113889" s="27"/>
      <c r="C113889" s="1"/>
      <c r="D113889" s="1"/>
      <c r="E113889" s="1"/>
      <c r="F113889" s="1"/>
      <c r="G113889" s="1"/>
      <c r="H113889" s="1"/>
      <c r="I113889" s="1"/>
      <c r="J113889" s="1"/>
      <c r="K113889" s="1"/>
      <c r="L113889" s="1"/>
      <c r="M113889" s="1"/>
      <c r="N113889" s="1"/>
      <c r="O113889" s="1"/>
      <c r="P113889" s="1"/>
      <c r="Q113889" s="1"/>
      <c r="R113889" s="1"/>
      <c r="S113889" s="1"/>
      <c r="T113889" s="1"/>
    </row>
    <row r="113890" spans="2:20">
      <c r="B113890" s="27"/>
      <c r="C113890" s="1"/>
      <c r="D113890" s="1"/>
      <c r="E113890" s="1"/>
      <c r="F113890" s="1"/>
      <c r="G113890" s="1"/>
      <c r="H113890" s="1"/>
      <c r="I113890" s="1"/>
      <c r="J113890" s="1"/>
      <c r="K113890" s="1"/>
      <c r="L113890" s="1"/>
      <c r="M113890" s="1"/>
      <c r="N113890" s="1"/>
      <c r="O113890" s="1"/>
      <c r="P113890" s="1"/>
      <c r="Q113890" s="1"/>
      <c r="R113890" s="1"/>
      <c r="S113890" s="1"/>
      <c r="T113890" s="1"/>
    </row>
    <row r="113891" spans="2:20">
      <c r="B113891" s="27"/>
      <c r="C113891" s="1"/>
      <c r="D113891" s="1"/>
      <c r="E113891" s="1"/>
      <c r="F113891" s="1"/>
      <c r="G113891" s="1"/>
      <c r="H113891" s="1"/>
      <c r="I113891" s="1"/>
      <c r="J113891" s="1"/>
      <c r="K113891" s="1"/>
      <c r="L113891" s="1"/>
      <c r="M113891" s="1"/>
      <c r="N113891" s="1"/>
      <c r="O113891" s="1"/>
      <c r="P113891" s="1"/>
      <c r="Q113891" s="1"/>
      <c r="R113891" s="1"/>
      <c r="S113891" s="1"/>
      <c r="T113891" s="1"/>
    </row>
    <row r="113892" spans="2:20">
      <c r="B113892" s="27"/>
      <c r="C113892" s="1"/>
      <c r="D113892" s="1"/>
      <c r="E113892" s="1"/>
      <c r="F113892" s="1"/>
      <c r="G113892" s="1"/>
      <c r="H113892" s="1"/>
      <c r="I113892" s="1"/>
      <c r="J113892" s="1"/>
      <c r="K113892" s="1"/>
      <c r="L113892" s="1"/>
      <c r="M113892" s="1"/>
      <c r="N113892" s="1"/>
      <c r="O113892" s="1"/>
      <c r="P113892" s="1"/>
      <c r="Q113892" s="1"/>
      <c r="R113892" s="1"/>
      <c r="S113892" s="1"/>
      <c r="T113892" s="1"/>
    </row>
    <row r="113893" spans="2:20">
      <c r="B113893" s="27"/>
      <c r="C113893" s="1"/>
      <c r="D113893" s="1"/>
      <c r="E113893" s="1"/>
      <c r="F113893" s="1"/>
      <c r="G113893" s="1"/>
      <c r="H113893" s="1"/>
      <c r="I113893" s="1"/>
      <c r="J113893" s="1"/>
      <c r="K113893" s="1"/>
      <c r="L113893" s="1"/>
      <c r="M113893" s="1"/>
      <c r="N113893" s="1"/>
      <c r="O113893" s="1"/>
      <c r="P113893" s="1"/>
      <c r="Q113893" s="1"/>
      <c r="R113893" s="1"/>
      <c r="S113893" s="1"/>
      <c r="T113893" s="1"/>
    </row>
    <row r="113894" spans="2:20">
      <c r="B113894" s="27"/>
      <c r="C113894" s="1"/>
      <c r="D113894" s="1"/>
      <c r="E113894" s="1"/>
      <c r="F113894" s="1"/>
      <c r="G113894" s="1"/>
      <c r="H113894" s="1"/>
      <c r="I113894" s="1"/>
      <c r="J113894" s="1"/>
      <c r="K113894" s="1"/>
      <c r="L113894" s="1"/>
      <c r="M113894" s="1"/>
      <c r="N113894" s="1"/>
      <c r="O113894" s="1"/>
      <c r="P113894" s="1"/>
      <c r="Q113894" s="1"/>
      <c r="R113894" s="1"/>
      <c r="S113894" s="1"/>
      <c r="T113894" s="1"/>
    </row>
    <row r="113895" spans="2:20">
      <c r="B113895" s="27"/>
      <c r="C113895" s="1"/>
      <c r="D113895" s="1"/>
      <c r="E113895" s="1"/>
      <c r="F113895" s="1"/>
      <c r="G113895" s="1"/>
      <c r="H113895" s="1"/>
      <c r="I113895" s="1"/>
      <c r="J113895" s="1"/>
      <c r="K113895" s="1"/>
      <c r="L113895" s="1"/>
      <c r="M113895" s="1"/>
      <c r="N113895" s="1"/>
      <c r="O113895" s="1"/>
      <c r="P113895" s="1"/>
      <c r="Q113895" s="1"/>
      <c r="R113895" s="1"/>
      <c r="S113895" s="1"/>
      <c r="T113895" s="1"/>
    </row>
    <row r="113896" spans="2:20">
      <c r="B113896" s="27"/>
      <c r="C113896" s="1"/>
      <c r="D113896" s="1"/>
      <c r="E113896" s="1"/>
      <c r="F113896" s="1"/>
      <c r="G113896" s="1"/>
      <c r="H113896" s="1"/>
      <c r="I113896" s="1"/>
      <c r="J113896" s="1"/>
      <c r="K113896" s="1"/>
      <c r="L113896" s="1"/>
      <c r="M113896" s="1"/>
      <c r="N113896" s="1"/>
      <c r="O113896" s="1"/>
      <c r="P113896" s="1"/>
      <c r="Q113896" s="1"/>
      <c r="R113896" s="1"/>
      <c r="S113896" s="1"/>
      <c r="T113896" s="1"/>
    </row>
    <row r="113897" spans="2:20">
      <c r="B113897" s="27"/>
      <c r="C113897" s="1"/>
      <c r="D113897" s="1"/>
      <c r="E113897" s="1"/>
      <c r="F113897" s="1"/>
      <c r="G113897" s="1"/>
      <c r="H113897" s="1"/>
      <c r="I113897" s="1"/>
      <c r="J113897" s="1"/>
      <c r="K113897" s="1"/>
      <c r="L113897" s="1"/>
      <c r="M113897" s="1"/>
      <c r="N113897" s="1"/>
      <c r="O113897" s="1"/>
      <c r="P113897" s="1"/>
      <c r="Q113897" s="1"/>
      <c r="R113897" s="1"/>
      <c r="S113897" s="1"/>
      <c r="T113897" s="1"/>
    </row>
    <row r="113898" spans="2:20">
      <c r="B113898" s="27"/>
      <c r="C113898" s="1"/>
      <c r="D113898" s="1"/>
      <c r="E113898" s="1"/>
      <c r="F113898" s="1"/>
      <c r="G113898" s="1"/>
      <c r="H113898" s="1"/>
      <c r="I113898" s="1"/>
      <c r="J113898" s="1"/>
      <c r="K113898" s="1"/>
      <c r="L113898" s="1"/>
      <c r="M113898" s="1"/>
      <c r="N113898" s="1"/>
      <c r="O113898" s="1"/>
      <c r="P113898" s="1"/>
      <c r="Q113898" s="1"/>
      <c r="R113898" s="1"/>
      <c r="S113898" s="1"/>
      <c r="T113898" s="1"/>
    </row>
    <row r="113899" spans="2:20">
      <c r="B113899" s="27"/>
      <c r="C113899" s="1"/>
      <c r="D113899" s="1"/>
      <c r="E113899" s="1"/>
      <c r="F113899" s="1"/>
      <c r="G113899" s="1"/>
      <c r="H113899" s="1"/>
      <c r="I113899" s="1"/>
      <c r="J113899" s="1"/>
      <c r="K113899" s="1"/>
      <c r="L113899" s="1"/>
      <c r="M113899" s="1"/>
      <c r="N113899" s="1"/>
      <c r="O113899" s="1"/>
      <c r="P113899" s="1"/>
      <c r="Q113899" s="1"/>
      <c r="R113899" s="1"/>
      <c r="S113899" s="1"/>
      <c r="T113899" s="1"/>
    </row>
    <row r="113900" spans="2:20">
      <c r="B113900" s="27"/>
      <c r="C113900" s="1"/>
      <c r="D113900" s="1"/>
      <c r="E113900" s="1"/>
      <c r="F113900" s="1"/>
      <c r="G113900" s="1"/>
      <c r="H113900" s="1"/>
      <c r="I113900" s="1"/>
      <c r="J113900" s="1"/>
      <c r="K113900" s="1"/>
      <c r="L113900" s="1"/>
      <c r="M113900" s="1"/>
      <c r="N113900" s="1"/>
      <c r="O113900" s="1"/>
      <c r="P113900" s="1"/>
      <c r="Q113900" s="1"/>
      <c r="R113900" s="1"/>
      <c r="S113900" s="1"/>
      <c r="T113900" s="1"/>
    </row>
    <row r="113901" spans="2:20">
      <c r="B113901" s="27"/>
      <c r="C113901" s="1"/>
      <c r="D113901" s="1"/>
      <c r="E113901" s="1"/>
      <c r="F113901" s="1"/>
      <c r="G113901" s="1"/>
      <c r="H113901" s="1"/>
      <c r="I113901" s="1"/>
      <c r="J113901" s="1"/>
      <c r="K113901" s="1"/>
      <c r="L113901" s="1"/>
      <c r="M113901" s="1"/>
      <c r="N113901" s="1"/>
      <c r="O113901" s="1"/>
      <c r="P113901" s="1"/>
      <c r="Q113901" s="1"/>
      <c r="R113901" s="1"/>
      <c r="S113901" s="1"/>
      <c r="T113901" s="1"/>
    </row>
    <row r="113902" spans="2:20">
      <c r="B113902" s="27"/>
      <c r="C113902" s="1"/>
      <c r="D113902" s="1"/>
      <c r="E113902" s="1"/>
      <c r="F113902" s="1"/>
      <c r="G113902" s="1"/>
      <c r="H113902" s="1"/>
      <c r="I113902" s="1"/>
      <c r="J113902" s="1"/>
      <c r="K113902" s="1"/>
      <c r="L113902" s="1"/>
      <c r="M113902" s="1"/>
      <c r="N113902" s="1"/>
      <c r="O113902" s="1"/>
      <c r="P113902" s="1"/>
      <c r="Q113902" s="1"/>
      <c r="R113902" s="1"/>
      <c r="S113902" s="1"/>
      <c r="T113902" s="1"/>
    </row>
    <row r="113903" spans="2:20">
      <c r="B113903" s="27"/>
      <c r="C113903" s="1"/>
      <c r="D113903" s="1"/>
      <c r="E113903" s="1"/>
      <c r="F113903" s="1"/>
      <c r="G113903" s="1"/>
      <c r="H113903" s="1"/>
      <c r="I113903" s="1"/>
      <c r="J113903" s="1"/>
      <c r="K113903" s="1"/>
      <c r="L113903" s="1"/>
      <c r="M113903" s="1"/>
      <c r="N113903" s="1"/>
      <c r="O113903" s="1"/>
      <c r="P113903" s="1"/>
      <c r="Q113903" s="1"/>
      <c r="R113903" s="1"/>
      <c r="S113903" s="1"/>
      <c r="T113903" s="1"/>
    </row>
    <row r="113904" spans="2:20">
      <c r="B113904" s="27"/>
      <c r="C113904" s="1"/>
      <c r="D113904" s="1"/>
      <c r="E113904" s="1"/>
      <c r="F113904" s="1"/>
      <c r="G113904" s="1"/>
      <c r="H113904" s="1"/>
      <c r="I113904" s="1"/>
      <c r="J113904" s="1"/>
      <c r="K113904" s="1"/>
      <c r="L113904" s="1"/>
      <c r="M113904" s="1"/>
      <c r="N113904" s="1"/>
      <c r="O113904" s="1"/>
      <c r="P113904" s="1"/>
      <c r="Q113904" s="1"/>
      <c r="R113904" s="1"/>
      <c r="S113904" s="1"/>
      <c r="T113904" s="1"/>
    </row>
    <row r="113905" spans="2:20">
      <c r="B113905" s="27"/>
      <c r="C113905" s="1"/>
      <c r="D113905" s="1"/>
      <c r="E113905" s="1"/>
      <c r="F113905" s="1"/>
      <c r="G113905" s="1"/>
      <c r="H113905" s="1"/>
      <c r="I113905" s="1"/>
      <c r="J113905" s="1"/>
      <c r="K113905" s="1"/>
      <c r="L113905" s="1"/>
      <c r="M113905" s="1"/>
      <c r="N113905" s="1"/>
      <c r="O113905" s="1"/>
      <c r="P113905" s="1"/>
      <c r="Q113905" s="1"/>
      <c r="R113905" s="1"/>
      <c r="S113905" s="1"/>
      <c r="T113905" s="1"/>
    </row>
    <row r="113906" spans="2:20">
      <c r="B113906" s="27"/>
      <c r="C113906" s="1"/>
      <c r="D113906" s="1"/>
      <c r="E113906" s="1"/>
      <c r="F113906" s="1"/>
      <c r="G113906" s="1"/>
      <c r="H113906" s="1"/>
      <c r="I113906" s="1"/>
      <c r="J113906" s="1"/>
      <c r="K113906" s="1"/>
      <c r="L113906" s="1"/>
      <c r="M113906" s="1"/>
      <c r="N113906" s="1"/>
      <c r="O113906" s="1"/>
      <c r="P113906" s="1"/>
      <c r="Q113906" s="1"/>
      <c r="R113906" s="1"/>
      <c r="S113906" s="1"/>
      <c r="T113906" s="1"/>
    </row>
    <row r="113907" spans="2:20">
      <c r="B113907" s="27"/>
      <c r="C113907" s="1"/>
      <c r="D113907" s="1"/>
      <c r="E113907" s="1"/>
      <c r="F113907" s="1"/>
      <c r="G113907" s="1"/>
      <c r="H113907" s="1"/>
      <c r="I113907" s="1"/>
      <c r="J113907" s="1"/>
      <c r="K113907" s="1"/>
      <c r="L113907" s="1"/>
      <c r="M113907" s="1"/>
      <c r="N113907" s="1"/>
      <c r="O113907" s="1"/>
      <c r="P113907" s="1"/>
      <c r="Q113907" s="1"/>
      <c r="R113907" s="1"/>
      <c r="S113907" s="1"/>
      <c r="T113907" s="1"/>
    </row>
    <row r="113908" spans="2:20">
      <c r="B113908" s="27"/>
      <c r="C113908" s="1"/>
      <c r="D113908" s="1"/>
      <c r="E113908" s="1"/>
      <c r="F113908" s="1"/>
      <c r="G113908" s="1"/>
      <c r="H113908" s="1"/>
      <c r="I113908" s="1"/>
      <c r="J113908" s="1"/>
      <c r="K113908" s="1"/>
      <c r="L113908" s="1"/>
      <c r="M113908" s="1"/>
      <c r="N113908" s="1"/>
      <c r="O113908" s="1"/>
      <c r="P113908" s="1"/>
      <c r="Q113908" s="1"/>
      <c r="R113908" s="1"/>
      <c r="S113908" s="1"/>
      <c r="T113908" s="1"/>
    </row>
    <row r="113909" spans="2:20">
      <c r="B113909" s="27"/>
      <c r="C113909" s="1"/>
      <c r="D113909" s="1"/>
      <c r="E113909" s="1"/>
      <c r="F113909" s="1"/>
      <c r="G113909" s="1"/>
      <c r="H113909" s="1"/>
      <c r="I113909" s="1"/>
      <c r="J113909" s="1"/>
      <c r="K113909" s="1"/>
      <c r="L113909" s="1"/>
      <c r="M113909" s="1"/>
      <c r="N113909" s="1"/>
      <c r="O113909" s="1"/>
      <c r="P113909" s="1"/>
      <c r="Q113909" s="1"/>
      <c r="R113909" s="1"/>
      <c r="S113909" s="1"/>
      <c r="T113909" s="1"/>
    </row>
    <row r="113910" spans="2:20">
      <c r="B113910" s="27"/>
      <c r="C113910" s="1"/>
      <c r="D113910" s="1"/>
      <c r="E113910" s="1"/>
      <c r="F113910" s="1"/>
      <c r="G113910" s="1"/>
      <c r="H113910" s="1"/>
      <c r="I113910" s="1"/>
      <c r="J113910" s="1"/>
      <c r="K113910" s="1"/>
      <c r="L113910" s="1"/>
      <c r="M113910" s="1"/>
      <c r="N113910" s="1"/>
      <c r="O113910" s="1"/>
      <c r="P113910" s="1"/>
      <c r="Q113910" s="1"/>
      <c r="R113910" s="1"/>
      <c r="S113910" s="1"/>
      <c r="T113910" s="1"/>
    </row>
    <row r="113911" spans="2:20">
      <c r="B113911" s="27"/>
      <c r="C113911" s="1"/>
      <c r="D113911" s="1"/>
      <c r="E113911" s="1"/>
      <c r="F113911" s="1"/>
      <c r="G113911" s="1"/>
      <c r="H113911" s="1"/>
      <c r="I113911" s="1"/>
      <c r="J113911" s="1"/>
      <c r="K113911" s="1"/>
      <c r="L113911" s="1"/>
      <c r="M113911" s="1"/>
      <c r="N113911" s="1"/>
      <c r="O113911" s="1"/>
      <c r="P113911" s="1"/>
      <c r="Q113911" s="1"/>
      <c r="R113911" s="1"/>
      <c r="S113911" s="1"/>
      <c r="T113911" s="1"/>
    </row>
    <row r="113912" spans="2:20">
      <c r="B113912" s="27"/>
      <c r="C113912" s="1"/>
      <c r="D113912" s="1"/>
      <c r="E113912" s="1"/>
      <c r="F113912" s="1"/>
      <c r="G113912" s="1"/>
      <c r="H113912" s="1"/>
      <c r="I113912" s="1"/>
      <c r="J113912" s="1"/>
      <c r="K113912" s="1"/>
      <c r="L113912" s="1"/>
      <c r="M113912" s="1"/>
      <c r="N113912" s="1"/>
      <c r="O113912" s="1"/>
      <c r="P113912" s="1"/>
      <c r="Q113912" s="1"/>
      <c r="R113912" s="1"/>
      <c r="S113912" s="1"/>
      <c r="T113912" s="1"/>
    </row>
    <row r="113913" spans="2:20">
      <c r="B113913" s="27"/>
      <c r="C113913" s="1"/>
      <c r="D113913" s="1"/>
      <c r="E113913" s="1"/>
      <c r="F113913" s="1"/>
      <c r="G113913" s="1"/>
      <c r="H113913" s="1"/>
      <c r="I113913" s="1"/>
      <c r="J113913" s="1"/>
      <c r="K113913" s="1"/>
      <c r="L113913" s="1"/>
      <c r="M113913" s="1"/>
      <c r="N113913" s="1"/>
      <c r="O113913" s="1"/>
      <c r="P113913" s="1"/>
      <c r="Q113913" s="1"/>
      <c r="R113913" s="1"/>
      <c r="S113913" s="1"/>
      <c r="T113913" s="1"/>
    </row>
    <row r="113914" spans="2:20">
      <c r="B113914" s="27"/>
      <c r="C113914" s="1"/>
      <c r="D113914" s="1"/>
      <c r="E113914" s="1"/>
      <c r="F113914" s="1"/>
      <c r="G113914" s="1"/>
      <c r="H113914" s="1"/>
      <c r="I113914" s="1"/>
      <c r="J113914" s="1"/>
      <c r="K113914" s="1"/>
      <c r="L113914" s="1"/>
      <c r="M113914" s="1"/>
      <c r="N113914" s="1"/>
      <c r="O113914" s="1"/>
      <c r="P113914" s="1"/>
      <c r="Q113914" s="1"/>
      <c r="R113914" s="1"/>
      <c r="S113914" s="1"/>
      <c r="T113914" s="1"/>
    </row>
    <row r="113915" spans="2:20">
      <c r="B113915" s="27"/>
      <c r="C113915" s="1"/>
      <c r="D113915" s="1"/>
      <c r="E113915" s="1"/>
      <c r="F113915" s="1"/>
      <c r="G113915" s="1"/>
      <c r="H113915" s="1"/>
      <c r="I113915" s="1"/>
      <c r="J113915" s="1"/>
      <c r="K113915" s="1"/>
      <c r="L113915" s="1"/>
      <c r="M113915" s="1"/>
      <c r="N113915" s="1"/>
      <c r="O113915" s="1"/>
      <c r="P113915" s="1"/>
      <c r="Q113915" s="1"/>
      <c r="R113915" s="1"/>
      <c r="S113915" s="1"/>
      <c r="T113915" s="1"/>
    </row>
    <row r="113916" spans="2:20">
      <c r="B113916" s="27"/>
      <c r="C113916" s="1"/>
      <c r="D113916" s="1"/>
      <c r="E113916" s="1"/>
      <c r="F113916" s="1"/>
      <c r="G113916" s="1"/>
      <c r="H113916" s="1"/>
      <c r="I113916" s="1"/>
      <c r="J113916" s="1"/>
      <c r="K113916" s="1"/>
      <c r="L113916" s="1"/>
      <c r="M113916" s="1"/>
      <c r="N113916" s="1"/>
      <c r="O113916" s="1"/>
      <c r="P113916" s="1"/>
      <c r="Q113916" s="1"/>
      <c r="R113916" s="1"/>
      <c r="S113916" s="1"/>
      <c r="T113916" s="1"/>
    </row>
    <row r="113917" spans="2:20">
      <c r="B113917" s="27"/>
      <c r="C113917" s="1"/>
      <c r="D113917" s="1"/>
      <c r="E113917" s="1"/>
      <c r="F113917" s="1"/>
      <c r="G113917" s="1"/>
      <c r="H113917" s="1"/>
      <c r="I113917" s="1"/>
      <c r="J113917" s="1"/>
      <c r="K113917" s="1"/>
      <c r="L113917" s="1"/>
      <c r="M113917" s="1"/>
      <c r="N113917" s="1"/>
      <c r="O113917" s="1"/>
      <c r="P113917" s="1"/>
      <c r="Q113917" s="1"/>
      <c r="R113917" s="1"/>
      <c r="S113917" s="1"/>
      <c r="T113917" s="1"/>
    </row>
    <row r="113918" spans="2:20">
      <c r="B113918" s="27"/>
      <c r="C113918" s="1"/>
      <c r="D113918" s="1"/>
      <c r="E113918" s="1"/>
      <c r="F113918" s="1"/>
      <c r="G113918" s="1"/>
      <c r="H113918" s="1"/>
      <c r="I113918" s="1"/>
      <c r="J113918" s="1"/>
      <c r="K113918" s="1"/>
      <c r="L113918" s="1"/>
      <c r="M113918" s="1"/>
      <c r="N113918" s="1"/>
      <c r="O113918" s="1"/>
      <c r="P113918" s="1"/>
      <c r="Q113918" s="1"/>
      <c r="R113918" s="1"/>
      <c r="S113918" s="1"/>
      <c r="T113918" s="1"/>
    </row>
    <row r="113919" spans="2:20">
      <c r="B113919" s="27"/>
      <c r="C113919" s="1"/>
      <c r="D113919" s="1"/>
      <c r="E113919" s="1"/>
      <c r="F113919" s="1"/>
      <c r="G113919" s="1"/>
      <c r="H113919" s="1"/>
      <c r="I113919" s="1"/>
      <c r="J113919" s="1"/>
      <c r="K113919" s="1"/>
      <c r="L113919" s="1"/>
      <c r="M113919" s="1"/>
      <c r="N113919" s="1"/>
      <c r="O113919" s="1"/>
      <c r="P113919" s="1"/>
      <c r="Q113919" s="1"/>
      <c r="R113919" s="1"/>
      <c r="S113919" s="1"/>
      <c r="T113919" s="1"/>
    </row>
    <row r="113920" spans="2:20">
      <c r="B113920" s="27"/>
      <c r="C113920" s="1"/>
      <c r="D113920" s="1"/>
      <c r="E113920" s="1"/>
      <c r="F113920" s="1"/>
      <c r="G113920" s="1"/>
      <c r="H113920" s="1"/>
      <c r="I113920" s="1"/>
      <c r="J113920" s="1"/>
      <c r="K113920" s="1"/>
      <c r="L113920" s="1"/>
      <c r="M113920" s="1"/>
      <c r="N113920" s="1"/>
      <c r="O113920" s="1"/>
      <c r="P113920" s="1"/>
      <c r="Q113920" s="1"/>
      <c r="R113920" s="1"/>
      <c r="S113920" s="1"/>
      <c r="T113920" s="1"/>
    </row>
    <row r="113921" spans="2:20">
      <c r="B113921" s="27"/>
      <c r="C113921" s="1"/>
      <c r="D113921" s="1"/>
      <c r="E113921" s="1"/>
      <c r="F113921" s="1"/>
      <c r="G113921" s="1"/>
      <c r="H113921" s="1"/>
      <c r="I113921" s="1"/>
      <c r="J113921" s="1"/>
      <c r="K113921" s="1"/>
      <c r="L113921" s="1"/>
      <c r="M113921" s="1"/>
      <c r="N113921" s="1"/>
      <c r="O113921" s="1"/>
      <c r="P113921" s="1"/>
      <c r="Q113921" s="1"/>
      <c r="R113921" s="1"/>
      <c r="S113921" s="1"/>
      <c r="T113921" s="1"/>
    </row>
    <row r="113922" spans="2:20">
      <c r="B113922" s="27"/>
      <c r="C113922" s="1"/>
      <c r="D113922" s="1"/>
      <c r="E113922" s="1"/>
      <c r="F113922" s="1"/>
      <c r="G113922" s="1"/>
      <c r="H113922" s="1"/>
      <c r="I113922" s="1"/>
      <c r="J113922" s="1"/>
      <c r="K113922" s="1"/>
      <c r="L113922" s="1"/>
      <c r="M113922" s="1"/>
      <c r="N113922" s="1"/>
      <c r="O113922" s="1"/>
      <c r="P113922" s="1"/>
      <c r="Q113922" s="1"/>
      <c r="R113922" s="1"/>
      <c r="S113922" s="1"/>
      <c r="T113922" s="1"/>
    </row>
    <row r="113923" spans="2:20">
      <c r="B113923" s="27"/>
      <c r="C113923" s="1"/>
      <c r="D113923" s="1"/>
      <c r="E113923" s="1"/>
      <c r="F113923" s="1"/>
      <c r="G113923" s="1"/>
      <c r="H113923" s="1"/>
      <c r="I113923" s="1"/>
      <c r="J113923" s="1"/>
      <c r="K113923" s="1"/>
      <c r="L113923" s="1"/>
      <c r="M113923" s="1"/>
      <c r="N113923" s="1"/>
      <c r="O113923" s="1"/>
      <c r="P113923" s="1"/>
      <c r="Q113923" s="1"/>
      <c r="R113923" s="1"/>
      <c r="S113923" s="1"/>
      <c r="T113923" s="1"/>
    </row>
    <row r="113924" spans="2:20">
      <c r="B113924" s="27"/>
      <c r="C113924" s="1"/>
      <c r="D113924" s="1"/>
      <c r="E113924" s="1"/>
      <c r="F113924" s="1"/>
      <c r="G113924" s="1"/>
      <c r="H113924" s="1"/>
      <c r="I113924" s="1"/>
      <c r="J113924" s="1"/>
      <c r="K113924" s="1"/>
      <c r="L113924" s="1"/>
      <c r="M113924" s="1"/>
      <c r="N113924" s="1"/>
      <c r="O113924" s="1"/>
      <c r="P113924" s="1"/>
      <c r="Q113924" s="1"/>
      <c r="R113924" s="1"/>
      <c r="S113924" s="1"/>
      <c r="T113924" s="1"/>
    </row>
    <row r="113925" spans="2:20">
      <c r="B113925" s="27"/>
      <c r="C113925" s="1"/>
      <c r="D113925" s="1"/>
      <c r="E113925" s="1"/>
      <c r="F113925" s="1"/>
      <c r="G113925" s="1"/>
      <c r="H113925" s="1"/>
      <c r="I113925" s="1"/>
      <c r="J113925" s="1"/>
      <c r="K113925" s="1"/>
      <c r="L113925" s="1"/>
      <c r="M113925" s="1"/>
      <c r="N113925" s="1"/>
      <c r="O113925" s="1"/>
      <c r="P113925" s="1"/>
      <c r="Q113925" s="1"/>
      <c r="R113925" s="1"/>
      <c r="S113925" s="1"/>
      <c r="T113925" s="1"/>
    </row>
    <row r="113926" spans="2:20">
      <c r="B113926" s="27"/>
      <c r="C113926" s="1"/>
      <c r="D113926" s="1"/>
      <c r="E113926" s="1"/>
      <c r="F113926" s="1"/>
      <c r="G113926" s="1"/>
      <c r="H113926" s="1"/>
      <c r="I113926" s="1"/>
      <c r="J113926" s="1"/>
      <c r="K113926" s="1"/>
      <c r="L113926" s="1"/>
      <c r="M113926" s="1"/>
      <c r="N113926" s="1"/>
      <c r="O113926" s="1"/>
      <c r="P113926" s="1"/>
      <c r="Q113926" s="1"/>
      <c r="R113926" s="1"/>
      <c r="S113926" s="1"/>
      <c r="T113926" s="1"/>
    </row>
    <row r="113927" spans="2:20">
      <c r="B113927" s="27"/>
      <c r="C113927" s="1"/>
      <c r="D113927" s="1"/>
      <c r="E113927" s="1"/>
      <c r="F113927" s="1"/>
      <c r="G113927" s="1"/>
      <c r="H113927" s="1"/>
      <c r="I113927" s="1"/>
      <c r="J113927" s="1"/>
      <c r="K113927" s="1"/>
      <c r="L113927" s="1"/>
      <c r="M113927" s="1"/>
      <c r="N113927" s="1"/>
      <c r="O113927" s="1"/>
      <c r="P113927" s="1"/>
      <c r="Q113927" s="1"/>
      <c r="R113927" s="1"/>
      <c r="S113927" s="1"/>
      <c r="T113927" s="1"/>
    </row>
    <row r="113928" spans="2:20">
      <c r="B113928" s="27"/>
      <c r="C113928" s="1"/>
      <c r="D113928" s="1"/>
      <c r="E113928" s="1"/>
      <c r="F113928" s="1"/>
      <c r="G113928" s="1"/>
      <c r="H113928" s="1"/>
      <c r="I113928" s="1"/>
      <c r="J113928" s="1"/>
      <c r="K113928" s="1"/>
      <c r="L113928" s="1"/>
      <c r="M113928" s="1"/>
      <c r="N113928" s="1"/>
      <c r="O113928" s="1"/>
      <c r="P113928" s="1"/>
      <c r="Q113928" s="1"/>
      <c r="R113928" s="1"/>
      <c r="S113928" s="1"/>
      <c r="T113928" s="1"/>
    </row>
    <row r="113929" spans="2:20">
      <c r="B113929" s="27"/>
      <c r="C113929" s="1"/>
      <c r="D113929" s="1"/>
      <c r="E113929" s="1"/>
      <c r="F113929" s="1"/>
      <c r="G113929" s="1"/>
      <c r="H113929" s="1"/>
      <c r="I113929" s="1"/>
      <c r="J113929" s="1"/>
      <c r="K113929" s="1"/>
      <c r="L113929" s="1"/>
      <c r="M113929" s="1"/>
      <c r="N113929" s="1"/>
      <c r="O113929" s="1"/>
      <c r="P113929" s="1"/>
      <c r="Q113929" s="1"/>
      <c r="R113929" s="1"/>
      <c r="S113929" s="1"/>
      <c r="T113929" s="1"/>
    </row>
    <row r="113930" spans="2:20">
      <c r="B113930" s="27"/>
      <c r="C113930" s="1"/>
      <c r="D113930" s="1"/>
      <c r="E113930" s="1"/>
      <c r="F113930" s="1"/>
      <c r="G113930" s="1"/>
      <c r="H113930" s="1"/>
      <c r="I113930" s="1"/>
      <c r="J113930" s="1"/>
      <c r="K113930" s="1"/>
      <c r="L113930" s="1"/>
      <c r="M113930" s="1"/>
      <c r="N113930" s="1"/>
      <c r="O113930" s="1"/>
      <c r="P113930" s="1"/>
      <c r="Q113930" s="1"/>
      <c r="R113930" s="1"/>
      <c r="S113930" s="1"/>
      <c r="T113930" s="1"/>
    </row>
    <row r="113931" spans="2:20">
      <c r="B113931" s="27"/>
      <c r="C113931" s="1"/>
      <c r="D113931" s="1"/>
      <c r="E113931" s="1"/>
      <c r="F113931" s="1"/>
      <c r="G113931" s="1"/>
      <c r="H113931" s="1"/>
      <c r="I113931" s="1"/>
      <c r="J113931" s="1"/>
      <c r="K113931" s="1"/>
      <c r="L113931" s="1"/>
      <c r="M113931" s="1"/>
      <c r="N113931" s="1"/>
      <c r="O113931" s="1"/>
      <c r="P113931" s="1"/>
      <c r="Q113931" s="1"/>
      <c r="R113931" s="1"/>
      <c r="S113931" s="1"/>
      <c r="T113931" s="1"/>
    </row>
    <row r="113932" spans="2:20">
      <c r="B113932" s="27"/>
      <c r="C113932" s="1"/>
      <c r="D113932" s="1"/>
      <c r="E113932" s="1"/>
      <c r="F113932" s="1"/>
      <c r="G113932" s="1"/>
      <c r="H113932" s="1"/>
      <c r="I113932" s="1"/>
      <c r="J113932" s="1"/>
      <c r="K113932" s="1"/>
      <c r="L113932" s="1"/>
      <c r="M113932" s="1"/>
      <c r="N113932" s="1"/>
      <c r="O113932" s="1"/>
      <c r="P113932" s="1"/>
      <c r="Q113932" s="1"/>
      <c r="R113932" s="1"/>
      <c r="S113932" s="1"/>
      <c r="T113932" s="1"/>
    </row>
    <row r="113933" spans="2:20">
      <c r="B113933" s="27"/>
      <c r="C113933" s="1"/>
      <c r="D113933" s="1"/>
      <c r="E113933" s="1"/>
      <c r="F113933" s="1"/>
      <c r="G113933" s="1"/>
      <c r="H113933" s="1"/>
      <c r="I113933" s="1"/>
      <c r="J113933" s="1"/>
      <c r="K113933" s="1"/>
      <c r="L113933" s="1"/>
      <c r="M113933" s="1"/>
      <c r="N113933" s="1"/>
      <c r="O113933" s="1"/>
      <c r="P113933" s="1"/>
      <c r="Q113933" s="1"/>
      <c r="R113933" s="1"/>
      <c r="S113933" s="1"/>
      <c r="T113933" s="1"/>
    </row>
    <row r="113934" spans="2:20">
      <c r="B113934" s="27"/>
      <c r="C113934" s="1"/>
      <c r="D113934" s="1"/>
      <c r="E113934" s="1"/>
      <c r="F113934" s="1"/>
      <c r="G113934" s="1"/>
      <c r="H113934" s="1"/>
      <c r="I113934" s="1"/>
      <c r="J113934" s="1"/>
      <c r="K113934" s="1"/>
      <c r="L113934" s="1"/>
      <c r="M113934" s="1"/>
      <c r="N113934" s="1"/>
      <c r="O113934" s="1"/>
      <c r="P113934" s="1"/>
      <c r="Q113934" s="1"/>
      <c r="R113934" s="1"/>
      <c r="S113934" s="1"/>
      <c r="T113934" s="1"/>
    </row>
    <row r="113935" spans="2:20">
      <c r="B113935" s="27"/>
      <c r="C113935" s="1"/>
      <c r="D113935" s="1"/>
      <c r="E113935" s="1"/>
      <c r="F113935" s="1"/>
      <c r="G113935" s="1"/>
      <c r="H113935" s="1"/>
      <c r="I113935" s="1"/>
      <c r="J113935" s="1"/>
      <c r="K113935" s="1"/>
      <c r="L113935" s="1"/>
      <c r="M113935" s="1"/>
      <c r="N113935" s="1"/>
      <c r="O113935" s="1"/>
      <c r="P113935" s="1"/>
      <c r="Q113935" s="1"/>
      <c r="R113935" s="1"/>
      <c r="S113935" s="1"/>
      <c r="T113935" s="1"/>
    </row>
    <row r="113936" spans="2:20">
      <c r="B113936" s="27"/>
      <c r="C113936" s="1"/>
      <c r="D113936" s="1"/>
      <c r="E113936" s="1"/>
      <c r="F113936" s="1"/>
      <c r="G113936" s="1"/>
      <c r="H113936" s="1"/>
      <c r="I113936" s="1"/>
      <c r="J113936" s="1"/>
      <c r="K113936" s="1"/>
      <c r="L113936" s="1"/>
      <c r="M113936" s="1"/>
      <c r="N113936" s="1"/>
      <c r="O113936" s="1"/>
      <c r="P113936" s="1"/>
      <c r="Q113936" s="1"/>
      <c r="R113936" s="1"/>
      <c r="S113936" s="1"/>
      <c r="T113936" s="1"/>
    </row>
    <row r="113937" spans="2:20">
      <c r="B113937" s="27"/>
      <c r="C113937" s="1"/>
      <c r="D113937" s="1"/>
      <c r="E113937" s="1"/>
      <c r="F113937" s="1"/>
      <c r="G113937" s="1"/>
      <c r="H113937" s="1"/>
      <c r="I113937" s="1"/>
      <c r="J113937" s="1"/>
      <c r="K113937" s="1"/>
      <c r="L113937" s="1"/>
      <c r="M113937" s="1"/>
      <c r="N113937" s="1"/>
      <c r="O113937" s="1"/>
      <c r="P113937" s="1"/>
      <c r="Q113937" s="1"/>
      <c r="R113937" s="1"/>
      <c r="S113937" s="1"/>
      <c r="T113937" s="1"/>
    </row>
    <row r="113938" spans="2:20">
      <c r="B113938" s="27"/>
      <c r="C113938" s="1"/>
      <c r="D113938" s="1"/>
      <c r="E113938" s="1"/>
      <c r="F113938" s="1"/>
      <c r="G113938" s="1"/>
      <c r="H113938" s="1"/>
      <c r="I113938" s="1"/>
      <c r="J113938" s="1"/>
      <c r="K113938" s="1"/>
      <c r="L113938" s="1"/>
      <c r="M113938" s="1"/>
      <c r="N113938" s="1"/>
      <c r="O113938" s="1"/>
      <c r="P113938" s="1"/>
      <c r="Q113938" s="1"/>
      <c r="R113938" s="1"/>
      <c r="S113938" s="1"/>
      <c r="T113938" s="1"/>
    </row>
    <row r="113939" spans="2:20">
      <c r="B113939" s="27"/>
      <c r="C113939" s="1"/>
      <c r="D113939" s="1"/>
      <c r="E113939" s="1"/>
      <c r="F113939" s="1"/>
      <c r="G113939" s="1"/>
      <c r="H113939" s="1"/>
      <c r="I113939" s="1"/>
      <c r="J113939" s="1"/>
      <c r="K113939" s="1"/>
      <c r="L113939" s="1"/>
      <c r="M113939" s="1"/>
      <c r="N113939" s="1"/>
      <c r="O113939" s="1"/>
      <c r="P113939" s="1"/>
      <c r="Q113939" s="1"/>
      <c r="R113939" s="1"/>
      <c r="S113939" s="1"/>
      <c r="T113939" s="1"/>
    </row>
    <row r="113940" spans="2:20">
      <c r="B113940" s="27"/>
      <c r="C113940" s="1"/>
      <c r="D113940" s="1"/>
      <c r="E113940" s="1"/>
      <c r="F113940" s="1"/>
      <c r="G113940" s="1"/>
      <c r="H113940" s="1"/>
      <c r="I113940" s="1"/>
      <c r="J113940" s="1"/>
      <c r="K113940" s="1"/>
      <c r="L113940" s="1"/>
      <c r="M113940" s="1"/>
      <c r="N113940" s="1"/>
      <c r="O113940" s="1"/>
      <c r="P113940" s="1"/>
      <c r="Q113940" s="1"/>
      <c r="R113940" s="1"/>
      <c r="S113940" s="1"/>
      <c r="T113940" s="1"/>
    </row>
    <row r="113941" spans="2:20">
      <c r="B113941" s="27"/>
      <c r="C113941" s="1"/>
      <c r="D113941" s="1"/>
      <c r="E113941" s="1"/>
      <c r="F113941" s="1"/>
      <c r="G113941" s="1"/>
      <c r="H113941" s="1"/>
      <c r="I113941" s="1"/>
      <c r="J113941" s="1"/>
      <c r="K113941" s="1"/>
      <c r="L113941" s="1"/>
      <c r="M113941" s="1"/>
      <c r="N113941" s="1"/>
      <c r="O113941" s="1"/>
      <c r="P113941" s="1"/>
      <c r="Q113941" s="1"/>
      <c r="R113941" s="1"/>
      <c r="S113941" s="1"/>
      <c r="T113941" s="1"/>
    </row>
    <row r="113942" spans="2:20">
      <c r="B113942" s="27"/>
      <c r="C113942" s="1"/>
      <c r="D113942" s="1"/>
      <c r="E113942" s="1"/>
      <c r="F113942" s="1"/>
      <c r="G113942" s="1"/>
      <c r="H113942" s="1"/>
      <c r="I113942" s="1"/>
      <c r="J113942" s="1"/>
      <c r="K113942" s="1"/>
      <c r="L113942" s="1"/>
      <c r="M113942" s="1"/>
      <c r="N113942" s="1"/>
      <c r="O113942" s="1"/>
      <c r="P113942" s="1"/>
      <c r="Q113942" s="1"/>
      <c r="R113942" s="1"/>
      <c r="S113942" s="1"/>
      <c r="T113942" s="1"/>
    </row>
    <row r="113943" spans="2:20">
      <c r="B113943" s="27"/>
      <c r="C113943" s="1"/>
      <c r="D113943" s="1"/>
      <c r="E113943" s="1"/>
      <c r="F113943" s="1"/>
      <c r="G113943" s="1"/>
      <c r="H113943" s="1"/>
      <c r="I113943" s="1"/>
      <c r="J113943" s="1"/>
      <c r="K113943" s="1"/>
      <c r="L113943" s="1"/>
      <c r="M113943" s="1"/>
      <c r="N113943" s="1"/>
      <c r="O113943" s="1"/>
      <c r="P113943" s="1"/>
      <c r="Q113943" s="1"/>
      <c r="R113943" s="1"/>
      <c r="S113943" s="1"/>
      <c r="T113943" s="1"/>
    </row>
    <row r="113944" spans="2:20">
      <c r="B113944" s="27"/>
      <c r="C113944" s="1"/>
      <c r="D113944" s="1"/>
      <c r="E113944" s="1"/>
      <c r="F113944" s="1"/>
      <c r="G113944" s="1"/>
      <c r="H113944" s="1"/>
      <c r="I113944" s="1"/>
      <c r="J113944" s="1"/>
      <c r="K113944" s="1"/>
      <c r="L113944" s="1"/>
      <c r="M113944" s="1"/>
      <c r="N113944" s="1"/>
      <c r="O113944" s="1"/>
      <c r="P113944" s="1"/>
      <c r="Q113944" s="1"/>
      <c r="R113944" s="1"/>
      <c r="S113944" s="1"/>
      <c r="T113944" s="1"/>
    </row>
    <row r="113945" spans="2:20">
      <c r="B113945" s="27"/>
      <c r="C113945" s="1"/>
      <c r="D113945" s="1"/>
      <c r="E113945" s="1"/>
      <c r="F113945" s="1"/>
      <c r="G113945" s="1"/>
      <c r="H113945" s="1"/>
      <c r="I113945" s="1"/>
      <c r="J113945" s="1"/>
      <c r="K113945" s="1"/>
      <c r="L113945" s="1"/>
      <c r="M113945" s="1"/>
      <c r="N113945" s="1"/>
      <c r="O113945" s="1"/>
      <c r="P113945" s="1"/>
      <c r="Q113945" s="1"/>
      <c r="R113945" s="1"/>
      <c r="S113945" s="1"/>
      <c r="T113945" s="1"/>
    </row>
    <row r="113946" spans="2:20">
      <c r="B113946" s="27"/>
      <c r="C113946" s="1"/>
      <c r="D113946" s="1"/>
      <c r="E113946" s="1"/>
      <c r="F113946" s="1"/>
      <c r="G113946" s="1"/>
      <c r="H113946" s="1"/>
      <c r="I113946" s="1"/>
      <c r="J113946" s="1"/>
      <c r="K113946" s="1"/>
      <c r="L113946" s="1"/>
      <c r="M113946" s="1"/>
      <c r="N113946" s="1"/>
      <c r="O113946" s="1"/>
      <c r="P113946" s="1"/>
      <c r="Q113946" s="1"/>
      <c r="R113946" s="1"/>
      <c r="S113946" s="1"/>
      <c r="T113946" s="1"/>
    </row>
    <row r="113947" spans="2:20">
      <c r="B113947" s="27"/>
      <c r="C113947" s="1"/>
      <c r="D113947" s="1"/>
      <c r="E113947" s="1"/>
      <c r="F113947" s="1"/>
      <c r="G113947" s="1"/>
      <c r="H113947" s="1"/>
      <c r="I113947" s="1"/>
      <c r="J113947" s="1"/>
      <c r="K113947" s="1"/>
      <c r="L113947" s="1"/>
      <c r="M113947" s="1"/>
      <c r="N113947" s="1"/>
      <c r="O113947" s="1"/>
      <c r="P113947" s="1"/>
      <c r="Q113947" s="1"/>
      <c r="R113947" s="1"/>
      <c r="S113947" s="1"/>
      <c r="T113947" s="1"/>
    </row>
    <row r="113948" spans="2:20">
      <c r="B113948" s="27"/>
      <c r="C113948" s="1"/>
      <c r="D113948" s="1"/>
      <c r="E113948" s="1"/>
      <c r="F113948" s="1"/>
      <c r="G113948" s="1"/>
      <c r="H113948" s="1"/>
      <c r="I113948" s="1"/>
      <c r="J113948" s="1"/>
      <c r="K113948" s="1"/>
      <c r="L113948" s="1"/>
      <c r="M113948" s="1"/>
      <c r="N113948" s="1"/>
      <c r="O113948" s="1"/>
      <c r="P113948" s="1"/>
      <c r="Q113948" s="1"/>
      <c r="R113948" s="1"/>
      <c r="S113948" s="1"/>
      <c r="T113948" s="1"/>
    </row>
    <row r="113949" spans="2:20">
      <c r="B113949" s="27"/>
      <c r="C113949" s="1"/>
      <c r="D113949" s="1"/>
      <c r="E113949" s="1"/>
      <c r="F113949" s="1"/>
      <c r="G113949" s="1"/>
      <c r="H113949" s="1"/>
      <c r="I113949" s="1"/>
      <c r="J113949" s="1"/>
      <c r="K113949" s="1"/>
      <c r="L113949" s="1"/>
      <c r="M113949" s="1"/>
      <c r="N113949" s="1"/>
      <c r="O113949" s="1"/>
      <c r="P113949" s="1"/>
      <c r="Q113949" s="1"/>
      <c r="R113949" s="1"/>
      <c r="S113949" s="1"/>
      <c r="T113949" s="1"/>
    </row>
    <row r="113950" spans="2:20">
      <c r="B113950" s="27"/>
      <c r="C113950" s="1"/>
      <c r="D113950" s="1"/>
      <c r="E113950" s="1"/>
      <c r="F113950" s="1"/>
      <c r="G113950" s="1"/>
      <c r="H113950" s="1"/>
      <c r="I113950" s="1"/>
      <c r="J113950" s="1"/>
      <c r="K113950" s="1"/>
      <c r="L113950" s="1"/>
      <c r="M113950" s="1"/>
      <c r="N113950" s="1"/>
      <c r="O113950" s="1"/>
      <c r="P113950" s="1"/>
      <c r="Q113950" s="1"/>
      <c r="R113950" s="1"/>
      <c r="S113950" s="1"/>
      <c r="T113950" s="1"/>
    </row>
    <row r="113951" spans="2:20">
      <c r="B113951" s="27"/>
      <c r="C113951" s="1"/>
      <c r="D113951" s="1"/>
      <c r="E113951" s="1"/>
      <c r="F113951" s="1"/>
      <c r="G113951" s="1"/>
      <c r="H113951" s="1"/>
      <c r="I113951" s="1"/>
      <c r="J113951" s="1"/>
      <c r="K113951" s="1"/>
      <c r="L113951" s="1"/>
      <c r="M113951" s="1"/>
      <c r="N113951" s="1"/>
      <c r="O113951" s="1"/>
      <c r="P113951" s="1"/>
      <c r="Q113951" s="1"/>
      <c r="R113951" s="1"/>
      <c r="S113951" s="1"/>
      <c r="T113951" s="1"/>
    </row>
    <row r="113952" spans="2:20">
      <c r="B113952" s="27"/>
      <c r="C113952" s="1"/>
      <c r="D113952" s="1"/>
      <c r="E113952" s="1"/>
      <c r="F113952" s="1"/>
      <c r="G113952" s="1"/>
      <c r="H113952" s="1"/>
      <c r="I113952" s="1"/>
      <c r="J113952" s="1"/>
      <c r="K113952" s="1"/>
      <c r="L113952" s="1"/>
      <c r="M113952" s="1"/>
      <c r="N113952" s="1"/>
      <c r="O113952" s="1"/>
      <c r="P113952" s="1"/>
      <c r="Q113952" s="1"/>
      <c r="R113952" s="1"/>
      <c r="S113952" s="1"/>
      <c r="T113952" s="1"/>
    </row>
    <row r="113953" spans="2:20">
      <c r="B113953" s="27"/>
      <c r="C113953" s="1"/>
      <c r="D113953" s="1"/>
      <c r="E113953" s="1"/>
      <c r="F113953" s="1"/>
      <c r="G113953" s="1"/>
      <c r="H113953" s="1"/>
      <c r="I113953" s="1"/>
      <c r="J113953" s="1"/>
      <c r="K113953" s="1"/>
      <c r="L113953" s="1"/>
      <c r="M113953" s="1"/>
      <c r="N113953" s="1"/>
      <c r="O113953" s="1"/>
      <c r="P113953" s="1"/>
      <c r="Q113953" s="1"/>
      <c r="R113953" s="1"/>
      <c r="S113953" s="1"/>
      <c r="T113953" s="1"/>
    </row>
    <row r="113954" spans="2:20">
      <c r="B113954" s="27"/>
      <c r="C113954" s="1"/>
      <c r="D113954" s="1"/>
      <c r="E113954" s="1"/>
      <c r="F113954" s="1"/>
      <c r="G113954" s="1"/>
      <c r="H113954" s="1"/>
      <c r="I113954" s="1"/>
      <c r="J113954" s="1"/>
      <c r="K113954" s="1"/>
      <c r="L113954" s="1"/>
      <c r="M113954" s="1"/>
      <c r="N113954" s="1"/>
      <c r="O113954" s="1"/>
      <c r="P113954" s="1"/>
      <c r="Q113954" s="1"/>
      <c r="R113954" s="1"/>
      <c r="S113954" s="1"/>
      <c r="T113954" s="1"/>
    </row>
    <row r="113955" spans="2:20">
      <c r="B113955" s="27"/>
      <c r="C113955" s="1"/>
      <c r="D113955" s="1"/>
      <c r="E113955" s="1"/>
      <c r="F113955" s="1"/>
      <c r="G113955" s="1"/>
      <c r="H113955" s="1"/>
      <c r="I113955" s="1"/>
      <c r="J113955" s="1"/>
      <c r="K113955" s="1"/>
      <c r="L113955" s="1"/>
      <c r="M113955" s="1"/>
      <c r="N113955" s="1"/>
      <c r="O113955" s="1"/>
      <c r="P113955" s="1"/>
      <c r="Q113955" s="1"/>
      <c r="R113955" s="1"/>
      <c r="S113955" s="1"/>
      <c r="T113955" s="1"/>
    </row>
    <row r="113956" spans="2:20">
      <c r="B113956" s="27"/>
      <c r="C113956" s="1"/>
      <c r="D113956" s="1"/>
      <c r="E113956" s="1"/>
      <c r="F113956" s="1"/>
      <c r="G113956" s="1"/>
      <c r="H113956" s="1"/>
      <c r="I113956" s="1"/>
      <c r="J113956" s="1"/>
      <c r="K113956" s="1"/>
      <c r="L113956" s="1"/>
      <c r="M113956" s="1"/>
      <c r="N113956" s="1"/>
      <c r="O113956" s="1"/>
      <c r="P113956" s="1"/>
      <c r="Q113956" s="1"/>
      <c r="R113956" s="1"/>
      <c r="S113956" s="1"/>
      <c r="T113956" s="1"/>
    </row>
    <row r="113957" spans="2:20">
      <c r="B113957" s="27"/>
      <c r="C113957" s="1"/>
      <c r="D113957" s="1"/>
      <c r="E113957" s="1"/>
      <c r="F113957" s="1"/>
      <c r="G113957" s="1"/>
      <c r="H113957" s="1"/>
      <c r="I113957" s="1"/>
      <c r="J113957" s="1"/>
      <c r="K113957" s="1"/>
      <c r="L113957" s="1"/>
      <c r="M113957" s="1"/>
      <c r="N113957" s="1"/>
      <c r="O113957" s="1"/>
      <c r="P113957" s="1"/>
      <c r="Q113957" s="1"/>
      <c r="R113957" s="1"/>
      <c r="S113957" s="1"/>
      <c r="T113957" s="1"/>
    </row>
    <row r="113958" spans="2:20">
      <c r="B113958" s="27"/>
      <c r="C113958" s="1"/>
      <c r="D113958" s="1"/>
      <c r="E113958" s="1"/>
      <c r="F113958" s="1"/>
      <c r="G113958" s="1"/>
      <c r="H113958" s="1"/>
      <c r="I113958" s="1"/>
      <c r="J113958" s="1"/>
      <c r="K113958" s="1"/>
      <c r="L113958" s="1"/>
      <c r="M113958" s="1"/>
      <c r="N113958" s="1"/>
      <c r="O113958" s="1"/>
      <c r="P113958" s="1"/>
      <c r="Q113958" s="1"/>
      <c r="R113958" s="1"/>
      <c r="S113958" s="1"/>
      <c r="T113958" s="1"/>
    </row>
    <row r="113959" spans="2:20">
      <c r="B113959" s="27"/>
      <c r="C113959" s="1"/>
      <c r="D113959" s="1"/>
      <c r="E113959" s="1"/>
      <c r="F113959" s="1"/>
      <c r="G113959" s="1"/>
      <c r="H113959" s="1"/>
      <c r="I113959" s="1"/>
      <c r="J113959" s="1"/>
      <c r="K113959" s="1"/>
      <c r="L113959" s="1"/>
      <c r="M113959" s="1"/>
      <c r="N113959" s="1"/>
      <c r="O113959" s="1"/>
      <c r="P113959" s="1"/>
      <c r="Q113959" s="1"/>
      <c r="R113959" s="1"/>
      <c r="S113959" s="1"/>
      <c r="T113959" s="1"/>
    </row>
    <row r="113960" spans="2:20">
      <c r="B113960" s="27"/>
      <c r="C113960" s="1"/>
      <c r="D113960" s="1"/>
      <c r="E113960" s="1"/>
      <c r="F113960" s="1"/>
      <c r="G113960" s="1"/>
      <c r="H113960" s="1"/>
      <c r="I113960" s="1"/>
      <c r="J113960" s="1"/>
      <c r="K113960" s="1"/>
      <c r="L113960" s="1"/>
      <c r="M113960" s="1"/>
      <c r="N113960" s="1"/>
      <c r="O113960" s="1"/>
      <c r="P113960" s="1"/>
      <c r="Q113960" s="1"/>
      <c r="R113960" s="1"/>
      <c r="S113960" s="1"/>
      <c r="T113960" s="1"/>
    </row>
    <row r="113961" spans="2:20">
      <c r="B113961" s="27"/>
      <c r="C113961" s="1"/>
      <c r="D113961" s="1"/>
      <c r="E113961" s="1"/>
      <c r="F113961" s="1"/>
      <c r="G113961" s="1"/>
      <c r="H113961" s="1"/>
      <c r="I113961" s="1"/>
      <c r="J113961" s="1"/>
      <c r="K113961" s="1"/>
      <c r="L113961" s="1"/>
      <c r="M113961" s="1"/>
      <c r="N113961" s="1"/>
      <c r="O113961" s="1"/>
      <c r="P113961" s="1"/>
      <c r="Q113961" s="1"/>
      <c r="R113961" s="1"/>
      <c r="S113961" s="1"/>
      <c r="T113961" s="1"/>
    </row>
    <row r="113962" spans="2:20">
      <c r="B113962" s="27"/>
      <c r="C113962" s="1"/>
      <c r="D113962" s="1"/>
      <c r="E113962" s="1"/>
      <c r="F113962" s="1"/>
      <c r="G113962" s="1"/>
      <c r="H113962" s="1"/>
      <c r="I113962" s="1"/>
      <c r="J113962" s="1"/>
      <c r="K113962" s="1"/>
      <c r="L113962" s="1"/>
      <c r="M113962" s="1"/>
      <c r="N113962" s="1"/>
      <c r="O113962" s="1"/>
      <c r="P113962" s="1"/>
      <c r="Q113962" s="1"/>
      <c r="R113962" s="1"/>
      <c r="S113962" s="1"/>
      <c r="T113962" s="1"/>
    </row>
    <row r="113963" spans="2:20">
      <c r="B113963" s="27"/>
      <c r="C113963" s="1"/>
      <c r="D113963" s="1"/>
      <c r="E113963" s="1"/>
      <c r="F113963" s="1"/>
      <c r="G113963" s="1"/>
      <c r="H113963" s="1"/>
      <c r="I113963" s="1"/>
      <c r="J113963" s="1"/>
      <c r="K113963" s="1"/>
      <c r="L113963" s="1"/>
      <c r="M113963" s="1"/>
      <c r="N113963" s="1"/>
      <c r="O113963" s="1"/>
      <c r="P113963" s="1"/>
      <c r="Q113963" s="1"/>
      <c r="R113963" s="1"/>
      <c r="S113963" s="1"/>
      <c r="T113963" s="1"/>
    </row>
    <row r="113964" spans="2:20">
      <c r="B113964" s="27"/>
      <c r="C113964" s="1"/>
      <c r="D113964" s="1"/>
      <c r="E113964" s="1"/>
      <c r="F113964" s="1"/>
      <c r="G113964" s="1"/>
      <c r="H113964" s="1"/>
      <c r="I113964" s="1"/>
      <c r="J113964" s="1"/>
      <c r="K113964" s="1"/>
      <c r="L113964" s="1"/>
      <c r="M113964" s="1"/>
      <c r="N113964" s="1"/>
      <c r="O113964" s="1"/>
      <c r="P113964" s="1"/>
      <c r="Q113964" s="1"/>
      <c r="R113964" s="1"/>
      <c r="S113964" s="1"/>
      <c r="T113964" s="1"/>
    </row>
    <row r="113965" spans="2:20">
      <c r="B113965" s="27"/>
      <c r="C113965" s="1"/>
      <c r="D113965" s="1"/>
      <c r="E113965" s="1"/>
      <c r="F113965" s="1"/>
      <c r="G113965" s="1"/>
      <c r="H113965" s="1"/>
      <c r="I113965" s="1"/>
      <c r="J113965" s="1"/>
      <c r="K113965" s="1"/>
      <c r="L113965" s="1"/>
      <c r="M113965" s="1"/>
      <c r="N113965" s="1"/>
      <c r="O113965" s="1"/>
      <c r="P113965" s="1"/>
      <c r="Q113965" s="1"/>
      <c r="R113965" s="1"/>
      <c r="S113965" s="1"/>
      <c r="T113965" s="1"/>
    </row>
    <row r="113966" spans="2:20">
      <c r="B113966" s="27"/>
      <c r="C113966" s="1"/>
      <c r="D113966" s="1"/>
      <c r="E113966" s="1"/>
      <c r="F113966" s="1"/>
      <c r="G113966" s="1"/>
      <c r="H113966" s="1"/>
      <c r="I113966" s="1"/>
      <c r="J113966" s="1"/>
      <c r="K113966" s="1"/>
      <c r="L113966" s="1"/>
      <c r="M113966" s="1"/>
      <c r="N113966" s="1"/>
      <c r="O113966" s="1"/>
      <c r="P113966" s="1"/>
      <c r="Q113966" s="1"/>
      <c r="R113966" s="1"/>
      <c r="S113966" s="1"/>
      <c r="T113966" s="1"/>
    </row>
    <row r="113967" spans="2:20">
      <c r="B113967" s="27"/>
      <c r="C113967" s="1"/>
      <c r="D113967" s="1"/>
      <c r="E113967" s="1"/>
      <c r="F113967" s="1"/>
      <c r="G113967" s="1"/>
      <c r="H113967" s="1"/>
      <c r="I113967" s="1"/>
      <c r="J113967" s="1"/>
      <c r="K113967" s="1"/>
      <c r="L113967" s="1"/>
      <c r="M113967" s="1"/>
      <c r="N113967" s="1"/>
      <c r="O113967" s="1"/>
      <c r="P113967" s="1"/>
      <c r="Q113967" s="1"/>
      <c r="R113967" s="1"/>
      <c r="S113967" s="1"/>
      <c r="T113967" s="1"/>
    </row>
    <row r="113968" spans="2:20">
      <c r="B113968" s="27"/>
      <c r="C113968" s="1"/>
      <c r="D113968" s="1"/>
      <c r="E113968" s="1"/>
      <c r="F113968" s="1"/>
      <c r="G113968" s="1"/>
      <c r="H113968" s="1"/>
      <c r="I113968" s="1"/>
      <c r="J113968" s="1"/>
      <c r="K113968" s="1"/>
      <c r="L113968" s="1"/>
      <c r="M113968" s="1"/>
      <c r="N113968" s="1"/>
      <c r="O113968" s="1"/>
      <c r="P113968" s="1"/>
      <c r="Q113968" s="1"/>
      <c r="R113968" s="1"/>
      <c r="S113968" s="1"/>
      <c r="T113968" s="1"/>
    </row>
    <row r="113969" spans="2:20">
      <c r="B113969" s="27"/>
      <c r="C113969" s="1"/>
      <c r="D113969" s="1"/>
      <c r="E113969" s="1"/>
      <c r="F113969" s="1"/>
      <c r="G113969" s="1"/>
      <c r="H113969" s="1"/>
      <c r="I113969" s="1"/>
      <c r="J113969" s="1"/>
      <c r="K113969" s="1"/>
      <c r="L113969" s="1"/>
      <c r="M113969" s="1"/>
      <c r="N113969" s="1"/>
      <c r="O113969" s="1"/>
      <c r="P113969" s="1"/>
      <c r="Q113969" s="1"/>
      <c r="R113969" s="1"/>
      <c r="S113969" s="1"/>
      <c r="T113969" s="1"/>
    </row>
    <row r="113970" spans="2:20">
      <c r="B113970" s="27"/>
      <c r="C113970" s="1"/>
      <c r="D113970" s="1"/>
      <c r="E113970" s="1"/>
      <c r="F113970" s="1"/>
      <c r="G113970" s="1"/>
      <c r="H113970" s="1"/>
      <c r="I113970" s="1"/>
      <c r="J113970" s="1"/>
      <c r="K113970" s="1"/>
      <c r="L113970" s="1"/>
      <c r="M113970" s="1"/>
      <c r="N113970" s="1"/>
      <c r="O113970" s="1"/>
      <c r="P113970" s="1"/>
      <c r="Q113970" s="1"/>
      <c r="R113970" s="1"/>
      <c r="S113970" s="1"/>
      <c r="T113970" s="1"/>
    </row>
    <row r="113971" spans="2:20">
      <c r="B113971" s="27"/>
      <c r="C113971" s="1"/>
      <c r="D113971" s="1"/>
      <c r="E113971" s="1"/>
      <c r="F113971" s="1"/>
      <c r="G113971" s="1"/>
      <c r="H113971" s="1"/>
      <c r="I113971" s="1"/>
      <c r="J113971" s="1"/>
      <c r="K113971" s="1"/>
      <c r="L113971" s="1"/>
      <c r="M113971" s="1"/>
      <c r="N113971" s="1"/>
      <c r="O113971" s="1"/>
      <c r="P113971" s="1"/>
      <c r="Q113971" s="1"/>
      <c r="R113971" s="1"/>
      <c r="S113971" s="1"/>
      <c r="T113971" s="1"/>
    </row>
    <row r="113972" spans="2:20">
      <c r="B113972" s="27"/>
      <c r="C113972" s="1"/>
      <c r="D113972" s="1"/>
      <c r="E113972" s="1"/>
      <c r="F113972" s="1"/>
      <c r="G113972" s="1"/>
      <c r="H113972" s="1"/>
      <c r="I113972" s="1"/>
      <c r="J113972" s="1"/>
      <c r="K113972" s="1"/>
      <c r="L113972" s="1"/>
      <c r="M113972" s="1"/>
      <c r="N113972" s="1"/>
      <c r="O113972" s="1"/>
      <c r="P113972" s="1"/>
      <c r="Q113972" s="1"/>
      <c r="R113972" s="1"/>
      <c r="S113972" s="1"/>
      <c r="T113972" s="1"/>
    </row>
    <row r="113973" spans="2:20">
      <c r="B113973" s="27"/>
      <c r="C113973" s="1"/>
      <c r="D113973" s="1"/>
      <c r="E113973" s="1"/>
      <c r="F113973" s="1"/>
      <c r="G113973" s="1"/>
      <c r="H113973" s="1"/>
      <c r="I113973" s="1"/>
      <c r="J113973" s="1"/>
      <c r="K113973" s="1"/>
      <c r="L113973" s="1"/>
      <c r="M113973" s="1"/>
      <c r="N113973" s="1"/>
      <c r="O113973" s="1"/>
      <c r="P113973" s="1"/>
      <c r="Q113973" s="1"/>
      <c r="R113973" s="1"/>
      <c r="S113973" s="1"/>
      <c r="T113973" s="1"/>
    </row>
    <row r="113974" spans="2:20">
      <c r="B113974" s="27"/>
      <c r="C113974" s="1"/>
      <c r="D113974" s="1"/>
      <c r="E113974" s="1"/>
      <c r="F113974" s="1"/>
      <c r="G113974" s="1"/>
      <c r="H113974" s="1"/>
      <c r="I113974" s="1"/>
      <c r="J113974" s="1"/>
      <c r="K113974" s="1"/>
      <c r="L113974" s="1"/>
      <c r="M113974" s="1"/>
      <c r="N113974" s="1"/>
      <c r="O113974" s="1"/>
      <c r="P113974" s="1"/>
      <c r="Q113974" s="1"/>
      <c r="R113974" s="1"/>
      <c r="S113974" s="1"/>
      <c r="T113974" s="1"/>
    </row>
    <row r="113975" spans="2:20">
      <c r="B113975" s="27"/>
      <c r="C113975" s="1"/>
      <c r="D113975" s="1"/>
      <c r="E113975" s="1"/>
      <c r="F113975" s="1"/>
      <c r="G113975" s="1"/>
      <c r="H113975" s="1"/>
      <c r="I113975" s="1"/>
      <c r="J113975" s="1"/>
      <c r="K113975" s="1"/>
      <c r="L113975" s="1"/>
      <c r="M113975" s="1"/>
      <c r="N113975" s="1"/>
      <c r="O113975" s="1"/>
      <c r="P113975" s="1"/>
      <c r="Q113975" s="1"/>
      <c r="R113975" s="1"/>
      <c r="S113975" s="1"/>
      <c r="T113975" s="1"/>
    </row>
    <row r="113976" spans="2:20">
      <c r="B113976" s="27"/>
      <c r="C113976" s="1"/>
      <c r="D113976" s="1"/>
      <c r="E113976" s="1"/>
      <c r="F113976" s="1"/>
      <c r="G113976" s="1"/>
      <c r="H113976" s="1"/>
      <c r="I113976" s="1"/>
      <c r="J113976" s="1"/>
      <c r="K113976" s="1"/>
      <c r="L113976" s="1"/>
      <c r="M113976" s="1"/>
      <c r="N113976" s="1"/>
      <c r="O113976" s="1"/>
      <c r="P113976" s="1"/>
      <c r="Q113976" s="1"/>
      <c r="R113976" s="1"/>
      <c r="S113976" s="1"/>
      <c r="T113976" s="1"/>
    </row>
    <row r="113977" spans="2:20">
      <c r="B113977" s="27"/>
      <c r="C113977" s="1"/>
      <c r="D113977" s="1"/>
      <c r="E113977" s="1"/>
      <c r="F113977" s="1"/>
      <c r="G113977" s="1"/>
      <c r="H113977" s="1"/>
      <c r="I113977" s="1"/>
      <c r="J113977" s="1"/>
      <c r="K113977" s="1"/>
      <c r="L113977" s="1"/>
      <c r="M113977" s="1"/>
      <c r="N113977" s="1"/>
      <c r="O113977" s="1"/>
      <c r="P113977" s="1"/>
      <c r="Q113977" s="1"/>
      <c r="R113977" s="1"/>
      <c r="S113977" s="1"/>
      <c r="T113977" s="1"/>
    </row>
    <row r="113978" spans="2:20">
      <c r="B113978" s="27"/>
      <c r="C113978" s="1"/>
      <c r="D113978" s="1"/>
      <c r="E113978" s="1"/>
      <c r="F113978" s="1"/>
      <c r="G113978" s="1"/>
      <c r="H113978" s="1"/>
      <c r="I113978" s="1"/>
      <c r="J113978" s="1"/>
      <c r="K113978" s="1"/>
      <c r="L113978" s="1"/>
      <c r="M113978" s="1"/>
      <c r="N113978" s="1"/>
      <c r="O113978" s="1"/>
      <c r="P113978" s="1"/>
      <c r="Q113978" s="1"/>
      <c r="R113978" s="1"/>
      <c r="S113978" s="1"/>
      <c r="T113978" s="1"/>
    </row>
    <row r="113979" spans="2:20">
      <c r="B113979" s="27"/>
      <c r="C113979" s="1"/>
      <c r="D113979" s="1"/>
      <c r="E113979" s="1"/>
      <c r="F113979" s="1"/>
      <c r="G113979" s="1"/>
      <c r="H113979" s="1"/>
      <c r="I113979" s="1"/>
      <c r="J113979" s="1"/>
      <c r="K113979" s="1"/>
      <c r="L113979" s="1"/>
      <c r="M113979" s="1"/>
      <c r="N113979" s="1"/>
      <c r="O113979" s="1"/>
      <c r="P113979" s="1"/>
      <c r="Q113979" s="1"/>
      <c r="R113979" s="1"/>
      <c r="S113979" s="1"/>
      <c r="T113979" s="1"/>
    </row>
    <row r="113980" spans="2:20">
      <c r="B113980" s="27"/>
      <c r="C113980" s="1"/>
      <c r="D113980" s="1"/>
      <c r="E113980" s="1"/>
      <c r="F113980" s="1"/>
      <c r="G113980" s="1"/>
      <c r="H113980" s="1"/>
      <c r="I113980" s="1"/>
      <c r="J113980" s="1"/>
      <c r="K113980" s="1"/>
      <c r="L113980" s="1"/>
      <c r="M113980" s="1"/>
      <c r="N113980" s="1"/>
      <c r="O113980" s="1"/>
      <c r="P113980" s="1"/>
      <c r="Q113980" s="1"/>
      <c r="R113980" s="1"/>
      <c r="S113980" s="1"/>
      <c r="T113980" s="1"/>
    </row>
    <row r="113981" spans="2:20">
      <c r="B113981" s="27"/>
      <c r="C113981" s="1"/>
      <c r="D113981" s="1"/>
      <c r="E113981" s="1"/>
      <c r="F113981" s="1"/>
      <c r="G113981" s="1"/>
      <c r="H113981" s="1"/>
      <c r="I113981" s="1"/>
      <c r="J113981" s="1"/>
      <c r="K113981" s="1"/>
      <c r="L113981" s="1"/>
      <c r="M113981" s="1"/>
      <c r="N113981" s="1"/>
      <c r="O113981" s="1"/>
      <c r="P113981" s="1"/>
      <c r="Q113981" s="1"/>
      <c r="R113981" s="1"/>
      <c r="S113981" s="1"/>
      <c r="T113981" s="1"/>
    </row>
    <row r="113982" spans="2:20">
      <c r="B113982" s="27"/>
      <c r="C113982" s="1"/>
      <c r="D113982" s="1"/>
      <c r="E113982" s="1"/>
      <c r="F113982" s="1"/>
      <c r="G113982" s="1"/>
      <c r="H113982" s="1"/>
      <c r="I113982" s="1"/>
      <c r="J113982" s="1"/>
      <c r="K113982" s="1"/>
      <c r="L113982" s="1"/>
      <c r="M113982" s="1"/>
      <c r="N113982" s="1"/>
      <c r="O113982" s="1"/>
      <c r="P113982" s="1"/>
      <c r="Q113982" s="1"/>
      <c r="R113982" s="1"/>
      <c r="S113982" s="1"/>
      <c r="T113982" s="1"/>
    </row>
    <row r="113983" spans="2:20">
      <c r="B113983" s="27"/>
      <c r="C113983" s="1"/>
      <c r="D113983" s="1"/>
      <c r="E113983" s="1"/>
      <c r="F113983" s="1"/>
      <c r="G113983" s="1"/>
      <c r="H113983" s="1"/>
      <c r="I113983" s="1"/>
      <c r="J113983" s="1"/>
      <c r="K113983" s="1"/>
      <c r="L113983" s="1"/>
      <c r="M113983" s="1"/>
      <c r="N113983" s="1"/>
      <c r="O113983" s="1"/>
      <c r="P113983" s="1"/>
      <c r="Q113983" s="1"/>
      <c r="R113983" s="1"/>
      <c r="S113983" s="1"/>
      <c r="T113983" s="1"/>
    </row>
    <row r="113984" spans="2:20">
      <c r="B113984" s="27"/>
      <c r="C113984" s="1"/>
      <c r="D113984" s="1"/>
      <c r="E113984" s="1"/>
      <c r="F113984" s="1"/>
      <c r="G113984" s="1"/>
      <c r="H113984" s="1"/>
      <c r="I113984" s="1"/>
      <c r="J113984" s="1"/>
      <c r="K113984" s="1"/>
      <c r="L113984" s="1"/>
      <c r="M113984" s="1"/>
      <c r="N113984" s="1"/>
      <c r="O113984" s="1"/>
      <c r="P113984" s="1"/>
      <c r="Q113984" s="1"/>
      <c r="R113984" s="1"/>
      <c r="S113984" s="1"/>
      <c r="T113984" s="1"/>
    </row>
    <row r="113985" spans="2:20">
      <c r="B113985" s="27"/>
      <c r="C113985" s="1"/>
      <c r="D113985" s="1"/>
      <c r="E113985" s="1"/>
      <c r="F113985" s="1"/>
      <c r="G113985" s="1"/>
      <c r="H113985" s="1"/>
      <c r="I113985" s="1"/>
      <c r="J113985" s="1"/>
      <c r="K113985" s="1"/>
      <c r="L113985" s="1"/>
      <c r="M113985" s="1"/>
      <c r="N113985" s="1"/>
      <c r="O113985" s="1"/>
      <c r="P113985" s="1"/>
      <c r="Q113985" s="1"/>
      <c r="R113985" s="1"/>
      <c r="S113985" s="1"/>
      <c r="T113985" s="1"/>
    </row>
    <row r="113986" spans="2:20">
      <c r="B113986" s="27"/>
      <c r="C113986" s="1"/>
      <c r="D113986" s="1"/>
      <c r="E113986" s="1"/>
      <c r="F113986" s="1"/>
      <c r="G113986" s="1"/>
      <c r="H113986" s="1"/>
      <c r="I113986" s="1"/>
      <c r="J113986" s="1"/>
      <c r="K113986" s="1"/>
      <c r="L113986" s="1"/>
      <c r="M113986" s="1"/>
      <c r="N113986" s="1"/>
      <c r="O113986" s="1"/>
      <c r="P113986" s="1"/>
      <c r="Q113986" s="1"/>
      <c r="R113986" s="1"/>
      <c r="S113986" s="1"/>
      <c r="T113986" s="1"/>
    </row>
    <row r="113987" spans="2:20">
      <c r="B113987" s="27"/>
      <c r="C113987" s="1"/>
      <c r="D113987" s="1"/>
      <c r="E113987" s="1"/>
      <c r="F113987" s="1"/>
      <c r="G113987" s="1"/>
      <c r="H113987" s="1"/>
      <c r="I113987" s="1"/>
      <c r="J113987" s="1"/>
      <c r="K113987" s="1"/>
      <c r="L113987" s="1"/>
      <c r="M113987" s="1"/>
      <c r="N113987" s="1"/>
      <c r="O113987" s="1"/>
      <c r="P113987" s="1"/>
      <c r="Q113987" s="1"/>
      <c r="R113987" s="1"/>
      <c r="S113987" s="1"/>
      <c r="T113987" s="1"/>
    </row>
    <row r="113988" spans="2:20">
      <c r="B113988" s="27"/>
      <c r="C113988" s="1"/>
      <c r="D113988" s="1"/>
      <c r="E113988" s="1"/>
      <c r="F113988" s="1"/>
      <c r="G113988" s="1"/>
      <c r="H113988" s="1"/>
      <c r="I113988" s="1"/>
      <c r="J113988" s="1"/>
      <c r="K113988" s="1"/>
      <c r="L113988" s="1"/>
      <c r="M113988" s="1"/>
      <c r="N113988" s="1"/>
      <c r="O113988" s="1"/>
      <c r="P113988" s="1"/>
      <c r="Q113988" s="1"/>
      <c r="R113988" s="1"/>
      <c r="S113988" s="1"/>
      <c r="T113988" s="1"/>
    </row>
    <row r="113989" spans="2:20">
      <c r="B113989" s="27"/>
      <c r="C113989" s="1"/>
      <c r="D113989" s="1"/>
      <c r="E113989" s="1"/>
      <c r="F113989" s="1"/>
      <c r="G113989" s="1"/>
      <c r="H113989" s="1"/>
      <c r="I113989" s="1"/>
      <c r="J113989" s="1"/>
      <c r="K113989" s="1"/>
      <c r="L113989" s="1"/>
      <c r="M113989" s="1"/>
      <c r="N113989" s="1"/>
      <c r="O113989" s="1"/>
      <c r="P113989" s="1"/>
      <c r="Q113989" s="1"/>
      <c r="R113989" s="1"/>
      <c r="S113989" s="1"/>
      <c r="T113989" s="1"/>
    </row>
    <row r="113990" spans="2:20">
      <c r="B113990" s="27"/>
      <c r="C113990" s="1"/>
      <c r="D113990" s="1"/>
      <c r="E113990" s="1"/>
      <c r="F113990" s="1"/>
      <c r="G113990" s="1"/>
      <c r="H113990" s="1"/>
      <c r="I113990" s="1"/>
      <c r="J113990" s="1"/>
      <c r="K113990" s="1"/>
      <c r="L113990" s="1"/>
      <c r="M113990" s="1"/>
      <c r="N113990" s="1"/>
      <c r="O113990" s="1"/>
      <c r="P113990" s="1"/>
      <c r="Q113990" s="1"/>
      <c r="R113990" s="1"/>
      <c r="S113990" s="1"/>
      <c r="T113990" s="1"/>
    </row>
    <row r="113991" spans="2:20">
      <c r="B113991" s="27"/>
      <c r="C113991" s="1"/>
      <c r="D113991" s="1"/>
      <c r="E113991" s="1"/>
      <c r="F113991" s="1"/>
      <c r="G113991" s="1"/>
      <c r="H113991" s="1"/>
      <c r="I113991" s="1"/>
      <c r="J113991" s="1"/>
      <c r="K113991" s="1"/>
      <c r="L113991" s="1"/>
      <c r="M113991" s="1"/>
      <c r="N113991" s="1"/>
      <c r="O113991" s="1"/>
      <c r="P113991" s="1"/>
      <c r="Q113991" s="1"/>
      <c r="R113991" s="1"/>
      <c r="S113991" s="1"/>
      <c r="T113991" s="1"/>
    </row>
    <row r="113992" spans="2:20">
      <c r="B113992" s="27"/>
      <c r="C113992" s="1"/>
      <c r="D113992" s="1"/>
      <c r="E113992" s="1"/>
      <c r="F113992" s="1"/>
      <c r="G113992" s="1"/>
      <c r="H113992" s="1"/>
      <c r="I113992" s="1"/>
      <c r="J113992" s="1"/>
      <c r="K113992" s="1"/>
      <c r="L113992" s="1"/>
      <c r="M113992" s="1"/>
      <c r="N113992" s="1"/>
      <c r="O113992" s="1"/>
      <c r="P113992" s="1"/>
      <c r="Q113992" s="1"/>
      <c r="R113992" s="1"/>
      <c r="S113992" s="1"/>
      <c r="T113992" s="1"/>
    </row>
    <row r="113993" spans="2:20">
      <c r="B113993" s="27"/>
      <c r="C113993" s="1"/>
      <c r="D113993" s="1"/>
      <c r="E113993" s="1"/>
      <c r="F113993" s="1"/>
      <c r="G113993" s="1"/>
      <c r="H113993" s="1"/>
      <c r="I113993" s="1"/>
      <c r="J113993" s="1"/>
      <c r="K113993" s="1"/>
      <c r="L113993" s="1"/>
      <c r="M113993" s="1"/>
      <c r="N113993" s="1"/>
      <c r="O113993" s="1"/>
      <c r="P113993" s="1"/>
      <c r="Q113993" s="1"/>
      <c r="R113993" s="1"/>
      <c r="S113993" s="1"/>
      <c r="T113993" s="1"/>
    </row>
    <row r="113994" spans="2:20">
      <c r="B113994" s="27"/>
      <c r="C113994" s="1"/>
      <c r="D113994" s="1"/>
      <c r="E113994" s="1"/>
      <c r="F113994" s="1"/>
      <c r="G113994" s="1"/>
      <c r="H113994" s="1"/>
      <c r="I113994" s="1"/>
      <c r="J113994" s="1"/>
      <c r="K113994" s="1"/>
      <c r="L113994" s="1"/>
      <c r="M113994" s="1"/>
      <c r="N113994" s="1"/>
      <c r="O113994" s="1"/>
      <c r="P113994" s="1"/>
      <c r="Q113994" s="1"/>
      <c r="R113994" s="1"/>
      <c r="S113994" s="1"/>
      <c r="T113994" s="1"/>
    </row>
    <row r="113995" spans="2:20">
      <c r="B113995" s="27"/>
      <c r="C113995" s="1"/>
      <c r="D113995" s="1"/>
      <c r="E113995" s="1"/>
      <c r="F113995" s="1"/>
      <c r="G113995" s="1"/>
      <c r="H113995" s="1"/>
      <c r="I113995" s="1"/>
      <c r="J113995" s="1"/>
      <c r="K113995" s="1"/>
      <c r="L113995" s="1"/>
      <c r="M113995" s="1"/>
      <c r="N113995" s="1"/>
      <c r="O113995" s="1"/>
      <c r="P113995" s="1"/>
      <c r="Q113995" s="1"/>
      <c r="R113995" s="1"/>
      <c r="S113995" s="1"/>
      <c r="T113995" s="1"/>
    </row>
    <row r="113996" spans="2:20">
      <c r="B113996" s="27"/>
      <c r="C113996" s="1"/>
      <c r="D113996" s="1"/>
      <c r="E113996" s="1"/>
      <c r="F113996" s="1"/>
      <c r="G113996" s="1"/>
      <c r="H113996" s="1"/>
      <c r="I113996" s="1"/>
      <c r="J113996" s="1"/>
      <c r="K113996" s="1"/>
      <c r="L113996" s="1"/>
      <c r="M113996" s="1"/>
      <c r="N113996" s="1"/>
      <c r="O113996" s="1"/>
      <c r="P113996" s="1"/>
      <c r="Q113996" s="1"/>
      <c r="R113996" s="1"/>
      <c r="S113996" s="1"/>
      <c r="T113996" s="1"/>
    </row>
    <row r="113997" spans="2:20">
      <c r="B113997" s="27"/>
      <c r="C113997" s="1"/>
      <c r="D113997" s="1"/>
      <c r="E113997" s="1"/>
      <c r="F113997" s="1"/>
      <c r="G113997" s="1"/>
      <c r="H113997" s="1"/>
      <c r="I113997" s="1"/>
      <c r="J113997" s="1"/>
      <c r="K113997" s="1"/>
      <c r="L113997" s="1"/>
      <c r="M113997" s="1"/>
      <c r="N113997" s="1"/>
      <c r="O113997" s="1"/>
      <c r="P113997" s="1"/>
      <c r="Q113997" s="1"/>
      <c r="R113997" s="1"/>
      <c r="S113997" s="1"/>
      <c r="T113997" s="1"/>
    </row>
    <row r="113998" spans="2:20">
      <c r="B113998" s="27"/>
      <c r="C113998" s="1"/>
      <c r="D113998" s="1"/>
      <c r="E113998" s="1"/>
      <c r="F113998" s="1"/>
      <c r="G113998" s="1"/>
      <c r="H113998" s="1"/>
      <c r="I113998" s="1"/>
      <c r="J113998" s="1"/>
      <c r="K113998" s="1"/>
      <c r="L113998" s="1"/>
      <c r="M113998" s="1"/>
      <c r="N113998" s="1"/>
      <c r="O113998" s="1"/>
      <c r="P113998" s="1"/>
      <c r="Q113998" s="1"/>
      <c r="R113998" s="1"/>
      <c r="S113998" s="1"/>
      <c r="T113998" s="1"/>
    </row>
    <row r="113999" spans="2:20">
      <c r="B113999" s="27"/>
      <c r="C113999" s="1"/>
      <c r="D113999" s="1"/>
      <c r="E113999" s="1"/>
      <c r="F113999" s="1"/>
      <c r="G113999" s="1"/>
      <c r="H113999" s="1"/>
      <c r="I113999" s="1"/>
      <c r="J113999" s="1"/>
      <c r="K113999" s="1"/>
      <c r="L113999" s="1"/>
      <c r="M113999" s="1"/>
      <c r="N113999" s="1"/>
      <c r="O113999" s="1"/>
      <c r="P113999" s="1"/>
      <c r="Q113999" s="1"/>
      <c r="R113999" s="1"/>
      <c r="S113999" s="1"/>
      <c r="T113999" s="1"/>
    </row>
    <row r="114000" spans="2:20">
      <c r="B114000" s="27"/>
      <c r="C114000" s="1"/>
      <c r="D114000" s="1"/>
      <c r="E114000" s="1"/>
      <c r="F114000" s="1"/>
      <c r="G114000" s="1"/>
      <c r="H114000" s="1"/>
      <c r="I114000" s="1"/>
      <c r="J114000" s="1"/>
      <c r="K114000" s="1"/>
      <c r="L114000" s="1"/>
      <c r="M114000" s="1"/>
      <c r="N114000" s="1"/>
      <c r="O114000" s="1"/>
      <c r="P114000" s="1"/>
      <c r="Q114000" s="1"/>
      <c r="R114000" s="1"/>
      <c r="S114000" s="1"/>
      <c r="T114000" s="1"/>
    </row>
    <row r="114001" spans="2:20">
      <c r="B114001" s="27"/>
      <c r="C114001" s="1"/>
      <c r="D114001" s="1"/>
      <c r="E114001" s="1"/>
      <c r="F114001" s="1"/>
      <c r="G114001" s="1"/>
      <c r="H114001" s="1"/>
      <c r="I114001" s="1"/>
      <c r="J114001" s="1"/>
      <c r="K114001" s="1"/>
      <c r="L114001" s="1"/>
      <c r="M114001" s="1"/>
      <c r="N114001" s="1"/>
      <c r="O114001" s="1"/>
      <c r="P114001" s="1"/>
      <c r="Q114001" s="1"/>
      <c r="R114001" s="1"/>
      <c r="S114001" s="1"/>
      <c r="T114001" s="1"/>
    </row>
    <row r="114002" spans="2:20">
      <c r="B114002" s="27"/>
      <c r="C114002" s="1"/>
      <c r="D114002" s="1"/>
      <c r="E114002" s="1"/>
      <c r="F114002" s="1"/>
      <c r="G114002" s="1"/>
      <c r="H114002" s="1"/>
      <c r="I114002" s="1"/>
      <c r="J114002" s="1"/>
      <c r="K114002" s="1"/>
      <c r="L114002" s="1"/>
      <c r="M114002" s="1"/>
      <c r="N114002" s="1"/>
      <c r="O114002" s="1"/>
      <c r="P114002" s="1"/>
      <c r="Q114002" s="1"/>
      <c r="R114002" s="1"/>
      <c r="S114002" s="1"/>
      <c r="T114002" s="1"/>
    </row>
    <row r="114003" spans="2:20">
      <c r="B114003" s="27"/>
      <c r="C114003" s="1"/>
      <c r="D114003" s="1"/>
      <c r="E114003" s="1"/>
      <c r="F114003" s="1"/>
      <c r="G114003" s="1"/>
      <c r="H114003" s="1"/>
      <c r="I114003" s="1"/>
      <c r="J114003" s="1"/>
      <c r="K114003" s="1"/>
      <c r="L114003" s="1"/>
      <c r="M114003" s="1"/>
      <c r="N114003" s="1"/>
      <c r="O114003" s="1"/>
      <c r="P114003" s="1"/>
      <c r="Q114003" s="1"/>
      <c r="R114003" s="1"/>
      <c r="S114003" s="1"/>
      <c r="T114003" s="1"/>
    </row>
    <row r="114004" spans="2:20">
      <c r="B114004" s="27"/>
      <c r="C114004" s="1"/>
      <c r="D114004" s="1"/>
      <c r="E114004" s="1"/>
      <c r="F114004" s="1"/>
      <c r="G114004" s="1"/>
      <c r="H114004" s="1"/>
      <c r="I114004" s="1"/>
      <c r="J114004" s="1"/>
      <c r="K114004" s="1"/>
      <c r="L114004" s="1"/>
      <c r="M114004" s="1"/>
      <c r="N114004" s="1"/>
      <c r="O114004" s="1"/>
      <c r="P114004" s="1"/>
      <c r="Q114004" s="1"/>
      <c r="R114004" s="1"/>
      <c r="S114004" s="1"/>
      <c r="T114004" s="1"/>
    </row>
    <row r="114005" spans="2:20">
      <c r="B114005" s="27"/>
      <c r="C114005" s="1"/>
      <c r="D114005" s="1"/>
      <c r="E114005" s="1"/>
      <c r="F114005" s="1"/>
      <c r="G114005" s="1"/>
      <c r="H114005" s="1"/>
      <c r="I114005" s="1"/>
      <c r="J114005" s="1"/>
      <c r="K114005" s="1"/>
      <c r="L114005" s="1"/>
      <c r="M114005" s="1"/>
      <c r="N114005" s="1"/>
      <c r="O114005" s="1"/>
      <c r="P114005" s="1"/>
      <c r="Q114005" s="1"/>
      <c r="R114005" s="1"/>
      <c r="S114005" s="1"/>
      <c r="T114005" s="1"/>
    </row>
    <row r="114006" spans="2:20">
      <c r="B114006" s="27"/>
      <c r="C114006" s="1"/>
      <c r="D114006" s="1"/>
      <c r="E114006" s="1"/>
      <c r="F114006" s="1"/>
      <c r="G114006" s="1"/>
      <c r="H114006" s="1"/>
      <c r="I114006" s="1"/>
      <c r="J114006" s="1"/>
      <c r="K114006" s="1"/>
      <c r="L114006" s="1"/>
      <c r="M114006" s="1"/>
      <c r="N114006" s="1"/>
      <c r="O114006" s="1"/>
      <c r="P114006" s="1"/>
      <c r="Q114006" s="1"/>
      <c r="R114006" s="1"/>
      <c r="S114006" s="1"/>
      <c r="T114006" s="1"/>
    </row>
    <row r="114007" spans="2:20">
      <c r="B114007" s="27"/>
      <c r="C114007" s="1"/>
      <c r="D114007" s="1"/>
      <c r="E114007" s="1"/>
      <c r="F114007" s="1"/>
      <c r="G114007" s="1"/>
      <c r="H114007" s="1"/>
      <c r="I114007" s="1"/>
      <c r="J114007" s="1"/>
      <c r="K114007" s="1"/>
      <c r="L114007" s="1"/>
      <c r="M114007" s="1"/>
      <c r="N114007" s="1"/>
      <c r="O114007" s="1"/>
      <c r="P114007" s="1"/>
      <c r="Q114007" s="1"/>
      <c r="R114007" s="1"/>
      <c r="S114007" s="1"/>
      <c r="T114007" s="1"/>
    </row>
    <row r="114008" spans="2:20">
      <c r="B114008" s="27"/>
      <c r="C114008" s="1"/>
      <c r="D114008" s="1"/>
      <c r="E114008" s="1"/>
      <c r="F114008" s="1"/>
      <c r="G114008" s="1"/>
      <c r="H114008" s="1"/>
      <c r="I114008" s="1"/>
      <c r="J114008" s="1"/>
      <c r="K114008" s="1"/>
      <c r="L114008" s="1"/>
      <c r="M114008" s="1"/>
      <c r="N114008" s="1"/>
      <c r="O114008" s="1"/>
      <c r="P114008" s="1"/>
      <c r="Q114008" s="1"/>
      <c r="R114008" s="1"/>
      <c r="S114008" s="1"/>
      <c r="T114008" s="1"/>
    </row>
    <row r="114009" spans="2:20">
      <c r="B114009" s="27"/>
      <c r="C114009" s="1"/>
      <c r="D114009" s="1"/>
      <c r="E114009" s="1"/>
      <c r="F114009" s="1"/>
      <c r="G114009" s="1"/>
      <c r="H114009" s="1"/>
      <c r="I114009" s="1"/>
      <c r="J114009" s="1"/>
      <c r="K114009" s="1"/>
      <c r="L114009" s="1"/>
      <c r="M114009" s="1"/>
      <c r="N114009" s="1"/>
      <c r="O114009" s="1"/>
      <c r="P114009" s="1"/>
      <c r="Q114009" s="1"/>
      <c r="R114009" s="1"/>
      <c r="S114009" s="1"/>
      <c r="T114009" s="1"/>
    </row>
    <row r="114010" spans="2:20">
      <c r="B114010" s="27"/>
      <c r="C114010" s="1"/>
      <c r="D114010" s="1"/>
      <c r="E114010" s="1"/>
      <c r="F114010" s="1"/>
      <c r="G114010" s="1"/>
      <c r="H114010" s="1"/>
      <c r="I114010" s="1"/>
      <c r="J114010" s="1"/>
      <c r="K114010" s="1"/>
      <c r="L114010" s="1"/>
      <c r="M114010" s="1"/>
      <c r="N114010" s="1"/>
      <c r="O114010" s="1"/>
      <c r="P114010" s="1"/>
      <c r="Q114010" s="1"/>
      <c r="R114010" s="1"/>
      <c r="S114010" s="1"/>
      <c r="T114010" s="1"/>
    </row>
    <row r="114011" spans="2:20">
      <c r="B114011" s="27"/>
      <c r="C114011" s="1"/>
      <c r="D114011" s="1"/>
      <c r="E114011" s="1"/>
      <c r="F114011" s="1"/>
      <c r="G114011" s="1"/>
      <c r="H114011" s="1"/>
      <c r="I114011" s="1"/>
      <c r="J114011" s="1"/>
      <c r="K114011" s="1"/>
      <c r="L114011" s="1"/>
      <c r="M114011" s="1"/>
      <c r="N114011" s="1"/>
      <c r="O114011" s="1"/>
      <c r="P114011" s="1"/>
      <c r="Q114011" s="1"/>
      <c r="R114011" s="1"/>
      <c r="S114011" s="1"/>
      <c r="T114011" s="1"/>
    </row>
    <row r="114012" spans="2:20">
      <c r="B114012" s="27"/>
      <c r="C114012" s="1"/>
      <c r="D114012" s="1"/>
      <c r="E114012" s="1"/>
      <c r="F114012" s="1"/>
      <c r="G114012" s="1"/>
      <c r="H114012" s="1"/>
      <c r="I114012" s="1"/>
      <c r="J114012" s="1"/>
      <c r="K114012" s="1"/>
      <c r="L114012" s="1"/>
      <c r="M114012" s="1"/>
      <c r="N114012" s="1"/>
      <c r="O114012" s="1"/>
      <c r="P114012" s="1"/>
      <c r="Q114012" s="1"/>
      <c r="R114012" s="1"/>
      <c r="S114012" s="1"/>
      <c r="T114012" s="1"/>
    </row>
    <row r="114013" spans="2:20">
      <c r="B114013" s="27"/>
      <c r="C114013" s="1"/>
      <c r="D114013" s="1"/>
      <c r="E114013" s="1"/>
      <c r="F114013" s="1"/>
      <c r="G114013" s="1"/>
      <c r="H114013" s="1"/>
      <c r="I114013" s="1"/>
      <c r="J114013" s="1"/>
      <c r="K114013" s="1"/>
      <c r="L114013" s="1"/>
      <c r="M114013" s="1"/>
      <c r="N114013" s="1"/>
      <c r="O114013" s="1"/>
      <c r="P114013" s="1"/>
      <c r="Q114013" s="1"/>
      <c r="R114013" s="1"/>
      <c r="S114013" s="1"/>
      <c r="T114013" s="1"/>
    </row>
    <row r="114014" spans="2:20">
      <c r="B114014" s="27"/>
      <c r="C114014" s="1"/>
      <c r="D114014" s="1"/>
      <c r="E114014" s="1"/>
      <c r="F114014" s="1"/>
      <c r="G114014" s="1"/>
      <c r="H114014" s="1"/>
      <c r="I114014" s="1"/>
      <c r="J114014" s="1"/>
      <c r="K114014" s="1"/>
      <c r="L114014" s="1"/>
      <c r="M114014" s="1"/>
      <c r="N114014" s="1"/>
      <c r="O114014" s="1"/>
      <c r="P114014" s="1"/>
      <c r="Q114014" s="1"/>
      <c r="R114014" s="1"/>
      <c r="S114014" s="1"/>
      <c r="T114014" s="1"/>
    </row>
    <row r="114015" spans="2:20">
      <c r="B114015" s="27"/>
      <c r="C114015" s="1"/>
      <c r="D114015" s="1"/>
      <c r="E114015" s="1"/>
      <c r="F114015" s="1"/>
      <c r="G114015" s="1"/>
      <c r="H114015" s="1"/>
      <c r="I114015" s="1"/>
      <c r="J114015" s="1"/>
      <c r="K114015" s="1"/>
      <c r="L114015" s="1"/>
      <c r="M114015" s="1"/>
      <c r="N114015" s="1"/>
      <c r="O114015" s="1"/>
      <c r="P114015" s="1"/>
      <c r="Q114015" s="1"/>
      <c r="R114015" s="1"/>
      <c r="S114015" s="1"/>
      <c r="T114015" s="1"/>
    </row>
    <row r="114016" spans="2:20">
      <c r="B114016" s="27"/>
      <c r="C114016" s="1"/>
      <c r="D114016" s="1"/>
      <c r="E114016" s="1"/>
      <c r="F114016" s="1"/>
      <c r="G114016" s="1"/>
      <c r="H114016" s="1"/>
      <c r="I114016" s="1"/>
      <c r="J114016" s="1"/>
      <c r="K114016" s="1"/>
      <c r="L114016" s="1"/>
      <c r="M114016" s="1"/>
      <c r="N114016" s="1"/>
      <c r="O114016" s="1"/>
      <c r="P114016" s="1"/>
      <c r="Q114016" s="1"/>
      <c r="R114016" s="1"/>
      <c r="S114016" s="1"/>
      <c r="T114016" s="1"/>
    </row>
    <row r="114017" spans="2:20">
      <c r="B114017" s="27"/>
      <c r="C114017" s="1"/>
      <c r="D114017" s="1"/>
      <c r="E114017" s="1"/>
      <c r="F114017" s="1"/>
      <c r="G114017" s="1"/>
      <c r="H114017" s="1"/>
      <c r="I114017" s="1"/>
      <c r="J114017" s="1"/>
      <c r="K114017" s="1"/>
      <c r="L114017" s="1"/>
      <c r="M114017" s="1"/>
      <c r="N114017" s="1"/>
      <c r="O114017" s="1"/>
      <c r="P114017" s="1"/>
      <c r="Q114017" s="1"/>
      <c r="R114017" s="1"/>
      <c r="S114017" s="1"/>
      <c r="T114017" s="1"/>
    </row>
    <row r="114018" spans="2:20">
      <c r="B114018" s="27"/>
      <c r="C114018" s="1"/>
      <c r="D114018" s="1"/>
      <c r="E114018" s="1"/>
      <c r="F114018" s="1"/>
      <c r="G114018" s="1"/>
      <c r="H114018" s="1"/>
      <c r="I114018" s="1"/>
      <c r="J114018" s="1"/>
      <c r="K114018" s="1"/>
      <c r="L114018" s="1"/>
      <c r="M114018" s="1"/>
      <c r="N114018" s="1"/>
      <c r="O114018" s="1"/>
      <c r="P114018" s="1"/>
      <c r="Q114018" s="1"/>
      <c r="R114018" s="1"/>
      <c r="S114018" s="1"/>
      <c r="T114018" s="1"/>
    </row>
    <row r="114019" spans="2:20">
      <c r="B114019" s="27"/>
      <c r="C114019" s="1"/>
      <c r="D114019" s="1"/>
      <c r="E114019" s="1"/>
      <c r="F114019" s="1"/>
      <c r="G114019" s="1"/>
      <c r="H114019" s="1"/>
      <c r="I114019" s="1"/>
      <c r="J114019" s="1"/>
      <c r="K114019" s="1"/>
      <c r="L114019" s="1"/>
      <c r="M114019" s="1"/>
      <c r="N114019" s="1"/>
      <c r="O114019" s="1"/>
      <c r="P114019" s="1"/>
      <c r="Q114019" s="1"/>
      <c r="R114019" s="1"/>
      <c r="S114019" s="1"/>
      <c r="T114019" s="1"/>
    </row>
    <row r="114020" spans="2:20">
      <c r="B114020" s="27"/>
      <c r="C114020" s="1"/>
      <c r="D114020" s="1"/>
      <c r="E114020" s="1"/>
      <c r="F114020" s="1"/>
      <c r="G114020" s="1"/>
      <c r="H114020" s="1"/>
      <c r="I114020" s="1"/>
      <c r="J114020" s="1"/>
      <c r="K114020" s="1"/>
      <c r="L114020" s="1"/>
      <c r="M114020" s="1"/>
      <c r="N114020" s="1"/>
      <c r="O114020" s="1"/>
      <c r="P114020" s="1"/>
      <c r="Q114020" s="1"/>
      <c r="R114020" s="1"/>
      <c r="S114020" s="1"/>
      <c r="T114020" s="1"/>
    </row>
    <row r="114021" spans="2:20">
      <c r="B114021" s="27"/>
      <c r="C114021" s="1"/>
      <c r="D114021" s="1"/>
      <c r="E114021" s="1"/>
      <c r="F114021" s="1"/>
      <c r="G114021" s="1"/>
      <c r="H114021" s="1"/>
      <c r="I114021" s="1"/>
      <c r="J114021" s="1"/>
      <c r="K114021" s="1"/>
      <c r="L114021" s="1"/>
      <c r="M114021" s="1"/>
      <c r="N114021" s="1"/>
      <c r="O114021" s="1"/>
      <c r="P114021" s="1"/>
      <c r="Q114021" s="1"/>
      <c r="R114021" s="1"/>
      <c r="S114021" s="1"/>
      <c r="T114021" s="1"/>
    </row>
    <row r="114022" spans="2:20">
      <c r="B114022" s="27"/>
      <c r="C114022" s="1"/>
      <c r="D114022" s="1"/>
      <c r="E114022" s="1"/>
      <c r="F114022" s="1"/>
      <c r="G114022" s="1"/>
      <c r="H114022" s="1"/>
      <c r="I114022" s="1"/>
      <c r="J114022" s="1"/>
      <c r="K114022" s="1"/>
      <c r="L114022" s="1"/>
      <c r="M114022" s="1"/>
      <c r="N114022" s="1"/>
      <c r="O114022" s="1"/>
      <c r="P114022" s="1"/>
      <c r="Q114022" s="1"/>
      <c r="R114022" s="1"/>
      <c r="S114022" s="1"/>
      <c r="T114022" s="1"/>
    </row>
    <row r="114023" spans="2:20">
      <c r="B114023" s="27"/>
      <c r="C114023" s="1"/>
      <c r="D114023" s="1"/>
      <c r="E114023" s="1"/>
      <c r="F114023" s="1"/>
      <c r="G114023" s="1"/>
      <c r="H114023" s="1"/>
      <c r="I114023" s="1"/>
      <c r="J114023" s="1"/>
      <c r="K114023" s="1"/>
      <c r="L114023" s="1"/>
      <c r="M114023" s="1"/>
      <c r="N114023" s="1"/>
      <c r="O114023" s="1"/>
      <c r="P114023" s="1"/>
      <c r="Q114023" s="1"/>
      <c r="R114023" s="1"/>
      <c r="S114023" s="1"/>
      <c r="T114023" s="1"/>
    </row>
    <row r="114024" spans="2:20">
      <c r="B114024" s="27"/>
      <c r="C114024" s="1"/>
      <c r="D114024" s="1"/>
      <c r="E114024" s="1"/>
      <c r="F114024" s="1"/>
      <c r="G114024" s="1"/>
      <c r="H114024" s="1"/>
      <c r="I114024" s="1"/>
      <c r="J114024" s="1"/>
      <c r="K114024" s="1"/>
      <c r="L114024" s="1"/>
      <c r="M114024" s="1"/>
      <c r="N114024" s="1"/>
      <c r="O114024" s="1"/>
      <c r="P114024" s="1"/>
      <c r="Q114024" s="1"/>
      <c r="R114024" s="1"/>
      <c r="S114024" s="1"/>
      <c r="T114024" s="1"/>
    </row>
    <row r="114025" spans="2:20">
      <c r="B114025" s="27"/>
      <c r="C114025" s="1"/>
      <c r="D114025" s="1"/>
      <c r="E114025" s="1"/>
      <c r="F114025" s="1"/>
      <c r="G114025" s="1"/>
      <c r="H114025" s="1"/>
      <c r="I114025" s="1"/>
      <c r="J114025" s="1"/>
      <c r="K114025" s="1"/>
      <c r="L114025" s="1"/>
      <c r="M114025" s="1"/>
      <c r="N114025" s="1"/>
      <c r="O114025" s="1"/>
      <c r="P114025" s="1"/>
      <c r="Q114025" s="1"/>
      <c r="R114025" s="1"/>
      <c r="S114025" s="1"/>
      <c r="T114025" s="1"/>
    </row>
    <row r="114026" spans="2:20">
      <c r="B114026" s="27"/>
      <c r="C114026" s="1"/>
      <c r="D114026" s="1"/>
      <c r="E114026" s="1"/>
      <c r="F114026" s="1"/>
      <c r="G114026" s="1"/>
      <c r="H114026" s="1"/>
      <c r="I114026" s="1"/>
      <c r="J114026" s="1"/>
      <c r="K114026" s="1"/>
      <c r="L114026" s="1"/>
      <c r="M114026" s="1"/>
      <c r="N114026" s="1"/>
      <c r="O114026" s="1"/>
      <c r="P114026" s="1"/>
      <c r="Q114026" s="1"/>
      <c r="R114026" s="1"/>
      <c r="S114026" s="1"/>
      <c r="T114026" s="1"/>
    </row>
    <row r="114027" spans="2:20">
      <c r="B114027" s="27"/>
      <c r="C114027" s="1"/>
      <c r="D114027" s="1"/>
      <c r="E114027" s="1"/>
      <c r="F114027" s="1"/>
      <c r="G114027" s="1"/>
      <c r="H114027" s="1"/>
      <c r="I114027" s="1"/>
      <c r="J114027" s="1"/>
      <c r="K114027" s="1"/>
      <c r="L114027" s="1"/>
      <c r="M114027" s="1"/>
      <c r="N114027" s="1"/>
      <c r="O114027" s="1"/>
      <c r="P114027" s="1"/>
      <c r="Q114027" s="1"/>
      <c r="R114027" s="1"/>
      <c r="S114027" s="1"/>
      <c r="T114027" s="1"/>
    </row>
    <row r="114028" spans="2:20">
      <c r="B114028" s="27"/>
      <c r="C114028" s="1"/>
      <c r="D114028" s="1"/>
      <c r="E114028" s="1"/>
      <c r="F114028" s="1"/>
      <c r="G114028" s="1"/>
      <c r="H114028" s="1"/>
      <c r="I114028" s="1"/>
      <c r="J114028" s="1"/>
      <c r="K114028" s="1"/>
      <c r="L114028" s="1"/>
      <c r="M114028" s="1"/>
      <c r="N114028" s="1"/>
      <c r="O114028" s="1"/>
      <c r="P114028" s="1"/>
      <c r="Q114028" s="1"/>
      <c r="R114028" s="1"/>
      <c r="S114028" s="1"/>
      <c r="T114028" s="1"/>
    </row>
    <row r="114029" spans="2:20">
      <c r="B114029" s="27"/>
      <c r="C114029" s="1"/>
      <c r="D114029" s="1"/>
      <c r="E114029" s="1"/>
      <c r="F114029" s="1"/>
      <c r="G114029" s="1"/>
      <c r="H114029" s="1"/>
      <c r="I114029" s="1"/>
      <c r="J114029" s="1"/>
      <c r="K114029" s="1"/>
      <c r="L114029" s="1"/>
      <c r="M114029" s="1"/>
      <c r="N114029" s="1"/>
      <c r="O114029" s="1"/>
      <c r="P114029" s="1"/>
      <c r="Q114029" s="1"/>
      <c r="R114029" s="1"/>
      <c r="S114029" s="1"/>
      <c r="T114029" s="1"/>
    </row>
    <row r="114030" spans="2:20">
      <c r="B114030" s="27"/>
      <c r="C114030" s="1"/>
      <c r="D114030" s="1"/>
      <c r="E114030" s="1"/>
      <c r="F114030" s="1"/>
      <c r="G114030" s="1"/>
      <c r="H114030" s="1"/>
      <c r="I114030" s="1"/>
      <c r="J114030" s="1"/>
      <c r="K114030" s="1"/>
      <c r="L114030" s="1"/>
      <c r="M114030" s="1"/>
      <c r="N114030" s="1"/>
      <c r="O114030" s="1"/>
      <c r="P114030" s="1"/>
      <c r="Q114030" s="1"/>
      <c r="R114030" s="1"/>
      <c r="S114030" s="1"/>
      <c r="T114030" s="1"/>
    </row>
    <row r="114031" spans="2:20">
      <c r="B114031" s="27"/>
      <c r="C114031" s="1"/>
      <c r="D114031" s="1"/>
      <c r="E114031" s="1"/>
      <c r="F114031" s="1"/>
      <c r="G114031" s="1"/>
      <c r="H114031" s="1"/>
      <c r="I114031" s="1"/>
      <c r="J114031" s="1"/>
      <c r="K114031" s="1"/>
      <c r="L114031" s="1"/>
      <c r="M114031" s="1"/>
      <c r="N114031" s="1"/>
      <c r="O114031" s="1"/>
      <c r="P114031" s="1"/>
      <c r="Q114031" s="1"/>
      <c r="R114031" s="1"/>
      <c r="S114031" s="1"/>
      <c r="T114031" s="1"/>
    </row>
    <row r="114032" spans="2:20">
      <c r="B114032" s="27"/>
      <c r="C114032" s="1"/>
      <c r="D114032" s="1"/>
      <c r="E114032" s="1"/>
      <c r="F114032" s="1"/>
      <c r="G114032" s="1"/>
      <c r="H114032" s="1"/>
      <c r="I114032" s="1"/>
      <c r="J114032" s="1"/>
      <c r="K114032" s="1"/>
      <c r="L114032" s="1"/>
      <c r="M114032" s="1"/>
      <c r="N114032" s="1"/>
      <c r="O114032" s="1"/>
      <c r="P114032" s="1"/>
      <c r="Q114032" s="1"/>
      <c r="R114032" s="1"/>
      <c r="S114032" s="1"/>
      <c r="T114032" s="1"/>
    </row>
    <row r="114033" spans="2:20">
      <c r="B114033" s="27"/>
      <c r="C114033" s="1"/>
      <c r="D114033" s="1"/>
      <c r="E114033" s="1"/>
      <c r="F114033" s="1"/>
      <c r="G114033" s="1"/>
      <c r="H114033" s="1"/>
      <c r="I114033" s="1"/>
      <c r="J114033" s="1"/>
      <c r="K114033" s="1"/>
      <c r="L114033" s="1"/>
      <c r="M114033" s="1"/>
      <c r="N114033" s="1"/>
      <c r="O114033" s="1"/>
      <c r="P114033" s="1"/>
      <c r="Q114033" s="1"/>
      <c r="R114033" s="1"/>
      <c r="S114033" s="1"/>
      <c r="T114033" s="1"/>
    </row>
    <row r="114034" spans="2:20">
      <c r="B114034" s="27"/>
      <c r="C114034" s="1"/>
      <c r="D114034" s="1"/>
      <c r="E114034" s="1"/>
      <c r="F114034" s="1"/>
      <c r="G114034" s="1"/>
      <c r="H114034" s="1"/>
      <c r="I114034" s="1"/>
      <c r="J114034" s="1"/>
      <c r="K114034" s="1"/>
      <c r="L114034" s="1"/>
      <c r="M114034" s="1"/>
      <c r="N114034" s="1"/>
      <c r="O114034" s="1"/>
      <c r="P114034" s="1"/>
      <c r="Q114034" s="1"/>
      <c r="R114034" s="1"/>
      <c r="S114034" s="1"/>
      <c r="T114034" s="1"/>
    </row>
    <row r="114035" spans="2:20">
      <c r="B114035" s="27"/>
      <c r="C114035" s="1"/>
      <c r="D114035" s="1"/>
      <c r="E114035" s="1"/>
      <c r="F114035" s="1"/>
      <c r="G114035" s="1"/>
      <c r="H114035" s="1"/>
      <c r="I114035" s="1"/>
      <c r="J114035" s="1"/>
      <c r="K114035" s="1"/>
      <c r="L114035" s="1"/>
      <c r="M114035" s="1"/>
      <c r="N114035" s="1"/>
      <c r="O114035" s="1"/>
      <c r="P114035" s="1"/>
      <c r="Q114035" s="1"/>
      <c r="R114035" s="1"/>
      <c r="S114035" s="1"/>
      <c r="T114035" s="1"/>
    </row>
    <row r="114036" spans="2:20">
      <c r="B114036" s="27"/>
      <c r="C114036" s="1"/>
      <c r="D114036" s="1"/>
      <c r="E114036" s="1"/>
      <c r="F114036" s="1"/>
      <c r="G114036" s="1"/>
      <c r="H114036" s="1"/>
      <c r="I114036" s="1"/>
      <c r="J114036" s="1"/>
      <c r="K114036" s="1"/>
      <c r="L114036" s="1"/>
      <c r="M114036" s="1"/>
      <c r="N114036" s="1"/>
      <c r="O114036" s="1"/>
      <c r="P114036" s="1"/>
      <c r="Q114036" s="1"/>
      <c r="R114036" s="1"/>
      <c r="S114036" s="1"/>
      <c r="T114036" s="1"/>
    </row>
    <row r="114037" spans="2:20">
      <c r="B114037" s="27"/>
      <c r="C114037" s="1"/>
      <c r="D114037" s="1"/>
      <c r="E114037" s="1"/>
      <c r="F114037" s="1"/>
      <c r="G114037" s="1"/>
      <c r="H114037" s="1"/>
      <c r="I114037" s="1"/>
      <c r="J114037" s="1"/>
      <c r="K114037" s="1"/>
      <c r="L114037" s="1"/>
      <c r="M114037" s="1"/>
      <c r="N114037" s="1"/>
      <c r="O114037" s="1"/>
      <c r="P114037" s="1"/>
      <c r="Q114037" s="1"/>
      <c r="R114037" s="1"/>
      <c r="S114037" s="1"/>
      <c r="T114037" s="1"/>
    </row>
    <row r="114038" spans="2:20">
      <c r="B114038" s="27"/>
      <c r="C114038" s="1"/>
      <c r="D114038" s="1"/>
      <c r="E114038" s="1"/>
      <c r="F114038" s="1"/>
      <c r="G114038" s="1"/>
      <c r="H114038" s="1"/>
      <c r="I114038" s="1"/>
      <c r="J114038" s="1"/>
      <c r="K114038" s="1"/>
      <c r="L114038" s="1"/>
      <c r="M114038" s="1"/>
      <c r="N114038" s="1"/>
      <c r="O114038" s="1"/>
      <c r="P114038" s="1"/>
      <c r="Q114038" s="1"/>
      <c r="R114038" s="1"/>
      <c r="S114038" s="1"/>
      <c r="T114038" s="1"/>
    </row>
    <row r="114039" spans="2:20">
      <c r="B114039" s="27"/>
      <c r="C114039" s="1"/>
      <c r="D114039" s="1"/>
      <c r="E114039" s="1"/>
      <c r="F114039" s="1"/>
      <c r="G114039" s="1"/>
      <c r="H114039" s="1"/>
      <c r="I114039" s="1"/>
      <c r="J114039" s="1"/>
      <c r="K114039" s="1"/>
      <c r="L114039" s="1"/>
      <c r="M114039" s="1"/>
      <c r="N114039" s="1"/>
      <c r="O114039" s="1"/>
      <c r="P114039" s="1"/>
      <c r="Q114039" s="1"/>
      <c r="R114039" s="1"/>
      <c r="S114039" s="1"/>
      <c r="T114039" s="1"/>
    </row>
    <row r="114040" spans="2:20">
      <c r="B114040" s="27"/>
      <c r="C114040" s="1"/>
      <c r="D114040" s="1"/>
      <c r="E114040" s="1"/>
      <c r="F114040" s="1"/>
      <c r="G114040" s="1"/>
      <c r="H114040" s="1"/>
      <c r="I114040" s="1"/>
      <c r="J114040" s="1"/>
      <c r="K114040" s="1"/>
      <c r="L114040" s="1"/>
      <c r="M114040" s="1"/>
      <c r="N114040" s="1"/>
      <c r="O114040" s="1"/>
      <c r="P114040" s="1"/>
      <c r="Q114040" s="1"/>
      <c r="R114040" s="1"/>
      <c r="S114040" s="1"/>
      <c r="T114040" s="1"/>
    </row>
    <row r="114041" spans="2:20">
      <c r="B114041" s="27"/>
      <c r="C114041" s="1"/>
      <c r="D114041" s="1"/>
      <c r="E114041" s="1"/>
      <c r="F114041" s="1"/>
      <c r="G114041" s="1"/>
      <c r="H114041" s="1"/>
      <c r="I114041" s="1"/>
      <c r="J114041" s="1"/>
      <c r="K114041" s="1"/>
      <c r="L114041" s="1"/>
      <c r="M114041" s="1"/>
      <c r="N114041" s="1"/>
      <c r="O114041" s="1"/>
      <c r="P114041" s="1"/>
      <c r="Q114041" s="1"/>
      <c r="R114041" s="1"/>
      <c r="S114041" s="1"/>
      <c r="T114041" s="1"/>
    </row>
    <row r="114042" spans="2:20">
      <c r="B114042" s="27"/>
      <c r="C114042" s="1"/>
      <c r="D114042" s="1"/>
      <c r="E114042" s="1"/>
      <c r="F114042" s="1"/>
      <c r="G114042" s="1"/>
      <c r="H114042" s="1"/>
      <c r="I114042" s="1"/>
      <c r="J114042" s="1"/>
      <c r="K114042" s="1"/>
      <c r="L114042" s="1"/>
      <c r="M114042" s="1"/>
      <c r="N114042" s="1"/>
      <c r="O114042" s="1"/>
      <c r="P114042" s="1"/>
      <c r="Q114042" s="1"/>
      <c r="R114042" s="1"/>
      <c r="S114042" s="1"/>
      <c r="T114042" s="1"/>
    </row>
    <row r="114043" spans="2:20">
      <c r="B114043" s="27"/>
      <c r="C114043" s="1"/>
      <c r="D114043" s="1"/>
      <c r="E114043" s="1"/>
      <c r="F114043" s="1"/>
      <c r="G114043" s="1"/>
      <c r="H114043" s="1"/>
      <c r="I114043" s="1"/>
      <c r="J114043" s="1"/>
      <c r="K114043" s="1"/>
      <c r="L114043" s="1"/>
      <c r="M114043" s="1"/>
      <c r="N114043" s="1"/>
      <c r="O114043" s="1"/>
      <c r="P114043" s="1"/>
      <c r="Q114043" s="1"/>
      <c r="R114043" s="1"/>
      <c r="S114043" s="1"/>
      <c r="T114043" s="1"/>
    </row>
    <row r="114044" spans="2:20">
      <c r="B114044" s="27"/>
      <c r="C114044" s="1"/>
      <c r="D114044" s="1"/>
      <c r="E114044" s="1"/>
      <c r="F114044" s="1"/>
      <c r="G114044" s="1"/>
      <c r="H114044" s="1"/>
      <c r="I114044" s="1"/>
      <c r="J114044" s="1"/>
      <c r="K114044" s="1"/>
      <c r="L114044" s="1"/>
      <c r="M114044" s="1"/>
      <c r="N114044" s="1"/>
      <c r="O114044" s="1"/>
      <c r="P114044" s="1"/>
      <c r="Q114044" s="1"/>
      <c r="R114044" s="1"/>
      <c r="S114044" s="1"/>
      <c r="T114044" s="1"/>
    </row>
    <row r="114045" spans="2:20">
      <c r="B114045" s="27"/>
      <c r="C114045" s="1"/>
      <c r="D114045" s="1"/>
      <c r="E114045" s="1"/>
      <c r="F114045" s="1"/>
      <c r="G114045" s="1"/>
      <c r="H114045" s="1"/>
      <c r="I114045" s="1"/>
      <c r="J114045" s="1"/>
      <c r="K114045" s="1"/>
      <c r="L114045" s="1"/>
      <c r="M114045" s="1"/>
      <c r="N114045" s="1"/>
      <c r="O114045" s="1"/>
      <c r="P114045" s="1"/>
      <c r="Q114045" s="1"/>
      <c r="R114045" s="1"/>
      <c r="S114045" s="1"/>
      <c r="T114045" s="1"/>
    </row>
    <row r="114046" spans="2:20">
      <c r="B114046" s="27"/>
      <c r="C114046" s="1"/>
      <c r="D114046" s="1"/>
      <c r="E114046" s="1"/>
      <c r="F114046" s="1"/>
      <c r="G114046" s="1"/>
      <c r="H114046" s="1"/>
      <c r="I114046" s="1"/>
      <c r="J114046" s="1"/>
      <c r="K114046" s="1"/>
      <c r="L114046" s="1"/>
      <c r="M114046" s="1"/>
      <c r="N114046" s="1"/>
      <c r="O114046" s="1"/>
      <c r="P114046" s="1"/>
      <c r="Q114046" s="1"/>
      <c r="R114046" s="1"/>
      <c r="S114046" s="1"/>
      <c r="T114046" s="1"/>
    </row>
    <row r="114047" spans="2:20">
      <c r="B114047" s="27"/>
      <c r="C114047" s="1"/>
      <c r="D114047" s="1"/>
      <c r="E114047" s="1"/>
      <c r="F114047" s="1"/>
      <c r="G114047" s="1"/>
      <c r="H114047" s="1"/>
      <c r="I114047" s="1"/>
      <c r="J114047" s="1"/>
      <c r="K114047" s="1"/>
      <c r="L114047" s="1"/>
      <c r="M114047" s="1"/>
      <c r="N114047" s="1"/>
      <c r="O114047" s="1"/>
      <c r="P114047" s="1"/>
      <c r="Q114047" s="1"/>
      <c r="R114047" s="1"/>
      <c r="S114047" s="1"/>
      <c r="T114047" s="1"/>
    </row>
    <row r="114048" spans="2:20">
      <c r="B114048" s="27"/>
      <c r="C114048" s="1"/>
      <c r="D114048" s="1"/>
      <c r="E114048" s="1"/>
      <c r="F114048" s="1"/>
      <c r="G114048" s="1"/>
      <c r="H114048" s="1"/>
      <c r="I114048" s="1"/>
      <c r="J114048" s="1"/>
      <c r="K114048" s="1"/>
      <c r="L114048" s="1"/>
      <c r="M114048" s="1"/>
      <c r="N114048" s="1"/>
      <c r="O114048" s="1"/>
      <c r="P114048" s="1"/>
      <c r="Q114048" s="1"/>
      <c r="R114048" s="1"/>
      <c r="S114048" s="1"/>
      <c r="T114048" s="1"/>
    </row>
    <row r="114049" spans="2:20">
      <c r="B114049" s="27"/>
      <c r="C114049" s="1"/>
      <c r="D114049" s="1"/>
      <c r="E114049" s="1"/>
      <c r="F114049" s="1"/>
      <c r="G114049" s="1"/>
      <c r="H114049" s="1"/>
      <c r="I114049" s="1"/>
      <c r="J114049" s="1"/>
      <c r="K114049" s="1"/>
      <c r="L114049" s="1"/>
      <c r="M114049" s="1"/>
      <c r="N114049" s="1"/>
      <c r="O114049" s="1"/>
      <c r="P114049" s="1"/>
      <c r="Q114049" s="1"/>
      <c r="R114049" s="1"/>
      <c r="S114049" s="1"/>
      <c r="T114049" s="1"/>
    </row>
    <row r="114050" spans="2:20">
      <c r="B114050" s="27"/>
      <c r="C114050" s="1"/>
      <c r="D114050" s="1"/>
      <c r="E114050" s="1"/>
      <c r="F114050" s="1"/>
      <c r="G114050" s="1"/>
      <c r="H114050" s="1"/>
      <c r="I114050" s="1"/>
      <c r="J114050" s="1"/>
      <c r="K114050" s="1"/>
      <c r="L114050" s="1"/>
      <c r="M114050" s="1"/>
      <c r="N114050" s="1"/>
      <c r="O114050" s="1"/>
      <c r="P114050" s="1"/>
      <c r="Q114050" s="1"/>
      <c r="R114050" s="1"/>
      <c r="S114050" s="1"/>
      <c r="T114050" s="1"/>
    </row>
    <row r="114051" spans="2:20">
      <c r="B114051" s="27"/>
      <c r="C114051" s="1"/>
      <c r="D114051" s="1"/>
      <c r="E114051" s="1"/>
      <c r="F114051" s="1"/>
      <c r="G114051" s="1"/>
      <c r="H114051" s="1"/>
      <c r="I114051" s="1"/>
      <c r="J114051" s="1"/>
      <c r="K114051" s="1"/>
      <c r="L114051" s="1"/>
      <c r="M114051" s="1"/>
      <c r="N114051" s="1"/>
      <c r="O114051" s="1"/>
      <c r="P114051" s="1"/>
      <c r="Q114051" s="1"/>
      <c r="R114051" s="1"/>
      <c r="S114051" s="1"/>
      <c r="T114051" s="1"/>
    </row>
    <row r="114052" spans="2:20">
      <c r="B114052" s="27"/>
      <c r="C114052" s="1"/>
      <c r="D114052" s="1"/>
      <c r="E114052" s="1"/>
      <c r="F114052" s="1"/>
      <c r="G114052" s="1"/>
      <c r="H114052" s="1"/>
      <c r="I114052" s="1"/>
      <c r="J114052" s="1"/>
      <c r="K114052" s="1"/>
      <c r="L114052" s="1"/>
      <c r="M114052" s="1"/>
      <c r="N114052" s="1"/>
      <c r="O114052" s="1"/>
      <c r="P114052" s="1"/>
      <c r="Q114052" s="1"/>
      <c r="R114052" s="1"/>
      <c r="S114052" s="1"/>
      <c r="T114052" s="1"/>
    </row>
    <row r="114053" spans="2:20">
      <c r="B114053" s="27"/>
      <c r="C114053" s="1"/>
      <c r="D114053" s="1"/>
      <c r="E114053" s="1"/>
      <c r="F114053" s="1"/>
      <c r="G114053" s="1"/>
      <c r="H114053" s="1"/>
      <c r="I114053" s="1"/>
      <c r="J114053" s="1"/>
      <c r="K114053" s="1"/>
      <c r="L114053" s="1"/>
      <c r="M114053" s="1"/>
      <c r="N114053" s="1"/>
      <c r="O114053" s="1"/>
      <c r="P114053" s="1"/>
      <c r="Q114053" s="1"/>
      <c r="R114053" s="1"/>
      <c r="S114053" s="1"/>
      <c r="T114053" s="1"/>
    </row>
    <row r="114054" spans="2:20">
      <c r="B114054" s="27"/>
      <c r="C114054" s="1"/>
      <c r="D114054" s="1"/>
      <c r="E114054" s="1"/>
      <c r="F114054" s="1"/>
      <c r="G114054" s="1"/>
      <c r="H114054" s="1"/>
      <c r="I114054" s="1"/>
      <c r="J114054" s="1"/>
      <c r="K114054" s="1"/>
      <c r="L114054" s="1"/>
      <c r="M114054" s="1"/>
      <c r="N114054" s="1"/>
      <c r="O114054" s="1"/>
      <c r="P114054" s="1"/>
      <c r="Q114054" s="1"/>
      <c r="R114054" s="1"/>
      <c r="S114054" s="1"/>
      <c r="T114054" s="1"/>
    </row>
    <row r="114055" spans="2:20">
      <c r="B114055" s="27"/>
      <c r="C114055" s="1"/>
      <c r="D114055" s="1"/>
      <c r="E114055" s="1"/>
      <c r="F114055" s="1"/>
      <c r="G114055" s="1"/>
      <c r="H114055" s="1"/>
      <c r="I114055" s="1"/>
      <c r="J114055" s="1"/>
      <c r="K114055" s="1"/>
      <c r="L114055" s="1"/>
      <c r="M114055" s="1"/>
      <c r="N114055" s="1"/>
      <c r="O114055" s="1"/>
      <c r="P114055" s="1"/>
      <c r="Q114055" s="1"/>
      <c r="R114055" s="1"/>
      <c r="S114055" s="1"/>
      <c r="T114055" s="1"/>
    </row>
    <row r="114056" spans="2:20">
      <c r="B114056" s="27"/>
      <c r="C114056" s="1"/>
      <c r="D114056" s="1"/>
      <c r="E114056" s="1"/>
      <c r="F114056" s="1"/>
      <c r="G114056" s="1"/>
      <c r="H114056" s="1"/>
      <c r="I114056" s="1"/>
      <c r="J114056" s="1"/>
      <c r="K114056" s="1"/>
      <c r="L114056" s="1"/>
      <c r="M114056" s="1"/>
      <c r="N114056" s="1"/>
      <c r="O114056" s="1"/>
      <c r="P114056" s="1"/>
      <c r="Q114056" s="1"/>
      <c r="R114056" s="1"/>
      <c r="S114056" s="1"/>
      <c r="T114056" s="1"/>
    </row>
    <row r="114057" spans="2:20">
      <c r="B114057" s="27"/>
      <c r="C114057" s="1"/>
      <c r="D114057" s="1"/>
      <c r="E114057" s="1"/>
      <c r="F114057" s="1"/>
      <c r="G114057" s="1"/>
      <c r="H114057" s="1"/>
      <c r="I114057" s="1"/>
      <c r="J114057" s="1"/>
      <c r="K114057" s="1"/>
      <c r="L114057" s="1"/>
      <c r="M114057" s="1"/>
      <c r="N114057" s="1"/>
      <c r="O114057" s="1"/>
      <c r="P114057" s="1"/>
      <c r="Q114057" s="1"/>
      <c r="R114057" s="1"/>
      <c r="S114057" s="1"/>
      <c r="T114057" s="1"/>
    </row>
    <row r="114058" spans="2:20">
      <c r="B114058" s="27"/>
      <c r="C114058" s="1"/>
      <c r="D114058" s="1"/>
      <c r="E114058" s="1"/>
      <c r="F114058" s="1"/>
      <c r="G114058" s="1"/>
      <c r="H114058" s="1"/>
      <c r="I114058" s="1"/>
      <c r="J114058" s="1"/>
      <c r="K114058" s="1"/>
      <c r="L114058" s="1"/>
      <c r="M114058" s="1"/>
      <c r="N114058" s="1"/>
      <c r="O114058" s="1"/>
      <c r="P114058" s="1"/>
      <c r="Q114058" s="1"/>
      <c r="R114058" s="1"/>
      <c r="S114058" s="1"/>
      <c r="T114058" s="1"/>
    </row>
    <row r="114059" spans="2:20">
      <c r="B114059" s="27"/>
      <c r="C114059" s="1"/>
      <c r="D114059" s="1"/>
      <c r="E114059" s="1"/>
      <c r="F114059" s="1"/>
      <c r="G114059" s="1"/>
      <c r="H114059" s="1"/>
      <c r="I114059" s="1"/>
      <c r="J114059" s="1"/>
      <c r="K114059" s="1"/>
      <c r="L114059" s="1"/>
      <c r="M114059" s="1"/>
      <c r="N114059" s="1"/>
      <c r="O114059" s="1"/>
      <c r="P114059" s="1"/>
      <c r="Q114059" s="1"/>
      <c r="R114059" s="1"/>
      <c r="S114059" s="1"/>
      <c r="T114059" s="1"/>
    </row>
    <row r="114060" spans="2:20">
      <c r="B114060" s="27"/>
      <c r="C114060" s="1"/>
      <c r="D114060" s="1"/>
      <c r="E114060" s="1"/>
      <c r="F114060" s="1"/>
      <c r="G114060" s="1"/>
      <c r="H114060" s="1"/>
      <c r="I114060" s="1"/>
      <c r="J114060" s="1"/>
      <c r="K114060" s="1"/>
      <c r="L114060" s="1"/>
      <c r="M114060" s="1"/>
      <c r="N114060" s="1"/>
      <c r="O114060" s="1"/>
      <c r="P114060" s="1"/>
      <c r="Q114060" s="1"/>
      <c r="R114060" s="1"/>
      <c r="S114060" s="1"/>
      <c r="T114060" s="1"/>
    </row>
    <row r="114061" spans="2:20">
      <c r="B114061" s="27"/>
      <c r="C114061" s="1"/>
      <c r="D114061" s="1"/>
      <c r="E114061" s="1"/>
      <c r="F114061" s="1"/>
      <c r="G114061" s="1"/>
      <c r="H114061" s="1"/>
      <c r="I114061" s="1"/>
      <c r="J114061" s="1"/>
      <c r="K114061" s="1"/>
      <c r="L114061" s="1"/>
      <c r="M114061" s="1"/>
      <c r="N114061" s="1"/>
      <c r="O114061" s="1"/>
      <c r="P114061" s="1"/>
      <c r="Q114061" s="1"/>
      <c r="R114061" s="1"/>
      <c r="S114061" s="1"/>
      <c r="T114061" s="1"/>
    </row>
    <row r="114062" spans="2:20">
      <c r="B114062" s="27"/>
      <c r="C114062" s="1"/>
      <c r="D114062" s="1"/>
      <c r="E114062" s="1"/>
      <c r="F114062" s="1"/>
      <c r="G114062" s="1"/>
      <c r="H114062" s="1"/>
      <c r="I114062" s="1"/>
      <c r="J114062" s="1"/>
      <c r="K114062" s="1"/>
      <c r="L114062" s="1"/>
      <c r="M114062" s="1"/>
      <c r="N114062" s="1"/>
      <c r="O114062" s="1"/>
      <c r="P114062" s="1"/>
      <c r="Q114062" s="1"/>
      <c r="R114062" s="1"/>
      <c r="S114062" s="1"/>
      <c r="T114062" s="1"/>
    </row>
    <row r="114063" spans="2:20">
      <c r="B114063" s="27"/>
      <c r="C114063" s="1"/>
      <c r="D114063" s="1"/>
      <c r="E114063" s="1"/>
      <c r="F114063" s="1"/>
      <c r="G114063" s="1"/>
      <c r="H114063" s="1"/>
      <c r="I114063" s="1"/>
      <c r="J114063" s="1"/>
      <c r="K114063" s="1"/>
      <c r="L114063" s="1"/>
      <c r="M114063" s="1"/>
      <c r="N114063" s="1"/>
      <c r="O114063" s="1"/>
      <c r="P114063" s="1"/>
      <c r="Q114063" s="1"/>
      <c r="R114063" s="1"/>
      <c r="S114063" s="1"/>
      <c r="T114063" s="1"/>
    </row>
    <row r="114064" spans="2:20">
      <c r="B114064" s="27"/>
      <c r="C114064" s="1"/>
      <c r="D114064" s="1"/>
      <c r="E114064" s="1"/>
      <c r="F114064" s="1"/>
      <c r="G114064" s="1"/>
      <c r="H114064" s="1"/>
      <c r="I114064" s="1"/>
      <c r="J114064" s="1"/>
      <c r="K114064" s="1"/>
      <c r="L114064" s="1"/>
      <c r="M114064" s="1"/>
      <c r="N114064" s="1"/>
      <c r="O114064" s="1"/>
      <c r="P114064" s="1"/>
      <c r="Q114064" s="1"/>
      <c r="R114064" s="1"/>
      <c r="S114064" s="1"/>
      <c r="T114064" s="1"/>
    </row>
    <row r="114065" spans="2:20">
      <c r="B114065" s="27"/>
      <c r="C114065" s="1"/>
      <c r="D114065" s="1"/>
      <c r="E114065" s="1"/>
      <c r="F114065" s="1"/>
      <c r="G114065" s="1"/>
      <c r="H114065" s="1"/>
      <c r="I114065" s="1"/>
      <c r="J114065" s="1"/>
      <c r="K114065" s="1"/>
      <c r="L114065" s="1"/>
      <c r="M114065" s="1"/>
      <c r="N114065" s="1"/>
      <c r="O114065" s="1"/>
      <c r="P114065" s="1"/>
      <c r="Q114065" s="1"/>
      <c r="R114065" s="1"/>
      <c r="S114065" s="1"/>
      <c r="T114065" s="1"/>
    </row>
    <row r="114066" spans="2:20">
      <c r="B114066" s="27"/>
      <c r="C114066" s="1"/>
      <c r="D114066" s="1"/>
      <c r="E114066" s="1"/>
      <c r="F114066" s="1"/>
      <c r="G114066" s="1"/>
      <c r="H114066" s="1"/>
      <c r="I114066" s="1"/>
      <c r="J114066" s="1"/>
      <c r="K114066" s="1"/>
      <c r="L114066" s="1"/>
      <c r="M114066" s="1"/>
      <c r="N114066" s="1"/>
      <c r="O114066" s="1"/>
      <c r="P114066" s="1"/>
      <c r="Q114066" s="1"/>
      <c r="R114066" s="1"/>
      <c r="S114066" s="1"/>
      <c r="T114066" s="1"/>
    </row>
    <row r="114067" spans="2:20">
      <c r="B114067" s="27"/>
      <c r="C114067" s="1"/>
      <c r="D114067" s="1"/>
      <c r="E114067" s="1"/>
      <c r="F114067" s="1"/>
      <c r="G114067" s="1"/>
      <c r="H114067" s="1"/>
      <c r="I114067" s="1"/>
      <c r="J114067" s="1"/>
      <c r="K114067" s="1"/>
      <c r="L114067" s="1"/>
      <c r="M114067" s="1"/>
      <c r="N114067" s="1"/>
      <c r="O114067" s="1"/>
      <c r="P114067" s="1"/>
      <c r="Q114067" s="1"/>
      <c r="R114067" s="1"/>
      <c r="S114067" s="1"/>
      <c r="T114067" s="1"/>
    </row>
    <row r="114068" spans="2:20">
      <c r="B114068" s="27"/>
      <c r="C114068" s="1"/>
      <c r="D114068" s="1"/>
      <c r="E114068" s="1"/>
      <c r="F114068" s="1"/>
      <c r="G114068" s="1"/>
      <c r="H114068" s="1"/>
      <c r="I114068" s="1"/>
      <c r="J114068" s="1"/>
      <c r="K114068" s="1"/>
      <c r="L114068" s="1"/>
      <c r="M114068" s="1"/>
      <c r="N114068" s="1"/>
      <c r="O114068" s="1"/>
      <c r="P114068" s="1"/>
      <c r="Q114068" s="1"/>
      <c r="R114068" s="1"/>
      <c r="S114068" s="1"/>
      <c r="T114068" s="1"/>
    </row>
    <row r="114069" spans="2:20">
      <c r="B114069" s="27"/>
      <c r="C114069" s="1"/>
      <c r="D114069" s="1"/>
      <c r="E114069" s="1"/>
      <c r="F114069" s="1"/>
      <c r="G114069" s="1"/>
      <c r="H114069" s="1"/>
      <c r="I114069" s="1"/>
      <c r="J114069" s="1"/>
      <c r="K114069" s="1"/>
      <c r="L114069" s="1"/>
      <c r="M114069" s="1"/>
      <c r="N114069" s="1"/>
      <c r="O114069" s="1"/>
      <c r="P114069" s="1"/>
      <c r="Q114069" s="1"/>
      <c r="R114069" s="1"/>
      <c r="S114069" s="1"/>
      <c r="T114069" s="1"/>
    </row>
    <row r="114070" spans="2:20">
      <c r="B114070" s="27"/>
      <c r="C114070" s="1"/>
      <c r="D114070" s="1"/>
      <c r="E114070" s="1"/>
      <c r="F114070" s="1"/>
      <c r="G114070" s="1"/>
      <c r="H114070" s="1"/>
      <c r="I114070" s="1"/>
      <c r="J114070" s="1"/>
      <c r="K114070" s="1"/>
      <c r="L114070" s="1"/>
      <c r="M114070" s="1"/>
      <c r="N114070" s="1"/>
      <c r="O114070" s="1"/>
      <c r="P114070" s="1"/>
      <c r="Q114070" s="1"/>
      <c r="R114070" s="1"/>
      <c r="S114070" s="1"/>
      <c r="T114070" s="1"/>
    </row>
    <row r="114071" spans="2:20">
      <c r="B114071" s="27"/>
      <c r="C114071" s="1"/>
      <c r="D114071" s="1"/>
      <c r="E114071" s="1"/>
      <c r="F114071" s="1"/>
      <c r="G114071" s="1"/>
      <c r="H114071" s="1"/>
      <c r="I114071" s="1"/>
      <c r="J114071" s="1"/>
      <c r="K114071" s="1"/>
      <c r="L114071" s="1"/>
      <c r="M114071" s="1"/>
      <c r="N114071" s="1"/>
      <c r="O114071" s="1"/>
      <c r="P114071" s="1"/>
      <c r="Q114071" s="1"/>
      <c r="R114071" s="1"/>
      <c r="S114071" s="1"/>
      <c r="T114071" s="1"/>
    </row>
    <row r="114072" spans="2:20">
      <c r="B114072" s="27"/>
      <c r="C114072" s="1"/>
      <c r="D114072" s="1"/>
      <c r="E114072" s="1"/>
      <c r="F114072" s="1"/>
      <c r="G114072" s="1"/>
      <c r="H114072" s="1"/>
      <c r="I114072" s="1"/>
      <c r="J114072" s="1"/>
      <c r="K114072" s="1"/>
      <c r="L114072" s="1"/>
      <c r="M114072" s="1"/>
      <c r="N114072" s="1"/>
      <c r="O114072" s="1"/>
      <c r="P114072" s="1"/>
      <c r="Q114072" s="1"/>
      <c r="R114072" s="1"/>
      <c r="S114072" s="1"/>
      <c r="T114072" s="1"/>
    </row>
    <row r="114073" spans="2:20">
      <c r="B114073" s="27"/>
      <c r="C114073" s="1"/>
      <c r="D114073" s="1"/>
      <c r="E114073" s="1"/>
      <c r="F114073" s="1"/>
      <c r="G114073" s="1"/>
      <c r="H114073" s="1"/>
      <c r="I114073" s="1"/>
      <c r="J114073" s="1"/>
      <c r="K114073" s="1"/>
      <c r="L114073" s="1"/>
      <c r="M114073" s="1"/>
      <c r="N114073" s="1"/>
      <c r="O114073" s="1"/>
      <c r="P114073" s="1"/>
      <c r="Q114073" s="1"/>
      <c r="R114073" s="1"/>
      <c r="S114073" s="1"/>
      <c r="T114073" s="1"/>
    </row>
    <row r="114074" spans="2:20">
      <c r="B114074" s="27"/>
      <c r="C114074" s="1"/>
      <c r="D114074" s="1"/>
      <c r="E114074" s="1"/>
      <c r="F114074" s="1"/>
      <c r="G114074" s="1"/>
      <c r="H114074" s="1"/>
      <c r="I114074" s="1"/>
      <c r="J114074" s="1"/>
      <c r="K114074" s="1"/>
      <c r="L114074" s="1"/>
      <c r="M114074" s="1"/>
      <c r="N114074" s="1"/>
      <c r="O114074" s="1"/>
      <c r="P114074" s="1"/>
      <c r="Q114074" s="1"/>
      <c r="R114074" s="1"/>
      <c r="S114074" s="1"/>
      <c r="T114074" s="1"/>
    </row>
    <row r="114075" spans="2:20">
      <c r="B114075" s="27"/>
      <c r="C114075" s="1"/>
      <c r="D114075" s="1"/>
      <c r="E114075" s="1"/>
      <c r="F114075" s="1"/>
      <c r="G114075" s="1"/>
      <c r="H114075" s="1"/>
      <c r="I114075" s="1"/>
      <c r="J114075" s="1"/>
      <c r="K114075" s="1"/>
      <c r="L114075" s="1"/>
      <c r="M114075" s="1"/>
      <c r="N114075" s="1"/>
      <c r="O114075" s="1"/>
      <c r="P114075" s="1"/>
      <c r="Q114075" s="1"/>
      <c r="R114075" s="1"/>
      <c r="S114075" s="1"/>
      <c r="T114075" s="1"/>
    </row>
    <row r="114076" spans="2:20">
      <c r="B114076" s="27"/>
      <c r="C114076" s="1"/>
      <c r="D114076" s="1"/>
      <c r="E114076" s="1"/>
      <c r="F114076" s="1"/>
      <c r="G114076" s="1"/>
      <c r="H114076" s="1"/>
      <c r="I114076" s="1"/>
      <c r="J114076" s="1"/>
      <c r="K114076" s="1"/>
      <c r="L114076" s="1"/>
      <c r="M114076" s="1"/>
      <c r="N114076" s="1"/>
      <c r="O114076" s="1"/>
      <c r="P114076" s="1"/>
      <c r="Q114076" s="1"/>
      <c r="R114076" s="1"/>
      <c r="S114076" s="1"/>
      <c r="T114076" s="1"/>
    </row>
    <row r="114077" spans="2:20">
      <c r="B114077" s="27"/>
      <c r="C114077" s="1"/>
      <c r="D114077" s="1"/>
      <c r="E114077" s="1"/>
      <c r="F114077" s="1"/>
      <c r="G114077" s="1"/>
      <c r="H114077" s="1"/>
      <c r="I114077" s="1"/>
      <c r="J114077" s="1"/>
      <c r="K114077" s="1"/>
      <c r="L114077" s="1"/>
      <c r="M114077" s="1"/>
      <c r="N114077" s="1"/>
      <c r="O114077" s="1"/>
      <c r="P114077" s="1"/>
      <c r="Q114077" s="1"/>
      <c r="R114077" s="1"/>
      <c r="S114077" s="1"/>
      <c r="T114077" s="1"/>
    </row>
    <row r="114078" spans="2:20">
      <c r="B114078" s="27"/>
      <c r="C114078" s="1"/>
      <c r="D114078" s="1"/>
      <c r="E114078" s="1"/>
      <c r="F114078" s="1"/>
      <c r="G114078" s="1"/>
      <c r="H114078" s="1"/>
      <c r="I114078" s="1"/>
      <c r="J114078" s="1"/>
      <c r="K114078" s="1"/>
      <c r="L114078" s="1"/>
      <c r="M114078" s="1"/>
      <c r="N114078" s="1"/>
      <c r="O114078" s="1"/>
      <c r="P114078" s="1"/>
      <c r="Q114078" s="1"/>
      <c r="R114078" s="1"/>
      <c r="S114078" s="1"/>
      <c r="T114078" s="1"/>
    </row>
    <row r="114079" spans="2:20">
      <c r="B114079" s="27"/>
      <c r="C114079" s="1"/>
      <c r="D114079" s="1"/>
      <c r="E114079" s="1"/>
      <c r="F114079" s="1"/>
      <c r="G114079" s="1"/>
      <c r="H114079" s="1"/>
      <c r="I114079" s="1"/>
      <c r="J114079" s="1"/>
      <c r="K114079" s="1"/>
      <c r="L114079" s="1"/>
      <c r="M114079" s="1"/>
      <c r="N114079" s="1"/>
      <c r="O114079" s="1"/>
      <c r="P114079" s="1"/>
      <c r="Q114079" s="1"/>
      <c r="R114079" s="1"/>
      <c r="S114079" s="1"/>
      <c r="T114079" s="1"/>
    </row>
    <row r="114080" spans="2:20">
      <c r="B114080" s="27"/>
      <c r="C114080" s="1"/>
      <c r="D114080" s="1"/>
      <c r="E114080" s="1"/>
      <c r="F114080" s="1"/>
      <c r="G114080" s="1"/>
      <c r="H114080" s="1"/>
      <c r="I114080" s="1"/>
      <c r="J114080" s="1"/>
      <c r="K114080" s="1"/>
      <c r="L114080" s="1"/>
      <c r="M114080" s="1"/>
      <c r="N114080" s="1"/>
      <c r="O114080" s="1"/>
      <c r="P114080" s="1"/>
      <c r="Q114080" s="1"/>
      <c r="R114080" s="1"/>
      <c r="S114080" s="1"/>
      <c r="T114080" s="1"/>
    </row>
    <row r="114081" spans="2:20">
      <c r="B114081" s="27"/>
      <c r="C114081" s="1"/>
      <c r="D114081" s="1"/>
      <c r="E114081" s="1"/>
      <c r="F114081" s="1"/>
      <c r="G114081" s="1"/>
      <c r="H114081" s="1"/>
      <c r="I114081" s="1"/>
      <c r="J114081" s="1"/>
      <c r="K114081" s="1"/>
      <c r="L114081" s="1"/>
      <c r="M114081" s="1"/>
      <c r="N114081" s="1"/>
      <c r="O114081" s="1"/>
      <c r="P114081" s="1"/>
      <c r="Q114081" s="1"/>
      <c r="R114081" s="1"/>
      <c r="S114081" s="1"/>
      <c r="T114081" s="1"/>
    </row>
    <row r="114082" spans="2:20">
      <c r="B114082" s="27"/>
      <c r="C114082" s="1"/>
      <c r="D114082" s="1"/>
      <c r="E114082" s="1"/>
      <c r="F114082" s="1"/>
      <c r="G114082" s="1"/>
      <c r="H114082" s="1"/>
      <c r="I114082" s="1"/>
      <c r="J114082" s="1"/>
      <c r="K114082" s="1"/>
      <c r="L114082" s="1"/>
      <c r="M114082" s="1"/>
      <c r="N114082" s="1"/>
      <c r="O114082" s="1"/>
      <c r="P114082" s="1"/>
      <c r="Q114082" s="1"/>
      <c r="R114082" s="1"/>
      <c r="S114082" s="1"/>
      <c r="T114082" s="1"/>
    </row>
    <row r="114083" spans="2:20">
      <c r="B114083" s="27"/>
      <c r="C114083" s="1"/>
      <c r="D114083" s="1"/>
      <c r="E114083" s="1"/>
      <c r="F114083" s="1"/>
      <c r="G114083" s="1"/>
      <c r="H114083" s="1"/>
      <c r="I114083" s="1"/>
      <c r="J114083" s="1"/>
      <c r="K114083" s="1"/>
      <c r="L114083" s="1"/>
      <c r="M114083" s="1"/>
      <c r="N114083" s="1"/>
      <c r="O114083" s="1"/>
      <c r="P114083" s="1"/>
      <c r="Q114083" s="1"/>
      <c r="R114083" s="1"/>
      <c r="S114083" s="1"/>
      <c r="T114083" s="1"/>
    </row>
    <row r="114084" spans="2:20">
      <c r="B114084" s="27"/>
      <c r="C114084" s="1"/>
      <c r="D114084" s="1"/>
      <c r="E114084" s="1"/>
      <c r="F114084" s="1"/>
      <c r="G114084" s="1"/>
      <c r="H114084" s="1"/>
      <c r="I114084" s="1"/>
      <c r="J114084" s="1"/>
      <c r="K114084" s="1"/>
      <c r="L114084" s="1"/>
      <c r="M114084" s="1"/>
      <c r="N114084" s="1"/>
      <c r="O114084" s="1"/>
      <c r="P114084" s="1"/>
      <c r="Q114084" s="1"/>
      <c r="R114084" s="1"/>
      <c r="S114084" s="1"/>
      <c r="T114084" s="1"/>
    </row>
    <row r="114085" spans="2:20">
      <c r="B114085" s="27"/>
      <c r="C114085" s="1"/>
      <c r="D114085" s="1"/>
      <c r="E114085" s="1"/>
      <c r="F114085" s="1"/>
      <c r="G114085" s="1"/>
      <c r="H114085" s="1"/>
      <c r="I114085" s="1"/>
      <c r="J114085" s="1"/>
      <c r="K114085" s="1"/>
      <c r="L114085" s="1"/>
      <c r="M114085" s="1"/>
      <c r="N114085" s="1"/>
      <c r="O114085" s="1"/>
      <c r="P114085" s="1"/>
      <c r="Q114085" s="1"/>
      <c r="R114085" s="1"/>
      <c r="S114085" s="1"/>
      <c r="T114085" s="1"/>
    </row>
    <row r="114086" spans="2:20">
      <c r="B114086" s="27"/>
      <c r="C114086" s="1"/>
      <c r="D114086" s="1"/>
      <c r="E114086" s="1"/>
      <c r="F114086" s="1"/>
      <c r="G114086" s="1"/>
      <c r="H114086" s="1"/>
      <c r="I114086" s="1"/>
      <c r="J114086" s="1"/>
      <c r="K114086" s="1"/>
      <c r="L114086" s="1"/>
      <c r="M114086" s="1"/>
      <c r="N114086" s="1"/>
      <c r="O114086" s="1"/>
      <c r="P114086" s="1"/>
      <c r="Q114086" s="1"/>
      <c r="R114086" s="1"/>
      <c r="S114086" s="1"/>
      <c r="T114086" s="1"/>
    </row>
    <row r="114087" spans="2:20">
      <c r="B114087" s="27"/>
      <c r="C114087" s="1"/>
      <c r="D114087" s="1"/>
      <c r="E114087" s="1"/>
      <c r="F114087" s="1"/>
      <c r="G114087" s="1"/>
      <c r="H114087" s="1"/>
      <c r="I114087" s="1"/>
      <c r="J114087" s="1"/>
      <c r="K114087" s="1"/>
      <c r="L114087" s="1"/>
      <c r="M114087" s="1"/>
      <c r="N114087" s="1"/>
      <c r="O114087" s="1"/>
      <c r="P114087" s="1"/>
      <c r="Q114087" s="1"/>
      <c r="R114087" s="1"/>
      <c r="S114087" s="1"/>
      <c r="T114087" s="1"/>
    </row>
    <row r="114088" spans="2:20">
      <c r="B114088" s="27"/>
      <c r="C114088" s="1"/>
      <c r="D114088" s="1"/>
      <c r="E114088" s="1"/>
      <c r="F114088" s="1"/>
      <c r="G114088" s="1"/>
      <c r="H114088" s="1"/>
      <c r="I114088" s="1"/>
      <c r="J114088" s="1"/>
      <c r="K114088" s="1"/>
      <c r="L114088" s="1"/>
      <c r="M114088" s="1"/>
      <c r="N114088" s="1"/>
      <c r="O114088" s="1"/>
      <c r="P114088" s="1"/>
      <c r="Q114088" s="1"/>
      <c r="R114088" s="1"/>
      <c r="S114088" s="1"/>
      <c r="T114088" s="1"/>
    </row>
    <row r="114089" spans="2:20">
      <c r="B114089" s="27"/>
      <c r="C114089" s="1"/>
      <c r="D114089" s="1"/>
      <c r="E114089" s="1"/>
      <c r="F114089" s="1"/>
      <c r="G114089" s="1"/>
      <c r="H114089" s="1"/>
      <c r="I114089" s="1"/>
      <c r="J114089" s="1"/>
      <c r="K114089" s="1"/>
      <c r="L114089" s="1"/>
      <c r="M114089" s="1"/>
      <c r="N114089" s="1"/>
      <c r="O114089" s="1"/>
      <c r="P114089" s="1"/>
      <c r="Q114089" s="1"/>
      <c r="R114089" s="1"/>
      <c r="S114089" s="1"/>
      <c r="T114089" s="1"/>
    </row>
    <row r="114090" spans="2:20">
      <c r="B114090" s="27"/>
      <c r="C114090" s="1"/>
      <c r="D114090" s="1"/>
      <c r="E114090" s="1"/>
      <c r="F114090" s="1"/>
      <c r="G114090" s="1"/>
      <c r="H114090" s="1"/>
      <c r="I114090" s="1"/>
      <c r="J114090" s="1"/>
      <c r="K114090" s="1"/>
      <c r="L114090" s="1"/>
      <c r="M114090" s="1"/>
      <c r="N114090" s="1"/>
      <c r="O114090" s="1"/>
      <c r="P114090" s="1"/>
      <c r="Q114090" s="1"/>
      <c r="R114090" s="1"/>
      <c r="S114090" s="1"/>
      <c r="T114090" s="1"/>
    </row>
    <row r="114091" spans="2:20">
      <c r="B114091" s="27"/>
      <c r="C114091" s="1"/>
      <c r="D114091" s="1"/>
      <c r="E114091" s="1"/>
      <c r="F114091" s="1"/>
      <c r="G114091" s="1"/>
      <c r="H114091" s="1"/>
      <c r="I114091" s="1"/>
      <c r="J114091" s="1"/>
      <c r="K114091" s="1"/>
      <c r="L114091" s="1"/>
      <c r="M114091" s="1"/>
      <c r="N114091" s="1"/>
      <c r="O114091" s="1"/>
      <c r="P114091" s="1"/>
      <c r="Q114091" s="1"/>
      <c r="R114091" s="1"/>
      <c r="S114091" s="1"/>
      <c r="T114091" s="1"/>
    </row>
    <row r="114092" spans="2:20">
      <c r="B114092" s="27"/>
      <c r="C114092" s="1"/>
      <c r="D114092" s="1"/>
      <c r="E114092" s="1"/>
      <c r="F114092" s="1"/>
      <c r="G114092" s="1"/>
      <c r="H114092" s="1"/>
      <c r="I114092" s="1"/>
      <c r="J114092" s="1"/>
      <c r="K114092" s="1"/>
      <c r="L114092" s="1"/>
      <c r="M114092" s="1"/>
      <c r="N114092" s="1"/>
      <c r="O114092" s="1"/>
      <c r="P114092" s="1"/>
      <c r="Q114092" s="1"/>
      <c r="R114092" s="1"/>
      <c r="S114092" s="1"/>
      <c r="T114092" s="1"/>
    </row>
    <row r="114093" spans="2:20">
      <c r="B114093" s="27"/>
      <c r="C114093" s="1"/>
      <c r="D114093" s="1"/>
      <c r="E114093" s="1"/>
      <c r="F114093" s="1"/>
      <c r="G114093" s="1"/>
      <c r="H114093" s="1"/>
      <c r="I114093" s="1"/>
      <c r="J114093" s="1"/>
      <c r="K114093" s="1"/>
      <c r="L114093" s="1"/>
      <c r="M114093" s="1"/>
      <c r="N114093" s="1"/>
      <c r="O114093" s="1"/>
      <c r="P114093" s="1"/>
      <c r="Q114093" s="1"/>
      <c r="R114093" s="1"/>
      <c r="S114093" s="1"/>
      <c r="T114093" s="1"/>
    </row>
    <row r="114094" spans="2:20">
      <c r="B114094" s="27"/>
      <c r="C114094" s="1"/>
      <c r="D114094" s="1"/>
      <c r="E114094" s="1"/>
      <c r="F114094" s="1"/>
      <c r="G114094" s="1"/>
      <c r="H114094" s="1"/>
      <c r="I114094" s="1"/>
      <c r="J114094" s="1"/>
      <c r="K114094" s="1"/>
      <c r="L114094" s="1"/>
      <c r="M114094" s="1"/>
      <c r="N114094" s="1"/>
      <c r="O114094" s="1"/>
      <c r="P114094" s="1"/>
      <c r="Q114094" s="1"/>
      <c r="R114094" s="1"/>
      <c r="S114094" s="1"/>
      <c r="T114094" s="1"/>
    </row>
    <row r="114095" spans="2:20">
      <c r="B114095" s="27"/>
      <c r="C114095" s="1"/>
      <c r="D114095" s="1"/>
      <c r="E114095" s="1"/>
      <c r="F114095" s="1"/>
      <c r="G114095" s="1"/>
      <c r="H114095" s="1"/>
      <c r="I114095" s="1"/>
      <c r="J114095" s="1"/>
      <c r="K114095" s="1"/>
      <c r="L114095" s="1"/>
      <c r="M114095" s="1"/>
      <c r="N114095" s="1"/>
      <c r="O114095" s="1"/>
      <c r="P114095" s="1"/>
      <c r="Q114095" s="1"/>
      <c r="R114095" s="1"/>
      <c r="S114095" s="1"/>
      <c r="T114095" s="1"/>
    </row>
    <row r="114096" spans="2:20">
      <c r="B114096" s="27"/>
      <c r="C114096" s="1"/>
      <c r="D114096" s="1"/>
      <c r="E114096" s="1"/>
      <c r="F114096" s="1"/>
      <c r="G114096" s="1"/>
      <c r="H114096" s="1"/>
      <c r="I114096" s="1"/>
      <c r="J114096" s="1"/>
      <c r="K114096" s="1"/>
      <c r="L114096" s="1"/>
      <c r="M114096" s="1"/>
      <c r="N114096" s="1"/>
      <c r="O114096" s="1"/>
      <c r="P114096" s="1"/>
      <c r="Q114096" s="1"/>
      <c r="R114096" s="1"/>
      <c r="S114096" s="1"/>
      <c r="T114096" s="1"/>
    </row>
    <row r="114097" spans="2:20">
      <c r="B114097" s="27"/>
      <c r="C114097" s="1"/>
      <c r="D114097" s="1"/>
      <c r="E114097" s="1"/>
      <c r="F114097" s="1"/>
      <c r="G114097" s="1"/>
      <c r="H114097" s="1"/>
      <c r="I114097" s="1"/>
      <c r="J114097" s="1"/>
      <c r="K114097" s="1"/>
      <c r="L114097" s="1"/>
      <c r="M114097" s="1"/>
      <c r="N114097" s="1"/>
      <c r="O114097" s="1"/>
      <c r="P114097" s="1"/>
      <c r="Q114097" s="1"/>
      <c r="R114097" s="1"/>
      <c r="S114097" s="1"/>
      <c r="T114097" s="1"/>
    </row>
    <row r="114098" spans="2:20">
      <c r="B114098" s="27"/>
      <c r="C114098" s="1"/>
      <c r="D114098" s="1"/>
      <c r="E114098" s="1"/>
      <c r="F114098" s="1"/>
      <c r="G114098" s="1"/>
      <c r="H114098" s="1"/>
      <c r="I114098" s="1"/>
      <c r="J114098" s="1"/>
      <c r="K114098" s="1"/>
      <c r="L114098" s="1"/>
      <c r="M114098" s="1"/>
      <c r="N114098" s="1"/>
      <c r="O114098" s="1"/>
      <c r="P114098" s="1"/>
      <c r="Q114098" s="1"/>
      <c r="R114098" s="1"/>
      <c r="S114098" s="1"/>
      <c r="T114098" s="1"/>
    </row>
    <row r="114099" spans="2:20">
      <c r="B114099" s="27"/>
      <c r="C114099" s="1"/>
      <c r="D114099" s="1"/>
      <c r="E114099" s="1"/>
      <c r="F114099" s="1"/>
      <c r="G114099" s="1"/>
      <c r="H114099" s="1"/>
      <c r="I114099" s="1"/>
      <c r="J114099" s="1"/>
      <c r="K114099" s="1"/>
      <c r="L114099" s="1"/>
      <c r="M114099" s="1"/>
      <c r="N114099" s="1"/>
      <c r="O114099" s="1"/>
      <c r="P114099" s="1"/>
      <c r="Q114099" s="1"/>
      <c r="R114099" s="1"/>
      <c r="S114099" s="1"/>
      <c r="T114099" s="1"/>
    </row>
    <row r="114100" spans="2:20">
      <c r="B114100" s="27"/>
      <c r="C114100" s="1"/>
      <c r="D114100" s="1"/>
      <c r="E114100" s="1"/>
      <c r="F114100" s="1"/>
      <c r="G114100" s="1"/>
      <c r="H114100" s="1"/>
      <c r="I114100" s="1"/>
      <c r="J114100" s="1"/>
      <c r="K114100" s="1"/>
      <c r="L114100" s="1"/>
      <c r="M114100" s="1"/>
      <c r="N114100" s="1"/>
      <c r="O114100" s="1"/>
      <c r="P114100" s="1"/>
      <c r="Q114100" s="1"/>
      <c r="R114100" s="1"/>
      <c r="S114100" s="1"/>
      <c r="T114100" s="1"/>
    </row>
    <row r="114101" spans="2:20">
      <c r="B114101" s="27"/>
      <c r="C114101" s="1"/>
      <c r="D114101" s="1"/>
      <c r="E114101" s="1"/>
      <c r="F114101" s="1"/>
      <c r="G114101" s="1"/>
      <c r="H114101" s="1"/>
      <c r="I114101" s="1"/>
      <c r="J114101" s="1"/>
      <c r="K114101" s="1"/>
      <c r="L114101" s="1"/>
      <c r="M114101" s="1"/>
      <c r="N114101" s="1"/>
      <c r="O114101" s="1"/>
      <c r="P114101" s="1"/>
      <c r="Q114101" s="1"/>
      <c r="R114101" s="1"/>
      <c r="S114101" s="1"/>
      <c r="T114101" s="1"/>
    </row>
    <row r="114102" spans="2:20">
      <c r="B114102" s="27"/>
      <c r="C114102" s="1"/>
      <c r="D114102" s="1"/>
      <c r="E114102" s="1"/>
      <c r="F114102" s="1"/>
      <c r="G114102" s="1"/>
      <c r="H114102" s="1"/>
      <c r="I114102" s="1"/>
      <c r="J114102" s="1"/>
      <c r="K114102" s="1"/>
      <c r="L114102" s="1"/>
      <c r="M114102" s="1"/>
      <c r="N114102" s="1"/>
      <c r="O114102" s="1"/>
      <c r="P114102" s="1"/>
      <c r="Q114102" s="1"/>
      <c r="R114102" s="1"/>
      <c r="S114102" s="1"/>
      <c r="T114102" s="1"/>
    </row>
    <row r="114103" spans="2:20">
      <c r="B114103" s="27"/>
      <c r="C114103" s="1"/>
      <c r="D114103" s="1"/>
      <c r="E114103" s="1"/>
      <c r="F114103" s="1"/>
      <c r="G114103" s="1"/>
      <c r="H114103" s="1"/>
      <c r="I114103" s="1"/>
      <c r="J114103" s="1"/>
      <c r="K114103" s="1"/>
      <c r="L114103" s="1"/>
      <c r="M114103" s="1"/>
      <c r="N114103" s="1"/>
      <c r="O114103" s="1"/>
      <c r="P114103" s="1"/>
      <c r="Q114103" s="1"/>
      <c r="R114103" s="1"/>
      <c r="S114103" s="1"/>
      <c r="T114103" s="1"/>
    </row>
    <row r="114104" spans="2:20">
      <c r="B114104" s="27"/>
      <c r="C114104" s="1"/>
      <c r="D114104" s="1"/>
      <c r="E114104" s="1"/>
      <c r="F114104" s="1"/>
      <c r="G114104" s="1"/>
      <c r="H114104" s="1"/>
      <c r="I114104" s="1"/>
      <c r="J114104" s="1"/>
      <c r="K114104" s="1"/>
      <c r="L114104" s="1"/>
      <c r="M114104" s="1"/>
      <c r="N114104" s="1"/>
      <c r="O114104" s="1"/>
      <c r="P114104" s="1"/>
      <c r="Q114104" s="1"/>
      <c r="R114104" s="1"/>
      <c r="S114104" s="1"/>
      <c r="T114104" s="1"/>
    </row>
    <row r="114105" spans="2:20">
      <c r="B114105" s="27"/>
      <c r="C114105" s="1"/>
      <c r="D114105" s="1"/>
      <c r="E114105" s="1"/>
      <c r="F114105" s="1"/>
      <c r="G114105" s="1"/>
      <c r="H114105" s="1"/>
      <c r="I114105" s="1"/>
      <c r="J114105" s="1"/>
      <c r="K114105" s="1"/>
      <c r="L114105" s="1"/>
      <c r="M114105" s="1"/>
      <c r="N114105" s="1"/>
      <c r="O114105" s="1"/>
      <c r="P114105" s="1"/>
      <c r="Q114105" s="1"/>
      <c r="R114105" s="1"/>
      <c r="S114105" s="1"/>
      <c r="T114105" s="1"/>
    </row>
    <row r="114106" spans="2:20">
      <c r="B114106" s="27"/>
      <c r="C114106" s="1"/>
      <c r="D114106" s="1"/>
      <c r="E114106" s="1"/>
      <c r="F114106" s="1"/>
      <c r="G114106" s="1"/>
      <c r="H114106" s="1"/>
      <c r="I114106" s="1"/>
      <c r="J114106" s="1"/>
      <c r="K114106" s="1"/>
      <c r="L114106" s="1"/>
      <c r="M114106" s="1"/>
      <c r="N114106" s="1"/>
      <c r="O114106" s="1"/>
      <c r="P114106" s="1"/>
      <c r="Q114106" s="1"/>
      <c r="R114106" s="1"/>
      <c r="S114106" s="1"/>
      <c r="T114106" s="1"/>
    </row>
    <row r="114107" spans="2:20">
      <c r="B114107" s="27"/>
      <c r="C114107" s="1"/>
      <c r="D114107" s="1"/>
      <c r="E114107" s="1"/>
      <c r="F114107" s="1"/>
      <c r="G114107" s="1"/>
      <c r="H114107" s="1"/>
      <c r="I114107" s="1"/>
      <c r="J114107" s="1"/>
      <c r="K114107" s="1"/>
      <c r="L114107" s="1"/>
      <c r="M114107" s="1"/>
      <c r="N114107" s="1"/>
      <c r="O114107" s="1"/>
      <c r="P114107" s="1"/>
      <c r="Q114107" s="1"/>
      <c r="R114107" s="1"/>
      <c r="S114107" s="1"/>
      <c r="T114107" s="1"/>
    </row>
    <row r="114108" spans="2:20">
      <c r="B114108" s="27"/>
      <c r="C114108" s="1"/>
      <c r="D114108" s="1"/>
      <c r="E114108" s="1"/>
      <c r="F114108" s="1"/>
      <c r="G114108" s="1"/>
      <c r="H114108" s="1"/>
      <c r="I114108" s="1"/>
      <c r="J114108" s="1"/>
      <c r="K114108" s="1"/>
      <c r="L114108" s="1"/>
      <c r="M114108" s="1"/>
      <c r="N114108" s="1"/>
      <c r="O114108" s="1"/>
      <c r="P114108" s="1"/>
      <c r="Q114108" s="1"/>
      <c r="R114108" s="1"/>
      <c r="S114108" s="1"/>
      <c r="T114108" s="1"/>
    </row>
    <row r="114109" spans="2:20">
      <c r="B114109" s="27"/>
      <c r="C114109" s="1"/>
      <c r="D114109" s="1"/>
      <c r="E114109" s="1"/>
      <c r="F114109" s="1"/>
      <c r="G114109" s="1"/>
      <c r="H114109" s="1"/>
      <c r="I114109" s="1"/>
      <c r="J114109" s="1"/>
      <c r="K114109" s="1"/>
      <c r="L114109" s="1"/>
      <c r="M114109" s="1"/>
      <c r="N114109" s="1"/>
      <c r="O114109" s="1"/>
      <c r="P114109" s="1"/>
      <c r="Q114109" s="1"/>
      <c r="R114109" s="1"/>
      <c r="S114109" s="1"/>
      <c r="T114109" s="1"/>
    </row>
    <row r="114110" spans="2:20">
      <c r="B114110" s="27"/>
      <c r="C114110" s="1"/>
      <c r="D114110" s="1"/>
      <c r="E114110" s="1"/>
      <c r="F114110" s="1"/>
      <c r="G114110" s="1"/>
      <c r="H114110" s="1"/>
      <c r="I114110" s="1"/>
      <c r="J114110" s="1"/>
      <c r="K114110" s="1"/>
      <c r="L114110" s="1"/>
      <c r="M114110" s="1"/>
      <c r="N114110" s="1"/>
      <c r="O114110" s="1"/>
      <c r="P114110" s="1"/>
      <c r="Q114110" s="1"/>
      <c r="R114110" s="1"/>
      <c r="S114110" s="1"/>
      <c r="T114110" s="1"/>
    </row>
    <row r="114111" spans="2:20">
      <c r="B114111" s="27"/>
      <c r="C114111" s="1"/>
      <c r="D114111" s="1"/>
      <c r="E114111" s="1"/>
      <c r="F114111" s="1"/>
      <c r="G114111" s="1"/>
      <c r="H114111" s="1"/>
      <c r="I114111" s="1"/>
      <c r="J114111" s="1"/>
      <c r="K114111" s="1"/>
      <c r="L114111" s="1"/>
      <c r="M114111" s="1"/>
      <c r="N114111" s="1"/>
      <c r="O114111" s="1"/>
      <c r="P114111" s="1"/>
      <c r="Q114111" s="1"/>
      <c r="R114111" s="1"/>
      <c r="S114111" s="1"/>
      <c r="T114111" s="1"/>
    </row>
    <row r="114112" spans="2:20">
      <c r="B114112" s="27"/>
      <c r="C114112" s="1"/>
      <c r="D114112" s="1"/>
      <c r="E114112" s="1"/>
      <c r="F114112" s="1"/>
      <c r="G114112" s="1"/>
      <c r="H114112" s="1"/>
      <c r="I114112" s="1"/>
      <c r="J114112" s="1"/>
      <c r="K114112" s="1"/>
      <c r="L114112" s="1"/>
      <c r="M114112" s="1"/>
      <c r="N114112" s="1"/>
      <c r="O114112" s="1"/>
      <c r="P114112" s="1"/>
      <c r="Q114112" s="1"/>
      <c r="R114112" s="1"/>
      <c r="S114112" s="1"/>
      <c r="T114112" s="1"/>
    </row>
    <row r="114113" spans="2:20">
      <c r="B114113" s="27"/>
      <c r="C114113" s="1"/>
      <c r="D114113" s="1"/>
      <c r="E114113" s="1"/>
      <c r="F114113" s="1"/>
      <c r="G114113" s="1"/>
      <c r="H114113" s="1"/>
      <c r="I114113" s="1"/>
      <c r="J114113" s="1"/>
      <c r="K114113" s="1"/>
      <c r="L114113" s="1"/>
      <c r="M114113" s="1"/>
      <c r="N114113" s="1"/>
      <c r="O114113" s="1"/>
      <c r="P114113" s="1"/>
      <c r="Q114113" s="1"/>
      <c r="R114113" s="1"/>
      <c r="S114113" s="1"/>
      <c r="T114113" s="1"/>
    </row>
    <row r="114114" spans="2:20">
      <c r="B114114" s="27"/>
      <c r="C114114" s="1"/>
      <c r="D114114" s="1"/>
      <c r="E114114" s="1"/>
      <c r="F114114" s="1"/>
      <c r="G114114" s="1"/>
      <c r="H114114" s="1"/>
      <c r="I114114" s="1"/>
      <c r="J114114" s="1"/>
      <c r="K114114" s="1"/>
      <c r="L114114" s="1"/>
      <c r="M114114" s="1"/>
      <c r="N114114" s="1"/>
      <c r="O114114" s="1"/>
      <c r="P114114" s="1"/>
      <c r="Q114114" s="1"/>
      <c r="R114114" s="1"/>
      <c r="S114114" s="1"/>
      <c r="T114114" s="1"/>
    </row>
    <row r="114115" spans="2:20">
      <c r="B114115" s="27"/>
      <c r="C114115" s="1"/>
      <c r="D114115" s="1"/>
      <c r="E114115" s="1"/>
      <c r="F114115" s="1"/>
      <c r="G114115" s="1"/>
      <c r="H114115" s="1"/>
      <c r="I114115" s="1"/>
      <c r="J114115" s="1"/>
      <c r="K114115" s="1"/>
      <c r="L114115" s="1"/>
      <c r="M114115" s="1"/>
      <c r="N114115" s="1"/>
      <c r="O114115" s="1"/>
      <c r="P114115" s="1"/>
      <c r="Q114115" s="1"/>
      <c r="R114115" s="1"/>
      <c r="S114115" s="1"/>
      <c r="T114115" s="1"/>
    </row>
    <row r="114116" spans="2:20">
      <c r="B114116" s="27"/>
      <c r="C114116" s="1"/>
      <c r="D114116" s="1"/>
      <c r="E114116" s="1"/>
      <c r="F114116" s="1"/>
      <c r="G114116" s="1"/>
      <c r="H114116" s="1"/>
      <c r="I114116" s="1"/>
      <c r="J114116" s="1"/>
      <c r="K114116" s="1"/>
      <c r="L114116" s="1"/>
      <c r="M114116" s="1"/>
      <c r="N114116" s="1"/>
      <c r="O114116" s="1"/>
      <c r="P114116" s="1"/>
      <c r="Q114116" s="1"/>
      <c r="R114116" s="1"/>
      <c r="S114116" s="1"/>
      <c r="T114116" s="1"/>
    </row>
    <row r="114117" spans="2:20">
      <c r="B114117" s="27"/>
      <c r="C114117" s="1"/>
      <c r="D114117" s="1"/>
      <c r="E114117" s="1"/>
      <c r="F114117" s="1"/>
      <c r="G114117" s="1"/>
      <c r="H114117" s="1"/>
      <c r="I114117" s="1"/>
      <c r="J114117" s="1"/>
      <c r="K114117" s="1"/>
      <c r="L114117" s="1"/>
      <c r="M114117" s="1"/>
      <c r="N114117" s="1"/>
      <c r="O114117" s="1"/>
      <c r="P114117" s="1"/>
      <c r="Q114117" s="1"/>
      <c r="R114117" s="1"/>
      <c r="S114117" s="1"/>
      <c r="T114117" s="1"/>
    </row>
    <row r="114118" spans="2:20">
      <c r="B114118" s="27"/>
      <c r="C114118" s="1"/>
      <c r="D114118" s="1"/>
      <c r="E114118" s="1"/>
      <c r="F114118" s="1"/>
      <c r="G114118" s="1"/>
      <c r="H114118" s="1"/>
      <c r="I114118" s="1"/>
      <c r="J114118" s="1"/>
      <c r="K114118" s="1"/>
      <c r="L114118" s="1"/>
      <c r="M114118" s="1"/>
      <c r="N114118" s="1"/>
      <c r="O114118" s="1"/>
      <c r="P114118" s="1"/>
      <c r="Q114118" s="1"/>
      <c r="R114118" s="1"/>
      <c r="S114118" s="1"/>
      <c r="T114118" s="1"/>
    </row>
    <row r="114119" spans="2:20">
      <c r="B114119" s="27"/>
      <c r="C114119" s="1"/>
      <c r="D114119" s="1"/>
      <c r="E114119" s="1"/>
      <c r="F114119" s="1"/>
      <c r="G114119" s="1"/>
      <c r="H114119" s="1"/>
      <c r="I114119" s="1"/>
      <c r="J114119" s="1"/>
      <c r="K114119" s="1"/>
      <c r="L114119" s="1"/>
      <c r="M114119" s="1"/>
      <c r="N114119" s="1"/>
      <c r="O114119" s="1"/>
      <c r="P114119" s="1"/>
      <c r="Q114119" s="1"/>
      <c r="R114119" s="1"/>
      <c r="S114119" s="1"/>
      <c r="T114119" s="1"/>
    </row>
    <row r="114120" spans="2:20">
      <c r="B114120" s="27"/>
      <c r="C114120" s="1"/>
      <c r="D114120" s="1"/>
      <c r="E114120" s="1"/>
      <c r="F114120" s="1"/>
      <c r="G114120" s="1"/>
      <c r="H114120" s="1"/>
      <c r="I114120" s="1"/>
      <c r="J114120" s="1"/>
      <c r="K114120" s="1"/>
      <c r="L114120" s="1"/>
      <c r="M114120" s="1"/>
      <c r="N114120" s="1"/>
      <c r="O114120" s="1"/>
      <c r="P114120" s="1"/>
      <c r="Q114120" s="1"/>
      <c r="R114120" s="1"/>
      <c r="S114120" s="1"/>
      <c r="T114120" s="1"/>
    </row>
    <row r="114121" spans="2:20">
      <c r="B114121" s="27"/>
      <c r="C114121" s="1"/>
      <c r="D114121" s="1"/>
      <c r="E114121" s="1"/>
      <c r="F114121" s="1"/>
      <c r="G114121" s="1"/>
      <c r="H114121" s="1"/>
      <c r="I114121" s="1"/>
      <c r="J114121" s="1"/>
      <c r="K114121" s="1"/>
      <c r="L114121" s="1"/>
      <c r="M114121" s="1"/>
      <c r="N114121" s="1"/>
      <c r="O114121" s="1"/>
      <c r="P114121" s="1"/>
      <c r="Q114121" s="1"/>
      <c r="R114121" s="1"/>
      <c r="S114121" s="1"/>
      <c r="T114121" s="1"/>
    </row>
    <row r="114122" spans="2:20">
      <c r="B114122" s="27"/>
      <c r="C114122" s="1"/>
      <c r="D114122" s="1"/>
      <c r="E114122" s="1"/>
      <c r="F114122" s="1"/>
      <c r="G114122" s="1"/>
      <c r="H114122" s="1"/>
      <c r="I114122" s="1"/>
      <c r="J114122" s="1"/>
      <c r="K114122" s="1"/>
      <c r="L114122" s="1"/>
      <c r="M114122" s="1"/>
      <c r="N114122" s="1"/>
      <c r="O114122" s="1"/>
      <c r="P114122" s="1"/>
      <c r="Q114122" s="1"/>
      <c r="R114122" s="1"/>
      <c r="S114122" s="1"/>
      <c r="T114122" s="1"/>
    </row>
    <row r="114123" spans="2:20">
      <c r="B114123" s="27"/>
      <c r="C114123" s="1"/>
      <c r="D114123" s="1"/>
      <c r="E114123" s="1"/>
      <c r="F114123" s="1"/>
      <c r="G114123" s="1"/>
      <c r="H114123" s="1"/>
      <c r="I114123" s="1"/>
      <c r="J114123" s="1"/>
      <c r="K114123" s="1"/>
      <c r="L114123" s="1"/>
      <c r="M114123" s="1"/>
      <c r="N114123" s="1"/>
      <c r="O114123" s="1"/>
      <c r="P114123" s="1"/>
      <c r="Q114123" s="1"/>
      <c r="R114123" s="1"/>
      <c r="S114123" s="1"/>
      <c r="T114123" s="1"/>
    </row>
    <row r="114124" spans="2:20">
      <c r="B114124" s="27"/>
      <c r="C114124" s="1"/>
      <c r="D114124" s="1"/>
      <c r="E114124" s="1"/>
      <c r="F114124" s="1"/>
      <c r="G114124" s="1"/>
      <c r="H114124" s="1"/>
      <c r="I114124" s="1"/>
      <c r="J114124" s="1"/>
      <c r="K114124" s="1"/>
      <c r="L114124" s="1"/>
      <c r="M114124" s="1"/>
      <c r="N114124" s="1"/>
      <c r="O114124" s="1"/>
      <c r="P114124" s="1"/>
      <c r="Q114124" s="1"/>
      <c r="R114124" s="1"/>
      <c r="S114124" s="1"/>
      <c r="T114124" s="1"/>
    </row>
    <row r="114125" spans="2:20">
      <c r="B114125" s="27"/>
      <c r="C114125" s="1"/>
      <c r="D114125" s="1"/>
      <c r="E114125" s="1"/>
      <c r="F114125" s="1"/>
      <c r="G114125" s="1"/>
      <c r="H114125" s="1"/>
      <c r="I114125" s="1"/>
      <c r="J114125" s="1"/>
      <c r="K114125" s="1"/>
      <c r="L114125" s="1"/>
      <c r="M114125" s="1"/>
      <c r="N114125" s="1"/>
      <c r="O114125" s="1"/>
      <c r="P114125" s="1"/>
      <c r="Q114125" s="1"/>
      <c r="R114125" s="1"/>
      <c r="S114125" s="1"/>
      <c r="T114125" s="1"/>
    </row>
    <row r="114126" spans="2:20">
      <c r="B114126" s="27"/>
      <c r="C114126" s="1"/>
      <c r="D114126" s="1"/>
      <c r="E114126" s="1"/>
      <c r="F114126" s="1"/>
      <c r="G114126" s="1"/>
      <c r="H114126" s="1"/>
      <c r="I114126" s="1"/>
      <c r="J114126" s="1"/>
      <c r="K114126" s="1"/>
      <c r="L114126" s="1"/>
      <c r="M114126" s="1"/>
      <c r="N114126" s="1"/>
      <c r="O114126" s="1"/>
      <c r="P114126" s="1"/>
      <c r="Q114126" s="1"/>
      <c r="R114126" s="1"/>
      <c r="S114126" s="1"/>
      <c r="T114126" s="1"/>
    </row>
    <row r="114127" spans="2:20">
      <c r="B114127" s="27"/>
      <c r="C114127" s="1"/>
      <c r="D114127" s="1"/>
      <c r="E114127" s="1"/>
      <c r="F114127" s="1"/>
      <c r="G114127" s="1"/>
      <c r="H114127" s="1"/>
      <c r="I114127" s="1"/>
      <c r="J114127" s="1"/>
      <c r="K114127" s="1"/>
      <c r="L114127" s="1"/>
      <c r="M114127" s="1"/>
      <c r="N114127" s="1"/>
      <c r="O114127" s="1"/>
      <c r="P114127" s="1"/>
      <c r="Q114127" s="1"/>
      <c r="R114127" s="1"/>
      <c r="S114127" s="1"/>
      <c r="T114127" s="1"/>
    </row>
    <row r="114128" spans="2:20">
      <c r="B114128" s="27"/>
      <c r="C114128" s="1"/>
      <c r="D114128" s="1"/>
      <c r="E114128" s="1"/>
      <c r="F114128" s="1"/>
      <c r="G114128" s="1"/>
      <c r="H114128" s="1"/>
      <c r="I114128" s="1"/>
      <c r="J114128" s="1"/>
      <c r="K114128" s="1"/>
      <c r="L114128" s="1"/>
      <c r="M114128" s="1"/>
      <c r="N114128" s="1"/>
      <c r="O114128" s="1"/>
      <c r="P114128" s="1"/>
      <c r="Q114128" s="1"/>
      <c r="R114128" s="1"/>
      <c r="S114128" s="1"/>
      <c r="T114128" s="1"/>
    </row>
    <row r="114129" spans="2:20">
      <c r="B114129" s="27"/>
      <c r="C114129" s="1"/>
      <c r="D114129" s="1"/>
      <c r="E114129" s="1"/>
      <c r="F114129" s="1"/>
      <c r="G114129" s="1"/>
      <c r="H114129" s="1"/>
      <c r="I114129" s="1"/>
      <c r="J114129" s="1"/>
      <c r="K114129" s="1"/>
      <c r="L114129" s="1"/>
      <c r="M114129" s="1"/>
      <c r="N114129" s="1"/>
      <c r="O114129" s="1"/>
      <c r="P114129" s="1"/>
      <c r="Q114129" s="1"/>
      <c r="R114129" s="1"/>
      <c r="S114129" s="1"/>
      <c r="T114129" s="1"/>
    </row>
    <row r="114130" spans="2:20">
      <c r="B114130" s="27"/>
      <c r="C114130" s="1"/>
      <c r="D114130" s="1"/>
      <c r="E114130" s="1"/>
      <c r="F114130" s="1"/>
      <c r="G114130" s="1"/>
      <c r="H114130" s="1"/>
      <c r="I114130" s="1"/>
      <c r="J114130" s="1"/>
      <c r="K114130" s="1"/>
      <c r="L114130" s="1"/>
      <c r="M114130" s="1"/>
      <c r="N114130" s="1"/>
      <c r="O114130" s="1"/>
      <c r="P114130" s="1"/>
      <c r="Q114130" s="1"/>
      <c r="R114130" s="1"/>
      <c r="S114130" s="1"/>
      <c r="T114130" s="1"/>
    </row>
    <row r="114131" spans="2:20">
      <c r="B114131" s="27"/>
      <c r="C114131" s="1"/>
      <c r="D114131" s="1"/>
      <c r="E114131" s="1"/>
      <c r="F114131" s="1"/>
      <c r="G114131" s="1"/>
      <c r="H114131" s="1"/>
      <c r="I114131" s="1"/>
      <c r="J114131" s="1"/>
      <c r="K114131" s="1"/>
      <c r="L114131" s="1"/>
      <c r="M114131" s="1"/>
      <c r="N114131" s="1"/>
      <c r="O114131" s="1"/>
      <c r="P114131" s="1"/>
      <c r="Q114131" s="1"/>
      <c r="R114131" s="1"/>
      <c r="S114131" s="1"/>
      <c r="T114131" s="1"/>
    </row>
    <row r="114132" spans="2:20">
      <c r="B114132" s="27"/>
      <c r="C114132" s="1"/>
      <c r="D114132" s="1"/>
      <c r="E114132" s="1"/>
      <c r="F114132" s="1"/>
      <c r="G114132" s="1"/>
      <c r="H114132" s="1"/>
      <c r="I114132" s="1"/>
      <c r="J114132" s="1"/>
      <c r="K114132" s="1"/>
      <c r="L114132" s="1"/>
      <c r="M114132" s="1"/>
      <c r="N114132" s="1"/>
      <c r="O114132" s="1"/>
      <c r="P114132" s="1"/>
      <c r="Q114132" s="1"/>
      <c r="R114132" s="1"/>
      <c r="S114132" s="1"/>
      <c r="T114132" s="1"/>
    </row>
    <row r="114133" spans="2:20">
      <c r="B114133" s="27"/>
      <c r="C114133" s="1"/>
      <c r="D114133" s="1"/>
      <c r="E114133" s="1"/>
      <c r="F114133" s="1"/>
      <c r="G114133" s="1"/>
      <c r="H114133" s="1"/>
      <c r="I114133" s="1"/>
      <c r="J114133" s="1"/>
      <c r="K114133" s="1"/>
      <c r="L114133" s="1"/>
      <c r="M114133" s="1"/>
      <c r="N114133" s="1"/>
      <c r="O114133" s="1"/>
      <c r="P114133" s="1"/>
      <c r="Q114133" s="1"/>
      <c r="R114133" s="1"/>
      <c r="S114133" s="1"/>
      <c r="T114133" s="1"/>
    </row>
    <row r="114134" spans="2:20">
      <c r="B114134" s="27"/>
      <c r="C114134" s="1"/>
      <c r="D114134" s="1"/>
      <c r="E114134" s="1"/>
      <c r="F114134" s="1"/>
      <c r="G114134" s="1"/>
      <c r="H114134" s="1"/>
      <c r="I114134" s="1"/>
      <c r="J114134" s="1"/>
      <c r="K114134" s="1"/>
      <c r="L114134" s="1"/>
      <c r="M114134" s="1"/>
      <c r="N114134" s="1"/>
      <c r="O114134" s="1"/>
      <c r="P114134" s="1"/>
      <c r="Q114134" s="1"/>
      <c r="R114134" s="1"/>
      <c r="S114134" s="1"/>
      <c r="T114134" s="1"/>
    </row>
    <row r="114135" spans="2:20">
      <c r="B114135" s="27"/>
      <c r="C114135" s="1"/>
      <c r="D114135" s="1"/>
      <c r="E114135" s="1"/>
      <c r="F114135" s="1"/>
      <c r="G114135" s="1"/>
      <c r="H114135" s="1"/>
      <c r="I114135" s="1"/>
      <c r="J114135" s="1"/>
      <c r="K114135" s="1"/>
      <c r="L114135" s="1"/>
      <c r="M114135" s="1"/>
      <c r="N114135" s="1"/>
      <c r="O114135" s="1"/>
      <c r="P114135" s="1"/>
      <c r="Q114135" s="1"/>
      <c r="R114135" s="1"/>
      <c r="S114135" s="1"/>
      <c r="T114135" s="1"/>
    </row>
    <row r="114136" spans="2:20">
      <c r="B114136" s="27"/>
      <c r="C114136" s="1"/>
      <c r="D114136" s="1"/>
      <c r="E114136" s="1"/>
      <c r="F114136" s="1"/>
      <c r="G114136" s="1"/>
      <c r="H114136" s="1"/>
      <c r="I114136" s="1"/>
      <c r="J114136" s="1"/>
      <c r="K114136" s="1"/>
      <c r="L114136" s="1"/>
      <c r="M114136" s="1"/>
      <c r="N114136" s="1"/>
      <c r="O114136" s="1"/>
      <c r="P114136" s="1"/>
      <c r="Q114136" s="1"/>
      <c r="R114136" s="1"/>
      <c r="S114136" s="1"/>
      <c r="T114136" s="1"/>
    </row>
    <row r="114137" spans="2:20">
      <c r="B114137" s="27"/>
      <c r="C114137" s="1"/>
      <c r="D114137" s="1"/>
      <c r="E114137" s="1"/>
      <c r="F114137" s="1"/>
      <c r="G114137" s="1"/>
      <c r="H114137" s="1"/>
      <c r="I114137" s="1"/>
      <c r="J114137" s="1"/>
      <c r="K114137" s="1"/>
      <c r="L114137" s="1"/>
      <c r="M114137" s="1"/>
      <c r="N114137" s="1"/>
      <c r="O114137" s="1"/>
      <c r="P114137" s="1"/>
      <c r="Q114137" s="1"/>
      <c r="R114137" s="1"/>
      <c r="S114137" s="1"/>
      <c r="T114137" s="1"/>
    </row>
    <row r="114138" spans="2:20">
      <c r="B114138" s="27"/>
      <c r="C114138" s="1"/>
      <c r="D114138" s="1"/>
      <c r="E114138" s="1"/>
      <c r="F114138" s="1"/>
      <c r="G114138" s="1"/>
      <c r="H114138" s="1"/>
      <c r="I114138" s="1"/>
      <c r="J114138" s="1"/>
      <c r="K114138" s="1"/>
      <c r="L114138" s="1"/>
      <c r="M114138" s="1"/>
      <c r="N114138" s="1"/>
      <c r="O114138" s="1"/>
      <c r="P114138" s="1"/>
      <c r="Q114138" s="1"/>
      <c r="R114138" s="1"/>
      <c r="S114138" s="1"/>
      <c r="T114138" s="1"/>
    </row>
    <row r="114139" spans="2:20">
      <c r="B114139" s="27"/>
      <c r="C114139" s="1"/>
      <c r="D114139" s="1"/>
      <c r="E114139" s="1"/>
      <c r="F114139" s="1"/>
      <c r="G114139" s="1"/>
      <c r="H114139" s="1"/>
      <c r="I114139" s="1"/>
      <c r="J114139" s="1"/>
      <c r="K114139" s="1"/>
      <c r="L114139" s="1"/>
      <c r="M114139" s="1"/>
      <c r="N114139" s="1"/>
      <c r="O114139" s="1"/>
      <c r="P114139" s="1"/>
      <c r="Q114139" s="1"/>
      <c r="R114139" s="1"/>
      <c r="S114139" s="1"/>
      <c r="T114139" s="1"/>
    </row>
    <row r="114140" spans="2:20">
      <c r="B114140" s="27"/>
      <c r="C114140" s="1"/>
      <c r="D114140" s="1"/>
      <c r="E114140" s="1"/>
      <c r="F114140" s="1"/>
      <c r="G114140" s="1"/>
      <c r="H114140" s="1"/>
      <c r="I114140" s="1"/>
      <c r="J114140" s="1"/>
      <c r="K114140" s="1"/>
      <c r="L114140" s="1"/>
      <c r="M114140" s="1"/>
      <c r="N114140" s="1"/>
      <c r="O114140" s="1"/>
      <c r="P114140" s="1"/>
      <c r="Q114140" s="1"/>
      <c r="R114140" s="1"/>
      <c r="S114140" s="1"/>
      <c r="T114140" s="1"/>
    </row>
    <row r="114141" spans="2:20">
      <c r="B114141" s="27"/>
      <c r="C114141" s="1"/>
      <c r="D114141" s="1"/>
      <c r="E114141" s="1"/>
      <c r="F114141" s="1"/>
      <c r="G114141" s="1"/>
      <c r="H114141" s="1"/>
      <c r="I114141" s="1"/>
      <c r="J114141" s="1"/>
      <c r="K114141" s="1"/>
      <c r="L114141" s="1"/>
      <c r="M114141" s="1"/>
      <c r="N114141" s="1"/>
      <c r="O114141" s="1"/>
      <c r="P114141" s="1"/>
      <c r="Q114141" s="1"/>
      <c r="R114141" s="1"/>
      <c r="S114141" s="1"/>
      <c r="T114141" s="1"/>
    </row>
    <row r="114142" spans="2:20">
      <c r="B114142" s="27"/>
      <c r="C114142" s="1"/>
      <c r="D114142" s="1"/>
      <c r="E114142" s="1"/>
      <c r="F114142" s="1"/>
      <c r="G114142" s="1"/>
      <c r="H114142" s="1"/>
      <c r="I114142" s="1"/>
      <c r="J114142" s="1"/>
      <c r="K114142" s="1"/>
      <c r="L114142" s="1"/>
      <c r="M114142" s="1"/>
      <c r="N114142" s="1"/>
      <c r="O114142" s="1"/>
      <c r="P114142" s="1"/>
      <c r="Q114142" s="1"/>
      <c r="R114142" s="1"/>
      <c r="S114142" s="1"/>
      <c r="T114142" s="1"/>
    </row>
    <row r="114143" spans="2:20">
      <c r="B114143" s="27"/>
      <c r="C114143" s="1"/>
      <c r="D114143" s="1"/>
      <c r="E114143" s="1"/>
      <c r="F114143" s="1"/>
      <c r="G114143" s="1"/>
      <c r="H114143" s="1"/>
      <c r="I114143" s="1"/>
      <c r="J114143" s="1"/>
      <c r="K114143" s="1"/>
      <c r="L114143" s="1"/>
      <c r="M114143" s="1"/>
      <c r="N114143" s="1"/>
      <c r="O114143" s="1"/>
      <c r="P114143" s="1"/>
      <c r="Q114143" s="1"/>
      <c r="R114143" s="1"/>
      <c r="S114143" s="1"/>
      <c r="T114143" s="1"/>
    </row>
    <row r="114144" spans="2:20">
      <c r="B114144" s="27"/>
      <c r="C114144" s="1"/>
      <c r="D114144" s="1"/>
      <c r="E114144" s="1"/>
      <c r="F114144" s="1"/>
      <c r="G114144" s="1"/>
      <c r="H114144" s="1"/>
      <c r="I114144" s="1"/>
      <c r="J114144" s="1"/>
      <c r="K114144" s="1"/>
      <c r="L114144" s="1"/>
      <c r="M114144" s="1"/>
      <c r="N114144" s="1"/>
      <c r="O114144" s="1"/>
      <c r="P114144" s="1"/>
      <c r="Q114144" s="1"/>
      <c r="R114144" s="1"/>
      <c r="S114144" s="1"/>
      <c r="T114144" s="1"/>
    </row>
    <row r="114145" spans="2:20">
      <c r="B114145" s="27"/>
      <c r="C114145" s="1"/>
      <c r="D114145" s="1"/>
      <c r="E114145" s="1"/>
      <c r="F114145" s="1"/>
      <c r="G114145" s="1"/>
      <c r="H114145" s="1"/>
      <c r="I114145" s="1"/>
      <c r="J114145" s="1"/>
      <c r="K114145" s="1"/>
      <c r="L114145" s="1"/>
      <c r="M114145" s="1"/>
      <c r="N114145" s="1"/>
      <c r="O114145" s="1"/>
      <c r="P114145" s="1"/>
      <c r="Q114145" s="1"/>
      <c r="R114145" s="1"/>
      <c r="S114145" s="1"/>
      <c r="T114145" s="1"/>
    </row>
    <row r="114146" spans="2:20">
      <c r="B114146" s="27"/>
      <c r="C114146" s="1"/>
      <c r="D114146" s="1"/>
      <c r="E114146" s="1"/>
      <c r="F114146" s="1"/>
      <c r="G114146" s="1"/>
      <c r="H114146" s="1"/>
      <c r="I114146" s="1"/>
      <c r="J114146" s="1"/>
      <c r="K114146" s="1"/>
      <c r="L114146" s="1"/>
      <c r="M114146" s="1"/>
      <c r="N114146" s="1"/>
      <c r="O114146" s="1"/>
      <c r="P114146" s="1"/>
      <c r="Q114146" s="1"/>
      <c r="R114146" s="1"/>
      <c r="S114146" s="1"/>
      <c r="T114146" s="1"/>
    </row>
    <row r="114147" spans="2:20">
      <c r="B114147" s="27"/>
      <c r="C114147" s="1"/>
      <c r="D114147" s="1"/>
      <c r="E114147" s="1"/>
      <c r="F114147" s="1"/>
      <c r="G114147" s="1"/>
      <c r="H114147" s="1"/>
      <c r="I114147" s="1"/>
      <c r="J114147" s="1"/>
      <c r="K114147" s="1"/>
      <c r="L114147" s="1"/>
      <c r="M114147" s="1"/>
      <c r="N114147" s="1"/>
      <c r="O114147" s="1"/>
      <c r="P114147" s="1"/>
      <c r="Q114147" s="1"/>
      <c r="R114147" s="1"/>
      <c r="S114147" s="1"/>
      <c r="T114147" s="1"/>
    </row>
    <row r="114148" spans="2:20">
      <c r="B114148" s="27"/>
      <c r="C114148" s="1"/>
      <c r="D114148" s="1"/>
      <c r="E114148" s="1"/>
      <c r="F114148" s="1"/>
      <c r="G114148" s="1"/>
      <c r="H114148" s="1"/>
      <c r="I114148" s="1"/>
      <c r="J114148" s="1"/>
      <c r="K114148" s="1"/>
      <c r="L114148" s="1"/>
      <c r="M114148" s="1"/>
      <c r="N114148" s="1"/>
      <c r="O114148" s="1"/>
      <c r="P114148" s="1"/>
      <c r="Q114148" s="1"/>
      <c r="R114148" s="1"/>
      <c r="S114148" s="1"/>
      <c r="T114148" s="1"/>
    </row>
    <row r="114149" spans="2:20">
      <c r="B114149" s="27"/>
      <c r="C114149" s="1"/>
      <c r="D114149" s="1"/>
      <c r="E114149" s="1"/>
      <c r="F114149" s="1"/>
      <c r="G114149" s="1"/>
      <c r="H114149" s="1"/>
      <c r="I114149" s="1"/>
      <c r="J114149" s="1"/>
      <c r="K114149" s="1"/>
      <c r="L114149" s="1"/>
      <c r="M114149" s="1"/>
      <c r="N114149" s="1"/>
      <c r="O114149" s="1"/>
      <c r="P114149" s="1"/>
      <c r="Q114149" s="1"/>
      <c r="R114149" s="1"/>
      <c r="S114149" s="1"/>
      <c r="T114149" s="1"/>
    </row>
    <row r="114150" spans="2:20">
      <c r="B114150" s="27"/>
      <c r="C114150" s="1"/>
      <c r="D114150" s="1"/>
      <c r="E114150" s="1"/>
      <c r="F114150" s="1"/>
      <c r="G114150" s="1"/>
      <c r="H114150" s="1"/>
      <c r="I114150" s="1"/>
      <c r="J114150" s="1"/>
      <c r="K114150" s="1"/>
      <c r="L114150" s="1"/>
      <c r="M114150" s="1"/>
      <c r="N114150" s="1"/>
      <c r="O114150" s="1"/>
      <c r="P114150" s="1"/>
      <c r="Q114150" s="1"/>
      <c r="R114150" s="1"/>
      <c r="S114150" s="1"/>
      <c r="T114150" s="1"/>
    </row>
    <row r="114151" spans="2:20">
      <c r="B114151" s="27"/>
      <c r="C114151" s="1"/>
      <c r="D114151" s="1"/>
      <c r="E114151" s="1"/>
      <c r="F114151" s="1"/>
      <c r="G114151" s="1"/>
      <c r="H114151" s="1"/>
      <c r="I114151" s="1"/>
      <c r="J114151" s="1"/>
      <c r="K114151" s="1"/>
      <c r="L114151" s="1"/>
      <c r="M114151" s="1"/>
      <c r="N114151" s="1"/>
      <c r="O114151" s="1"/>
      <c r="P114151" s="1"/>
      <c r="Q114151" s="1"/>
      <c r="R114151" s="1"/>
      <c r="S114151" s="1"/>
      <c r="T114151" s="1"/>
    </row>
    <row r="114152" spans="2:20">
      <c r="B114152" s="27"/>
      <c r="C114152" s="1"/>
      <c r="D114152" s="1"/>
      <c r="E114152" s="1"/>
      <c r="F114152" s="1"/>
      <c r="G114152" s="1"/>
      <c r="H114152" s="1"/>
      <c r="I114152" s="1"/>
      <c r="J114152" s="1"/>
      <c r="K114152" s="1"/>
      <c r="L114152" s="1"/>
      <c r="M114152" s="1"/>
      <c r="N114152" s="1"/>
      <c r="O114152" s="1"/>
      <c r="P114152" s="1"/>
      <c r="Q114152" s="1"/>
      <c r="R114152" s="1"/>
      <c r="S114152" s="1"/>
      <c r="T114152" s="1"/>
    </row>
    <row r="114153" spans="2:20">
      <c r="B114153" s="27"/>
      <c r="C114153" s="1"/>
      <c r="D114153" s="1"/>
      <c r="E114153" s="1"/>
      <c r="F114153" s="1"/>
      <c r="G114153" s="1"/>
      <c r="H114153" s="1"/>
      <c r="I114153" s="1"/>
      <c r="J114153" s="1"/>
      <c r="K114153" s="1"/>
      <c r="L114153" s="1"/>
      <c r="M114153" s="1"/>
      <c r="N114153" s="1"/>
      <c r="O114153" s="1"/>
      <c r="P114153" s="1"/>
      <c r="Q114153" s="1"/>
      <c r="R114153" s="1"/>
      <c r="S114153" s="1"/>
      <c r="T114153" s="1"/>
    </row>
    <row r="114154" spans="2:20">
      <c r="B114154" s="27"/>
      <c r="C114154" s="1"/>
      <c r="D114154" s="1"/>
      <c r="E114154" s="1"/>
      <c r="F114154" s="1"/>
      <c r="G114154" s="1"/>
      <c r="H114154" s="1"/>
      <c r="I114154" s="1"/>
      <c r="J114154" s="1"/>
      <c r="K114154" s="1"/>
      <c r="L114154" s="1"/>
      <c r="M114154" s="1"/>
      <c r="N114154" s="1"/>
      <c r="O114154" s="1"/>
      <c r="P114154" s="1"/>
      <c r="Q114154" s="1"/>
      <c r="R114154" s="1"/>
      <c r="S114154" s="1"/>
      <c r="T114154" s="1"/>
    </row>
    <row r="114155" spans="2:20">
      <c r="B114155" s="27"/>
      <c r="C114155" s="1"/>
      <c r="D114155" s="1"/>
      <c r="E114155" s="1"/>
      <c r="F114155" s="1"/>
      <c r="G114155" s="1"/>
      <c r="H114155" s="1"/>
      <c r="I114155" s="1"/>
      <c r="J114155" s="1"/>
      <c r="K114155" s="1"/>
      <c r="L114155" s="1"/>
      <c r="M114155" s="1"/>
      <c r="N114155" s="1"/>
      <c r="O114155" s="1"/>
      <c r="P114155" s="1"/>
      <c r="Q114155" s="1"/>
      <c r="R114155" s="1"/>
      <c r="S114155" s="1"/>
      <c r="T114155" s="1"/>
    </row>
    <row r="114156" spans="2:20">
      <c r="B114156" s="27"/>
      <c r="C114156" s="1"/>
      <c r="D114156" s="1"/>
      <c r="E114156" s="1"/>
      <c r="F114156" s="1"/>
      <c r="G114156" s="1"/>
      <c r="H114156" s="1"/>
      <c r="I114156" s="1"/>
      <c r="J114156" s="1"/>
      <c r="K114156" s="1"/>
      <c r="L114156" s="1"/>
      <c r="M114156" s="1"/>
      <c r="N114156" s="1"/>
      <c r="O114156" s="1"/>
      <c r="P114156" s="1"/>
      <c r="Q114156" s="1"/>
      <c r="R114156" s="1"/>
      <c r="S114156" s="1"/>
      <c r="T114156" s="1"/>
    </row>
    <row r="114157" spans="2:20">
      <c r="B114157" s="27"/>
      <c r="C114157" s="1"/>
      <c r="D114157" s="1"/>
      <c r="E114157" s="1"/>
      <c r="F114157" s="1"/>
      <c r="G114157" s="1"/>
      <c r="H114157" s="1"/>
      <c r="I114157" s="1"/>
      <c r="J114157" s="1"/>
      <c r="K114157" s="1"/>
      <c r="L114157" s="1"/>
      <c r="M114157" s="1"/>
      <c r="N114157" s="1"/>
      <c r="O114157" s="1"/>
      <c r="P114157" s="1"/>
      <c r="Q114157" s="1"/>
      <c r="R114157" s="1"/>
      <c r="S114157" s="1"/>
      <c r="T114157" s="1"/>
    </row>
    <row r="114158" spans="2:20">
      <c r="B114158" s="27"/>
      <c r="C114158" s="1"/>
      <c r="D114158" s="1"/>
      <c r="E114158" s="1"/>
      <c r="F114158" s="1"/>
      <c r="G114158" s="1"/>
      <c r="H114158" s="1"/>
      <c r="I114158" s="1"/>
      <c r="J114158" s="1"/>
      <c r="K114158" s="1"/>
      <c r="L114158" s="1"/>
      <c r="M114158" s="1"/>
      <c r="N114158" s="1"/>
      <c r="O114158" s="1"/>
      <c r="P114158" s="1"/>
      <c r="Q114158" s="1"/>
      <c r="R114158" s="1"/>
      <c r="S114158" s="1"/>
      <c r="T114158" s="1"/>
    </row>
    <row r="114159" spans="2:20">
      <c r="B114159" s="27"/>
      <c r="C114159" s="1"/>
      <c r="D114159" s="1"/>
      <c r="E114159" s="1"/>
      <c r="F114159" s="1"/>
      <c r="G114159" s="1"/>
      <c r="H114159" s="1"/>
      <c r="I114159" s="1"/>
      <c r="J114159" s="1"/>
      <c r="K114159" s="1"/>
      <c r="L114159" s="1"/>
      <c r="M114159" s="1"/>
      <c r="N114159" s="1"/>
      <c r="O114159" s="1"/>
      <c r="P114159" s="1"/>
      <c r="Q114159" s="1"/>
      <c r="R114159" s="1"/>
      <c r="S114159" s="1"/>
      <c r="T114159" s="1"/>
    </row>
    <row r="114160" spans="2:20">
      <c r="B114160" s="27"/>
      <c r="C114160" s="1"/>
      <c r="D114160" s="1"/>
      <c r="E114160" s="1"/>
      <c r="F114160" s="1"/>
      <c r="G114160" s="1"/>
      <c r="H114160" s="1"/>
      <c r="I114160" s="1"/>
      <c r="J114160" s="1"/>
      <c r="K114160" s="1"/>
      <c r="L114160" s="1"/>
      <c r="M114160" s="1"/>
      <c r="N114160" s="1"/>
      <c r="O114160" s="1"/>
      <c r="P114160" s="1"/>
      <c r="Q114160" s="1"/>
      <c r="R114160" s="1"/>
      <c r="S114160" s="1"/>
      <c r="T114160" s="1"/>
    </row>
    <row r="114161" spans="2:20">
      <c r="B114161" s="27"/>
      <c r="C114161" s="1"/>
      <c r="D114161" s="1"/>
      <c r="E114161" s="1"/>
      <c r="F114161" s="1"/>
      <c r="G114161" s="1"/>
      <c r="H114161" s="1"/>
      <c r="I114161" s="1"/>
      <c r="J114161" s="1"/>
      <c r="K114161" s="1"/>
      <c r="L114161" s="1"/>
      <c r="M114161" s="1"/>
      <c r="N114161" s="1"/>
      <c r="O114161" s="1"/>
      <c r="P114161" s="1"/>
      <c r="Q114161" s="1"/>
      <c r="R114161" s="1"/>
      <c r="S114161" s="1"/>
      <c r="T114161" s="1"/>
    </row>
    <row r="114162" spans="2:20">
      <c r="B114162" s="27"/>
      <c r="C114162" s="1"/>
      <c r="D114162" s="1"/>
      <c r="E114162" s="1"/>
      <c r="F114162" s="1"/>
      <c r="G114162" s="1"/>
      <c r="H114162" s="1"/>
      <c r="I114162" s="1"/>
      <c r="J114162" s="1"/>
      <c r="K114162" s="1"/>
      <c r="L114162" s="1"/>
      <c r="M114162" s="1"/>
      <c r="N114162" s="1"/>
      <c r="O114162" s="1"/>
      <c r="P114162" s="1"/>
      <c r="Q114162" s="1"/>
      <c r="R114162" s="1"/>
      <c r="S114162" s="1"/>
      <c r="T114162" s="1"/>
    </row>
    <row r="114163" spans="2:20">
      <c r="B114163" s="27"/>
      <c r="C114163" s="1"/>
      <c r="D114163" s="1"/>
      <c r="E114163" s="1"/>
      <c r="F114163" s="1"/>
      <c r="G114163" s="1"/>
      <c r="H114163" s="1"/>
      <c r="I114163" s="1"/>
      <c r="J114163" s="1"/>
      <c r="K114163" s="1"/>
      <c r="L114163" s="1"/>
      <c r="M114163" s="1"/>
      <c r="N114163" s="1"/>
      <c r="O114163" s="1"/>
      <c r="P114163" s="1"/>
      <c r="Q114163" s="1"/>
      <c r="R114163" s="1"/>
      <c r="S114163" s="1"/>
      <c r="T114163" s="1"/>
    </row>
    <row r="114164" spans="2:20">
      <c r="B114164" s="27"/>
      <c r="C114164" s="1"/>
      <c r="D114164" s="1"/>
      <c r="E114164" s="1"/>
      <c r="F114164" s="1"/>
      <c r="G114164" s="1"/>
      <c r="H114164" s="1"/>
      <c r="I114164" s="1"/>
      <c r="J114164" s="1"/>
      <c r="K114164" s="1"/>
      <c r="L114164" s="1"/>
      <c r="M114164" s="1"/>
      <c r="N114164" s="1"/>
      <c r="O114164" s="1"/>
      <c r="P114164" s="1"/>
      <c r="Q114164" s="1"/>
      <c r="R114164" s="1"/>
      <c r="S114164" s="1"/>
      <c r="T114164" s="1"/>
    </row>
    <row r="114165" spans="2:20">
      <c r="B114165" s="27"/>
      <c r="C114165" s="1"/>
      <c r="D114165" s="1"/>
      <c r="E114165" s="1"/>
      <c r="F114165" s="1"/>
      <c r="G114165" s="1"/>
      <c r="H114165" s="1"/>
      <c r="I114165" s="1"/>
      <c r="J114165" s="1"/>
      <c r="K114165" s="1"/>
      <c r="L114165" s="1"/>
      <c r="M114165" s="1"/>
      <c r="N114165" s="1"/>
      <c r="O114165" s="1"/>
      <c r="P114165" s="1"/>
      <c r="Q114165" s="1"/>
      <c r="R114165" s="1"/>
      <c r="S114165" s="1"/>
      <c r="T114165" s="1"/>
    </row>
    <row r="114166" spans="2:20">
      <c r="B114166" s="27"/>
      <c r="C114166" s="1"/>
      <c r="D114166" s="1"/>
      <c r="E114166" s="1"/>
      <c r="F114166" s="1"/>
      <c r="G114166" s="1"/>
      <c r="H114166" s="1"/>
      <c r="I114166" s="1"/>
      <c r="J114166" s="1"/>
      <c r="K114166" s="1"/>
      <c r="L114166" s="1"/>
      <c r="M114166" s="1"/>
      <c r="N114166" s="1"/>
      <c r="O114166" s="1"/>
      <c r="P114166" s="1"/>
      <c r="Q114166" s="1"/>
      <c r="R114166" s="1"/>
      <c r="S114166" s="1"/>
      <c r="T114166" s="1"/>
    </row>
    <row r="114167" spans="2:20">
      <c r="B114167" s="27"/>
      <c r="C114167" s="1"/>
      <c r="D114167" s="1"/>
      <c r="E114167" s="1"/>
      <c r="F114167" s="1"/>
      <c r="G114167" s="1"/>
      <c r="H114167" s="1"/>
      <c r="I114167" s="1"/>
      <c r="J114167" s="1"/>
      <c r="K114167" s="1"/>
      <c r="L114167" s="1"/>
      <c r="M114167" s="1"/>
      <c r="N114167" s="1"/>
      <c r="O114167" s="1"/>
      <c r="P114167" s="1"/>
      <c r="Q114167" s="1"/>
      <c r="R114167" s="1"/>
      <c r="S114167" s="1"/>
      <c r="T114167" s="1"/>
    </row>
    <row r="114168" spans="2:20">
      <c r="B114168" s="27"/>
      <c r="C114168" s="1"/>
      <c r="D114168" s="1"/>
      <c r="E114168" s="1"/>
      <c r="F114168" s="1"/>
      <c r="G114168" s="1"/>
      <c r="H114168" s="1"/>
      <c r="I114168" s="1"/>
      <c r="J114168" s="1"/>
      <c r="K114168" s="1"/>
      <c r="L114168" s="1"/>
      <c r="M114168" s="1"/>
      <c r="N114168" s="1"/>
      <c r="O114168" s="1"/>
      <c r="P114168" s="1"/>
      <c r="Q114168" s="1"/>
      <c r="R114168" s="1"/>
      <c r="S114168" s="1"/>
      <c r="T114168" s="1"/>
    </row>
    <row r="114169" spans="2:20">
      <c r="B114169" s="27"/>
      <c r="C114169" s="1"/>
      <c r="D114169" s="1"/>
      <c r="E114169" s="1"/>
      <c r="F114169" s="1"/>
      <c r="G114169" s="1"/>
      <c r="H114169" s="1"/>
      <c r="I114169" s="1"/>
      <c r="J114169" s="1"/>
      <c r="K114169" s="1"/>
      <c r="L114169" s="1"/>
      <c r="M114169" s="1"/>
      <c r="N114169" s="1"/>
      <c r="O114169" s="1"/>
      <c r="P114169" s="1"/>
      <c r="Q114169" s="1"/>
      <c r="R114169" s="1"/>
      <c r="S114169" s="1"/>
      <c r="T114169" s="1"/>
    </row>
    <row r="114170" spans="2:20">
      <c r="B114170" s="27"/>
      <c r="C114170" s="1"/>
      <c r="D114170" s="1"/>
      <c r="E114170" s="1"/>
      <c r="F114170" s="1"/>
      <c r="G114170" s="1"/>
      <c r="H114170" s="1"/>
      <c r="I114170" s="1"/>
      <c r="J114170" s="1"/>
      <c r="K114170" s="1"/>
      <c r="L114170" s="1"/>
      <c r="M114170" s="1"/>
      <c r="N114170" s="1"/>
      <c r="O114170" s="1"/>
      <c r="P114170" s="1"/>
      <c r="Q114170" s="1"/>
      <c r="R114170" s="1"/>
      <c r="S114170" s="1"/>
      <c r="T114170" s="1"/>
    </row>
    <row r="114171" spans="2:20">
      <c r="B114171" s="27"/>
      <c r="C114171" s="1"/>
      <c r="D114171" s="1"/>
      <c r="E114171" s="1"/>
      <c r="F114171" s="1"/>
      <c r="G114171" s="1"/>
      <c r="H114171" s="1"/>
      <c r="I114171" s="1"/>
      <c r="J114171" s="1"/>
      <c r="K114171" s="1"/>
      <c r="L114171" s="1"/>
      <c r="M114171" s="1"/>
      <c r="N114171" s="1"/>
      <c r="O114171" s="1"/>
      <c r="P114171" s="1"/>
      <c r="Q114171" s="1"/>
      <c r="R114171" s="1"/>
      <c r="S114171" s="1"/>
      <c r="T114171" s="1"/>
    </row>
    <row r="114172" spans="2:20">
      <c r="B114172" s="27"/>
      <c r="C114172" s="1"/>
      <c r="D114172" s="1"/>
      <c r="E114172" s="1"/>
      <c r="F114172" s="1"/>
      <c r="G114172" s="1"/>
      <c r="H114172" s="1"/>
      <c r="I114172" s="1"/>
      <c r="J114172" s="1"/>
      <c r="K114172" s="1"/>
      <c r="L114172" s="1"/>
      <c r="M114172" s="1"/>
      <c r="N114172" s="1"/>
      <c r="O114172" s="1"/>
      <c r="P114172" s="1"/>
      <c r="Q114172" s="1"/>
      <c r="R114172" s="1"/>
      <c r="S114172" s="1"/>
      <c r="T114172" s="1"/>
    </row>
    <row r="114173" spans="2:20">
      <c r="B114173" s="27"/>
      <c r="C114173" s="1"/>
      <c r="D114173" s="1"/>
      <c r="E114173" s="1"/>
      <c r="F114173" s="1"/>
      <c r="G114173" s="1"/>
      <c r="H114173" s="1"/>
      <c r="I114173" s="1"/>
      <c r="J114173" s="1"/>
      <c r="K114173" s="1"/>
      <c r="L114173" s="1"/>
      <c r="M114173" s="1"/>
      <c r="N114173" s="1"/>
      <c r="O114173" s="1"/>
      <c r="P114173" s="1"/>
      <c r="Q114173" s="1"/>
      <c r="R114173" s="1"/>
      <c r="S114173" s="1"/>
      <c r="T114173" s="1"/>
    </row>
    <row r="114174" spans="2:20">
      <c r="B114174" s="27"/>
      <c r="C114174" s="1"/>
      <c r="D114174" s="1"/>
      <c r="E114174" s="1"/>
      <c r="F114174" s="1"/>
      <c r="G114174" s="1"/>
      <c r="H114174" s="1"/>
      <c r="I114174" s="1"/>
      <c r="J114174" s="1"/>
      <c r="K114174" s="1"/>
      <c r="L114174" s="1"/>
      <c r="M114174" s="1"/>
      <c r="N114174" s="1"/>
      <c r="O114174" s="1"/>
      <c r="P114174" s="1"/>
      <c r="Q114174" s="1"/>
      <c r="R114174" s="1"/>
      <c r="S114174" s="1"/>
      <c r="T114174" s="1"/>
    </row>
    <row r="114175" spans="2:20">
      <c r="B114175" s="27"/>
      <c r="C114175" s="1"/>
      <c r="D114175" s="1"/>
      <c r="E114175" s="1"/>
      <c r="F114175" s="1"/>
      <c r="G114175" s="1"/>
      <c r="H114175" s="1"/>
      <c r="I114175" s="1"/>
      <c r="J114175" s="1"/>
      <c r="K114175" s="1"/>
      <c r="L114175" s="1"/>
      <c r="M114175" s="1"/>
      <c r="N114175" s="1"/>
      <c r="O114175" s="1"/>
      <c r="P114175" s="1"/>
      <c r="Q114175" s="1"/>
      <c r="R114175" s="1"/>
      <c r="S114175" s="1"/>
      <c r="T114175" s="1"/>
    </row>
    <row r="114176" spans="2:20">
      <c r="B114176" s="27"/>
      <c r="C114176" s="1"/>
      <c r="D114176" s="1"/>
      <c r="E114176" s="1"/>
      <c r="F114176" s="1"/>
      <c r="G114176" s="1"/>
      <c r="H114176" s="1"/>
      <c r="I114176" s="1"/>
      <c r="J114176" s="1"/>
      <c r="K114176" s="1"/>
      <c r="L114176" s="1"/>
      <c r="M114176" s="1"/>
      <c r="N114176" s="1"/>
      <c r="O114176" s="1"/>
      <c r="P114176" s="1"/>
      <c r="Q114176" s="1"/>
      <c r="R114176" s="1"/>
      <c r="S114176" s="1"/>
      <c r="T114176" s="1"/>
    </row>
    <row r="114177" spans="2:20">
      <c r="B114177" s="27"/>
      <c r="C114177" s="1"/>
      <c r="D114177" s="1"/>
      <c r="E114177" s="1"/>
      <c r="F114177" s="1"/>
      <c r="G114177" s="1"/>
      <c r="H114177" s="1"/>
      <c r="I114177" s="1"/>
      <c r="J114177" s="1"/>
      <c r="K114177" s="1"/>
      <c r="L114177" s="1"/>
      <c r="M114177" s="1"/>
      <c r="N114177" s="1"/>
      <c r="O114177" s="1"/>
      <c r="P114177" s="1"/>
      <c r="Q114177" s="1"/>
      <c r="R114177" s="1"/>
      <c r="S114177" s="1"/>
      <c r="T114177" s="1"/>
    </row>
    <row r="114178" spans="2:20">
      <c r="B114178" s="27"/>
      <c r="C114178" s="1"/>
      <c r="D114178" s="1"/>
      <c r="E114178" s="1"/>
      <c r="F114178" s="1"/>
      <c r="G114178" s="1"/>
      <c r="H114178" s="1"/>
      <c r="I114178" s="1"/>
      <c r="J114178" s="1"/>
      <c r="K114178" s="1"/>
      <c r="L114178" s="1"/>
      <c r="M114178" s="1"/>
      <c r="N114178" s="1"/>
      <c r="O114178" s="1"/>
      <c r="P114178" s="1"/>
      <c r="Q114178" s="1"/>
      <c r="R114178" s="1"/>
      <c r="S114178" s="1"/>
      <c r="T114178" s="1"/>
    </row>
    <row r="114179" spans="2:20">
      <c r="B114179" s="27"/>
      <c r="C114179" s="1"/>
      <c r="D114179" s="1"/>
      <c r="E114179" s="1"/>
      <c r="F114179" s="1"/>
      <c r="G114179" s="1"/>
      <c r="H114179" s="1"/>
      <c r="I114179" s="1"/>
      <c r="J114179" s="1"/>
      <c r="K114179" s="1"/>
      <c r="L114179" s="1"/>
      <c r="M114179" s="1"/>
      <c r="N114179" s="1"/>
      <c r="O114179" s="1"/>
      <c r="P114179" s="1"/>
      <c r="Q114179" s="1"/>
      <c r="R114179" s="1"/>
      <c r="S114179" s="1"/>
      <c r="T114179" s="1"/>
    </row>
    <row r="114180" spans="2:20">
      <c r="B114180" s="27"/>
      <c r="C114180" s="1"/>
      <c r="D114180" s="1"/>
      <c r="E114180" s="1"/>
      <c r="F114180" s="1"/>
      <c r="G114180" s="1"/>
      <c r="H114180" s="1"/>
      <c r="I114180" s="1"/>
      <c r="J114180" s="1"/>
      <c r="K114180" s="1"/>
      <c r="L114180" s="1"/>
      <c r="M114180" s="1"/>
      <c r="N114180" s="1"/>
      <c r="O114180" s="1"/>
      <c r="P114180" s="1"/>
      <c r="Q114180" s="1"/>
      <c r="R114180" s="1"/>
      <c r="S114180" s="1"/>
      <c r="T114180" s="1"/>
    </row>
    <row r="114181" spans="2:20">
      <c r="B114181" s="27"/>
      <c r="C114181" s="1"/>
      <c r="D114181" s="1"/>
      <c r="E114181" s="1"/>
      <c r="F114181" s="1"/>
      <c r="G114181" s="1"/>
      <c r="H114181" s="1"/>
      <c r="I114181" s="1"/>
      <c r="J114181" s="1"/>
      <c r="K114181" s="1"/>
      <c r="L114181" s="1"/>
      <c r="M114181" s="1"/>
      <c r="N114181" s="1"/>
      <c r="O114181" s="1"/>
      <c r="P114181" s="1"/>
      <c r="Q114181" s="1"/>
      <c r="R114181" s="1"/>
      <c r="S114181" s="1"/>
      <c r="T114181" s="1"/>
    </row>
    <row r="114182" spans="2:20">
      <c r="B114182" s="27"/>
      <c r="C114182" s="1"/>
      <c r="D114182" s="1"/>
      <c r="E114182" s="1"/>
      <c r="F114182" s="1"/>
      <c r="G114182" s="1"/>
      <c r="H114182" s="1"/>
      <c r="I114182" s="1"/>
      <c r="J114182" s="1"/>
      <c r="K114182" s="1"/>
      <c r="L114182" s="1"/>
      <c r="M114182" s="1"/>
      <c r="N114182" s="1"/>
      <c r="O114182" s="1"/>
      <c r="P114182" s="1"/>
      <c r="Q114182" s="1"/>
      <c r="R114182" s="1"/>
      <c r="S114182" s="1"/>
      <c r="T114182" s="1"/>
    </row>
    <row r="114183" spans="2:20">
      <c r="B114183" s="27"/>
      <c r="C114183" s="1"/>
      <c r="D114183" s="1"/>
      <c r="E114183" s="1"/>
      <c r="F114183" s="1"/>
      <c r="G114183" s="1"/>
      <c r="H114183" s="1"/>
      <c r="I114183" s="1"/>
      <c r="J114183" s="1"/>
      <c r="K114183" s="1"/>
      <c r="L114183" s="1"/>
      <c r="M114183" s="1"/>
      <c r="N114183" s="1"/>
      <c r="O114183" s="1"/>
      <c r="P114183" s="1"/>
      <c r="Q114183" s="1"/>
      <c r="R114183" s="1"/>
      <c r="S114183" s="1"/>
      <c r="T114183" s="1"/>
    </row>
    <row r="114184" spans="2:20">
      <c r="B114184" s="27"/>
      <c r="C114184" s="1"/>
      <c r="D114184" s="1"/>
      <c r="E114184" s="1"/>
      <c r="F114184" s="1"/>
      <c r="G114184" s="1"/>
      <c r="H114184" s="1"/>
      <c r="I114184" s="1"/>
      <c r="J114184" s="1"/>
      <c r="K114184" s="1"/>
      <c r="L114184" s="1"/>
      <c r="M114184" s="1"/>
      <c r="N114184" s="1"/>
      <c r="O114184" s="1"/>
      <c r="P114184" s="1"/>
      <c r="Q114184" s="1"/>
      <c r="R114184" s="1"/>
      <c r="S114184" s="1"/>
      <c r="T114184" s="1"/>
    </row>
    <row r="114185" spans="2:20">
      <c r="B114185" s="27"/>
      <c r="C114185" s="1"/>
      <c r="D114185" s="1"/>
      <c r="E114185" s="1"/>
      <c r="F114185" s="1"/>
      <c r="G114185" s="1"/>
      <c r="H114185" s="1"/>
      <c r="I114185" s="1"/>
      <c r="J114185" s="1"/>
      <c r="K114185" s="1"/>
      <c r="L114185" s="1"/>
      <c r="M114185" s="1"/>
      <c r="N114185" s="1"/>
      <c r="O114185" s="1"/>
      <c r="P114185" s="1"/>
      <c r="Q114185" s="1"/>
      <c r="R114185" s="1"/>
      <c r="S114185" s="1"/>
      <c r="T114185" s="1"/>
    </row>
    <row r="114186" spans="2:20">
      <c r="B114186" s="27"/>
      <c r="C114186" s="1"/>
      <c r="D114186" s="1"/>
      <c r="E114186" s="1"/>
      <c r="F114186" s="1"/>
      <c r="G114186" s="1"/>
      <c r="H114186" s="1"/>
      <c r="I114186" s="1"/>
      <c r="J114186" s="1"/>
      <c r="K114186" s="1"/>
      <c r="L114186" s="1"/>
      <c r="M114186" s="1"/>
      <c r="N114186" s="1"/>
      <c r="O114186" s="1"/>
      <c r="P114186" s="1"/>
      <c r="Q114186" s="1"/>
      <c r="R114186" s="1"/>
      <c r="S114186" s="1"/>
      <c r="T114186" s="1"/>
    </row>
    <row r="114187" spans="2:20">
      <c r="B114187" s="27"/>
      <c r="C114187" s="1"/>
      <c r="D114187" s="1"/>
      <c r="E114187" s="1"/>
      <c r="F114187" s="1"/>
      <c r="G114187" s="1"/>
      <c r="H114187" s="1"/>
      <c r="I114187" s="1"/>
      <c r="J114187" s="1"/>
      <c r="K114187" s="1"/>
      <c r="L114187" s="1"/>
      <c r="M114187" s="1"/>
      <c r="N114187" s="1"/>
      <c r="O114187" s="1"/>
      <c r="P114187" s="1"/>
      <c r="Q114187" s="1"/>
      <c r="R114187" s="1"/>
      <c r="S114187" s="1"/>
      <c r="T114187" s="1"/>
    </row>
    <row r="114188" spans="2:20">
      <c r="B114188" s="27"/>
      <c r="C114188" s="1"/>
      <c r="D114188" s="1"/>
      <c r="E114188" s="1"/>
      <c r="F114188" s="1"/>
      <c r="G114188" s="1"/>
      <c r="H114188" s="1"/>
      <c r="I114188" s="1"/>
      <c r="J114188" s="1"/>
      <c r="K114188" s="1"/>
      <c r="L114188" s="1"/>
      <c r="M114188" s="1"/>
      <c r="N114188" s="1"/>
      <c r="O114188" s="1"/>
      <c r="P114188" s="1"/>
      <c r="Q114188" s="1"/>
      <c r="R114188" s="1"/>
      <c r="S114188" s="1"/>
      <c r="T114188" s="1"/>
    </row>
    <row r="114189" spans="2:20">
      <c r="B114189" s="27"/>
      <c r="C114189" s="1"/>
      <c r="D114189" s="1"/>
      <c r="E114189" s="1"/>
      <c r="F114189" s="1"/>
      <c r="G114189" s="1"/>
      <c r="H114189" s="1"/>
      <c r="I114189" s="1"/>
      <c r="J114189" s="1"/>
      <c r="K114189" s="1"/>
      <c r="L114189" s="1"/>
      <c r="M114189" s="1"/>
      <c r="N114189" s="1"/>
      <c r="O114189" s="1"/>
      <c r="P114189" s="1"/>
      <c r="Q114189" s="1"/>
      <c r="R114189" s="1"/>
      <c r="S114189" s="1"/>
      <c r="T114189" s="1"/>
    </row>
    <row r="114190" spans="2:20">
      <c r="B114190" s="27"/>
      <c r="C114190" s="1"/>
      <c r="D114190" s="1"/>
      <c r="E114190" s="1"/>
      <c r="F114190" s="1"/>
      <c r="G114190" s="1"/>
      <c r="H114190" s="1"/>
      <c r="I114190" s="1"/>
      <c r="J114190" s="1"/>
      <c r="K114190" s="1"/>
      <c r="L114190" s="1"/>
      <c r="M114190" s="1"/>
      <c r="N114190" s="1"/>
      <c r="O114190" s="1"/>
      <c r="P114190" s="1"/>
      <c r="Q114190" s="1"/>
      <c r="R114190" s="1"/>
      <c r="S114190" s="1"/>
      <c r="T114190" s="1"/>
    </row>
    <row r="114191" spans="2:20">
      <c r="B114191" s="27"/>
      <c r="C114191" s="1"/>
      <c r="D114191" s="1"/>
      <c r="E114191" s="1"/>
      <c r="F114191" s="1"/>
      <c r="G114191" s="1"/>
      <c r="H114191" s="1"/>
      <c r="I114191" s="1"/>
      <c r="J114191" s="1"/>
      <c r="K114191" s="1"/>
      <c r="L114191" s="1"/>
      <c r="M114191" s="1"/>
      <c r="N114191" s="1"/>
      <c r="O114191" s="1"/>
      <c r="P114191" s="1"/>
      <c r="Q114191" s="1"/>
      <c r="R114191" s="1"/>
      <c r="S114191" s="1"/>
      <c r="T114191" s="1"/>
    </row>
    <row r="114192" spans="2:20">
      <c r="B114192" s="27"/>
      <c r="C114192" s="1"/>
      <c r="D114192" s="1"/>
      <c r="E114192" s="1"/>
      <c r="F114192" s="1"/>
      <c r="G114192" s="1"/>
      <c r="H114192" s="1"/>
      <c r="I114192" s="1"/>
      <c r="J114192" s="1"/>
      <c r="K114192" s="1"/>
      <c r="L114192" s="1"/>
      <c r="M114192" s="1"/>
      <c r="N114192" s="1"/>
      <c r="O114192" s="1"/>
      <c r="P114192" s="1"/>
      <c r="Q114192" s="1"/>
      <c r="R114192" s="1"/>
      <c r="S114192" s="1"/>
      <c r="T114192" s="1"/>
    </row>
    <row r="114193" spans="2:20">
      <c r="B114193" s="27"/>
      <c r="C114193" s="1"/>
      <c r="D114193" s="1"/>
      <c r="E114193" s="1"/>
      <c r="F114193" s="1"/>
      <c r="G114193" s="1"/>
      <c r="H114193" s="1"/>
      <c r="I114193" s="1"/>
      <c r="J114193" s="1"/>
      <c r="K114193" s="1"/>
      <c r="L114193" s="1"/>
      <c r="M114193" s="1"/>
      <c r="N114193" s="1"/>
      <c r="O114193" s="1"/>
      <c r="P114193" s="1"/>
      <c r="Q114193" s="1"/>
      <c r="R114193" s="1"/>
      <c r="S114193" s="1"/>
      <c r="T114193" s="1"/>
    </row>
    <row r="114194" spans="2:20">
      <c r="B114194" s="27"/>
      <c r="C114194" s="1"/>
      <c r="D114194" s="1"/>
      <c r="E114194" s="1"/>
      <c r="F114194" s="1"/>
      <c r="G114194" s="1"/>
      <c r="H114194" s="1"/>
      <c r="I114194" s="1"/>
      <c r="J114194" s="1"/>
      <c r="K114194" s="1"/>
      <c r="L114194" s="1"/>
      <c r="M114194" s="1"/>
      <c r="N114194" s="1"/>
      <c r="O114194" s="1"/>
      <c r="P114194" s="1"/>
      <c r="Q114194" s="1"/>
      <c r="R114194" s="1"/>
      <c r="S114194" s="1"/>
      <c r="T114194" s="1"/>
    </row>
    <row r="114195" spans="2:20">
      <c r="B114195" s="27"/>
      <c r="C114195" s="1"/>
      <c r="D114195" s="1"/>
      <c r="E114195" s="1"/>
      <c r="F114195" s="1"/>
      <c r="G114195" s="1"/>
      <c r="H114195" s="1"/>
      <c r="I114195" s="1"/>
      <c r="J114195" s="1"/>
      <c r="K114195" s="1"/>
      <c r="L114195" s="1"/>
      <c r="M114195" s="1"/>
      <c r="N114195" s="1"/>
      <c r="O114195" s="1"/>
      <c r="P114195" s="1"/>
      <c r="Q114195" s="1"/>
      <c r="R114195" s="1"/>
      <c r="S114195" s="1"/>
      <c r="T114195" s="1"/>
    </row>
    <row r="114196" spans="2:20">
      <c r="B114196" s="27"/>
      <c r="C114196" s="1"/>
      <c r="D114196" s="1"/>
      <c r="E114196" s="1"/>
      <c r="F114196" s="1"/>
      <c r="G114196" s="1"/>
      <c r="H114196" s="1"/>
      <c r="I114196" s="1"/>
      <c r="J114196" s="1"/>
      <c r="K114196" s="1"/>
      <c r="L114196" s="1"/>
      <c r="M114196" s="1"/>
      <c r="N114196" s="1"/>
      <c r="O114196" s="1"/>
      <c r="P114196" s="1"/>
      <c r="Q114196" s="1"/>
      <c r="R114196" s="1"/>
      <c r="S114196" s="1"/>
      <c r="T114196" s="1"/>
    </row>
    <row r="114197" spans="2:20">
      <c r="B114197" s="27"/>
      <c r="C114197" s="1"/>
      <c r="D114197" s="1"/>
      <c r="E114197" s="1"/>
      <c r="F114197" s="1"/>
      <c r="G114197" s="1"/>
      <c r="H114197" s="1"/>
      <c r="I114197" s="1"/>
      <c r="J114197" s="1"/>
      <c r="K114197" s="1"/>
      <c r="L114197" s="1"/>
      <c r="M114197" s="1"/>
      <c r="N114197" s="1"/>
      <c r="O114197" s="1"/>
      <c r="P114197" s="1"/>
      <c r="Q114197" s="1"/>
      <c r="R114197" s="1"/>
      <c r="S114197" s="1"/>
      <c r="T114197" s="1"/>
    </row>
    <row r="114198" spans="2:20">
      <c r="B114198" s="27"/>
      <c r="C114198" s="1"/>
      <c r="D114198" s="1"/>
      <c r="E114198" s="1"/>
      <c r="F114198" s="1"/>
      <c r="G114198" s="1"/>
      <c r="H114198" s="1"/>
      <c r="I114198" s="1"/>
      <c r="J114198" s="1"/>
      <c r="K114198" s="1"/>
      <c r="L114198" s="1"/>
      <c r="M114198" s="1"/>
      <c r="N114198" s="1"/>
      <c r="O114198" s="1"/>
      <c r="P114198" s="1"/>
      <c r="Q114198" s="1"/>
      <c r="R114198" s="1"/>
      <c r="S114198" s="1"/>
      <c r="T114198" s="1"/>
    </row>
    <row r="114199" spans="2:20">
      <c r="B114199" s="27"/>
      <c r="C114199" s="1"/>
      <c r="D114199" s="1"/>
      <c r="E114199" s="1"/>
      <c r="F114199" s="1"/>
      <c r="G114199" s="1"/>
      <c r="H114199" s="1"/>
      <c r="I114199" s="1"/>
      <c r="J114199" s="1"/>
      <c r="K114199" s="1"/>
      <c r="L114199" s="1"/>
      <c r="M114199" s="1"/>
      <c r="N114199" s="1"/>
      <c r="O114199" s="1"/>
      <c r="P114199" s="1"/>
      <c r="Q114199" s="1"/>
      <c r="R114199" s="1"/>
      <c r="S114199" s="1"/>
      <c r="T114199" s="1"/>
    </row>
    <row r="114200" spans="2:20">
      <c r="B114200" s="27"/>
      <c r="C114200" s="1"/>
      <c r="D114200" s="1"/>
      <c r="E114200" s="1"/>
      <c r="F114200" s="1"/>
      <c r="G114200" s="1"/>
      <c r="H114200" s="1"/>
      <c r="I114200" s="1"/>
      <c r="J114200" s="1"/>
      <c r="K114200" s="1"/>
      <c r="L114200" s="1"/>
      <c r="M114200" s="1"/>
      <c r="N114200" s="1"/>
      <c r="O114200" s="1"/>
      <c r="P114200" s="1"/>
      <c r="Q114200" s="1"/>
      <c r="R114200" s="1"/>
      <c r="S114200" s="1"/>
      <c r="T114200" s="1"/>
    </row>
    <row r="114201" spans="2:20">
      <c r="B114201" s="27"/>
      <c r="C114201" s="1"/>
      <c r="D114201" s="1"/>
      <c r="E114201" s="1"/>
      <c r="F114201" s="1"/>
      <c r="G114201" s="1"/>
      <c r="H114201" s="1"/>
      <c r="I114201" s="1"/>
      <c r="J114201" s="1"/>
      <c r="K114201" s="1"/>
      <c r="L114201" s="1"/>
      <c r="M114201" s="1"/>
      <c r="N114201" s="1"/>
      <c r="O114201" s="1"/>
      <c r="P114201" s="1"/>
      <c r="Q114201" s="1"/>
      <c r="R114201" s="1"/>
      <c r="S114201" s="1"/>
      <c r="T114201" s="1"/>
    </row>
    <row r="114202" spans="2:20">
      <c r="B114202" s="27"/>
      <c r="C114202" s="1"/>
      <c r="D114202" s="1"/>
      <c r="E114202" s="1"/>
      <c r="F114202" s="1"/>
      <c r="G114202" s="1"/>
      <c r="H114202" s="1"/>
      <c r="I114202" s="1"/>
      <c r="J114202" s="1"/>
      <c r="K114202" s="1"/>
      <c r="L114202" s="1"/>
      <c r="M114202" s="1"/>
      <c r="N114202" s="1"/>
      <c r="O114202" s="1"/>
      <c r="P114202" s="1"/>
      <c r="Q114202" s="1"/>
      <c r="R114202" s="1"/>
      <c r="S114202" s="1"/>
      <c r="T114202" s="1"/>
    </row>
    <row r="114203" spans="2:20">
      <c r="B114203" s="27"/>
      <c r="C114203" s="1"/>
      <c r="D114203" s="1"/>
      <c r="E114203" s="1"/>
      <c r="F114203" s="1"/>
      <c r="G114203" s="1"/>
      <c r="H114203" s="1"/>
      <c r="I114203" s="1"/>
      <c r="J114203" s="1"/>
      <c r="K114203" s="1"/>
      <c r="L114203" s="1"/>
      <c r="M114203" s="1"/>
      <c r="N114203" s="1"/>
      <c r="O114203" s="1"/>
      <c r="P114203" s="1"/>
      <c r="Q114203" s="1"/>
      <c r="R114203" s="1"/>
      <c r="S114203" s="1"/>
      <c r="T114203" s="1"/>
    </row>
    <row r="114204" spans="2:20">
      <c r="B114204" s="27"/>
      <c r="C114204" s="1"/>
      <c r="D114204" s="1"/>
      <c r="E114204" s="1"/>
      <c r="F114204" s="1"/>
      <c r="G114204" s="1"/>
      <c r="H114204" s="1"/>
      <c r="I114204" s="1"/>
      <c r="J114204" s="1"/>
      <c r="K114204" s="1"/>
      <c r="L114204" s="1"/>
      <c r="M114204" s="1"/>
      <c r="N114204" s="1"/>
      <c r="O114204" s="1"/>
      <c r="P114204" s="1"/>
      <c r="Q114204" s="1"/>
      <c r="R114204" s="1"/>
      <c r="S114204" s="1"/>
      <c r="T114204" s="1"/>
    </row>
    <row r="114205" spans="2:20">
      <c r="B114205" s="27"/>
      <c r="C114205" s="1"/>
      <c r="D114205" s="1"/>
      <c r="E114205" s="1"/>
      <c r="F114205" s="1"/>
      <c r="G114205" s="1"/>
      <c r="H114205" s="1"/>
      <c r="I114205" s="1"/>
      <c r="J114205" s="1"/>
      <c r="K114205" s="1"/>
      <c r="L114205" s="1"/>
      <c r="M114205" s="1"/>
      <c r="N114205" s="1"/>
      <c r="O114205" s="1"/>
      <c r="P114205" s="1"/>
      <c r="Q114205" s="1"/>
      <c r="R114205" s="1"/>
      <c r="S114205" s="1"/>
      <c r="T114205" s="1"/>
    </row>
    <row r="114206" spans="2:20">
      <c r="B114206" s="27"/>
      <c r="C114206" s="1"/>
      <c r="D114206" s="1"/>
      <c r="E114206" s="1"/>
      <c r="F114206" s="1"/>
      <c r="G114206" s="1"/>
      <c r="H114206" s="1"/>
      <c r="I114206" s="1"/>
      <c r="J114206" s="1"/>
      <c r="K114206" s="1"/>
      <c r="L114206" s="1"/>
      <c r="M114206" s="1"/>
      <c r="N114206" s="1"/>
      <c r="O114206" s="1"/>
      <c r="P114206" s="1"/>
      <c r="Q114206" s="1"/>
      <c r="R114206" s="1"/>
      <c r="S114206" s="1"/>
      <c r="T114206" s="1"/>
    </row>
    <row r="114207" spans="2:20">
      <c r="B114207" s="27"/>
      <c r="C114207" s="1"/>
      <c r="D114207" s="1"/>
      <c r="E114207" s="1"/>
      <c r="F114207" s="1"/>
      <c r="G114207" s="1"/>
      <c r="H114207" s="1"/>
      <c r="I114207" s="1"/>
      <c r="J114207" s="1"/>
      <c r="K114207" s="1"/>
      <c r="L114207" s="1"/>
      <c r="M114207" s="1"/>
      <c r="N114207" s="1"/>
      <c r="O114207" s="1"/>
      <c r="P114207" s="1"/>
      <c r="Q114207" s="1"/>
      <c r="R114207" s="1"/>
      <c r="S114207" s="1"/>
      <c r="T114207" s="1"/>
    </row>
    <row r="114208" spans="2:20">
      <c r="B114208" s="27"/>
      <c r="C114208" s="1"/>
      <c r="D114208" s="1"/>
      <c r="E114208" s="1"/>
      <c r="F114208" s="1"/>
      <c r="G114208" s="1"/>
      <c r="H114208" s="1"/>
      <c r="I114208" s="1"/>
      <c r="J114208" s="1"/>
      <c r="K114208" s="1"/>
      <c r="L114208" s="1"/>
      <c r="M114208" s="1"/>
      <c r="N114208" s="1"/>
      <c r="O114208" s="1"/>
      <c r="P114208" s="1"/>
      <c r="Q114208" s="1"/>
      <c r="R114208" s="1"/>
      <c r="S114208" s="1"/>
      <c r="T114208" s="1"/>
    </row>
    <row r="114209" spans="2:20">
      <c r="B114209" s="27"/>
      <c r="C114209" s="1"/>
      <c r="D114209" s="1"/>
      <c r="E114209" s="1"/>
      <c r="F114209" s="1"/>
      <c r="G114209" s="1"/>
      <c r="H114209" s="1"/>
      <c r="I114209" s="1"/>
      <c r="J114209" s="1"/>
      <c r="K114209" s="1"/>
      <c r="L114209" s="1"/>
      <c r="M114209" s="1"/>
      <c r="N114209" s="1"/>
      <c r="O114209" s="1"/>
      <c r="P114209" s="1"/>
      <c r="Q114209" s="1"/>
      <c r="R114209" s="1"/>
      <c r="S114209" s="1"/>
      <c r="T114209" s="1"/>
    </row>
    <row r="114210" spans="2:20">
      <c r="B114210" s="27"/>
      <c r="C114210" s="1"/>
      <c r="D114210" s="1"/>
      <c r="E114210" s="1"/>
      <c r="F114210" s="1"/>
      <c r="G114210" s="1"/>
      <c r="H114210" s="1"/>
      <c r="I114210" s="1"/>
      <c r="J114210" s="1"/>
      <c r="K114210" s="1"/>
      <c r="L114210" s="1"/>
      <c r="M114210" s="1"/>
      <c r="N114210" s="1"/>
      <c r="O114210" s="1"/>
      <c r="P114210" s="1"/>
      <c r="Q114210" s="1"/>
      <c r="R114210" s="1"/>
      <c r="S114210" s="1"/>
      <c r="T114210" s="1"/>
    </row>
    <row r="114211" spans="2:20">
      <c r="B114211" s="27"/>
      <c r="C114211" s="1"/>
      <c r="D114211" s="1"/>
      <c r="E114211" s="1"/>
      <c r="F114211" s="1"/>
      <c r="G114211" s="1"/>
      <c r="H114211" s="1"/>
      <c r="I114211" s="1"/>
      <c r="J114211" s="1"/>
      <c r="K114211" s="1"/>
      <c r="L114211" s="1"/>
      <c r="M114211" s="1"/>
      <c r="N114211" s="1"/>
      <c r="O114211" s="1"/>
      <c r="P114211" s="1"/>
      <c r="Q114211" s="1"/>
      <c r="R114211" s="1"/>
      <c r="S114211" s="1"/>
      <c r="T114211" s="1"/>
    </row>
    <row r="114212" spans="2:20">
      <c r="B114212" s="27"/>
      <c r="C114212" s="1"/>
      <c r="D114212" s="1"/>
      <c r="E114212" s="1"/>
      <c r="F114212" s="1"/>
      <c r="G114212" s="1"/>
      <c r="H114212" s="1"/>
      <c r="I114212" s="1"/>
      <c r="J114212" s="1"/>
      <c r="K114212" s="1"/>
      <c r="L114212" s="1"/>
      <c r="M114212" s="1"/>
      <c r="N114212" s="1"/>
      <c r="O114212" s="1"/>
      <c r="P114212" s="1"/>
      <c r="Q114212" s="1"/>
      <c r="R114212" s="1"/>
      <c r="S114212" s="1"/>
      <c r="T114212" s="1"/>
    </row>
    <row r="114213" spans="2:20">
      <c r="B114213" s="27"/>
      <c r="C114213" s="1"/>
      <c r="D114213" s="1"/>
      <c r="E114213" s="1"/>
      <c r="F114213" s="1"/>
      <c r="G114213" s="1"/>
      <c r="H114213" s="1"/>
      <c r="I114213" s="1"/>
      <c r="J114213" s="1"/>
      <c r="K114213" s="1"/>
      <c r="L114213" s="1"/>
      <c r="M114213" s="1"/>
      <c r="N114213" s="1"/>
      <c r="O114213" s="1"/>
      <c r="P114213" s="1"/>
      <c r="Q114213" s="1"/>
      <c r="R114213" s="1"/>
      <c r="S114213" s="1"/>
      <c r="T114213" s="1"/>
    </row>
    <row r="114214" spans="2:20">
      <c r="B114214" s="27"/>
      <c r="C114214" s="1"/>
      <c r="D114214" s="1"/>
      <c r="E114214" s="1"/>
      <c r="F114214" s="1"/>
      <c r="G114214" s="1"/>
      <c r="H114214" s="1"/>
      <c r="I114214" s="1"/>
      <c r="J114214" s="1"/>
      <c r="K114214" s="1"/>
      <c r="L114214" s="1"/>
      <c r="M114214" s="1"/>
      <c r="N114214" s="1"/>
      <c r="O114214" s="1"/>
      <c r="P114214" s="1"/>
      <c r="Q114214" s="1"/>
      <c r="R114214" s="1"/>
      <c r="S114214" s="1"/>
      <c r="T114214" s="1"/>
    </row>
    <row r="114215" spans="2:20">
      <c r="B114215" s="27"/>
      <c r="C114215" s="1"/>
      <c r="D114215" s="1"/>
      <c r="E114215" s="1"/>
      <c r="F114215" s="1"/>
      <c r="G114215" s="1"/>
      <c r="H114215" s="1"/>
      <c r="I114215" s="1"/>
      <c r="J114215" s="1"/>
      <c r="K114215" s="1"/>
      <c r="L114215" s="1"/>
      <c r="M114215" s="1"/>
      <c r="N114215" s="1"/>
      <c r="O114215" s="1"/>
      <c r="P114215" s="1"/>
      <c r="Q114215" s="1"/>
      <c r="R114215" s="1"/>
      <c r="S114215" s="1"/>
      <c r="T114215" s="1"/>
    </row>
    <row r="114216" spans="2:20">
      <c r="B114216" s="27"/>
      <c r="C114216" s="1"/>
      <c r="D114216" s="1"/>
      <c r="E114216" s="1"/>
      <c r="F114216" s="1"/>
      <c r="G114216" s="1"/>
      <c r="H114216" s="1"/>
      <c r="I114216" s="1"/>
      <c r="J114216" s="1"/>
      <c r="K114216" s="1"/>
      <c r="L114216" s="1"/>
      <c r="M114216" s="1"/>
      <c r="N114216" s="1"/>
      <c r="O114216" s="1"/>
      <c r="P114216" s="1"/>
      <c r="Q114216" s="1"/>
      <c r="R114216" s="1"/>
      <c r="S114216" s="1"/>
      <c r="T114216" s="1"/>
    </row>
    <row r="114217" spans="2:20">
      <c r="B114217" s="27"/>
      <c r="C114217" s="1"/>
      <c r="D114217" s="1"/>
      <c r="E114217" s="1"/>
      <c r="F114217" s="1"/>
      <c r="G114217" s="1"/>
      <c r="H114217" s="1"/>
      <c r="I114217" s="1"/>
      <c r="J114217" s="1"/>
      <c r="K114217" s="1"/>
      <c r="L114217" s="1"/>
      <c r="M114217" s="1"/>
      <c r="N114217" s="1"/>
      <c r="O114217" s="1"/>
      <c r="P114217" s="1"/>
      <c r="Q114217" s="1"/>
      <c r="R114217" s="1"/>
      <c r="S114217" s="1"/>
      <c r="T114217" s="1"/>
    </row>
    <row r="114218" spans="2:20">
      <c r="B114218" s="27"/>
      <c r="C114218" s="1"/>
      <c r="D114218" s="1"/>
      <c r="E114218" s="1"/>
      <c r="F114218" s="1"/>
      <c r="G114218" s="1"/>
      <c r="H114218" s="1"/>
      <c r="I114218" s="1"/>
      <c r="J114218" s="1"/>
      <c r="K114218" s="1"/>
      <c r="L114218" s="1"/>
      <c r="M114218" s="1"/>
      <c r="N114218" s="1"/>
      <c r="O114218" s="1"/>
      <c r="P114218" s="1"/>
      <c r="Q114218" s="1"/>
      <c r="R114218" s="1"/>
      <c r="S114218" s="1"/>
      <c r="T114218" s="1"/>
    </row>
    <row r="114219" spans="2:20">
      <c r="B114219" s="27"/>
      <c r="C114219" s="1"/>
      <c r="D114219" s="1"/>
      <c r="E114219" s="1"/>
      <c r="F114219" s="1"/>
      <c r="G114219" s="1"/>
      <c r="H114219" s="1"/>
      <c r="I114219" s="1"/>
      <c r="J114219" s="1"/>
      <c r="K114219" s="1"/>
      <c r="L114219" s="1"/>
      <c r="M114219" s="1"/>
      <c r="N114219" s="1"/>
      <c r="O114219" s="1"/>
      <c r="P114219" s="1"/>
      <c r="Q114219" s="1"/>
      <c r="R114219" s="1"/>
      <c r="S114219" s="1"/>
      <c r="T114219" s="1"/>
    </row>
    <row r="114220" spans="2:20">
      <c r="B114220" s="27"/>
      <c r="C114220" s="1"/>
      <c r="D114220" s="1"/>
      <c r="E114220" s="1"/>
      <c r="F114220" s="1"/>
      <c r="G114220" s="1"/>
      <c r="H114220" s="1"/>
      <c r="I114220" s="1"/>
      <c r="J114220" s="1"/>
      <c r="K114220" s="1"/>
      <c r="L114220" s="1"/>
      <c r="M114220" s="1"/>
      <c r="N114220" s="1"/>
      <c r="O114220" s="1"/>
      <c r="P114220" s="1"/>
      <c r="Q114220" s="1"/>
      <c r="R114220" s="1"/>
      <c r="S114220" s="1"/>
      <c r="T114220" s="1"/>
    </row>
    <row r="114221" spans="2:20">
      <c r="B114221" s="27"/>
      <c r="C114221" s="1"/>
      <c r="D114221" s="1"/>
      <c r="E114221" s="1"/>
      <c r="F114221" s="1"/>
      <c r="G114221" s="1"/>
      <c r="H114221" s="1"/>
      <c r="I114221" s="1"/>
      <c r="J114221" s="1"/>
      <c r="K114221" s="1"/>
      <c r="L114221" s="1"/>
      <c r="M114221" s="1"/>
      <c r="N114221" s="1"/>
      <c r="O114221" s="1"/>
      <c r="P114221" s="1"/>
      <c r="Q114221" s="1"/>
      <c r="R114221" s="1"/>
      <c r="S114221" s="1"/>
      <c r="T114221" s="1"/>
    </row>
    <row r="114222" spans="2:20">
      <c r="B114222" s="27"/>
      <c r="C114222" s="1"/>
      <c r="D114222" s="1"/>
      <c r="E114222" s="1"/>
      <c r="F114222" s="1"/>
      <c r="G114222" s="1"/>
      <c r="H114222" s="1"/>
      <c r="I114222" s="1"/>
      <c r="J114222" s="1"/>
      <c r="K114222" s="1"/>
      <c r="L114222" s="1"/>
      <c r="M114222" s="1"/>
      <c r="N114222" s="1"/>
      <c r="O114222" s="1"/>
      <c r="P114222" s="1"/>
      <c r="Q114222" s="1"/>
      <c r="R114222" s="1"/>
      <c r="S114222" s="1"/>
      <c r="T114222" s="1"/>
    </row>
    <row r="114223" spans="2:20">
      <c r="B114223" s="27"/>
      <c r="C114223" s="1"/>
      <c r="D114223" s="1"/>
      <c r="E114223" s="1"/>
      <c r="F114223" s="1"/>
      <c r="G114223" s="1"/>
      <c r="H114223" s="1"/>
      <c r="I114223" s="1"/>
      <c r="J114223" s="1"/>
      <c r="K114223" s="1"/>
      <c r="L114223" s="1"/>
      <c r="M114223" s="1"/>
      <c r="N114223" s="1"/>
      <c r="O114223" s="1"/>
      <c r="P114223" s="1"/>
      <c r="Q114223" s="1"/>
      <c r="R114223" s="1"/>
      <c r="S114223" s="1"/>
      <c r="T114223" s="1"/>
    </row>
    <row r="114224" spans="2:20">
      <c r="B114224" s="27"/>
      <c r="C114224" s="1"/>
      <c r="D114224" s="1"/>
      <c r="E114224" s="1"/>
      <c r="F114224" s="1"/>
      <c r="G114224" s="1"/>
      <c r="H114224" s="1"/>
      <c r="I114224" s="1"/>
      <c r="J114224" s="1"/>
      <c r="K114224" s="1"/>
      <c r="L114224" s="1"/>
      <c r="M114224" s="1"/>
      <c r="N114224" s="1"/>
      <c r="O114224" s="1"/>
      <c r="P114224" s="1"/>
      <c r="Q114224" s="1"/>
      <c r="R114224" s="1"/>
      <c r="S114224" s="1"/>
      <c r="T114224" s="1"/>
    </row>
    <row r="114225" spans="2:20">
      <c r="B114225" s="27"/>
      <c r="C114225" s="1"/>
      <c r="D114225" s="1"/>
      <c r="E114225" s="1"/>
      <c r="F114225" s="1"/>
      <c r="G114225" s="1"/>
      <c r="H114225" s="1"/>
      <c r="I114225" s="1"/>
      <c r="J114225" s="1"/>
      <c r="K114225" s="1"/>
      <c r="L114225" s="1"/>
      <c r="M114225" s="1"/>
      <c r="N114225" s="1"/>
      <c r="O114225" s="1"/>
      <c r="P114225" s="1"/>
      <c r="Q114225" s="1"/>
      <c r="R114225" s="1"/>
      <c r="S114225" s="1"/>
      <c r="T114225" s="1"/>
    </row>
    <row r="114226" spans="2:20">
      <c r="B114226" s="27"/>
      <c r="C114226" s="1"/>
      <c r="D114226" s="1"/>
      <c r="E114226" s="1"/>
      <c r="F114226" s="1"/>
      <c r="G114226" s="1"/>
      <c r="H114226" s="1"/>
      <c r="I114226" s="1"/>
      <c r="J114226" s="1"/>
      <c r="K114226" s="1"/>
      <c r="L114226" s="1"/>
      <c r="M114226" s="1"/>
      <c r="N114226" s="1"/>
      <c r="O114226" s="1"/>
      <c r="P114226" s="1"/>
      <c r="Q114226" s="1"/>
      <c r="R114226" s="1"/>
      <c r="S114226" s="1"/>
      <c r="T114226" s="1"/>
    </row>
    <row r="114227" spans="2:20">
      <c r="B114227" s="27"/>
      <c r="C114227" s="1"/>
      <c r="D114227" s="1"/>
      <c r="E114227" s="1"/>
      <c r="F114227" s="1"/>
      <c r="G114227" s="1"/>
      <c r="H114227" s="1"/>
      <c r="I114227" s="1"/>
      <c r="J114227" s="1"/>
      <c r="K114227" s="1"/>
      <c r="L114227" s="1"/>
      <c r="M114227" s="1"/>
      <c r="N114227" s="1"/>
      <c r="O114227" s="1"/>
      <c r="P114227" s="1"/>
      <c r="Q114227" s="1"/>
      <c r="R114227" s="1"/>
      <c r="S114227" s="1"/>
      <c r="T114227" s="1"/>
    </row>
    <row r="114228" spans="2:20">
      <c r="B114228" s="27"/>
      <c r="C114228" s="1"/>
      <c r="D114228" s="1"/>
      <c r="E114228" s="1"/>
      <c r="F114228" s="1"/>
      <c r="G114228" s="1"/>
      <c r="H114228" s="1"/>
      <c r="I114228" s="1"/>
      <c r="J114228" s="1"/>
      <c r="K114228" s="1"/>
      <c r="L114228" s="1"/>
      <c r="M114228" s="1"/>
      <c r="N114228" s="1"/>
      <c r="O114228" s="1"/>
      <c r="P114228" s="1"/>
      <c r="Q114228" s="1"/>
      <c r="R114228" s="1"/>
      <c r="S114228" s="1"/>
      <c r="T114228" s="1"/>
    </row>
    <row r="114229" spans="2:20">
      <c r="B114229" s="27"/>
      <c r="C114229" s="1"/>
      <c r="D114229" s="1"/>
      <c r="E114229" s="1"/>
      <c r="F114229" s="1"/>
      <c r="G114229" s="1"/>
      <c r="H114229" s="1"/>
      <c r="I114229" s="1"/>
      <c r="J114229" s="1"/>
      <c r="K114229" s="1"/>
      <c r="L114229" s="1"/>
      <c r="M114229" s="1"/>
      <c r="N114229" s="1"/>
      <c r="O114229" s="1"/>
      <c r="P114229" s="1"/>
      <c r="Q114229" s="1"/>
      <c r="R114229" s="1"/>
      <c r="S114229" s="1"/>
      <c r="T114229" s="1"/>
    </row>
    <row r="114230" spans="2:20">
      <c r="B114230" s="27"/>
      <c r="C114230" s="1"/>
      <c r="D114230" s="1"/>
      <c r="E114230" s="1"/>
      <c r="F114230" s="1"/>
      <c r="G114230" s="1"/>
      <c r="H114230" s="1"/>
      <c r="I114230" s="1"/>
      <c r="J114230" s="1"/>
      <c r="K114230" s="1"/>
      <c r="L114230" s="1"/>
      <c r="M114230" s="1"/>
      <c r="N114230" s="1"/>
      <c r="O114230" s="1"/>
      <c r="P114230" s="1"/>
      <c r="Q114230" s="1"/>
      <c r="R114230" s="1"/>
      <c r="S114230" s="1"/>
      <c r="T114230" s="1"/>
    </row>
    <row r="114231" spans="2:20">
      <c r="B114231" s="27"/>
      <c r="C114231" s="1"/>
      <c r="D114231" s="1"/>
      <c r="E114231" s="1"/>
      <c r="F114231" s="1"/>
      <c r="G114231" s="1"/>
      <c r="H114231" s="1"/>
      <c r="I114231" s="1"/>
      <c r="J114231" s="1"/>
      <c r="K114231" s="1"/>
      <c r="L114231" s="1"/>
      <c r="M114231" s="1"/>
      <c r="N114231" s="1"/>
      <c r="O114231" s="1"/>
      <c r="P114231" s="1"/>
      <c r="Q114231" s="1"/>
      <c r="R114231" s="1"/>
      <c r="S114231" s="1"/>
      <c r="T114231" s="1"/>
    </row>
    <row r="114232" spans="2:20">
      <c r="B114232" s="27"/>
      <c r="C114232" s="1"/>
      <c r="D114232" s="1"/>
      <c r="E114232" s="1"/>
      <c r="F114232" s="1"/>
      <c r="G114232" s="1"/>
      <c r="H114232" s="1"/>
      <c r="I114232" s="1"/>
      <c r="J114232" s="1"/>
      <c r="K114232" s="1"/>
      <c r="L114232" s="1"/>
      <c r="M114232" s="1"/>
      <c r="N114232" s="1"/>
      <c r="O114232" s="1"/>
      <c r="P114232" s="1"/>
      <c r="Q114232" s="1"/>
      <c r="R114232" s="1"/>
      <c r="S114232" s="1"/>
      <c r="T114232" s="1"/>
    </row>
    <row r="114233" spans="2:20">
      <c r="B114233" s="27"/>
      <c r="C114233" s="1"/>
      <c r="D114233" s="1"/>
      <c r="E114233" s="1"/>
      <c r="F114233" s="1"/>
      <c r="G114233" s="1"/>
      <c r="H114233" s="1"/>
      <c r="I114233" s="1"/>
      <c r="J114233" s="1"/>
      <c r="K114233" s="1"/>
      <c r="L114233" s="1"/>
      <c r="M114233" s="1"/>
      <c r="N114233" s="1"/>
      <c r="O114233" s="1"/>
      <c r="P114233" s="1"/>
      <c r="Q114233" s="1"/>
      <c r="R114233" s="1"/>
      <c r="S114233" s="1"/>
      <c r="T114233" s="1"/>
    </row>
    <row r="114234" spans="2:20">
      <c r="B114234" s="27"/>
      <c r="C114234" s="1"/>
      <c r="D114234" s="1"/>
      <c r="E114234" s="1"/>
      <c r="F114234" s="1"/>
      <c r="G114234" s="1"/>
      <c r="H114234" s="1"/>
      <c r="I114234" s="1"/>
      <c r="J114234" s="1"/>
      <c r="K114234" s="1"/>
      <c r="L114234" s="1"/>
      <c r="M114234" s="1"/>
      <c r="N114234" s="1"/>
      <c r="O114234" s="1"/>
      <c r="P114234" s="1"/>
      <c r="Q114234" s="1"/>
      <c r="R114234" s="1"/>
      <c r="S114234" s="1"/>
      <c r="T114234" s="1"/>
    </row>
    <row r="114235" spans="2:20">
      <c r="B114235" s="27"/>
      <c r="C114235" s="1"/>
      <c r="D114235" s="1"/>
      <c r="E114235" s="1"/>
      <c r="F114235" s="1"/>
      <c r="G114235" s="1"/>
      <c r="H114235" s="1"/>
      <c r="I114235" s="1"/>
      <c r="J114235" s="1"/>
      <c r="K114235" s="1"/>
      <c r="L114235" s="1"/>
      <c r="M114235" s="1"/>
      <c r="N114235" s="1"/>
      <c r="O114235" s="1"/>
      <c r="P114235" s="1"/>
      <c r="Q114235" s="1"/>
      <c r="R114235" s="1"/>
      <c r="S114235" s="1"/>
      <c r="T114235" s="1"/>
    </row>
    <row r="114236" spans="2:20">
      <c r="B114236" s="27"/>
      <c r="C114236" s="1"/>
      <c r="D114236" s="1"/>
      <c r="E114236" s="1"/>
      <c r="F114236" s="1"/>
      <c r="G114236" s="1"/>
      <c r="H114236" s="1"/>
      <c r="I114236" s="1"/>
      <c r="J114236" s="1"/>
      <c r="K114236" s="1"/>
      <c r="L114236" s="1"/>
      <c r="M114236" s="1"/>
      <c r="N114236" s="1"/>
      <c r="O114236" s="1"/>
      <c r="P114236" s="1"/>
      <c r="Q114236" s="1"/>
      <c r="R114236" s="1"/>
      <c r="S114236" s="1"/>
      <c r="T114236" s="1"/>
    </row>
    <row r="114237" spans="2:20">
      <c r="B114237" s="27"/>
      <c r="C114237" s="1"/>
      <c r="D114237" s="1"/>
      <c r="E114237" s="1"/>
      <c r="F114237" s="1"/>
      <c r="G114237" s="1"/>
      <c r="H114237" s="1"/>
      <c r="I114237" s="1"/>
      <c r="J114237" s="1"/>
      <c r="K114237" s="1"/>
      <c r="L114237" s="1"/>
      <c r="M114237" s="1"/>
      <c r="N114237" s="1"/>
      <c r="O114237" s="1"/>
      <c r="P114237" s="1"/>
      <c r="Q114237" s="1"/>
      <c r="R114237" s="1"/>
      <c r="S114237" s="1"/>
      <c r="T114237" s="1"/>
    </row>
    <row r="114238" spans="2:20">
      <c r="B114238" s="27"/>
      <c r="C114238" s="1"/>
      <c r="D114238" s="1"/>
      <c r="E114238" s="1"/>
      <c r="F114238" s="1"/>
      <c r="G114238" s="1"/>
      <c r="H114238" s="1"/>
      <c r="I114238" s="1"/>
      <c r="J114238" s="1"/>
      <c r="K114238" s="1"/>
      <c r="L114238" s="1"/>
      <c r="M114238" s="1"/>
      <c r="N114238" s="1"/>
      <c r="O114238" s="1"/>
      <c r="P114238" s="1"/>
      <c r="Q114238" s="1"/>
      <c r="R114238" s="1"/>
      <c r="S114238" s="1"/>
      <c r="T114238" s="1"/>
    </row>
    <row r="114239" spans="2:20">
      <c r="B114239" s="27"/>
      <c r="C114239" s="1"/>
      <c r="D114239" s="1"/>
      <c r="E114239" s="1"/>
      <c r="F114239" s="1"/>
      <c r="G114239" s="1"/>
      <c r="H114239" s="1"/>
      <c r="I114239" s="1"/>
      <c r="J114239" s="1"/>
      <c r="K114239" s="1"/>
      <c r="L114239" s="1"/>
      <c r="M114239" s="1"/>
      <c r="N114239" s="1"/>
      <c r="O114239" s="1"/>
      <c r="P114239" s="1"/>
      <c r="Q114239" s="1"/>
      <c r="R114239" s="1"/>
      <c r="S114239" s="1"/>
      <c r="T114239" s="1"/>
    </row>
    <row r="114240" spans="2:20">
      <c r="B114240" s="27"/>
      <c r="C114240" s="1"/>
      <c r="D114240" s="1"/>
      <c r="E114240" s="1"/>
      <c r="F114240" s="1"/>
      <c r="G114240" s="1"/>
      <c r="H114240" s="1"/>
      <c r="I114240" s="1"/>
      <c r="J114240" s="1"/>
      <c r="K114240" s="1"/>
      <c r="L114240" s="1"/>
      <c r="M114240" s="1"/>
      <c r="N114240" s="1"/>
      <c r="O114240" s="1"/>
      <c r="P114240" s="1"/>
      <c r="Q114240" s="1"/>
      <c r="R114240" s="1"/>
      <c r="S114240" s="1"/>
      <c r="T114240" s="1"/>
    </row>
    <row r="114241" spans="2:20">
      <c r="B114241" s="27"/>
      <c r="C114241" s="1"/>
      <c r="D114241" s="1"/>
      <c r="E114241" s="1"/>
      <c r="F114241" s="1"/>
      <c r="G114241" s="1"/>
      <c r="H114241" s="1"/>
      <c r="I114241" s="1"/>
      <c r="J114241" s="1"/>
      <c r="K114241" s="1"/>
      <c r="L114241" s="1"/>
      <c r="M114241" s="1"/>
      <c r="N114241" s="1"/>
      <c r="O114241" s="1"/>
      <c r="P114241" s="1"/>
      <c r="Q114241" s="1"/>
      <c r="R114241" s="1"/>
      <c r="S114241" s="1"/>
      <c r="T114241" s="1"/>
    </row>
    <row r="114242" spans="2:20">
      <c r="B114242" s="27"/>
      <c r="C114242" s="1"/>
      <c r="D114242" s="1"/>
      <c r="E114242" s="1"/>
      <c r="F114242" s="1"/>
      <c r="G114242" s="1"/>
      <c r="H114242" s="1"/>
      <c r="I114242" s="1"/>
      <c r="J114242" s="1"/>
      <c r="K114242" s="1"/>
      <c r="L114242" s="1"/>
      <c r="M114242" s="1"/>
      <c r="N114242" s="1"/>
      <c r="O114242" s="1"/>
      <c r="P114242" s="1"/>
      <c r="Q114242" s="1"/>
      <c r="R114242" s="1"/>
      <c r="S114242" s="1"/>
      <c r="T114242" s="1"/>
    </row>
    <row r="114243" spans="2:20">
      <c r="B114243" s="27"/>
      <c r="C114243" s="1"/>
      <c r="D114243" s="1"/>
      <c r="E114243" s="1"/>
      <c r="F114243" s="1"/>
      <c r="G114243" s="1"/>
      <c r="H114243" s="1"/>
      <c r="I114243" s="1"/>
      <c r="J114243" s="1"/>
      <c r="K114243" s="1"/>
      <c r="L114243" s="1"/>
      <c r="M114243" s="1"/>
      <c r="N114243" s="1"/>
      <c r="O114243" s="1"/>
      <c r="P114243" s="1"/>
      <c r="Q114243" s="1"/>
      <c r="R114243" s="1"/>
      <c r="S114243" s="1"/>
      <c r="T114243" s="1"/>
    </row>
    <row r="114244" spans="2:20">
      <c r="B114244" s="27"/>
      <c r="C114244" s="1"/>
      <c r="D114244" s="1"/>
      <c r="E114244" s="1"/>
      <c r="F114244" s="1"/>
      <c r="G114244" s="1"/>
      <c r="H114244" s="1"/>
      <c r="I114244" s="1"/>
      <c r="J114244" s="1"/>
      <c r="K114244" s="1"/>
      <c r="L114244" s="1"/>
      <c r="M114244" s="1"/>
      <c r="N114244" s="1"/>
      <c r="O114244" s="1"/>
      <c r="P114244" s="1"/>
      <c r="Q114244" s="1"/>
      <c r="R114244" s="1"/>
      <c r="S114244" s="1"/>
      <c r="T114244" s="1"/>
    </row>
    <row r="114245" spans="2:20">
      <c r="B114245" s="27"/>
      <c r="C114245" s="1"/>
      <c r="D114245" s="1"/>
      <c r="E114245" s="1"/>
      <c r="F114245" s="1"/>
      <c r="G114245" s="1"/>
      <c r="H114245" s="1"/>
      <c r="I114245" s="1"/>
      <c r="J114245" s="1"/>
      <c r="K114245" s="1"/>
      <c r="L114245" s="1"/>
      <c r="M114245" s="1"/>
      <c r="N114245" s="1"/>
      <c r="O114245" s="1"/>
      <c r="P114245" s="1"/>
      <c r="Q114245" s="1"/>
      <c r="R114245" s="1"/>
      <c r="S114245" s="1"/>
      <c r="T114245" s="1"/>
    </row>
    <row r="114246" spans="2:20">
      <c r="B114246" s="27"/>
      <c r="C114246" s="1"/>
      <c r="D114246" s="1"/>
      <c r="E114246" s="1"/>
      <c r="F114246" s="1"/>
      <c r="G114246" s="1"/>
      <c r="H114246" s="1"/>
      <c r="I114246" s="1"/>
      <c r="J114246" s="1"/>
      <c r="K114246" s="1"/>
      <c r="L114246" s="1"/>
      <c r="M114246" s="1"/>
      <c r="N114246" s="1"/>
      <c r="O114246" s="1"/>
      <c r="P114246" s="1"/>
      <c r="Q114246" s="1"/>
      <c r="R114246" s="1"/>
      <c r="S114246" s="1"/>
      <c r="T114246" s="1"/>
    </row>
    <row r="114247" spans="2:20">
      <c r="B114247" s="27"/>
      <c r="C114247" s="1"/>
      <c r="D114247" s="1"/>
      <c r="E114247" s="1"/>
      <c r="F114247" s="1"/>
      <c r="G114247" s="1"/>
      <c r="H114247" s="1"/>
      <c r="I114247" s="1"/>
      <c r="J114247" s="1"/>
      <c r="K114247" s="1"/>
      <c r="L114247" s="1"/>
      <c r="M114247" s="1"/>
      <c r="N114247" s="1"/>
      <c r="O114247" s="1"/>
      <c r="P114247" s="1"/>
      <c r="Q114247" s="1"/>
      <c r="R114247" s="1"/>
      <c r="S114247" s="1"/>
      <c r="T114247" s="1"/>
    </row>
    <row r="114248" spans="2:20">
      <c r="B114248" s="27"/>
      <c r="C114248" s="1"/>
      <c r="D114248" s="1"/>
      <c r="E114248" s="1"/>
      <c r="F114248" s="1"/>
      <c r="G114248" s="1"/>
      <c r="H114248" s="1"/>
      <c r="I114248" s="1"/>
      <c r="J114248" s="1"/>
      <c r="K114248" s="1"/>
      <c r="L114248" s="1"/>
      <c r="M114248" s="1"/>
      <c r="N114248" s="1"/>
      <c r="O114248" s="1"/>
      <c r="P114248" s="1"/>
      <c r="Q114248" s="1"/>
      <c r="R114248" s="1"/>
      <c r="S114248" s="1"/>
      <c r="T114248" s="1"/>
    </row>
    <row r="114249" spans="2:20">
      <c r="B114249" s="27"/>
      <c r="C114249" s="1"/>
      <c r="D114249" s="1"/>
      <c r="E114249" s="1"/>
      <c r="F114249" s="1"/>
      <c r="G114249" s="1"/>
      <c r="H114249" s="1"/>
      <c r="I114249" s="1"/>
      <c r="J114249" s="1"/>
      <c r="K114249" s="1"/>
      <c r="L114249" s="1"/>
      <c r="M114249" s="1"/>
      <c r="N114249" s="1"/>
      <c r="O114249" s="1"/>
      <c r="P114249" s="1"/>
      <c r="Q114249" s="1"/>
      <c r="R114249" s="1"/>
      <c r="S114249" s="1"/>
      <c r="T114249" s="1"/>
    </row>
    <row r="114250" spans="2:20">
      <c r="B114250" s="27"/>
      <c r="C114250" s="1"/>
      <c r="D114250" s="1"/>
      <c r="E114250" s="1"/>
      <c r="F114250" s="1"/>
      <c r="G114250" s="1"/>
      <c r="H114250" s="1"/>
      <c r="I114250" s="1"/>
      <c r="J114250" s="1"/>
      <c r="K114250" s="1"/>
      <c r="L114250" s="1"/>
      <c r="M114250" s="1"/>
      <c r="N114250" s="1"/>
      <c r="O114250" s="1"/>
      <c r="P114250" s="1"/>
      <c r="Q114250" s="1"/>
      <c r="R114250" s="1"/>
      <c r="S114250" s="1"/>
      <c r="T114250" s="1"/>
    </row>
    <row r="114251" spans="2:20">
      <c r="B114251" s="27"/>
      <c r="C114251" s="1"/>
      <c r="D114251" s="1"/>
      <c r="E114251" s="1"/>
      <c r="F114251" s="1"/>
      <c r="G114251" s="1"/>
      <c r="H114251" s="1"/>
      <c r="I114251" s="1"/>
      <c r="J114251" s="1"/>
      <c r="K114251" s="1"/>
      <c r="L114251" s="1"/>
      <c r="M114251" s="1"/>
      <c r="N114251" s="1"/>
      <c r="O114251" s="1"/>
      <c r="P114251" s="1"/>
      <c r="Q114251" s="1"/>
      <c r="R114251" s="1"/>
      <c r="S114251" s="1"/>
      <c r="T114251" s="1"/>
    </row>
    <row r="114252" spans="2:20">
      <c r="B114252" s="27"/>
      <c r="C114252" s="1"/>
      <c r="D114252" s="1"/>
      <c r="E114252" s="1"/>
      <c r="F114252" s="1"/>
      <c r="G114252" s="1"/>
      <c r="H114252" s="1"/>
      <c r="I114252" s="1"/>
      <c r="J114252" s="1"/>
      <c r="K114252" s="1"/>
      <c r="L114252" s="1"/>
      <c r="M114252" s="1"/>
      <c r="N114252" s="1"/>
      <c r="O114252" s="1"/>
      <c r="P114252" s="1"/>
      <c r="Q114252" s="1"/>
      <c r="R114252" s="1"/>
      <c r="S114252" s="1"/>
      <c r="T114252" s="1"/>
    </row>
    <row r="114253" spans="2:20">
      <c r="B114253" s="27"/>
      <c r="C114253" s="1"/>
      <c r="D114253" s="1"/>
      <c r="E114253" s="1"/>
      <c r="F114253" s="1"/>
      <c r="G114253" s="1"/>
      <c r="H114253" s="1"/>
      <c r="I114253" s="1"/>
      <c r="J114253" s="1"/>
      <c r="K114253" s="1"/>
      <c r="L114253" s="1"/>
      <c r="M114253" s="1"/>
      <c r="N114253" s="1"/>
      <c r="O114253" s="1"/>
      <c r="P114253" s="1"/>
      <c r="Q114253" s="1"/>
      <c r="R114253" s="1"/>
      <c r="S114253" s="1"/>
      <c r="T114253" s="1"/>
    </row>
    <row r="114254" spans="2:20">
      <c r="B114254" s="27"/>
      <c r="C114254" s="1"/>
      <c r="D114254" s="1"/>
      <c r="E114254" s="1"/>
      <c r="F114254" s="1"/>
      <c r="G114254" s="1"/>
      <c r="H114254" s="1"/>
      <c r="I114254" s="1"/>
      <c r="J114254" s="1"/>
      <c r="K114254" s="1"/>
      <c r="L114254" s="1"/>
      <c r="M114254" s="1"/>
      <c r="N114254" s="1"/>
      <c r="O114254" s="1"/>
      <c r="P114254" s="1"/>
      <c r="Q114254" s="1"/>
      <c r="R114254" s="1"/>
      <c r="S114254" s="1"/>
      <c r="T114254" s="1"/>
    </row>
    <row r="114255" spans="2:20">
      <c r="B114255" s="27"/>
      <c r="C114255" s="1"/>
      <c r="D114255" s="1"/>
      <c r="E114255" s="1"/>
      <c r="F114255" s="1"/>
      <c r="G114255" s="1"/>
      <c r="H114255" s="1"/>
      <c r="I114255" s="1"/>
      <c r="J114255" s="1"/>
      <c r="K114255" s="1"/>
      <c r="L114255" s="1"/>
      <c r="M114255" s="1"/>
      <c r="N114255" s="1"/>
      <c r="O114255" s="1"/>
      <c r="P114255" s="1"/>
      <c r="Q114255" s="1"/>
      <c r="R114255" s="1"/>
      <c r="S114255" s="1"/>
      <c r="T114255" s="1"/>
    </row>
    <row r="114256" spans="2:20">
      <c r="B114256" s="27"/>
      <c r="C114256" s="1"/>
      <c r="D114256" s="1"/>
      <c r="E114256" s="1"/>
      <c r="F114256" s="1"/>
      <c r="G114256" s="1"/>
      <c r="H114256" s="1"/>
      <c r="I114256" s="1"/>
      <c r="J114256" s="1"/>
      <c r="K114256" s="1"/>
      <c r="L114256" s="1"/>
      <c r="M114256" s="1"/>
      <c r="N114256" s="1"/>
      <c r="O114256" s="1"/>
      <c r="P114256" s="1"/>
      <c r="Q114256" s="1"/>
      <c r="R114256" s="1"/>
      <c r="S114256" s="1"/>
      <c r="T114256" s="1"/>
    </row>
    <row r="114257" spans="2:20">
      <c r="B114257" s="27"/>
      <c r="C114257" s="1"/>
      <c r="D114257" s="1"/>
      <c r="E114257" s="1"/>
      <c r="F114257" s="1"/>
      <c r="G114257" s="1"/>
      <c r="H114257" s="1"/>
      <c r="I114257" s="1"/>
      <c r="J114257" s="1"/>
      <c r="K114257" s="1"/>
      <c r="L114257" s="1"/>
      <c r="M114257" s="1"/>
      <c r="N114257" s="1"/>
      <c r="O114257" s="1"/>
      <c r="P114257" s="1"/>
      <c r="Q114257" s="1"/>
      <c r="R114257" s="1"/>
      <c r="S114257" s="1"/>
      <c r="T114257" s="1"/>
    </row>
    <row r="114258" spans="2:20">
      <c r="B114258" s="27"/>
      <c r="C114258" s="1"/>
      <c r="D114258" s="1"/>
      <c r="E114258" s="1"/>
      <c r="F114258" s="1"/>
      <c r="G114258" s="1"/>
      <c r="H114258" s="1"/>
      <c r="I114258" s="1"/>
      <c r="J114258" s="1"/>
      <c r="K114258" s="1"/>
      <c r="L114258" s="1"/>
      <c r="M114258" s="1"/>
      <c r="N114258" s="1"/>
      <c r="O114258" s="1"/>
      <c r="P114258" s="1"/>
      <c r="Q114258" s="1"/>
      <c r="R114258" s="1"/>
      <c r="S114258" s="1"/>
      <c r="T114258" s="1"/>
    </row>
    <row r="114259" spans="2:20">
      <c r="B114259" s="27"/>
      <c r="C114259" s="1"/>
      <c r="D114259" s="1"/>
      <c r="E114259" s="1"/>
      <c r="F114259" s="1"/>
      <c r="G114259" s="1"/>
      <c r="H114259" s="1"/>
      <c r="I114259" s="1"/>
      <c r="J114259" s="1"/>
      <c r="K114259" s="1"/>
      <c r="L114259" s="1"/>
      <c r="M114259" s="1"/>
      <c r="N114259" s="1"/>
      <c r="O114259" s="1"/>
      <c r="P114259" s="1"/>
      <c r="Q114259" s="1"/>
      <c r="R114259" s="1"/>
      <c r="S114259" s="1"/>
      <c r="T114259" s="1"/>
    </row>
    <row r="114260" spans="2:20">
      <c r="B114260" s="27"/>
      <c r="C114260" s="1"/>
      <c r="D114260" s="1"/>
      <c r="E114260" s="1"/>
      <c r="F114260" s="1"/>
      <c r="G114260" s="1"/>
      <c r="H114260" s="1"/>
      <c r="I114260" s="1"/>
      <c r="J114260" s="1"/>
      <c r="K114260" s="1"/>
      <c r="L114260" s="1"/>
      <c r="M114260" s="1"/>
      <c r="N114260" s="1"/>
      <c r="O114260" s="1"/>
      <c r="P114260" s="1"/>
      <c r="Q114260" s="1"/>
      <c r="R114260" s="1"/>
      <c r="S114260" s="1"/>
      <c r="T114260" s="1"/>
    </row>
    <row r="114261" spans="2:20">
      <c r="B114261" s="27"/>
      <c r="C114261" s="1"/>
      <c r="D114261" s="1"/>
      <c r="E114261" s="1"/>
      <c r="F114261" s="1"/>
      <c r="G114261" s="1"/>
      <c r="H114261" s="1"/>
      <c r="I114261" s="1"/>
      <c r="J114261" s="1"/>
      <c r="K114261" s="1"/>
      <c r="L114261" s="1"/>
      <c r="M114261" s="1"/>
      <c r="N114261" s="1"/>
      <c r="O114261" s="1"/>
      <c r="P114261" s="1"/>
      <c r="Q114261" s="1"/>
      <c r="R114261" s="1"/>
      <c r="S114261" s="1"/>
      <c r="T114261" s="1"/>
    </row>
    <row r="114262" spans="2:20">
      <c r="B114262" s="27"/>
      <c r="C114262" s="1"/>
      <c r="D114262" s="1"/>
      <c r="E114262" s="1"/>
      <c r="F114262" s="1"/>
      <c r="G114262" s="1"/>
      <c r="H114262" s="1"/>
      <c r="I114262" s="1"/>
      <c r="J114262" s="1"/>
      <c r="K114262" s="1"/>
      <c r="L114262" s="1"/>
      <c r="M114262" s="1"/>
      <c r="N114262" s="1"/>
      <c r="O114262" s="1"/>
      <c r="P114262" s="1"/>
      <c r="Q114262" s="1"/>
      <c r="R114262" s="1"/>
      <c r="S114262" s="1"/>
      <c r="T114262" s="1"/>
    </row>
    <row r="114263" spans="2:20">
      <c r="B114263" s="27"/>
      <c r="C114263" s="1"/>
      <c r="D114263" s="1"/>
      <c r="E114263" s="1"/>
      <c r="F114263" s="1"/>
      <c r="G114263" s="1"/>
      <c r="H114263" s="1"/>
      <c r="I114263" s="1"/>
      <c r="J114263" s="1"/>
      <c r="K114263" s="1"/>
      <c r="L114263" s="1"/>
      <c r="M114263" s="1"/>
      <c r="N114263" s="1"/>
      <c r="O114263" s="1"/>
      <c r="P114263" s="1"/>
      <c r="Q114263" s="1"/>
      <c r="R114263" s="1"/>
      <c r="S114263" s="1"/>
      <c r="T114263" s="1"/>
    </row>
    <row r="114264" spans="2:20">
      <c r="B114264" s="27"/>
      <c r="C114264" s="1"/>
      <c r="D114264" s="1"/>
      <c r="E114264" s="1"/>
      <c r="F114264" s="1"/>
      <c r="G114264" s="1"/>
      <c r="H114264" s="1"/>
      <c r="I114264" s="1"/>
      <c r="J114264" s="1"/>
      <c r="K114264" s="1"/>
      <c r="L114264" s="1"/>
      <c r="M114264" s="1"/>
      <c r="N114264" s="1"/>
      <c r="O114264" s="1"/>
      <c r="P114264" s="1"/>
      <c r="Q114264" s="1"/>
      <c r="R114264" s="1"/>
      <c r="S114264" s="1"/>
      <c r="T114264" s="1"/>
    </row>
    <row r="114265" spans="2:20">
      <c r="B114265" s="27"/>
      <c r="C114265" s="1"/>
      <c r="D114265" s="1"/>
      <c r="E114265" s="1"/>
      <c r="F114265" s="1"/>
      <c r="G114265" s="1"/>
      <c r="H114265" s="1"/>
      <c r="I114265" s="1"/>
      <c r="J114265" s="1"/>
      <c r="K114265" s="1"/>
      <c r="L114265" s="1"/>
      <c r="M114265" s="1"/>
      <c r="N114265" s="1"/>
      <c r="O114265" s="1"/>
      <c r="P114265" s="1"/>
      <c r="Q114265" s="1"/>
      <c r="R114265" s="1"/>
      <c r="S114265" s="1"/>
      <c r="T114265" s="1"/>
    </row>
    <row r="114266" spans="2:20">
      <c r="B114266" s="27"/>
      <c r="C114266" s="1"/>
      <c r="D114266" s="1"/>
      <c r="E114266" s="1"/>
      <c r="F114266" s="1"/>
      <c r="G114266" s="1"/>
      <c r="H114266" s="1"/>
      <c r="I114266" s="1"/>
      <c r="J114266" s="1"/>
      <c r="K114266" s="1"/>
      <c r="L114266" s="1"/>
      <c r="M114266" s="1"/>
      <c r="N114266" s="1"/>
      <c r="O114266" s="1"/>
      <c r="P114266" s="1"/>
      <c r="Q114266" s="1"/>
      <c r="R114266" s="1"/>
      <c r="S114266" s="1"/>
      <c r="T114266" s="1"/>
    </row>
    <row r="114267" spans="2:20">
      <c r="B114267" s="27"/>
      <c r="C114267" s="1"/>
      <c r="D114267" s="1"/>
      <c r="E114267" s="1"/>
      <c r="F114267" s="1"/>
      <c r="G114267" s="1"/>
      <c r="H114267" s="1"/>
      <c r="I114267" s="1"/>
      <c r="J114267" s="1"/>
      <c r="K114267" s="1"/>
      <c r="L114267" s="1"/>
      <c r="M114267" s="1"/>
      <c r="N114267" s="1"/>
      <c r="O114267" s="1"/>
      <c r="P114267" s="1"/>
      <c r="Q114267" s="1"/>
      <c r="R114267" s="1"/>
      <c r="S114267" s="1"/>
      <c r="T114267" s="1"/>
    </row>
    <row r="114268" spans="2:20">
      <c r="B114268" s="27"/>
      <c r="C114268" s="1"/>
      <c r="D114268" s="1"/>
      <c r="E114268" s="1"/>
      <c r="F114268" s="1"/>
      <c r="G114268" s="1"/>
      <c r="H114268" s="1"/>
      <c r="I114268" s="1"/>
      <c r="J114268" s="1"/>
      <c r="K114268" s="1"/>
      <c r="L114268" s="1"/>
      <c r="M114268" s="1"/>
      <c r="N114268" s="1"/>
      <c r="O114268" s="1"/>
      <c r="P114268" s="1"/>
      <c r="Q114268" s="1"/>
      <c r="R114268" s="1"/>
      <c r="S114268" s="1"/>
      <c r="T114268" s="1"/>
    </row>
    <row r="114269" spans="2:20">
      <c r="B114269" s="27"/>
      <c r="C114269" s="1"/>
      <c r="D114269" s="1"/>
      <c r="E114269" s="1"/>
      <c r="F114269" s="1"/>
      <c r="G114269" s="1"/>
      <c r="H114269" s="1"/>
      <c r="I114269" s="1"/>
      <c r="J114269" s="1"/>
      <c r="K114269" s="1"/>
      <c r="L114269" s="1"/>
      <c r="M114269" s="1"/>
      <c r="N114269" s="1"/>
      <c r="O114269" s="1"/>
      <c r="P114269" s="1"/>
      <c r="Q114269" s="1"/>
      <c r="R114269" s="1"/>
      <c r="S114269" s="1"/>
      <c r="T114269" s="1"/>
    </row>
    <row r="114270" spans="2:20">
      <c r="B114270" s="27"/>
      <c r="C114270" s="1"/>
      <c r="D114270" s="1"/>
      <c r="E114270" s="1"/>
      <c r="F114270" s="1"/>
      <c r="G114270" s="1"/>
      <c r="H114270" s="1"/>
      <c r="I114270" s="1"/>
      <c r="J114270" s="1"/>
      <c r="K114270" s="1"/>
      <c r="L114270" s="1"/>
      <c r="M114270" s="1"/>
      <c r="N114270" s="1"/>
      <c r="O114270" s="1"/>
      <c r="P114270" s="1"/>
      <c r="Q114270" s="1"/>
      <c r="R114270" s="1"/>
      <c r="S114270" s="1"/>
      <c r="T114270" s="1"/>
    </row>
    <row r="114271" spans="2:20">
      <c r="B114271" s="27"/>
      <c r="C114271" s="1"/>
      <c r="D114271" s="1"/>
      <c r="E114271" s="1"/>
      <c r="F114271" s="1"/>
      <c r="G114271" s="1"/>
      <c r="H114271" s="1"/>
      <c r="I114271" s="1"/>
      <c r="J114271" s="1"/>
      <c r="K114271" s="1"/>
      <c r="L114271" s="1"/>
      <c r="M114271" s="1"/>
      <c r="N114271" s="1"/>
      <c r="O114271" s="1"/>
      <c r="P114271" s="1"/>
      <c r="Q114271" s="1"/>
      <c r="R114271" s="1"/>
      <c r="S114271" s="1"/>
      <c r="T114271" s="1"/>
    </row>
    <row r="114272" spans="2:20">
      <c r="B114272" s="27"/>
      <c r="C114272" s="1"/>
      <c r="D114272" s="1"/>
      <c r="E114272" s="1"/>
      <c r="F114272" s="1"/>
      <c r="G114272" s="1"/>
      <c r="H114272" s="1"/>
      <c r="I114272" s="1"/>
      <c r="J114272" s="1"/>
      <c r="K114272" s="1"/>
      <c r="L114272" s="1"/>
      <c r="M114272" s="1"/>
      <c r="N114272" s="1"/>
      <c r="O114272" s="1"/>
      <c r="P114272" s="1"/>
      <c r="Q114272" s="1"/>
      <c r="R114272" s="1"/>
      <c r="S114272" s="1"/>
      <c r="T114272" s="1"/>
    </row>
    <row r="114273" spans="2:20">
      <c r="B114273" s="27"/>
      <c r="C114273" s="1"/>
      <c r="D114273" s="1"/>
      <c r="E114273" s="1"/>
      <c r="F114273" s="1"/>
      <c r="G114273" s="1"/>
      <c r="H114273" s="1"/>
      <c r="I114273" s="1"/>
      <c r="J114273" s="1"/>
      <c r="K114273" s="1"/>
      <c r="L114273" s="1"/>
      <c r="M114273" s="1"/>
      <c r="N114273" s="1"/>
      <c r="O114273" s="1"/>
      <c r="P114273" s="1"/>
      <c r="Q114273" s="1"/>
      <c r="R114273" s="1"/>
      <c r="S114273" s="1"/>
      <c r="T114273" s="1"/>
    </row>
    <row r="114274" spans="2:20">
      <c r="B114274" s="27"/>
      <c r="C114274" s="1"/>
      <c r="D114274" s="1"/>
      <c r="E114274" s="1"/>
      <c r="F114274" s="1"/>
      <c r="G114274" s="1"/>
      <c r="H114274" s="1"/>
      <c r="I114274" s="1"/>
      <c r="J114274" s="1"/>
      <c r="K114274" s="1"/>
      <c r="L114274" s="1"/>
      <c r="M114274" s="1"/>
      <c r="N114274" s="1"/>
      <c r="O114274" s="1"/>
      <c r="P114274" s="1"/>
      <c r="Q114274" s="1"/>
      <c r="R114274" s="1"/>
      <c r="S114274" s="1"/>
      <c r="T114274" s="1"/>
    </row>
    <row r="114275" spans="2:20">
      <c r="B114275" s="27"/>
      <c r="C114275" s="1"/>
      <c r="D114275" s="1"/>
      <c r="E114275" s="1"/>
      <c r="F114275" s="1"/>
      <c r="G114275" s="1"/>
      <c r="H114275" s="1"/>
      <c r="I114275" s="1"/>
      <c r="J114275" s="1"/>
      <c r="K114275" s="1"/>
      <c r="L114275" s="1"/>
      <c r="M114275" s="1"/>
      <c r="N114275" s="1"/>
      <c r="O114275" s="1"/>
      <c r="P114275" s="1"/>
      <c r="Q114275" s="1"/>
      <c r="R114275" s="1"/>
      <c r="S114275" s="1"/>
      <c r="T114275" s="1"/>
    </row>
    <row r="114276" spans="2:20">
      <c r="B114276" s="27"/>
      <c r="C114276" s="1"/>
      <c r="D114276" s="1"/>
      <c r="E114276" s="1"/>
      <c r="F114276" s="1"/>
      <c r="G114276" s="1"/>
      <c r="H114276" s="1"/>
      <c r="I114276" s="1"/>
      <c r="J114276" s="1"/>
      <c r="K114276" s="1"/>
      <c r="L114276" s="1"/>
      <c r="M114276" s="1"/>
      <c r="N114276" s="1"/>
      <c r="O114276" s="1"/>
      <c r="P114276" s="1"/>
      <c r="Q114276" s="1"/>
      <c r="R114276" s="1"/>
      <c r="S114276" s="1"/>
      <c r="T114276" s="1"/>
    </row>
    <row r="114277" spans="2:20">
      <c r="B114277" s="27"/>
      <c r="C114277" s="1"/>
      <c r="D114277" s="1"/>
      <c r="E114277" s="1"/>
      <c r="F114277" s="1"/>
      <c r="G114277" s="1"/>
      <c r="H114277" s="1"/>
      <c r="I114277" s="1"/>
      <c r="J114277" s="1"/>
      <c r="K114277" s="1"/>
      <c r="L114277" s="1"/>
      <c r="M114277" s="1"/>
      <c r="N114277" s="1"/>
      <c r="O114277" s="1"/>
      <c r="P114277" s="1"/>
      <c r="Q114277" s="1"/>
      <c r="R114277" s="1"/>
      <c r="S114277" s="1"/>
      <c r="T114277" s="1"/>
    </row>
    <row r="114278" spans="2:20">
      <c r="B114278" s="27"/>
      <c r="C114278" s="1"/>
      <c r="D114278" s="1"/>
      <c r="E114278" s="1"/>
      <c r="F114278" s="1"/>
      <c r="G114278" s="1"/>
      <c r="H114278" s="1"/>
      <c r="I114278" s="1"/>
      <c r="J114278" s="1"/>
      <c r="K114278" s="1"/>
      <c r="L114278" s="1"/>
      <c r="M114278" s="1"/>
      <c r="N114278" s="1"/>
      <c r="O114278" s="1"/>
      <c r="P114278" s="1"/>
      <c r="Q114278" s="1"/>
      <c r="R114278" s="1"/>
      <c r="S114278" s="1"/>
      <c r="T114278" s="1"/>
    </row>
    <row r="114279" spans="2:20">
      <c r="B114279" s="27"/>
      <c r="C114279" s="1"/>
      <c r="D114279" s="1"/>
      <c r="E114279" s="1"/>
      <c r="F114279" s="1"/>
      <c r="G114279" s="1"/>
      <c r="H114279" s="1"/>
      <c r="I114279" s="1"/>
      <c r="J114279" s="1"/>
      <c r="K114279" s="1"/>
      <c r="L114279" s="1"/>
      <c r="M114279" s="1"/>
      <c r="N114279" s="1"/>
      <c r="O114279" s="1"/>
      <c r="P114279" s="1"/>
      <c r="Q114279" s="1"/>
      <c r="R114279" s="1"/>
      <c r="S114279" s="1"/>
      <c r="T114279" s="1"/>
    </row>
    <row r="114280" spans="2:20">
      <c r="B114280" s="27"/>
      <c r="C114280" s="1"/>
      <c r="D114280" s="1"/>
      <c r="E114280" s="1"/>
      <c r="F114280" s="1"/>
      <c r="G114280" s="1"/>
      <c r="H114280" s="1"/>
      <c r="I114280" s="1"/>
      <c r="J114280" s="1"/>
      <c r="K114280" s="1"/>
      <c r="L114280" s="1"/>
      <c r="M114280" s="1"/>
      <c r="N114280" s="1"/>
      <c r="O114280" s="1"/>
      <c r="P114280" s="1"/>
      <c r="Q114280" s="1"/>
      <c r="R114280" s="1"/>
      <c r="S114280" s="1"/>
      <c r="T114280" s="1"/>
    </row>
    <row r="114281" spans="2:20">
      <c r="B114281" s="27"/>
      <c r="C114281" s="1"/>
      <c r="D114281" s="1"/>
      <c r="E114281" s="1"/>
      <c r="F114281" s="1"/>
      <c r="G114281" s="1"/>
      <c r="H114281" s="1"/>
      <c r="I114281" s="1"/>
      <c r="J114281" s="1"/>
      <c r="K114281" s="1"/>
      <c r="L114281" s="1"/>
      <c r="M114281" s="1"/>
      <c r="N114281" s="1"/>
      <c r="O114281" s="1"/>
      <c r="P114281" s="1"/>
      <c r="Q114281" s="1"/>
      <c r="R114281" s="1"/>
      <c r="S114281" s="1"/>
      <c r="T114281" s="1"/>
    </row>
    <row r="114282" spans="2:20">
      <c r="B114282" s="27"/>
      <c r="C114282" s="1"/>
      <c r="D114282" s="1"/>
      <c r="E114282" s="1"/>
      <c r="F114282" s="1"/>
      <c r="G114282" s="1"/>
      <c r="H114282" s="1"/>
      <c r="I114282" s="1"/>
      <c r="J114282" s="1"/>
      <c r="K114282" s="1"/>
      <c r="L114282" s="1"/>
      <c r="M114282" s="1"/>
      <c r="N114282" s="1"/>
      <c r="O114282" s="1"/>
      <c r="P114282" s="1"/>
      <c r="Q114282" s="1"/>
      <c r="R114282" s="1"/>
      <c r="S114282" s="1"/>
      <c r="T114282" s="1"/>
    </row>
    <row r="114283" spans="2:20">
      <c r="B114283" s="27"/>
      <c r="C114283" s="1"/>
      <c r="D114283" s="1"/>
      <c r="E114283" s="1"/>
      <c r="F114283" s="1"/>
      <c r="G114283" s="1"/>
      <c r="H114283" s="1"/>
      <c r="I114283" s="1"/>
      <c r="J114283" s="1"/>
      <c r="K114283" s="1"/>
      <c r="L114283" s="1"/>
      <c r="M114283" s="1"/>
      <c r="N114283" s="1"/>
      <c r="O114283" s="1"/>
      <c r="P114283" s="1"/>
      <c r="Q114283" s="1"/>
      <c r="R114283" s="1"/>
      <c r="S114283" s="1"/>
      <c r="T114283" s="1"/>
    </row>
    <row r="114284" spans="2:20">
      <c r="B114284" s="27"/>
      <c r="C114284" s="1"/>
      <c r="D114284" s="1"/>
      <c r="E114284" s="1"/>
      <c r="F114284" s="1"/>
      <c r="G114284" s="1"/>
      <c r="H114284" s="1"/>
      <c r="I114284" s="1"/>
      <c r="J114284" s="1"/>
      <c r="K114284" s="1"/>
      <c r="L114284" s="1"/>
      <c r="M114284" s="1"/>
      <c r="N114284" s="1"/>
      <c r="O114284" s="1"/>
      <c r="P114284" s="1"/>
      <c r="Q114284" s="1"/>
      <c r="R114284" s="1"/>
      <c r="S114284" s="1"/>
      <c r="T114284" s="1"/>
    </row>
  </sheetData>
  <mergeCells count="7">
    <mergeCell ref="A2:S2"/>
    <mergeCell ref="A3:B4"/>
    <mergeCell ref="C3:C4"/>
    <mergeCell ref="D3:D4"/>
    <mergeCell ref="E3:E4"/>
    <mergeCell ref="F3:L3"/>
    <mergeCell ref="M3:P3"/>
  </mergeCells>
  <printOptions horizontalCentered="1"/>
  <pageMargins left="0.31496062992125984" right="0.39370078740157483" top="0.74803149606299213" bottom="0.27559055118110237" header="0.55118110236220474" footer="0.15748031496062992"/>
  <pageSetup paperSize="9" scale="66"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U42836"/>
  <sheetViews>
    <sheetView showGridLines="0" view="pageBreakPreview" topLeftCell="L49" zoomScale="141" zoomScaleNormal="100" zoomScaleSheetLayoutView="100" workbookViewId="0">
      <selection activeCell="T5" sqref="T5"/>
    </sheetView>
  </sheetViews>
  <sheetFormatPr defaultColWidth="8.81640625" defaultRowHeight="11.4"/>
  <cols>
    <col min="1" max="1" width="2.1796875" style="1" customWidth="1"/>
    <col min="2" max="2" width="58.81640625" style="1" customWidth="1"/>
    <col min="3" max="3" width="7" style="2" hidden="1" customWidth="1"/>
    <col min="4" max="18" width="7" style="2" customWidth="1"/>
    <col min="19" max="19" width="0.81640625" style="2" customWidth="1"/>
    <col min="20" max="16384" width="8.81640625" style="1"/>
  </cols>
  <sheetData>
    <row r="1" spans="1:20" ht="12" thickBot="1"/>
    <row r="2" spans="1:20" ht="75" customHeight="1">
      <c r="A2" s="1544" t="s">
        <v>858</v>
      </c>
      <c r="B2" s="1545"/>
      <c r="C2" s="1545"/>
      <c r="D2" s="1545"/>
      <c r="E2" s="1545"/>
      <c r="F2" s="1545"/>
      <c r="G2" s="1545"/>
      <c r="H2" s="1545"/>
      <c r="I2" s="1545"/>
      <c r="J2" s="1545"/>
      <c r="K2" s="1545"/>
      <c r="L2" s="1545"/>
      <c r="M2" s="1545"/>
      <c r="N2" s="1545"/>
      <c r="O2" s="1545"/>
      <c r="P2" s="1545"/>
      <c r="Q2" s="1545"/>
      <c r="R2" s="1545"/>
      <c r="S2" s="1546"/>
      <c r="T2" s="24"/>
    </row>
    <row r="3" spans="1:20" ht="22.2" customHeight="1">
      <c r="A3" s="1428" t="s">
        <v>576</v>
      </c>
      <c r="B3" s="1429"/>
      <c r="C3" s="1514" t="s">
        <v>278</v>
      </c>
      <c r="D3" s="1514" t="s">
        <v>855</v>
      </c>
      <c r="E3" s="1360">
        <v>2021</v>
      </c>
      <c r="F3" s="1360">
        <v>2022</v>
      </c>
      <c r="G3" s="1360"/>
      <c r="H3" s="1360"/>
      <c r="I3" s="1360"/>
      <c r="J3" s="1360"/>
      <c r="K3" s="1360"/>
      <c r="L3" s="1360"/>
      <c r="M3" s="1360">
        <v>2023</v>
      </c>
      <c r="N3" s="1360"/>
      <c r="O3" s="1360"/>
      <c r="P3" s="1360"/>
      <c r="Q3" s="1207"/>
      <c r="R3" s="1257"/>
      <c r="S3" s="1105"/>
    </row>
    <row r="4" spans="1:20" ht="22.2" customHeight="1">
      <c r="A4" s="1428"/>
      <c r="B4" s="1429"/>
      <c r="C4" s="1515"/>
      <c r="D4" s="1515"/>
      <c r="E4" s="1361"/>
      <c r="F4" s="960" t="s">
        <v>5</v>
      </c>
      <c r="G4" s="960" t="s">
        <v>6</v>
      </c>
      <c r="H4" s="960" t="s">
        <v>268</v>
      </c>
      <c r="I4" s="960" t="s">
        <v>7</v>
      </c>
      <c r="J4" s="960" t="s">
        <v>13</v>
      </c>
      <c r="K4" s="960" t="s">
        <v>14</v>
      </c>
      <c r="L4" s="960" t="s">
        <v>15</v>
      </c>
      <c r="M4" s="1153" t="s">
        <v>0</v>
      </c>
      <c r="N4" s="1153" t="s">
        <v>1</v>
      </c>
      <c r="O4" s="1153" t="s">
        <v>2</v>
      </c>
      <c r="P4" s="1153" t="s">
        <v>3</v>
      </c>
      <c r="Q4" s="1153" t="s">
        <v>4</v>
      </c>
      <c r="R4" s="1153" t="s">
        <v>5</v>
      </c>
      <c r="S4" s="957"/>
    </row>
    <row r="5" spans="1:20" ht="15" customHeight="1">
      <c r="A5" s="1547" t="s">
        <v>519</v>
      </c>
      <c r="B5" s="1548"/>
      <c r="C5" s="75"/>
      <c r="D5" s="75"/>
      <c r="E5" s="75"/>
      <c r="F5" s="75"/>
      <c r="G5" s="75"/>
      <c r="H5" s="75"/>
      <c r="I5" s="75"/>
      <c r="J5" s="75"/>
      <c r="K5" s="75"/>
      <c r="L5" s="75"/>
      <c r="M5" s="75"/>
      <c r="N5" s="75"/>
      <c r="O5" s="75"/>
      <c r="P5" s="75"/>
      <c r="Q5" s="75"/>
      <c r="R5" s="1226"/>
      <c r="S5" s="424"/>
    </row>
    <row r="6" spans="1:20" ht="12" customHeight="1">
      <c r="A6" s="101" t="s">
        <v>17</v>
      </c>
      <c r="B6" s="614" t="s">
        <v>672</v>
      </c>
      <c r="C6" s="75">
        <v>4878.339414</v>
      </c>
      <c r="D6" s="75">
        <v>5587.070046294979</v>
      </c>
      <c r="E6" s="75">
        <v>6094.2089593500004</v>
      </c>
      <c r="F6" s="75">
        <v>7067.6924961779996</v>
      </c>
      <c r="G6" s="75">
        <v>6976.3972367380002</v>
      </c>
      <c r="H6" s="75">
        <v>6833.8994709919998</v>
      </c>
      <c r="I6" s="75">
        <v>6995.5321681260002</v>
      </c>
      <c r="J6" s="75">
        <v>7179.0645650870001</v>
      </c>
      <c r="K6" s="75">
        <v>7206.974705699</v>
      </c>
      <c r="L6" s="75">
        <v>7586.4449347150003</v>
      </c>
      <c r="M6" s="75">
        <v>7618.7006508820004</v>
      </c>
      <c r="N6" s="75">
        <v>7777.5361097619998</v>
      </c>
      <c r="O6" s="75">
        <v>7989.0048009359998</v>
      </c>
      <c r="P6" s="75">
        <v>8040.0553247329999</v>
      </c>
      <c r="Q6" s="75">
        <v>7817.3975979070001</v>
      </c>
      <c r="R6" s="1226">
        <v>7773.2146176180004</v>
      </c>
      <c r="S6" s="424"/>
    </row>
    <row r="7" spans="1:20" ht="12" customHeight="1">
      <c r="A7" s="101" t="s">
        <v>17</v>
      </c>
      <c r="B7" s="614" t="s">
        <v>623</v>
      </c>
      <c r="C7" s="75">
        <v>382.64471900000001</v>
      </c>
      <c r="D7" s="75">
        <v>452.2399587779995</v>
      </c>
      <c r="E7" s="75">
        <v>457.81537488399999</v>
      </c>
      <c r="F7" s="75">
        <v>495.82371174299999</v>
      </c>
      <c r="G7" s="75">
        <v>513.94576393299997</v>
      </c>
      <c r="H7" s="75">
        <v>502.22304559899999</v>
      </c>
      <c r="I7" s="75">
        <v>504.67460701900001</v>
      </c>
      <c r="J7" s="75">
        <v>509.13028804300001</v>
      </c>
      <c r="K7" s="75">
        <v>530.06325290799998</v>
      </c>
      <c r="L7" s="75">
        <v>551.49735732600004</v>
      </c>
      <c r="M7" s="75">
        <v>555.39211754999997</v>
      </c>
      <c r="N7" s="75">
        <v>548.87676671199995</v>
      </c>
      <c r="O7" s="75">
        <v>554.93417002499996</v>
      </c>
      <c r="P7" s="75">
        <v>555.51953037600003</v>
      </c>
      <c r="Q7" s="75">
        <v>563.325753427</v>
      </c>
      <c r="R7" s="1226">
        <v>575.84415966899996</v>
      </c>
      <c r="S7" s="424"/>
    </row>
    <row r="8" spans="1:20" ht="12" customHeight="1">
      <c r="A8" s="101" t="s">
        <v>17</v>
      </c>
      <c r="B8" s="614" t="s">
        <v>624</v>
      </c>
      <c r="C8" s="75">
        <v>229.38485299999999</v>
      </c>
      <c r="D8" s="75">
        <v>547.0846656749992</v>
      </c>
      <c r="E8" s="75">
        <v>504.32757853700002</v>
      </c>
      <c r="F8" s="75">
        <v>604.71771989399997</v>
      </c>
      <c r="G8" s="75">
        <v>626.58344581999995</v>
      </c>
      <c r="H8" s="75">
        <v>648.25415813100005</v>
      </c>
      <c r="I8" s="75">
        <v>662.63116864400001</v>
      </c>
      <c r="J8" s="75">
        <v>670.35797871299997</v>
      </c>
      <c r="K8" s="75">
        <v>692.41094532299996</v>
      </c>
      <c r="L8" s="75">
        <v>707.08194543000002</v>
      </c>
      <c r="M8" s="75">
        <v>719.92757878600003</v>
      </c>
      <c r="N8" s="75">
        <v>719.50382447699997</v>
      </c>
      <c r="O8" s="75">
        <v>741.03854044000002</v>
      </c>
      <c r="P8" s="75">
        <v>737.33632889499995</v>
      </c>
      <c r="Q8" s="75">
        <v>742.68151986600003</v>
      </c>
      <c r="R8" s="1226">
        <v>739.280235887</v>
      </c>
      <c r="S8" s="424"/>
    </row>
    <row r="9" spans="1:20" ht="12" customHeight="1">
      <c r="A9" s="101" t="s">
        <v>17</v>
      </c>
      <c r="B9" s="614" t="s">
        <v>577</v>
      </c>
      <c r="C9" s="75">
        <v>1250.446295</v>
      </c>
      <c r="D9" s="75">
        <v>2060.8454266109957</v>
      </c>
      <c r="E9" s="75">
        <v>2381.358675601</v>
      </c>
      <c r="F9" s="75">
        <v>2982.056120059</v>
      </c>
      <c r="G9" s="75">
        <v>3043.8212851560002</v>
      </c>
      <c r="H9" s="75">
        <v>3109.317857132</v>
      </c>
      <c r="I9" s="75">
        <v>3159.9497159880002</v>
      </c>
      <c r="J9" s="75">
        <v>3286.516839592</v>
      </c>
      <c r="K9" s="75">
        <v>3325.5253518180002</v>
      </c>
      <c r="L9" s="75">
        <v>3381.256680295</v>
      </c>
      <c r="M9" s="75">
        <v>3405.156576285</v>
      </c>
      <c r="N9" s="75">
        <v>3609.4070461480001</v>
      </c>
      <c r="O9" s="75">
        <v>3642.5244194749998</v>
      </c>
      <c r="P9" s="75">
        <v>3619.660223421</v>
      </c>
      <c r="Q9" s="75">
        <v>3862.3142952080002</v>
      </c>
      <c r="R9" s="1226">
        <v>3963.852665464</v>
      </c>
      <c r="S9" s="424"/>
    </row>
    <row r="10" spans="1:20" ht="12" customHeight="1">
      <c r="A10" s="101" t="s">
        <v>17</v>
      </c>
      <c r="B10" s="614" t="s">
        <v>673</v>
      </c>
      <c r="C10" s="75">
        <v>123.13582700000001</v>
      </c>
      <c r="D10" s="75">
        <v>131.07058073500002</v>
      </c>
      <c r="E10" s="75">
        <v>140.16664192299999</v>
      </c>
      <c r="F10" s="75">
        <v>154.07494552599999</v>
      </c>
      <c r="G10" s="75">
        <v>160.56223197899999</v>
      </c>
      <c r="H10" s="75">
        <v>128.19535508600001</v>
      </c>
      <c r="I10" s="75">
        <v>128.61891184699999</v>
      </c>
      <c r="J10" s="75">
        <v>134.02912782999999</v>
      </c>
      <c r="K10" s="75">
        <v>136.72906080000001</v>
      </c>
      <c r="L10" s="75">
        <v>134.32367708000001</v>
      </c>
      <c r="M10" s="75">
        <v>138.228934942</v>
      </c>
      <c r="N10" s="75">
        <v>136.61446293200001</v>
      </c>
      <c r="O10" s="75">
        <v>160.04700076500001</v>
      </c>
      <c r="P10" s="75">
        <v>137.25799974500001</v>
      </c>
      <c r="Q10" s="75">
        <v>169.44844434000001</v>
      </c>
      <c r="R10" s="1226">
        <v>216.06071866900001</v>
      </c>
      <c r="S10" s="424"/>
    </row>
    <row r="11" spans="1:20" ht="12" customHeight="1">
      <c r="A11" s="101" t="s">
        <v>17</v>
      </c>
      <c r="B11" s="614" t="s">
        <v>579</v>
      </c>
      <c r="C11" s="75">
        <v>3339.7987830000002</v>
      </c>
      <c r="D11" s="75">
        <v>4037.9709662109963</v>
      </c>
      <c r="E11" s="75">
        <v>4517.3653110499999</v>
      </c>
      <c r="F11" s="75">
        <v>5151.4717545069998</v>
      </c>
      <c r="G11" s="75">
        <v>5304.2943619079997</v>
      </c>
      <c r="H11" s="75">
        <v>5490.2628052119999</v>
      </c>
      <c r="I11" s="75">
        <v>5552.8827228210002</v>
      </c>
      <c r="J11" s="75">
        <v>5688.4858121349998</v>
      </c>
      <c r="K11" s="75">
        <v>5844.885458324</v>
      </c>
      <c r="L11" s="75">
        <v>5871.7809107290004</v>
      </c>
      <c r="M11" s="75">
        <v>5696.6980441610003</v>
      </c>
      <c r="N11" s="75">
        <v>5863.5527086020002</v>
      </c>
      <c r="O11" s="75">
        <v>6014.6912101440003</v>
      </c>
      <c r="P11" s="75">
        <v>6139.0369314379996</v>
      </c>
      <c r="Q11" s="75">
        <v>6396.3605695650003</v>
      </c>
      <c r="R11" s="1226">
        <v>6591.3511540700001</v>
      </c>
      <c r="S11" s="424"/>
    </row>
    <row r="12" spans="1:20" ht="12" customHeight="1">
      <c r="A12" s="101" t="s">
        <v>17</v>
      </c>
      <c r="B12" s="614" t="s">
        <v>627</v>
      </c>
      <c r="C12" s="75">
        <v>22369.846237999998</v>
      </c>
      <c r="D12" s="75">
        <v>20983.542662905107</v>
      </c>
      <c r="E12" s="75">
        <v>22295.381637179999</v>
      </c>
      <c r="F12" s="75">
        <v>22993.586066424999</v>
      </c>
      <c r="G12" s="75">
        <v>23394.280171957002</v>
      </c>
      <c r="H12" s="75">
        <v>23755.858627115998</v>
      </c>
      <c r="I12" s="75">
        <v>23633.390567307</v>
      </c>
      <c r="J12" s="75">
        <v>23669.556755758</v>
      </c>
      <c r="K12" s="75">
        <v>23767.927785103999</v>
      </c>
      <c r="L12" s="75">
        <v>23954.916691033999</v>
      </c>
      <c r="M12" s="75">
        <v>23868.468415203999</v>
      </c>
      <c r="N12" s="75">
        <v>24124.769857181</v>
      </c>
      <c r="O12" s="75">
        <v>24583.911086609001</v>
      </c>
      <c r="P12" s="75">
        <v>24700.224594095002</v>
      </c>
      <c r="Q12" s="75">
        <v>25390.297982871001</v>
      </c>
      <c r="R12" s="1226">
        <v>25577.517279077001</v>
      </c>
      <c r="S12" s="424"/>
    </row>
    <row r="13" spans="1:20" ht="22.8">
      <c r="A13" s="101" t="s">
        <v>17</v>
      </c>
      <c r="B13" s="614" t="s">
        <v>674</v>
      </c>
      <c r="C13" s="75">
        <v>800.80379100000005</v>
      </c>
      <c r="D13" s="75">
        <v>1402.3433166830016</v>
      </c>
      <c r="E13" s="75">
        <v>1654.1267013419999</v>
      </c>
      <c r="F13" s="75">
        <v>1913.2585701759999</v>
      </c>
      <c r="G13" s="75">
        <v>1919.540375976</v>
      </c>
      <c r="H13" s="75">
        <v>1968.8438088549999</v>
      </c>
      <c r="I13" s="75">
        <v>2017.1636848749999</v>
      </c>
      <c r="J13" s="75">
        <v>2060.8218587179999</v>
      </c>
      <c r="K13" s="75">
        <v>2106.009636535</v>
      </c>
      <c r="L13" s="75">
        <v>2109.9779924579998</v>
      </c>
      <c r="M13" s="75">
        <v>2124.64626185</v>
      </c>
      <c r="N13" s="75">
        <v>2183.402102389</v>
      </c>
      <c r="O13" s="75">
        <v>2229.7074917350001</v>
      </c>
      <c r="P13" s="75">
        <v>2250.2182346270001</v>
      </c>
      <c r="Q13" s="75">
        <v>2296.248301952</v>
      </c>
      <c r="R13" s="1226">
        <v>2317.5303087010002</v>
      </c>
      <c r="S13" s="424"/>
    </row>
    <row r="14" spans="1:20">
      <c r="A14" s="101" t="s">
        <v>17</v>
      </c>
      <c r="B14" s="614" t="s">
        <v>675</v>
      </c>
      <c r="C14" s="75">
        <v>1443.8300019999999</v>
      </c>
      <c r="D14" s="75">
        <v>1859.3631152039929</v>
      </c>
      <c r="E14" s="75">
        <v>2049.7646716119998</v>
      </c>
      <c r="F14" s="75">
        <v>2245.123689046</v>
      </c>
      <c r="G14" s="75">
        <v>2250.9117433169999</v>
      </c>
      <c r="H14" s="75">
        <v>2280.665100356</v>
      </c>
      <c r="I14" s="75">
        <v>2320.923685832</v>
      </c>
      <c r="J14" s="75">
        <v>2363.46368265</v>
      </c>
      <c r="K14" s="75">
        <v>2359.6051147419998</v>
      </c>
      <c r="L14" s="75">
        <v>2430.1891899669999</v>
      </c>
      <c r="M14" s="75">
        <v>2413.3510360599998</v>
      </c>
      <c r="N14" s="75">
        <v>2469.7121718180001</v>
      </c>
      <c r="O14" s="75">
        <v>2617.9441310309999</v>
      </c>
      <c r="P14" s="75">
        <v>2910.268628024</v>
      </c>
      <c r="Q14" s="75">
        <v>3063.776339604</v>
      </c>
      <c r="R14" s="1226">
        <v>3159.4745237000002</v>
      </c>
      <c r="S14" s="424"/>
    </row>
    <row r="15" spans="1:20" ht="12" customHeight="1">
      <c r="A15" s="101" t="s">
        <v>17</v>
      </c>
      <c r="B15" s="614" t="s">
        <v>676</v>
      </c>
      <c r="C15" s="75">
        <v>347.54443500000002</v>
      </c>
      <c r="D15" s="75">
        <v>686.9438488539995</v>
      </c>
      <c r="E15" s="75">
        <v>771.77639889500006</v>
      </c>
      <c r="F15" s="75">
        <v>1325.4570779000001</v>
      </c>
      <c r="G15" s="75">
        <v>1354.8898851900001</v>
      </c>
      <c r="H15" s="75">
        <v>1450.9133573829999</v>
      </c>
      <c r="I15" s="75">
        <v>1441.0372691289999</v>
      </c>
      <c r="J15" s="75">
        <v>1460.08425425</v>
      </c>
      <c r="K15" s="75">
        <v>1467.110085092</v>
      </c>
      <c r="L15" s="75">
        <v>1583.3858734830001</v>
      </c>
      <c r="M15" s="75">
        <v>1573.2338034320001</v>
      </c>
      <c r="N15" s="75">
        <v>1604.8635449609999</v>
      </c>
      <c r="O15" s="75">
        <v>1762.2558025210001</v>
      </c>
      <c r="P15" s="75">
        <v>1859.6502926549999</v>
      </c>
      <c r="Q15" s="75">
        <v>1960.839519164</v>
      </c>
      <c r="R15" s="1226">
        <v>1964.9842956760001</v>
      </c>
      <c r="S15" s="424"/>
    </row>
    <row r="16" spans="1:20" ht="22.8">
      <c r="A16" s="101" t="s">
        <v>17</v>
      </c>
      <c r="B16" s="614" t="s">
        <v>631</v>
      </c>
      <c r="C16" s="75">
        <v>2326.5186950000002</v>
      </c>
      <c r="D16" s="75">
        <v>3845.3027611860039</v>
      </c>
      <c r="E16" s="75">
        <v>3945.8779529009998</v>
      </c>
      <c r="F16" s="75">
        <v>4188.8383976750001</v>
      </c>
      <c r="G16" s="75">
        <v>4202.1165233740003</v>
      </c>
      <c r="H16" s="75">
        <v>4256.0226249090001</v>
      </c>
      <c r="I16" s="75">
        <v>4248.8145312380002</v>
      </c>
      <c r="J16" s="75">
        <v>4254.2853572100003</v>
      </c>
      <c r="K16" s="75">
        <v>4292.4582119979996</v>
      </c>
      <c r="L16" s="75">
        <v>4366.6564013449997</v>
      </c>
      <c r="M16" s="75">
        <v>4299.0295215169999</v>
      </c>
      <c r="N16" s="75">
        <v>4409.2607064479998</v>
      </c>
      <c r="O16" s="75">
        <v>4454.9630882009997</v>
      </c>
      <c r="P16" s="75">
        <v>4447.8182974199999</v>
      </c>
      <c r="Q16" s="75">
        <v>4550.930651744</v>
      </c>
      <c r="R16" s="1226">
        <v>4622.9955453209996</v>
      </c>
      <c r="S16" s="424"/>
    </row>
    <row r="17" spans="1:20" ht="24.75" customHeight="1">
      <c r="A17" s="101" t="s">
        <v>17</v>
      </c>
      <c r="B17" s="614" t="s">
        <v>677</v>
      </c>
      <c r="C17" s="75">
        <v>113.873119</v>
      </c>
      <c r="D17" s="75">
        <v>62.118429616000007</v>
      </c>
      <c r="E17" s="75">
        <v>65.667805728999994</v>
      </c>
      <c r="F17" s="75">
        <v>182.75763898</v>
      </c>
      <c r="G17" s="75">
        <v>182.03361645999999</v>
      </c>
      <c r="H17" s="75">
        <v>182.352083056</v>
      </c>
      <c r="I17" s="75">
        <v>177.523430929</v>
      </c>
      <c r="J17" s="75">
        <v>180.341877138</v>
      </c>
      <c r="K17" s="75">
        <v>173.405108705</v>
      </c>
      <c r="L17" s="75">
        <v>167.70271529499999</v>
      </c>
      <c r="M17" s="75">
        <v>160.21017861000001</v>
      </c>
      <c r="N17" s="75">
        <v>158.92608793400001</v>
      </c>
      <c r="O17" s="75">
        <v>158.48753425300001</v>
      </c>
      <c r="P17" s="75">
        <v>156.66018774599999</v>
      </c>
      <c r="Q17" s="75">
        <v>163.487672645</v>
      </c>
      <c r="R17" s="1226">
        <v>180.15596402700001</v>
      </c>
      <c r="S17" s="424"/>
    </row>
    <row r="18" spans="1:20" ht="12" customHeight="1">
      <c r="A18" s="101" t="s">
        <v>17</v>
      </c>
      <c r="B18" s="614" t="s">
        <v>586</v>
      </c>
      <c r="C18" s="75">
        <v>201.14507</v>
      </c>
      <c r="D18" s="75">
        <v>210.02550057700043</v>
      </c>
      <c r="E18" s="75">
        <v>223.91514858400001</v>
      </c>
      <c r="F18" s="75">
        <v>263.57118842400001</v>
      </c>
      <c r="G18" s="75">
        <v>273.45710070899997</v>
      </c>
      <c r="H18" s="75">
        <v>283.82493567699998</v>
      </c>
      <c r="I18" s="75">
        <v>266.13386088999999</v>
      </c>
      <c r="J18" s="75">
        <v>268.78250518800002</v>
      </c>
      <c r="K18" s="75">
        <v>268.03078669299998</v>
      </c>
      <c r="L18" s="75">
        <v>267.86339294800001</v>
      </c>
      <c r="M18" s="75">
        <v>279.40307792900001</v>
      </c>
      <c r="N18" s="75">
        <v>268.77580053899999</v>
      </c>
      <c r="O18" s="75">
        <v>273.05521270600002</v>
      </c>
      <c r="P18" s="75">
        <v>273.85724163399999</v>
      </c>
      <c r="Q18" s="75">
        <v>306.63663098799998</v>
      </c>
      <c r="R18" s="1226">
        <v>291.28046845599999</v>
      </c>
      <c r="S18" s="424"/>
    </row>
    <row r="19" spans="1:20">
      <c r="A19" s="101" t="s">
        <v>17</v>
      </c>
      <c r="B19" s="614" t="s">
        <v>634</v>
      </c>
      <c r="C19" s="75">
        <v>183.41825600000001</v>
      </c>
      <c r="D19" s="75">
        <v>434.71775403900034</v>
      </c>
      <c r="E19" s="75">
        <v>429.08077283799997</v>
      </c>
      <c r="F19" s="75">
        <v>442.23815811899999</v>
      </c>
      <c r="G19" s="75">
        <v>456.08883470400002</v>
      </c>
      <c r="H19" s="75">
        <v>459.53029306799999</v>
      </c>
      <c r="I19" s="75">
        <v>454.78581971699998</v>
      </c>
      <c r="J19" s="75">
        <v>473.87236503700001</v>
      </c>
      <c r="K19" s="75">
        <v>472.62901261799999</v>
      </c>
      <c r="L19" s="75">
        <v>486.459545687</v>
      </c>
      <c r="M19" s="75">
        <v>481.30407067200002</v>
      </c>
      <c r="N19" s="75">
        <v>494.01224740200001</v>
      </c>
      <c r="O19" s="75">
        <v>486.584215965</v>
      </c>
      <c r="P19" s="75">
        <v>489.24681221100002</v>
      </c>
      <c r="Q19" s="75">
        <v>494.08751657900001</v>
      </c>
      <c r="R19" s="1226">
        <v>497.76047536599998</v>
      </c>
      <c r="S19" s="424"/>
    </row>
    <row r="20" spans="1:20" ht="24.45" customHeight="1">
      <c r="A20" s="101" t="s">
        <v>17</v>
      </c>
      <c r="B20" s="614" t="s">
        <v>678</v>
      </c>
      <c r="C20" s="75">
        <v>2004.9633240000001</v>
      </c>
      <c r="D20" s="75">
        <v>4949.8747819659748</v>
      </c>
      <c r="E20" s="75">
        <v>5432.4403875520002</v>
      </c>
      <c r="F20" s="75">
        <v>7589.8295669239997</v>
      </c>
      <c r="G20" s="75">
        <v>7260.234944416</v>
      </c>
      <c r="H20" s="75">
        <v>7253.390461723</v>
      </c>
      <c r="I20" s="75">
        <v>7170.0631323219995</v>
      </c>
      <c r="J20" s="75">
        <v>7178.846569286</v>
      </c>
      <c r="K20" s="75">
        <v>7364.8204154320001</v>
      </c>
      <c r="L20" s="75">
        <v>7250.425860368</v>
      </c>
      <c r="M20" s="75">
        <v>7087.9074995439996</v>
      </c>
      <c r="N20" s="75">
        <v>7240.9492694070004</v>
      </c>
      <c r="O20" s="75">
        <v>7267.7917422390001</v>
      </c>
      <c r="P20" s="75">
        <v>7379.9037493919996</v>
      </c>
      <c r="Q20" s="75">
        <v>7360.2787485950003</v>
      </c>
      <c r="R20" s="1226">
        <v>7253.5604840380001</v>
      </c>
      <c r="S20" s="424"/>
    </row>
    <row r="21" spans="1:20">
      <c r="A21" s="101" t="s">
        <v>17</v>
      </c>
      <c r="B21" s="614" t="s">
        <v>636</v>
      </c>
      <c r="C21" s="221">
        <v>943.23872900000003</v>
      </c>
      <c r="D21" s="221">
        <v>571.32308596099858</v>
      </c>
      <c r="E21" s="221">
        <v>638.11039518699999</v>
      </c>
      <c r="F21" s="221">
        <v>262.63150960899998</v>
      </c>
      <c r="G21" s="221">
        <v>253.82546362799999</v>
      </c>
      <c r="H21" s="221">
        <v>239.05341314</v>
      </c>
      <c r="I21" s="221">
        <v>227.16579748999999</v>
      </c>
      <c r="J21" s="221">
        <v>218.427243938</v>
      </c>
      <c r="K21" s="221">
        <v>205.59245974800001</v>
      </c>
      <c r="L21" s="221">
        <v>194.20072946400001</v>
      </c>
      <c r="M21" s="221">
        <v>187.60924218100001</v>
      </c>
      <c r="N21" s="221">
        <v>184.58218109399999</v>
      </c>
      <c r="O21" s="221">
        <v>179.207753521</v>
      </c>
      <c r="P21" s="221">
        <v>178.984342067</v>
      </c>
      <c r="Q21" s="221">
        <v>175.57306815800001</v>
      </c>
      <c r="R21" s="221">
        <v>170.86435461799999</v>
      </c>
      <c r="S21" s="347"/>
    </row>
    <row r="22" spans="1:20">
      <c r="A22" s="101" t="s">
        <v>17</v>
      </c>
      <c r="B22" s="614" t="s">
        <v>679</v>
      </c>
      <c r="C22" s="221">
        <v>3340.416107</v>
      </c>
      <c r="D22" s="221">
        <v>2243.406629792999</v>
      </c>
      <c r="E22" s="221">
        <v>2020.9238028</v>
      </c>
      <c r="F22" s="221">
        <v>24.365025150000001</v>
      </c>
      <c r="G22" s="221">
        <v>7.2364451809999997</v>
      </c>
      <c r="H22" s="221">
        <v>7.0897367859999996</v>
      </c>
      <c r="I22" s="221">
        <v>20.677765054000002</v>
      </c>
      <c r="J22" s="221">
        <v>5.8018698979999996</v>
      </c>
      <c r="K22" s="221">
        <v>2.6235482710000002</v>
      </c>
      <c r="L22" s="221">
        <v>3.0045386519999999</v>
      </c>
      <c r="M22" s="221">
        <v>7.1213154660000004</v>
      </c>
      <c r="N22" s="221">
        <v>7.2398598390000002</v>
      </c>
      <c r="O22" s="221">
        <v>7.0350486930000002</v>
      </c>
      <c r="P22" s="221">
        <v>9.7428286019999994</v>
      </c>
      <c r="Q22" s="221">
        <v>9.3676181100000004</v>
      </c>
      <c r="R22" s="221">
        <v>10.537677631999999</v>
      </c>
      <c r="S22" s="347"/>
    </row>
    <row r="23" spans="1:20">
      <c r="A23" s="101" t="s">
        <v>17</v>
      </c>
      <c r="B23" s="614" t="s">
        <v>682</v>
      </c>
      <c r="C23" s="75">
        <v>0</v>
      </c>
      <c r="D23" s="75">
        <v>0</v>
      </c>
      <c r="E23" s="75">
        <v>0</v>
      </c>
      <c r="F23" s="75">
        <v>0</v>
      </c>
      <c r="G23" s="75">
        <v>0</v>
      </c>
      <c r="H23" s="75">
        <v>0</v>
      </c>
      <c r="I23" s="75">
        <v>0</v>
      </c>
      <c r="J23" s="75">
        <v>0</v>
      </c>
      <c r="K23" s="75">
        <v>0</v>
      </c>
      <c r="L23" s="75">
        <v>0</v>
      </c>
      <c r="M23" s="75">
        <v>0</v>
      </c>
      <c r="N23" s="75">
        <v>0</v>
      </c>
      <c r="O23" s="75">
        <v>0</v>
      </c>
      <c r="P23" s="75">
        <v>0</v>
      </c>
      <c r="Q23" s="75">
        <v>0</v>
      </c>
      <c r="R23" s="1226">
        <v>0</v>
      </c>
      <c r="S23" s="424"/>
    </row>
    <row r="24" spans="1:20" ht="18" customHeight="1">
      <c r="A24" s="101" t="s">
        <v>17</v>
      </c>
      <c r="B24" s="614" t="s">
        <v>680</v>
      </c>
      <c r="C24" s="75">
        <v>0</v>
      </c>
      <c r="D24" s="75">
        <v>14.351849072999997</v>
      </c>
      <c r="E24" s="75">
        <v>3.2761554849999999</v>
      </c>
      <c r="F24" s="75">
        <v>0</v>
      </c>
      <c r="G24" s="75">
        <v>0</v>
      </c>
      <c r="H24" s="75">
        <v>0</v>
      </c>
      <c r="I24" s="75">
        <v>0</v>
      </c>
      <c r="J24" s="75">
        <v>0</v>
      </c>
      <c r="K24" s="75">
        <v>0</v>
      </c>
      <c r="L24" s="75">
        <v>0</v>
      </c>
      <c r="M24" s="75">
        <v>0</v>
      </c>
      <c r="N24" s="75">
        <v>0</v>
      </c>
      <c r="O24" s="75">
        <v>0</v>
      </c>
      <c r="P24" s="75">
        <v>0</v>
      </c>
      <c r="Q24" s="75">
        <v>0</v>
      </c>
      <c r="R24" s="1226">
        <v>0</v>
      </c>
      <c r="S24" s="424"/>
    </row>
    <row r="25" spans="1:20" s="728" customFormat="1" ht="16.5" customHeight="1">
      <c r="A25" s="1549" t="s">
        <v>681</v>
      </c>
      <c r="B25" s="1551"/>
      <c r="C25" s="826">
        <v>44279.347656999998</v>
      </c>
      <c r="D25" s="826">
        <v>50079.595380162042</v>
      </c>
      <c r="E25" s="826">
        <v>53625.584371450001</v>
      </c>
      <c r="F25" s="826">
        <v>57887.493636334999</v>
      </c>
      <c r="G25" s="826">
        <v>58180.219430445999</v>
      </c>
      <c r="H25" s="826">
        <v>58849.697134221002</v>
      </c>
      <c r="I25" s="826">
        <v>58981.968839228</v>
      </c>
      <c r="J25" s="826">
        <v>59601.868950470998</v>
      </c>
      <c r="K25" s="826">
        <v>60216.800939809997</v>
      </c>
      <c r="L25" s="826">
        <v>61047.168436275999</v>
      </c>
      <c r="M25" s="826">
        <v>60616.388325070999</v>
      </c>
      <c r="N25" s="826">
        <v>61801.984747645001</v>
      </c>
      <c r="O25" s="826">
        <v>63123.183249258997</v>
      </c>
      <c r="P25" s="826">
        <v>63885.441547080998</v>
      </c>
      <c r="Q25" s="826">
        <v>65323.052230722999</v>
      </c>
      <c r="R25" s="826">
        <v>65906.264927989003</v>
      </c>
      <c r="S25" s="827"/>
    </row>
    <row r="26" spans="1:20" ht="15.75" customHeight="1">
      <c r="A26" s="1547" t="s">
        <v>30</v>
      </c>
      <c r="B26" s="1548"/>
      <c r="C26" s="75"/>
      <c r="D26" s="75"/>
      <c r="E26" s="75"/>
      <c r="F26" s="75"/>
      <c r="G26" s="75"/>
      <c r="H26" s="75" t="s">
        <v>746</v>
      </c>
      <c r="I26" s="75"/>
      <c r="J26" s="75"/>
      <c r="K26" s="75"/>
      <c r="L26" s="75"/>
      <c r="M26" s="75"/>
      <c r="N26" s="75"/>
      <c r="O26" s="75"/>
      <c r="P26" s="75"/>
      <c r="Q26" s="75"/>
      <c r="R26" s="1226"/>
      <c r="S26" s="424"/>
    </row>
    <row r="27" spans="1:20" ht="12" customHeight="1">
      <c r="A27" s="101" t="s">
        <v>17</v>
      </c>
      <c r="B27" s="614" t="s">
        <v>672</v>
      </c>
      <c r="C27" s="75">
        <v>756.37591799999996</v>
      </c>
      <c r="D27" s="75">
        <v>875.3392337280012</v>
      </c>
      <c r="E27" s="75">
        <v>946.50006403199995</v>
      </c>
      <c r="F27" s="75">
        <v>977.178366815</v>
      </c>
      <c r="G27" s="75">
        <v>987.65634340999998</v>
      </c>
      <c r="H27" s="75">
        <v>988.39612094799998</v>
      </c>
      <c r="I27" s="75">
        <v>1010.2000574910001</v>
      </c>
      <c r="J27" s="75">
        <v>1031.4694662710001</v>
      </c>
      <c r="K27" s="75">
        <v>1026.5320976160001</v>
      </c>
      <c r="L27" s="75">
        <v>1029.7147815989999</v>
      </c>
      <c r="M27" s="75">
        <v>1047.5416056659999</v>
      </c>
      <c r="N27" s="75">
        <v>1071.0100856179999</v>
      </c>
      <c r="O27" s="75">
        <v>1055.193251356</v>
      </c>
      <c r="P27" s="75">
        <v>1059.4215257630001</v>
      </c>
      <c r="Q27" s="75">
        <v>1074.3410462649999</v>
      </c>
      <c r="R27" s="1226">
        <v>1090.539486871</v>
      </c>
      <c r="S27" s="424"/>
    </row>
    <row r="28" spans="1:20" ht="12" customHeight="1">
      <c r="A28" s="101" t="s">
        <v>17</v>
      </c>
      <c r="B28" s="614" t="s">
        <v>623</v>
      </c>
      <c r="C28" s="75">
        <v>43.509275000000002</v>
      </c>
      <c r="D28" s="75">
        <v>58.931129336999902</v>
      </c>
      <c r="E28" s="75">
        <v>46.338195018</v>
      </c>
      <c r="F28" s="75">
        <v>38.197797131999998</v>
      </c>
      <c r="G28" s="75">
        <v>42.035577566999997</v>
      </c>
      <c r="H28" s="75">
        <v>46.659798129000002</v>
      </c>
      <c r="I28" s="75">
        <v>46.341214383999997</v>
      </c>
      <c r="J28" s="75">
        <v>51.044531988000003</v>
      </c>
      <c r="K28" s="75">
        <v>52.520332043000003</v>
      </c>
      <c r="L28" s="75">
        <v>57.426421179000002</v>
      </c>
      <c r="M28" s="75">
        <v>59.899503398</v>
      </c>
      <c r="N28" s="75">
        <v>61.059017177999998</v>
      </c>
      <c r="O28" s="75">
        <v>59.509111308999998</v>
      </c>
      <c r="P28" s="75">
        <v>60.027852879999998</v>
      </c>
      <c r="Q28" s="75">
        <v>60.507298142000003</v>
      </c>
      <c r="R28" s="1226">
        <v>60.534372435999998</v>
      </c>
      <c r="S28" s="424"/>
      <c r="T28"/>
    </row>
    <row r="29" spans="1:20" ht="14.25" customHeight="1">
      <c r="A29" s="101" t="s">
        <v>17</v>
      </c>
      <c r="B29" s="614" t="s">
        <v>624</v>
      </c>
      <c r="C29" s="75">
        <v>52.961551</v>
      </c>
      <c r="D29" s="75">
        <v>119.81782448000001</v>
      </c>
      <c r="E29" s="75">
        <v>130.830989872</v>
      </c>
      <c r="F29" s="75">
        <v>190.49802175600001</v>
      </c>
      <c r="G29" s="75">
        <v>198.763064912</v>
      </c>
      <c r="H29" s="75">
        <v>207.819871879</v>
      </c>
      <c r="I29" s="75">
        <v>211.620564449</v>
      </c>
      <c r="J29" s="75">
        <v>219.82973626899999</v>
      </c>
      <c r="K29" s="75">
        <v>219.376790274</v>
      </c>
      <c r="L29" s="75">
        <v>234.103289789</v>
      </c>
      <c r="M29" s="75">
        <v>244.13694129800001</v>
      </c>
      <c r="N29" s="75">
        <v>252.93607534500001</v>
      </c>
      <c r="O29" s="75">
        <v>258.84390666600001</v>
      </c>
      <c r="P29" s="75">
        <v>260.359982527</v>
      </c>
      <c r="Q29" s="75">
        <v>258.42954156299999</v>
      </c>
      <c r="R29" s="1226">
        <v>249.090134003</v>
      </c>
      <c r="S29" s="424"/>
      <c r="T29"/>
    </row>
    <row r="30" spans="1:20" ht="12" customHeight="1">
      <c r="A30" s="101" t="s">
        <v>17</v>
      </c>
      <c r="B30" s="614" t="s">
        <v>577</v>
      </c>
      <c r="C30" s="75">
        <v>243.827988</v>
      </c>
      <c r="D30" s="75">
        <v>333.71557877000009</v>
      </c>
      <c r="E30" s="75">
        <v>402.21029329800001</v>
      </c>
      <c r="F30" s="75">
        <v>487.433296246</v>
      </c>
      <c r="G30" s="75">
        <v>496.22133522000001</v>
      </c>
      <c r="H30" s="75">
        <v>516.49169099599999</v>
      </c>
      <c r="I30" s="75">
        <v>545.11758631999999</v>
      </c>
      <c r="J30" s="75">
        <v>590.62905165200004</v>
      </c>
      <c r="K30" s="75">
        <v>589.86103674499998</v>
      </c>
      <c r="L30" s="75">
        <v>604.53284994199998</v>
      </c>
      <c r="M30" s="75">
        <v>589.74122874199998</v>
      </c>
      <c r="N30" s="75">
        <v>588.06861528000002</v>
      </c>
      <c r="O30" s="75">
        <v>564.12097928499998</v>
      </c>
      <c r="P30" s="75">
        <v>559.05481130600003</v>
      </c>
      <c r="Q30" s="75">
        <v>581.28620146699996</v>
      </c>
      <c r="R30" s="1226">
        <v>581.70805574099995</v>
      </c>
      <c r="S30" s="424"/>
      <c r="T30"/>
    </row>
    <row r="31" spans="1:20" ht="12" customHeight="1">
      <c r="A31" s="101" t="s">
        <v>17</v>
      </c>
      <c r="B31" s="614" t="s">
        <v>673</v>
      </c>
      <c r="C31" s="75">
        <v>13.58403</v>
      </c>
      <c r="D31" s="75">
        <v>23.751690136999986</v>
      </c>
      <c r="E31" s="75">
        <v>22.800242117</v>
      </c>
      <c r="F31" s="75">
        <v>24.281573215000002</v>
      </c>
      <c r="G31" s="75">
        <v>23.735453302</v>
      </c>
      <c r="H31" s="75">
        <v>24.708097553999998</v>
      </c>
      <c r="I31" s="75">
        <v>22.625752068000001</v>
      </c>
      <c r="J31" s="75">
        <v>23.013141562000001</v>
      </c>
      <c r="K31" s="75">
        <v>21.947149366000001</v>
      </c>
      <c r="L31" s="75">
        <v>24.359227402999998</v>
      </c>
      <c r="M31" s="75">
        <v>24.064013564</v>
      </c>
      <c r="N31" s="75">
        <v>27.894217456</v>
      </c>
      <c r="O31" s="75">
        <v>30.934849718999999</v>
      </c>
      <c r="P31" s="75">
        <v>35.781608155999997</v>
      </c>
      <c r="Q31" s="75">
        <v>35.169148339000003</v>
      </c>
      <c r="R31" s="1226">
        <v>32.965009969</v>
      </c>
      <c r="S31" s="424"/>
      <c r="T31"/>
    </row>
    <row r="32" spans="1:20" ht="12" customHeight="1">
      <c r="A32" s="101" t="s">
        <v>17</v>
      </c>
      <c r="B32" s="614" t="s">
        <v>579</v>
      </c>
      <c r="C32" s="75">
        <v>303.810654</v>
      </c>
      <c r="D32" s="75">
        <v>306.6147576390004</v>
      </c>
      <c r="E32" s="75">
        <v>340.867188505</v>
      </c>
      <c r="F32" s="75">
        <v>468.87839434699998</v>
      </c>
      <c r="G32" s="75">
        <v>501.09338507500001</v>
      </c>
      <c r="H32" s="75">
        <v>514.57893884600003</v>
      </c>
      <c r="I32" s="75">
        <v>515.62595470600002</v>
      </c>
      <c r="J32" s="75">
        <v>528.19761436700003</v>
      </c>
      <c r="K32" s="75">
        <v>538.05150724500004</v>
      </c>
      <c r="L32" s="75">
        <v>548.83703845100001</v>
      </c>
      <c r="M32" s="75">
        <v>568.71946051800001</v>
      </c>
      <c r="N32" s="75">
        <v>600.64648932900002</v>
      </c>
      <c r="O32" s="75">
        <v>610.49704830899998</v>
      </c>
      <c r="P32" s="75">
        <v>607.16462197500005</v>
      </c>
      <c r="Q32" s="75">
        <v>639.43714898500002</v>
      </c>
      <c r="R32" s="1226">
        <v>648.88333929600003</v>
      </c>
      <c r="S32" s="424"/>
      <c r="T32"/>
    </row>
    <row r="33" spans="1:20" ht="12" customHeight="1">
      <c r="A33" s="101" t="s">
        <v>17</v>
      </c>
      <c r="B33" s="614" t="s">
        <v>627</v>
      </c>
      <c r="C33" s="75">
        <v>2311.0504919999998</v>
      </c>
      <c r="D33" s="75">
        <v>2280.5630226260073</v>
      </c>
      <c r="E33" s="75">
        <v>2450.880697173</v>
      </c>
      <c r="F33" s="75">
        <v>2418.7540250430002</v>
      </c>
      <c r="G33" s="75">
        <v>2440.9660718390001</v>
      </c>
      <c r="H33" s="75">
        <v>2476.6860860639999</v>
      </c>
      <c r="I33" s="75">
        <v>2519.0749761040001</v>
      </c>
      <c r="J33" s="75">
        <v>2552.641484622</v>
      </c>
      <c r="K33" s="75">
        <v>2622.2364871149998</v>
      </c>
      <c r="L33" s="75">
        <v>2605.2323323159999</v>
      </c>
      <c r="M33" s="75">
        <v>2632.9857464679999</v>
      </c>
      <c r="N33" s="75">
        <v>2657.145376251</v>
      </c>
      <c r="O33" s="75">
        <v>2657.409445626</v>
      </c>
      <c r="P33" s="75">
        <v>2673.9187315690001</v>
      </c>
      <c r="Q33" s="75">
        <v>2732.5198215710002</v>
      </c>
      <c r="R33" s="1226">
        <v>2730.4520243540001</v>
      </c>
      <c r="S33" s="424"/>
      <c r="T33"/>
    </row>
    <row r="34" spans="1:20" ht="22.8">
      <c r="A34" s="101" t="s">
        <v>17</v>
      </c>
      <c r="B34" s="614" t="s">
        <v>674</v>
      </c>
      <c r="C34" s="75">
        <v>288.12167799999997</v>
      </c>
      <c r="D34" s="75">
        <v>565.42202965000104</v>
      </c>
      <c r="E34" s="75">
        <v>573.41338974500002</v>
      </c>
      <c r="F34" s="75">
        <v>769.03826053900002</v>
      </c>
      <c r="G34" s="75">
        <v>786.72634743200001</v>
      </c>
      <c r="H34" s="75">
        <v>782.23716564300003</v>
      </c>
      <c r="I34" s="75">
        <v>815.13110555200001</v>
      </c>
      <c r="J34" s="75">
        <v>846.89375350399996</v>
      </c>
      <c r="K34" s="75">
        <v>855.505235373</v>
      </c>
      <c r="L34" s="75">
        <v>883.54798415499999</v>
      </c>
      <c r="M34" s="75">
        <v>945.95688790899999</v>
      </c>
      <c r="N34" s="75">
        <v>964.83007920399996</v>
      </c>
      <c r="O34" s="75">
        <v>992.46707327800004</v>
      </c>
      <c r="P34" s="75">
        <v>1003.8941021209999</v>
      </c>
      <c r="Q34" s="75">
        <v>1055.688189021</v>
      </c>
      <c r="R34" s="1226">
        <v>1072.769456302</v>
      </c>
      <c r="S34" s="424"/>
      <c r="T34"/>
    </row>
    <row r="35" spans="1:20" ht="15">
      <c r="A35" s="101" t="s">
        <v>17</v>
      </c>
      <c r="B35" s="614" t="s">
        <v>675</v>
      </c>
      <c r="C35" s="75">
        <v>852.57332899999994</v>
      </c>
      <c r="D35" s="75">
        <v>1000.9311581459996</v>
      </c>
      <c r="E35" s="75">
        <v>1054.25357276</v>
      </c>
      <c r="F35" s="75">
        <v>1152.7775625469999</v>
      </c>
      <c r="G35" s="75">
        <v>1210.0975745440001</v>
      </c>
      <c r="H35" s="75">
        <v>1250.893509687</v>
      </c>
      <c r="I35" s="75">
        <v>1247.9079682399999</v>
      </c>
      <c r="J35" s="75">
        <v>1275.9795207029999</v>
      </c>
      <c r="K35" s="75">
        <v>1303.464144197</v>
      </c>
      <c r="L35" s="75">
        <v>1358.4887523770001</v>
      </c>
      <c r="M35" s="75">
        <v>1399.051213407</v>
      </c>
      <c r="N35" s="75">
        <v>1422.4248717969999</v>
      </c>
      <c r="O35" s="75">
        <v>1457.0591295429999</v>
      </c>
      <c r="P35" s="75">
        <v>1454.2353898690001</v>
      </c>
      <c r="Q35" s="75">
        <v>1451.281286554</v>
      </c>
      <c r="R35" s="1226">
        <v>1496.221717893</v>
      </c>
      <c r="S35" s="424"/>
      <c r="T35"/>
    </row>
    <row r="36" spans="1:20" ht="12" customHeight="1">
      <c r="A36" s="101" t="s">
        <v>17</v>
      </c>
      <c r="B36" s="614" t="s">
        <v>676</v>
      </c>
      <c r="C36" s="75">
        <v>31.020893000000001</v>
      </c>
      <c r="D36" s="75">
        <v>48.743748100000019</v>
      </c>
      <c r="E36" s="75">
        <v>63.366963202999997</v>
      </c>
      <c r="F36" s="75">
        <v>55.733414062000001</v>
      </c>
      <c r="G36" s="75">
        <v>63.750405717</v>
      </c>
      <c r="H36" s="75">
        <v>64.257213562999993</v>
      </c>
      <c r="I36" s="75">
        <v>62.560609651</v>
      </c>
      <c r="J36" s="75">
        <v>61.211990448000002</v>
      </c>
      <c r="K36" s="75">
        <v>60.651511444</v>
      </c>
      <c r="L36" s="75">
        <v>56.863347220000001</v>
      </c>
      <c r="M36" s="75">
        <v>54.738273567999997</v>
      </c>
      <c r="N36" s="75">
        <v>66.605108156</v>
      </c>
      <c r="O36" s="75">
        <v>71.962296738999996</v>
      </c>
      <c r="P36" s="75">
        <v>69.960696002000006</v>
      </c>
      <c r="Q36" s="75">
        <v>72.343204526999997</v>
      </c>
      <c r="R36" s="1226">
        <v>76.379623506000001</v>
      </c>
      <c r="S36" s="424"/>
      <c r="T36"/>
    </row>
    <row r="37" spans="1:20" ht="13.5" customHeight="1">
      <c r="A37" s="101" t="s">
        <v>17</v>
      </c>
      <c r="B37" s="614" t="s">
        <v>631</v>
      </c>
      <c r="C37" s="75">
        <v>366.679012</v>
      </c>
      <c r="D37" s="75">
        <v>491.38895279199949</v>
      </c>
      <c r="E37" s="75">
        <v>428.099229315</v>
      </c>
      <c r="F37" s="75">
        <v>472.92235058900002</v>
      </c>
      <c r="G37" s="75">
        <v>479.40781922600002</v>
      </c>
      <c r="H37" s="75">
        <v>490.61102941199999</v>
      </c>
      <c r="I37" s="75">
        <v>484.13701099100001</v>
      </c>
      <c r="J37" s="75">
        <v>522.313128162</v>
      </c>
      <c r="K37" s="75">
        <v>526.36993631300004</v>
      </c>
      <c r="L37" s="75">
        <v>539.17377749699995</v>
      </c>
      <c r="M37" s="75">
        <v>595.84902515600004</v>
      </c>
      <c r="N37" s="75">
        <v>568.21685412600004</v>
      </c>
      <c r="O37" s="75">
        <v>573.978598422</v>
      </c>
      <c r="P37" s="75">
        <v>583.22864005899999</v>
      </c>
      <c r="Q37" s="75">
        <v>591.65398225599995</v>
      </c>
      <c r="R37" s="1226">
        <v>578.28028207700004</v>
      </c>
      <c r="S37" s="424"/>
      <c r="T37"/>
    </row>
    <row r="38" spans="1:20" ht="23.7" customHeight="1">
      <c r="A38" s="101" t="s">
        <v>17</v>
      </c>
      <c r="B38" s="614" t="s">
        <v>677</v>
      </c>
      <c r="C38" s="75">
        <v>34.196640000000002</v>
      </c>
      <c r="D38" s="75">
        <v>28.993101318000004</v>
      </c>
      <c r="E38" s="75">
        <v>36.046225368000002</v>
      </c>
      <c r="F38" s="75">
        <v>73.886523479999994</v>
      </c>
      <c r="G38" s="75">
        <v>73.274609040000001</v>
      </c>
      <c r="H38" s="75">
        <v>70.654896711000006</v>
      </c>
      <c r="I38" s="75">
        <v>72.584631762000001</v>
      </c>
      <c r="J38" s="75">
        <v>71.893367842000004</v>
      </c>
      <c r="K38" s="75">
        <v>66.345257644</v>
      </c>
      <c r="L38" s="75">
        <v>68.562263356000003</v>
      </c>
      <c r="M38" s="75">
        <v>66.857984404000007</v>
      </c>
      <c r="N38" s="75">
        <v>66.655795228000002</v>
      </c>
      <c r="O38" s="75">
        <v>66.677378563000005</v>
      </c>
      <c r="P38" s="75">
        <v>68.119707746000003</v>
      </c>
      <c r="Q38" s="75">
        <v>66.943729564999998</v>
      </c>
      <c r="R38" s="1226">
        <v>64.201488440999995</v>
      </c>
      <c r="S38" s="424"/>
      <c r="T38"/>
    </row>
    <row r="39" spans="1:20" ht="12" customHeight="1">
      <c r="A39" s="101" t="s">
        <v>17</v>
      </c>
      <c r="B39" s="614" t="s">
        <v>586</v>
      </c>
      <c r="C39" s="75">
        <v>141.34318500000001</v>
      </c>
      <c r="D39" s="75">
        <v>152.68523383099995</v>
      </c>
      <c r="E39" s="75">
        <v>148.17826305299999</v>
      </c>
      <c r="F39" s="75">
        <v>149.253512339</v>
      </c>
      <c r="G39" s="75">
        <v>151.52203878700001</v>
      </c>
      <c r="H39" s="75">
        <v>153.61409288600001</v>
      </c>
      <c r="I39" s="75">
        <v>137.25551105700001</v>
      </c>
      <c r="J39" s="75">
        <v>137.34715394599999</v>
      </c>
      <c r="K39" s="75">
        <v>149.72013478599999</v>
      </c>
      <c r="L39" s="75">
        <v>157.678385741</v>
      </c>
      <c r="M39" s="75">
        <v>156.37257093299999</v>
      </c>
      <c r="N39" s="75">
        <v>154.45059268200001</v>
      </c>
      <c r="O39" s="75">
        <v>155.78856803799999</v>
      </c>
      <c r="P39" s="75">
        <v>160.487773097</v>
      </c>
      <c r="Q39" s="75">
        <v>166.66828539100001</v>
      </c>
      <c r="R39" s="1226">
        <v>171.119669859</v>
      </c>
      <c r="S39" s="424"/>
      <c r="T39"/>
    </row>
    <row r="40" spans="1:20" ht="15" customHeight="1">
      <c r="A40" s="101" t="s">
        <v>17</v>
      </c>
      <c r="B40" s="614" t="s">
        <v>634</v>
      </c>
      <c r="C40" s="75">
        <v>91.864523000000005</v>
      </c>
      <c r="D40" s="75">
        <v>184.84916645200002</v>
      </c>
      <c r="E40" s="75">
        <v>207.160430899</v>
      </c>
      <c r="F40" s="75">
        <v>228.417615842</v>
      </c>
      <c r="G40" s="75">
        <v>228.60292384100001</v>
      </c>
      <c r="H40" s="75">
        <v>229.772047087</v>
      </c>
      <c r="I40" s="75">
        <v>208.790660839</v>
      </c>
      <c r="J40" s="75">
        <v>208.01117379799999</v>
      </c>
      <c r="K40" s="75">
        <v>204.93216835199999</v>
      </c>
      <c r="L40" s="75">
        <v>211.147121795</v>
      </c>
      <c r="M40" s="75">
        <v>208.77465526200001</v>
      </c>
      <c r="N40" s="75">
        <v>208.93518502500001</v>
      </c>
      <c r="O40" s="75">
        <v>186.00919317500001</v>
      </c>
      <c r="P40" s="75">
        <v>183.71694602400001</v>
      </c>
      <c r="Q40" s="75">
        <v>184.08701021499999</v>
      </c>
      <c r="R40" s="1226">
        <v>198.27004163500001</v>
      </c>
      <c r="S40" s="424"/>
      <c r="T40"/>
    </row>
    <row r="41" spans="1:20" ht="22.8">
      <c r="A41" s="101" t="s">
        <v>17</v>
      </c>
      <c r="B41" s="614" t="s">
        <v>678</v>
      </c>
      <c r="C41" s="75">
        <v>544.16832099999999</v>
      </c>
      <c r="D41" s="75">
        <v>1330.9201465740014</v>
      </c>
      <c r="E41" s="75">
        <v>1469.0630948410001</v>
      </c>
      <c r="F41" s="75">
        <v>1875.846578981</v>
      </c>
      <c r="G41" s="75">
        <v>1842.790158236</v>
      </c>
      <c r="H41" s="75">
        <v>1819.4473913039999</v>
      </c>
      <c r="I41" s="75">
        <v>1841.6330931780001</v>
      </c>
      <c r="J41" s="75">
        <v>1824.6835107649999</v>
      </c>
      <c r="K41" s="75">
        <v>1822.141800571</v>
      </c>
      <c r="L41" s="75">
        <v>1809.1274135420001</v>
      </c>
      <c r="M41" s="75">
        <v>1790.649899798</v>
      </c>
      <c r="N41" s="75">
        <v>1799.576288409</v>
      </c>
      <c r="O41" s="75">
        <v>1829.333383272</v>
      </c>
      <c r="P41" s="75">
        <v>1816.9435414530001</v>
      </c>
      <c r="Q41" s="75">
        <v>1830.9381982719999</v>
      </c>
      <c r="R41" s="1226">
        <v>1853.5435644229999</v>
      </c>
      <c r="S41" s="424"/>
      <c r="T41"/>
    </row>
    <row r="42" spans="1:20" ht="15">
      <c r="A42" s="101" t="s">
        <v>17</v>
      </c>
      <c r="B42" s="614" t="s">
        <v>636</v>
      </c>
      <c r="C42" s="221">
        <v>268.78451799999999</v>
      </c>
      <c r="D42" s="221">
        <v>181.18100208600001</v>
      </c>
      <c r="E42" s="221">
        <v>177.77076622499999</v>
      </c>
      <c r="F42" s="221">
        <v>76.418699200000006</v>
      </c>
      <c r="G42" s="221">
        <v>73.688953609999999</v>
      </c>
      <c r="H42" s="221">
        <v>68.874706811999999</v>
      </c>
      <c r="I42" s="221">
        <v>67.167263610000006</v>
      </c>
      <c r="J42" s="221">
        <v>67.686265943999999</v>
      </c>
      <c r="K42" s="221">
        <v>66.382710782000004</v>
      </c>
      <c r="L42" s="221">
        <v>65.045276145000003</v>
      </c>
      <c r="M42" s="221">
        <v>64.005901319000003</v>
      </c>
      <c r="N42" s="221">
        <v>62.634053973</v>
      </c>
      <c r="O42" s="221">
        <v>61.904080823000001</v>
      </c>
      <c r="P42" s="221">
        <v>64.937508230999995</v>
      </c>
      <c r="Q42" s="221">
        <v>58.833981696999999</v>
      </c>
      <c r="R42" s="221">
        <v>57.071733956000003</v>
      </c>
      <c r="S42" s="347"/>
      <c r="T42"/>
    </row>
    <row r="43" spans="1:20" ht="15">
      <c r="A43" s="101" t="s">
        <v>17</v>
      </c>
      <c r="B43" s="614" t="s">
        <v>679</v>
      </c>
      <c r="C43" s="221">
        <v>1041.269963</v>
      </c>
      <c r="D43" s="221">
        <v>531.05982932799986</v>
      </c>
      <c r="E43" s="221">
        <v>606.98880972200004</v>
      </c>
      <c r="F43" s="221">
        <v>6.9453003210000004</v>
      </c>
      <c r="G43" s="221">
        <v>0.38491268099999998</v>
      </c>
      <c r="H43" s="221">
        <v>0.642877272</v>
      </c>
      <c r="I43" s="221">
        <v>6.9449067109999998</v>
      </c>
      <c r="J43" s="221">
        <v>0.51830493899999996</v>
      </c>
      <c r="K43" s="221">
        <v>0.50463028600000004</v>
      </c>
      <c r="L43" s="221">
        <v>0.47949405499999997</v>
      </c>
      <c r="M43" s="221">
        <v>0.46887767600000002</v>
      </c>
      <c r="N43" s="221">
        <v>0.45088515899999998</v>
      </c>
      <c r="O43" s="221">
        <v>0.50681009600000004</v>
      </c>
      <c r="P43" s="221">
        <v>0.492932806</v>
      </c>
      <c r="Q43" s="221">
        <v>1.4644967390000001</v>
      </c>
      <c r="R43" s="221">
        <v>1.4982710829999999</v>
      </c>
      <c r="S43" s="347"/>
      <c r="T43"/>
    </row>
    <row r="44" spans="1:20" ht="15">
      <c r="A44" s="101" t="s">
        <v>17</v>
      </c>
      <c r="B44" s="614" t="s">
        <v>682</v>
      </c>
      <c r="C44" s="185">
        <v>0</v>
      </c>
      <c r="D44" s="185">
        <v>0</v>
      </c>
      <c r="E44" s="185">
        <v>0</v>
      </c>
      <c r="F44" s="185">
        <v>0</v>
      </c>
      <c r="G44" s="185">
        <v>0</v>
      </c>
      <c r="H44" s="185">
        <v>0</v>
      </c>
      <c r="I44" s="185">
        <v>0</v>
      </c>
      <c r="J44" s="185">
        <v>0</v>
      </c>
      <c r="K44" s="185">
        <v>0</v>
      </c>
      <c r="L44" s="185">
        <v>0</v>
      </c>
      <c r="M44" s="185">
        <v>0</v>
      </c>
      <c r="N44" s="185">
        <v>0</v>
      </c>
      <c r="O44" s="185">
        <v>0</v>
      </c>
      <c r="P44" s="185">
        <v>0</v>
      </c>
      <c r="Q44" s="185">
        <v>0</v>
      </c>
      <c r="R44" s="185">
        <v>0</v>
      </c>
      <c r="S44" s="828"/>
      <c r="T44"/>
    </row>
    <row r="45" spans="1:20" ht="15" customHeight="1">
      <c r="A45" s="101" t="s">
        <v>17</v>
      </c>
      <c r="B45" s="614" t="s">
        <v>680</v>
      </c>
      <c r="C45" s="185">
        <v>0</v>
      </c>
      <c r="D45" s="185">
        <v>0.36758513400000004</v>
      </c>
      <c r="E45" s="185">
        <v>0.35896213300000002</v>
      </c>
      <c r="F45" s="185">
        <v>0</v>
      </c>
      <c r="G45" s="185">
        <v>0</v>
      </c>
      <c r="H45" s="185">
        <v>0</v>
      </c>
      <c r="I45" s="185">
        <v>0</v>
      </c>
      <c r="J45" s="185">
        <v>0</v>
      </c>
      <c r="K45" s="185">
        <v>0</v>
      </c>
      <c r="L45" s="185">
        <v>0</v>
      </c>
      <c r="M45" s="185">
        <v>0</v>
      </c>
      <c r="N45" s="185">
        <v>0</v>
      </c>
      <c r="O45" s="185">
        <v>0</v>
      </c>
      <c r="P45" s="185">
        <v>0</v>
      </c>
      <c r="Q45" s="185">
        <v>0</v>
      </c>
      <c r="R45" s="185">
        <v>0</v>
      </c>
      <c r="S45" s="828"/>
    </row>
    <row r="46" spans="1:20" s="728" customFormat="1" ht="14.25" customHeight="1">
      <c r="A46" s="1549" t="s">
        <v>683</v>
      </c>
      <c r="B46" s="1474"/>
      <c r="C46" s="600">
        <v>7385.1419699999997</v>
      </c>
      <c r="D46" s="600">
        <v>8515.2751901280117</v>
      </c>
      <c r="E46" s="600">
        <v>9105.1273772789991</v>
      </c>
      <c r="F46" s="600">
        <v>9466.4612924539997</v>
      </c>
      <c r="G46" s="600">
        <v>9600.7169744389994</v>
      </c>
      <c r="H46" s="600">
        <v>9706.3455347929994</v>
      </c>
      <c r="I46" s="600">
        <v>9814.7188671130007</v>
      </c>
      <c r="J46" s="600">
        <v>10013.363196782</v>
      </c>
      <c r="K46" s="600">
        <v>10126.542930152</v>
      </c>
      <c r="L46" s="600">
        <v>10254.319756561999</v>
      </c>
      <c r="M46" s="600">
        <v>10449.813789086</v>
      </c>
      <c r="N46" s="600">
        <v>10573.539590216</v>
      </c>
      <c r="O46" s="600">
        <v>10632.195104218999</v>
      </c>
      <c r="P46" s="600">
        <v>10661.746371584</v>
      </c>
      <c r="Q46" s="600">
        <v>10861.592570569001</v>
      </c>
      <c r="R46" s="600">
        <v>10963.528271845</v>
      </c>
      <c r="S46" s="601"/>
    </row>
    <row r="47" spans="1:20" ht="15" customHeight="1">
      <c r="A47" s="1547" t="s">
        <v>521</v>
      </c>
      <c r="B47" s="1550"/>
      <c r="C47" s="699"/>
      <c r="D47" s="699"/>
      <c r="E47" s="699"/>
      <c r="F47" s="699"/>
      <c r="G47" s="699"/>
      <c r="H47" s="699" t="s">
        <v>746</v>
      </c>
      <c r="I47" s="699"/>
      <c r="J47" s="699"/>
      <c r="K47" s="699"/>
      <c r="L47" s="699"/>
      <c r="M47" s="699"/>
      <c r="N47" s="699"/>
      <c r="O47" s="699"/>
      <c r="P47" s="699"/>
      <c r="Q47" s="699"/>
      <c r="R47" s="699"/>
      <c r="S47" s="705"/>
    </row>
    <row r="48" spans="1:20" ht="22.8">
      <c r="A48" s="101" t="s">
        <v>17</v>
      </c>
      <c r="B48" s="129" t="s">
        <v>684</v>
      </c>
      <c r="C48" s="345">
        <v>1909.634327</v>
      </c>
      <c r="D48" s="345">
        <v>1998.1812467090035</v>
      </c>
      <c r="E48" s="345">
        <v>1971.684324311</v>
      </c>
      <c r="F48" s="345">
        <v>2063.525230707</v>
      </c>
      <c r="G48" s="345">
        <v>2068.6120169999999</v>
      </c>
      <c r="H48" s="345">
        <v>2053.355263384</v>
      </c>
      <c r="I48" s="345">
        <v>2087.8400457050002</v>
      </c>
      <c r="J48" s="345">
        <v>2097.2423474789998</v>
      </c>
      <c r="K48" s="345">
        <v>2134.5428037450001</v>
      </c>
      <c r="L48" s="345">
        <v>2158.292143187</v>
      </c>
      <c r="M48" s="345">
        <v>2146.8924355140002</v>
      </c>
      <c r="N48" s="345">
        <v>2202.7596082280002</v>
      </c>
      <c r="O48" s="345">
        <v>2191.9773548419998</v>
      </c>
      <c r="P48" s="345">
        <v>2182.1317978819998</v>
      </c>
      <c r="Q48" s="345">
        <v>2178.677951745</v>
      </c>
      <c r="R48" s="345">
        <v>2203.397812961</v>
      </c>
      <c r="S48" s="368"/>
    </row>
    <row r="49" spans="1:21" ht="15" customHeight="1">
      <c r="A49" s="101" t="s">
        <v>17</v>
      </c>
      <c r="B49" s="129" t="s">
        <v>685</v>
      </c>
      <c r="C49" s="345">
        <v>1068.5215450000001</v>
      </c>
      <c r="D49" s="345">
        <v>1042.7802413000006</v>
      </c>
      <c r="E49" s="345">
        <v>1080.332925039</v>
      </c>
      <c r="F49" s="345">
        <v>1122.524574689</v>
      </c>
      <c r="G49" s="345">
        <v>1133.1144527189999</v>
      </c>
      <c r="H49" s="345">
        <v>1150.2065685929999</v>
      </c>
      <c r="I49" s="345">
        <v>1155.727249583</v>
      </c>
      <c r="J49" s="345">
        <v>1161.309150824</v>
      </c>
      <c r="K49" s="345">
        <v>1176.13862522</v>
      </c>
      <c r="L49" s="345">
        <v>1171.6502840369999</v>
      </c>
      <c r="M49" s="345">
        <v>1181.291392027</v>
      </c>
      <c r="N49" s="345">
        <v>1424.92787806</v>
      </c>
      <c r="O49" s="345">
        <v>1437.758688825</v>
      </c>
      <c r="P49" s="345">
        <v>1191.6692970480001</v>
      </c>
      <c r="Q49" s="345">
        <v>1192.6671844360001</v>
      </c>
      <c r="R49" s="345">
        <v>1207.0673496899999</v>
      </c>
      <c r="S49" s="368"/>
    </row>
    <row r="50" spans="1:21" ht="15" customHeight="1">
      <c r="A50" s="101" t="s">
        <v>17</v>
      </c>
      <c r="B50" s="129" t="s">
        <v>686</v>
      </c>
      <c r="C50" s="345">
        <v>43577.765513999999</v>
      </c>
      <c r="D50" s="345">
        <v>49134.521846811251</v>
      </c>
      <c r="E50" s="345">
        <v>50797.494649736997</v>
      </c>
      <c r="F50" s="345">
        <v>52906.570414816997</v>
      </c>
      <c r="G50" s="345">
        <v>53102.029979272003</v>
      </c>
      <c r="H50" s="345">
        <v>53355.723655952002</v>
      </c>
      <c r="I50" s="345">
        <v>54011.528271816998</v>
      </c>
      <c r="J50" s="345">
        <v>54058.226149239003</v>
      </c>
      <c r="K50" s="345">
        <v>54284.814616547003</v>
      </c>
      <c r="L50" s="345">
        <v>54663.314337404998</v>
      </c>
      <c r="M50" s="345">
        <v>54804.134220405998</v>
      </c>
      <c r="N50" s="345">
        <v>55070.121879537</v>
      </c>
      <c r="O50" s="345">
        <v>55239.846936016002</v>
      </c>
      <c r="P50" s="345">
        <v>55151.578759691998</v>
      </c>
      <c r="Q50" s="345">
        <v>55264.983963223</v>
      </c>
      <c r="R50" s="345">
        <v>55471.039669270001</v>
      </c>
      <c r="S50" s="368"/>
    </row>
    <row r="51" spans="1:21" s="728" customFormat="1" ht="15" customHeight="1">
      <c r="A51" s="1549" t="s">
        <v>687</v>
      </c>
      <c r="B51" s="1474"/>
      <c r="C51" s="600">
        <v>46555.921386000002</v>
      </c>
      <c r="D51" s="600">
        <v>52175.483334820252</v>
      </c>
      <c r="E51" s="600">
        <v>53849.511899087003</v>
      </c>
      <c r="F51" s="600">
        <v>56092.620220213001</v>
      </c>
      <c r="G51" s="600">
        <v>56303.756448991</v>
      </c>
      <c r="H51" s="600">
        <v>56559.285487929003</v>
      </c>
      <c r="I51" s="600">
        <v>57255.095567105003</v>
      </c>
      <c r="J51" s="600">
        <v>57316.777647542003</v>
      </c>
      <c r="K51" s="600">
        <v>57595.496045512002</v>
      </c>
      <c r="L51" s="600">
        <v>57993.256764628997</v>
      </c>
      <c r="M51" s="600">
        <v>58132.318047947003</v>
      </c>
      <c r="N51" s="600">
        <v>58697.809365825</v>
      </c>
      <c r="O51" s="600">
        <v>58869.582979683</v>
      </c>
      <c r="P51" s="600">
        <v>58525.379854621999</v>
      </c>
      <c r="Q51" s="600">
        <v>58636.329099404</v>
      </c>
      <c r="R51" s="600">
        <v>58881.504831920996</v>
      </c>
      <c r="S51" s="601"/>
    </row>
    <row r="52" spans="1:21" ht="23.25" customHeight="1" thickBot="1">
      <c r="A52" s="829"/>
      <c r="B52" s="830" t="s">
        <v>72</v>
      </c>
      <c r="C52" s="831">
        <f>C25+C46+C51</f>
        <v>98220.411013000004</v>
      </c>
      <c r="D52" s="831">
        <v>110770.3539051103</v>
      </c>
      <c r="E52" s="831">
        <v>116580.223647816</v>
      </c>
      <c r="F52" s="831">
        <v>123446.575149002</v>
      </c>
      <c r="G52" s="831">
        <v>124084.692853876</v>
      </c>
      <c r="H52" s="831">
        <v>125115.328156943</v>
      </c>
      <c r="I52" s="831">
        <v>126051.783273446</v>
      </c>
      <c r="J52" s="831">
        <v>126932.009794795</v>
      </c>
      <c r="K52" s="831">
        <v>127938.839915474</v>
      </c>
      <c r="L52" s="831">
        <v>129294.744957467</v>
      </c>
      <c r="M52" s="831">
        <v>129198.520162104</v>
      </c>
      <c r="N52" s="831">
        <v>131073.33370368599</v>
      </c>
      <c r="O52" s="831">
        <v>132624.96133316099</v>
      </c>
      <c r="P52" s="831">
        <v>133072.56777328701</v>
      </c>
      <c r="Q52" s="831">
        <v>134820.973900696</v>
      </c>
      <c r="R52" s="831">
        <v>135751.298031755</v>
      </c>
      <c r="S52" s="832"/>
      <c r="U52" s="51"/>
    </row>
    <row r="53" spans="1:21" s="51" customFormat="1" ht="24" hidden="1" customHeight="1" thickBot="1">
      <c r="A53" s="1543" t="s">
        <v>240</v>
      </c>
      <c r="B53" s="1543"/>
      <c r="C53" s="825"/>
      <c r="D53" s="825"/>
      <c r="E53" s="825"/>
      <c r="F53" s="825"/>
      <c r="G53" s="825"/>
      <c r="H53" s="825"/>
      <c r="I53" s="825"/>
      <c r="J53" s="825"/>
      <c r="K53" s="825"/>
      <c r="L53" s="825"/>
      <c r="M53" s="825"/>
      <c r="N53" s="825"/>
      <c r="O53" s="825"/>
      <c r="P53" s="825"/>
      <c r="Q53" s="825"/>
      <c r="R53" s="825"/>
      <c r="S53" s="825"/>
    </row>
    <row r="84" spans="3:19">
      <c r="C84" s="22"/>
      <c r="D84" s="22"/>
      <c r="E84" s="22"/>
      <c r="F84" s="22"/>
      <c r="G84" s="22"/>
      <c r="H84" s="22"/>
      <c r="I84" s="22"/>
      <c r="J84" s="22"/>
      <c r="K84" s="22"/>
      <c r="L84" s="22"/>
      <c r="M84" s="22"/>
      <c r="N84" s="22"/>
      <c r="O84" s="22"/>
      <c r="P84" s="22"/>
      <c r="Q84" s="22"/>
      <c r="R84" s="22"/>
      <c r="S84" s="22"/>
    </row>
    <row r="85" spans="3:19">
      <c r="C85" s="22"/>
      <c r="D85" s="22"/>
      <c r="E85" s="22"/>
      <c r="F85" s="22"/>
      <c r="G85" s="22"/>
      <c r="H85" s="22"/>
      <c r="I85" s="22"/>
      <c r="J85" s="22"/>
      <c r="K85" s="22"/>
      <c r="L85" s="22"/>
      <c r="M85" s="22"/>
      <c r="N85" s="22"/>
      <c r="O85" s="22"/>
      <c r="P85" s="22"/>
      <c r="Q85" s="22"/>
      <c r="R85" s="22"/>
      <c r="S85" s="22"/>
    </row>
    <row r="86" spans="3:19">
      <c r="C86" s="22"/>
      <c r="D86" s="22"/>
      <c r="E86" s="22"/>
      <c r="F86" s="22"/>
      <c r="G86" s="22"/>
      <c r="H86" s="22"/>
      <c r="I86" s="22"/>
      <c r="J86" s="22"/>
      <c r="K86" s="22"/>
      <c r="L86" s="22"/>
      <c r="M86" s="22"/>
      <c r="N86" s="22"/>
      <c r="O86" s="22"/>
      <c r="P86" s="22"/>
      <c r="Q86" s="22"/>
      <c r="R86" s="22"/>
      <c r="S86" s="22"/>
    </row>
    <row r="87" spans="3:19">
      <c r="C87" s="22"/>
      <c r="D87" s="22"/>
      <c r="E87" s="22"/>
      <c r="F87" s="22"/>
      <c r="G87" s="22"/>
      <c r="H87" s="22"/>
      <c r="I87" s="22"/>
      <c r="J87" s="22"/>
      <c r="K87" s="22"/>
      <c r="L87" s="22"/>
      <c r="M87" s="22"/>
      <c r="N87" s="22"/>
      <c r="O87" s="22"/>
      <c r="P87" s="22"/>
      <c r="Q87" s="22"/>
      <c r="R87" s="22"/>
      <c r="S87" s="22"/>
    </row>
    <row r="88" spans="3:19">
      <c r="C88" s="22"/>
      <c r="D88" s="22"/>
      <c r="E88" s="22"/>
      <c r="F88" s="22"/>
      <c r="G88" s="22"/>
      <c r="H88" s="22"/>
      <c r="I88" s="22"/>
      <c r="J88" s="22"/>
      <c r="K88" s="22"/>
      <c r="L88" s="22"/>
      <c r="M88" s="22"/>
      <c r="N88" s="22"/>
      <c r="O88" s="22"/>
      <c r="P88" s="22"/>
      <c r="Q88" s="22"/>
      <c r="R88" s="22"/>
      <c r="S88" s="22"/>
    </row>
    <row r="89" spans="3:19">
      <c r="C89" s="22"/>
      <c r="D89" s="22"/>
      <c r="E89" s="22"/>
      <c r="F89" s="22"/>
      <c r="G89" s="22"/>
      <c r="H89" s="22"/>
      <c r="I89" s="22"/>
      <c r="J89" s="22"/>
      <c r="K89" s="22"/>
      <c r="L89" s="22"/>
      <c r="M89" s="22"/>
      <c r="N89" s="22"/>
      <c r="O89" s="22"/>
      <c r="P89" s="22"/>
      <c r="Q89" s="22"/>
      <c r="R89" s="22"/>
      <c r="S89" s="22"/>
    </row>
    <row r="90" spans="3:19">
      <c r="C90" s="22"/>
      <c r="D90" s="22"/>
      <c r="E90" s="22"/>
      <c r="F90" s="22"/>
      <c r="G90" s="22"/>
      <c r="H90" s="22"/>
      <c r="I90" s="22"/>
      <c r="J90" s="22"/>
      <c r="K90" s="22"/>
      <c r="L90" s="22"/>
      <c r="M90" s="22"/>
      <c r="N90" s="22"/>
      <c r="O90" s="22"/>
      <c r="P90" s="22"/>
      <c r="Q90" s="22"/>
      <c r="R90" s="22"/>
      <c r="S90" s="22"/>
    </row>
    <row r="91" spans="3:19">
      <c r="C91" s="22"/>
      <c r="D91" s="22"/>
      <c r="E91" s="22"/>
      <c r="F91" s="22"/>
      <c r="G91" s="22"/>
      <c r="H91" s="22"/>
      <c r="I91" s="22"/>
      <c r="J91" s="22"/>
      <c r="K91" s="22"/>
      <c r="L91" s="22"/>
      <c r="M91" s="22"/>
      <c r="N91" s="22"/>
      <c r="O91" s="22"/>
      <c r="P91" s="22"/>
      <c r="Q91" s="22"/>
      <c r="R91" s="22"/>
      <c r="S91" s="22"/>
    </row>
    <row r="92" spans="3:19">
      <c r="C92" s="22"/>
      <c r="D92" s="22"/>
      <c r="E92" s="22"/>
      <c r="F92" s="22"/>
      <c r="G92" s="22"/>
      <c r="H92" s="22"/>
      <c r="I92" s="22"/>
      <c r="J92" s="22"/>
      <c r="K92" s="22"/>
      <c r="L92" s="22"/>
      <c r="M92" s="22"/>
      <c r="N92" s="22"/>
      <c r="O92" s="22"/>
      <c r="P92" s="22"/>
      <c r="Q92" s="22"/>
      <c r="R92" s="22"/>
      <c r="S92" s="22"/>
    </row>
    <row r="93" spans="3:19">
      <c r="C93" s="22"/>
      <c r="D93" s="22"/>
      <c r="E93" s="22"/>
      <c r="F93" s="22"/>
      <c r="G93" s="22"/>
      <c r="H93" s="22"/>
      <c r="I93" s="22"/>
      <c r="J93" s="22"/>
      <c r="K93" s="22"/>
      <c r="L93" s="22"/>
      <c r="M93" s="22"/>
      <c r="N93" s="22"/>
      <c r="O93" s="22"/>
      <c r="P93" s="22"/>
      <c r="Q93" s="22"/>
      <c r="R93" s="22"/>
      <c r="S93" s="22"/>
    </row>
    <row r="94" spans="3:19">
      <c r="C94" s="22"/>
      <c r="D94" s="22"/>
      <c r="E94" s="22"/>
      <c r="F94" s="22"/>
      <c r="G94" s="22"/>
      <c r="H94" s="22"/>
      <c r="I94" s="22"/>
      <c r="J94" s="22"/>
      <c r="K94" s="22"/>
      <c r="L94" s="22"/>
      <c r="M94" s="22"/>
      <c r="N94" s="22"/>
      <c r="O94" s="22"/>
      <c r="P94" s="22"/>
      <c r="Q94" s="22"/>
      <c r="R94" s="22"/>
      <c r="S94" s="22"/>
    </row>
    <row r="95" spans="3:19">
      <c r="C95" s="22"/>
      <c r="D95" s="22"/>
      <c r="E95" s="22"/>
      <c r="F95" s="22"/>
      <c r="G95" s="22"/>
      <c r="H95" s="22"/>
      <c r="I95" s="22"/>
      <c r="J95" s="22"/>
      <c r="K95" s="22"/>
      <c r="L95" s="22"/>
      <c r="M95" s="22"/>
      <c r="N95" s="22"/>
      <c r="O95" s="22"/>
      <c r="P95" s="22"/>
      <c r="Q95" s="22"/>
      <c r="R95" s="22"/>
      <c r="S95" s="22"/>
    </row>
    <row r="96" spans="3:19">
      <c r="C96" s="22"/>
      <c r="D96" s="22"/>
      <c r="E96" s="22"/>
      <c r="F96" s="22"/>
      <c r="G96" s="22"/>
      <c r="H96" s="22"/>
      <c r="I96" s="22"/>
      <c r="J96" s="22"/>
      <c r="K96" s="22"/>
      <c r="L96" s="22"/>
      <c r="M96" s="22"/>
      <c r="N96" s="22"/>
      <c r="O96" s="22"/>
      <c r="P96" s="22"/>
      <c r="Q96" s="22"/>
      <c r="R96" s="22"/>
      <c r="S96" s="22"/>
    </row>
    <row r="97" spans="3:19">
      <c r="C97" s="22"/>
      <c r="D97" s="22"/>
      <c r="E97" s="22"/>
      <c r="F97" s="22"/>
      <c r="G97" s="22"/>
      <c r="H97" s="22"/>
      <c r="I97" s="22"/>
      <c r="J97" s="22"/>
      <c r="K97" s="22"/>
      <c r="L97" s="22"/>
      <c r="M97" s="22"/>
      <c r="N97" s="22"/>
      <c r="O97" s="22"/>
      <c r="P97" s="22"/>
      <c r="Q97" s="22"/>
      <c r="R97" s="22"/>
      <c r="S97" s="22"/>
    </row>
    <row r="98" spans="3:19">
      <c r="C98" s="22"/>
      <c r="D98" s="22"/>
      <c r="E98" s="22"/>
      <c r="F98" s="22"/>
      <c r="G98" s="22"/>
      <c r="H98" s="22"/>
      <c r="I98" s="22"/>
      <c r="J98" s="22"/>
      <c r="K98" s="22"/>
      <c r="L98" s="22"/>
      <c r="M98" s="22"/>
      <c r="N98" s="22"/>
      <c r="O98" s="22"/>
      <c r="P98" s="22"/>
      <c r="Q98" s="22"/>
      <c r="R98" s="22"/>
      <c r="S98" s="22"/>
    </row>
    <row r="99" spans="3:19">
      <c r="C99" s="22"/>
      <c r="D99" s="22"/>
      <c r="E99" s="22"/>
      <c r="F99" s="22"/>
      <c r="G99" s="22"/>
      <c r="H99" s="22"/>
      <c r="I99" s="22"/>
      <c r="J99" s="22"/>
      <c r="K99" s="22"/>
      <c r="L99" s="22"/>
      <c r="M99" s="22"/>
      <c r="N99" s="22"/>
      <c r="O99" s="22"/>
      <c r="P99" s="22"/>
      <c r="Q99" s="22"/>
      <c r="R99" s="22"/>
      <c r="S99" s="22"/>
    </row>
    <row r="100" spans="3:19">
      <c r="C100" s="22"/>
      <c r="D100" s="22"/>
      <c r="E100" s="22"/>
      <c r="F100" s="22"/>
      <c r="G100" s="22"/>
      <c r="H100" s="22"/>
      <c r="I100" s="22"/>
      <c r="J100" s="22"/>
      <c r="K100" s="22"/>
      <c r="L100" s="22"/>
      <c r="M100" s="22"/>
      <c r="N100" s="22"/>
      <c r="O100" s="22"/>
      <c r="P100" s="22"/>
      <c r="Q100" s="22"/>
      <c r="R100" s="22"/>
      <c r="S100" s="22"/>
    </row>
    <row r="101" spans="3:19">
      <c r="C101" s="22"/>
      <c r="D101" s="22"/>
      <c r="E101" s="22"/>
      <c r="F101" s="22"/>
      <c r="G101" s="22"/>
      <c r="H101" s="22"/>
      <c r="I101" s="22"/>
      <c r="J101" s="22"/>
      <c r="K101" s="22"/>
      <c r="L101" s="22"/>
      <c r="M101" s="22"/>
      <c r="N101" s="22"/>
      <c r="O101" s="22"/>
      <c r="P101" s="22"/>
      <c r="Q101" s="22"/>
      <c r="R101" s="22"/>
      <c r="S101" s="22"/>
    </row>
    <row r="102" spans="3:19">
      <c r="C102" s="22"/>
      <c r="D102" s="22"/>
      <c r="E102" s="22"/>
      <c r="F102" s="22"/>
      <c r="G102" s="22"/>
      <c r="H102" s="22"/>
      <c r="I102" s="22"/>
      <c r="J102" s="22"/>
      <c r="K102" s="22"/>
      <c r="L102" s="22"/>
      <c r="M102" s="22"/>
      <c r="N102" s="22"/>
      <c r="O102" s="22"/>
      <c r="P102" s="22"/>
      <c r="Q102" s="22"/>
      <c r="R102" s="22"/>
      <c r="S102" s="22"/>
    </row>
    <row r="103" spans="3:19">
      <c r="C103" s="22"/>
      <c r="D103" s="22"/>
      <c r="E103" s="22"/>
      <c r="F103" s="22"/>
      <c r="G103" s="22"/>
      <c r="H103" s="22"/>
      <c r="I103" s="22"/>
      <c r="J103" s="22"/>
      <c r="K103" s="22"/>
      <c r="L103" s="22"/>
      <c r="M103" s="22"/>
      <c r="N103" s="22"/>
      <c r="O103" s="22"/>
      <c r="P103" s="22"/>
      <c r="Q103" s="22"/>
      <c r="R103" s="22"/>
      <c r="S103" s="22"/>
    </row>
    <row r="104" spans="3:19">
      <c r="C104" s="22"/>
      <c r="D104" s="22"/>
      <c r="E104" s="22"/>
      <c r="F104" s="22"/>
      <c r="G104" s="22"/>
      <c r="H104" s="22"/>
      <c r="I104" s="22"/>
      <c r="J104" s="22"/>
      <c r="K104" s="22"/>
      <c r="L104" s="22"/>
      <c r="M104" s="22"/>
      <c r="N104" s="22"/>
      <c r="O104" s="22"/>
      <c r="P104" s="22"/>
      <c r="Q104" s="22"/>
      <c r="R104" s="22"/>
      <c r="S104" s="22"/>
    </row>
    <row r="105" spans="3:19">
      <c r="C105" s="22"/>
      <c r="D105" s="22"/>
      <c r="E105" s="22"/>
      <c r="F105" s="22"/>
      <c r="G105" s="22"/>
      <c r="H105" s="22"/>
      <c r="I105" s="22"/>
      <c r="J105" s="22"/>
      <c r="K105" s="22"/>
      <c r="L105" s="22"/>
      <c r="M105" s="22"/>
      <c r="N105" s="22"/>
      <c r="O105" s="22"/>
      <c r="P105" s="22"/>
      <c r="Q105" s="22"/>
      <c r="R105" s="22"/>
      <c r="S105" s="22"/>
    </row>
    <row r="106" spans="3:19">
      <c r="C106" s="22"/>
      <c r="D106" s="22"/>
      <c r="E106" s="22"/>
      <c r="F106" s="22"/>
      <c r="G106" s="22"/>
      <c r="H106" s="22"/>
      <c r="I106" s="22"/>
      <c r="J106" s="22"/>
      <c r="K106" s="22"/>
      <c r="L106" s="22"/>
      <c r="M106" s="22"/>
      <c r="N106" s="22"/>
      <c r="O106" s="22"/>
      <c r="P106" s="22"/>
      <c r="Q106" s="22"/>
      <c r="R106" s="22"/>
      <c r="S106" s="22"/>
    </row>
    <row r="107" spans="3:19">
      <c r="C107" s="22"/>
      <c r="D107" s="22"/>
      <c r="E107" s="22"/>
      <c r="F107" s="22"/>
      <c r="G107" s="22"/>
      <c r="H107" s="22"/>
      <c r="I107" s="22"/>
      <c r="J107" s="22"/>
      <c r="K107" s="22"/>
      <c r="L107" s="22"/>
      <c r="M107" s="22"/>
      <c r="N107" s="22"/>
      <c r="O107" s="22"/>
      <c r="P107" s="22"/>
      <c r="Q107" s="22"/>
      <c r="R107" s="22"/>
      <c r="S107" s="22"/>
    </row>
    <row r="108" spans="3:19">
      <c r="C108" s="22"/>
      <c r="D108" s="22"/>
      <c r="E108" s="22"/>
      <c r="F108" s="22"/>
      <c r="G108" s="22"/>
      <c r="H108" s="22"/>
      <c r="I108" s="22"/>
      <c r="J108" s="22"/>
      <c r="K108" s="22"/>
      <c r="L108" s="22"/>
      <c r="M108" s="22"/>
      <c r="N108" s="22"/>
      <c r="O108" s="22"/>
      <c r="P108" s="22"/>
      <c r="Q108" s="22"/>
      <c r="R108" s="22"/>
      <c r="S108" s="22"/>
    </row>
    <row r="109" spans="3:19">
      <c r="C109" s="22"/>
      <c r="D109" s="22"/>
      <c r="E109" s="22"/>
      <c r="F109" s="22"/>
      <c r="G109" s="22"/>
      <c r="H109" s="22"/>
      <c r="I109" s="22"/>
      <c r="J109" s="22"/>
      <c r="K109" s="22"/>
      <c r="L109" s="22"/>
      <c r="M109" s="22"/>
      <c r="N109" s="22"/>
      <c r="O109" s="22"/>
      <c r="P109" s="22"/>
      <c r="Q109" s="22"/>
      <c r="R109" s="22"/>
      <c r="S109" s="22"/>
    </row>
    <row r="110" spans="3:19">
      <c r="C110" s="22"/>
      <c r="D110" s="22"/>
      <c r="E110" s="22"/>
      <c r="F110" s="22"/>
      <c r="G110" s="22"/>
      <c r="H110" s="22"/>
      <c r="I110" s="22"/>
      <c r="J110" s="22"/>
      <c r="K110" s="22"/>
      <c r="L110" s="22"/>
      <c r="M110" s="22"/>
      <c r="N110" s="22"/>
      <c r="O110" s="22"/>
      <c r="P110" s="22"/>
      <c r="Q110" s="22"/>
      <c r="R110" s="22"/>
      <c r="S110" s="22"/>
    </row>
    <row r="111" spans="3:19">
      <c r="C111" s="22"/>
      <c r="D111" s="22"/>
      <c r="E111" s="22"/>
      <c r="F111" s="22"/>
      <c r="G111" s="22"/>
      <c r="H111" s="22"/>
      <c r="I111" s="22"/>
      <c r="J111" s="22"/>
      <c r="K111" s="22"/>
      <c r="L111" s="22"/>
      <c r="M111" s="22"/>
      <c r="N111" s="22"/>
      <c r="O111" s="22"/>
      <c r="P111" s="22"/>
      <c r="Q111" s="22"/>
      <c r="R111" s="22"/>
      <c r="S111" s="22"/>
    </row>
    <row r="112" spans="3:19">
      <c r="C112" s="22"/>
      <c r="D112" s="22"/>
      <c r="E112" s="22"/>
      <c r="F112" s="22"/>
      <c r="G112" s="22"/>
      <c r="H112" s="22"/>
      <c r="I112" s="22"/>
      <c r="J112" s="22"/>
      <c r="K112" s="22"/>
      <c r="L112" s="22"/>
      <c r="M112" s="22"/>
      <c r="N112" s="22"/>
      <c r="O112" s="22"/>
      <c r="P112" s="22"/>
      <c r="Q112" s="22"/>
      <c r="R112" s="22"/>
      <c r="S112" s="22"/>
    </row>
    <row r="113" spans="1:19">
      <c r="C113" s="22"/>
      <c r="D113" s="22"/>
      <c r="E113" s="22"/>
      <c r="F113" s="22"/>
      <c r="G113" s="22"/>
      <c r="H113" s="22"/>
      <c r="I113" s="22"/>
      <c r="J113" s="22"/>
      <c r="K113" s="22"/>
      <c r="L113" s="22"/>
      <c r="M113" s="22"/>
      <c r="N113" s="22"/>
      <c r="O113" s="22"/>
      <c r="P113" s="22"/>
      <c r="Q113" s="22"/>
      <c r="R113" s="22"/>
      <c r="S113" s="22"/>
    </row>
    <row r="114" spans="1:19">
      <c r="C114" s="22"/>
      <c r="D114" s="22"/>
      <c r="E114" s="22"/>
      <c r="F114" s="22"/>
      <c r="G114" s="22"/>
      <c r="H114" s="22"/>
      <c r="I114" s="22"/>
      <c r="J114" s="22"/>
      <c r="K114" s="22"/>
      <c r="L114" s="22"/>
      <c r="M114" s="22"/>
      <c r="N114" s="22"/>
      <c r="O114" s="22"/>
      <c r="P114" s="22"/>
      <c r="Q114" s="22"/>
      <c r="R114" s="22"/>
      <c r="S114" s="22"/>
    </row>
    <row r="115" spans="1:19">
      <c r="C115" s="22"/>
      <c r="D115" s="22"/>
      <c r="E115" s="22"/>
      <c r="F115" s="22"/>
      <c r="G115" s="22"/>
      <c r="H115" s="22"/>
      <c r="I115" s="22"/>
      <c r="J115" s="22"/>
      <c r="K115" s="22"/>
      <c r="L115" s="22"/>
      <c r="M115" s="22"/>
      <c r="N115" s="22"/>
      <c r="O115" s="22"/>
      <c r="P115" s="22"/>
      <c r="Q115" s="22"/>
      <c r="R115" s="22"/>
      <c r="S115" s="22"/>
    </row>
    <row r="116" spans="1:19">
      <c r="C116" s="22"/>
      <c r="D116" s="22"/>
      <c r="E116" s="22"/>
      <c r="F116" s="22"/>
      <c r="G116" s="22"/>
      <c r="H116" s="22"/>
      <c r="I116" s="22"/>
      <c r="J116" s="22"/>
      <c r="K116" s="22"/>
      <c r="L116" s="22"/>
      <c r="M116" s="22"/>
      <c r="N116" s="22"/>
      <c r="O116" s="22"/>
      <c r="P116" s="22"/>
      <c r="Q116" s="22"/>
      <c r="R116" s="22"/>
      <c r="S116" s="22"/>
    </row>
    <row r="117" spans="1:19">
      <c r="C117" s="22"/>
      <c r="D117" s="22"/>
      <c r="E117" s="22"/>
      <c r="F117" s="22"/>
      <c r="G117" s="22"/>
      <c r="H117" s="22"/>
      <c r="I117" s="22"/>
      <c r="J117" s="22"/>
      <c r="K117" s="22"/>
      <c r="L117" s="22"/>
      <c r="M117" s="22"/>
      <c r="N117" s="22"/>
      <c r="O117" s="22"/>
      <c r="P117" s="22"/>
      <c r="Q117" s="22"/>
      <c r="R117" s="22"/>
      <c r="S117" s="22"/>
    </row>
    <row r="118" spans="1:19">
      <c r="C118" s="22"/>
      <c r="D118" s="22"/>
      <c r="E118" s="22"/>
      <c r="F118" s="22"/>
      <c r="G118" s="22"/>
      <c r="H118" s="22"/>
      <c r="I118" s="22"/>
      <c r="J118" s="22"/>
      <c r="K118" s="22"/>
      <c r="L118" s="22"/>
      <c r="M118" s="22"/>
      <c r="N118" s="22"/>
      <c r="O118" s="22"/>
      <c r="P118" s="22"/>
      <c r="Q118" s="22"/>
      <c r="R118" s="22"/>
      <c r="S118" s="22"/>
    </row>
    <row r="126" spans="1:19">
      <c r="A126" s="50"/>
      <c r="C126" s="22"/>
      <c r="D126" s="22"/>
      <c r="E126" s="22"/>
      <c r="F126" s="22"/>
      <c r="G126" s="22"/>
      <c r="H126" s="22"/>
      <c r="I126" s="22"/>
      <c r="J126" s="22"/>
      <c r="K126" s="22"/>
      <c r="L126" s="22"/>
      <c r="M126" s="22"/>
      <c r="N126" s="22"/>
      <c r="O126" s="22"/>
      <c r="P126" s="22"/>
      <c r="Q126" s="22"/>
      <c r="R126" s="22"/>
      <c r="S126" s="22"/>
    </row>
    <row r="127" spans="1:19">
      <c r="C127" s="22"/>
      <c r="D127" s="22"/>
      <c r="E127" s="22"/>
      <c r="F127" s="22"/>
      <c r="G127" s="22"/>
      <c r="H127" s="22"/>
      <c r="I127" s="22"/>
      <c r="J127" s="22"/>
      <c r="K127" s="22"/>
      <c r="L127" s="22"/>
      <c r="M127" s="22"/>
      <c r="N127" s="22"/>
      <c r="O127" s="22"/>
      <c r="P127" s="22"/>
      <c r="Q127" s="22"/>
      <c r="R127" s="22"/>
      <c r="S127" s="22"/>
    </row>
    <row r="128" spans="1:19">
      <c r="C128" s="22"/>
      <c r="D128" s="22"/>
      <c r="E128" s="22"/>
      <c r="F128" s="22"/>
      <c r="G128" s="22"/>
      <c r="H128" s="22"/>
      <c r="I128" s="22"/>
      <c r="J128" s="22"/>
      <c r="K128" s="22"/>
      <c r="L128" s="22"/>
      <c r="M128" s="22"/>
      <c r="N128" s="22"/>
      <c r="O128" s="22"/>
      <c r="P128" s="22"/>
      <c r="Q128" s="22"/>
      <c r="R128" s="22"/>
      <c r="S128" s="22"/>
    </row>
    <row r="129" spans="3:19">
      <c r="C129" s="22"/>
      <c r="D129" s="22"/>
      <c r="E129" s="22"/>
      <c r="F129" s="22"/>
      <c r="G129" s="22"/>
      <c r="H129" s="22"/>
      <c r="I129" s="22"/>
      <c r="J129" s="22"/>
      <c r="K129" s="22"/>
      <c r="L129" s="22"/>
      <c r="M129" s="22"/>
      <c r="N129" s="22"/>
      <c r="O129" s="22"/>
      <c r="P129" s="22"/>
      <c r="Q129" s="22"/>
      <c r="R129" s="22"/>
      <c r="S129" s="22"/>
    </row>
    <row r="130" spans="3:19">
      <c r="C130" s="22"/>
      <c r="D130" s="22"/>
      <c r="E130" s="22"/>
      <c r="F130" s="22"/>
      <c r="G130" s="22"/>
      <c r="H130" s="22"/>
      <c r="I130" s="22"/>
      <c r="J130" s="22"/>
      <c r="K130" s="22"/>
      <c r="L130" s="22"/>
      <c r="M130" s="22"/>
      <c r="N130" s="22"/>
      <c r="O130" s="22"/>
      <c r="P130" s="22"/>
      <c r="Q130" s="22"/>
      <c r="R130" s="22"/>
      <c r="S130" s="22"/>
    </row>
    <row r="131" spans="3:19">
      <c r="C131" s="22"/>
      <c r="D131" s="22"/>
      <c r="E131" s="22"/>
      <c r="F131" s="22"/>
      <c r="G131" s="22"/>
      <c r="H131" s="22"/>
      <c r="I131" s="22"/>
      <c r="J131" s="22"/>
      <c r="K131" s="22"/>
      <c r="L131" s="22"/>
      <c r="M131" s="22"/>
      <c r="N131" s="22"/>
      <c r="O131" s="22"/>
      <c r="P131" s="22"/>
      <c r="Q131" s="22"/>
      <c r="R131" s="22"/>
      <c r="S131" s="22"/>
    </row>
    <row r="132" spans="3:19">
      <c r="C132" s="22"/>
      <c r="D132" s="22"/>
      <c r="E132" s="22"/>
      <c r="F132" s="22"/>
      <c r="G132" s="22"/>
      <c r="H132" s="22"/>
      <c r="I132" s="22"/>
      <c r="J132" s="22"/>
      <c r="K132" s="22"/>
      <c r="L132" s="22"/>
      <c r="M132" s="22"/>
      <c r="N132" s="22"/>
      <c r="O132" s="22"/>
      <c r="P132" s="22"/>
      <c r="Q132" s="22"/>
      <c r="R132" s="22"/>
      <c r="S132" s="22"/>
    </row>
    <row r="133" spans="3:19">
      <c r="C133" s="22"/>
      <c r="D133" s="22"/>
      <c r="E133" s="22"/>
      <c r="F133" s="22"/>
      <c r="G133" s="22"/>
      <c r="H133" s="22"/>
      <c r="I133" s="22"/>
      <c r="J133" s="22"/>
      <c r="K133" s="22"/>
      <c r="L133" s="22"/>
      <c r="M133" s="22"/>
      <c r="N133" s="22"/>
      <c r="O133" s="22"/>
      <c r="P133" s="22"/>
      <c r="Q133" s="22"/>
      <c r="R133" s="22"/>
      <c r="S133" s="22"/>
    </row>
    <row r="134" spans="3:19">
      <c r="C134" s="22"/>
      <c r="D134" s="22"/>
      <c r="E134" s="22"/>
      <c r="F134" s="22"/>
      <c r="G134" s="22"/>
      <c r="H134" s="22"/>
      <c r="I134" s="22"/>
      <c r="J134" s="22"/>
      <c r="K134" s="22"/>
      <c r="L134" s="22"/>
      <c r="M134" s="22"/>
      <c r="N134" s="22"/>
      <c r="O134" s="22"/>
      <c r="P134" s="22"/>
      <c r="Q134" s="22"/>
      <c r="R134" s="22"/>
      <c r="S134" s="22"/>
    </row>
    <row r="135" spans="3:19">
      <c r="C135" s="22"/>
      <c r="D135" s="22"/>
      <c r="E135" s="22"/>
      <c r="F135" s="22"/>
      <c r="G135" s="22"/>
      <c r="H135" s="22"/>
      <c r="I135" s="22"/>
      <c r="J135" s="22"/>
      <c r="K135" s="22"/>
      <c r="L135" s="22"/>
      <c r="M135" s="22"/>
      <c r="N135" s="22"/>
      <c r="O135" s="22"/>
      <c r="P135" s="22"/>
      <c r="Q135" s="22"/>
      <c r="R135" s="22"/>
      <c r="S135" s="22"/>
    </row>
    <row r="136" spans="3:19">
      <c r="C136" s="22"/>
      <c r="D136" s="22"/>
      <c r="E136" s="22"/>
      <c r="F136" s="22"/>
      <c r="G136" s="22"/>
      <c r="H136" s="22"/>
      <c r="I136" s="22"/>
      <c r="J136" s="22"/>
      <c r="K136" s="22"/>
      <c r="L136" s="22"/>
      <c r="M136" s="22"/>
      <c r="N136" s="22"/>
      <c r="O136" s="22"/>
      <c r="P136" s="22"/>
      <c r="Q136" s="22"/>
      <c r="R136" s="22"/>
      <c r="S136" s="22"/>
    </row>
    <row r="137" spans="3:19">
      <c r="C137" s="22"/>
      <c r="D137" s="22"/>
      <c r="E137" s="22"/>
      <c r="F137" s="22"/>
      <c r="G137" s="22"/>
      <c r="H137" s="22"/>
      <c r="I137" s="22"/>
      <c r="J137" s="22"/>
      <c r="K137" s="22"/>
      <c r="L137" s="22"/>
      <c r="M137" s="22"/>
      <c r="N137" s="22"/>
      <c r="O137" s="22"/>
      <c r="P137" s="22"/>
      <c r="Q137" s="22"/>
      <c r="R137" s="22"/>
      <c r="S137" s="22"/>
    </row>
    <row r="138" spans="3:19">
      <c r="C138" s="22"/>
      <c r="D138" s="22"/>
      <c r="E138" s="22"/>
      <c r="F138" s="22"/>
      <c r="G138" s="22"/>
      <c r="H138" s="22"/>
      <c r="I138" s="22"/>
      <c r="J138" s="22"/>
      <c r="K138" s="22"/>
      <c r="L138" s="22"/>
      <c r="M138" s="22"/>
      <c r="N138" s="22"/>
      <c r="O138" s="22"/>
      <c r="P138" s="22"/>
      <c r="Q138" s="22"/>
      <c r="R138" s="22"/>
      <c r="S138" s="22"/>
    </row>
    <row r="139" spans="3:19">
      <c r="C139" s="22"/>
      <c r="D139" s="22"/>
      <c r="E139" s="22"/>
      <c r="F139" s="22"/>
      <c r="G139" s="22"/>
      <c r="H139" s="22"/>
      <c r="I139" s="22"/>
      <c r="J139" s="22"/>
      <c r="K139" s="22"/>
      <c r="L139" s="22"/>
      <c r="M139" s="22"/>
      <c r="N139" s="22"/>
      <c r="O139" s="22"/>
      <c r="P139" s="22"/>
      <c r="Q139" s="22"/>
      <c r="R139" s="22"/>
      <c r="S139" s="22"/>
    </row>
    <row r="140" spans="3:19">
      <c r="C140" s="22"/>
      <c r="D140" s="22"/>
      <c r="E140" s="22"/>
      <c r="F140" s="22"/>
      <c r="G140" s="22"/>
      <c r="H140" s="22"/>
      <c r="I140" s="22"/>
      <c r="J140" s="22"/>
      <c r="K140" s="22"/>
      <c r="L140" s="22"/>
      <c r="M140" s="22"/>
      <c r="N140" s="22"/>
      <c r="O140" s="22"/>
      <c r="P140" s="22"/>
      <c r="Q140" s="22"/>
      <c r="R140" s="22"/>
      <c r="S140" s="22"/>
    </row>
    <row r="141" spans="3:19">
      <c r="C141" s="22"/>
      <c r="D141" s="22"/>
      <c r="E141" s="22"/>
      <c r="F141" s="22"/>
      <c r="G141" s="22"/>
      <c r="H141" s="22"/>
      <c r="I141" s="22"/>
      <c r="J141" s="22"/>
      <c r="K141" s="22"/>
      <c r="L141" s="22"/>
      <c r="M141" s="22"/>
      <c r="N141" s="22"/>
      <c r="O141" s="22"/>
      <c r="P141" s="22"/>
      <c r="Q141" s="22"/>
      <c r="R141" s="22"/>
      <c r="S141" s="22"/>
    </row>
    <row r="142" spans="3:19">
      <c r="C142" s="22"/>
      <c r="D142" s="22"/>
      <c r="E142" s="22"/>
      <c r="F142" s="22"/>
      <c r="G142" s="22"/>
      <c r="H142" s="22"/>
      <c r="I142" s="22"/>
      <c r="J142" s="22"/>
      <c r="K142" s="22"/>
      <c r="L142" s="22"/>
      <c r="M142" s="22"/>
      <c r="N142" s="22"/>
      <c r="O142" s="22"/>
      <c r="P142" s="22"/>
      <c r="Q142" s="22"/>
      <c r="R142" s="22"/>
      <c r="S142" s="22"/>
    </row>
    <row r="143" spans="3:19">
      <c r="C143" s="22"/>
      <c r="D143" s="22"/>
      <c r="E143" s="22"/>
      <c r="F143" s="22"/>
      <c r="G143" s="22"/>
      <c r="H143" s="22"/>
      <c r="I143" s="22"/>
      <c r="J143" s="22"/>
      <c r="K143" s="22"/>
      <c r="L143" s="22"/>
      <c r="M143" s="22"/>
      <c r="N143" s="22"/>
      <c r="O143" s="22"/>
      <c r="P143" s="22"/>
      <c r="Q143" s="22"/>
      <c r="R143" s="22"/>
      <c r="S143" s="22"/>
    </row>
    <row r="144" spans="3:19">
      <c r="C144" s="22"/>
      <c r="D144" s="22"/>
      <c r="E144" s="22"/>
      <c r="F144" s="22"/>
      <c r="G144" s="22"/>
      <c r="H144" s="22"/>
      <c r="I144" s="22"/>
      <c r="J144" s="22"/>
      <c r="K144" s="22"/>
      <c r="L144" s="22"/>
      <c r="M144" s="22"/>
      <c r="N144" s="22"/>
      <c r="O144" s="22"/>
      <c r="P144" s="22"/>
      <c r="Q144" s="22"/>
      <c r="R144" s="22"/>
      <c r="S144" s="22"/>
    </row>
    <row r="145" spans="3:19">
      <c r="C145" s="22"/>
      <c r="D145" s="22"/>
      <c r="E145" s="22"/>
      <c r="F145" s="22"/>
      <c r="G145" s="22"/>
      <c r="H145" s="22"/>
      <c r="I145" s="22"/>
      <c r="J145" s="22"/>
      <c r="K145" s="22"/>
      <c r="L145" s="22"/>
      <c r="M145" s="22"/>
      <c r="N145" s="22"/>
      <c r="O145" s="22"/>
      <c r="P145" s="22"/>
      <c r="Q145" s="22"/>
      <c r="R145" s="22"/>
      <c r="S145" s="22"/>
    </row>
    <row r="146" spans="3:19">
      <c r="C146" s="22"/>
      <c r="D146" s="22"/>
      <c r="E146" s="22"/>
      <c r="F146" s="22"/>
      <c r="G146" s="22"/>
      <c r="H146" s="22"/>
      <c r="I146" s="22"/>
      <c r="J146" s="22"/>
      <c r="K146" s="22"/>
      <c r="L146" s="22"/>
      <c r="M146" s="22"/>
      <c r="N146" s="22"/>
      <c r="O146" s="22"/>
      <c r="P146" s="22"/>
      <c r="Q146" s="22"/>
      <c r="R146" s="22"/>
      <c r="S146" s="22"/>
    </row>
    <row r="147" spans="3:19">
      <c r="C147" s="22"/>
      <c r="D147" s="22"/>
      <c r="E147" s="22"/>
      <c r="F147" s="22"/>
      <c r="G147" s="22"/>
      <c r="H147" s="22"/>
      <c r="I147" s="22"/>
      <c r="J147" s="22"/>
      <c r="K147" s="22"/>
      <c r="L147" s="22"/>
      <c r="M147" s="22"/>
      <c r="N147" s="22"/>
      <c r="O147" s="22"/>
      <c r="P147" s="22"/>
      <c r="Q147" s="22"/>
      <c r="R147" s="22"/>
      <c r="S147" s="22"/>
    </row>
    <row r="148" spans="3:19">
      <c r="C148" s="22"/>
      <c r="D148" s="22"/>
      <c r="E148" s="22"/>
      <c r="F148" s="22"/>
      <c r="G148" s="22"/>
      <c r="H148" s="22"/>
      <c r="I148" s="22"/>
      <c r="J148" s="22"/>
      <c r="K148" s="22"/>
      <c r="L148" s="22"/>
      <c r="M148" s="22"/>
      <c r="N148" s="22"/>
      <c r="O148" s="22"/>
      <c r="P148" s="22"/>
      <c r="Q148" s="22"/>
      <c r="R148" s="22"/>
      <c r="S148" s="22"/>
    </row>
    <row r="149" spans="3:19">
      <c r="C149" s="22"/>
      <c r="D149" s="22"/>
      <c r="E149" s="22"/>
      <c r="F149" s="22"/>
      <c r="G149" s="22"/>
      <c r="H149" s="22"/>
      <c r="I149" s="22"/>
      <c r="J149" s="22"/>
      <c r="K149" s="22"/>
      <c r="L149" s="22"/>
      <c r="M149" s="22"/>
      <c r="N149" s="22"/>
      <c r="O149" s="22"/>
      <c r="P149" s="22"/>
      <c r="Q149" s="22"/>
      <c r="R149" s="22"/>
      <c r="S149" s="22"/>
    </row>
    <row r="150" spans="3:19">
      <c r="C150" s="22"/>
      <c r="D150" s="22"/>
      <c r="E150" s="22"/>
      <c r="F150" s="22"/>
      <c r="G150" s="22"/>
      <c r="H150" s="22"/>
      <c r="I150" s="22"/>
      <c r="J150" s="22"/>
      <c r="K150" s="22"/>
      <c r="L150" s="22"/>
      <c r="M150" s="22"/>
      <c r="N150" s="22"/>
      <c r="O150" s="22"/>
      <c r="P150" s="22"/>
      <c r="Q150" s="22"/>
      <c r="R150" s="22"/>
      <c r="S150" s="22"/>
    </row>
    <row r="151" spans="3:19">
      <c r="C151" s="22"/>
      <c r="D151" s="22"/>
      <c r="E151" s="22"/>
      <c r="F151" s="22"/>
      <c r="G151" s="22"/>
      <c r="H151" s="22"/>
      <c r="I151" s="22"/>
      <c r="J151" s="22"/>
      <c r="K151" s="22"/>
      <c r="L151" s="22"/>
      <c r="M151" s="22"/>
      <c r="N151" s="22"/>
      <c r="O151" s="22"/>
      <c r="P151" s="22"/>
      <c r="Q151" s="22"/>
      <c r="R151" s="22"/>
      <c r="S151" s="22"/>
    </row>
    <row r="152" spans="3:19">
      <c r="C152" s="22"/>
      <c r="D152" s="22"/>
      <c r="E152" s="22"/>
      <c r="F152" s="22"/>
      <c r="G152" s="22"/>
      <c r="H152" s="22"/>
      <c r="I152" s="22"/>
      <c r="J152" s="22"/>
      <c r="K152" s="22"/>
      <c r="L152" s="22"/>
      <c r="M152" s="22"/>
      <c r="N152" s="22"/>
      <c r="O152" s="22"/>
      <c r="P152" s="22"/>
      <c r="Q152" s="22"/>
      <c r="R152" s="22"/>
      <c r="S152" s="22"/>
    </row>
    <row r="153" spans="3:19">
      <c r="C153" s="22"/>
      <c r="D153" s="22"/>
      <c r="E153" s="22"/>
      <c r="F153" s="22"/>
      <c r="G153" s="22"/>
      <c r="H153" s="22"/>
      <c r="I153" s="22"/>
      <c r="J153" s="22"/>
      <c r="K153" s="22"/>
      <c r="L153" s="22"/>
      <c r="M153" s="22"/>
      <c r="N153" s="22"/>
      <c r="O153" s="22"/>
      <c r="P153" s="22"/>
      <c r="Q153" s="22"/>
      <c r="R153" s="22"/>
      <c r="S153" s="22"/>
    </row>
    <row r="154" spans="3:19">
      <c r="C154" s="22"/>
      <c r="D154" s="22"/>
      <c r="E154" s="22"/>
      <c r="F154" s="22"/>
      <c r="G154" s="22"/>
      <c r="H154" s="22"/>
      <c r="I154" s="22"/>
      <c r="J154" s="22"/>
      <c r="K154" s="22"/>
      <c r="L154" s="22"/>
      <c r="M154" s="22"/>
      <c r="N154" s="22"/>
      <c r="O154" s="22"/>
      <c r="P154" s="22"/>
      <c r="Q154" s="22"/>
      <c r="R154" s="22"/>
      <c r="S154" s="22"/>
    </row>
    <row r="155" spans="3:19">
      <c r="C155" s="22"/>
      <c r="D155" s="22"/>
      <c r="E155" s="22"/>
      <c r="F155" s="22"/>
      <c r="G155" s="22"/>
      <c r="H155" s="22"/>
      <c r="I155" s="22"/>
      <c r="J155" s="22"/>
      <c r="K155" s="22"/>
      <c r="L155" s="22"/>
      <c r="M155" s="22"/>
      <c r="N155" s="22"/>
      <c r="O155" s="22"/>
      <c r="P155" s="22"/>
      <c r="Q155" s="22"/>
      <c r="R155" s="22"/>
      <c r="S155" s="22"/>
    </row>
    <row r="156" spans="3:19">
      <c r="C156" s="22"/>
      <c r="D156" s="22"/>
      <c r="E156" s="22"/>
      <c r="F156" s="22"/>
      <c r="G156" s="22"/>
      <c r="H156" s="22"/>
      <c r="I156" s="22"/>
      <c r="J156" s="22"/>
      <c r="K156" s="22"/>
      <c r="L156" s="22"/>
      <c r="M156" s="22"/>
      <c r="N156" s="22"/>
      <c r="O156" s="22"/>
      <c r="P156" s="22"/>
      <c r="Q156" s="22"/>
      <c r="R156" s="22"/>
      <c r="S156" s="22"/>
    </row>
    <row r="157" spans="3:19">
      <c r="C157" s="22"/>
      <c r="D157" s="22"/>
      <c r="E157" s="22"/>
      <c r="F157" s="22"/>
      <c r="G157" s="22"/>
      <c r="H157" s="22"/>
      <c r="I157" s="22"/>
      <c r="J157" s="22"/>
      <c r="K157" s="22"/>
      <c r="L157" s="22"/>
      <c r="M157" s="22"/>
      <c r="N157" s="22"/>
      <c r="O157" s="22"/>
      <c r="P157" s="22"/>
      <c r="Q157" s="22"/>
      <c r="R157" s="22"/>
      <c r="S157" s="22"/>
    </row>
    <row r="158" spans="3:19">
      <c r="C158" s="22"/>
      <c r="D158" s="22"/>
      <c r="E158" s="22"/>
      <c r="F158" s="22"/>
      <c r="G158" s="22"/>
      <c r="H158" s="22"/>
      <c r="I158" s="22"/>
      <c r="J158" s="22"/>
      <c r="K158" s="22"/>
      <c r="L158" s="22"/>
      <c r="M158" s="22"/>
      <c r="N158" s="22"/>
      <c r="O158" s="22"/>
      <c r="P158" s="22"/>
      <c r="Q158" s="22"/>
      <c r="R158" s="22"/>
      <c r="S158" s="22"/>
    </row>
    <row r="159" spans="3:19">
      <c r="C159" s="22"/>
      <c r="D159" s="22"/>
      <c r="E159" s="22"/>
      <c r="F159" s="22"/>
      <c r="G159" s="22"/>
      <c r="H159" s="22"/>
      <c r="I159" s="22"/>
      <c r="J159" s="22"/>
      <c r="K159" s="22"/>
      <c r="L159" s="22"/>
      <c r="M159" s="22"/>
      <c r="N159" s="22"/>
      <c r="O159" s="22"/>
      <c r="P159" s="22"/>
      <c r="Q159" s="22"/>
      <c r="R159" s="22"/>
      <c r="S159" s="22"/>
    </row>
    <row r="160" spans="3:19">
      <c r="C160" s="22"/>
      <c r="D160" s="22"/>
      <c r="E160" s="22"/>
      <c r="F160" s="22"/>
      <c r="G160" s="22"/>
      <c r="H160" s="22"/>
      <c r="I160" s="22"/>
      <c r="J160" s="22"/>
      <c r="K160" s="22"/>
      <c r="L160" s="22"/>
      <c r="M160" s="22"/>
      <c r="N160" s="22"/>
      <c r="O160" s="22"/>
      <c r="P160" s="22"/>
      <c r="Q160" s="22"/>
      <c r="R160" s="22"/>
      <c r="S160" s="22"/>
    </row>
    <row r="161" spans="3:19">
      <c r="C161" s="22"/>
      <c r="D161" s="22"/>
      <c r="E161" s="22"/>
      <c r="F161" s="22"/>
      <c r="G161" s="22"/>
      <c r="H161" s="22"/>
      <c r="I161" s="22"/>
      <c r="J161" s="22"/>
      <c r="K161" s="22"/>
      <c r="L161" s="22"/>
      <c r="M161" s="22"/>
      <c r="N161" s="22"/>
      <c r="O161" s="22"/>
      <c r="P161" s="22"/>
      <c r="Q161" s="22"/>
      <c r="R161" s="22"/>
      <c r="S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4">
    <mergeCell ref="A53:B53"/>
    <mergeCell ref="A2:S2"/>
    <mergeCell ref="A5:B5"/>
    <mergeCell ref="A3:B4"/>
    <mergeCell ref="A51:B51"/>
    <mergeCell ref="A47:B47"/>
    <mergeCell ref="A46:B46"/>
    <mergeCell ref="A26:B26"/>
    <mergeCell ref="C3:C4"/>
    <mergeCell ref="A25:B25"/>
    <mergeCell ref="D3:D4"/>
    <mergeCell ref="E3:E4"/>
    <mergeCell ref="F3:L3"/>
    <mergeCell ref="M3:P3"/>
  </mergeCells>
  <printOptions horizontalCentered="1"/>
  <pageMargins left="0.31496062992125984" right="0.19685039370078741" top="0.74803149606299213" bottom="7.874015748031496E-2" header="0.55118110236220474" footer="0.15748031496062992"/>
  <pageSetup paperSize="9" scale="53"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view="pageBreakPreview" zoomScale="85" zoomScaleNormal="100" zoomScaleSheetLayoutView="85" workbookViewId="0">
      <selection activeCell="T5" sqref="T5"/>
    </sheetView>
  </sheetViews>
  <sheetFormatPr defaultColWidth="8.81640625" defaultRowHeight="11.4"/>
  <cols>
    <col min="1" max="1" width="3.1796875" style="1" customWidth="1"/>
    <col min="2" max="2" width="2.81640625" style="1" customWidth="1"/>
    <col min="3" max="3" width="27.1796875" style="1" customWidth="1"/>
    <col min="4" max="4" width="8.1796875" style="2" hidden="1" customWidth="1"/>
    <col min="5" max="19" width="8.1796875" style="2" customWidth="1"/>
    <col min="20" max="20" width="1.36328125" style="2" customWidth="1"/>
    <col min="21" max="21" width="4.81640625" style="2" bestFit="1" customWidth="1"/>
    <col min="22" max="16384" width="8.81640625" style="1"/>
  </cols>
  <sheetData>
    <row r="1" spans="2:22" ht="12" thickBot="1"/>
    <row r="2" spans="2:22" ht="75" customHeight="1">
      <c r="B2" s="1456" t="s">
        <v>859</v>
      </c>
      <c r="C2" s="1483"/>
      <c r="D2" s="1483"/>
      <c r="E2" s="1483"/>
      <c r="F2" s="1483"/>
      <c r="G2" s="1483"/>
      <c r="H2" s="1483"/>
      <c r="I2" s="1483"/>
      <c r="J2" s="1483"/>
      <c r="K2" s="1483"/>
      <c r="L2" s="1483"/>
      <c r="M2" s="1483"/>
      <c r="N2" s="1483"/>
      <c r="O2" s="1483"/>
      <c r="P2" s="1483"/>
      <c r="Q2" s="1483"/>
      <c r="R2" s="1483"/>
      <c r="S2" s="1483"/>
      <c r="T2" s="1484"/>
      <c r="U2" s="38"/>
    </row>
    <row r="3" spans="2:22" ht="19.95" customHeight="1">
      <c r="B3" s="1554" t="s">
        <v>488</v>
      </c>
      <c r="C3" s="1399"/>
      <c r="D3" s="1514" t="s">
        <v>278</v>
      </c>
      <c r="E3" s="1514" t="s">
        <v>855</v>
      </c>
      <c r="F3" s="1360">
        <v>2021</v>
      </c>
      <c r="G3" s="1360">
        <v>2022</v>
      </c>
      <c r="H3" s="1360"/>
      <c r="I3" s="1360"/>
      <c r="J3" s="1360"/>
      <c r="K3" s="1360"/>
      <c r="L3" s="1360"/>
      <c r="M3" s="1360"/>
      <c r="N3" s="1360">
        <v>2023</v>
      </c>
      <c r="O3" s="1360"/>
      <c r="P3" s="1360"/>
      <c r="Q3" s="1360"/>
      <c r="R3" s="1207"/>
      <c r="S3" s="1257"/>
      <c r="T3" s="1105"/>
    </row>
    <row r="4" spans="2:22" ht="19.95" customHeight="1">
      <c r="B4" s="1398"/>
      <c r="C4" s="1399"/>
      <c r="D4" s="1515"/>
      <c r="E4" s="1515"/>
      <c r="F4" s="1361"/>
      <c r="G4" s="960" t="s">
        <v>5</v>
      </c>
      <c r="H4" s="960" t="s">
        <v>6</v>
      </c>
      <c r="I4" s="960" t="s">
        <v>268</v>
      </c>
      <c r="J4" s="960" t="s">
        <v>7</v>
      </c>
      <c r="K4" s="960" t="s">
        <v>13</v>
      </c>
      <c r="L4" s="960" t="s">
        <v>14</v>
      </c>
      <c r="M4" s="960" t="s">
        <v>15</v>
      </c>
      <c r="N4" s="1153" t="s">
        <v>0</v>
      </c>
      <c r="O4" s="1153" t="s">
        <v>1</v>
      </c>
      <c r="P4" s="1153" t="s">
        <v>2</v>
      </c>
      <c r="Q4" s="1153" t="s">
        <v>3</v>
      </c>
      <c r="R4" s="1153" t="s">
        <v>4</v>
      </c>
      <c r="S4" s="1153" t="s">
        <v>5</v>
      </c>
      <c r="T4" s="957"/>
    </row>
    <row r="5" spans="2:22" ht="19.95" customHeight="1">
      <c r="B5" s="158" t="s">
        <v>18</v>
      </c>
      <c r="C5" s="833" t="s">
        <v>37</v>
      </c>
      <c r="D5" s="238">
        <v>12554.325853</v>
      </c>
      <c r="E5" s="238">
        <v>13222.675754118995</v>
      </c>
      <c r="F5" s="238">
        <v>13960.579584581999</v>
      </c>
      <c r="G5" s="238">
        <v>14990.027993968</v>
      </c>
      <c r="H5" s="238">
        <v>15128.465292593</v>
      </c>
      <c r="I5" s="238">
        <v>15243.383510112</v>
      </c>
      <c r="J5" s="238">
        <v>15408.118677249</v>
      </c>
      <c r="K5" s="238">
        <v>15594.137241368</v>
      </c>
      <c r="L5" s="238">
        <v>15792.808891887</v>
      </c>
      <c r="M5" s="238">
        <v>15834.232749945</v>
      </c>
      <c r="N5" s="238">
        <v>15846.683828364001</v>
      </c>
      <c r="O5" s="238">
        <v>16068.486926484</v>
      </c>
      <c r="P5" s="238">
        <v>16236.376057420999</v>
      </c>
      <c r="Q5" s="238">
        <v>16239.790518917</v>
      </c>
      <c r="R5" s="238">
        <v>16283.116872168999</v>
      </c>
      <c r="S5" s="238">
        <v>16437.708046219999</v>
      </c>
      <c r="T5" s="812"/>
      <c r="U5" s="52"/>
      <c r="V5" s="24"/>
    </row>
    <row r="6" spans="2:22" ht="19.95" customHeight="1">
      <c r="B6" s="158" t="s">
        <v>19</v>
      </c>
      <c r="C6" s="833" t="s">
        <v>38</v>
      </c>
      <c r="D6" s="238">
        <v>3393.3719110000002</v>
      </c>
      <c r="E6" s="238">
        <v>3982.170771696</v>
      </c>
      <c r="F6" s="238">
        <v>4095.997208152</v>
      </c>
      <c r="G6" s="238">
        <v>4475.8974723789997</v>
      </c>
      <c r="H6" s="238">
        <v>4515.1829372069997</v>
      </c>
      <c r="I6" s="238">
        <v>4624.0420260250003</v>
      </c>
      <c r="J6" s="238">
        <v>4739.3952373550001</v>
      </c>
      <c r="K6" s="238">
        <v>4818.1641570069996</v>
      </c>
      <c r="L6" s="238">
        <v>4865.1251826870002</v>
      </c>
      <c r="M6" s="238">
        <v>4917.8391046079996</v>
      </c>
      <c r="N6" s="238">
        <v>4860.6312300890004</v>
      </c>
      <c r="O6" s="238">
        <v>4896.5991826030004</v>
      </c>
      <c r="P6" s="238">
        <v>4981.6864395479997</v>
      </c>
      <c r="Q6" s="238">
        <v>4998.8260077280001</v>
      </c>
      <c r="R6" s="238">
        <v>5026.9864284209998</v>
      </c>
      <c r="S6" s="238">
        <v>5077.6178705989996</v>
      </c>
      <c r="T6" s="812"/>
      <c r="U6" s="52"/>
    </row>
    <row r="7" spans="2:22" ht="19.95" customHeight="1">
      <c r="B7" s="158" t="s">
        <v>20</v>
      </c>
      <c r="C7" s="833" t="s">
        <v>39</v>
      </c>
      <c r="D7" s="238">
        <v>1570.5847819999999</v>
      </c>
      <c r="E7" s="238">
        <v>2051.4439104630001</v>
      </c>
      <c r="F7" s="238">
        <v>2426.6093135639999</v>
      </c>
      <c r="G7" s="238">
        <v>2692.2778589320001</v>
      </c>
      <c r="H7" s="238">
        <v>2738.9939852799998</v>
      </c>
      <c r="I7" s="238">
        <v>2782.4944617840001</v>
      </c>
      <c r="J7" s="238">
        <v>2843.4198216200002</v>
      </c>
      <c r="K7" s="238">
        <v>2862.8375984509998</v>
      </c>
      <c r="L7" s="238">
        <v>2883.3689108429999</v>
      </c>
      <c r="M7" s="238">
        <v>2994.5391086260001</v>
      </c>
      <c r="N7" s="238">
        <v>3013.9012048029999</v>
      </c>
      <c r="O7" s="238">
        <v>3030.7931302319998</v>
      </c>
      <c r="P7" s="238">
        <v>3055.9334486460002</v>
      </c>
      <c r="Q7" s="238">
        <v>3094.986053305</v>
      </c>
      <c r="R7" s="238">
        <v>3117.13289743</v>
      </c>
      <c r="S7" s="238">
        <v>3172.892094887</v>
      </c>
      <c r="T7" s="812"/>
      <c r="U7" s="52"/>
    </row>
    <row r="8" spans="2:22" ht="19.95" customHeight="1">
      <c r="B8" s="158" t="s">
        <v>22</v>
      </c>
      <c r="C8" s="833" t="s">
        <v>40</v>
      </c>
      <c r="D8" s="238">
        <v>4724.2231620000002</v>
      </c>
      <c r="E8" s="238">
        <v>5678.9901090320081</v>
      </c>
      <c r="F8" s="238">
        <v>5805.4761843870001</v>
      </c>
      <c r="G8" s="238">
        <v>5946.9234945070002</v>
      </c>
      <c r="H8" s="238">
        <v>5980.9276422960002</v>
      </c>
      <c r="I8" s="238">
        <v>6009.3059820179997</v>
      </c>
      <c r="J8" s="238">
        <v>6069.1694606370002</v>
      </c>
      <c r="K8" s="238">
        <v>6073.3658393870001</v>
      </c>
      <c r="L8" s="238">
        <v>6097.3311896750001</v>
      </c>
      <c r="M8" s="238">
        <v>6145.8511856719997</v>
      </c>
      <c r="N8" s="238">
        <v>6129.1906379940001</v>
      </c>
      <c r="O8" s="238">
        <v>6201.143454436</v>
      </c>
      <c r="P8" s="238">
        <v>6253.4216068590003</v>
      </c>
      <c r="Q8" s="238">
        <v>6300.5896402010003</v>
      </c>
      <c r="R8" s="238">
        <v>6328.5601152219997</v>
      </c>
      <c r="S8" s="238">
        <v>6384.1011043589997</v>
      </c>
      <c r="T8" s="812"/>
      <c r="U8" s="52"/>
    </row>
    <row r="9" spans="2:22" ht="19.95" customHeight="1">
      <c r="B9" s="158" t="s">
        <v>23</v>
      </c>
      <c r="C9" s="833" t="s">
        <v>41</v>
      </c>
      <c r="D9" s="238">
        <v>23619.911835999999</v>
      </c>
      <c r="E9" s="238">
        <v>28081.94299228301</v>
      </c>
      <c r="F9" s="238">
        <v>29847.101170963</v>
      </c>
      <c r="G9" s="238">
        <v>32580.838459513001</v>
      </c>
      <c r="H9" s="238">
        <v>32689.574631719999</v>
      </c>
      <c r="I9" s="238">
        <v>32892.628749935</v>
      </c>
      <c r="J9" s="238">
        <v>32849.494108578998</v>
      </c>
      <c r="K9" s="238">
        <v>33011.646476376001</v>
      </c>
      <c r="L9" s="238">
        <v>33230.522510916999</v>
      </c>
      <c r="M9" s="238">
        <v>33362.533373938997</v>
      </c>
      <c r="N9" s="238">
        <v>33237.919224701</v>
      </c>
      <c r="O9" s="238">
        <v>33658.568564212997</v>
      </c>
      <c r="P9" s="238">
        <v>34026.086036968998</v>
      </c>
      <c r="Q9" s="238">
        <v>34167.201440723999</v>
      </c>
      <c r="R9" s="238">
        <v>34316.897685274998</v>
      </c>
      <c r="S9" s="238">
        <v>34445.116882896997</v>
      </c>
      <c r="T9" s="812"/>
      <c r="U9" s="52"/>
    </row>
    <row r="10" spans="2:22" ht="19.95" customHeight="1">
      <c r="B10" s="158" t="s">
        <v>24</v>
      </c>
      <c r="C10" s="833" t="s">
        <v>42</v>
      </c>
      <c r="D10" s="238">
        <v>9835.7472699999998</v>
      </c>
      <c r="E10" s="238">
        <v>10841.42117160401</v>
      </c>
      <c r="F10" s="238">
        <v>11554.206993350001</v>
      </c>
      <c r="G10" s="238">
        <v>12243.493817491</v>
      </c>
      <c r="H10" s="238">
        <v>12314.196319832001</v>
      </c>
      <c r="I10" s="238">
        <v>12398.842066232</v>
      </c>
      <c r="J10" s="238">
        <v>12487.463353233001</v>
      </c>
      <c r="K10" s="238">
        <v>12529.214017901</v>
      </c>
      <c r="L10" s="238">
        <v>12660.141612205</v>
      </c>
      <c r="M10" s="238">
        <v>12773.743833052</v>
      </c>
      <c r="N10" s="238">
        <v>12742.034300568001</v>
      </c>
      <c r="O10" s="238">
        <v>13018.019435394001</v>
      </c>
      <c r="P10" s="238">
        <v>13279.516923046</v>
      </c>
      <c r="Q10" s="238">
        <v>13378.654501114001</v>
      </c>
      <c r="R10" s="238">
        <v>14626.714433034</v>
      </c>
      <c r="S10" s="238">
        <v>14652.412327337999</v>
      </c>
      <c r="T10" s="812"/>
      <c r="U10" s="52"/>
    </row>
    <row r="11" spans="2:22" ht="19.95" customHeight="1">
      <c r="B11" s="158" t="s">
        <v>25</v>
      </c>
      <c r="C11" s="833" t="s">
        <v>43</v>
      </c>
      <c r="D11" s="238">
        <v>70.601653999999996</v>
      </c>
      <c r="E11" s="238">
        <v>74.368610250999978</v>
      </c>
      <c r="F11" s="238">
        <v>79.234212615999994</v>
      </c>
      <c r="G11" s="238">
        <v>87.250061235000004</v>
      </c>
      <c r="H11" s="238">
        <v>87.879303381</v>
      </c>
      <c r="I11" s="238">
        <v>90.414722471000005</v>
      </c>
      <c r="J11" s="238">
        <v>94.508798999000007</v>
      </c>
      <c r="K11" s="238">
        <v>97.148432322000005</v>
      </c>
      <c r="L11" s="238">
        <v>99.685339127999995</v>
      </c>
      <c r="M11" s="238">
        <v>101.61408605699999</v>
      </c>
      <c r="N11" s="238">
        <v>105.48042436199999</v>
      </c>
      <c r="O11" s="238">
        <v>110.856981942</v>
      </c>
      <c r="P11" s="238">
        <v>113.920681683</v>
      </c>
      <c r="Q11" s="238">
        <v>115.451818532</v>
      </c>
      <c r="R11" s="238">
        <v>117.886372165</v>
      </c>
      <c r="S11" s="238">
        <v>121.50090120999999</v>
      </c>
      <c r="T11" s="812"/>
      <c r="U11" s="52"/>
    </row>
    <row r="12" spans="2:22" ht="19.95" customHeight="1">
      <c r="B12" s="158" t="s">
        <v>26</v>
      </c>
      <c r="C12" s="833" t="s">
        <v>44</v>
      </c>
      <c r="D12" s="238">
        <v>687.33278700000005</v>
      </c>
      <c r="E12" s="238">
        <v>802.9831357009997</v>
      </c>
      <c r="F12" s="238">
        <v>862.80627593199995</v>
      </c>
      <c r="G12" s="238">
        <v>902.53955389700002</v>
      </c>
      <c r="H12" s="238">
        <v>913.91806502400004</v>
      </c>
      <c r="I12" s="238">
        <v>924.88579045999995</v>
      </c>
      <c r="J12" s="238">
        <v>939.814907672</v>
      </c>
      <c r="K12" s="238">
        <v>948.14811910699996</v>
      </c>
      <c r="L12" s="238">
        <v>956.22395263500005</v>
      </c>
      <c r="M12" s="238">
        <v>969.091803067</v>
      </c>
      <c r="N12" s="238">
        <v>966.44005582600005</v>
      </c>
      <c r="O12" s="238">
        <v>991.322802787</v>
      </c>
      <c r="P12" s="238">
        <v>1012.383426841</v>
      </c>
      <c r="Q12" s="238">
        <v>1020.596830707</v>
      </c>
      <c r="R12" s="238">
        <v>1016.167059991</v>
      </c>
      <c r="S12" s="238">
        <v>1020.597904547</v>
      </c>
      <c r="T12" s="812"/>
      <c r="U12" s="52"/>
    </row>
    <row r="13" spans="2:22" ht="19.95" customHeight="1">
      <c r="B13" s="158" t="s">
        <v>27</v>
      </c>
      <c r="C13" s="751" t="s">
        <v>45</v>
      </c>
      <c r="D13" s="238">
        <v>153.30420799999999</v>
      </c>
      <c r="E13" s="238">
        <v>135.36341252500003</v>
      </c>
      <c r="F13" s="238">
        <v>56.943923992999999</v>
      </c>
      <c r="G13" s="238">
        <v>51.277348498000002</v>
      </c>
      <c r="H13" s="238">
        <v>50.554571697</v>
      </c>
      <c r="I13" s="238">
        <v>49.832753029999999</v>
      </c>
      <c r="J13" s="238">
        <v>50.135374841999997</v>
      </c>
      <c r="K13" s="238">
        <v>48.684237332999999</v>
      </c>
      <c r="L13" s="238">
        <v>48.207981885999999</v>
      </c>
      <c r="M13" s="238">
        <v>48.344196396000001</v>
      </c>
      <c r="N13" s="238">
        <v>31.079794021000001</v>
      </c>
      <c r="O13" s="238">
        <v>32.002390059</v>
      </c>
      <c r="P13" s="238">
        <v>32.889279832</v>
      </c>
      <c r="Q13" s="238">
        <v>32.420178294999999</v>
      </c>
      <c r="R13" s="238">
        <v>32.144568526999997</v>
      </c>
      <c r="S13" s="238">
        <v>33.211816929999998</v>
      </c>
      <c r="T13" s="812"/>
      <c r="U13" s="52"/>
    </row>
    <row r="14" spans="2:22" ht="19.95" customHeight="1">
      <c r="B14" s="158" t="s">
        <v>28</v>
      </c>
      <c r="C14" s="751" t="s">
        <v>46</v>
      </c>
      <c r="D14" s="238">
        <v>1127.755122</v>
      </c>
      <c r="E14" s="238">
        <v>1204.8201962020014</v>
      </c>
      <c r="F14" s="238">
        <v>1405.9754975349999</v>
      </c>
      <c r="G14" s="238">
        <v>1454.426511249</v>
      </c>
      <c r="H14" s="238">
        <v>1473.966172055</v>
      </c>
      <c r="I14" s="238">
        <v>1496.3609908789999</v>
      </c>
      <c r="J14" s="238">
        <v>1516.719006132</v>
      </c>
      <c r="K14" s="238">
        <v>1535.701709466</v>
      </c>
      <c r="L14" s="238">
        <v>1558.755775849</v>
      </c>
      <c r="M14" s="238">
        <v>1565.584796077</v>
      </c>
      <c r="N14" s="238">
        <v>1564.3655467819999</v>
      </c>
      <c r="O14" s="238">
        <v>1595.7786450409999</v>
      </c>
      <c r="P14" s="238">
        <v>1612.6165097959999</v>
      </c>
      <c r="Q14" s="238">
        <v>1625.1547702610001</v>
      </c>
      <c r="R14" s="238">
        <v>1647.3361703139999</v>
      </c>
      <c r="S14" s="238">
        <v>1677.6039385480001</v>
      </c>
      <c r="T14" s="812"/>
      <c r="U14" s="52"/>
    </row>
    <row r="15" spans="2:22" ht="19.95" customHeight="1">
      <c r="B15" s="158" t="s">
        <v>119</v>
      </c>
      <c r="C15" s="833" t="s">
        <v>47</v>
      </c>
      <c r="D15" s="238">
        <v>1237.97046</v>
      </c>
      <c r="E15" s="238">
        <v>1354.7549134750038</v>
      </c>
      <c r="F15" s="238">
        <v>1368.7141488780001</v>
      </c>
      <c r="G15" s="238">
        <v>1422.079648466</v>
      </c>
      <c r="H15" s="238">
        <v>1400.721883037</v>
      </c>
      <c r="I15" s="238">
        <v>1407.8168831779999</v>
      </c>
      <c r="J15" s="238">
        <v>1417.214960621</v>
      </c>
      <c r="K15" s="238">
        <v>1425.606595642</v>
      </c>
      <c r="L15" s="238">
        <v>1436.6440516939999</v>
      </c>
      <c r="M15" s="238">
        <v>1449.458152228</v>
      </c>
      <c r="N15" s="238">
        <v>1446.783813129</v>
      </c>
      <c r="O15" s="238">
        <v>1473.661405177</v>
      </c>
      <c r="P15" s="238">
        <v>1466.346373055</v>
      </c>
      <c r="Q15" s="238">
        <v>1465.2131004810001</v>
      </c>
      <c r="R15" s="238">
        <v>1476.667527112</v>
      </c>
      <c r="S15" s="238">
        <v>1483.7498002709999</v>
      </c>
      <c r="T15" s="812"/>
      <c r="U15" s="52"/>
    </row>
    <row r="16" spans="2:22" ht="19.95" customHeight="1">
      <c r="B16" s="158" t="s">
        <v>81</v>
      </c>
      <c r="C16" s="833" t="s">
        <v>48</v>
      </c>
      <c r="D16" s="238">
        <v>938.97040500000003</v>
      </c>
      <c r="E16" s="238">
        <v>953.58699667300027</v>
      </c>
      <c r="F16" s="238">
        <v>1028.0545203219999</v>
      </c>
      <c r="G16" s="238">
        <v>1076.4183498309999</v>
      </c>
      <c r="H16" s="238">
        <v>1095.7860883339999</v>
      </c>
      <c r="I16" s="238">
        <v>1117.093660432</v>
      </c>
      <c r="J16" s="238">
        <v>1139.8381482249999</v>
      </c>
      <c r="K16" s="238">
        <v>1154.2173164159999</v>
      </c>
      <c r="L16" s="238">
        <v>1172.333741531</v>
      </c>
      <c r="M16" s="238">
        <v>1177.2401270610001</v>
      </c>
      <c r="N16" s="238">
        <v>1188.377206502</v>
      </c>
      <c r="O16" s="238">
        <v>1217.3207741179999</v>
      </c>
      <c r="P16" s="238">
        <v>1245.0570379210001</v>
      </c>
      <c r="Q16" s="238">
        <v>1260.1523415280001</v>
      </c>
      <c r="R16" s="238">
        <v>1267.868540572</v>
      </c>
      <c r="S16" s="238">
        <v>1320.0354608990001</v>
      </c>
      <c r="T16" s="812"/>
      <c r="U16" s="52"/>
    </row>
    <row r="17" spans="2:21" ht="19.95" customHeight="1">
      <c r="B17" s="158" t="s">
        <v>82</v>
      </c>
      <c r="C17" s="833" t="s">
        <v>49</v>
      </c>
      <c r="D17" s="238">
        <v>5094.0842419999999</v>
      </c>
      <c r="E17" s="238">
        <v>5151.724598551993</v>
      </c>
      <c r="F17" s="238">
        <v>5220.4508676280002</v>
      </c>
      <c r="G17" s="238">
        <v>5600.6744675190002</v>
      </c>
      <c r="H17" s="238">
        <v>5665.8937580379998</v>
      </c>
      <c r="I17" s="238">
        <v>5746.5599340660001</v>
      </c>
      <c r="J17" s="238">
        <v>5842.431573201</v>
      </c>
      <c r="K17" s="238">
        <v>5927.375975983</v>
      </c>
      <c r="L17" s="238">
        <v>6043.7445212169996</v>
      </c>
      <c r="M17" s="238">
        <v>6219.2325824899999</v>
      </c>
      <c r="N17" s="238">
        <v>6222.8498566660001</v>
      </c>
      <c r="O17" s="238">
        <v>6297.4166461969999</v>
      </c>
      <c r="P17" s="238">
        <v>6442.6843456420002</v>
      </c>
      <c r="Q17" s="238">
        <v>6536.1684189750003</v>
      </c>
      <c r="R17" s="238">
        <v>6656.5395828800001</v>
      </c>
      <c r="S17" s="238">
        <v>6709.0375396170002</v>
      </c>
      <c r="T17" s="812"/>
      <c r="U17" s="52"/>
    </row>
    <row r="18" spans="2:21" ht="19.95" customHeight="1">
      <c r="B18" s="158" t="s">
        <v>83</v>
      </c>
      <c r="C18" s="833" t="s">
        <v>50</v>
      </c>
      <c r="D18" s="238">
        <v>1205.6984190000001</v>
      </c>
      <c r="E18" s="238">
        <v>1456.7597853809996</v>
      </c>
      <c r="F18" s="238">
        <v>1473.9718871709999</v>
      </c>
      <c r="G18" s="238">
        <v>1507.131896009</v>
      </c>
      <c r="H18" s="238">
        <v>1517.739205285</v>
      </c>
      <c r="I18" s="238">
        <v>1540.6843081300001</v>
      </c>
      <c r="J18" s="238">
        <v>1561.0438838059999</v>
      </c>
      <c r="K18" s="238">
        <v>1589.651871946</v>
      </c>
      <c r="L18" s="238">
        <v>1603.8123058849999</v>
      </c>
      <c r="M18" s="238">
        <v>1621.2710172770001</v>
      </c>
      <c r="N18" s="238">
        <v>1634.7190745969999</v>
      </c>
      <c r="O18" s="238">
        <v>1653.2456771679999</v>
      </c>
      <c r="P18" s="238">
        <v>1668.8891025319999</v>
      </c>
      <c r="Q18" s="238">
        <v>1665.1114030409999</v>
      </c>
      <c r="R18" s="238">
        <v>1682.8090376279999</v>
      </c>
      <c r="S18" s="238">
        <v>1700.256226598</v>
      </c>
      <c r="T18" s="812"/>
      <c r="U18" s="52"/>
    </row>
    <row r="19" spans="2:21" ht="19.95" customHeight="1">
      <c r="B19" s="158" t="s">
        <v>84</v>
      </c>
      <c r="C19" s="833" t="s">
        <v>51</v>
      </c>
      <c r="D19" s="238">
        <v>94.427328000000003</v>
      </c>
      <c r="E19" s="238">
        <v>119.23023871600003</v>
      </c>
      <c r="F19" s="238">
        <v>108.978226996</v>
      </c>
      <c r="G19" s="238">
        <v>110.866848796</v>
      </c>
      <c r="H19" s="238">
        <v>109.33970871299999</v>
      </c>
      <c r="I19" s="238">
        <v>110.532028438</v>
      </c>
      <c r="J19" s="238">
        <v>111.704344132</v>
      </c>
      <c r="K19" s="238">
        <v>111.693222537</v>
      </c>
      <c r="L19" s="238">
        <v>110.948784389</v>
      </c>
      <c r="M19" s="238">
        <v>111.832682272</v>
      </c>
      <c r="N19" s="238">
        <v>113.687699135</v>
      </c>
      <c r="O19" s="238">
        <v>118.10090625300001</v>
      </c>
      <c r="P19" s="238">
        <v>122.97497822699999</v>
      </c>
      <c r="Q19" s="238">
        <v>122.92594778900001</v>
      </c>
      <c r="R19" s="238">
        <v>124.672049708</v>
      </c>
      <c r="S19" s="238">
        <v>126.17549732499999</v>
      </c>
      <c r="T19" s="812"/>
      <c r="U19" s="52"/>
    </row>
    <row r="20" spans="2:21" ht="19.95" customHeight="1">
      <c r="B20" s="158" t="s">
        <v>85</v>
      </c>
      <c r="C20" s="833" t="s">
        <v>52</v>
      </c>
      <c r="D20" s="238">
        <v>9111.3753820000002</v>
      </c>
      <c r="E20" s="238">
        <v>10096.224028043982</v>
      </c>
      <c r="F20" s="238">
        <v>10322.470417013001</v>
      </c>
      <c r="G20" s="238">
        <v>10567.347163306</v>
      </c>
      <c r="H20" s="238">
        <v>10616.128999347</v>
      </c>
      <c r="I20" s="238">
        <v>10680.698494370999</v>
      </c>
      <c r="J20" s="238">
        <v>10730.728601819999</v>
      </c>
      <c r="K20" s="238">
        <v>10804.755670495</v>
      </c>
      <c r="L20" s="238">
        <v>10827.070749732</v>
      </c>
      <c r="M20" s="238">
        <v>10868.94654117</v>
      </c>
      <c r="N20" s="238">
        <v>10964.934036649</v>
      </c>
      <c r="O20" s="238">
        <v>11087.032285552999</v>
      </c>
      <c r="P20" s="238">
        <v>11162.667263253999</v>
      </c>
      <c r="Q20" s="238">
        <v>11158.723227777</v>
      </c>
      <c r="R20" s="238">
        <v>11260.640494998001</v>
      </c>
      <c r="S20" s="238">
        <v>11325.894972358999</v>
      </c>
      <c r="T20" s="812"/>
      <c r="U20" s="52"/>
    </row>
    <row r="21" spans="2:21" ht="19.95" customHeight="1">
      <c r="B21" s="158" t="s">
        <v>86</v>
      </c>
      <c r="C21" s="833" t="s">
        <v>53</v>
      </c>
      <c r="D21" s="238">
        <v>360.08781900000002</v>
      </c>
      <c r="E21" s="238">
        <v>425.33537113999978</v>
      </c>
      <c r="F21" s="238">
        <v>519.58516385899998</v>
      </c>
      <c r="G21" s="238">
        <v>555.11802326500003</v>
      </c>
      <c r="H21" s="238">
        <v>553.73748493699998</v>
      </c>
      <c r="I21" s="238">
        <v>567.75839061800002</v>
      </c>
      <c r="J21" s="238">
        <v>584.15598804599995</v>
      </c>
      <c r="K21" s="238">
        <v>592.52815453799997</v>
      </c>
      <c r="L21" s="238">
        <v>593.860550332</v>
      </c>
      <c r="M21" s="238">
        <v>598.76355323200005</v>
      </c>
      <c r="N21" s="238">
        <v>602.20306074300004</v>
      </c>
      <c r="O21" s="238">
        <v>713.18112016800001</v>
      </c>
      <c r="P21" s="238">
        <v>770.36400782500004</v>
      </c>
      <c r="Q21" s="238">
        <v>712.61121858399997</v>
      </c>
      <c r="R21" s="238">
        <v>807.22803516600004</v>
      </c>
      <c r="S21" s="238">
        <v>863.10419753999997</v>
      </c>
      <c r="T21" s="812"/>
      <c r="U21" s="52"/>
    </row>
    <row r="22" spans="2:21" ht="19.95" customHeight="1">
      <c r="B22" s="158" t="s">
        <v>87</v>
      </c>
      <c r="C22" s="833" t="s">
        <v>54</v>
      </c>
      <c r="D22" s="238">
        <v>629.96599000000003</v>
      </c>
      <c r="E22" s="238">
        <v>758.13235121199943</v>
      </c>
      <c r="F22" s="238">
        <v>977.34904244200004</v>
      </c>
      <c r="G22" s="238">
        <v>1034.791464675</v>
      </c>
      <c r="H22" s="238">
        <v>1054.1975954699999</v>
      </c>
      <c r="I22" s="238">
        <v>1092.353784572</v>
      </c>
      <c r="J22" s="238">
        <v>1108.0702002390001</v>
      </c>
      <c r="K22" s="238">
        <v>1110.6102017789999</v>
      </c>
      <c r="L22" s="238">
        <v>1117.0355032340001</v>
      </c>
      <c r="M22" s="238">
        <v>1123.361734887</v>
      </c>
      <c r="N22" s="238">
        <v>1099.8509695969999</v>
      </c>
      <c r="O22" s="238">
        <v>1150.143146076</v>
      </c>
      <c r="P22" s="238">
        <v>1169.095682545</v>
      </c>
      <c r="Q22" s="238">
        <v>1158.758461011</v>
      </c>
      <c r="R22" s="238">
        <v>1175.593542737</v>
      </c>
      <c r="S22" s="238">
        <v>1184.1059322450001</v>
      </c>
      <c r="T22" s="812"/>
      <c r="U22" s="52"/>
    </row>
    <row r="23" spans="2:21" ht="19.95" customHeight="1">
      <c r="B23" s="158" t="s">
        <v>88</v>
      </c>
      <c r="C23" s="833" t="s">
        <v>55</v>
      </c>
      <c r="D23" s="238">
        <v>251.64966999999999</v>
      </c>
      <c r="E23" s="238">
        <v>241.19838084800017</v>
      </c>
      <c r="F23" s="238">
        <v>269.89672067499998</v>
      </c>
      <c r="G23" s="238">
        <v>293.04285925300002</v>
      </c>
      <c r="H23" s="238">
        <v>299.96333030400001</v>
      </c>
      <c r="I23" s="238">
        <v>305.141388834</v>
      </c>
      <c r="J23" s="238">
        <v>310.43385850200002</v>
      </c>
      <c r="K23" s="238">
        <v>317.37527787400001</v>
      </c>
      <c r="L23" s="238">
        <v>322.78393978700001</v>
      </c>
      <c r="M23" s="238">
        <v>326.81443442199998</v>
      </c>
      <c r="N23" s="238">
        <v>319.01165895899999</v>
      </c>
      <c r="O23" s="238">
        <v>334.88594931</v>
      </c>
      <c r="P23" s="238">
        <v>347.19042330600001</v>
      </c>
      <c r="Q23" s="238">
        <v>351.94497131600002</v>
      </c>
      <c r="R23" s="238">
        <v>364.43531572699999</v>
      </c>
      <c r="S23" s="238">
        <v>374.83328140700002</v>
      </c>
      <c r="T23" s="812"/>
      <c r="U23" s="52"/>
    </row>
    <row r="24" spans="2:21" ht="19.95" customHeight="1">
      <c r="B24" s="158" t="s">
        <v>120</v>
      </c>
      <c r="C24" s="833" t="s">
        <v>56</v>
      </c>
      <c r="D24" s="238">
        <v>435.547009</v>
      </c>
      <c r="E24" s="238">
        <v>560.84341414099993</v>
      </c>
      <c r="F24" s="238">
        <v>826.19182478499999</v>
      </c>
      <c r="G24" s="238">
        <v>1027.179671895</v>
      </c>
      <c r="H24" s="238">
        <v>1035.2730843740001</v>
      </c>
      <c r="I24" s="238">
        <v>1028.132041291</v>
      </c>
      <c r="J24" s="238">
        <v>1034.934498975</v>
      </c>
      <c r="K24" s="238">
        <v>1087.0851033460001</v>
      </c>
      <c r="L24" s="238">
        <v>1116.049381997</v>
      </c>
      <c r="M24" s="238">
        <v>1533.5382985240001</v>
      </c>
      <c r="N24" s="238">
        <v>1543.6184984900001</v>
      </c>
      <c r="O24" s="238">
        <v>1634.3952244990001</v>
      </c>
      <c r="P24" s="238">
        <v>1700.582396307</v>
      </c>
      <c r="Q24" s="238">
        <v>1696.034320192</v>
      </c>
      <c r="R24" s="238">
        <v>1390.4159331420001</v>
      </c>
      <c r="S24" s="238">
        <v>1338.892016406</v>
      </c>
      <c r="T24" s="812"/>
      <c r="U24" s="52"/>
    </row>
    <row r="25" spans="2:21" ht="19.95" customHeight="1">
      <c r="B25" s="158" t="s">
        <v>186</v>
      </c>
      <c r="C25" s="833" t="s">
        <v>280</v>
      </c>
      <c r="D25" s="238">
        <v>0</v>
      </c>
      <c r="E25" s="238">
        <v>39.074854814999995</v>
      </c>
      <c r="F25" s="238">
        <v>56.178054121999999</v>
      </c>
      <c r="G25" s="238">
        <v>62.50774389</v>
      </c>
      <c r="H25" s="238">
        <v>62.994279775000003</v>
      </c>
      <c r="I25" s="238">
        <v>62.581691028000002</v>
      </c>
      <c r="J25" s="238">
        <v>61.895285780999998</v>
      </c>
      <c r="K25" s="238">
        <v>62.018095373000001</v>
      </c>
      <c r="L25" s="238">
        <v>63.008078140000002</v>
      </c>
      <c r="M25" s="238">
        <v>65.929190766999994</v>
      </c>
      <c r="N25" s="238">
        <v>63.439659038999999</v>
      </c>
      <c r="O25" s="238">
        <v>64.694880922999999</v>
      </c>
      <c r="P25" s="238">
        <v>66.124321073999994</v>
      </c>
      <c r="Q25" s="238">
        <v>64.806807578999994</v>
      </c>
      <c r="R25" s="238">
        <v>67.615755024999999</v>
      </c>
      <c r="S25" s="238">
        <v>69.826543439000005</v>
      </c>
      <c r="T25" s="812"/>
      <c r="U25" s="52"/>
    </row>
    <row r="26" spans="2:21" ht="19.95" customHeight="1">
      <c r="B26" s="158" t="s">
        <v>187</v>
      </c>
      <c r="C26" s="751" t="s">
        <v>57</v>
      </c>
      <c r="D26" s="238">
        <v>2164.8701510000001</v>
      </c>
      <c r="E26" s="238">
        <v>2287.5741172669987</v>
      </c>
      <c r="F26" s="238">
        <v>2223.6981084409999</v>
      </c>
      <c r="G26" s="238">
        <v>2184.009678461</v>
      </c>
      <c r="H26" s="238">
        <v>2179.7519099239998</v>
      </c>
      <c r="I26" s="238">
        <v>2188.1389142829998</v>
      </c>
      <c r="J26" s="238">
        <v>2190.759305994</v>
      </c>
      <c r="K26" s="238">
        <v>2186.2189504110002</v>
      </c>
      <c r="L26" s="238">
        <v>2201.1079245800001</v>
      </c>
      <c r="M26" s="238">
        <v>2212.3102399230002</v>
      </c>
      <c r="N26" s="238">
        <v>2211.9301108559998</v>
      </c>
      <c r="O26" s="238">
        <v>2219.5210190429998</v>
      </c>
      <c r="P26" s="238">
        <v>2231.0232547979999</v>
      </c>
      <c r="Q26" s="238">
        <v>2094.8477580049998</v>
      </c>
      <c r="R26" s="238">
        <v>2100.2293437120002</v>
      </c>
      <c r="S26" s="238">
        <v>2108.7550602179999</v>
      </c>
      <c r="T26" s="812"/>
      <c r="U26" s="52"/>
    </row>
    <row r="27" spans="2:21" ht="19.95" customHeight="1">
      <c r="B27" s="158" t="s">
        <v>188</v>
      </c>
      <c r="C27" s="751" t="s">
        <v>58</v>
      </c>
      <c r="D27" s="238">
        <v>2226.494588</v>
      </c>
      <c r="E27" s="238">
        <v>2267.5559684719997</v>
      </c>
      <c r="F27" s="238">
        <v>2384.02437831</v>
      </c>
      <c r="G27" s="238">
        <v>2473.567105135</v>
      </c>
      <c r="H27" s="238">
        <v>2486.804409115</v>
      </c>
      <c r="I27" s="238">
        <v>2500.4858084829998</v>
      </c>
      <c r="J27" s="238">
        <v>2510.762660159</v>
      </c>
      <c r="K27" s="238">
        <v>2519.361561963</v>
      </c>
      <c r="L27" s="238">
        <v>2526.1224736889999</v>
      </c>
      <c r="M27" s="238">
        <v>2537.4577520930002</v>
      </c>
      <c r="N27" s="238">
        <v>2547.0243822699999</v>
      </c>
      <c r="O27" s="238">
        <v>2558.2622150080001</v>
      </c>
      <c r="P27" s="238">
        <v>2584.813138128</v>
      </c>
      <c r="Q27" s="238">
        <v>2742.4985988489998</v>
      </c>
      <c r="R27" s="238">
        <v>2764.772672612</v>
      </c>
      <c r="S27" s="238">
        <v>2769.8649839079999</v>
      </c>
      <c r="T27" s="812"/>
      <c r="U27" s="52"/>
    </row>
    <row r="28" spans="2:21" ht="19.95" customHeight="1">
      <c r="B28" s="158" t="s">
        <v>189</v>
      </c>
      <c r="C28" s="751" t="s">
        <v>59</v>
      </c>
      <c r="D28" s="238">
        <v>976.71702800000003</v>
      </c>
      <c r="E28" s="238">
        <v>1328.542801036001</v>
      </c>
      <c r="F28" s="238">
        <v>1350.6347885719999</v>
      </c>
      <c r="G28" s="238">
        <v>1472.830703073</v>
      </c>
      <c r="H28" s="238">
        <v>1495.8691744780001</v>
      </c>
      <c r="I28" s="238">
        <v>1536.2556875769999</v>
      </c>
      <c r="J28" s="238">
        <v>1560.65928674</v>
      </c>
      <c r="K28" s="238">
        <v>1562.6113785749999</v>
      </c>
      <c r="L28" s="238">
        <v>1561.733126571</v>
      </c>
      <c r="M28" s="238">
        <v>1536.262697037</v>
      </c>
      <c r="N28" s="238">
        <v>1519.237881156</v>
      </c>
      <c r="O28" s="238">
        <v>1536.2038771269999</v>
      </c>
      <c r="P28" s="238">
        <v>1565.138891781</v>
      </c>
      <c r="Q28" s="238">
        <v>1577.2418628349999</v>
      </c>
      <c r="R28" s="238">
        <v>1563.88170883</v>
      </c>
      <c r="S28" s="238">
        <v>1592.3718133489999</v>
      </c>
      <c r="T28" s="812"/>
      <c r="U28" s="52"/>
    </row>
    <row r="29" spans="2:21" ht="19.95" customHeight="1">
      <c r="B29" s="158" t="s">
        <v>190</v>
      </c>
      <c r="C29" s="833" t="s">
        <v>60</v>
      </c>
      <c r="D29" s="238">
        <v>225.584756</v>
      </c>
      <c r="E29" s="238">
        <v>228.51912338399978</v>
      </c>
      <c r="F29" s="238">
        <v>256.70614622400001</v>
      </c>
      <c r="G29" s="238">
        <v>273.19712399999997</v>
      </c>
      <c r="H29" s="238">
        <v>276.947935449</v>
      </c>
      <c r="I29" s="238">
        <v>281.59376424200002</v>
      </c>
      <c r="J29" s="238">
        <v>290.96490148399999</v>
      </c>
      <c r="K29" s="238">
        <v>295.488942635</v>
      </c>
      <c r="L29" s="238">
        <v>296.78508928799999</v>
      </c>
      <c r="M29" s="238">
        <v>299.76719570500001</v>
      </c>
      <c r="N29" s="238">
        <v>304.18716478099998</v>
      </c>
      <c r="O29" s="238">
        <v>311.14873873800002</v>
      </c>
      <c r="P29" s="238">
        <v>313.45912051400001</v>
      </c>
      <c r="Q29" s="238">
        <v>313.596574051</v>
      </c>
      <c r="R29" s="238">
        <v>313.69686722</v>
      </c>
      <c r="S29" s="238">
        <v>320.00010547900001</v>
      </c>
      <c r="T29" s="812"/>
      <c r="U29" s="52"/>
    </row>
    <row r="30" spans="2:21" ht="19.95" customHeight="1">
      <c r="B30" s="158" t="s">
        <v>191</v>
      </c>
      <c r="C30" s="833" t="s">
        <v>61</v>
      </c>
      <c r="D30" s="238">
        <v>17.308454000000001</v>
      </c>
      <c r="E30" s="238">
        <v>24.642377939999999</v>
      </c>
      <c r="F30" s="238">
        <v>79.417157695</v>
      </c>
      <c r="G30" s="238">
        <v>76.393265728000003</v>
      </c>
      <c r="H30" s="238">
        <v>75.645782725000004</v>
      </c>
      <c r="I30" s="238">
        <v>74.351288633999999</v>
      </c>
      <c r="J30" s="238">
        <v>75.543529883000005</v>
      </c>
      <c r="K30" s="238">
        <v>74.998426296000005</v>
      </c>
      <c r="L30" s="238">
        <v>76.735896937000007</v>
      </c>
      <c r="M30" s="238">
        <v>79.498030593999999</v>
      </c>
      <c r="N30" s="238">
        <v>81.465550076</v>
      </c>
      <c r="O30" s="238">
        <v>81.879441490000005</v>
      </c>
      <c r="P30" s="238">
        <v>82.637105242000004</v>
      </c>
      <c r="Q30" s="238">
        <v>82.677264640999994</v>
      </c>
      <c r="R30" s="238">
        <v>82.24800999</v>
      </c>
      <c r="S30" s="238">
        <v>82.662886958000001</v>
      </c>
      <c r="T30" s="812"/>
      <c r="U30" s="52"/>
    </row>
    <row r="31" spans="2:21" ht="19.95" customHeight="1">
      <c r="B31" s="158" t="s">
        <v>192</v>
      </c>
      <c r="C31" s="833" t="s">
        <v>62</v>
      </c>
      <c r="D31" s="238">
        <v>24.218368999999999</v>
      </c>
      <c r="E31" s="238">
        <v>53.302064208000012</v>
      </c>
      <c r="F31" s="238">
        <v>47.827549849999997</v>
      </c>
      <c r="G31" s="238">
        <v>50.137968287</v>
      </c>
      <c r="H31" s="238">
        <v>49.347690573000001</v>
      </c>
      <c r="I31" s="238">
        <v>50.470317532000003</v>
      </c>
      <c r="J31" s="238">
        <v>51.040876920999999</v>
      </c>
      <c r="K31" s="238">
        <v>50.746535522000002</v>
      </c>
      <c r="L31" s="238">
        <v>50.042835443999998</v>
      </c>
      <c r="M31" s="238">
        <v>53.131175579999997</v>
      </c>
      <c r="N31" s="238">
        <v>58.582099995</v>
      </c>
      <c r="O31" s="238">
        <v>62.366976362999999</v>
      </c>
      <c r="P31" s="238">
        <v>64.445720811000001</v>
      </c>
      <c r="Q31" s="238">
        <v>64.701343179999995</v>
      </c>
      <c r="R31" s="238">
        <v>65.479497686000002</v>
      </c>
      <c r="S31" s="238">
        <v>64.886978055</v>
      </c>
      <c r="T31" s="812"/>
      <c r="U31" s="52"/>
    </row>
    <row r="32" spans="2:21" ht="19.95" customHeight="1">
      <c r="B32" s="158" t="s">
        <v>193</v>
      </c>
      <c r="C32" s="833" t="s">
        <v>63</v>
      </c>
      <c r="D32" s="238">
        <v>1056.2029540000001</v>
      </c>
      <c r="E32" s="238">
        <v>1193.8981426659996</v>
      </c>
      <c r="F32" s="238">
        <v>1254.8950942270001</v>
      </c>
      <c r="G32" s="238">
        <v>1259.8640319409999</v>
      </c>
      <c r="H32" s="238">
        <v>1268.1616954420001</v>
      </c>
      <c r="I32" s="238">
        <v>1280.326302125</v>
      </c>
      <c r="J32" s="238">
        <v>1303.9822882399999</v>
      </c>
      <c r="K32" s="238">
        <v>1334.8200982640001</v>
      </c>
      <c r="L32" s="238">
        <v>1364.3321978890001</v>
      </c>
      <c r="M32" s="238">
        <v>1405.443356131</v>
      </c>
      <c r="N32" s="238">
        <v>1418.233459932</v>
      </c>
      <c r="O32" s="238">
        <v>1428.4672821300001</v>
      </c>
      <c r="P32" s="238">
        <v>1431.1702637620001</v>
      </c>
      <c r="Q32" s="238">
        <v>1426.2121444879999</v>
      </c>
      <c r="R32" s="238">
        <v>1411.3518620059999</v>
      </c>
      <c r="S32" s="238">
        <v>1414.444460208</v>
      </c>
      <c r="T32" s="812"/>
      <c r="U32" s="52"/>
    </row>
    <row r="33" spans="2:21" ht="19.95" customHeight="1">
      <c r="B33" s="158" t="s">
        <v>194</v>
      </c>
      <c r="C33" s="833" t="s">
        <v>64</v>
      </c>
      <c r="D33" s="238">
        <v>10431.311685000001</v>
      </c>
      <c r="E33" s="238">
        <v>11521.73371692299</v>
      </c>
      <c r="F33" s="238">
        <v>11894.389950798</v>
      </c>
      <c r="G33" s="238">
        <v>12084.824938594</v>
      </c>
      <c r="H33" s="238">
        <v>12046.098852318</v>
      </c>
      <c r="I33" s="238">
        <v>12077.472285772001</v>
      </c>
      <c r="J33" s="238">
        <v>12168.980567924</v>
      </c>
      <c r="K33" s="238">
        <v>12175.856948405</v>
      </c>
      <c r="L33" s="238">
        <v>12186.632783298001</v>
      </c>
      <c r="M33" s="238">
        <v>12274.108504839</v>
      </c>
      <c r="N33" s="238">
        <v>12268.642585334999</v>
      </c>
      <c r="O33" s="238">
        <v>12378.200786497</v>
      </c>
      <c r="P33" s="238">
        <v>12464.894621377</v>
      </c>
      <c r="Q33" s="238">
        <v>12469.254366514</v>
      </c>
      <c r="R33" s="238">
        <v>12553.079176839999</v>
      </c>
      <c r="S33" s="238">
        <v>12686.093706459</v>
      </c>
      <c r="T33" s="812"/>
      <c r="U33" s="52"/>
    </row>
    <row r="34" spans="2:21" ht="19.95" customHeight="1">
      <c r="B34" s="158" t="s">
        <v>195</v>
      </c>
      <c r="C34" s="833" t="s">
        <v>65</v>
      </c>
      <c r="D34" s="238">
        <v>567.42153800000006</v>
      </c>
      <c r="E34" s="238">
        <v>669.41846707800005</v>
      </c>
      <c r="F34" s="238">
        <v>672.24260060300003</v>
      </c>
      <c r="G34" s="238">
        <v>668.54825050199997</v>
      </c>
      <c r="H34" s="238">
        <v>668.60523737599999</v>
      </c>
      <c r="I34" s="238">
        <v>680.17305189900003</v>
      </c>
      <c r="J34" s="238">
        <v>683.75693474399998</v>
      </c>
      <c r="K34" s="238">
        <v>694.062555051</v>
      </c>
      <c r="L34" s="238">
        <v>698.01010320800003</v>
      </c>
      <c r="M34" s="238">
        <v>696.60478099299996</v>
      </c>
      <c r="N34" s="238">
        <v>688.79108131299995</v>
      </c>
      <c r="O34" s="238">
        <v>693.13869489199999</v>
      </c>
      <c r="P34" s="238">
        <v>695.88490773199999</v>
      </c>
      <c r="Q34" s="238">
        <v>698.23435854000002</v>
      </c>
      <c r="R34" s="238">
        <v>700.91140987799997</v>
      </c>
      <c r="S34" s="238">
        <v>702.48669236800004</v>
      </c>
      <c r="T34" s="812"/>
      <c r="U34" s="52"/>
    </row>
    <row r="35" spans="2:21" ht="19.95" customHeight="1">
      <c r="B35" s="158" t="s">
        <v>196</v>
      </c>
      <c r="C35" s="833" t="s">
        <v>66</v>
      </c>
      <c r="D35" s="238">
        <v>1671.1356410000001</v>
      </c>
      <c r="E35" s="238">
        <v>1916.9200203089997</v>
      </c>
      <c r="F35" s="238">
        <v>1974.048703253</v>
      </c>
      <c r="G35" s="238">
        <v>2021.3640017519999</v>
      </c>
      <c r="H35" s="238">
        <v>2024.631138559</v>
      </c>
      <c r="I35" s="238">
        <v>2036.8347965749999</v>
      </c>
      <c r="J35" s="238">
        <v>2052.5328392910001</v>
      </c>
      <c r="K35" s="238">
        <v>2063.6107208429999</v>
      </c>
      <c r="L35" s="238">
        <v>2083.5765849869999</v>
      </c>
      <c r="M35" s="238">
        <v>2094.0455101839998</v>
      </c>
      <c r="N35" s="238">
        <v>2105.1031119270001</v>
      </c>
      <c r="O35" s="238">
        <v>2120.279505768</v>
      </c>
      <c r="P35" s="238">
        <v>2132.898613844</v>
      </c>
      <c r="Q35" s="238">
        <v>2136.7459517550001</v>
      </c>
      <c r="R35" s="238">
        <v>2145.3796950629999</v>
      </c>
      <c r="S35" s="238">
        <v>2146.830743902</v>
      </c>
      <c r="T35" s="812"/>
      <c r="U35" s="52"/>
    </row>
    <row r="36" spans="2:21" ht="19.95" customHeight="1">
      <c r="B36" s="158" t="s">
        <v>197</v>
      </c>
      <c r="C36" s="833" t="s">
        <v>67</v>
      </c>
      <c r="D36" s="238">
        <v>1047.53828</v>
      </c>
      <c r="E36" s="238">
        <v>1241.0001905900001</v>
      </c>
      <c r="F36" s="238">
        <v>1353.500579752</v>
      </c>
      <c r="G36" s="238">
        <v>1382.9205529860001</v>
      </c>
      <c r="H36" s="238">
        <v>1394.768672356</v>
      </c>
      <c r="I36" s="238">
        <v>1420.731311018</v>
      </c>
      <c r="J36" s="238">
        <v>1440.967010244</v>
      </c>
      <c r="K36" s="238">
        <v>1448.2409457419999</v>
      </c>
      <c r="L36" s="238">
        <v>1464.4836015000001</v>
      </c>
      <c r="M36" s="238">
        <v>1466.6192193899999</v>
      </c>
      <c r="N36" s="238">
        <v>1473.648574152</v>
      </c>
      <c r="O36" s="238">
        <v>1506.060139571</v>
      </c>
      <c r="P36" s="238">
        <v>1537.2684535840001</v>
      </c>
      <c r="Q36" s="238">
        <v>1547.1823418389999</v>
      </c>
      <c r="R36" s="238">
        <v>1570.971281505</v>
      </c>
      <c r="S36" s="238">
        <v>1580.9429710439999</v>
      </c>
      <c r="T36" s="812"/>
      <c r="U36" s="52"/>
    </row>
    <row r="37" spans="2:21" ht="19.95" customHeight="1">
      <c r="B37" s="158" t="s">
        <v>198</v>
      </c>
      <c r="C37" s="833" t="s">
        <v>68</v>
      </c>
      <c r="D37" s="238">
        <v>114.793147</v>
      </c>
      <c r="E37" s="238">
        <v>200.33344864700004</v>
      </c>
      <c r="F37" s="238">
        <v>220.25605782</v>
      </c>
      <c r="G37" s="238">
        <v>229.91318756999999</v>
      </c>
      <c r="H37" s="238">
        <v>230.37583949399999</v>
      </c>
      <c r="I37" s="238">
        <v>233.406036583</v>
      </c>
      <c r="J37" s="238">
        <v>237.12314444899999</v>
      </c>
      <c r="K37" s="238">
        <v>239.23398710500001</v>
      </c>
      <c r="L37" s="238">
        <v>243.426127084</v>
      </c>
      <c r="M37" s="238">
        <v>243.519307559</v>
      </c>
      <c r="N37" s="238">
        <v>245.15255092199999</v>
      </c>
      <c r="O37" s="238">
        <v>249.36707869700001</v>
      </c>
      <c r="P37" s="238">
        <v>252.11244900299999</v>
      </c>
      <c r="Q37" s="238">
        <v>252.67470430500001</v>
      </c>
      <c r="R37" s="238">
        <v>254.01720873900001</v>
      </c>
      <c r="S37" s="238">
        <v>254.83494197799999</v>
      </c>
      <c r="T37" s="812"/>
      <c r="U37" s="52"/>
    </row>
    <row r="38" spans="2:21" ht="19.95" customHeight="1">
      <c r="B38" s="158" t="s">
        <v>199</v>
      </c>
      <c r="C38" s="833" t="s">
        <v>69</v>
      </c>
      <c r="D38" s="238">
        <v>599.87911299999996</v>
      </c>
      <c r="E38" s="238">
        <v>603.86846971700004</v>
      </c>
      <c r="F38" s="238">
        <v>601.81129330600004</v>
      </c>
      <c r="G38" s="238">
        <v>586.89363239900001</v>
      </c>
      <c r="H38" s="238">
        <v>582.25017736799998</v>
      </c>
      <c r="I38" s="238">
        <v>583.54493431599997</v>
      </c>
      <c r="J38" s="238">
        <v>584.01983770699997</v>
      </c>
      <c r="K38" s="238">
        <v>584.79342933600003</v>
      </c>
      <c r="L38" s="238">
        <v>586.38821534900001</v>
      </c>
      <c r="M38" s="238">
        <v>586.21463567000001</v>
      </c>
      <c r="N38" s="238">
        <v>579.31982837299995</v>
      </c>
      <c r="O38" s="238">
        <v>580.788419729</v>
      </c>
      <c r="P38" s="238">
        <v>502.40845025599998</v>
      </c>
      <c r="Q38" s="238">
        <v>500.57852622799999</v>
      </c>
      <c r="R38" s="238">
        <v>507.52674937199998</v>
      </c>
      <c r="S38" s="238">
        <v>508.44833218799999</v>
      </c>
      <c r="T38" s="812"/>
      <c r="U38" s="52"/>
    </row>
    <row r="39" spans="2:21" ht="19.95" customHeight="1">
      <c r="B39" s="835" t="s">
        <v>239</v>
      </c>
      <c r="C39" s="833" t="s">
        <v>336</v>
      </c>
      <c r="D39" s="834">
        <v>0</v>
      </c>
      <c r="E39" s="834">
        <v>0</v>
      </c>
      <c r="F39" s="834">
        <v>0</v>
      </c>
      <c r="G39" s="834">
        <v>0</v>
      </c>
      <c r="H39" s="834">
        <v>0</v>
      </c>
      <c r="I39" s="834">
        <v>0</v>
      </c>
      <c r="J39" s="834">
        <v>0</v>
      </c>
      <c r="K39" s="834">
        <v>0</v>
      </c>
      <c r="L39" s="834">
        <v>0</v>
      </c>
      <c r="M39" s="834">
        <v>0</v>
      </c>
      <c r="N39" s="834">
        <v>0</v>
      </c>
      <c r="O39" s="834">
        <v>0</v>
      </c>
      <c r="P39" s="834">
        <v>0</v>
      </c>
      <c r="Q39" s="834">
        <v>0</v>
      </c>
      <c r="R39" s="834">
        <v>0</v>
      </c>
      <c r="S39" s="834">
        <v>0</v>
      </c>
      <c r="T39" s="836"/>
      <c r="U39" s="52"/>
    </row>
    <row r="40" spans="2:21" ht="24.75" customHeight="1" thickBot="1">
      <c r="B40" s="1552" t="s">
        <v>238</v>
      </c>
      <c r="C40" s="1553"/>
      <c r="D40" s="379">
        <f>SUM(D5:D39)</f>
        <v>98220.411012999975</v>
      </c>
      <c r="E40" s="379">
        <v>110770.35390510998</v>
      </c>
      <c r="F40" s="379">
        <v>116580.22364781598</v>
      </c>
      <c r="G40" s="379">
        <v>123446.575149002</v>
      </c>
      <c r="H40" s="379">
        <v>124084.692853876</v>
      </c>
      <c r="I40" s="379">
        <v>125115.328156943</v>
      </c>
      <c r="J40" s="379">
        <v>126051.783273446</v>
      </c>
      <c r="K40" s="379">
        <v>126932.00979479503</v>
      </c>
      <c r="L40" s="379">
        <v>127938.83991547399</v>
      </c>
      <c r="M40" s="379">
        <v>129294.74495746702</v>
      </c>
      <c r="N40" s="379">
        <v>129198.52016210402</v>
      </c>
      <c r="O40" s="379">
        <v>131073.33370368602</v>
      </c>
      <c r="P40" s="379">
        <v>132624.96133316102</v>
      </c>
      <c r="Q40" s="379">
        <v>133072.56777328701</v>
      </c>
      <c r="R40" s="379">
        <v>134820.97390069597</v>
      </c>
      <c r="S40" s="379">
        <v>135751.29803175505</v>
      </c>
      <c r="T40" s="380"/>
      <c r="U40" s="53"/>
    </row>
    <row r="41" spans="2:21">
      <c r="B41" s="5"/>
      <c r="C41" s="5"/>
    </row>
    <row r="42" spans="2:21">
      <c r="D42" s="54"/>
      <c r="E42" s="54"/>
      <c r="F42" s="54"/>
      <c r="G42" s="54"/>
      <c r="H42" s="54"/>
      <c r="I42" s="54"/>
      <c r="J42" s="54"/>
      <c r="K42" s="54"/>
      <c r="L42" s="54"/>
      <c r="M42" s="54"/>
      <c r="N42" s="54"/>
      <c r="O42" s="54"/>
      <c r="P42" s="54"/>
      <c r="Q42" s="54"/>
      <c r="R42" s="54"/>
      <c r="S42" s="54"/>
      <c r="T42" s="54"/>
    </row>
    <row r="43" spans="2:21">
      <c r="D43" s="20"/>
      <c r="E43" s="20"/>
      <c r="F43" s="20"/>
      <c r="G43" s="20"/>
      <c r="H43" s="20"/>
      <c r="I43" s="20"/>
      <c r="J43" s="20"/>
      <c r="K43" s="20"/>
      <c r="L43" s="20"/>
      <c r="M43" s="20"/>
      <c r="N43" s="20"/>
      <c r="O43" s="20"/>
      <c r="P43" s="20"/>
      <c r="Q43" s="20"/>
      <c r="R43" s="20"/>
      <c r="S43" s="20"/>
      <c r="T43" s="20"/>
    </row>
    <row r="71" spans="21:21">
      <c r="U71" s="22"/>
    </row>
    <row r="72" spans="21:21">
      <c r="U72" s="22"/>
    </row>
    <row r="73" spans="21:21">
      <c r="U73" s="22"/>
    </row>
    <row r="74" spans="21:21">
      <c r="U74" s="22"/>
    </row>
    <row r="75" spans="21:21">
      <c r="U75" s="22"/>
    </row>
    <row r="76" spans="21:21">
      <c r="U76" s="22"/>
    </row>
    <row r="77" spans="21:21">
      <c r="U77" s="22"/>
    </row>
    <row r="78" spans="21:21">
      <c r="U78" s="22"/>
    </row>
    <row r="79" spans="21:21">
      <c r="U79" s="22"/>
    </row>
    <row r="80" spans="21:21">
      <c r="U80" s="22"/>
    </row>
    <row r="81" spans="21:21">
      <c r="U81" s="22"/>
    </row>
    <row r="82" spans="21:21">
      <c r="U82" s="22"/>
    </row>
    <row r="83" spans="21:21">
      <c r="U83" s="22"/>
    </row>
    <row r="84" spans="21:21">
      <c r="U84" s="22"/>
    </row>
    <row r="85" spans="21:21">
      <c r="U85" s="22"/>
    </row>
    <row r="86" spans="21:21">
      <c r="U86" s="22"/>
    </row>
    <row r="87" spans="21:21">
      <c r="U87" s="22"/>
    </row>
    <row r="88" spans="21:21">
      <c r="U88" s="22"/>
    </row>
    <row r="89" spans="21:21">
      <c r="U89" s="22"/>
    </row>
    <row r="90" spans="21:21">
      <c r="U90" s="22"/>
    </row>
    <row r="91" spans="21:21">
      <c r="U91" s="22"/>
    </row>
    <row r="92" spans="21:21">
      <c r="U92" s="22"/>
    </row>
    <row r="93" spans="21:21">
      <c r="U93" s="22"/>
    </row>
    <row r="94" spans="21:21">
      <c r="U94" s="22"/>
    </row>
    <row r="95" spans="21:21">
      <c r="U95" s="22"/>
    </row>
    <row r="96" spans="21:21">
      <c r="U96" s="22"/>
    </row>
    <row r="97" spans="21:21">
      <c r="U97" s="22"/>
    </row>
    <row r="98" spans="21:21">
      <c r="U98" s="22"/>
    </row>
    <row r="99" spans="21:21">
      <c r="U99" s="22"/>
    </row>
    <row r="100" spans="21:21">
      <c r="U100" s="22"/>
    </row>
    <row r="101" spans="21:21">
      <c r="U101" s="22"/>
    </row>
    <row r="102" spans="21:21">
      <c r="U102" s="22"/>
    </row>
    <row r="103" spans="21:21">
      <c r="U103" s="22"/>
    </row>
    <row r="104" spans="21:21">
      <c r="U104" s="22"/>
    </row>
    <row r="105" spans="21:21">
      <c r="U105" s="22"/>
    </row>
    <row r="113" spans="1:21">
      <c r="A113" s="20"/>
      <c r="U113" s="22"/>
    </row>
    <row r="114" spans="1:21">
      <c r="U114" s="22"/>
    </row>
    <row r="115" spans="1:21">
      <c r="U115" s="22"/>
    </row>
    <row r="116" spans="1:21">
      <c r="U116" s="22"/>
    </row>
    <row r="117" spans="1:21">
      <c r="U117" s="22"/>
    </row>
    <row r="118" spans="1:21">
      <c r="U118" s="22"/>
    </row>
    <row r="119" spans="1:21">
      <c r="U119" s="22"/>
    </row>
    <row r="120" spans="1:21">
      <c r="U120" s="22"/>
    </row>
    <row r="121" spans="1:21">
      <c r="U121" s="22"/>
    </row>
    <row r="122" spans="1:21">
      <c r="U122" s="22"/>
    </row>
    <row r="123" spans="1:21">
      <c r="U123" s="22"/>
    </row>
    <row r="124" spans="1:21">
      <c r="U124" s="22"/>
    </row>
    <row r="125" spans="1:21">
      <c r="U125" s="22"/>
    </row>
    <row r="126" spans="1:21">
      <c r="U126" s="22"/>
    </row>
    <row r="127" spans="1:21">
      <c r="U127" s="22"/>
    </row>
    <row r="128" spans="1:21">
      <c r="U128" s="22"/>
    </row>
    <row r="129" spans="21:21">
      <c r="U129" s="22"/>
    </row>
    <row r="130" spans="21:21">
      <c r="U130" s="22"/>
    </row>
    <row r="131" spans="21:21">
      <c r="U131" s="22"/>
    </row>
    <row r="132" spans="21:21">
      <c r="U132" s="22"/>
    </row>
    <row r="133" spans="21:21">
      <c r="U133" s="22"/>
    </row>
    <row r="134" spans="21:21">
      <c r="U134" s="22"/>
    </row>
    <row r="135" spans="21:21">
      <c r="U135" s="22"/>
    </row>
    <row r="136" spans="21:21">
      <c r="U136" s="22"/>
    </row>
    <row r="137" spans="21:21">
      <c r="U137" s="22"/>
    </row>
    <row r="138" spans="21:21">
      <c r="U138" s="22"/>
    </row>
    <row r="139" spans="21:21">
      <c r="U139" s="22"/>
    </row>
    <row r="140" spans="21:21">
      <c r="U140" s="22"/>
    </row>
    <row r="141" spans="21:21">
      <c r="U141" s="22"/>
    </row>
    <row r="142" spans="21:21">
      <c r="U142" s="22"/>
    </row>
    <row r="143" spans="21:21">
      <c r="U143" s="22"/>
    </row>
    <row r="144" spans="21:21">
      <c r="U144" s="22"/>
    </row>
    <row r="145" spans="21:21">
      <c r="U145" s="22"/>
    </row>
    <row r="146" spans="21:21">
      <c r="U146" s="22"/>
    </row>
    <row r="147" spans="21:21">
      <c r="U147" s="22"/>
    </row>
    <row r="148" spans="21:21">
      <c r="U148" s="22"/>
    </row>
  </sheetData>
  <mergeCells count="8">
    <mergeCell ref="B40:C40"/>
    <mergeCell ref="B3:C4"/>
    <mergeCell ref="B2:T2"/>
    <mergeCell ref="D3:D4"/>
    <mergeCell ref="E3:E4"/>
    <mergeCell ref="F3:F4"/>
    <mergeCell ref="G3:M3"/>
    <mergeCell ref="N3:Q3"/>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L108"/>
  <sheetViews>
    <sheetView showGridLines="0" view="pageBreakPreview" topLeftCell="M1" zoomScale="111" zoomScaleNormal="100" zoomScaleSheetLayoutView="80" workbookViewId="0">
      <selection activeCell="T5" sqref="T5"/>
    </sheetView>
  </sheetViews>
  <sheetFormatPr defaultColWidth="0" defaultRowHeight="12.75" customHeight="1"/>
  <cols>
    <col min="1" max="1" width="2.81640625" style="1" customWidth="1"/>
    <col min="2" max="2" width="2.453125" style="1" customWidth="1"/>
    <col min="3" max="3" width="53.453125" style="1" customWidth="1"/>
    <col min="4" max="4" width="8.1796875" style="64" hidden="1" customWidth="1"/>
    <col min="5" max="19" width="8.1796875" style="64" customWidth="1"/>
    <col min="20" max="20" width="0.81640625" style="64" customWidth="1"/>
    <col min="21" max="21" width="23.453125" style="2" customWidth="1"/>
    <col min="22" max="22" width="16.1796875" style="4" customWidth="1"/>
    <col min="23" max="23" width="20" style="1" customWidth="1"/>
    <col min="24" max="28" width="6.81640625" style="1" customWidth="1"/>
    <col min="29" max="29" width="8.1796875" style="1" hidden="1" customWidth="1"/>
    <col min="30" max="30" width="0" style="1" hidden="1" customWidth="1"/>
    <col min="31" max="42" width="8.1796875" style="1" hidden="1" customWidth="1"/>
    <col min="43" max="43" width="0" style="1" hidden="1" customWidth="1"/>
    <col min="44" max="52" width="8.1796875" style="1" hidden="1" customWidth="1"/>
    <col min="53" max="69" width="0" style="1" hidden="1" customWidth="1"/>
    <col min="70" max="90" width="8.1796875" style="1" hidden="1" customWidth="1"/>
    <col min="91" max="16384" width="0" style="1" hidden="1"/>
  </cols>
  <sheetData>
    <row r="1" spans="2:22" ht="75" customHeight="1">
      <c r="B1" s="1555" t="s">
        <v>860</v>
      </c>
      <c r="C1" s="1556"/>
      <c r="D1" s="1556"/>
      <c r="E1" s="1556"/>
      <c r="F1" s="1556"/>
      <c r="G1" s="1556"/>
      <c r="H1" s="1556"/>
      <c r="I1" s="1556"/>
      <c r="J1" s="1556"/>
      <c r="K1" s="1556"/>
      <c r="L1" s="1556"/>
      <c r="M1" s="1556"/>
      <c r="N1" s="1556"/>
      <c r="O1" s="1556"/>
      <c r="P1" s="1556"/>
      <c r="Q1" s="1556"/>
      <c r="R1" s="1556"/>
      <c r="S1" s="1556"/>
      <c r="T1" s="1557"/>
      <c r="U1" s="288"/>
      <c r="V1" s="149"/>
    </row>
    <row r="2" spans="2:22" ht="22.2" customHeight="1">
      <c r="B2" s="1351" t="s">
        <v>576</v>
      </c>
      <c r="C2" s="1558"/>
      <c r="D2" s="1361" t="s">
        <v>278</v>
      </c>
      <c r="E2" s="1514" t="s">
        <v>855</v>
      </c>
      <c r="F2" s="1360">
        <v>2021</v>
      </c>
      <c r="G2" s="1360">
        <v>2022</v>
      </c>
      <c r="H2" s="1360"/>
      <c r="I2" s="1360"/>
      <c r="J2" s="1360"/>
      <c r="K2" s="1360"/>
      <c r="L2" s="1360"/>
      <c r="M2" s="1360"/>
      <c r="N2" s="1360">
        <v>2023</v>
      </c>
      <c r="O2" s="1360"/>
      <c r="P2" s="1360"/>
      <c r="Q2" s="1360"/>
      <c r="R2" s="1207"/>
      <c r="S2" s="1257"/>
      <c r="T2" s="1105"/>
      <c r="U2" s="289"/>
    </row>
    <row r="3" spans="2:22" ht="22.2" customHeight="1">
      <c r="B3" s="1559"/>
      <c r="C3" s="1560"/>
      <c r="D3" s="1361"/>
      <c r="E3" s="1515"/>
      <c r="F3" s="1361"/>
      <c r="G3" s="960" t="s">
        <v>5</v>
      </c>
      <c r="H3" s="960" t="s">
        <v>6</v>
      </c>
      <c r="I3" s="960" t="s">
        <v>268</v>
      </c>
      <c r="J3" s="960" t="s">
        <v>7</v>
      </c>
      <c r="K3" s="960" t="s">
        <v>13</v>
      </c>
      <c r="L3" s="960" t="s">
        <v>14</v>
      </c>
      <c r="M3" s="960" t="s">
        <v>15</v>
      </c>
      <c r="N3" s="1153" t="s">
        <v>0</v>
      </c>
      <c r="O3" s="1153" t="s">
        <v>1</v>
      </c>
      <c r="P3" s="1153" t="s">
        <v>2</v>
      </c>
      <c r="Q3" s="1153" t="s">
        <v>3</v>
      </c>
      <c r="R3" s="1153" t="s">
        <v>4</v>
      </c>
      <c r="S3" s="1153" t="s">
        <v>5</v>
      </c>
      <c r="T3" s="957"/>
      <c r="U3" s="289"/>
    </row>
    <row r="4" spans="2:22" ht="12.45" customHeight="1">
      <c r="B4" s="1566" t="s">
        <v>701</v>
      </c>
      <c r="C4" s="1567"/>
      <c r="T4" s="354"/>
      <c r="U4" s="290"/>
    </row>
    <row r="5" spans="2:22" ht="11.4">
      <c r="B5" s="134" t="s">
        <v>18</v>
      </c>
      <c r="C5" s="837" t="s">
        <v>688</v>
      </c>
      <c r="T5" s="354"/>
      <c r="U5" s="291"/>
    </row>
    <row r="6" spans="2:22" ht="10.95" customHeight="1">
      <c r="B6" s="134"/>
      <c r="C6" s="127" t="s">
        <v>212</v>
      </c>
      <c r="D6" s="64">
        <v>94086.658931687998</v>
      </c>
      <c r="E6" s="64">
        <v>130011.893915038</v>
      </c>
      <c r="F6" s="64">
        <v>161455.95839074199</v>
      </c>
      <c r="G6" s="64">
        <v>191948.080192878</v>
      </c>
      <c r="H6" s="64">
        <v>194405.20766263799</v>
      </c>
      <c r="I6" s="64">
        <v>197472.70531699399</v>
      </c>
      <c r="J6" s="64">
        <v>201109.30580749799</v>
      </c>
      <c r="K6" s="64">
        <v>204553.06776099399</v>
      </c>
      <c r="L6" s="64">
        <v>209748.156012939</v>
      </c>
      <c r="M6" s="64">
        <v>214198.49353935401</v>
      </c>
      <c r="N6" s="64">
        <v>211833.29210997</v>
      </c>
      <c r="O6" s="64">
        <v>212674.266640538</v>
      </c>
      <c r="P6" s="64">
        <v>218179.763804113</v>
      </c>
      <c r="Q6" s="64">
        <v>220531.75332853099</v>
      </c>
      <c r="R6" s="64">
        <v>224346.416328764</v>
      </c>
      <c r="S6" s="64">
        <v>227213.66196724601</v>
      </c>
      <c r="T6" s="354"/>
    </row>
    <row r="7" spans="2:22" ht="10.95" customHeight="1">
      <c r="B7" s="134"/>
      <c r="C7" s="127" t="s">
        <v>798</v>
      </c>
      <c r="D7" s="64">
        <v>2255.1331003549999</v>
      </c>
      <c r="E7" s="64">
        <v>2593.8569713530001</v>
      </c>
      <c r="F7" s="64">
        <v>2899.8548556259998</v>
      </c>
      <c r="G7" s="64">
        <v>3565.27777496</v>
      </c>
      <c r="H7" s="64">
        <v>3557.2009325250001</v>
      </c>
      <c r="I7" s="64">
        <v>3376.9548420440001</v>
      </c>
      <c r="J7" s="64">
        <v>3289.3070146179998</v>
      </c>
      <c r="K7" s="64">
        <v>3409.0292389209999</v>
      </c>
      <c r="L7" s="64">
        <v>3305.0383235859999</v>
      </c>
      <c r="M7" s="64">
        <v>3066.8924112690001</v>
      </c>
      <c r="N7" s="64">
        <v>3458.6689191360001</v>
      </c>
      <c r="O7" s="64">
        <v>3711.0471635919998</v>
      </c>
      <c r="P7" s="64">
        <v>3715.2410388520002</v>
      </c>
      <c r="Q7" s="64">
        <v>4020.4965820289999</v>
      </c>
      <c r="R7" s="64">
        <v>4163.139243138</v>
      </c>
      <c r="S7" s="64">
        <v>4071.7160909109998</v>
      </c>
      <c r="T7" s="354"/>
    </row>
    <row r="8" spans="2:22" ht="10.95" customHeight="1">
      <c r="B8" s="134" t="s">
        <v>101</v>
      </c>
      <c r="C8" s="837" t="s">
        <v>623</v>
      </c>
      <c r="T8" s="354"/>
      <c r="U8" s="291"/>
    </row>
    <row r="9" spans="2:22" ht="10.95" customHeight="1">
      <c r="B9" s="134"/>
      <c r="C9" s="127" t="s">
        <v>212</v>
      </c>
      <c r="D9" s="64">
        <v>7700.445511072</v>
      </c>
      <c r="E9" s="64">
        <v>11416.123683387001</v>
      </c>
      <c r="F9" s="64">
        <v>14750.860504253</v>
      </c>
      <c r="G9" s="64">
        <v>15431.621880901001</v>
      </c>
      <c r="H9" s="64">
        <v>15610.46512655</v>
      </c>
      <c r="I9" s="64">
        <v>15737.203819072</v>
      </c>
      <c r="J9" s="64">
        <v>15872.485966396</v>
      </c>
      <c r="K9" s="64">
        <v>15941.985688555</v>
      </c>
      <c r="L9" s="64">
        <v>16031.297207221</v>
      </c>
      <c r="M9" s="64">
        <v>16020.684079633</v>
      </c>
      <c r="N9" s="64">
        <v>15874.971163116999</v>
      </c>
      <c r="O9" s="64">
        <v>15958.8762322</v>
      </c>
      <c r="P9" s="64">
        <v>15995.235400607</v>
      </c>
      <c r="Q9" s="64">
        <v>16016.809008443999</v>
      </c>
      <c r="R9" s="64">
        <v>16248.721553687999</v>
      </c>
      <c r="S9" s="64">
        <v>16496.203240857001</v>
      </c>
      <c r="T9" s="354"/>
      <c r="U9" s="292"/>
    </row>
    <row r="10" spans="2:22" ht="10.95" customHeight="1">
      <c r="B10" s="134"/>
      <c r="C10" s="127" t="s">
        <v>798</v>
      </c>
      <c r="D10" s="64">
        <v>204.003184336</v>
      </c>
      <c r="E10" s="64">
        <v>384.653960251</v>
      </c>
      <c r="F10" s="64">
        <v>375.81187431900003</v>
      </c>
      <c r="G10" s="64">
        <v>517.66571244800002</v>
      </c>
      <c r="H10" s="64">
        <v>534.47105831099998</v>
      </c>
      <c r="I10" s="64">
        <v>533.916650183</v>
      </c>
      <c r="J10" s="64">
        <v>556.60789436599998</v>
      </c>
      <c r="K10" s="64">
        <v>559.38619149800002</v>
      </c>
      <c r="L10" s="64">
        <v>526.91711774700002</v>
      </c>
      <c r="M10" s="64">
        <v>488.75981202999998</v>
      </c>
      <c r="N10" s="64">
        <v>580.97396134899998</v>
      </c>
      <c r="O10" s="64">
        <v>625.26035502000002</v>
      </c>
      <c r="P10" s="64">
        <v>580.17527371000006</v>
      </c>
      <c r="Q10" s="64">
        <v>617.22391498900004</v>
      </c>
      <c r="R10" s="64">
        <v>639.811065074</v>
      </c>
      <c r="S10" s="64">
        <v>632.41245845699996</v>
      </c>
      <c r="T10" s="354"/>
      <c r="U10" s="292"/>
    </row>
    <row r="11" spans="2:22" ht="11.4">
      <c r="B11" s="135" t="s">
        <v>102</v>
      </c>
      <c r="C11" s="837" t="s">
        <v>575</v>
      </c>
      <c r="T11" s="354"/>
      <c r="U11" s="291"/>
    </row>
    <row r="12" spans="2:22" ht="10.95" customHeight="1">
      <c r="B12" s="135"/>
      <c r="C12" s="127" t="s">
        <v>212</v>
      </c>
      <c r="D12" s="64">
        <v>6982.4620543589999</v>
      </c>
      <c r="E12" s="64">
        <v>8038.6550680310002</v>
      </c>
      <c r="F12" s="64">
        <v>8968.941958116</v>
      </c>
      <c r="G12" s="64">
        <v>6896.9584620060004</v>
      </c>
      <c r="H12" s="64">
        <v>6527.9106297039998</v>
      </c>
      <c r="I12" s="64">
        <v>6671.1532073999997</v>
      </c>
      <c r="J12" s="64">
        <v>7860.0658392750001</v>
      </c>
      <c r="K12" s="64">
        <v>7222.5201939919998</v>
      </c>
      <c r="L12" s="64">
        <v>6942.3308977440001</v>
      </c>
      <c r="M12" s="64">
        <v>7079.7168570900003</v>
      </c>
      <c r="N12" s="64">
        <v>7096.2056592680001</v>
      </c>
      <c r="O12" s="64">
        <v>7236.0535439900004</v>
      </c>
      <c r="P12" s="64">
        <v>7146.1481537099999</v>
      </c>
      <c r="Q12" s="64">
        <v>7104.4981023179998</v>
      </c>
      <c r="R12" s="64">
        <v>7705.7498519399996</v>
      </c>
      <c r="S12" s="64">
        <v>6926.0779043700004</v>
      </c>
      <c r="T12" s="354"/>
      <c r="U12" s="292"/>
    </row>
    <row r="13" spans="2:22" ht="10.95" customHeight="1">
      <c r="B13" s="135"/>
      <c r="C13" s="127" t="s">
        <v>798</v>
      </c>
      <c r="D13" s="64">
        <v>307.10585262799998</v>
      </c>
      <c r="E13" s="64">
        <v>1239.879881647</v>
      </c>
      <c r="F13" s="64">
        <v>396.75411972699999</v>
      </c>
      <c r="G13" s="64">
        <v>469.91359172400001</v>
      </c>
      <c r="H13" s="64">
        <v>468.284468076</v>
      </c>
      <c r="I13" s="64">
        <v>409.66354199400001</v>
      </c>
      <c r="J13" s="64">
        <v>350.769729461</v>
      </c>
      <c r="K13" s="64">
        <v>361.59900431</v>
      </c>
      <c r="L13" s="64">
        <v>351.47836937599999</v>
      </c>
      <c r="M13" s="64">
        <v>332.20381471600001</v>
      </c>
      <c r="N13" s="64">
        <v>329.97987314599999</v>
      </c>
      <c r="O13" s="64">
        <v>362.43634147</v>
      </c>
      <c r="P13" s="64">
        <v>395.26106438800002</v>
      </c>
      <c r="Q13" s="64">
        <v>374.092853187</v>
      </c>
      <c r="R13" s="64">
        <v>437.71100099199998</v>
      </c>
      <c r="S13" s="64">
        <v>350.621209771</v>
      </c>
      <c r="T13" s="354"/>
      <c r="U13" s="292"/>
    </row>
    <row r="14" spans="2:22" ht="10.95" customHeight="1">
      <c r="B14" s="134" t="s">
        <v>103</v>
      </c>
      <c r="C14" s="837" t="s">
        <v>577</v>
      </c>
      <c r="T14" s="354"/>
      <c r="U14" s="291"/>
    </row>
    <row r="15" spans="2:22" ht="10.95" customHeight="1">
      <c r="B15" s="134"/>
      <c r="C15" s="127" t="s">
        <v>212</v>
      </c>
      <c r="D15" s="64">
        <v>102653.167241538</v>
      </c>
      <c r="E15" s="64">
        <v>112600.94366782899</v>
      </c>
      <c r="F15" s="64">
        <v>128135.527206021</v>
      </c>
      <c r="G15" s="64">
        <v>131205.80017703201</v>
      </c>
      <c r="H15" s="64">
        <v>130937.09145625299</v>
      </c>
      <c r="I15" s="64">
        <v>131414.58418736901</v>
      </c>
      <c r="J15" s="64">
        <v>133162.55412331401</v>
      </c>
      <c r="K15" s="64">
        <v>134288.30959503999</v>
      </c>
      <c r="L15" s="64">
        <v>133204.03241208999</v>
      </c>
      <c r="M15" s="64">
        <v>135618.91160997999</v>
      </c>
      <c r="N15" s="64">
        <v>133889.234797112</v>
      </c>
      <c r="O15" s="64">
        <v>134753.56713210299</v>
      </c>
      <c r="P15" s="64">
        <v>136895.09112309199</v>
      </c>
      <c r="Q15" s="64">
        <v>138737.16856021501</v>
      </c>
      <c r="R15" s="64">
        <v>139200.22616098399</v>
      </c>
      <c r="S15" s="64">
        <v>140870.841018484</v>
      </c>
      <c r="T15" s="354"/>
      <c r="U15" s="292"/>
    </row>
    <row r="16" spans="2:22" ht="10.95" customHeight="1">
      <c r="B16" s="134"/>
      <c r="C16" s="127" t="s">
        <v>798</v>
      </c>
      <c r="D16" s="64">
        <v>3457.2519160070001</v>
      </c>
      <c r="E16" s="64">
        <v>4929.4890496520002</v>
      </c>
      <c r="F16" s="64">
        <v>5418.7810510919999</v>
      </c>
      <c r="G16" s="64">
        <v>5254.8460138050004</v>
      </c>
      <c r="H16" s="64">
        <v>5523.731215793</v>
      </c>
      <c r="I16" s="64">
        <v>5448.4835318040004</v>
      </c>
      <c r="J16" s="64">
        <v>5017.7880248600004</v>
      </c>
      <c r="K16" s="64">
        <v>5156.7325094139997</v>
      </c>
      <c r="L16" s="64">
        <v>5026.1591520559996</v>
      </c>
      <c r="M16" s="64">
        <v>4677.6553019920002</v>
      </c>
      <c r="N16" s="64">
        <v>5043.6449799720003</v>
      </c>
      <c r="O16" s="64">
        <v>5242.7255017039997</v>
      </c>
      <c r="P16" s="64">
        <v>5197.2735792849999</v>
      </c>
      <c r="Q16" s="64">
        <v>5386.9188458110002</v>
      </c>
      <c r="R16" s="64">
        <v>5427.5197494909999</v>
      </c>
      <c r="S16" s="64">
        <v>5464.782074015</v>
      </c>
      <c r="T16" s="354"/>
      <c r="U16" s="292"/>
    </row>
    <row r="17" spans="2:21" ht="10.95" customHeight="1">
      <c r="B17" s="134" t="s">
        <v>104</v>
      </c>
      <c r="C17" s="837" t="s">
        <v>578</v>
      </c>
      <c r="T17" s="354"/>
      <c r="U17" s="291"/>
    </row>
    <row r="18" spans="2:21" ht="10.95" customHeight="1">
      <c r="B18" s="134"/>
      <c r="C18" s="127" t="s">
        <v>212</v>
      </c>
      <c r="D18" s="64">
        <v>4725.5468611340002</v>
      </c>
      <c r="E18" s="64">
        <v>4039.4291415859998</v>
      </c>
      <c r="F18" s="64">
        <v>3807.8751207149999</v>
      </c>
      <c r="G18" s="64">
        <v>3675.5361573149999</v>
      </c>
      <c r="H18" s="64">
        <v>3541.3861795779999</v>
      </c>
      <c r="I18" s="64">
        <v>3108.1411529679999</v>
      </c>
      <c r="J18" s="64">
        <v>3123.8871590590002</v>
      </c>
      <c r="K18" s="64">
        <v>3185.2738874629999</v>
      </c>
      <c r="L18" s="64">
        <v>3437.5039716010001</v>
      </c>
      <c r="M18" s="64">
        <v>3565.2008990499999</v>
      </c>
      <c r="N18" s="64">
        <v>3556.8292991879998</v>
      </c>
      <c r="O18" s="64">
        <v>3549.3390531230002</v>
      </c>
      <c r="P18" s="64">
        <v>3154.8664582749998</v>
      </c>
      <c r="Q18" s="64">
        <v>3245.9374459810001</v>
      </c>
      <c r="R18" s="64">
        <v>3353.5451393389999</v>
      </c>
      <c r="S18" s="64">
        <v>3431.9562916939999</v>
      </c>
      <c r="T18" s="354"/>
      <c r="U18" s="292"/>
    </row>
    <row r="19" spans="2:21" ht="10.95" customHeight="1">
      <c r="B19" s="134"/>
      <c r="C19" s="127" t="s">
        <v>798</v>
      </c>
      <c r="D19" s="64">
        <v>138.23345421100001</v>
      </c>
      <c r="E19" s="64">
        <v>148.29216356800001</v>
      </c>
      <c r="F19" s="64">
        <v>133.430692894</v>
      </c>
      <c r="G19" s="64">
        <v>131.85950346300001</v>
      </c>
      <c r="H19" s="64">
        <v>129.93498883000001</v>
      </c>
      <c r="I19" s="64">
        <v>130.16863111800001</v>
      </c>
      <c r="J19" s="64">
        <v>116.32726114099999</v>
      </c>
      <c r="K19" s="64">
        <v>116.32272215</v>
      </c>
      <c r="L19" s="64">
        <v>123.502612025</v>
      </c>
      <c r="M19" s="64">
        <v>102.600488793</v>
      </c>
      <c r="N19" s="64">
        <v>102.606624702</v>
      </c>
      <c r="O19" s="64">
        <v>87.127320952000005</v>
      </c>
      <c r="P19" s="64">
        <v>83.815143651</v>
      </c>
      <c r="Q19" s="64">
        <v>76.186311845000006</v>
      </c>
      <c r="R19" s="64">
        <v>78.423140515</v>
      </c>
      <c r="S19" s="64">
        <v>103.27415700900001</v>
      </c>
      <c r="T19" s="354"/>
      <c r="U19" s="292"/>
    </row>
    <row r="20" spans="2:21" ht="10.95" customHeight="1">
      <c r="B20" s="134" t="s">
        <v>213</v>
      </c>
      <c r="C20" s="128" t="s">
        <v>579</v>
      </c>
      <c r="T20" s="354"/>
      <c r="U20" s="291"/>
    </row>
    <row r="21" spans="2:21" ht="10.95" customHeight="1">
      <c r="B21" s="134"/>
      <c r="C21" s="127" t="s">
        <v>212</v>
      </c>
      <c r="D21" s="64">
        <v>72029.294618597996</v>
      </c>
      <c r="E21" s="64">
        <v>59164.220394367003</v>
      </c>
      <c r="F21" s="64">
        <v>57582.561030894001</v>
      </c>
      <c r="G21" s="64">
        <v>56736.946109637996</v>
      </c>
      <c r="H21" s="64">
        <v>56667.241685916</v>
      </c>
      <c r="I21" s="64">
        <v>51589.564082199002</v>
      </c>
      <c r="J21" s="64">
        <v>52778.226462086001</v>
      </c>
      <c r="K21" s="64">
        <v>52784.464327068999</v>
      </c>
      <c r="L21" s="64">
        <v>53020.924276965001</v>
      </c>
      <c r="M21" s="64">
        <v>52263.878035576003</v>
      </c>
      <c r="N21" s="64">
        <v>48255.986921689997</v>
      </c>
      <c r="O21" s="64">
        <v>48659.691470268997</v>
      </c>
      <c r="P21" s="64">
        <v>49644.521718871998</v>
      </c>
      <c r="Q21" s="64">
        <v>50116.462288283998</v>
      </c>
      <c r="R21" s="64">
        <v>51559.584055407999</v>
      </c>
      <c r="S21" s="64">
        <v>53851.277588479999</v>
      </c>
      <c r="T21" s="354"/>
      <c r="U21" s="292"/>
    </row>
    <row r="22" spans="2:21" ht="10.95" customHeight="1">
      <c r="B22" s="134"/>
      <c r="C22" s="127" t="s">
        <v>798</v>
      </c>
      <c r="D22" s="64">
        <v>4629.7489345820004</v>
      </c>
      <c r="E22" s="64">
        <v>6718.5951069319999</v>
      </c>
      <c r="F22" s="64">
        <v>7342.0220144209998</v>
      </c>
      <c r="G22" s="64">
        <v>7588.8904986059997</v>
      </c>
      <c r="H22" s="64">
        <v>7634.0335220879997</v>
      </c>
      <c r="I22" s="64">
        <v>6499.0234602809996</v>
      </c>
      <c r="J22" s="64">
        <v>6367.7105813779999</v>
      </c>
      <c r="K22" s="64">
        <v>6295.1659663480004</v>
      </c>
      <c r="L22" s="64">
        <v>6228.7373382810001</v>
      </c>
      <c r="M22" s="64">
        <v>5649.0619640189998</v>
      </c>
      <c r="N22" s="64">
        <v>5760.1901386299996</v>
      </c>
      <c r="O22" s="64">
        <v>5740.8405564220002</v>
      </c>
      <c r="P22" s="64">
        <v>5649.0856111000003</v>
      </c>
      <c r="Q22" s="64">
        <v>5714.5651366800003</v>
      </c>
      <c r="R22" s="64">
        <v>5834.935420107</v>
      </c>
      <c r="S22" s="64">
        <v>5759.1952563739997</v>
      </c>
      <c r="T22" s="354"/>
      <c r="U22" s="292"/>
    </row>
    <row r="23" spans="2:21" ht="11.4">
      <c r="B23" s="134" t="s">
        <v>214</v>
      </c>
      <c r="C23" s="128" t="s">
        <v>689</v>
      </c>
      <c r="T23" s="354"/>
      <c r="U23" s="291"/>
    </row>
    <row r="24" spans="2:21" ht="10.95" customHeight="1">
      <c r="B24" s="134"/>
      <c r="C24" s="127" t="s">
        <v>212</v>
      </c>
      <c r="D24" s="64">
        <v>518530.602955029</v>
      </c>
      <c r="E24" s="64">
        <v>530651.57376259903</v>
      </c>
      <c r="F24" s="64">
        <v>601383.80705789605</v>
      </c>
      <c r="G24" s="64">
        <v>636940.24977801403</v>
      </c>
      <c r="H24" s="64">
        <v>636829.04034325201</v>
      </c>
      <c r="I24" s="64">
        <v>639463.25023162703</v>
      </c>
      <c r="J24" s="64">
        <v>645198.97113348602</v>
      </c>
      <c r="K24" s="64">
        <v>648071.61547738197</v>
      </c>
      <c r="L24" s="64">
        <v>652167.46154146397</v>
      </c>
      <c r="M24" s="64">
        <v>656417.92247555195</v>
      </c>
      <c r="N24" s="64">
        <v>647787.15282416204</v>
      </c>
      <c r="O24" s="64">
        <v>651962.10803403903</v>
      </c>
      <c r="P24" s="64">
        <v>660419.12598627096</v>
      </c>
      <c r="Q24" s="64">
        <v>659094.65140096401</v>
      </c>
      <c r="R24" s="64">
        <v>663133.07608866703</v>
      </c>
      <c r="S24" s="64">
        <v>667215.68502031104</v>
      </c>
      <c r="T24" s="354"/>
      <c r="U24" s="292"/>
    </row>
    <row r="25" spans="2:21" ht="10.95" customHeight="1">
      <c r="B25" s="134"/>
      <c r="C25" s="127" t="s">
        <v>798</v>
      </c>
      <c r="D25" s="64">
        <v>18293.164933477001</v>
      </c>
      <c r="E25" s="64">
        <v>18208.342275339</v>
      </c>
      <c r="F25" s="64">
        <v>21565.337607398</v>
      </c>
      <c r="G25" s="64">
        <v>25940.521808648999</v>
      </c>
      <c r="H25" s="64">
        <v>27061.286239919002</v>
      </c>
      <c r="I25" s="64">
        <v>27010.931559686</v>
      </c>
      <c r="J25" s="64">
        <v>25941.394733886998</v>
      </c>
      <c r="K25" s="64">
        <v>26431.905441036</v>
      </c>
      <c r="L25" s="64">
        <v>25920.564137794001</v>
      </c>
      <c r="M25" s="64">
        <v>23799.092725775001</v>
      </c>
      <c r="N25" s="64">
        <v>25970.402103966</v>
      </c>
      <c r="O25" s="64">
        <v>26971.191367906002</v>
      </c>
      <c r="P25" s="64">
        <v>26188.503267615</v>
      </c>
      <c r="Q25" s="64">
        <v>27136.264132257998</v>
      </c>
      <c r="R25" s="64">
        <v>28127.9240961</v>
      </c>
      <c r="S25" s="64">
        <v>26195.926198532001</v>
      </c>
      <c r="T25" s="354"/>
      <c r="U25" s="292"/>
    </row>
    <row r="26" spans="2:21" ht="22.8">
      <c r="B26" s="134" t="s">
        <v>26</v>
      </c>
      <c r="C26" s="128" t="s">
        <v>690</v>
      </c>
      <c r="T26" s="354"/>
      <c r="U26" s="291"/>
    </row>
    <row r="27" spans="2:21" ht="11.7" customHeight="1">
      <c r="B27" s="134"/>
      <c r="C27" s="127" t="s">
        <v>212</v>
      </c>
      <c r="D27" s="64">
        <v>39246.571428321004</v>
      </c>
      <c r="E27" s="64">
        <v>50622.987173957998</v>
      </c>
      <c r="F27" s="64">
        <v>58603.315211729998</v>
      </c>
      <c r="G27" s="64">
        <v>60867.371751061</v>
      </c>
      <c r="H27" s="64">
        <v>61154.378429158001</v>
      </c>
      <c r="I27" s="64">
        <v>60003.154084490001</v>
      </c>
      <c r="J27" s="64">
        <v>60608.132919604002</v>
      </c>
      <c r="K27" s="64">
        <v>61086.217314535999</v>
      </c>
      <c r="L27" s="64">
        <v>60839.924003097003</v>
      </c>
      <c r="M27" s="64">
        <v>61393.248847026</v>
      </c>
      <c r="N27" s="64">
        <v>60797.926917867</v>
      </c>
      <c r="O27" s="64">
        <v>61094.599892963</v>
      </c>
      <c r="P27" s="64">
        <v>62039.490198555999</v>
      </c>
      <c r="Q27" s="64">
        <v>62282.981260077999</v>
      </c>
      <c r="R27" s="64">
        <v>62800.013589971997</v>
      </c>
      <c r="S27" s="64">
        <v>63177.369772222999</v>
      </c>
      <c r="T27" s="354"/>
      <c r="U27" s="292"/>
    </row>
    <row r="28" spans="2:21" ht="11.7" customHeight="1">
      <c r="B28" s="134"/>
      <c r="C28" s="127" t="s">
        <v>798</v>
      </c>
      <c r="D28" s="64">
        <v>1235.9614951880001</v>
      </c>
      <c r="E28" s="64">
        <v>2008.8892634179999</v>
      </c>
      <c r="F28" s="64">
        <v>1694.2748441880001</v>
      </c>
      <c r="G28" s="64">
        <v>2071.292329458</v>
      </c>
      <c r="H28" s="64">
        <v>2260.8538669139998</v>
      </c>
      <c r="I28" s="64">
        <v>2204.499030552</v>
      </c>
      <c r="J28" s="64">
        <v>2017.0810447060001</v>
      </c>
      <c r="K28" s="64">
        <v>2239.5548009630002</v>
      </c>
      <c r="L28" s="64">
        <v>2034.326915029</v>
      </c>
      <c r="M28" s="64">
        <v>1849.5375099949999</v>
      </c>
      <c r="N28" s="64">
        <v>1978.1956607069999</v>
      </c>
      <c r="O28" s="64">
        <v>2042.590634783</v>
      </c>
      <c r="P28" s="64">
        <v>1974.0237710179999</v>
      </c>
      <c r="Q28" s="64">
        <v>1998.9580140170001</v>
      </c>
      <c r="R28" s="64">
        <v>2113.4878977220001</v>
      </c>
      <c r="S28" s="64">
        <v>2111.2669130119998</v>
      </c>
      <c r="T28" s="354"/>
      <c r="U28" s="292"/>
    </row>
    <row r="29" spans="2:21" ht="25.5" customHeight="1">
      <c r="B29" s="134" t="s">
        <v>215</v>
      </c>
      <c r="C29" s="128" t="s">
        <v>582</v>
      </c>
      <c r="T29" s="354"/>
      <c r="U29" s="291"/>
    </row>
    <row r="30" spans="2:21" ht="11.7" customHeight="1">
      <c r="B30" s="134"/>
      <c r="C30" s="127" t="s">
        <v>212</v>
      </c>
      <c r="D30" s="64">
        <v>40011.58121497</v>
      </c>
      <c r="E30" s="64">
        <v>42710.534428831998</v>
      </c>
      <c r="F30" s="64">
        <v>41876.020577584997</v>
      </c>
      <c r="G30" s="64">
        <v>41968.151434402003</v>
      </c>
      <c r="H30" s="64">
        <v>42204.594710140998</v>
      </c>
      <c r="I30" s="64">
        <v>42202.831509115997</v>
      </c>
      <c r="J30" s="64">
        <v>43455.579716765998</v>
      </c>
      <c r="K30" s="64">
        <v>43230.682429209002</v>
      </c>
      <c r="L30" s="64">
        <v>43824.082699213002</v>
      </c>
      <c r="M30" s="64">
        <v>45267.568785345</v>
      </c>
      <c r="N30" s="64">
        <v>45724.850777264</v>
      </c>
      <c r="O30" s="64">
        <v>46604.868646495001</v>
      </c>
      <c r="P30" s="64">
        <v>47569.872789435998</v>
      </c>
      <c r="Q30" s="64">
        <v>47171.054101148999</v>
      </c>
      <c r="R30" s="64">
        <v>47613.190329047</v>
      </c>
      <c r="S30" s="64">
        <v>49307.071717847997</v>
      </c>
      <c r="T30" s="354"/>
      <c r="U30" s="292"/>
    </row>
    <row r="31" spans="2:21" ht="11.7" customHeight="1">
      <c r="B31" s="134"/>
      <c r="C31" s="127" t="s">
        <v>798</v>
      </c>
      <c r="D31" s="64">
        <v>1301.79612408</v>
      </c>
      <c r="E31" s="64">
        <v>1432.710370729</v>
      </c>
      <c r="F31" s="64">
        <v>1886.3512786920001</v>
      </c>
      <c r="G31" s="64">
        <v>1844.2482063360001</v>
      </c>
      <c r="H31" s="64">
        <v>1839.6344693430001</v>
      </c>
      <c r="I31" s="64">
        <v>1779.1067005259999</v>
      </c>
      <c r="J31" s="64">
        <v>1642.506646455</v>
      </c>
      <c r="K31" s="64">
        <v>1650.47073611</v>
      </c>
      <c r="L31" s="64">
        <v>1612.2072227650001</v>
      </c>
      <c r="M31" s="64">
        <v>1436.697686905</v>
      </c>
      <c r="N31" s="64">
        <v>1637.2705846849999</v>
      </c>
      <c r="O31" s="64">
        <v>1597.0629050519999</v>
      </c>
      <c r="P31" s="64">
        <v>1646.155476853</v>
      </c>
      <c r="Q31" s="64">
        <v>1726.345232633</v>
      </c>
      <c r="R31" s="64">
        <v>1628.354544648</v>
      </c>
      <c r="S31" s="64">
        <v>1558.858567447</v>
      </c>
      <c r="T31" s="354"/>
      <c r="U31" s="292"/>
    </row>
    <row r="32" spans="2:21" ht="11.7" customHeight="1">
      <c r="B32" s="134" t="s">
        <v>28</v>
      </c>
      <c r="C32" s="128" t="s">
        <v>630</v>
      </c>
      <c r="T32" s="354"/>
      <c r="U32" s="291"/>
    </row>
    <row r="33" spans="2:22" ht="11.7" customHeight="1">
      <c r="B33" s="134"/>
      <c r="C33" s="127" t="s">
        <v>212</v>
      </c>
      <c r="D33" s="64">
        <v>19093.127393639999</v>
      </c>
      <c r="E33" s="64">
        <v>12167.360512881</v>
      </c>
      <c r="F33" s="64">
        <v>10000.976978649</v>
      </c>
      <c r="G33" s="64">
        <v>11678.251246645001</v>
      </c>
      <c r="H33" s="64">
        <v>11662.470207384</v>
      </c>
      <c r="I33" s="64">
        <v>10467.722923682</v>
      </c>
      <c r="J33" s="64">
        <v>10558.847442849001</v>
      </c>
      <c r="K33" s="64">
        <v>10789.156370950999</v>
      </c>
      <c r="L33" s="64">
        <v>10713.162060971999</v>
      </c>
      <c r="M33" s="64">
        <v>10835.059499032999</v>
      </c>
      <c r="N33" s="64">
        <v>10577.415029696</v>
      </c>
      <c r="O33" s="64">
        <v>10228.260828154</v>
      </c>
      <c r="P33" s="64">
        <v>10220.998071107</v>
      </c>
      <c r="Q33" s="64">
        <v>10209.781102346</v>
      </c>
      <c r="R33" s="64">
        <v>10176.914677859</v>
      </c>
      <c r="S33" s="64">
        <v>10379.730444815999</v>
      </c>
      <c r="T33" s="354"/>
      <c r="U33" s="292"/>
    </row>
    <row r="34" spans="2:22" ht="11.7" customHeight="1">
      <c r="B34" s="134"/>
      <c r="C34" s="127" t="s">
        <v>798</v>
      </c>
      <c r="D34" s="64">
        <v>395.14605037000001</v>
      </c>
      <c r="E34" s="64">
        <v>436.16698891200002</v>
      </c>
      <c r="F34" s="64">
        <v>286.08723947800001</v>
      </c>
      <c r="G34" s="64">
        <v>390.30009537400002</v>
      </c>
      <c r="H34" s="64">
        <v>422.49516052600001</v>
      </c>
      <c r="I34" s="64">
        <v>419.196224126</v>
      </c>
      <c r="J34" s="64">
        <v>392.911645432</v>
      </c>
      <c r="K34" s="64">
        <v>400.62867898899998</v>
      </c>
      <c r="L34" s="64">
        <v>445.60401406199998</v>
      </c>
      <c r="M34" s="64">
        <v>349.68896895</v>
      </c>
      <c r="N34" s="64">
        <v>361.509738986</v>
      </c>
      <c r="O34" s="64">
        <v>364.90947802400001</v>
      </c>
      <c r="P34" s="64">
        <v>549.73039986799995</v>
      </c>
      <c r="Q34" s="64">
        <v>581.64799179199997</v>
      </c>
      <c r="R34" s="64">
        <v>625.10234139099998</v>
      </c>
      <c r="S34" s="64">
        <v>608.79264430199999</v>
      </c>
      <c r="T34" s="354"/>
      <c r="U34" s="292"/>
    </row>
    <row r="35" spans="2:22" ht="24.75" customHeight="1">
      <c r="B35" s="136" t="s">
        <v>89</v>
      </c>
      <c r="C35" s="128" t="s">
        <v>691</v>
      </c>
      <c r="T35" s="354"/>
      <c r="U35" s="291"/>
    </row>
    <row r="36" spans="2:22" ht="10.5" customHeight="1">
      <c r="B36" s="136"/>
      <c r="C36" s="127" t="s">
        <v>212</v>
      </c>
      <c r="D36" s="64">
        <v>52201.773872883001</v>
      </c>
      <c r="E36" s="64">
        <v>50701.359803715997</v>
      </c>
      <c r="F36" s="64">
        <v>48499.285490741997</v>
      </c>
      <c r="G36" s="64">
        <v>50288.361254577998</v>
      </c>
      <c r="H36" s="64">
        <v>49988.915398415003</v>
      </c>
      <c r="I36" s="64">
        <v>48414.398987940003</v>
      </c>
      <c r="J36" s="64">
        <v>48893.145977474</v>
      </c>
      <c r="K36" s="64">
        <v>48168.890687095998</v>
      </c>
      <c r="L36" s="64">
        <v>49442.565928354001</v>
      </c>
      <c r="M36" s="64">
        <v>51023.565479732999</v>
      </c>
      <c r="N36" s="64">
        <v>50330.535490688002</v>
      </c>
      <c r="O36" s="64">
        <v>50728.596840698003</v>
      </c>
      <c r="P36" s="64">
        <v>49637.947849773998</v>
      </c>
      <c r="Q36" s="64">
        <v>49844.146020998996</v>
      </c>
      <c r="R36" s="64">
        <v>50717.974742769002</v>
      </c>
      <c r="S36" s="64">
        <v>52297.443391007</v>
      </c>
      <c r="T36" s="354"/>
      <c r="U36" s="292"/>
    </row>
    <row r="37" spans="2:22" ht="10.5" customHeight="1">
      <c r="B37" s="136"/>
      <c r="C37" s="127" t="s">
        <v>798</v>
      </c>
      <c r="D37" s="64">
        <v>1803.3379686220001</v>
      </c>
      <c r="E37" s="64">
        <v>2746.0125943819999</v>
      </c>
      <c r="F37" s="64">
        <v>2875.859906913</v>
      </c>
      <c r="G37" s="64">
        <v>2951.1109713279998</v>
      </c>
      <c r="H37" s="64">
        <v>3058.6839741899998</v>
      </c>
      <c r="I37" s="64">
        <v>2772.5148089499999</v>
      </c>
      <c r="J37" s="64">
        <v>2712.567962999</v>
      </c>
      <c r="K37" s="64">
        <v>2405.9297543090001</v>
      </c>
      <c r="L37" s="64">
        <v>2355.9667858970001</v>
      </c>
      <c r="M37" s="64">
        <v>2098.4482906339999</v>
      </c>
      <c r="N37" s="64">
        <v>2170.0963641220001</v>
      </c>
      <c r="O37" s="64">
        <v>2144.1482601419998</v>
      </c>
      <c r="P37" s="64">
        <v>1985.2795053330001</v>
      </c>
      <c r="Q37" s="64">
        <v>1969.923555949</v>
      </c>
      <c r="R37" s="64">
        <v>1982.4770993130001</v>
      </c>
      <c r="S37" s="64">
        <v>1918.3965759749999</v>
      </c>
      <c r="T37" s="354"/>
      <c r="U37" s="292"/>
    </row>
    <row r="38" spans="2:22" ht="22.8">
      <c r="B38" s="135" t="s">
        <v>81</v>
      </c>
      <c r="C38" s="128" t="s">
        <v>692</v>
      </c>
      <c r="T38" s="354"/>
      <c r="U38" s="291"/>
    </row>
    <row r="39" spans="2:22" ht="10.95" customHeight="1">
      <c r="B39" s="135"/>
      <c r="C39" s="127" t="s">
        <v>212</v>
      </c>
      <c r="D39" s="64">
        <v>535.38186370999995</v>
      </c>
      <c r="E39" s="64">
        <v>99.997140354999999</v>
      </c>
      <c r="F39" s="64">
        <v>213.785061345</v>
      </c>
      <c r="G39" s="64">
        <v>206.45452346600001</v>
      </c>
      <c r="H39" s="64">
        <v>180.17801499999999</v>
      </c>
      <c r="I39" s="64">
        <v>207.82228888099999</v>
      </c>
      <c r="J39" s="64">
        <v>356.58761398899998</v>
      </c>
      <c r="K39" s="64">
        <v>240.12273512799999</v>
      </c>
      <c r="L39" s="64">
        <v>238.73304205100001</v>
      </c>
      <c r="M39" s="64">
        <v>386.52898515300001</v>
      </c>
      <c r="N39" s="64">
        <v>421.43929660800001</v>
      </c>
      <c r="O39" s="64">
        <v>242.556486267</v>
      </c>
      <c r="P39" s="64">
        <v>409.75337131100002</v>
      </c>
      <c r="Q39" s="64">
        <v>406.97329116100002</v>
      </c>
      <c r="R39" s="64">
        <v>277.66105924999999</v>
      </c>
      <c r="S39" s="64">
        <v>218.54190987199999</v>
      </c>
      <c r="T39" s="354"/>
      <c r="U39" s="292"/>
    </row>
    <row r="40" spans="2:22" ht="10.95" customHeight="1">
      <c r="B40" s="135"/>
      <c r="C40" s="127" t="s">
        <v>798</v>
      </c>
      <c r="D40" s="64">
        <v>2.7475315400000002</v>
      </c>
      <c r="E40" s="64">
        <v>3.478727648</v>
      </c>
      <c r="F40" s="64">
        <v>3.1970976969999998</v>
      </c>
      <c r="G40" s="64">
        <v>1.9283855919999999</v>
      </c>
      <c r="H40" s="64">
        <v>0.91831961500000003</v>
      </c>
      <c r="I40" s="64">
        <v>0.59963863299999998</v>
      </c>
      <c r="J40" s="64">
        <v>0.59615783</v>
      </c>
      <c r="K40" s="64">
        <v>0.35557007800000001</v>
      </c>
      <c r="L40" s="64">
        <v>0.542876307</v>
      </c>
      <c r="M40" s="64">
        <v>7.6345655999999998E-2</v>
      </c>
      <c r="N40" s="64">
        <v>0.27465013199999999</v>
      </c>
      <c r="O40" s="64">
        <v>0.40497591599999999</v>
      </c>
      <c r="P40" s="64">
        <v>0.63863115699999995</v>
      </c>
      <c r="Q40" s="64">
        <v>0.84190651400000005</v>
      </c>
      <c r="R40" s="64">
        <v>1.1778053690000001</v>
      </c>
      <c r="S40" s="64">
        <v>1.256543671</v>
      </c>
      <c r="T40" s="354"/>
      <c r="U40" s="292"/>
    </row>
    <row r="41" spans="2:22" ht="10.95" customHeight="1">
      <c r="B41" s="135" t="s">
        <v>82</v>
      </c>
      <c r="C41" s="128" t="s">
        <v>586</v>
      </c>
      <c r="T41" s="354"/>
      <c r="U41" s="291"/>
    </row>
    <row r="42" spans="2:22" ht="10.95" customHeight="1">
      <c r="B42" s="212"/>
      <c r="C42" s="127" t="s">
        <v>212</v>
      </c>
      <c r="D42" s="64">
        <v>6284.1799770970001</v>
      </c>
      <c r="E42" s="64">
        <v>7234.8676429650004</v>
      </c>
      <c r="F42" s="64">
        <v>8294.194288052</v>
      </c>
      <c r="G42" s="64">
        <v>8458.1508479839995</v>
      </c>
      <c r="H42" s="64">
        <v>8480.9032857599996</v>
      </c>
      <c r="I42" s="64">
        <v>8504.4798646550007</v>
      </c>
      <c r="J42" s="64">
        <v>8629.6064043959996</v>
      </c>
      <c r="K42" s="64">
        <v>8564.4744365290007</v>
      </c>
      <c r="L42" s="64">
        <v>8625.9599760929996</v>
      </c>
      <c r="M42" s="64">
        <v>8553.6526644629994</v>
      </c>
      <c r="N42" s="64">
        <v>8579.6785718949995</v>
      </c>
      <c r="O42" s="64">
        <v>8529.3393823610004</v>
      </c>
      <c r="P42" s="64">
        <v>8595.2428056520002</v>
      </c>
      <c r="Q42" s="64">
        <v>8570.9125368040004</v>
      </c>
      <c r="R42" s="64">
        <v>8721.2143315699996</v>
      </c>
      <c r="S42" s="64">
        <v>8939.3856330140006</v>
      </c>
      <c r="T42" s="354"/>
      <c r="U42" s="292"/>
      <c r="V42" s="148"/>
    </row>
    <row r="43" spans="2:22" ht="10.95" customHeight="1">
      <c r="B43" s="135"/>
      <c r="C43" s="127" t="s">
        <v>798</v>
      </c>
      <c r="D43" s="64">
        <v>87.230561643000001</v>
      </c>
      <c r="E43" s="64">
        <v>103.61684812</v>
      </c>
      <c r="F43" s="64">
        <v>85.452290465999994</v>
      </c>
      <c r="G43" s="64">
        <v>117.511452092</v>
      </c>
      <c r="H43" s="64">
        <v>119.992867159</v>
      </c>
      <c r="I43" s="64">
        <v>125.33761575699999</v>
      </c>
      <c r="J43" s="64">
        <v>128.88143344400001</v>
      </c>
      <c r="K43" s="64">
        <v>120.475158412</v>
      </c>
      <c r="L43" s="64">
        <v>115.48515946000001</v>
      </c>
      <c r="M43" s="64">
        <v>153.712654198</v>
      </c>
      <c r="N43" s="64">
        <v>169.29506696199999</v>
      </c>
      <c r="O43" s="64">
        <v>165.999822755</v>
      </c>
      <c r="P43" s="64">
        <v>180.220838961</v>
      </c>
      <c r="Q43" s="64">
        <v>160.87005612600001</v>
      </c>
      <c r="R43" s="64">
        <v>161.15525551499999</v>
      </c>
      <c r="S43" s="64">
        <v>155.019224229</v>
      </c>
      <c r="T43" s="354"/>
      <c r="U43" s="292"/>
    </row>
    <row r="44" spans="2:22" ht="11.4">
      <c r="B44" s="136" t="s">
        <v>83</v>
      </c>
      <c r="C44" s="128" t="s">
        <v>693</v>
      </c>
      <c r="T44" s="354"/>
      <c r="U44" s="291"/>
    </row>
    <row r="45" spans="2:22" ht="10.95" customHeight="1">
      <c r="B45" s="136"/>
      <c r="C45" s="127" t="s">
        <v>212</v>
      </c>
      <c r="D45" s="64">
        <v>10246.382864916</v>
      </c>
      <c r="E45" s="64">
        <v>10256.691900176</v>
      </c>
      <c r="F45" s="64">
        <v>11823.598089697</v>
      </c>
      <c r="G45" s="64">
        <v>12050.185333650001</v>
      </c>
      <c r="H45" s="64">
        <v>11756.330143757999</v>
      </c>
      <c r="I45" s="64">
        <v>11825.1015568</v>
      </c>
      <c r="J45" s="64">
        <v>11968.406518173</v>
      </c>
      <c r="K45" s="64">
        <v>12000.215728865</v>
      </c>
      <c r="L45" s="64">
        <v>12319.348080823</v>
      </c>
      <c r="M45" s="64">
        <v>12536.550543883001</v>
      </c>
      <c r="N45" s="64">
        <v>12409.662793342</v>
      </c>
      <c r="O45" s="64">
        <v>12598.267972613001</v>
      </c>
      <c r="P45" s="64">
        <v>12544.937411706</v>
      </c>
      <c r="Q45" s="64">
        <v>12610.852708732</v>
      </c>
      <c r="R45" s="64">
        <v>12782.121565109999</v>
      </c>
      <c r="S45" s="64">
        <v>12914.416598014001</v>
      </c>
      <c r="T45" s="354"/>
      <c r="U45" s="292"/>
    </row>
    <row r="46" spans="2:22" ht="10.95" customHeight="1">
      <c r="B46" s="136"/>
      <c r="C46" s="127" t="s">
        <v>798</v>
      </c>
      <c r="D46" s="64">
        <v>209.08331203899999</v>
      </c>
      <c r="E46" s="64">
        <v>247.73008019100001</v>
      </c>
      <c r="F46" s="64">
        <v>132.16391389699999</v>
      </c>
      <c r="G46" s="64">
        <v>165.84925743599999</v>
      </c>
      <c r="H46" s="64">
        <v>159.50776978900001</v>
      </c>
      <c r="I46" s="64">
        <v>150.03870265899999</v>
      </c>
      <c r="J46" s="64">
        <v>140.000248395</v>
      </c>
      <c r="K46" s="64">
        <v>141.38209758299999</v>
      </c>
      <c r="L46" s="64">
        <v>143.90688060100001</v>
      </c>
      <c r="M46" s="64">
        <v>134.255493358</v>
      </c>
      <c r="N46" s="64">
        <v>136.789245384</v>
      </c>
      <c r="O46" s="64">
        <v>176.527580688</v>
      </c>
      <c r="P46" s="64">
        <v>167.91410018299999</v>
      </c>
      <c r="Q46" s="64">
        <v>180.10325801499999</v>
      </c>
      <c r="R46" s="64">
        <v>191.82430467200001</v>
      </c>
      <c r="S46" s="64">
        <v>168.50024866699999</v>
      </c>
      <c r="T46" s="354"/>
      <c r="U46" s="292"/>
    </row>
    <row r="47" spans="2:22" ht="22.8">
      <c r="B47" s="135" t="s">
        <v>84</v>
      </c>
      <c r="C47" s="128" t="s">
        <v>694</v>
      </c>
      <c r="T47" s="354"/>
      <c r="U47" s="293"/>
    </row>
    <row r="48" spans="2:22" ht="11.7" customHeight="1">
      <c r="B48" s="135"/>
      <c r="C48" s="127" t="s">
        <v>212</v>
      </c>
      <c r="D48" s="64">
        <v>50541.136830866999</v>
      </c>
      <c r="E48" s="64">
        <v>54513.414507018999</v>
      </c>
      <c r="F48" s="64">
        <v>60959.363957708003</v>
      </c>
      <c r="G48" s="64">
        <v>64951.200487572998</v>
      </c>
      <c r="H48" s="64">
        <v>65490.151375112997</v>
      </c>
      <c r="I48" s="64">
        <v>65907.486962365001</v>
      </c>
      <c r="J48" s="64">
        <v>67021.335907978006</v>
      </c>
      <c r="K48" s="64">
        <v>67570.158017424998</v>
      </c>
      <c r="L48" s="64">
        <v>68433.722304637995</v>
      </c>
      <c r="M48" s="64">
        <v>69711.284907559995</v>
      </c>
      <c r="N48" s="64">
        <v>68846.800699960004</v>
      </c>
      <c r="O48" s="64">
        <v>69780.299098877993</v>
      </c>
      <c r="P48" s="64">
        <v>71611.132444356001</v>
      </c>
      <c r="Q48" s="64">
        <v>72251.139755907003</v>
      </c>
      <c r="R48" s="64">
        <v>73511.470697736993</v>
      </c>
      <c r="S48" s="64">
        <v>75313.539112875005</v>
      </c>
      <c r="T48" s="354"/>
      <c r="U48" s="292"/>
    </row>
    <row r="49" spans="2:21" ht="11.7" customHeight="1">
      <c r="B49" s="135"/>
      <c r="C49" s="127" t="s">
        <v>798</v>
      </c>
      <c r="D49" s="64">
        <v>1124.1454483810001</v>
      </c>
      <c r="E49" s="64">
        <v>1767.9363897379999</v>
      </c>
      <c r="F49" s="64">
        <v>1556.8018840320001</v>
      </c>
      <c r="G49" s="64">
        <v>1905.971465825</v>
      </c>
      <c r="H49" s="64">
        <v>2013.077084795</v>
      </c>
      <c r="I49" s="64">
        <v>2025.8805112479999</v>
      </c>
      <c r="J49" s="64">
        <v>1931.183925331</v>
      </c>
      <c r="K49" s="64">
        <v>2014.3593385639999</v>
      </c>
      <c r="L49" s="64">
        <v>1913.837698217</v>
      </c>
      <c r="M49" s="64">
        <v>1804.5487540480001</v>
      </c>
      <c r="N49" s="64">
        <v>2011.292610467</v>
      </c>
      <c r="O49" s="64">
        <v>2144.8831776309999</v>
      </c>
      <c r="P49" s="64">
        <v>2166.4902736570002</v>
      </c>
      <c r="Q49" s="64">
        <v>2304.2544874770001</v>
      </c>
      <c r="R49" s="64">
        <v>2307.7780257099998</v>
      </c>
      <c r="S49" s="64">
        <v>2267.6468508540001</v>
      </c>
      <c r="T49" s="354"/>
      <c r="U49" s="292"/>
    </row>
    <row r="50" spans="2:21" ht="23.25" customHeight="1">
      <c r="B50" s="136" t="s">
        <v>85</v>
      </c>
      <c r="C50" s="128" t="s">
        <v>695</v>
      </c>
      <c r="T50" s="354"/>
      <c r="U50" s="291"/>
    </row>
    <row r="51" spans="2:21" ht="11.7" customHeight="1">
      <c r="B51" s="136"/>
      <c r="C51" s="127" t="s">
        <v>212</v>
      </c>
      <c r="D51" s="64">
        <v>2564.590405941</v>
      </c>
      <c r="E51" s="64">
        <v>2875.4584045040001</v>
      </c>
      <c r="F51" s="64">
        <v>3825.411068332</v>
      </c>
      <c r="G51" s="64">
        <v>3908.982956762</v>
      </c>
      <c r="H51" s="64">
        <v>3942.2976552720002</v>
      </c>
      <c r="I51" s="64">
        <v>3935.8651566590001</v>
      </c>
      <c r="J51" s="64">
        <v>4001.6724629619998</v>
      </c>
      <c r="K51" s="64">
        <v>3955.3532174950001</v>
      </c>
      <c r="L51" s="64">
        <v>3901.5681812859998</v>
      </c>
      <c r="M51" s="64">
        <v>3925.882216171</v>
      </c>
      <c r="N51" s="64">
        <v>3847.1926362740001</v>
      </c>
      <c r="O51" s="64">
        <v>3858.3999599849999</v>
      </c>
      <c r="P51" s="64">
        <v>3903.3274922730002</v>
      </c>
      <c r="Q51" s="64">
        <v>3885.9017159720001</v>
      </c>
      <c r="R51" s="64">
        <v>3921.128509956</v>
      </c>
      <c r="S51" s="64">
        <v>3914.3569828720001</v>
      </c>
      <c r="T51" s="354"/>
      <c r="U51" s="292"/>
    </row>
    <row r="52" spans="2:21" ht="11.7" customHeight="1">
      <c r="B52" s="136"/>
      <c r="C52" s="127" t="s">
        <v>798</v>
      </c>
      <c r="D52" s="64">
        <v>57.671375884</v>
      </c>
      <c r="E52" s="64">
        <v>49.447281822000001</v>
      </c>
      <c r="F52" s="64">
        <v>73.884172298999999</v>
      </c>
      <c r="G52" s="64">
        <v>102.347753349</v>
      </c>
      <c r="H52" s="64">
        <v>103.070877114</v>
      </c>
      <c r="I52" s="64">
        <v>111.537532427</v>
      </c>
      <c r="J52" s="64">
        <v>109.436875085</v>
      </c>
      <c r="K52" s="64">
        <v>106.578170078</v>
      </c>
      <c r="L52" s="64">
        <v>102.06829446099999</v>
      </c>
      <c r="M52" s="64">
        <v>89.722529354000002</v>
      </c>
      <c r="N52" s="64">
        <v>96.430195018999996</v>
      </c>
      <c r="O52" s="64">
        <v>95.671604372000004</v>
      </c>
      <c r="P52" s="64">
        <v>99.080282237000006</v>
      </c>
      <c r="Q52" s="64">
        <v>98.248524594000003</v>
      </c>
      <c r="R52" s="64">
        <v>97.182592955999993</v>
      </c>
      <c r="S52" s="64">
        <v>92.018905082000003</v>
      </c>
      <c r="T52" s="354"/>
      <c r="U52" s="292"/>
    </row>
    <row r="53" spans="2:21" ht="24" customHeight="1">
      <c r="B53" s="135" t="s">
        <v>86</v>
      </c>
      <c r="C53" s="128" t="s">
        <v>696</v>
      </c>
      <c r="E53" s="64" t="s">
        <v>237</v>
      </c>
      <c r="T53" s="354"/>
      <c r="U53" s="293"/>
    </row>
    <row r="54" spans="2:21" ht="11.7" customHeight="1">
      <c r="B54" s="135"/>
      <c r="C54" s="127" t="s">
        <v>212</v>
      </c>
      <c r="D54" s="64">
        <v>3.9819398600000002</v>
      </c>
      <c r="E54" s="64">
        <v>7.1790741770000004</v>
      </c>
      <c r="F54" s="64">
        <v>4.5879657680000001</v>
      </c>
      <c r="G54" s="64">
        <v>6.8099761550000002</v>
      </c>
      <c r="H54" s="64">
        <v>5.3655872950000001</v>
      </c>
      <c r="I54" s="64">
        <v>5.6321529540000004</v>
      </c>
      <c r="J54" s="64">
        <v>5.739166526</v>
      </c>
      <c r="K54" s="64">
        <v>5.5222185750000001</v>
      </c>
      <c r="L54" s="64">
        <v>14.438113546</v>
      </c>
      <c r="M54" s="64">
        <v>15.113726692</v>
      </c>
      <c r="N54" s="64">
        <v>14.063125082000001</v>
      </c>
      <c r="O54" s="64">
        <v>16.338323755000001</v>
      </c>
      <c r="P54" s="64">
        <v>17.317668190999999</v>
      </c>
      <c r="Q54" s="64">
        <v>14.547080040999999</v>
      </c>
      <c r="R54" s="64">
        <v>14.096127059000001</v>
      </c>
      <c r="S54" s="64">
        <v>13.500716118</v>
      </c>
      <c r="T54" s="354"/>
      <c r="U54" s="292"/>
    </row>
    <row r="55" spans="2:21" ht="11.7" customHeight="1">
      <c r="B55" s="135"/>
      <c r="C55" s="127" t="s">
        <v>798</v>
      </c>
      <c r="D55" s="64">
        <v>6.9558481000000005E-2</v>
      </c>
      <c r="E55" s="64">
        <v>0</v>
      </c>
      <c r="F55" s="64">
        <v>0</v>
      </c>
      <c r="G55" s="64">
        <v>0</v>
      </c>
      <c r="H55" s="64">
        <v>0</v>
      </c>
      <c r="I55" s="64">
        <v>0</v>
      </c>
      <c r="J55" s="64">
        <v>0</v>
      </c>
      <c r="K55" s="64">
        <v>0</v>
      </c>
      <c r="L55" s="64">
        <v>0</v>
      </c>
      <c r="M55" s="64">
        <v>0</v>
      </c>
      <c r="N55" s="64">
        <v>0</v>
      </c>
      <c r="O55" s="64">
        <v>0</v>
      </c>
      <c r="P55" s="64">
        <v>0</v>
      </c>
      <c r="Q55" s="64">
        <v>0</v>
      </c>
      <c r="R55" s="64">
        <v>0</v>
      </c>
      <c r="S55" s="64">
        <v>2.7505014000000001E-2</v>
      </c>
      <c r="T55" s="354"/>
      <c r="U55" s="292"/>
    </row>
    <row r="56" spans="2:21" ht="11.4">
      <c r="B56" s="135" t="s">
        <v>87</v>
      </c>
      <c r="C56" s="128" t="s">
        <v>697</v>
      </c>
      <c r="P56" s="64">
        <v>0</v>
      </c>
      <c r="Q56" s="64">
        <v>0</v>
      </c>
      <c r="R56" s="64">
        <v>0</v>
      </c>
      <c r="S56" s="64">
        <v>0</v>
      </c>
      <c r="T56" s="354"/>
      <c r="U56" s="291"/>
    </row>
    <row r="57" spans="2:21" ht="10.95" customHeight="1">
      <c r="B57" s="135"/>
      <c r="C57" s="127" t="s">
        <v>212</v>
      </c>
      <c r="D57" s="64">
        <v>596.31980930400005</v>
      </c>
      <c r="E57" s="64">
        <v>1219.654208449</v>
      </c>
      <c r="F57" s="64">
        <v>829.00884370899996</v>
      </c>
      <c r="G57" s="64">
        <v>0</v>
      </c>
      <c r="H57" s="64">
        <v>0</v>
      </c>
      <c r="I57" s="64">
        <v>0</v>
      </c>
      <c r="J57" s="64">
        <v>0</v>
      </c>
      <c r="K57" s="64">
        <v>0</v>
      </c>
      <c r="L57" s="64">
        <v>0</v>
      </c>
      <c r="M57" s="64">
        <v>0</v>
      </c>
      <c r="N57" s="64">
        <v>0</v>
      </c>
      <c r="O57" s="64">
        <v>0</v>
      </c>
      <c r="P57" s="64">
        <v>0</v>
      </c>
      <c r="Q57" s="64">
        <v>0</v>
      </c>
      <c r="R57" s="64">
        <v>0</v>
      </c>
      <c r="S57" s="64">
        <v>0</v>
      </c>
      <c r="T57" s="354"/>
      <c r="U57" s="292"/>
    </row>
    <row r="58" spans="2:21" ht="10.95" customHeight="1">
      <c r="B58" s="135"/>
      <c r="C58" s="127" t="s">
        <v>798</v>
      </c>
      <c r="D58" s="64">
        <v>169.55366056700001</v>
      </c>
      <c r="E58" s="64">
        <v>93.832494475000004</v>
      </c>
      <c r="F58" s="64">
        <v>31.015472103</v>
      </c>
      <c r="G58" s="64">
        <v>0</v>
      </c>
      <c r="H58" s="64">
        <v>0</v>
      </c>
      <c r="I58" s="64">
        <v>0</v>
      </c>
      <c r="J58" s="64">
        <v>0</v>
      </c>
      <c r="K58" s="64">
        <v>0</v>
      </c>
      <c r="L58" s="64">
        <v>0</v>
      </c>
      <c r="M58" s="64">
        <v>0</v>
      </c>
      <c r="N58" s="64">
        <v>0</v>
      </c>
      <c r="O58" s="64">
        <v>0</v>
      </c>
      <c r="P58" s="64">
        <v>0</v>
      </c>
      <c r="Q58" s="64">
        <v>0</v>
      </c>
      <c r="R58" s="64">
        <v>0</v>
      </c>
      <c r="S58" s="64">
        <v>0</v>
      </c>
      <c r="T58" s="354"/>
      <c r="U58" s="292"/>
    </row>
    <row r="59" spans="2:21" ht="11.4">
      <c r="B59" s="135" t="s">
        <v>88</v>
      </c>
      <c r="C59" s="128" t="s">
        <v>698</v>
      </c>
      <c r="M59" s="64">
        <v>0</v>
      </c>
      <c r="N59" s="64">
        <v>0</v>
      </c>
      <c r="O59" s="64">
        <v>0</v>
      </c>
      <c r="P59" s="64">
        <v>0</v>
      </c>
      <c r="Q59" s="64">
        <v>0</v>
      </c>
      <c r="R59" s="64">
        <v>0</v>
      </c>
      <c r="S59" s="64">
        <v>0</v>
      </c>
      <c r="T59" s="354"/>
      <c r="U59" s="291"/>
    </row>
    <row r="60" spans="2:21" ht="10.95" customHeight="1">
      <c r="B60" s="135"/>
      <c r="C60" s="127" t="s">
        <v>212</v>
      </c>
      <c r="D60" s="64">
        <v>0</v>
      </c>
      <c r="E60" s="64">
        <v>0</v>
      </c>
      <c r="F60" s="64">
        <v>0</v>
      </c>
      <c r="G60" s="64">
        <v>0</v>
      </c>
      <c r="H60" s="64">
        <v>0</v>
      </c>
      <c r="I60" s="64">
        <v>0</v>
      </c>
      <c r="J60" s="64">
        <v>0</v>
      </c>
      <c r="K60" s="64">
        <v>0</v>
      </c>
      <c r="L60" s="64">
        <v>0</v>
      </c>
      <c r="M60" s="64">
        <v>0</v>
      </c>
      <c r="N60" s="64">
        <v>0</v>
      </c>
      <c r="O60" s="64">
        <v>0</v>
      </c>
      <c r="P60" s="64">
        <v>0</v>
      </c>
      <c r="Q60" s="64">
        <v>0</v>
      </c>
      <c r="R60" s="64">
        <v>0</v>
      </c>
      <c r="S60" s="64">
        <v>0</v>
      </c>
      <c r="T60" s="354"/>
      <c r="U60" s="292"/>
    </row>
    <row r="61" spans="2:21" ht="10.5" customHeight="1">
      <c r="B61" s="135"/>
      <c r="C61" s="127" t="s">
        <v>798</v>
      </c>
      <c r="D61" s="64">
        <v>0</v>
      </c>
      <c r="E61" s="64">
        <v>0</v>
      </c>
      <c r="F61" s="64">
        <v>0</v>
      </c>
      <c r="G61" s="64">
        <v>0</v>
      </c>
      <c r="H61" s="64">
        <v>0</v>
      </c>
      <c r="I61" s="64">
        <v>0</v>
      </c>
      <c r="J61" s="64">
        <v>0</v>
      </c>
      <c r="K61" s="64">
        <v>0</v>
      </c>
      <c r="L61" s="64">
        <v>0</v>
      </c>
      <c r="M61" s="64">
        <v>0</v>
      </c>
      <c r="N61" s="64">
        <v>0</v>
      </c>
      <c r="O61" s="64">
        <v>0</v>
      </c>
      <c r="P61" s="64">
        <v>0</v>
      </c>
      <c r="R61" s="64">
        <v>0</v>
      </c>
      <c r="S61" s="64">
        <v>0</v>
      </c>
      <c r="T61" s="354"/>
      <c r="U61" s="292"/>
    </row>
    <row r="62" spans="2:21" ht="10.5" customHeight="1">
      <c r="B62" s="134" t="s">
        <v>120</v>
      </c>
      <c r="C62" s="128" t="s">
        <v>699</v>
      </c>
      <c r="R62" s="64">
        <v>0</v>
      </c>
      <c r="S62" s="64">
        <v>0</v>
      </c>
      <c r="T62" s="354"/>
      <c r="U62" s="291"/>
    </row>
    <row r="63" spans="2:21" ht="10.95" customHeight="1">
      <c r="B63" s="134"/>
      <c r="C63" s="127" t="s">
        <v>212</v>
      </c>
      <c r="D63" s="64">
        <v>0</v>
      </c>
      <c r="E63" s="64">
        <v>0</v>
      </c>
      <c r="F63" s="64">
        <v>0</v>
      </c>
      <c r="G63" s="64">
        <v>0</v>
      </c>
      <c r="H63" s="64">
        <v>0</v>
      </c>
      <c r="I63" s="64">
        <v>0</v>
      </c>
      <c r="J63" s="64">
        <v>0</v>
      </c>
      <c r="K63" s="64">
        <v>0</v>
      </c>
      <c r="L63" s="64">
        <v>0</v>
      </c>
      <c r="M63" s="64">
        <v>0</v>
      </c>
      <c r="N63" s="64">
        <v>0</v>
      </c>
      <c r="O63" s="64">
        <v>0</v>
      </c>
      <c r="P63" s="64">
        <v>0</v>
      </c>
      <c r="R63" s="64">
        <v>0</v>
      </c>
      <c r="S63" s="64">
        <v>0</v>
      </c>
      <c r="T63" s="354"/>
      <c r="U63" s="292"/>
    </row>
    <row r="64" spans="2:21" ht="10.95" customHeight="1">
      <c r="B64" s="134"/>
      <c r="C64" s="127" t="s">
        <v>798</v>
      </c>
      <c r="D64" s="64">
        <v>0</v>
      </c>
      <c r="E64" s="64">
        <v>0</v>
      </c>
      <c r="F64" s="64">
        <v>0</v>
      </c>
      <c r="G64" s="64">
        <v>0</v>
      </c>
      <c r="H64" s="64">
        <v>0</v>
      </c>
      <c r="I64" s="64">
        <v>0</v>
      </c>
      <c r="J64" s="64">
        <v>0</v>
      </c>
      <c r="K64" s="64">
        <v>0</v>
      </c>
      <c r="L64" s="64">
        <v>0</v>
      </c>
      <c r="M64" s="64">
        <v>0</v>
      </c>
      <c r="N64" s="64">
        <v>0</v>
      </c>
      <c r="O64" s="64">
        <v>0</v>
      </c>
      <c r="P64" s="64">
        <v>0</v>
      </c>
      <c r="R64" s="64">
        <v>0</v>
      </c>
      <c r="S64" s="64">
        <v>0</v>
      </c>
      <c r="T64" s="354"/>
      <c r="U64" s="292"/>
    </row>
    <row r="65" spans="2:24" ht="12.75" customHeight="1">
      <c r="B65" s="1562" t="s">
        <v>700</v>
      </c>
      <c r="C65" s="1563"/>
      <c r="D65" s="850"/>
      <c r="E65" s="850"/>
      <c r="F65" s="850"/>
      <c r="G65" s="850"/>
      <c r="H65" s="850"/>
      <c r="I65" s="850"/>
      <c r="J65" s="850"/>
      <c r="K65" s="850"/>
      <c r="L65" s="850"/>
      <c r="M65" s="850"/>
      <c r="N65" s="850"/>
      <c r="O65" s="850"/>
      <c r="P65" s="850"/>
      <c r="Q65" s="850"/>
      <c r="R65" s="850">
        <v>0</v>
      </c>
      <c r="S65" s="850">
        <v>0</v>
      </c>
      <c r="T65" s="853"/>
      <c r="U65" s="294"/>
      <c r="V65" s="149"/>
    </row>
    <row r="66" spans="2:24" ht="11.25" customHeight="1">
      <c r="B66" s="854"/>
      <c r="C66" s="851" t="s">
        <v>212</v>
      </c>
      <c r="D66" s="852">
        <v>1028033.2057749269</v>
      </c>
      <c r="E66" s="852">
        <v>1088332.344429869</v>
      </c>
      <c r="F66" s="852">
        <v>1221015.0788019539</v>
      </c>
      <c r="G66" s="852">
        <v>1297219.1125700602</v>
      </c>
      <c r="H66" s="852">
        <v>1299383.9278911871</v>
      </c>
      <c r="I66" s="852">
        <v>1296931.0974851712</v>
      </c>
      <c r="J66" s="852">
        <v>1314604.5506218311</v>
      </c>
      <c r="K66" s="852">
        <v>1321658.0300863038</v>
      </c>
      <c r="L66" s="852">
        <v>1332905.2107100999</v>
      </c>
      <c r="M66" s="852">
        <v>1348813.2631512941</v>
      </c>
      <c r="N66" s="852">
        <v>1329843.2381131831</v>
      </c>
      <c r="O66" s="852">
        <v>1338475.4295384306</v>
      </c>
      <c r="P66" s="852">
        <v>1357984.772747302</v>
      </c>
      <c r="Q66" s="852">
        <v>1362095.5697079261</v>
      </c>
      <c r="R66" s="852">
        <v>1376083.1048091191</v>
      </c>
      <c r="S66" s="852">
        <v>1392481.059310101</v>
      </c>
      <c r="T66" s="855"/>
      <c r="U66" s="295"/>
      <c r="W66" s="47"/>
      <c r="X66" s="39"/>
    </row>
    <row r="67" spans="2:24" ht="11.7" customHeight="1" thickBot="1">
      <c r="B67" s="856"/>
      <c r="C67" s="857" t="s">
        <v>798</v>
      </c>
      <c r="D67" s="858">
        <v>35671.384462391004</v>
      </c>
      <c r="E67" s="858">
        <v>43112.946193163007</v>
      </c>
      <c r="F67" s="858">
        <v>46757.08031524199</v>
      </c>
      <c r="G67" s="858">
        <v>53019.534820445006</v>
      </c>
      <c r="H67" s="858">
        <v>54887.176814986989</v>
      </c>
      <c r="I67" s="858">
        <v>52997.852981987991</v>
      </c>
      <c r="J67" s="858">
        <v>50715.071179388004</v>
      </c>
      <c r="K67" s="858">
        <v>51409.875378763005</v>
      </c>
      <c r="L67" s="858">
        <v>50206.342897663999</v>
      </c>
      <c r="M67" s="858">
        <v>46032.954751692014</v>
      </c>
      <c r="N67" s="858">
        <v>49807.620717364996</v>
      </c>
      <c r="O67" s="858">
        <v>51472.827046429004</v>
      </c>
      <c r="P67" s="858">
        <v>50578.888257867999</v>
      </c>
      <c r="Q67" s="858">
        <v>52346.94080391599</v>
      </c>
      <c r="R67" s="858">
        <v>53818.003582713005</v>
      </c>
      <c r="S67" s="858">
        <v>51459.711423321984</v>
      </c>
      <c r="T67" s="859"/>
      <c r="U67" s="296"/>
      <c r="W67" s="47"/>
      <c r="X67" s="39"/>
    </row>
    <row r="68" spans="2:24" ht="12.75" hidden="1" customHeight="1" thickBot="1">
      <c r="B68" s="841" t="s">
        <v>259</v>
      </c>
      <c r="C68" s="842"/>
      <c r="D68" s="843"/>
      <c r="E68" s="843"/>
      <c r="F68" s="843"/>
      <c r="G68" s="843"/>
      <c r="H68" s="843"/>
      <c r="I68" s="843"/>
      <c r="J68" s="843"/>
      <c r="K68" s="843"/>
      <c r="L68" s="843"/>
      <c r="M68" s="843"/>
      <c r="N68" s="843"/>
      <c r="O68" s="843"/>
      <c r="P68" s="843"/>
      <c r="Q68" s="843"/>
      <c r="R68" s="843"/>
      <c r="S68" s="843"/>
      <c r="T68" s="843"/>
      <c r="U68" s="297"/>
    </row>
    <row r="69" spans="2:24" ht="12.75" hidden="1" customHeight="1">
      <c r="B69" s="844" t="s">
        <v>18</v>
      </c>
      <c r="C69" s="820" t="s">
        <v>130</v>
      </c>
      <c r="D69" s="843"/>
      <c r="E69" s="843"/>
      <c r="F69" s="843"/>
      <c r="G69" s="843"/>
      <c r="H69" s="843"/>
      <c r="I69" s="843"/>
      <c r="J69" s="843"/>
      <c r="K69" s="843"/>
      <c r="L69" s="843"/>
      <c r="M69" s="843"/>
      <c r="N69" s="843"/>
      <c r="O69" s="843"/>
      <c r="P69" s="843"/>
      <c r="Q69" s="843"/>
      <c r="R69" s="843"/>
      <c r="S69" s="843"/>
      <c r="T69" s="843"/>
      <c r="U69" s="298"/>
    </row>
    <row r="70" spans="2:24" ht="12.75" hidden="1" customHeight="1">
      <c r="B70" s="844"/>
      <c r="C70" s="845" t="s">
        <v>212</v>
      </c>
      <c r="D70" s="843"/>
      <c r="E70" s="843"/>
      <c r="F70" s="843"/>
      <c r="G70" s="843"/>
      <c r="H70" s="843"/>
      <c r="I70" s="843"/>
      <c r="J70" s="843"/>
      <c r="K70" s="843"/>
      <c r="L70" s="843"/>
      <c r="M70" s="843"/>
      <c r="N70" s="843"/>
      <c r="O70" s="843"/>
      <c r="P70" s="843"/>
      <c r="Q70" s="843"/>
      <c r="R70" s="843"/>
      <c r="S70" s="843"/>
      <c r="T70" s="843"/>
      <c r="U70" s="292"/>
    </row>
    <row r="71" spans="2:24" ht="12.75" hidden="1" customHeight="1">
      <c r="B71" s="844"/>
      <c r="C71" s="845" t="s">
        <v>107</v>
      </c>
      <c r="D71" s="843"/>
      <c r="E71" s="843"/>
      <c r="F71" s="843"/>
      <c r="G71" s="843"/>
      <c r="H71" s="843"/>
      <c r="I71" s="843"/>
      <c r="J71" s="843"/>
      <c r="K71" s="843"/>
      <c r="L71" s="843"/>
      <c r="M71" s="843"/>
      <c r="N71" s="843"/>
      <c r="O71" s="843"/>
      <c r="P71" s="843"/>
      <c r="Q71" s="843"/>
      <c r="R71" s="843"/>
      <c r="S71" s="843"/>
      <c r="T71" s="843"/>
      <c r="U71" s="292"/>
    </row>
    <row r="72" spans="2:24" ht="12.75" hidden="1" customHeight="1">
      <c r="B72" s="819" t="s">
        <v>19</v>
      </c>
      <c r="C72" s="820" t="s">
        <v>121</v>
      </c>
      <c r="D72" s="843"/>
      <c r="E72" s="843"/>
      <c r="F72" s="843"/>
      <c r="G72" s="843"/>
      <c r="H72" s="843"/>
      <c r="I72" s="843"/>
      <c r="J72" s="843"/>
      <c r="K72" s="843"/>
      <c r="L72" s="843"/>
      <c r="M72" s="843"/>
      <c r="N72" s="843"/>
      <c r="O72" s="843"/>
      <c r="P72" s="843"/>
      <c r="Q72" s="843"/>
      <c r="R72" s="843"/>
      <c r="S72" s="843"/>
      <c r="T72" s="843"/>
      <c r="U72" s="298"/>
    </row>
    <row r="73" spans="2:24" ht="12.75" hidden="1" customHeight="1">
      <c r="B73" s="819"/>
      <c r="C73" s="845" t="s">
        <v>212</v>
      </c>
      <c r="D73" s="843"/>
      <c r="E73" s="843"/>
      <c r="F73" s="843"/>
      <c r="G73" s="843"/>
      <c r="H73" s="843"/>
      <c r="I73" s="843"/>
      <c r="J73" s="843"/>
      <c r="K73" s="843"/>
      <c r="L73" s="843"/>
      <c r="M73" s="843"/>
      <c r="N73" s="843"/>
      <c r="O73" s="843"/>
      <c r="P73" s="843"/>
      <c r="Q73" s="843"/>
      <c r="R73" s="843"/>
      <c r="S73" s="843"/>
      <c r="T73" s="843"/>
      <c r="U73" s="292"/>
    </row>
    <row r="74" spans="2:24" ht="12.75" hidden="1" customHeight="1">
      <c r="B74" s="819"/>
      <c r="C74" s="845" t="s">
        <v>107</v>
      </c>
      <c r="D74" s="843"/>
      <c r="E74" s="843"/>
      <c r="F74" s="843"/>
      <c r="G74" s="843"/>
      <c r="H74" s="843"/>
      <c r="I74" s="843"/>
      <c r="J74" s="843"/>
      <c r="K74" s="843"/>
      <c r="L74" s="843"/>
      <c r="M74" s="843"/>
      <c r="N74" s="843"/>
      <c r="O74" s="843"/>
      <c r="P74" s="843"/>
      <c r="Q74" s="843"/>
      <c r="R74" s="843"/>
      <c r="S74" s="843"/>
      <c r="T74" s="843"/>
      <c r="U74" s="292"/>
    </row>
    <row r="75" spans="2:24" ht="12.75" hidden="1" customHeight="1">
      <c r="B75" s="846" t="s">
        <v>20</v>
      </c>
      <c r="C75" s="847" t="s">
        <v>21</v>
      </c>
      <c r="D75" s="843"/>
      <c r="E75" s="843"/>
      <c r="F75" s="843"/>
      <c r="G75" s="843"/>
      <c r="H75" s="843"/>
      <c r="I75" s="843"/>
      <c r="J75" s="843"/>
      <c r="K75" s="843"/>
      <c r="L75" s="843"/>
      <c r="M75" s="843"/>
      <c r="N75" s="843"/>
      <c r="O75" s="843"/>
      <c r="P75" s="843"/>
      <c r="Q75" s="843"/>
      <c r="R75" s="843"/>
      <c r="S75" s="843"/>
      <c r="T75" s="843"/>
      <c r="U75" s="299"/>
    </row>
    <row r="76" spans="2:24" ht="12.75" hidden="1" customHeight="1">
      <c r="B76" s="846"/>
      <c r="C76" s="845" t="s">
        <v>212</v>
      </c>
      <c r="D76" s="843"/>
      <c r="E76" s="843"/>
      <c r="F76" s="843"/>
      <c r="G76" s="843"/>
      <c r="H76" s="843"/>
      <c r="I76" s="843"/>
      <c r="J76" s="843"/>
      <c r="K76" s="843"/>
      <c r="L76" s="843"/>
      <c r="M76" s="843"/>
      <c r="N76" s="843"/>
      <c r="O76" s="843"/>
      <c r="P76" s="843"/>
      <c r="Q76" s="843"/>
      <c r="R76" s="843"/>
      <c r="S76" s="843"/>
      <c r="T76" s="843"/>
      <c r="U76" s="292"/>
    </row>
    <row r="77" spans="2:24" ht="12.75" hidden="1" customHeight="1">
      <c r="B77" s="846"/>
      <c r="C77" s="845" t="s">
        <v>107</v>
      </c>
      <c r="D77" s="843"/>
      <c r="E77" s="843"/>
      <c r="F77" s="843"/>
      <c r="G77" s="843"/>
      <c r="H77" s="843"/>
      <c r="I77" s="843"/>
      <c r="J77" s="843"/>
      <c r="K77" s="843"/>
      <c r="L77" s="843"/>
      <c r="M77" s="843"/>
      <c r="N77" s="843"/>
      <c r="O77" s="843"/>
      <c r="P77" s="843"/>
      <c r="Q77" s="843"/>
      <c r="R77" s="843"/>
      <c r="S77" s="843"/>
      <c r="T77" s="843"/>
      <c r="U77" s="292"/>
    </row>
    <row r="78" spans="2:24" ht="12.75" hidden="1" customHeight="1">
      <c r="B78" s="846" t="s">
        <v>22</v>
      </c>
      <c r="C78" s="847" t="s">
        <v>216</v>
      </c>
      <c r="D78" s="843"/>
      <c r="E78" s="843"/>
      <c r="F78" s="843"/>
      <c r="G78" s="843"/>
      <c r="H78" s="843"/>
      <c r="I78" s="843"/>
      <c r="J78" s="843"/>
      <c r="K78" s="843"/>
      <c r="L78" s="843"/>
      <c r="M78" s="843"/>
      <c r="N78" s="843"/>
      <c r="O78" s="843"/>
      <c r="P78" s="843"/>
      <c r="Q78" s="843"/>
      <c r="R78" s="843"/>
      <c r="S78" s="843"/>
      <c r="T78" s="843"/>
      <c r="U78" s="299"/>
    </row>
    <row r="79" spans="2:24" ht="12.75" hidden="1" customHeight="1">
      <c r="B79" s="846"/>
      <c r="C79" s="845" t="s">
        <v>212</v>
      </c>
      <c r="D79" s="843"/>
      <c r="E79" s="843"/>
      <c r="F79" s="843"/>
      <c r="G79" s="843"/>
      <c r="H79" s="843"/>
      <c r="I79" s="843"/>
      <c r="J79" s="843"/>
      <c r="K79" s="843"/>
      <c r="L79" s="843"/>
      <c r="M79" s="843"/>
      <c r="N79" s="843"/>
      <c r="O79" s="843"/>
      <c r="P79" s="843"/>
      <c r="Q79" s="843"/>
      <c r="R79" s="843"/>
      <c r="S79" s="843"/>
      <c r="T79" s="843"/>
      <c r="U79" s="292"/>
    </row>
    <row r="80" spans="2:24" ht="12.75" hidden="1" customHeight="1">
      <c r="B80" s="846"/>
      <c r="C80" s="845" t="s">
        <v>107</v>
      </c>
      <c r="D80" s="843"/>
      <c r="E80" s="843"/>
      <c r="F80" s="843"/>
      <c r="G80" s="843"/>
      <c r="H80" s="843"/>
      <c r="I80" s="843"/>
      <c r="J80" s="843"/>
      <c r="K80" s="843"/>
      <c r="L80" s="843"/>
      <c r="M80" s="843"/>
      <c r="N80" s="843"/>
      <c r="O80" s="843"/>
      <c r="P80" s="843"/>
      <c r="Q80" s="843"/>
      <c r="R80" s="843"/>
      <c r="S80" s="843"/>
      <c r="T80" s="843"/>
      <c r="U80" s="292"/>
    </row>
    <row r="81" spans="2:21" ht="12.75" hidden="1" customHeight="1">
      <c r="B81" s="846" t="s">
        <v>104</v>
      </c>
      <c r="C81" s="847" t="s">
        <v>114</v>
      </c>
      <c r="D81" s="843"/>
      <c r="E81" s="843"/>
      <c r="F81" s="843"/>
      <c r="G81" s="843"/>
      <c r="H81" s="843"/>
      <c r="I81" s="843"/>
      <c r="J81" s="843"/>
      <c r="K81" s="843"/>
      <c r="L81" s="843"/>
      <c r="M81" s="843"/>
      <c r="N81" s="843"/>
      <c r="O81" s="843"/>
      <c r="P81" s="843"/>
      <c r="Q81" s="843"/>
      <c r="R81" s="843"/>
      <c r="S81" s="843"/>
      <c r="T81" s="843"/>
      <c r="U81" s="299"/>
    </row>
    <row r="82" spans="2:21" ht="12.75" hidden="1" customHeight="1">
      <c r="B82" s="846"/>
      <c r="C82" s="845" t="s">
        <v>212</v>
      </c>
      <c r="D82" s="843"/>
      <c r="E82" s="843"/>
      <c r="F82" s="843"/>
      <c r="G82" s="843"/>
      <c r="H82" s="843"/>
      <c r="I82" s="843"/>
      <c r="J82" s="843"/>
      <c r="K82" s="843"/>
      <c r="L82" s="843"/>
      <c r="M82" s="843"/>
      <c r="N82" s="843"/>
      <c r="O82" s="843"/>
      <c r="P82" s="843"/>
      <c r="Q82" s="843"/>
      <c r="R82" s="843"/>
      <c r="S82" s="843"/>
      <c r="T82" s="843"/>
      <c r="U82" s="292"/>
    </row>
    <row r="83" spans="2:21" ht="12.75" hidden="1" customHeight="1">
      <c r="B83" s="846"/>
      <c r="C83" s="845" t="s">
        <v>107</v>
      </c>
      <c r="D83" s="843"/>
      <c r="E83" s="843"/>
      <c r="F83" s="843"/>
      <c r="G83" s="843"/>
      <c r="H83" s="843"/>
      <c r="I83" s="843"/>
      <c r="J83" s="843"/>
      <c r="K83" s="843"/>
      <c r="L83" s="843"/>
      <c r="M83" s="843"/>
      <c r="N83" s="843"/>
      <c r="O83" s="843"/>
      <c r="P83" s="843"/>
      <c r="Q83" s="843"/>
      <c r="R83" s="843"/>
      <c r="S83" s="843"/>
      <c r="T83" s="843"/>
      <c r="U83" s="292"/>
    </row>
    <row r="84" spans="2:21" ht="12.75" hidden="1" customHeight="1">
      <c r="B84" s="846" t="s">
        <v>213</v>
      </c>
      <c r="C84" s="847" t="s">
        <v>217</v>
      </c>
      <c r="D84" s="843"/>
      <c r="E84" s="843"/>
      <c r="F84" s="843"/>
      <c r="G84" s="843"/>
      <c r="H84" s="843"/>
      <c r="I84" s="843"/>
      <c r="J84" s="843"/>
      <c r="K84" s="843"/>
      <c r="L84" s="843"/>
      <c r="M84" s="843"/>
      <c r="N84" s="843"/>
      <c r="O84" s="843"/>
      <c r="P84" s="843"/>
      <c r="Q84" s="843"/>
      <c r="R84" s="843"/>
      <c r="S84" s="843"/>
      <c r="T84" s="843"/>
      <c r="U84" s="299"/>
    </row>
    <row r="85" spans="2:21" ht="12.75" hidden="1" customHeight="1">
      <c r="B85" s="846"/>
      <c r="C85" s="845" t="s">
        <v>212</v>
      </c>
      <c r="D85" s="843"/>
      <c r="E85" s="843"/>
      <c r="F85" s="843"/>
      <c r="G85" s="843"/>
      <c r="H85" s="843"/>
      <c r="I85" s="843"/>
      <c r="J85" s="843"/>
      <c r="K85" s="843"/>
      <c r="L85" s="843"/>
      <c r="M85" s="843"/>
      <c r="N85" s="843"/>
      <c r="O85" s="843"/>
      <c r="P85" s="843"/>
      <c r="Q85" s="843"/>
      <c r="R85" s="843"/>
      <c r="S85" s="843"/>
      <c r="T85" s="843"/>
      <c r="U85" s="292"/>
    </row>
    <row r="86" spans="2:21" ht="12.75" hidden="1" customHeight="1">
      <c r="B86" s="846"/>
      <c r="C86" s="845" t="s">
        <v>107</v>
      </c>
      <c r="D86" s="843"/>
      <c r="E86" s="843"/>
      <c r="F86" s="843"/>
      <c r="G86" s="843"/>
      <c r="H86" s="843"/>
      <c r="I86" s="843"/>
      <c r="J86" s="843"/>
      <c r="K86" s="843"/>
      <c r="L86" s="843"/>
      <c r="M86" s="843"/>
      <c r="N86" s="843"/>
      <c r="O86" s="843"/>
      <c r="P86" s="843"/>
      <c r="Q86" s="843"/>
      <c r="R86" s="843"/>
      <c r="S86" s="843"/>
      <c r="T86" s="843"/>
      <c r="U86" s="292"/>
    </row>
    <row r="87" spans="2:21" ht="12.75" hidden="1" customHeight="1">
      <c r="B87" s="846" t="s">
        <v>214</v>
      </c>
      <c r="C87" s="847" t="s">
        <v>218</v>
      </c>
      <c r="D87" s="843"/>
      <c r="E87" s="843"/>
      <c r="F87" s="843"/>
      <c r="G87" s="843"/>
      <c r="H87" s="843"/>
      <c r="I87" s="843"/>
      <c r="J87" s="843"/>
      <c r="K87" s="843"/>
      <c r="L87" s="843"/>
      <c r="M87" s="843"/>
      <c r="N87" s="843"/>
      <c r="O87" s="843"/>
      <c r="P87" s="843"/>
      <c r="Q87" s="843"/>
      <c r="R87" s="843"/>
      <c r="S87" s="843"/>
      <c r="T87" s="843"/>
      <c r="U87" s="299"/>
    </row>
    <row r="88" spans="2:21" ht="12.75" hidden="1" customHeight="1">
      <c r="B88" s="846"/>
      <c r="C88" s="845" t="s">
        <v>212</v>
      </c>
      <c r="D88" s="843"/>
      <c r="E88" s="843"/>
      <c r="F88" s="843"/>
      <c r="G88" s="843"/>
      <c r="H88" s="843"/>
      <c r="I88" s="843"/>
      <c r="J88" s="843"/>
      <c r="K88" s="843"/>
      <c r="L88" s="843"/>
      <c r="M88" s="843"/>
      <c r="N88" s="843"/>
      <c r="O88" s="843"/>
      <c r="P88" s="843"/>
      <c r="Q88" s="843"/>
      <c r="R88" s="843"/>
      <c r="S88" s="843"/>
      <c r="T88" s="843"/>
      <c r="U88" s="292"/>
    </row>
    <row r="89" spans="2:21" ht="12.75" hidden="1" customHeight="1">
      <c r="B89" s="846"/>
      <c r="C89" s="845" t="s">
        <v>107</v>
      </c>
      <c r="D89" s="843"/>
      <c r="E89" s="843"/>
      <c r="F89" s="843"/>
      <c r="G89" s="843"/>
      <c r="H89" s="843"/>
      <c r="I89" s="843"/>
      <c r="J89" s="843"/>
      <c r="K89" s="843"/>
      <c r="L89" s="843"/>
      <c r="M89" s="843"/>
      <c r="N89" s="843"/>
      <c r="O89" s="843"/>
      <c r="P89" s="843"/>
      <c r="Q89" s="843"/>
      <c r="R89" s="843"/>
      <c r="S89" s="843"/>
      <c r="T89" s="843"/>
      <c r="U89" s="292"/>
    </row>
    <row r="90" spans="2:21" ht="12.75" hidden="1" customHeight="1">
      <c r="B90" s="846" t="s">
        <v>219</v>
      </c>
      <c r="C90" s="847" t="s">
        <v>124</v>
      </c>
      <c r="D90" s="843"/>
      <c r="E90" s="843"/>
      <c r="F90" s="843"/>
      <c r="G90" s="843"/>
      <c r="H90" s="843"/>
      <c r="I90" s="843"/>
      <c r="J90" s="843"/>
      <c r="K90" s="843"/>
      <c r="L90" s="843"/>
      <c r="M90" s="843"/>
      <c r="N90" s="843"/>
      <c r="O90" s="843"/>
      <c r="P90" s="843"/>
      <c r="Q90" s="843"/>
      <c r="R90" s="843"/>
      <c r="S90" s="843"/>
      <c r="T90" s="843"/>
      <c r="U90" s="299"/>
    </row>
    <row r="91" spans="2:21" ht="12.75" hidden="1" customHeight="1">
      <c r="B91" s="846"/>
      <c r="C91" s="845" t="s">
        <v>212</v>
      </c>
      <c r="D91" s="843"/>
      <c r="E91" s="843"/>
      <c r="F91" s="843"/>
      <c r="G91" s="843"/>
      <c r="H91" s="843"/>
      <c r="I91" s="843"/>
      <c r="J91" s="843"/>
      <c r="K91" s="843"/>
      <c r="L91" s="843"/>
      <c r="M91" s="843"/>
      <c r="N91" s="843"/>
      <c r="O91" s="843"/>
      <c r="P91" s="843"/>
      <c r="Q91" s="843"/>
      <c r="R91" s="843"/>
      <c r="S91" s="843"/>
      <c r="T91" s="843"/>
      <c r="U91" s="292"/>
    </row>
    <row r="92" spans="2:21" ht="12.75" hidden="1" customHeight="1">
      <c r="B92" s="846"/>
      <c r="C92" s="845" t="s">
        <v>107</v>
      </c>
      <c r="D92" s="843"/>
      <c r="E92" s="843"/>
      <c r="F92" s="843"/>
      <c r="G92" s="843"/>
      <c r="H92" s="843"/>
      <c r="I92" s="843"/>
      <c r="J92" s="843"/>
      <c r="K92" s="843"/>
      <c r="L92" s="843"/>
      <c r="M92" s="843"/>
      <c r="N92" s="843"/>
      <c r="O92" s="843"/>
      <c r="P92" s="843"/>
      <c r="Q92" s="843"/>
      <c r="R92" s="843"/>
      <c r="S92" s="843"/>
      <c r="T92" s="843"/>
      <c r="U92" s="292"/>
    </row>
    <row r="93" spans="2:21" ht="12.75" hidden="1" customHeight="1">
      <c r="B93" s="846" t="s">
        <v>215</v>
      </c>
      <c r="C93" s="847" t="s">
        <v>220</v>
      </c>
      <c r="D93" s="843"/>
      <c r="E93" s="843"/>
      <c r="F93" s="843"/>
      <c r="G93" s="843"/>
      <c r="H93" s="843"/>
      <c r="I93" s="843"/>
      <c r="J93" s="843"/>
      <c r="K93" s="843"/>
      <c r="L93" s="843"/>
      <c r="M93" s="843"/>
      <c r="N93" s="843"/>
      <c r="O93" s="843"/>
      <c r="P93" s="843"/>
      <c r="Q93" s="843"/>
      <c r="R93" s="843"/>
      <c r="S93" s="843"/>
      <c r="T93" s="843"/>
      <c r="U93" s="299"/>
    </row>
    <row r="94" spans="2:21" ht="12.75" hidden="1" customHeight="1">
      <c r="B94" s="846"/>
      <c r="C94" s="845" t="s">
        <v>212</v>
      </c>
      <c r="D94" s="843"/>
      <c r="E94" s="843"/>
      <c r="F94" s="843"/>
      <c r="G94" s="843"/>
      <c r="H94" s="843"/>
      <c r="I94" s="843"/>
      <c r="J94" s="843"/>
      <c r="K94" s="843"/>
      <c r="L94" s="843"/>
      <c r="M94" s="843"/>
      <c r="N94" s="843"/>
      <c r="O94" s="843"/>
      <c r="P94" s="843"/>
      <c r="Q94" s="843"/>
      <c r="R94" s="843"/>
      <c r="S94" s="843"/>
      <c r="T94" s="843"/>
      <c r="U94" s="292"/>
    </row>
    <row r="95" spans="2:21" ht="12.75" hidden="1" customHeight="1">
      <c r="B95" s="846"/>
      <c r="C95" s="845" t="s">
        <v>107</v>
      </c>
      <c r="D95" s="843"/>
      <c r="E95" s="843"/>
      <c r="F95" s="843"/>
      <c r="G95" s="843"/>
      <c r="H95" s="843"/>
      <c r="I95" s="843"/>
      <c r="J95" s="843"/>
      <c r="K95" s="843"/>
      <c r="L95" s="843"/>
      <c r="M95" s="843"/>
      <c r="N95" s="843"/>
      <c r="O95" s="843"/>
      <c r="P95" s="843"/>
      <c r="Q95" s="843"/>
      <c r="R95" s="843"/>
      <c r="S95" s="843"/>
      <c r="T95" s="843"/>
      <c r="U95" s="292"/>
    </row>
    <row r="96" spans="2:21" ht="12.75" hidden="1" customHeight="1">
      <c r="B96" s="846" t="s">
        <v>28</v>
      </c>
      <c r="C96" s="847" t="s">
        <v>75</v>
      </c>
      <c r="D96" s="843"/>
      <c r="E96" s="843"/>
      <c r="F96" s="843"/>
      <c r="G96" s="843"/>
      <c r="H96" s="843"/>
      <c r="I96" s="843"/>
      <c r="J96" s="843"/>
      <c r="K96" s="843"/>
      <c r="L96" s="843"/>
      <c r="M96" s="843"/>
      <c r="N96" s="843"/>
      <c r="O96" s="843"/>
      <c r="P96" s="843"/>
      <c r="Q96" s="843"/>
      <c r="R96" s="843"/>
      <c r="S96" s="843"/>
      <c r="T96" s="843"/>
      <c r="U96" s="299"/>
    </row>
    <row r="97" spans="2:24" ht="12.75" hidden="1" customHeight="1">
      <c r="B97" s="846"/>
      <c r="C97" s="845" t="s">
        <v>212</v>
      </c>
      <c r="D97" s="843"/>
      <c r="E97" s="843"/>
      <c r="F97" s="843"/>
      <c r="G97" s="843"/>
      <c r="H97" s="843"/>
      <c r="I97" s="843"/>
      <c r="J97" s="843"/>
      <c r="K97" s="843"/>
      <c r="L97" s="843"/>
      <c r="M97" s="843"/>
      <c r="N97" s="843"/>
      <c r="O97" s="843"/>
      <c r="P97" s="843"/>
      <c r="Q97" s="843"/>
      <c r="R97" s="843"/>
      <c r="S97" s="843"/>
      <c r="T97" s="843"/>
      <c r="U97" s="292"/>
    </row>
    <row r="98" spans="2:24" ht="12.75" hidden="1" customHeight="1">
      <c r="B98" s="846"/>
      <c r="C98" s="845" t="s">
        <v>107</v>
      </c>
      <c r="D98" s="843"/>
      <c r="E98" s="843"/>
      <c r="F98" s="843"/>
      <c r="G98" s="843"/>
      <c r="H98" s="843"/>
      <c r="I98" s="843"/>
      <c r="J98" s="843"/>
      <c r="K98" s="843"/>
      <c r="L98" s="843"/>
      <c r="M98" s="843"/>
      <c r="N98" s="843"/>
      <c r="O98" s="843"/>
      <c r="P98" s="843"/>
      <c r="Q98" s="843"/>
      <c r="R98" s="843"/>
      <c r="S98" s="843"/>
      <c r="T98" s="843"/>
      <c r="U98" s="292"/>
    </row>
    <row r="99" spans="2:24" ht="12.75" hidden="1" customHeight="1">
      <c r="B99" s="1561" t="s">
        <v>118</v>
      </c>
      <c r="C99" s="1561"/>
      <c r="D99" s="848"/>
      <c r="E99" s="848"/>
      <c r="F99" s="848"/>
      <c r="G99" s="848"/>
      <c r="H99" s="848"/>
      <c r="I99" s="848"/>
      <c r="J99" s="848"/>
      <c r="K99" s="848"/>
      <c r="L99" s="848"/>
      <c r="M99" s="848"/>
      <c r="N99" s="848"/>
      <c r="O99" s="848"/>
      <c r="P99" s="848"/>
      <c r="Q99" s="848"/>
      <c r="R99" s="848"/>
      <c r="S99" s="848"/>
      <c r="T99" s="848"/>
      <c r="U99" s="294"/>
    </row>
    <row r="100" spans="2:24" ht="12.75" hidden="1" customHeight="1">
      <c r="B100" s="839"/>
      <c r="C100" s="840" t="s">
        <v>212</v>
      </c>
      <c r="D100" s="849"/>
      <c r="E100" s="849"/>
      <c r="F100" s="849"/>
      <c r="G100" s="849"/>
      <c r="H100" s="849"/>
      <c r="I100" s="849"/>
      <c r="J100" s="849"/>
      <c r="K100" s="849"/>
      <c r="L100" s="849"/>
      <c r="M100" s="849"/>
      <c r="N100" s="849"/>
      <c r="O100" s="849"/>
      <c r="P100" s="849"/>
      <c r="Q100" s="849"/>
      <c r="R100" s="849"/>
      <c r="S100" s="849"/>
      <c r="T100" s="849"/>
      <c r="U100" s="295"/>
      <c r="W100" s="65"/>
      <c r="X100" s="39"/>
    </row>
    <row r="101" spans="2:24" ht="12.75" hidden="1" customHeight="1">
      <c r="B101" s="839"/>
      <c r="C101" s="840" t="s">
        <v>107</v>
      </c>
      <c r="D101" s="849"/>
      <c r="E101" s="849"/>
      <c r="F101" s="849"/>
      <c r="G101" s="849"/>
      <c r="H101" s="849"/>
      <c r="I101" s="849"/>
      <c r="J101" s="849"/>
      <c r="K101" s="849"/>
      <c r="L101" s="849"/>
      <c r="M101" s="849"/>
      <c r="N101" s="849"/>
      <c r="O101" s="849"/>
      <c r="P101" s="849"/>
      <c r="Q101" s="849"/>
      <c r="R101" s="849"/>
      <c r="S101" s="849"/>
      <c r="T101" s="849"/>
      <c r="U101" s="296"/>
      <c r="W101" s="65"/>
      <c r="X101" s="39"/>
    </row>
    <row r="102" spans="2:24" ht="37.950000000000003" hidden="1" customHeight="1">
      <c r="B102" s="387" t="s">
        <v>255</v>
      </c>
      <c r="C102" s="1565" t="s">
        <v>253</v>
      </c>
      <c r="D102" s="1565"/>
      <c r="E102" s="712"/>
      <c r="F102" s="1564"/>
      <c r="G102" s="1564"/>
      <c r="H102" s="1564"/>
      <c r="I102" s="1564"/>
      <c r="J102" s="1564"/>
      <c r="K102" s="1564"/>
      <c r="L102" s="1564"/>
      <c r="M102" s="1564"/>
      <c r="N102" s="1564"/>
      <c r="O102" s="1564"/>
      <c r="P102" s="1564"/>
      <c r="Q102" s="1564"/>
      <c r="R102" s="1564"/>
      <c r="S102" s="1564"/>
      <c r="T102" s="1564"/>
      <c r="U102" s="300"/>
    </row>
    <row r="103" spans="2:24" ht="15" hidden="1" customHeight="1">
      <c r="B103" s="387" t="s">
        <v>272</v>
      </c>
      <c r="C103" s="1565" t="s">
        <v>273</v>
      </c>
      <c r="D103" s="1565"/>
      <c r="E103" s="254"/>
      <c r="F103" s="1564"/>
      <c r="G103" s="1564"/>
      <c r="H103" s="1564"/>
      <c r="I103" s="1564"/>
      <c r="J103" s="1564"/>
      <c r="K103" s="1564"/>
      <c r="L103" s="1564"/>
      <c r="M103" s="1564"/>
      <c r="N103" s="1564"/>
      <c r="O103" s="1564"/>
      <c r="P103" s="1564"/>
      <c r="Q103" s="1564"/>
      <c r="R103" s="1564"/>
      <c r="S103" s="1564"/>
      <c r="T103" s="1564"/>
      <c r="U103" s="287"/>
    </row>
    <row r="104" spans="2:24" ht="15" hidden="1" customHeight="1">
      <c r="B104" s="387" t="s">
        <v>252</v>
      </c>
      <c r="C104" s="387" t="s">
        <v>256</v>
      </c>
      <c r="D104" s="301"/>
      <c r="E104" s="301"/>
      <c r="F104" s="301"/>
      <c r="G104" s="301"/>
      <c r="H104" s="301"/>
      <c r="I104" s="301"/>
      <c r="J104" s="301"/>
      <c r="K104" s="301"/>
      <c r="L104" s="301"/>
      <c r="M104" s="301"/>
      <c r="N104" s="301"/>
      <c r="O104" s="301"/>
      <c r="P104" s="301"/>
      <c r="Q104" s="301"/>
      <c r="R104" s="301"/>
      <c r="S104" s="301"/>
      <c r="T104" s="301"/>
      <c r="U104" s="301"/>
    </row>
    <row r="107" spans="2:24" ht="12.75" customHeight="1">
      <c r="E107" s="266"/>
      <c r="F107" s="266"/>
      <c r="G107" s="266"/>
      <c r="H107" s="266"/>
      <c r="I107" s="266"/>
      <c r="J107" s="266"/>
      <c r="K107" s="266"/>
      <c r="L107" s="266"/>
      <c r="M107" s="266"/>
      <c r="N107" s="266"/>
      <c r="O107" s="266"/>
      <c r="P107" s="266"/>
      <c r="Q107" s="266"/>
      <c r="R107" s="266"/>
      <c r="S107" s="266"/>
      <c r="T107" s="266"/>
    </row>
    <row r="108" spans="2:24" ht="12.75" customHeight="1">
      <c r="E108" s="266"/>
      <c r="F108" s="266"/>
      <c r="G108" s="266"/>
      <c r="H108" s="266"/>
      <c r="I108" s="266"/>
      <c r="J108" s="266"/>
      <c r="K108" s="266"/>
      <c r="L108" s="266"/>
      <c r="M108" s="266"/>
      <c r="N108" s="266"/>
      <c r="O108" s="266"/>
      <c r="P108" s="266"/>
      <c r="Q108" s="266"/>
      <c r="R108" s="266"/>
      <c r="S108" s="266"/>
      <c r="T108" s="266"/>
    </row>
  </sheetData>
  <mergeCells count="14">
    <mergeCell ref="F103:T103"/>
    <mergeCell ref="C103:D103"/>
    <mergeCell ref="D2:D3"/>
    <mergeCell ref="B4:C4"/>
    <mergeCell ref="F2:F3"/>
    <mergeCell ref="G2:M2"/>
    <mergeCell ref="N2:Q2"/>
    <mergeCell ref="B1:T1"/>
    <mergeCell ref="B2:C3"/>
    <mergeCell ref="B99:C99"/>
    <mergeCell ref="B65:C65"/>
    <mergeCell ref="F102:T102"/>
    <mergeCell ref="C102:D102"/>
    <mergeCell ref="E2:E3"/>
  </mergeCells>
  <printOptions horizontalCentered="1"/>
  <pageMargins left="0.31496062992125984" right="0.39370078740157483" top="0.74803149606299213" bottom="0.27559055118110237" header="0.55118110236220474" footer="0.15748031496062992"/>
  <pageSetup paperSize="9" scale="53"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U263"/>
  <sheetViews>
    <sheetView showGridLines="0" view="pageBreakPreview" zoomScale="85" zoomScaleNormal="70" zoomScaleSheetLayoutView="85" workbookViewId="0">
      <selection activeCell="T5" sqref="T5"/>
    </sheetView>
  </sheetViews>
  <sheetFormatPr defaultColWidth="8.81640625" defaultRowHeight="12.75" customHeight="1"/>
  <cols>
    <col min="1" max="1" width="2.453125" style="1" customWidth="1"/>
    <col min="2" max="2" width="24.453125" style="1" customWidth="1"/>
    <col min="3" max="3" width="9.1796875" style="2" hidden="1" customWidth="1"/>
    <col min="4" max="18" width="9.1796875" style="2" customWidth="1"/>
    <col min="19" max="19" width="1" style="2" customWidth="1"/>
    <col min="20" max="20" width="16.1796875" style="4" customWidth="1"/>
    <col min="21" max="16384" width="8.81640625" style="1"/>
  </cols>
  <sheetData>
    <row r="1" spans="1:19" ht="12.75" customHeight="1" thickBot="1"/>
    <row r="2" spans="1:19" ht="75" customHeight="1">
      <c r="A2" s="1391" t="s">
        <v>861</v>
      </c>
      <c r="B2" s="1426"/>
      <c r="C2" s="1426"/>
      <c r="D2" s="1426"/>
      <c r="E2" s="1426"/>
      <c r="F2" s="1426"/>
      <c r="G2" s="1426"/>
      <c r="H2" s="1426"/>
      <c r="I2" s="1426"/>
      <c r="J2" s="1426"/>
      <c r="K2" s="1426"/>
      <c r="L2" s="1426"/>
      <c r="M2" s="1426"/>
      <c r="N2" s="1426"/>
      <c r="O2" s="1426"/>
      <c r="P2" s="1426"/>
      <c r="Q2" s="1426"/>
      <c r="R2" s="1426"/>
      <c r="S2" s="1427"/>
    </row>
    <row r="3" spans="1:19" ht="21.75" customHeight="1">
      <c r="A3" s="1351" t="s">
        <v>517</v>
      </c>
      <c r="B3" s="1558"/>
      <c r="C3" s="1514" t="s">
        <v>278</v>
      </c>
      <c r="D3" s="1514" t="s">
        <v>855</v>
      </c>
      <c r="E3" s="1360">
        <v>2021</v>
      </c>
      <c r="F3" s="1360">
        <v>2022</v>
      </c>
      <c r="G3" s="1360"/>
      <c r="H3" s="1360"/>
      <c r="I3" s="1360"/>
      <c r="J3" s="1360"/>
      <c r="K3" s="1360"/>
      <c r="L3" s="1360"/>
      <c r="M3" s="1360">
        <v>2023</v>
      </c>
      <c r="N3" s="1360"/>
      <c r="O3" s="1360"/>
      <c r="P3" s="1360"/>
      <c r="Q3" s="1207"/>
      <c r="R3" s="1257"/>
      <c r="S3" s="1105"/>
    </row>
    <row r="4" spans="1:19" ht="22.5" customHeight="1">
      <c r="A4" s="1559"/>
      <c r="B4" s="1560"/>
      <c r="C4" s="1515"/>
      <c r="D4" s="1515"/>
      <c r="E4" s="1361"/>
      <c r="F4" s="960" t="s">
        <v>5</v>
      </c>
      <c r="G4" s="960" t="s">
        <v>6</v>
      </c>
      <c r="H4" s="960" t="s">
        <v>268</v>
      </c>
      <c r="I4" s="960" t="s">
        <v>7</v>
      </c>
      <c r="J4" s="960" t="s">
        <v>13</v>
      </c>
      <c r="K4" s="960" t="s">
        <v>14</v>
      </c>
      <c r="L4" s="960" t="s">
        <v>15</v>
      </c>
      <c r="M4" s="1153" t="s">
        <v>0</v>
      </c>
      <c r="N4" s="1153" t="s">
        <v>1</v>
      </c>
      <c r="O4" s="1153" t="s">
        <v>2</v>
      </c>
      <c r="P4" s="1153" t="s">
        <v>3</v>
      </c>
      <c r="Q4" s="1153" t="s">
        <v>4</v>
      </c>
      <c r="R4" s="1153" t="s">
        <v>5</v>
      </c>
      <c r="S4" s="957"/>
    </row>
    <row r="5" spans="1:19" ht="38.700000000000003" customHeight="1">
      <c r="A5" s="1568" t="s">
        <v>705</v>
      </c>
      <c r="B5" s="1569"/>
      <c r="C5" s="860"/>
      <c r="D5" s="860"/>
      <c r="E5" s="860"/>
      <c r="F5" s="860"/>
      <c r="G5" s="860"/>
      <c r="H5" s="860"/>
      <c r="I5" s="860"/>
      <c r="J5" s="860"/>
      <c r="K5" s="860"/>
      <c r="L5" s="860"/>
      <c r="M5" s="860"/>
      <c r="N5" s="860"/>
      <c r="O5" s="860"/>
      <c r="P5" s="860"/>
      <c r="Q5" s="860"/>
      <c r="R5" s="860"/>
      <c r="S5" s="868"/>
    </row>
    <row r="6" spans="1:19" ht="12.75" customHeight="1">
      <c r="A6" s="210" t="s">
        <v>18</v>
      </c>
      <c r="B6" s="820" t="s">
        <v>599</v>
      </c>
      <c r="C6" s="860"/>
      <c r="D6" s="860"/>
      <c r="E6" s="860"/>
      <c r="F6" s="860"/>
      <c r="G6" s="860"/>
      <c r="H6" s="860"/>
      <c r="I6" s="860"/>
      <c r="J6" s="860"/>
      <c r="K6" s="860"/>
      <c r="L6" s="860"/>
      <c r="M6" s="860"/>
      <c r="N6" s="860"/>
      <c r="O6" s="860"/>
      <c r="P6" s="860"/>
      <c r="Q6" s="860"/>
      <c r="R6" s="860"/>
      <c r="S6" s="868"/>
    </row>
    <row r="7" spans="1:19" ht="12.75" customHeight="1">
      <c r="A7" s="210"/>
      <c r="B7" s="861" t="s">
        <v>212</v>
      </c>
      <c r="C7" s="838">
        <v>761942.62840842595</v>
      </c>
      <c r="D7" s="838">
        <v>796709.57808553602</v>
      </c>
      <c r="E7" s="838">
        <v>925184.30916519102</v>
      </c>
      <c r="F7" s="838">
        <v>969608.02371970494</v>
      </c>
      <c r="G7" s="838">
        <v>993844.70266784902</v>
      </c>
      <c r="H7" s="838">
        <v>983157.28778227896</v>
      </c>
      <c r="I7" s="838">
        <v>1002385.56990307</v>
      </c>
      <c r="J7" s="838">
        <v>1005743.12205913</v>
      </c>
      <c r="K7" s="838">
        <v>1003506.3195977201</v>
      </c>
      <c r="L7" s="838">
        <v>1013458.66227538</v>
      </c>
      <c r="M7" s="838">
        <v>992940.96007135301</v>
      </c>
      <c r="N7" s="838">
        <v>995968.675802515</v>
      </c>
      <c r="O7" s="838">
        <v>1008219.81221023</v>
      </c>
      <c r="P7" s="838">
        <v>1010179.25068548</v>
      </c>
      <c r="Q7" s="838">
        <v>1016984.44262188</v>
      </c>
      <c r="R7" s="838">
        <v>1024981.3045661401</v>
      </c>
      <c r="S7" s="869"/>
    </row>
    <row r="8" spans="1:19" ht="12.75" customHeight="1">
      <c r="A8" s="210"/>
      <c r="B8" s="229" t="s">
        <v>798</v>
      </c>
      <c r="C8" s="838">
        <v>27278.252810986</v>
      </c>
      <c r="D8" s="838">
        <v>31719.386035662999</v>
      </c>
      <c r="E8" s="838">
        <v>36453.081806720002</v>
      </c>
      <c r="F8" s="838">
        <v>41817.796134167998</v>
      </c>
      <c r="G8" s="838">
        <v>43645.215671938</v>
      </c>
      <c r="H8" s="838">
        <v>42298.081277824997</v>
      </c>
      <c r="I8" s="838">
        <v>40516.820478032001</v>
      </c>
      <c r="J8" s="838">
        <v>41000.029372514</v>
      </c>
      <c r="K8" s="838">
        <v>40162.603407492003</v>
      </c>
      <c r="L8" s="838">
        <v>36960.976424294997</v>
      </c>
      <c r="M8" s="838">
        <v>40032.016347903002</v>
      </c>
      <c r="N8" s="838">
        <v>41282.085212525002</v>
      </c>
      <c r="O8" s="838">
        <v>40620.213365367999</v>
      </c>
      <c r="P8" s="838">
        <v>42166.572213503998</v>
      </c>
      <c r="Q8" s="838">
        <v>43584.741312352999</v>
      </c>
      <c r="R8" s="838">
        <v>41754.674611294999</v>
      </c>
      <c r="S8" s="869"/>
    </row>
    <row r="9" spans="1:19" ht="12.75" customHeight="1">
      <c r="A9" s="211" t="s">
        <v>19</v>
      </c>
      <c r="B9" s="847" t="s">
        <v>595</v>
      </c>
      <c r="C9" s="838"/>
      <c r="D9" s="838"/>
      <c r="E9" s="838"/>
      <c r="F9" s="838"/>
      <c r="G9" s="838"/>
      <c r="H9" s="838"/>
      <c r="I9" s="838"/>
      <c r="J9" s="838"/>
      <c r="K9" s="838"/>
      <c r="L9" s="838"/>
      <c r="M9" s="838"/>
      <c r="N9" s="838"/>
      <c r="O9" s="838"/>
      <c r="P9" s="838"/>
      <c r="Q9" s="838"/>
      <c r="R9" s="838"/>
      <c r="S9" s="869"/>
    </row>
    <row r="10" spans="1:19" ht="12.75" customHeight="1">
      <c r="A10" s="211"/>
      <c r="B10" s="861" t="s">
        <v>212</v>
      </c>
      <c r="C10" s="838">
        <v>266090.57736650098</v>
      </c>
      <c r="D10" s="838">
        <v>291622.76634433301</v>
      </c>
      <c r="E10" s="838">
        <v>295830.76963676303</v>
      </c>
      <c r="F10" s="838">
        <v>327611.08885035501</v>
      </c>
      <c r="G10" s="838">
        <v>305539.225223338</v>
      </c>
      <c r="H10" s="838">
        <v>313773.80970289197</v>
      </c>
      <c r="I10" s="838">
        <v>312218.98071875999</v>
      </c>
      <c r="J10" s="838">
        <v>315914.90802717902</v>
      </c>
      <c r="K10" s="838">
        <v>329398.89111238101</v>
      </c>
      <c r="L10" s="838">
        <v>335354.60087591398</v>
      </c>
      <c r="M10" s="838">
        <v>336902.27804183</v>
      </c>
      <c r="N10" s="838">
        <v>342506.75373591599</v>
      </c>
      <c r="O10" s="838">
        <v>349764.96053707198</v>
      </c>
      <c r="P10" s="838">
        <v>351916.31902244198</v>
      </c>
      <c r="Q10" s="838">
        <v>359098.66218723799</v>
      </c>
      <c r="R10" s="838">
        <v>367499.75474396301</v>
      </c>
      <c r="S10" s="869"/>
    </row>
    <row r="11" spans="1:19" ht="12.75" customHeight="1">
      <c r="A11" s="211"/>
      <c r="B11" s="229" t="s">
        <v>798</v>
      </c>
      <c r="C11" s="838">
        <v>8393.1316514049995</v>
      </c>
      <c r="D11" s="838">
        <v>11393.5601575</v>
      </c>
      <c r="E11" s="838">
        <v>10303.998508522</v>
      </c>
      <c r="F11" s="838">
        <v>11201.738686277</v>
      </c>
      <c r="G11" s="838">
        <v>11242.078698534</v>
      </c>
      <c r="H11" s="838">
        <v>10699.889259648</v>
      </c>
      <c r="I11" s="838">
        <v>10198.368256841</v>
      </c>
      <c r="J11" s="838">
        <v>10409.963561734001</v>
      </c>
      <c r="K11" s="838">
        <v>10043.739490172</v>
      </c>
      <c r="L11" s="838">
        <v>9071.9783273970006</v>
      </c>
      <c r="M11" s="838">
        <v>9775.6043694620002</v>
      </c>
      <c r="N11" s="838">
        <v>10190.741833904</v>
      </c>
      <c r="O11" s="838">
        <v>9958.6748924999993</v>
      </c>
      <c r="P11" s="838">
        <v>10180.368590411999</v>
      </c>
      <c r="Q11" s="838">
        <v>10233.289775374</v>
      </c>
      <c r="R11" s="838">
        <v>9705.0368120269995</v>
      </c>
      <c r="S11" s="869"/>
    </row>
    <row r="12" spans="1:19" ht="12.75" customHeight="1">
      <c r="A12" s="211" t="s">
        <v>20</v>
      </c>
      <c r="B12" s="847" t="s">
        <v>596</v>
      </c>
      <c r="C12" s="838"/>
      <c r="D12" s="838"/>
      <c r="E12" s="838"/>
      <c r="F12" s="838"/>
      <c r="G12" s="838"/>
      <c r="H12" s="838"/>
      <c r="I12" s="838"/>
      <c r="J12" s="838"/>
      <c r="K12" s="838"/>
      <c r="L12" s="838"/>
      <c r="M12" s="838"/>
      <c r="N12" s="838"/>
      <c r="O12" s="838"/>
      <c r="P12" s="838"/>
      <c r="Q12" s="838"/>
      <c r="R12" s="838"/>
      <c r="S12" s="869"/>
    </row>
    <row r="13" spans="1:19" ht="12.75" customHeight="1">
      <c r="A13" s="211"/>
      <c r="B13" s="861" t="s">
        <v>212</v>
      </c>
      <c r="C13" s="838">
        <v>0</v>
      </c>
      <c r="D13" s="838">
        <v>0</v>
      </c>
      <c r="E13" s="838">
        <v>0</v>
      </c>
      <c r="F13" s="838">
        <v>0</v>
      </c>
      <c r="G13" s="838">
        <v>0</v>
      </c>
      <c r="H13" s="838">
        <v>0</v>
      </c>
      <c r="I13" s="838">
        <v>0</v>
      </c>
      <c r="J13" s="838">
        <v>0</v>
      </c>
      <c r="K13" s="838">
        <v>0</v>
      </c>
      <c r="L13" s="838">
        <v>0</v>
      </c>
      <c r="M13" s="838">
        <v>0</v>
      </c>
      <c r="N13" s="838">
        <v>0</v>
      </c>
      <c r="O13" s="838">
        <v>0</v>
      </c>
      <c r="P13" s="838">
        <v>0</v>
      </c>
      <c r="Q13" s="838">
        <v>0</v>
      </c>
      <c r="R13" s="838">
        <v>0</v>
      </c>
      <c r="S13" s="869"/>
    </row>
    <row r="14" spans="1:19" ht="12.75" customHeight="1">
      <c r="A14" s="211"/>
      <c r="B14" s="229" t="s">
        <v>798</v>
      </c>
      <c r="C14" s="838">
        <v>0</v>
      </c>
      <c r="D14" s="838">
        <v>0</v>
      </c>
      <c r="E14" s="838">
        <v>0</v>
      </c>
      <c r="F14" s="838">
        <v>0</v>
      </c>
      <c r="G14" s="838">
        <v>0</v>
      </c>
      <c r="H14" s="838">
        <v>0</v>
      </c>
      <c r="I14" s="838">
        <v>0</v>
      </c>
      <c r="J14" s="838">
        <v>0</v>
      </c>
      <c r="K14" s="838">
        <v>0</v>
      </c>
      <c r="L14" s="838">
        <v>0</v>
      </c>
      <c r="M14" s="838">
        <v>0</v>
      </c>
      <c r="N14" s="838">
        <v>0</v>
      </c>
      <c r="O14" s="838">
        <v>0</v>
      </c>
      <c r="P14" s="838">
        <v>0</v>
      </c>
      <c r="Q14" s="838">
        <v>0</v>
      </c>
      <c r="R14" s="838">
        <v>0</v>
      </c>
      <c r="S14" s="869"/>
    </row>
    <row r="15" spans="1:19" ht="12.75" customHeight="1">
      <c r="A15" s="211" t="s">
        <v>20</v>
      </c>
      <c r="B15" s="847" t="s">
        <v>699</v>
      </c>
      <c r="C15" s="838"/>
      <c r="D15" s="838"/>
      <c r="E15" s="838"/>
      <c r="F15" s="838"/>
      <c r="G15" s="838"/>
      <c r="H15" s="838"/>
      <c r="I15" s="838"/>
      <c r="J15" s="838"/>
      <c r="K15" s="838"/>
      <c r="L15" s="838"/>
      <c r="M15" s="838"/>
      <c r="N15" s="838"/>
      <c r="O15" s="838"/>
      <c r="P15" s="838"/>
      <c r="Q15" s="838"/>
      <c r="R15" s="838"/>
      <c r="S15" s="869"/>
    </row>
    <row r="16" spans="1:19" ht="12.75" customHeight="1">
      <c r="A16" s="211"/>
      <c r="B16" s="861" t="s">
        <v>212</v>
      </c>
      <c r="C16" s="838">
        <v>0</v>
      </c>
      <c r="D16" s="838">
        <v>0</v>
      </c>
      <c r="E16" s="838">
        <v>0</v>
      </c>
      <c r="F16" s="838">
        <v>0</v>
      </c>
      <c r="G16" s="838">
        <v>0</v>
      </c>
      <c r="H16" s="838">
        <v>0</v>
      </c>
      <c r="I16" s="838">
        <v>0</v>
      </c>
      <c r="J16" s="838">
        <v>0</v>
      </c>
      <c r="K16" s="838">
        <v>0</v>
      </c>
      <c r="L16" s="838">
        <v>0</v>
      </c>
      <c r="M16" s="838">
        <v>0</v>
      </c>
      <c r="N16" s="838">
        <v>0</v>
      </c>
      <c r="O16" s="838">
        <v>0</v>
      </c>
      <c r="P16" s="838">
        <v>0</v>
      </c>
      <c r="Q16" s="838">
        <v>0</v>
      </c>
      <c r="R16" s="838">
        <v>0</v>
      </c>
      <c r="S16" s="869"/>
    </row>
    <row r="17" spans="1:20" ht="12.75" customHeight="1">
      <c r="A17" s="213"/>
      <c r="B17" s="229" t="s">
        <v>798</v>
      </c>
      <c r="C17" s="838">
        <v>0</v>
      </c>
      <c r="D17" s="838">
        <v>0</v>
      </c>
      <c r="E17" s="838">
        <v>0</v>
      </c>
      <c r="F17" s="838">
        <v>0</v>
      </c>
      <c r="G17" s="838">
        <v>0</v>
      </c>
      <c r="H17" s="838">
        <v>0</v>
      </c>
      <c r="I17" s="838">
        <v>0</v>
      </c>
      <c r="J17" s="838">
        <v>0</v>
      </c>
      <c r="K17" s="838">
        <v>0</v>
      </c>
      <c r="L17" s="838">
        <v>0</v>
      </c>
      <c r="M17" s="838">
        <v>0</v>
      </c>
      <c r="N17" s="838">
        <v>0</v>
      </c>
      <c r="O17" s="838">
        <v>0</v>
      </c>
      <c r="P17" s="838">
        <v>0</v>
      </c>
      <c r="Q17" s="838">
        <v>0</v>
      </c>
      <c r="R17" s="838">
        <v>0</v>
      </c>
      <c r="S17" s="869"/>
    </row>
    <row r="18" spans="1:20" ht="12.75" customHeight="1">
      <c r="A18" s="1562" t="s">
        <v>700</v>
      </c>
      <c r="B18" s="1563"/>
      <c r="C18" s="870"/>
      <c r="D18" s="870"/>
      <c r="E18" s="870"/>
      <c r="F18" s="870"/>
      <c r="G18" s="870"/>
      <c r="H18" s="870"/>
      <c r="I18" s="870"/>
      <c r="J18" s="870"/>
      <c r="K18" s="870"/>
      <c r="L18" s="870"/>
      <c r="M18" s="870"/>
      <c r="N18" s="870"/>
      <c r="O18" s="870"/>
      <c r="P18" s="870"/>
      <c r="Q18" s="870"/>
      <c r="R18" s="870"/>
      <c r="S18" s="871"/>
    </row>
    <row r="19" spans="1:20" ht="12.75" customHeight="1">
      <c r="A19" s="872"/>
      <c r="B19" s="851" t="s">
        <v>212</v>
      </c>
      <c r="C19" s="873">
        <v>1028033.2057749269</v>
      </c>
      <c r="D19" s="873">
        <v>1088332.344429869</v>
      </c>
      <c r="E19" s="873">
        <v>1221015.0788019542</v>
      </c>
      <c r="F19" s="873">
        <v>1297219.11257006</v>
      </c>
      <c r="G19" s="873">
        <v>1299383.9278911869</v>
      </c>
      <c r="H19" s="873">
        <v>1296931.0974851709</v>
      </c>
      <c r="I19" s="873">
        <v>1314604.5506218299</v>
      </c>
      <c r="J19" s="873">
        <v>1321658.030086309</v>
      </c>
      <c r="K19" s="873">
        <v>1332905.2107101011</v>
      </c>
      <c r="L19" s="873">
        <v>1348813.2631512941</v>
      </c>
      <c r="M19" s="873">
        <v>1329843.2381131831</v>
      </c>
      <c r="N19" s="873">
        <v>1338475.4295384311</v>
      </c>
      <c r="O19" s="873">
        <v>1357984.772747302</v>
      </c>
      <c r="P19" s="873">
        <v>1362095.5697079219</v>
      </c>
      <c r="Q19" s="873">
        <v>1376083.104809118</v>
      </c>
      <c r="R19" s="873">
        <v>1392481.0593101031</v>
      </c>
      <c r="S19" s="874"/>
    </row>
    <row r="20" spans="1:20" ht="12.75" customHeight="1" thickBot="1">
      <c r="A20" s="875"/>
      <c r="B20" s="857" t="s">
        <v>798</v>
      </c>
      <c r="C20" s="876">
        <v>35671.384462390997</v>
      </c>
      <c r="D20" s="876">
        <v>43112.946193162999</v>
      </c>
      <c r="E20" s="876">
        <v>46757.080315241998</v>
      </c>
      <c r="F20" s="876">
        <v>53019.534820444998</v>
      </c>
      <c r="G20" s="876">
        <v>54887.294370472002</v>
      </c>
      <c r="H20" s="876">
        <v>52997.970537472997</v>
      </c>
      <c r="I20" s="876">
        <v>50715.188734873002</v>
      </c>
      <c r="J20" s="876">
        <v>51409.992934248003</v>
      </c>
      <c r="K20" s="876">
        <v>50206.342897663999</v>
      </c>
      <c r="L20" s="876">
        <v>46032.954751691999</v>
      </c>
      <c r="M20" s="876">
        <v>49807.620717365004</v>
      </c>
      <c r="N20" s="876">
        <v>51472.827046429004</v>
      </c>
      <c r="O20" s="876">
        <v>50578.888257867999</v>
      </c>
      <c r="P20" s="876">
        <v>52346.940803915997</v>
      </c>
      <c r="Q20" s="876">
        <v>53818.031087726995</v>
      </c>
      <c r="R20" s="876">
        <v>51459.711423321998</v>
      </c>
      <c r="S20" s="877"/>
    </row>
    <row r="21" spans="1:20" ht="12.75" hidden="1" customHeight="1" thickBot="1">
      <c r="A21" s="841" t="s">
        <v>259</v>
      </c>
      <c r="B21" s="863"/>
      <c r="C21" s="864"/>
      <c r="D21" s="864"/>
      <c r="E21" s="864"/>
      <c r="F21" s="864"/>
      <c r="G21" s="864"/>
      <c r="H21" s="864"/>
      <c r="I21" s="864"/>
      <c r="J21" s="864"/>
      <c r="K21" s="864"/>
      <c r="L21" s="864"/>
      <c r="M21" s="864"/>
      <c r="N21" s="864"/>
      <c r="O21" s="864"/>
      <c r="P21" s="864"/>
      <c r="Q21" s="864"/>
      <c r="R21" s="864"/>
      <c r="S21" s="864"/>
    </row>
    <row r="22" spans="1:20" ht="12.75" hidden="1" customHeight="1">
      <c r="A22" s="844" t="s">
        <v>18</v>
      </c>
      <c r="B22" s="820" t="s">
        <v>29</v>
      </c>
      <c r="C22" s="865"/>
      <c r="D22" s="865"/>
      <c r="E22" s="865"/>
      <c r="F22" s="865"/>
      <c r="G22" s="865"/>
      <c r="H22" s="865"/>
      <c r="I22" s="865"/>
      <c r="J22" s="865"/>
      <c r="K22" s="865"/>
      <c r="L22" s="865"/>
      <c r="M22" s="865"/>
      <c r="N22" s="865"/>
      <c r="O22" s="865"/>
      <c r="P22" s="865"/>
      <c r="Q22" s="865"/>
      <c r="R22" s="865"/>
      <c r="S22" s="865"/>
    </row>
    <row r="23" spans="1:20" ht="12.75" hidden="1" customHeight="1">
      <c r="A23" s="844"/>
      <c r="B23" s="861" t="s">
        <v>212</v>
      </c>
      <c r="C23" s="865"/>
      <c r="D23" s="865"/>
      <c r="E23" s="865"/>
      <c r="F23" s="865"/>
      <c r="G23" s="865"/>
      <c r="H23" s="865"/>
      <c r="I23" s="865"/>
      <c r="J23" s="865"/>
      <c r="K23" s="865"/>
      <c r="L23" s="865"/>
      <c r="M23" s="865"/>
      <c r="N23" s="865"/>
      <c r="O23" s="865"/>
      <c r="P23" s="865"/>
      <c r="Q23" s="865"/>
      <c r="R23" s="865"/>
      <c r="S23" s="865"/>
    </row>
    <row r="24" spans="1:20" ht="12.75" hidden="1" customHeight="1">
      <c r="A24" s="844"/>
      <c r="B24" s="229" t="s">
        <v>107</v>
      </c>
      <c r="C24" s="865"/>
      <c r="D24" s="865"/>
      <c r="E24" s="865"/>
      <c r="F24" s="865"/>
      <c r="G24" s="865"/>
      <c r="H24" s="865"/>
      <c r="I24" s="865"/>
      <c r="J24" s="865"/>
      <c r="K24" s="865"/>
      <c r="L24" s="865"/>
      <c r="M24" s="865"/>
      <c r="N24" s="865"/>
      <c r="O24" s="865"/>
      <c r="P24" s="865"/>
      <c r="Q24" s="865"/>
      <c r="R24" s="865"/>
      <c r="S24" s="865"/>
    </row>
    <row r="25" spans="1:20" ht="12.75" hidden="1" customHeight="1">
      <c r="A25" s="846" t="s">
        <v>19</v>
      </c>
      <c r="B25" s="847" t="s">
        <v>30</v>
      </c>
      <c r="C25" s="865"/>
      <c r="D25" s="865"/>
      <c r="E25" s="865"/>
      <c r="F25" s="865"/>
      <c r="G25" s="865"/>
      <c r="H25" s="865"/>
      <c r="I25" s="865"/>
      <c r="J25" s="865"/>
      <c r="K25" s="865"/>
      <c r="L25" s="865"/>
      <c r="M25" s="865"/>
      <c r="N25" s="865"/>
      <c r="O25" s="865"/>
      <c r="P25" s="865"/>
      <c r="Q25" s="865"/>
      <c r="R25" s="865"/>
      <c r="S25" s="865"/>
    </row>
    <row r="26" spans="1:20" ht="12.75" hidden="1" customHeight="1">
      <c r="A26" s="846"/>
      <c r="B26" s="861" t="s">
        <v>212</v>
      </c>
      <c r="C26" s="865"/>
      <c r="D26" s="865"/>
      <c r="E26" s="865"/>
      <c r="F26" s="865"/>
      <c r="G26" s="865"/>
      <c r="H26" s="865"/>
      <c r="I26" s="865"/>
      <c r="J26" s="865"/>
      <c r="K26" s="865"/>
      <c r="L26" s="865"/>
      <c r="M26" s="865"/>
      <c r="N26" s="865"/>
      <c r="O26" s="865"/>
      <c r="P26" s="865"/>
      <c r="Q26" s="865"/>
      <c r="R26" s="865"/>
      <c r="S26" s="865"/>
    </row>
    <row r="27" spans="1:20" ht="12.75" hidden="1" customHeight="1">
      <c r="A27" s="846"/>
      <c r="B27" s="229" t="s">
        <v>107</v>
      </c>
      <c r="C27" s="865"/>
      <c r="D27" s="865"/>
      <c r="E27" s="865"/>
      <c r="F27" s="865"/>
      <c r="G27" s="865"/>
      <c r="H27" s="865"/>
      <c r="I27" s="865"/>
      <c r="J27" s="865"/>
      <c r="K27" s="865"/>
      <c r="L27" s="865"/>
      <c r="M27" s="865"/>
      <c r="N27" s="865"/>
      <c r="O27" s="865"/>
      <c r="P27" s="865"/>
      <c r="Q27" s="865"/>
      <c r="R27" s="865"/>
      <c r="S27" s="865"/>
    </row>
    <row r="28" spans="1:20" ht="12.75" hidden="1" customHeight="1">
      <c r="A28" s="846" t="s">
        <v>20</v>
      </c>
      <c r="B28" s="847" t="s">
        <v>31</v>
      </c>
      <c r="C28" s="865"/>
      <c r="D28" s="865"/>
      <c r="E28" s="865"/>
      <c r="F28" s="865"/>
      <c r="G28" s="865"/>
      <c r="H28" s="865"/>
      <c r="I28" s="865"/>
      <c r="J28" s="865"/>
      <c r="K28" s="865"/>
      <c r="L28" s="865"/>
      <c r="M28" s="865"/>
      <c r="N28" s="865"/>
      <c r="O28" s="865"/>
      <c r="P28" s="865"/>
      <c r="Q28" s="865"/>
      <c r="R28" s="865"/>
      <c r="S28" s="865"/>
    </row>
    <row r="29" spans="1:20" ht="12.75" hidden="1" customHeight="1">
      <c r="A29" s="846"/>
      <c r="B29" s="861" t="s">
        <v>212</v>
      </c>
      <c r="C29" s="865"/>
      <c r="D29" s="865"/>
      <c r="E29" s="865"/>
      <c r="F29" s="865"/>
      <c r="G29" s="865"/>
      <c r="H29" s="865"/>
      <c r="I29" s="865"/>
      <c r="J29" s="865"/>
      <c r="K29" s="865"/>
      <c r="L29" s="865"/>
      <c r="M29" s="865"/>
      <c r="N29" s="865"/>
      <c r="O29" s="865"/>
      <c r="P29" s="865"/>
      <c r="Q29" s="865"/>
      <c r="R29" s="865"/>
      <c r="S29" s="865"/>
    </row>
    <row r="30" spans="1:20" ht="12.75" hidden="1" customHeight="1">
      <c r="A30" s="846"/>
      <c r="B30" s="229" t="s">
        <v>107</v>
      </c>
      <c r="C30" s="865"/>
      <c r="D30" s="865"/>
      <c r="E30" s="865"/>
      <c r="F30" s="865"/>
      <c r="G30" s="865"/>
      <c r="H30" s="865"/>
      <c r="I30" s="865"/>
      <c r="J30" s="865"/>
      <c r="K30" s="865"/>
      <c r="L30" s="865"/>
      <c r="M30" s="865"/>
      <c r="N30" s="865"/>
      <c r="O30" s="865"/>
      <c r="P30" s="865"/>
      <c r="Q30" s="865"/>
      <c r="R30" s="865"/>
      <c r="S30" s="865"/>
    </row>
    <row r="31" spans="1:20" s="120" customFormat="1" ht="12.75" hidden="1" customHeight="1">
      <c r="A31" s="1561" t="s">
        <v>118</v>
      </c>
      <c r="B31" s="1561"/>
      <c r="C31" s="866"/>
      <c r="D31" s="866"/>
      <c r="E31" s="866"/>
      <c r="F31" s="866"/>
      <c r="G31" s="866"/>
      <c r="H31" s="866"/>
      <c r="I31" s="866"/>
      <c r="J31" s="866"/>
      <c r="K31" s="866"/>
      <c r="L31" s="866"/>
      <c r="M31" s="866"/>
      <c r="N31" s="866"/>
      <c r="O31" s="866"/>
      <c r="P31" s="866"/>
      <c r="Q31" s="866"/>
      <c r="R31" s="866"/>
      <c r="S31" s="866"/>
      <c r="T31" s="147"/>
    </row>
    <row r="32" spans="1:20" s="120" customFormat="1" ht="12.75" hidden="1" customHeight="1">
      <c r="A32" s="862"/>
      <c r="B32" s="840" t="s">
        <v>212</v>
      </c>
      <c r="C32" s="867"/>
      <c r="D32" s="867"/>
      <c r="E32" s="867"/>
      <c r="F32" s="867"/>
      <c r="G32" s="867"/>
      <c r="H32" s="867"/>
      <c r="I32" s="867"/>
      <c r="J32" s="867"/>
      <c r="K32" s="867"/>
      <c r="L32" s="867"/>
      <c r="M32" s="867"/>
      <c r="N32" s="867"/>
      <c r="O32" s="867"/>
      <c r="P32" s="867"/>
      <c r="Q32" s="867"/>
      <c r="R32" s="867"/>
      <c r="S32" s="867"/>
      <c r="T32" s="147"/>
    </row>
    <row r="33" spans="1:21" s="120" customFormat="1" ht="12.75" hidden="1" customHeight="1">
      <c r="A33" s="862"/>
      <c r="B33" s="840" t="s">
        <v>107</v>
      </c>
      <c r="C33" s="867"/>
      <c r="D33" s="867"/>
      <c r="E33" s="867"/>
      <c r="F33" s="867"/>
      <c r="G33" s="867"/>
      <c r="H33" s="867"/>
      <c r="I33" s="867"/>
      <c r="J33" s="867"/>
      <c r="K33" s="867"/>
      <c r="L33" s="867"/>
      <c r="M33" s="867"/>
      <c r="N33" s="867"/>
      <c r="O33" s="867"/>
      <c r="P33" s="867"/>
      <c r="Q33" s="867"/>
      <c r="R33" s="867"/>
      <c r="S33" s="867"/>
      <c r="T33" s="147"/>
    </row>
    <row r="34" spans="1:21" ht="24" hidden="1" customHeight="1">
      <c r="A34" s="1565" t="s">
        <v>275</v>
      </c>
      <c r="B34" s="1565"/>
      <c r="C34" s="1565"/>
      <c r="D34" s="254"/>
      <c r="E34" s="1564"/>
      <c r="F34" s="1564"/>
      <c r="G34" s="1564"/>
      <c r="H34" s="1564"/>
      <c r="I34" s="1564"/>
      <c r="J34" s="1564"/>
      <c r="K34" s="1564"/>
      <c r="L34" s="1564"/>
      <c r="M34" s="1564"/>
      <c r="N34" s="1564"/>
      <c r="O34" s="1564"/>
      <c r="P34" s="1564"/>
      <c r="Q34" s="1564"/>
      <c r="R34" s="1564"/>
      <c r="S34" s="1564"/>
    </row>
    <row r="35" spans="1:21" ht="15" hidden="1" customHeight="1">
      <c r="A35" s="1565" t="s">
        <v>274</v>
      </c>
      <c r="B35" s="1565"/>
      <c r="C35" s="1565"/>
      <c r="D35" s="254"/>
      <c r="E35" s="1564"/>
      <c r="F35" s="1564"/>
      <c r="G35" s="1564"/>
      <c r="H35" s="1564"/>
      <c r="I35" s="1564"/>
      <c r="J35" s="1564"/>
      <c r="K35" s="1564"/>
      <c r="L35" s="1564"/>
      <c r="M35" s="1564"/>
      <c r="N35" s="1564"/>
      <c r="O35" s="1564"/>
      <c r="P35" s="1564"/>
      <c r="Q35" s="1564"/>
      <c r="R35" s="1564"/>
      <c r="S35" s="1564"/>
      <c r="T35" s="254"/>
      <c r="U35" s="4"/>
    </row>
    <row r="36" spans="1:21" ht="10.95" customHeight="1">
      <c r="A36" s="711"/>
      <c r="B36" s="120"/>
      <c r="C36" s="120"/>
      <c r="D36" s="120"/>
      <c r="E36" s="120"/>
      <c r="F36" s="120"/>
      <c r="G36" s="120"/>
      <c r="H36" s="120"/>
      <c r="I36" s="120"/>
      <c r="J36" s="120"/>
      <c r="K36" s="120"/>
      <c r="L36" s="120"/>
      <c r="M36" s="120"/>
      <c r="N36" s="120"/>
      <c r="O36" s="120"/>
      <c r="P36" s="120"/>
      <c r="Q36" s="120"/>
      <c r="R36" s="120"/>
      <c r="S36" s="120"/>
      <c r="T36" s="148"/>
    </row>
    <row r="37" spans="1:21" ht="12.75" customHeight="1">
      <c r="B37" s="4"/>
      <c r="C37" s="1"/>
      <c r="D37" s="1"/>
      <c r="E37" s="1"/>
      <c r="F37" s="1"/>
      <c r="G37" s="1"/>
      <c r="H37" s="1"/>
      <c r="I37" s="1"/>
      <c r="J37" s="1"/>
      <c r="K37" s="1"/>
      <c r="L37" s="1"/>
      <c r="M37" s="1"/>
      <c r="N37" s="1"/>
      <c r="O37" s="1"/>
      <c r="P37" s="1"/>
      <c r="Q37" s="1"/>
      <c r="R37" s="1"/>
      <c r="S37" s="1"/>
      <c r="T37" s="1"/>
    </row>
    <row r="38" spans="1:21" ht="12.75" customHeight="1">
      <c r="B38" s="4"/>
      <c r="C38" s="1"/>
      <c r="D38" s="1"/>
      <c r="E38" s="1"/>
      <c r="F38" s="1"/>
      <c r="G38" s="1"/>
      <c r="H38" s="1"/>
      <c r="I38" s="1"/>
      <c r="J38" s="1"/>
      <c r="K38" s="1"/>
      <c r="L38" s="1"/>
      <c r="M38" s="1"/>
      <c r="N38" s="1"/>
      <c r="O38" s="1"/>
      <c r="P38" s="1"/>
      <c r="Q38" s="1"/>
      <c r="R38" s="1"/>
      <c r="S38" s="1"/>
      <c r="T38" s="1"/>
    </row>
    <row r="39" spans="1:21" ht="12.75" customHeight="1">
      <c r="B39" s="4"/>
      <c r="C39" s="1"/>
      <c r="D39" s="1"/>
      <c r="E39" s="1"/>
      <c r="F39" s="1"/>
      <c r="G39" s="1"/>
      <c r="H39" s="1"/>
      <c r="I39" s="1"/>
      <c r="J39" s="1"/>
      <c r="K39" s="1"/>
      <c r="L39" s="1"/>
      <c r="M39" s="1"/>
      <c r="N39" s="1"/>
      <c r="O39" s="1"/>
      <c r="P39" s="1"/>
      <c r="Q39" s="1"/>
      <c r="R39" s="1"/>
      <c r="S39" s="1"/>
      <c r="T39" s="1"/>
    </row>
    <row r="40" spans="1:21" ht="12.75" customHeight="1">
      <c r="B40" s="4"/>
      <c r="C40" s="1"/>
      <c r="D40" s="1"/>
      <c r="E40" s="1"/>
      <c r="F40" s="1"/>
      <c r="G40" s="1"/>
      <c r="H40" s="1"/>
      <c r="I40" s="1"/>
      <c r="J40" s="1"/>
      <c r="K40" s="1"/>
      <c r="L40" s="1"/>
      <c r="M40" s="1"/>
      <c r="N40" s="1"/>
      <c r="O40" s="1"/>
      <c r="P40" s="1"/>
      <c r="Q40" s="1"/>
      <c r="R40" s="1"/>
      <c r="S40" s="1"/>
      <c r="T40" s="1"/>
    </row>
    <row r="41" spans="1:21" ht="12.75" customHeight="1">
      <c r="B41" s="4"/>
      <c r="C41" s="1"/>
      <c r="D41" s="1"/>
      <c r="E41" s="1"/>
      <c r="F41" s="1"/>
      <c r="G41" s="1"/>
      <c r="H41" s="1"/>
      <c r="I41" s="1"/>
      <c r="J41" s="1"/>
      <c r="K41" s="1"/>
      <c r="L41" s="1"/>
      <c r="M41" s="1"/>
      <c r="N41" s="1"/>
      <c r="O41" s="1"/>
      <c r="P41" s="1"/>
      <c r="Q41" s="1"/>
      <c r="R41" s="1"/>
      <c r="S41" s="1"/>
      <c r="T41" s="1"/>
    </row>
    <row r="42" spans="1:21" ht="12.75" customHeight="1">
      <c r="B42" s="4"/>
      <c r="C42" s="1"/>
      <c r="D42" s="1"/>
      <c r="E42" s="1"/>
      <c r="F42" s="1"/>
      <c r="G42" s="1"/>
      <c r="H42" s="1"/>
      <c r="I42" s="1"/>
      <c r="J42" s="1"/>
      <c r="K42" s="1"/>
      <c r="L42" s="1"/>
      <c r="M42" s="1"/>
      <c r="N42" s="1"/>
      <c r="O42" s="1"/>
      <c r="P42" s="1"/>
      <c r="Q42" s="1"/>
      <c r="R42" s="1"/>
      <c r="S42" s="1"/>
      <c r="T42" s="1"/>
    </row>
    <row r="43" spans="1:21" ht="12.75" customHeight="1">
      <c r="B43" s="4"/>
      <c r="C43" s="1"/>
      <c r="D43" s="1"/>
      <c r="E43" s="1"/>
      <c r="F43" s="1"/>
      <c r="G43" s="1"/>
      <c r="H43" s="1"/>
      <c r="I43" s="1"/>
      <c r="J43" s="1"/>
      <c r="K43" s="1"/>
      <c r="L43" s="1"/>
      <c r="M43" s="1"/>
      <c r="N43" s="1"/>
      <c r="O43" s="1"/>
      <c r="P43" s="1"/>
      <c r="Q43" s="1"/>
      <c r="R43" s="1"/>
      <c r="S43" s="1"/>
      <c r="T43" s="1"/>
    </row>
    <row r="44" spans="1:21" ht="12.75" customHeight="1">
      <c r="B44" s="4"/>
      <c r="C44" s="1"/>
      <c r="D44" s="1"/>
      <c r="E44" s="1"/>
      <c r="F44" s="1"/>
      <c r="G44" s="1"/>
      <c r="H44" s="1"/>
      <c r="I44" s="1"/>
      <c r="J44" s="1"/>
      <c r="K44" s="1"/>
      <c r="L44" s="1"/>
      <c r="M44" s="1"/>
      <c r="N44" s="1"/>
      <c r="O44" s="1"/>
      <c r="P44" s="1"/>
      <c r="Q44" s="1"/>
      <c r="R44" s="1"/>
      <c r="S44" s="1"/>
      <c r="T44" s="1"/>
    </row>
    <row r="45" spans="1:21" ht="12.75" customHeight="1">
      <c r="B45" s="4"/>
      <c r="C45" s="1"/>
      <c r="D45" s="1"/>
      <c r="E45" s="1"/>
      <c r="F45" s="1"/>
      <c r="G45" s="1"/>
      <c r="H45" s="1"/>
      <c r="I45" s="1"/>
      <c r="J45" s="1"/>
      <c r="K45" s="1"/>
      <c r="L45" s="1"/>
      <c r="M45" s="1"/>
      <c r="N45" s="1"/>
      <c r="O45" s="1"/>
      <c r="P45" s="1"/>
      <c r="Q45" s="1"/>
      <c r="R45" s="1"/>
      <c r="S45" s="1"/>
      <c r="T45" s="1"/>
    </row>
    <row r="46" spans="1:21" ht="12.75" customHeight="1">
      <c r="B46" s="4"/>
      <c r="C46" s="1"/>
      <c r="D46" s="1"/>
      <c r="E46" s="1"/>
      <c r="F46" s="1"/>
      <c r="G46" s="1"/>
      <c r="H46" s="1"/>
      <c r="I46" s="1"/>
      <c r="J46" s="1"/>
      <c r="K46" s="1"/>
      <c r="L46" s="1"/>
      <c r="M46" s="1"/>
      <c r="N46" s="1"/>
      <c r="O46" s="1"/>
      <c r="P46" s="1"/>
      <c r="Q46" s="1"/>
      <c r="R46" s="1"/>
      <c r="S46" s="1"/>
      <c r="T46" s="1"/>
    </row>
    <row r="47" spans="1:21" ht="12.75" customHeight="1">
      <c r="B47" s="4"/>
      <c r="C47" s="1"/>
      <c r="D47" s="1"/>
      <c r="E47" s="1"/>
      <c r="F47" s="1"/>
      <c r="G47" s="1"/>
      <c r="H47" s="1"/>
      <c r="I47" s="1"/>
      <c r="J47" s="1"/>
      <c r="K47" s="1"/>
      <c r="L47" s="1"/>
      <c r="M47" s="1"/>
      <c r="N47" s="1"/>
      <c r="O47" s="1"/>
      <c r="P47" s="1"/>
      <c r="Q47" s="1"/>
      <c r="R47" s="1"/>
      <c r="S47" s="1"/>
      <c r="T47" s="1"/>
    </row>
    <row r="48" spans="1:21" ht="12.75" customHeight="1">
      <c r="B48" s="4"/>
      <c r="C48" s="1"/>
      <c r="D48" s="1"/>
      <c r="E48" s="1"/>
      <c r="F48" s="1"/>
      <c r="G48" s="1"/>
      <c r="H48" s="1"/>
      <c r="I48" s="1"/>
      <c r="J48" s="1"/>
      <c r="K48" s="1"/>
      <c r="L48" s="1"/>
      <c r="M48" s="1"/>
      <c r="N48" s="1"/>
      <c r="O48" s="1"/>
      <c r="P48" s="1"/>
      <c r="Q48" s="1"/>
      <c r="R48" s="1"/>
      <c r="S48" s="1"/>
      <c r="T48" s="1"/>
    </row>
    <row r="49" spans="2:20" ht="12.75" customHeight="1">
      <c r="B49" s="4"/>
      <c r="C49" s="1"/>
      <c r="D49" s="1"/>
      <c r="E49" s="1"/>
      <c r="F49" s="1"/>
      <c r="G49" s="1"/>
      <c r="H49" s="1"/>
      <c r="I49" s="1"/>
      <c r="J49" s="1"/>
      <c r="K49" s="1"/>
      <c r="L49" s="1"/>
      <c r="M49" s="1"/>
      <c r="N49" s="1"/>
      <c r="O49" s="1"/>
      <c r="P49" s="1"/>
      <c r="Q49" s="1"/>
      <c r="R49" s="1"/>
      <c r="S49" s="1"/>
      <c r="T49" s="1"/>
    </row>
    <row r="50" spans="2:20" ht="12.75" customHeight="1">
      <c r="B50" s="4"/>
      <c r="C50" s="1"/>
      <c r="D50" s="1"/>
      <c r="E50" s="1"/>
      <c r="F50" s="1"/>
      <c r="G50" s="1"/>
      <c r="H50" s="1"/>
      <c r="I50" s="1"/>
      <c r="J50" s="1"/>
      <c r="K50" s="1"/>
      <c r="L50" s="1"/>
      <c r="M50" s="1"/>
      <c r="N50" s="1"/>
      <c r="O50" s="1"/>
      <c r="P50" s="1"/>
      <c r="Q50" s="1"/>
      <c r="R50" s="1"/>
      <c r="S50" s="1"/>
      <c r="T50" s="1"/>
    </row>
    <row r="51" spans="2:20" ht="12.75" customHeight="1">
      <c r="B51" s="4"/>
      <c r="C51" s="1"/>
      <c r="D51" s="1"/>
      <c r="E51" s="1"/>
      <c r="F51" s="1"/>
      <c r="G51" s="1"/>
      <c r="H51" s="1"/>
      <c r="I51" s="1"/>
      <c r="J51" s="1"/>
      <c r="K51" s="1"/>
      <c r="L51" s="1"/>
      <c r="M51" s="1"/>
      <c r="N51" s="1"/>
      <c r="O51" s="1"/>
      <c r="P51" s="1"/>
      <c r="Q51" s="1"/>
      <c r="R51" s="1"/>
      <c r="S51" s="1"/>
      <c r="T51" s="1"/>
    </row>
    <row r="52" spans="2:20" ht="12.75" customHeight="1">
      <c r="B52" s="4"/>
      <c r="C52" s="1"/>
      <c r="D52" s="1"/>
      <c r="E52" s="1"/>
      <c r="F52" s="1"/>
      <c r="G52" s="1"/>
      <c r="H52" s="1"/>
      <c r="I52" s="1"/>
      <c r="J52" s="1"/>
      <c r="K52" s="1"/>
      <c r="L52" s="1"/>
      <c r="M52" s="1"/>
      <c r="N52" s="1"/>
      <c r="O52" s="1"/>
      <c r="P52" s="1"/>
      <c r="Q52" s="1"/>
      <c r="R52" s="1"/>
      <c r="S52" s="1"/>
      <c r="T52" s="1"/>
    </row>
    <row r="53" spans="2:20" ht="12.75" customHeight="1">
      <c r="B53" s="4"/>
      <c r="C53" s="1"/>
      <c r="D53" s="1"/>
      <c r="E53" s="1"/>
      <c r="F53" s="1"/>
      <c r="G53" s="1"/>
      <c r="H53" s="1"/>
      <c r="I53" s="1"/>
      <c r="J53" s="1"/>
      <c r="K53" s="1"/>
      <c r="L53" s="1"/>
      <c r="M53" s="1"/>
      <c r="N53" s="1"/>
      <c r="O53" s="1"/>
      <c r="P53" s="1"/>
      <c r="Q53" s="1"/>
      <c r="R53" s="1"/>
      <c r="S53" s="1"/>
      <c r="T53" s="1"/>
    </row>
    <row r="54" spans="2:20" ht="12.75" customHeight="1">
      <c r="B54" s="4"/>
      <c r="C54" s="1"/>
      <c r="D54" s="1"/>
      <c r="E54" s="1"/>
      <c r="F54" s="1"/>
      <c r="G54" s="1"/>
      <c r="H54" s="1"/>
      <c r="I54" s="1"/>
      <c r="J54" s="1"/>
      <c r="K54" s="1"/>
      <c r="L54" s="1"/>
      <c r="M54" s="1"/>
      <c r="N54" s="1"/>
      <c r="O54" s="1"/>
      <c r="P54" s="1"/>
      <c r="Q54" s="1"/>
      <c r="R54" s="1"/>
      <c r="S54" s="1"/>
      <c r="T54" s="1"/>
    </row>
    <row r="55" spans="2:20" ht="12.75" customHeight="1">
      <c r="B55" s="4"/>
      <c r="C55" s="1"/>
      <c r="D55" s="1"/>
      <c r="E55" s="1"/>
      <c r="F55" s="1"/>
      <c r="G55" s="1"/>
      <c r="H55" s="1"/>
      <c r="I55" s="1"/>
      <c r="J55" s="1"/>
      <c r="K55" s="1"/>
      <c r="L55" s="1"/>
      <c r="M55" s="1"/>
      <c r="N55" s="1"/>
      <c r="O55" s="1"/>
      <c r="P55" s="1"/>
      <c r="Q55" s="1"/>
      <c r="R55" s="1"/>
      <c r="S55" s="1"/>
      <c r="T55" s="1"/>
    </row>
    <row r="56" spans="2:20" ht="12.75" customHeight="1">
      <c r="B56" s="4"/>
      <c r="C56" s="1"/>
      <c r="D56" s="1"/>
      <c r="E56" s="1"/>
      <c r="F56" s="1"/>
      <c r="G56" s="1"/>
      <c r="H56" s="1"/>
      <c r="I56" s="1"/>
      <c r="J56" s="1"/>
      <c r="K56" s="1"/>
      <c r="L56" s="1"/>
      <c r="M56" s="1"/>
      <c r="N56" s="1"/>
      <c r="O56" s="1"/>
      <c r="P56" s="1"/>
      <c r="Q56" s="1"/>
      <c r="R56" s="1"/>
      <c r="S56" s="1"/>
      <c r="T56" s="1"/>
    </row>
    <row r="57" spans="2:20" ht="12.75" customHeight="1">
      <c r="B57" s="4"/>
      <c r="C57" s="1"/>
      <c r="D57" s="1"/>
      <c r="E57" s="1"/>
      <c r="F57" s="1"/>
      <c r="G57" s="1"/>
      <c r="H57" s="1"/>
      <c r="I57" s="1"/>
      <c r="J57" s="1"/>
      <c r="K57" s="1"/>
      <c r="L57" s="1"/>
      <c r="M57" s="1"/>
      <c r="N57" s="1"/>
      <c r="O57" s="1"/>
      <c r="P57" s="1"/>
      <c r="Q57" s="1"/>
      <c r="R57" s="1"/>
      <c r="S57" s="1"/>
      <c r="T57" s="1"/>
    </row>
    <row r="58" spans="2:20" ht="12.75" customHeight="1">
      <c r="B58" s="4"/>
      <c r="C58" s="1"/>
      <c r="D58" s="1"/>
      <c r="E58" s="1"/>
      <c r="F58" s="1"/>
      <c r="G58" s="1"/>
      <c r="H58" s="1"/>
      <c r="I58" s="1"/>
      <c r="J58" s="1"/>
      <c r="K58" s="1"/>
      <c r="L58" s="1"/>
      <c r="M58" s="1"/>
      <c r="N58" s="1"/>
      <c r="O58" s="1"/>
      <c r="P58" s="1"/>
      <c r="Q58" s="1"/>
      <c r="R58" s="1"/>
      <c r="S58" s="1"/>
      <c r="T58" s="1"/>
    </row>
    <row r="59" spans="2:20" ht="12.75" customHeight="1">
      <c r="B59" s="4"/>
      <c r="C59" s="1"/>
      <c r="D59" s="1"/>
      <c r="E59" s="1"/>
      <c r="F59" s="1"/>
      <c r="G59" s="1"/>
      <c r="H59" s="1"/>
      <c r="I59" s="1"/>
      <c r="J59" s="1"/>
      <c r="K59" s="1"/>
      <c r="L59" s="1"/>
      <c r="M59" s="1"/>
      <c r="N59" s="1"/>
      <c r="O59" s="1"/>
      <c r="P59" s="1"/>
      <c r="Q59" s="1"/>
      <c r="R59" s="1"/>
      <c r="S59" s="1"/>
      <c r="T59" s="1"/>
    </row>
    <row r="60" spans="2:20" ht="12.75" customHeight="1">
      <c r="B60" s="4"/>
      <c r="C60" s="1"/>
      <c r="D60" s="1"/>
      <c r="E60" s="1"/>
      <c r="F60" s="1"/>
      <c r="G60" s="1"/>
      <c r="H60" s="1"/>
      <c r="I60" s="1"/>
      <c r="J60" s="1"/>
      <c r="K60" s="1"/>
      <c r="L60" s="1"/>
      <c r="M60" s="1"/>
      <c r="N60" s="1"/>
      <c r="O60" s="1"/>
      <c r="P60" s="1"/>
      <c r="Q60" s="1"/>
      <c r="R60" s="1"/>
      <c r="S60" s="1"/>
      <c r="T60" s="1"/>
    </row>
    <row r="61" spans="2:20" ht="12.75" customHeight="1">
      <c r="B61" s="4"/>
      <c r="C61" s="1"/>
      <c r="D61" s="1"/>
      <c r="E61" s="1"/>
      <c r="F61" s="1"/>
      <c r="G61" s="1"/>
      <c r="H61" s="1"/>
      <c r="I61" s="1"/>
      <c r="J61" s="1"/>
      <c r="K61" s="1"/>
      <c r="L61" s="1"/>
      <c r="M61" s="1"/>
      <c r="N61" s="1"/>
      <c r="O61" s="1"/>
      <c r="P61" s="1"/>
      <c r="Q61" s="1"/>
      <c r="R61" s="1"/>
      <c r="S61" s="1"/>
      <c r="T61" s="1"/>
    </row>
    <row r="62" spans="2:20" ht="12.75" customHeight="1">
      <c r="B62" s="4"/>
      <c r="C62" s="1"/>
      <c r="D62" s="1"/>
      <c r="E62" s="1"/>
      <c r="F62" s="1"/>
      <c r="G62" s="1"/>
      <c r="H62" s="1"/>
      <c r="I62" s="1"/>
      <c r="J62" s="1"/>
      <c r="K62" s="1"/>
      <c r="L62" s="1"/>
      <c r="M62" s="1"/>
      <c r="N62" s="1"/>
      <c r="O62" s="1"/>
      <c r="P62" s="1"/>
      <c r="Q62" s="1"/>
      <c r="R62" s="1"/>
      <c r="S62" s="1"/>
      <c r="T62" s="1"/>
    </row>
    <row r="63" spans="2:20" ht="12.75" customHeight="1">
      <c r="B63" s="4"/>
      <c r="C63" s="1"/>
      <c r="D63" s="1"/>
      <c r="E63" s="1"/>
      <c r="F63" s="1"/>
      <c r="G63" s="1"/>
      <c r="H63" s="1"/>
      <c r="I63" s="1"/>
      <c r="J63" s="1"/>
      <c r="K63" s="1"/>
      <c r="L63" s="1"/>
      <c r="M63" s="1"/>
      <c r="N63" s="1"/>
      <c r="O63" s="1"/>
      <c r="P63" s="1"/>
      <c r="Q63" s="1"/>
      <c r="R63" s="1"/>
      <c r="S63" s="1"/>
      <c r="T63" s="1"/>
    </row>
    <row r="64" spans="2:20" ht="12.75" customHeight="1">
      <c r="B64" s="4"/>
      <c r="C64" s="1"/>
      <c r="D64" s="1"/>
      <c r="E64" s="1"/>
      <c r="F64" s="1"/>
      <c r="G64" s="1"/>
      <c r="H64" s="1"/>
      <c r="I64" s="1"/>
      <c r="J64" s="1"/>
      <c r="K64" s="1"/>
      <c r="L64" s="1"/>
      <c r="M64" s="1"/>
      <c r="N64" s="1"/>
      <c r="O64" s="1"/>
      <c r="P64" s="1"/>
      <c r="Q64" s="1"/>
      <c r="R64" s="1"/>
      <c r="S64" s="1"/>
      <c r="T64" s="1"/>
    </row>
    <row r="65" spans="2:20" ht="12.75" customHeight="1">
      <c r="B65" s="4"/>
      <c r="C65" s="1"/>
      <c r="D65" s="1"/>
      <c r="E65" s="1"/>
      <c r="F65" s="1"/>
      <c r="G65" s="1"/>
      <c r="H65" s="1"/>
      <c r="I65" s="1"/>
      <c r="J65" s="1"/>
      <c r="K65" s="1"/>
      <c r="L65" s="1"/>
      <c r="M65" s="1"/>
      <c r="N65" s="1"/>
      <c r="O65" s="1"/>
      <c r="P65" s="1"/>
      <c r="Q65" s="1"/>
      <c r="R65" s="1"/>
      <c r="S65" s="1"/>
      <c r="T65" s="1"/>
    </row>
    <row r="66" spans="2:20" ht="12.75" customHeight="1">
      <c r="B66" s="4"/>
      <c r="C66" s="1"/>
      <c r="D66" s="1"/>
      <c r="E66" s="1"/>
      <c r="F66" s="1"/>
      <c r="G66" s="1"/>
      <c r="H66" s="1"/>
      <c r="I66" s="1"/>
      <c r="J66" s="1"/>
      <c r="K66" s="1"/>
      <c r="L66" s="1"/>
      <c r="M66" s="1"/>
      <c r="N66" s="1"/>
      <c r="O66" s="1"/>
      <c r="P66" s="1"/>
      <c r="Q66" s="1"/>
      <c r="R66" s="1"/>
      <c r="S66" s="1"/>
      <c r="T66" s="1"/>
    </row>
    <row r="67" spans="2:20" ht="12.75" customHeight="1">
      <c r="B67" s="4"/>
      <c r="C67" s="1"/>
      <c r="D67" s="1"/>
      <c r="E67" s="1"/>
      <c r="F67" s="1"/>
      <c r="G67" s="1"/>
      <c r="H67" s="1"/>
      <c r="I67" s="1"/>
      <c r="J67" s="1"/>
      <c r="K67" s="1"/>
      <c r="L67" s="1"/>
      <c r="M67" s="1"/>
      <c r="N67" s="1"/>
      <c r="O67" s="1"/>
      <c r="P67" s="1"/>
      <c r="Q67" s="1"/>
      <c r="R67" s="1"/>
      <c r="S67" s="1"/>
      <c r="T67" s="1"/>
    </row>
    <row r="68" spans="2:20" ht="12.75" customHeight="1">
      <c r="B68" s="4"/>
      <c r="C68" s="1"/>
      <c r="D68" s="1"/>
      <c r="E68" s="1"/>
      <c r="F68" s="1"/>
      <c r="G68" s="1"/>
      <c r="H68" s="1"/>
      <c r="I68" s="1"/>
      <c r="J68" s="1"/>
      <c r="K68" s="1"/>
      <c r="L68" s="1"/>
      <c r="M68" s="1"/>
      <c r="N68" s="1"/>
      <c r="O68" s="1"/>
      <c r="P68" s="1"/>
      <c r="Q68" s="1"/>
      <c r="R68" s="1"/>
      <c r="S68" s="1"/>
      <c r="T68" s="1"/>
    </row>
    <row r="69" spans="2:20" ht="12.75" customHeight="1">
      <c r="B69" s="4"/>
      <c r="C69" s="1"/>
      <c r="D69" s="1"/>
      <c r="E69" s="1"/>
      <c r="F69" s="1"/>
      <c r="G69" s="1"/>
      <c r="H69" s="1"/>
      <c r="I69" s="1"/>
      <c r="J69" s="1"/>
      <c r="K69" s="1"/>
      <c r="L69" s="1"/>
      <c r="M69" s="1"/>
      <c r="N69" s="1"/>
      <c r="O69" s="1"/>
      <c r="P69" s="1"/>
      <c r="Q69" s="1"/>
      <c r="R69" s="1"/>
      <c r="S69" s="1"/>
      <c r="T69" s="1"/>
    </row>
    <row r="70" spans="2:20" ht="12.75" customHeight="1">
      <c r="B70" s="4"/>
      <c r="C70" s="1"/>
      <c r="D70" s="1"/>
      <c r="E70" s="1"/>
      <c r="F70" s="1"/>
      <c r="G70" s="1"/>
      <c r="H70" s="1"/>
      <c r="I70" s="1"/>
      <c r="J70" s="1"/>
      <c r="K70" s="1"/>
      <c r="L70" s="1"/>
      <c r="M70" s="1"/>
      <c r="N70" s="1"/>
      <c r="O70" s="1"/>
      <c r="P70" s="1"/>
      <c r="Q70" s="1"/>
      <c r="R70" s="1"/>
      <c r="S70" s="1"/>
      <c r="T70" s="1"/>
    </row>
    <row r="71" spans="2:20" ht="12.75" customHeight="1">
      <c r="B71" s="4"/>
      <c r="C71" s="1"/>
      <c r="D71" s="1"/>
      <c r="E71" s="1"/>
      <c r="F71" s="1"/>
      <c r="G71" s="1"/>
      <c r="H71" s="1"/>
      <c r="I71" s="1"/>
      <c r="J71" s="1"/>
      <c r="K71" s="1"/>
      <c r="L71" s="1"/>
      <c r="M71" s="1"/>
      <c r="N71" s="1"/>
      <c r="O71" s="1"/>
      <c r="P71" s="1"/>
      <c r="Q71" s="1"/>
      <c r="R71" s="1"/>
      <c r="S71" s="1"/>
      <c r="T71" s="1"/>
    </row>
    <row r="72" spans="2:20" ht="12.75" customHeight="1">
      <c r="B72" s="4"/>
      <c r="C72" s="1"/>
      <c r="D72" s="1"/>
      <c r="E72" s="1"/>
      <c r="F72" s="1"/>
      <c r="G72" s="1"/>
      <c r="H72" s="1"/>
      <c r="I72" s="1"/>
      <c r="J72" s="1"/>
      <c r="K72" s="1"/>
      <c r="L72" s="1"/>
      <c r="M72" s="1"/>
      <c r="N72" s="1"/>
      <c r="O72" s="1"/>
      <c r="P72" s="1"/>
      <c r="Q72" s="1"/>
      <c r="R72" s="1"/>
      <c r="S72" s="1"/>
      <c r="T72" s="1"/>
    </row>
    <row r="73" spans="2:20" ht="12.75" customHeight="1">
      <c r="B73" s="4"/>
      <c r="C73" s="1"/>
      <c r="D73" s="1"/>
      <c r="E73" s="1"/>
      <c r="F73" s="1"/>
      <c r="G73" s="1"/>
      <c r="H73" s="1"/>
      <c r="I73" s="1"/>
      <c r="J73" s="1"/>
      <c r="K73" s="1"/>
      <c r="L73" s="1"/>
      <c r="M73" s="1"/>
      <c r="N73" s="1"/>
      <c r="O73" s="1"/>
      <c r="P73" s="1"/>
      <c r="Q73" s="1"/>
      <c r="R73" s="1"/>
      <c r="S73" s="1"/>
      <c r="T73" s="1"/>
    </row>
    <row r="74" spans="2:20" ht="12.75" customHeight="1">
      <c r="B74" s="4"/>
      <c r="C74" s="1"/>
      <c r="D74" s="1"/>
      <c r="E74" s="1"/>
      <c r="F74" s="1"/>
      <c r="G74" s="1"/>
      <c r="H74" s="1"/>
      <c r="I74" s="1"/>
      <c r="J74" s="1"/>
      <c r="K74" s="1"/>
      <c r="L74" s="1"/>
      <c r="M74" s="1"/>
      <c r="N74" s="1"/>
      <c r="O74" s="1"/>
      <c r="P74" s="1"/>
      <c r="Q74" s="1"/>
      <c r="R74" s="1"/>
      <c r="S74" s="1"/>
      <c r="T74" s="1"/>
    </row>
    <row r="75" spans="2:20" ht="12.75" customHeight="1">
      <c r="B75" s="4"/>
      <c r="C75" s="1"/>
      <c r="D75" s="1"/>
      <c r="E75" s="1"/>
      <c r="F75" s="1"/>
      <c r="G75" s="1"/>
      <c r="H75" s="1"/>
      <c r="I75" s="1"/>
      <c r="J75" s="1"/>
      <c r="K75" s="1"/>
      <c r="L75" s="1"/>
      <c r="M75" s="1"/>
      <c r="N75" s="1"/>
      <c r="O75" s="1"/>
      <c r="P75" s="1"/>
      <c r="Q75" s="1"/>
      <c r="R75" s="1"/>
      <c r="S75" s="1"/>
      <c r="T75" s="1"/>
    </row>
    <row r="76" spans="2:20" ht="12.75" customHeight="1">
      <c r="B76" s="4"/>
      <c r="C76" s="1"/>
      <c r="D76" s="1"/>
      <c r="E76" s="1"/>
      <c r="F76" s="1"/>
      <c r="G76" s="1"/>
      <c r="H76" s="1"/>
      <c r="I76" s="1"/>
      <c r="J76" s="1"/>
      <c r="K76" s="1"/>
      <c r="L76" s="1"/>
      <c r="M76" s="1"/>
      <c r="N76" s="1"/>
      <c r="O76" s="1"/>
      <c r="P76" s="1"/>
      <c r="Q76" s="1"/>
      <c r="R76" s="1"/>
      <c r="S76" s="1"/>
      <c r="T76" s="1"/>
    </row>
    <row r="77" spans="2:20" ht="12.75" customHeight="1">
      <c r="B77" s="4"/>
      <c r="C77" s="1"/>
      <c r="D77" s="1"/>
      <c r="E77" s="1"/>
      <c r="F77" s="1"/>
      <c r="G77" s="1"/>
      <c r="H77" s="1"/>
      <c r="I77" s="1"/>
      <c r="J77" s="1"/>
      <c r="K77" s="1"/>
      <c r="L77" s="1"/>
      <c r="M77" s="1"/>
      <c r="N77" s="1"/>
      <c r="O77" s="1"/>
      <c r="P77" s="1"/>
      <c r="Q77" s="1"/>
      <c r="R77" s="1"/>
      <c r="S77" s="1"/>
      <c r="T77" s="1"/>
    </row>
    <row r="78" spans="2:20" ht="12.75" customHeight="1">
      <c r="B78" s="4"/>
      <c r="C78" s="1"/>
      <c r="D78" s="1"/>
      <c r="E78" s="1"/>
      <c r="F78" s="1"/>
      <c r="G78" s="1"/>
      <c r="H78" s="1"/>
      <c r="I78" s="1"/>
      <c r="J78" s="1"/>
      <c r="K78" s="1"/>
      <c r="L78" s="1"/>
      <c r="M78" s="1"/>
      <c r="N78" s="1"/>
      <c r="O78" s="1"/>
      <c r="P78" s="1"/>
      <c r="Q78" s="1"/>
      <c r="R78" s="1"/>
      <c r="S78" s="1"/>
      <c r="T78" s="1"/>
    </row>
    <row r="79" spans="2:20" ht="12.75" customHeight="1">
      <c r="B79" s="4"/>
      <c r="C79" s="1"/>
      <c r="D79" s="1"/>
      <c r="E79" s="1"/>
      <c r="F79" s="1"/>
      <c r="G79" s="1"/>
      <c r="H79" s="1"/>
      <c r="I79" s="1"/>
      <c r="J79" s="1"/>
      <c r="K79" s="1"/>
      <c r="L79" s="1"/>
      <c r="M79" s="1"/>
      <c r="N79" s="1"/>
      <c r="O79" s="1"/>
      <c r="P79" s="1"/>
      <c r="Q79" s="1"/>
      <c r="R79" s="1"/>
      <c r="S79" s="1"/>
      <c r="T79" s="1"/>
    </row>
    <row r="80" spans="2:20" ht="12.75" customHeight="1">
      <c r="B80" s="4"/>
      <c r="C80" s="1"/>
      <c r="D80" s="1"/>
      <c r="E80" s="1"/>
      <c r="F80" s="1"/>
      <c r="G80" s="1"/>
      <c r="H80" s="1"/>
      <c r="I80" s="1"/>
      <c r="J80" s="1"/>
      <c r="K80" s="1"/>
      <c r="L80" s="1"/>
      <c r="M80" s="1"/>
      <c r="N80" s="1"/>
      <c r="O80" s="1"/>
      <c r="P80" s="1"/>
      <c r="Q80" s="1"/>
      <c r="R80" s="1"/>
      <c r="S80" s="1"/>
      <c r="T80" s="1"/>
    </row>
    <row r="81" spans="2:20" ht="12.75" customHeight="1">
      <c r="B81" s="4"/>
      <c r="C81" s="1"/>
      <c r="D81" s="1"/>
      <c r="E81" s="1"/>
      <c r="F81" s="1"/>
      <c r="G81" s="1"/>
      <c r="H81" s="1"/>
      <c r="I81" s="1"/>
      <c r="J81" s="1"/>
      <c r="K81" s="1"/>
      <c r="L81" s="1"/>
      <c r="M81" s="1"/>
      <c r="N81" s="1"/>
      <c r="O81" s="1"/>
      <c r="P81" s="1"/>
      <c r="Q81" s="1"/>
      <c r="R81" s="1"/>
      <c r="S81" s="1"/>
      <c r="T81" s="1"/>
    </row>
    <row r="82" spans="2:20" ht="12.75" customHeight="1">
      <c r="B82" s="4"/>
      <c r="C82" s="1"/>
      <c r="D82" s="1"/>
      <c r="E82" s="1"/>
      <c r="F82" s="1"/>
      <c r="G82" s="1"/>
      <c r="H82" s="1"/>
      <c r="I82" s="1"/>
      <c r="J82" s="1"/>
      <c r="K82" s="1"/>
      <c r="L82" s="1"/>
      <c r="M82" s="1"/>
      <c r="N82" s="1"/>
      <c r="O82" s="1"/>
      <c r="P82" s="1"/>
      <c r="Q82" s="1"/>
      <c r="R82" s="1"/>
      <c r="S82" s="1"/>
      <c r="T82" s="1"/>
    </row>
    <row r="83" spans="2:20" ht="12.75" customHeight="1">
      <c r="B83" s="4"/>
      <c r="C83" s="1"/>
      <c r="D83" s="1"/>
      <c r="E83" s="1"/>
      <c r="F83" s="1"/>
      <c r="G83" s="1"/>
      <c r="H83" s="1"/>
      <c r="I83" s="1"/>
      <c r="J83" s="1"/>
      <c r="K83" s="1"/>
      <c r="L83" s="1"/>
      <c r="M83" s="1"/>
      <c r="N83" s="1"/>
      <c r="O83" s="1"/>
      <c r="P83" s="1"/>
      <c r="Q83" s="1"/>
      <c r="R83" s="1"/>
      <c r="S83" s="1"/>
      <c r="T83" s="1"/>
    </row>
    <row r="84" spans="2:20" ht="12.75" customHeight="1">
      <c r="B84" s="4"/>
      <c r="C84" s="1"/>
      <c r="D84" s="1"/>
      <c r="E84" s="1"/>
      <c r="F84" s="1"/>
      <c r="G84" s="1"/>
      <c r="H84" s="1"/>
      <c r="I84" s="1"/>
      <c r="J84" s="1"/>
      <c r="K84" s="1"/>
      <c r="L84" s="1"/>
      <c r="M84" s="1"/>
      <c r="N84" s="1"/>
      <c r="O84" s="1"/>
      <c r="P84" s="1"/>
      <c r="Q84" s="1"/>
      <c r="R84" s="1"/>
      <c r="S84" s="1"/>
      <c r="T84" s="1"/>
    </row>
    <row r="85" spans="2:20" ht="12.75" customHeight="1">
      <c r="B85" s="4"/>
      <c r="C85" s="1"/>
      <c r="D85" s="1"/>
      <c r="E85" s="1"/>
      <c r="F85" s="1"/>
      <c r="G85" s="1"/>
      <c r="H85" s="1"/>
      <c r="I85" s="1"/>
      <c r="J85" s="1"/>
      <c r="K85" s="1"/>
      <c r="L85" s="1"/>
      <c r="M85" s="1"/>
      <c r="N85" s="1"/>
      <c r="O85" s="1"/>
      <c r="P85" s="1"/>
      <c r="Q85" s="1"/>
      <c r="R85" s="1"/>
      <c r="S85" s="1"/>
      <c r="T85" s="1"/>
    </row>
    <row r="86" spans="2:20" ht="12.75" customHeight="1">
      <c r="B86" s="4"/>
      <c r="C86" s="1"/>
      <c r="D86" s="1"/>
      <c r="E86" s="1"/>
      <c r="F86" s="1"/>
      <c r="G86" s="1"/>
      <c r="H86" s="1"/>
      <c r="I86" s="1"/>
      <c r="J86" s="1"/>
      <c r="K86" s="1"/>
      <c r="L86" s="1"/>
      <c r="M86" s="1"/>
      <c r="N86" s="1"/>
      <c r="O86" s="1"/>
      <c r="P86" s="1"/>
      <c r="Q86" s="1"/>
      <c r="R86" s="1"/>
      <c r="S86" s="1"/>
      <c r="T86" s="1"/>
    </row>
    <row r="87" spans="2:20" ht="12.75" customHeight="1">
      <c r="B87" s="4"/>
      <c r="C87" s="1"/>
      <c r="D87" s="1"/>
      <c r="E87" s="1"/>
      <c r="F87" s="1"/>
      <c r="G87" s="1"/>
      <c r="H87" s="1"/>
      <c r="I87" s="1"/>
      <c r="J87" s="1"/>
      <c r="K87" s="1"/>
      <c r="L87" s="1"/>
      <c r="M87" s="1"/>
      <c r="N87" s="1"/>
      <c r="O87" s="1"/>
      <c r="P87" s="1"/>
      <c r="Q87" s="1"/>
      <c r="R87" s="1"/>
      <c r="S87" s="1"/>
      <c r="T87" s="1"/>
    </row>
    <row r="88" spans="2:20" ht="12.75" customHeight="1">
      <c r="B88" s="4"/>
      <c r="C88" s="1"/>
      <c r="D88" s="1"/>
      <c r="E88" s="1"/>
      <c r="F88" s="1"/>
      <c r="G88" s="1"/>
      <c r="H88" s="1"/>
      <c r="I88" s="1"/>
      <c r="J88" s="1"/>
      <c r="K88" s="1"/>
      <c r="L88" s="1"/>
      <c r="M88" s="1"/>
      <c r="N88" s="1"/>
      <c r="O88" s="1"/>
      <c r="P88" s="1"/>
      <c r="Q88" s="1"/>
      <c r="R88" s="1"/>
      <c r="S88" s="1"/>
      <c r="T88" s="1"/>
    </row>
    <row r="89" spans="2:20" ht="12.75" customHeight="1">
      <c r="B89" s="4"/>
      <c r="C89" s="1"/>
      <c r="D89" s="1"/>
      <c r="E89" s="1"/>
      <c r="F89" s="1"/>
      <c r="G89" s="1"/>
      <c r="H89" s="1"/>
      <c r="I89" s="1"/>
      <c r="J89" s="1"/>
      <c r="K89" s="1"/>
      <c r="L89" s="1"/>
      <c r="M89" s="1"/>
      <c r="N89" s="1"/>
      <c r="O89" s="1"/>
      <c r="P89" s="1"/>
      <c r="Q89" s="1"/>
      <c r="R89" s="1"/>
      <c r="S89" s="1"/>
      <c r="T89" s="1"/>
    </row>
    <row r="90" spans="2:20" ht="12.75" customHeight="1">
      <c r="B90" s="4"/>
      <c r="C90" s="1"/>
      <c r="D90" s="1"/>
      <c r="E90" s="1"/>
      <c r="F90" s="1"/>
      <c r="G90" s="1"/>
      <c r="H90" s="1"/>
      <c r="I90" s="1"/>
      <c r="J90" s="1"/>
      <c r="K90" s="1"/>
      <c r="L90" s="1"/>
      <c r="M90" s="1"/>
      <c r="N90" s="1"/>
      <c r="O90" s="1"/>
      <c r="P90" s="1"/>
      <c r="Q90" s="1"/>
      <c r="R90" s="1"/>
      <c r="S90" s="1"/>
      <c r="T90" s="1"/>
    </row>
    <row r="91" spans="2:20" ht="12.75" customHeight="1">
      <c r="B91" s="4"/>
      <c r="C91" s="1"/>
      <c r="D91" s="1"/>
      <c r="E91" s="1"/>
      <c r="F91" s="1"/>
      <c r="G91" s="1"/>
      <c r="H91" s="1"/>
      <c r="I91" s="1"/>
      <c r="J91" s="1"/>
      <c r="K91" s="1"/>
      <c r="L91" s="1"/>
      <c r="M91" s="1"/>
      <c r="N91" s="1"/>
      <c r="O91" s="1"/>
      <c r="P91" s="1"/>
      <c r="Q91" s="1"/>
      <c r="R91" s="1"/>
      <c r="S91" s="1"/>
      <c r="T91" s="1"/>
    </row>
    <row r="92" spans="2:20" ht="12.75" customHeight="1">
      <c r="B92" s="4"/>
      <c r="C92" s="1"/>
      <c r="D92" s="1"/>
      <c r="E92" s="1"/>
      <c r="F92" s="1"/>
      <c r="G92" s="1"/>
      <c r="H92" s="1"/>
      <c r="I92" s="1"/>
      <c r="J92" s="1"/>
      <c r="K92" s="1"/>
      <c r="L92" s="1"/>
      <c r="M92" s="1"/>
      <c r="N92" s="1"/>
      <c r="O92" s="1"/>
      <c r="P92" s="1"/>
      <c r="Q92" s="1"/>
      <c r="R92" s="1"/>
      <c r="S92" s="1"/>
      <c r="T92" s="1"/>
    </row>
    <row r="93" spans="2:20" ht="12.75" customHeight="1">
      <c r="B93" s="4"/>
      <c r="C93" s="1"/>
      <c r="D93" s="1"/>
      <c r="E93" s="1"/>
      <c r="F93" s="1"/>
      <c r="G93" s="1"/>
      <c r="H93" s="1"/>
      <c r="I93" s="1"/>
      <c r="J93" s="1"/>
      <c r="K93" s="1"/>
      <c r="L93" s="1"/>
      <c r="M93" s="1"/>
      <c r="N93" s="1"/>
      <c r="O93" s="1"/>
      <c r="P93" s="1"/>
      <c r="Q93" s="1"/>
      <c r="R93" s="1"/>
      <c r="S93" s="1"/>
      <c r="T93" s="1"/>
    </row>
    <row r="94" spans="2:20" ht="12.75" customHeight="1">
      <c r="B94" s="4"/>
      <c r="C94" s="1"/>
      <c r="D94" s="1"/>
      <c r="E94" s="1"/>
      <c r="F94" s="1"/>
      <c r="G94" s="1"/>
      <c r="H94" s="1"/>
      <c r="I94" s="1"/>
      <c r="J94" s="1"/>
      <c r="K94" s="1"/>
      <c r="L94" s="1"/>
      <c r="M94" s="1"/>
      <c r="N94" s="1"/>
      <c r="O94" s="1"/>
      <c r="P94" s="1"/>
      <c r="Q94" s="1"/>
      <c r="R94" s="1"/>
      <c r="S94" s="1"/>
      <c r="T94" s="1"/>
    </row>
    <row r="95" spans="2:20" ht="12.75" customHeight="1">
      <c r="B95" s="4"/>
      <c r="C95" s="1"/>
      <c r="D95" s="1"/>
      <c r="E95" s="1"/>
      <c r="F95" s="1"/>
      <c r="G95" s="1"/>
      <c r="H95" s="1"/>
      <c r="I95" s="1"/>
      <c r="J95" s="1"/>
      <c r="K95" s="1"/>
      <c r="L95" s="1"/>
      <c r="M95" s="1"/>
      <c r="N95" s="1"/>
      <c r="O95" s="1"/>
      <c r="P95" s="1"/>
      <c r="Q95" s="1"/>
      <c r="R95" s="1"/>
      <c r="S95" s="1"/>
      <c r="T95" s="1"/>
    </row>
    <row r="96" spans="2:20" ht="12.75" customHeight="1">
      <c r="B96" s="4"/>
      <c r="C96" s="1"/>
      <c r="D96" s="1"/>
      <c r="E96" s="1"/>
      <c r="F96" s="1"/>
      <c r="G96" s="1"/>
      <c r="H96" s="1"/>
      <c r="I96" s="1"/>
      <c r="J96" s="1"/>
      <c r="K96" s="1"/>
      <c r="L96" s="1"/>
      <c r="M96" s="1"/>
      <c r="N96" s="1"/>
      <c r="O96" s="1"/>
      <c r="P96" s="1"/>
      <c r="Q96" s="1"/>
      <c r="R96" s="1"/>
      <c r="S96" s="1"/>
      <c r="T96" s="1"/>
    </row>
    <row r="97" spans="2:20" ht="12.75" customHeight="1">
      <c r="B97" s="4"/>
      <c r="C97" s="1"/>
      <c r="D97" s="1"/>
      <c r="E97" s="1"/>
      <c r="F97" s="1"/>
      <c r="G97" s="1"/>
      <c r="H97" s="1"/>
      <c r="I97" s="1"/>
      <c r="J97" s="1"/>
      <c r="K97" s="1"/>
      <c r="L97" s="1"/>
      <c r="M97" s="1"/>
      <c r="N97" s="1"/>
      <c r="O97" s="1"/>
      <c r="P97" s="1"/>
      <c r="Q97" s="1"/>
      <c r="R97" s="1"/>
      <c r="S97" s="1"/>
      <c r="T97" s="1"/>
    </row>
    <row r="98" spans="2:20" ht="12.75" customHeight="1">
      <c r="B98" s="4"/>
      <c r="C98" s="1"/>
      <c r="D98" s="1"/>
      <c r="E98" s="1"/>
      <c r="F98" s="1"/>
      <c r="G98" s="1"/>
      <c r="H98" s="1"/>
      <c r="I98" s="1"/>
      <c r="J98" s="1"/>
      <c r="K98" s="1"/>
      <c r="L98" s="1"/>
      <c r="M98" s="1"/>
      <c r="N98" s="1"/>
      <c r="O98" s="1"/>
      <c r="P98" s="1"/>
      <c r="Q98" s="1"/>
      <c r="R98" s="1"/>
      <c r="S98" s="1"/>
      <c r="T98" s="1"/>
    </row>
    <row r="99" spans="2:20" ht="12.75" customHeight="1">
      <c r="B99" s="4"/>
      <c r="C99" s="1"/>
      <c r="D99" s="1"/>
      <c r="E99" s="1"/>
      <c r="F99" s="1"/>
      <c r="G99" s="1"/>
      <c r="H99" s="1"/>
      <c r="I99" s="1"/>
      <c r="J99" s="1"/>
      <c r="K99" s="1"/>
      <c r="L99" s="1"/>
      <c r="M99" s="1"/>
      <c r="N99" s="1"/>
      <c r="O99" s="1"/>
      <c r="P99" s="1"/>
      <c r="Q99" s="1"/>
      <c r="R99" s="1"/>
      <c r="S99" s="1"/>
      <c r="T99" s="1"/>
    </row>
    <row r="100" spans="2:20" ht="12.75" customHeight="1">
      <c r="B100" s="4"/>
      <c r="C100" s="1"/>
      <c r="D100" s="1"/>
      <c r="E100" s="1"/>
      <c r="F100" s="1"/>
      <c r="G100" s="1"/>
      <c r="H100" s="1"/>
      <c r="I100" s="1"/>
      <c r="J100" s="1"/>
      <c r="K100" s="1"/>
      <c r="L100" s="1"/>
      <c r="M100" s="1"/>
      <c r="N100" s="1"/>
      <c r="O100" s="1"/>
      <c r="P100" s="1"/>
      <c r="Q100" s="1"/>
      <c r="R100" s="1"/>
      <c r="S100" s="1"/>
      <c r="T100" s="1"/>
    </row>
    <row r="101" spans="2:20" ht="12.75" customHeight="1">
      <c r="B101" s="4"/>
      <c r="C101" s="1"/>
      <c r="D101" s="1"/>
      <c r="E101" s="1"/>
      <c r="F101" s="1"/>
      <c r="G101" s="1"/>
      <c r="H101" s="1"/>
      <c r="I101" s="1"/>
      <c r="J101" s="1"/>
      <c r="K101" s="1"/>
      <c r="L101" s="1"/>
      <c r="M101" s="1"/>
      <c r="N101" s="1"/>
      <c r="O101" s="1"/>
      <c r="P101" s="1"/>
      <c r="Q101" s="1"/>
      <c r="R101" s="1"/>
      <c r="S101" s="1"/>
      <c r="T101" s="1"/>
    </row>
    <row r="102" spans="2:20" ht="12.75" customHeight="1">
      <c r="B102" s="4"/>
      <c r="C102" s="1"/>
      <c r="D102" s="1"/>
      <c r="E102" s="1"/>
      <c r="F102" s="1"/>
      <c r="G102" s="1"/>
      <c r="H102" s="1"/>
      <c r="I102" s="1"/>
      <c r="J102" s="1"/>
      <c r="K102" s="1"/>
      <c r="L102" s="1"/>
      <c r="M102" s="1"/>
      <c r="N102" s="1"/>
      <c r="O102" s="1"/>
      <c r="P102" s="1"/>
      <c r="Q102" s="1"/>
      <c r="R102" s="1"/>
      <c r="S102" s="1"/>
      <c r="T102" s="1"/>
    </row>
    <row r="103" spans="2:20" ht="12.75" customHeight="1">
      <c r="B103" s="4"/>
      <c r="C103" s="1"/>
      <c r="D103" s="1"/>
      <c r="E103" s="1"/>
      <c r="F103" s="1"/>
      <c r="G103" s="1"/>
      <c r="H103" s="1"/>
      <c r="I103" s="1"/>
      <c r="J103" s="1"/>
      <c r="K103" s="1"/>
      <c r="L103" s="1"/>
      <c r="M103" s="1"/>
      <c r="N103" s="1"/>
      <c r="O103" s="1"/>
      <c r="P103" s="1"/>
      <c r="Q103" s="1"/>
      <c r="R103" s="1"/>
      <c r="S103" s="1"/>
      <c r="T103" s="1"/>
    </row>
    <row r="104" spans="2:20" ht="12.75" customHeight="1">
      <c r="B104" s="4"/>
      <c r="C104" s="1"/>
      <c r="D104" s="1"/>
      <c r="E104" s="1"/>
      <c r="F104" s="1"/>
      <c r="G104" s="1"/>
      <c r="H104" s="1"/>
      <c r="I104" s="1"/>
      <c r="J104" s="1"/>
      <c r="K104" s="1"/>
      <c r="L104" s="1"/>
      <c r="M104" s="1"/>
      <c r="N104" s="1"/>
      <c r="O104" s="1"/>
      <c r="P104" s="1"/>
      <c r="Q104" s="1"/>
      <c r="R104" s="1"/>
      <c r="S104" s="1"/>
      <c r="T104" s="1"/>
    </row>
    <row r="105" spans="2:20" ht="12.75" customHeight="1">
      <c r="B105" s="4"/>
      <c r="C105" s="1"/>
      <c r="D105" s="1"/>
      <c r="E105" s="1"/>
      <c r="F105" s="1"/>
      <c r="G105" s="1"/>
      <c r="H105" s="1"/>
      <c r="I105" s="1"/>
      <c r="J105" s="1"/>
      <c r="K105" s="1"/>
      <c r="L105" s="1"/>
      <c r="M105" s="1"/>
      <c r="N105" s="1"/>
      <c r="O105" s="1"/>
      <c r="P105" s="1"/>
      <c r="Q105" s="1"/>
      <c r="R105" s="1"/>
      <c r="S105" s="1"/>
      <c r="T105" s="1"/>
    </row>
    <row r="106" spans="2:20" ht="12.75" customHeight="1">
      <c r="B106" s="4"/>
      <c r="C106" s="1"/>
      <c r="D106" s="1"/>
      <c r="E106" s="1"/>
      <c r="F106" s="1"/>
      <c r="G106" s="1"/>
      <c r="H106" s="1"/>
      <c r="I106" s="1"/>
      <c r="J106" s="1"/>
      <c r="K106" s="1"/>
      <c r="L106" s="1"/>
      <c r="M106" s="1"/>
      <c r="N106" s="1"/>
      <c r="O106" s="1"/>
      <c r="P106" s="1"/>
      <c r="Q106" s="1"/>
      <c r="R106" s="1"/>
      <c r="S106" s="1"/>
      <c r="T106" s="1"/>
    </row>
    <row r="107" spans="2:20" ht="12.75" customHeight="1">
      <c r="B107" s="4"/>
      <c r="C107" s="1"/>
      <c r="D107" s="1"/>
      <c r="E107" s="1"/>
      <c r="F107" s="1"/>
      <c r="G107" s="1"/>
      <c r="H107" s="1"/>
      <c r="I107" s="1"/>
      <c r="J107" s="1"/>
      <c r="K107" s="1"/>
      <c r="L107" s="1"/>
      <c r="M107" s="1"/>
      <c r="N107" s="1"/>
      <c r="O107" s="1"/>
      <c r="P107" s="1"/>
      <c r="Q107" s="1"/>
      <c r="R107" s="1"/>
      <c r="S107" s="1"/>
      <c r="T107" s="1"/>
    </row>
    <row r="108" spans="2:20" ht="12.75" customHeight="1">
      <c r="B108" s="4"/>
      <c r="C108" s="1"/>
      <c r="D108" s="1"/>
      <c r="E108" s="1"/>
      <c r="F108" s="1"/>
      <c r="G108" s="1"/>
      <c r="H108" s="1"/>
      <c r="I108" s="1"/>
      <c r="J108" s="1"/>
      <c r="K108" s="1"/>
      <c r="L108" s="1"/>
      <c r="M108" s="1"/>
      <c r="N108" s="1"/>
      <c r="O108" s="1"/>
      <c r="P108" s="1"/>
      <c r="Q108" s="1"/>
      <c r="R108" s="1"/>
      <c r="S108" s="1"/>
      <c r="T108" s="1"/>
    </row>
    <row r="109" spans="2:20" ht="12.75" customHeight="1">
      <c r="B109" s="4"/>
      <c r="C109" s="1"/>
      <c r="D109" s="1"/>
      <c r="E109" s="1"/>
      <c r="F109" s="1"/>
      <c r="G109" s="1"/>
      <c r="H109" s="1"/>
      <c r="I109" s="1"/>
      <c r="J109" s="1"/>
      <c r="K109" s="1"/>
      <c r="L109" s="1"/>
      <c r="M109" s="1"/>
      <c r="N109" s="1"/>
      <c r="O109" s="1"/>
      <c r="P109" s="1"/>
      <c r="Q109" s="1"/>
      <c r="R109" s="1"/>
      <c r="S109" s="1"/>
      <c r="T109" s="1"/>
    </row>
    <row r="110" spans="2:20" ht="12.75" customHeight="1">
      <c r="B110" s="4"/>
      <c r="C110" s="1"/>
      <c r="D110" s="1"/>
      <c r="E110" s="1"/>
      <c r="F110" s="1"/>
      <c r="G110" s="1"/>
      <c r="H110" s="1"/>
      <c r="I110" s="1"/>
      <c r="J110" s="1"/>
      <c r="K110" s="1"/>
      <c r="L110" s="1"/>
      <c r="M110" s="1"/>
      <c r="N110" s="1"/>
      <c r="O110" s="1"/>
      <c r="P110" s="1"/>
      <c r="Q110" s="1"/>
      <c r="R110" s="1"/>
      <c r="S110" s="1"/>
      <c r="T110" s="1"/>
    </row>
    <row r="111" spans="2:20" ht="12.75" customHeight="1">
      <c r="B111" s="4"/>
      <c r="C111" s="1"/>
      <c r="D111" s="1"/>
      <c r="E111" s="1"/>
      <c r="F111" s="1"/>
      <c r="G111" s="1"/>
      <c r="H111" s="1"/>
      <c r="I111" s="1"/>
      <c r="J111" s="1"/>
      <c r="K111" s="1"/>
      <c r="L111" s="1"/>
      <c r="M111" s="1"/>
      <c r="N111" s="1"/>
      <c r="O111" s="1"/>
      <c r="P111" s="1"/>
      <c r="Q111" s="1"/>
      <c r="R111" s="1"/>
      <c r="S111" s="1"/>
      <c r="T111" s="1"/>
    </row>
    <row r="112" spans="2:20" ht="12.75" customHeight="1">
      <c r="B112" s="4"/>
      <c r="C112" s="1"/>
      <c r="D112" s="1"/>
      <c r="E112" s="1"/>
      <c r="F112" s="1"/>
      <c r="G112" s="1"/>
      <c r="H112" s="1"/>
      <c r="I112" s="1"/>
      <c r="J112" s="1"/>
      <c r="K112" s="1"/>
      <c r="L112" s="1"/>
      <c r="M112" s="1"/>
      <c r="N112" s="1"/>
      <c r="O112" s="1"/>
      <c r="P112" s="1"/>
      <c r="Q112" s="1"/>
      <c r="R112" s="1"/>
      <c r="S112" s="1"/>
      <c r="T112" s="1"/>
    </row>
    <row r="113" spans="2:20" ht="12.75" customHeight="1">
      <c r="B113" s="4"/>
      <c r="C113" s="1"/>
      <c r="D113" s="1"/>
      <c r="E113" s="1"/>
      <c r="F113" s="1"/>
      <c r="G113" s="1"/>
      <c r="H113" s="1"/>
      <c r="I113" s="1"/>
      <c r="J113" s="1"/>
      <c r="K113" s="1"/>
      <c r="L113" s="1"/>
      <c r="M113" s="1"/>
      <c r="N113" s="1"/>
      <c r="O113" s="1"/>
      <c r="P113" s="1"/>
      <c r="Q113" s="1"/>
      <c r="R113" s="1"/>
      <c r="S113" s="1"/>
      <c r="T113" s="1"/>
    </row>
    <row r="114" spans="2:20" ht="12.75" customHeight="1">
      <c r="B114" s="4"/>
      <c r="C114" s="1"/>
      <c r="D114" s="1"/>
      <c r="E114" s="1"/>
      <c r="F114" s="1"/>
      <c r="G114" s="1"/>
      <c r="H114" s="1"/>
      <c r="I114" s="1"/>
      <c r="J114" s="1"/>
      <c r="K114" s="1"/>
      <c r="L114" s="1"/>
      <c r="M114" s="1"/>
      <c r="N114" s="1"/>
      <c r="O114" s="1"/>
      <c r="P114" s="1"/>
      <c r="Q114" s="1"/>
      <c r="R114" s="1"/>
      <c r="S114" s="1"/>
      <c r="T114" s="1"/>
    </row>
    <row r="115" spans="2:20" ht="12.75" customHeight="1">
      <c r="B115" s="4"/>
      <c r="C115" s="1"/>
      <c r="D115" s="1"/>
      <c r="E115" s="1"/>
      <c r="F115" s="1"/>
      <c r="G115" s="1"/>
      <c r="H115" s="1"/>
      <c r="I115" s="1"/>
      <c r="J115" s="1"/>
      <c r="K115" s="1"/>
      <c r="L115" s="1"/>
      <c r="M115" s="1"/>
      <c r="N115" s="1"/>
      <c r="O115" s="1"/>
      <c r="P115" s="1"/>
      <c r="Q115" s="1"/>
      <c r="R115" s="1"/>
      <c r="S115" s="1"/>
      <c r="T115" s="1"/>
    </row>
    <row r="116" spans="2:20" ht="12.75" customHeight="1">
      <c r="B116" s="4"/>
      <c r="C116" s="1"/>
      <c r="D116" s="1"/>
      <c r="E116" s="1"/>
      <c r="F116" s="1"/>
      <c r="G116" s="1"/>
      <c r="H116" s="1"/>
      <c r="I116" s="1"/>
      <c r="J116" s="1"/>
      <c r="K116" s="1"/>
      <c r="L116" s="1"/>
      <c r="M116" s="1"/>
      <c r="N116" s="1"/>
      <c r="O116" s="1"/>
      <c r="P116" s="1"/>
      <c r="Q116" s="1"/>
      <c r="R116" s="1"/>
      <c r="S116" s="1"/>
      <c r="T116" s="1"/>
    </row>
    <row r="117" spans="2:20" ht="12.75" customHeight="1">
      <c r="B117" s="4"/>
      <c r="C117" s="1"/>
      <c r="D117" s="1"/>
      <c r="E117" s="1"/>
      <c r="F117" s="1"/>
      <c r="G117" s="1"/>
      <c r="H117" s="1"/>
      <c r="I117" s="1"/>
      <c r="J117" s="1"/>
      <c r="K117" s="1"/>
      <c r="L117" s="1"/>
      <c r="M117" s="1"/>
      <c r="N117" s="1"/>
      <c r="O117" s="1"/>
      <c r="P117" s="1"/>
      <c r="Q117" s="1"/>
      <c r="R117" s="1"/>
      <c r="S117" s="1"/>
      <c r="T117" s="1"/>
    </row>
    <row r="118" spans="2:20" ht="12.75" customHeight="1">
      <c r="B118" s="4"/>
      <c r="C118" s="1"/>
      <c r="D118" s="1"/>
      <c r="E118" s="1"/>
      <c r="F118" s="1"/>
      <c r="G118" s="1"/>
      <c r="H118" s="1"/>
      <c r="I118" s="1"/>
      <c r="J118" s="1"/>
      <c r="K118" s="1"/>
      <c r="L118" s="1"/>
      <c r="M118" s="1"/>
      <c r="N118" s="1"/>
      <c r="O118" s="1"/>
      <c r="P118" s="1"/>
      <c r="Q118" s="1"/>
      <c r="R118" s="1"/>
      <c r="S118" s="1"/>
      <c r="T118" s="1"/>
    </row>
    <row r="119" spans="2:20" ht="12.75" customHeight="1">
      <c r="B119" s="4"/>
      <c r="C119" s="1"/>
      <c r="D119" s="1"/>
      <c r="E119" s="1"/>
      <c r="F119" s="1"/>
      <c r="G119" s="1"/>
      <c r="H119" s="1"/>
      <c r="I119" s="1"/>
      <c r="J119" s="1"/>
      <c r="K119" s="1"/>
      <c r="L119" s="1"/>
      <c r="M119" s="1"/>
      <c r="N119" s="1"/>
      <c r="O119" s="1"/>
      <c r="P119" s="1"/>
      <c r="Q119" s="1"/>
      <c r="R119" s="1"/>
      <c r="S119" s="1"/>
      <c r="T119" s="1"/>
    </row>
    <row r="120" spans="2:20" ht="12.75" customHeight="1">
      <c r="B120" s="4"/>
      <c r="C120" s="1"/>
      <c r="D120" s="1"/>
      <c r="E120" s="1"/>
      <c r="F120" s="1"/>
      <c r="G120" s="1"/>
      <c r="H120" s="1"/>
      <c r="I120" s="1"/>
      <c r="J120" s="1"/>
      <c r="K120" s="1"/>
      <c r="L120" s="1"/>
      <c r="M120" s="1"/>
      <c r="N120" s="1"/>
      <c r="O120" s="1"/>
      <c r="P120" s="1"/>
      <c r="Q120" s="1"/>
      <c r="R120" s="1"/>
      <c r="S120" s="1"/>
      <c r="T120" s="1"/>
    </row>
    <row r="121" spans="2:20" ht="12.75" customHeight="1">
      <c r="B121" s="4"/>
      <c r="C121" s="1"/>
      <c r="D121" s="1"/>
      <c r="E121" s="1"/>
      <c r="F121" s="1"/>
      <c r="G121" s="1"/>
      <c r="H121" s="1"/>
      <c r="I121" s="1"/>
      <c r="J121" s="1"/>
      <c r="K121" s="1"/>
      <c r="L121" s="1"/>
      <c r="M121" s="1"/>
      <c r="N121" s="1"/>
      <c r="O121" s="1"/>
      <c r="P121" s="1"/>
      <c r="Q121" s="1"/>
      <c r="R121" s="1"/>
      <c r="S121" s="1"/>
      <c r="T121" s="1"/>
    </row>
    <row r="122" spans="2:20" ht="12.75" customHeight="1">
      <c r="B122" s="4"/>
      <c r="C122" s="1"/>
      <c r="D122" s="1"/>
      <c r="E122" s="1"/>
      <c r="F122" s="1"/>
      <c r="G122" s="1"/>
      <c r="H122" s="1"/>
      <c r="I122" s="1"/>
      <c r="J122" s="1"/>
      <c r="K122" s="1"/>
      <c r="L122" s="1"/>
      <c r="M122" s="1"/>
      <c r="N122" s="1"/>
      <c r="O122" s="1"/>
      <c r="P122" s="1"/>
      <c r="Q122" s="1"/>
      <c r="R122" s="1"/>
      <c r="S122" s="1"/>
      <c r="T122" s="1"/>
    </row>
    <row r="123" spans="2:20" ht="12.75" customHeight="1">
      <c r="B123" s="4"/>
      <c r="C123" s="1"/>
      <c r="D123" s="1"/>
      <c r="E123" s="1"/>
      <c r="F123" s="1"/>
      <c r="G123" s="1"/>
      <c r="H123" s="1"/>
      <c r="I123" s="1"/>
      <c r="J123" s="1"/>
      <c r="K123" s="1"/>
      <c r="L123" s="1"/>
      <c r="M123" s="1"/>
      <c r="N123" s="1"/>
      <c r="O123" s="1"/>
      <c r="P123" s="1"/>
      <c r="Q123" s="1"/>
      <c r="R123" s="1"/>
      <c r="S123" s="1"/>
      <c r="T123" s="1"/>
    </row>
    <row r="124" spans="2:20" ht="12.75" customHeight="1">
      <c r="B124" s="4"/>
      <c r="C124" s="1"/>
      <c r="D124" s="1"/>
      <c r="E124" s="1"/>
      <c r="F124" s="1"/>
      <c r="G124" s="1"/>
      <c r="H124" s="1"/>
      <c r="I124" s="1"/>
      <c r="J124" s="1"/>
      <c r="K124" s="1"/>
      <c r="L124" s="1"/>
      <c r="M124" s="1"/>
      <c r="N124" s="1"/>
      <c r="O124" s="1"/>
      <c r="P124" s="1"/>
      <c r="Q124" s="1"/>
      <c r="R124" s="1"/>
      <c r="S124" s="1"/>
      <c r="T124" s="1"/>
    </row>
    <row r="125" spans="2:20" ht="12.75" customHeight="1">
      <c r="B125" s="4"/>
      <c r="C125" s="1"/>
      <c r="D125" s="1"/>
      <c r="E125" s="1"/>
      <c r="F125" s="1"/>
      <c r="G125" s="1"/>
      <c r="H125" s="1"/>
      <c r="I125" s="1"/>
      <c r="J125" s="1"/>
      <c r="K125" s="1"/>
      <c r="L125" s="1"/>
      <c r="M125" s="1"/>
      <c r="N125" s="1"/>
      <c r="O125" s="1"/>
      <c r="P125" s="1"/>
      <c r="Q125" s="1"/>
      <c r="R125" s="1"/>
      <c r="S125" s="1"/>
      <c r="T125" s="1"/>
    </row>
    <row r="126" spans="2:20" ht="12.75" customHeight="1">
      <c r="B126" s="4"/>
      <c r="C126" s="1"/>
      <c r="D126" s="1"/>
      <c r="E126" s="1"/>
      <c r="F126" s="1"/>
      <c r="G126" s="1"/>
      <c r="H126" s="1"/>
      <c r="I126" s="1"/>
      <c r="J126" s="1"/>
      <c r="K126" s="1"/>
      <c r="L126" s="1"/>
      <c r="M126" s="1"/>
      <c r="N126" s="1"/>
      <c r="O126" s="1"/>
      <c r="P126" s="1"/>
      <c r="Q126" s="1"/>
      <c r="R126" s="1"/>
      <c r="S126" s="1"/>
      <c r="T126" s="1"/>
    </row>
    <row r="127" spans="2:20" ht="12.75" customHeight="1">
      <c r="B127" s="4"/>
      <c r="C127" s="1"/>
      <c r="D127" s="1"/>
      <c r="E127" s="1"/>
      <c r="F127" s="1"/>
      <c r="G127" s="1"/>
      <c r="H127" s="1"/>
      <c r="I127" s="1"/>
      <c r="J127" s="1"/>
      <c r="K127" s="1"/>
      <c r="L127" s="1"/>
      <c r="M127" s="1"/>
      <c r="N127" s="1"/>
      <c r="O127" s="1"/>
      <c r="P127" s="1"/>
      <c r="Q127" s="1"/>
      <c r="R127" s="1"/>
      <c r="S127" s="1"/>
      <c r="T127" s="1"/>
    </row>
    <row r="128" spans="2:20" ht="12.75" customHeight="1">
      <c r="B128" s="4"/>
      <c r="C128" s="1"/>
      <c r="D128" s="1"/>
      <c r="E128" s="1"/>
      <c r="F128" s="1"/>
      <c r="G128" s="1"/>
      <c r="H128" s="1"/>
      <c r="I128" s="1"/>
      <c r="J128" s="1"/>
      <c r="K128" s="1"/>
      <c r="L128" s="1"/>
      <c r="M128" s="1"/>
      <c r="N128" s="1"/>
      <c r="O128" s="1"/>
      <c r="P128" s="1"/>
      <c r="Q128" s="1"/>
      <c r="R128" s="1"/>
      <c r="S128" s="1"/>
      <c r="T128" s="1"/>
    </row>
    <row r="129" spans="2:20" ht="12.75" customHeight="1">
      <c r="B129" s="4"/>
      <c r="C129" s="1"/>
      <c r="D129" s="1"/>
      <c r="E129" s="1"/>
      <c r="F129" s="1"/>
      <c r="G129" s="1"/>
      <c r="H129" s="1"/>
      <c r="I129" s="1"/>
      <c r="J129" s="1"/>
      <c r="K129" s="1"/>
      <c r="L129" s="1"/>
      <c r="M129" s="1"/>
      <c r="N129" s="1"/>
      <c r="O129" s="1"/>
      <c r="P129" s="1"/>
      <c r="Q129" s="1"/>
      <c r="R129" s="1"/>
      <c r="S129" s="1"/>
      <c r="T129" s="1"/>
    </row>
    <row r="130" spans="2:20" ht="12.75" customHeight="1">
      <c r="B130" s="4"/>
      <c r="C130" s="1"/>
      <c r="D130" s="1"/>
      <c r="E130" s="1"/>
      <c r="F130" s="1"/>
      <c r="G130" s="1"/>
      <c r="H130" s="1"/>
      <c r="I130" s="1"/>
      <c r="J130" s="1"/>
      <c r="K130" s="1"/>
      <c r="L130" s="1"/>
      <c r="M130" s="1"/>
      <c r="N130" s="1"/>
      <c r="O130" s="1"/>
      <c r="P130" s="1"/>
      <c r="Q130" s="1"/>
      <c r="R130" s="1"/>
      <c r="S130" s="1"/>
      <c r="T130" s="1"/>
    </row>
    <row r="131" spans="2:20" ht="12.75" customHeight="1">
      <c r="B131" s="4"/>
      <c r="C131" s="1"/>
      <c r="D131" s="1"/>
      <c r="E131" s="1"/>
      <c r="F131" s="1"/>
      <c r="G131" s="1"/>
      <c r="H131" s="1"/>
      <c r="I131" s="1"/>
      <c r="J131" s="1"/>
      <c r="K131" s="1"/>
      <c r="L131" s="1"/>
      <c r="M131" s="1"/>
      <c r="N131" s="1"/>
      <c r="O131" s="1"/>
      <c r="P131" s="1"/>
      <c r="Q131" s="1"/>
      <c r="R131" s="1"/>
      <c r="S131" s="1"/>
      <c r="T131" s="1"/>
    </row>
    <row r="132" spans="2:20" ht="12.75" customHeight="1">
      <c r="B132" s="4"/>
      <c r="C132" s="1"/>
      <c r="D132" s="1"/>
      <c r="E132" s="1"/>
      <c r="F132" s="1"/>
      <c r="G132" s="1"/>
      <c r="H132" s="1"/>
      <c r="I132" s="1"/>
      <c r="J132" s="1"/>
      <c r="K132" s="1"/>
      <c r="L132" s="1"/>
      <c r="M132" s="1"/>
      <c r="N132" s="1"/>
      <c r="O132" s="1"/>
      <c r="P132" s="1"/>
      <c r="Q132" s="1"/>
      <c r="R132" s="1"/>
      <c r="S132" s="1"/>
      <c r="T132" s="1"/>
    </row>
    <row r="133" spans="2:20" ht="12.75" customHeight="1">
      <c r="B133" s="4"/>
      <c r="C133" s="1"/>
      <c r="D133" s="1"/>
      <c r="E133" s="1"/>
      <c r="F133" s="1"/>
      <c r="G133" s="1"/>
      <c r="H133" s="1"/>
      <c r="I133" s="1"/>
      <c r="J133" s="1"/>
      <c r="K133" s="1"/>
      <c r="L133" s="1"/>
      <c r="M133" s="1"/>
      <c r="N133" s="1"/>
      <c r="O133" s="1"/>
      <c r="P133" s="1"/>
      <c r="Q133" s="1"/>
      <c r="R133" s="1"/>
      <c r="S133" s="1"/>
      <c r="T133" s="1"/>
    </row>
    <row r="134" spans="2:20" ht="12.75" customHeight="1">
      <c r="B134" s="4"/>
      <c r="C134" s="1"/>
      <c r="D134" s="1"/>
      <c r="E134" s="1"/>
      <c r="F134" s="1"/>
      <c r="G134" s="1"/>
      <c r="H134" s="1"/>
      <c r="I134" s="1"/>
      <c r="J134" s="1"/>
      <c r="K134" s="1"/>
      <c r="L134" s="1"/>
      <c r="M134" s="1"/>
      <c r="N134" s="1"/>
      <c r="O134" s="1"/>
      <c r="P134" s="1"/>
      <c r="Q134" s="1"/>
      <c r="R134" s="1"/>
      <c r="S134" s="1"/>
      <c r="T134" s="1"/>
    </row>
    <row r="135" spans="2:20" ht="12.75" customHeight="1">
      <c r="B135" s="4"/>
      <c r="C135" s="1"/>
      <c r="D135" s="1"/>
      <c r="E135" s="1"/>
      <c r="F135" s="1"/>
      <c r="G135" s="1"/>
      <c r="H135" s="1"/>
      <c r="I135" s="1"/>
      <c r="J135" s="1"/>
      <c r="K135" s="1"/>
      <c r="L135" s="1"/>
      <c r="M135" s="1"/>
      <c r="N135" s="1"/>
      <c r="O135" s="1"/>
      <c r="P135" s="1"/>
      <c r="Q135" s="1"/>
      <c r="R135" s="1"/>
      <c r="S135" s="1"/>
      <c r="T135" s="1"/>
    </row>
    <row r="136" spans="2:20" ht="12.75" customHeight="1">
      <c r="B136" s="4"/>
      <c r="C136" s="1"/>
      <c r="D136" s="1"/>
      <c r="E136" s="1"/>
      <c r="F136" s="1"/>
      <c r="G136" s="1"/>
      <c r="H136" s="1"/>
      <c r="I136" s="1"/>
      <c r="J136" s="1"/>
      <c r="K136" s="1"/>
      <c r="L136" s="1"/>
      <c r="M136" s="1"/>
      <c r="N136" s="1"/>
      <c r="O136" s="1"/>
      <c r="P136" s="1"/>
      <c r="Q136" s="1"/>
      <c r="R136" s="1"/>
      <c r="S136" s="1"/>
      <c r="T136" s="1"/>
    </row>
    <row r="137" spans="2:20" ht="12.75" customHeight="1">
      <c r="B137" s="4"/>
      <c r="C137" s="1"/>
      <c r="D137" s="1"/>
      <c r="E137" s="1"/>
      <c r="F137" s="1"/>
      <c r="G137" s="1"/>
      <c r="H137" s="1"/>
      <c r="I137" s="1"/>
      <c r="J137" s="1"/>
      <c r="K137" s="1"/>
      <c r="L137" s="1"/>
      <c r="M137" s="1"/>
      <c r="N137" s="1"/>
      <c r="O137" s="1"/>
      <c r="P137" s="1"/>
      <c r="Q137" s="1"/>
      <c r="R137" s="1"/>
      <c r="S137" s="1"/>
      <c r="T137" s="1"/>
    </row>
    <row r="138" spans="2:20" ht="12.75" customHeight="1">
      <c r="B138" s="4"/>
      <c r="C138" s="1"/>
      <c r="D138" s="1"/>
      <c r="E138" s="1"/>
      <c r="F138" s="1"/>
      <c r="G138" s="1"/>
      <c r="H138" s="1"/>
      <c r="I138" s="1"/>
      <c r="J138" s="1"/>
      <c r="K138" s="1"/>
      <c r="L138" s="1"/>
      <c r="M138" s="1"/>
      <c r="N138" s="1"/>
      <c r="O138" s="1"/>
      <c r="P138" s="1"/>
      <c r="Q138" s="1"/>
      <c r="R138" s="1"/>
      <c r="S138" s="1"/>
      <c r="T138" s="1"/>
    </row>
    <row r="139" spans="2:20" ht="12.75" customHeight="1">
      <c r="B139" s="4"/>
      <c r="C139" s="1"/>
      <c r="D139" s="1"/>
      <c r="E139" s="1"/>
      <c r="F139" s="1"/>
      <c r="G139" s="1"/>
      <c r="H139" s="1"/>
      <c r="I139" s="1"/>
      <c r="J139" s="1"/>
      <c r="K139" s="1"/>
      <c r="L139" s="1"/>
      <c r="M139" s="1"/>
      <c r="N139" s="1"/>
      <c r="O139" s="1"/>
      <c r="P139" s="1"/>
      <c r="Q139" s="1"/>
      <c r="R139" s="1"/>
      <c r="S139" s="1"/>
      <c r="T139" s="1"/>
    </row>
    <row r="140" spans="2:20" ht="12.75" customHeight="1">
      <c r="B140" s="4"/>
      <c r="C140" s="1"/>
      <c r="D140" s="1"/>
      <c r="E140" s="1"/>
      <c r="F140" s="1"/>
      <c r="G140" s="1"/>
      <c r="H140" s="1"/>
      <c r="I140" s="1"/>
      <c r="J140" s="1"/>
      <c r="K140" s="1"/>
      <c r="L140" s="1"/>
      <c r="M140" s="1"/>
      <c r="N140" s="1"/>
      <c r="O140" s="1"/>
      <c r="P140" s="1"/>
      <c r="Q140" s="1"/>
      <c r="R140" s="1"/>
      <c r="S140" s="1"/>
      <c r="T140" s="1"/>
    </row>
    <row r="141" spans="2:20" ht="12.75" customHeight="1">
      <c r="B141" s="4"/>
      <c r="C141" s="1"/>
      <c r="D141" s="1"/>
      <c r="E141" s="1"/>
      <c r="F141" s="1"/>
      <c r="G141" s="1"/>
      <c r="H141" s="1"/>
      <c r="I141" s="1"/>
      <c r="J141" s="1"/>
      <c r="K141" s="1"/>
      <c r="L141" s="1"/>
      <c r="M141" s="1"/>
      <c r="N141" s="1"/>
      <c r="O141" s="1"/>
      <c r="P141" s="1"/>
      <c r="Q141" s="1"/>
      <c r="R141" s="1"/>
      <c r="S141" s="1"/>
      <c r="T141" s="1"/>
    </row>
    <row r="142" spans="2:20" ht="12.75" customHeight="1">
      <c r="B142" s="4"/>
      <c r="C142" s="1"/>
      <c r="D142" s="1"/>
      <c r="E142" s="1"/>
      <c r="F142" s="1"/>
      <c r="G142" s="1"/>
      <c r="H142" s="1"/>
      <c r="I142" s="1"/>
      <c r="J142" s="1"/>
      <c r="K142" s="1"/>
      <c r="L142" s="1"/>
      <c r="M142" s="1"/>
      <c r="N142" s="1"/>
      <c r="O142" s="1"/>
      <c r="P142" s="1"/>
      <c r="Q142" s="1"/>
      <c r="R142" s="1"/>
      <c r="S142" s="1"/>
      <c r="T142" s="1"/>
    </row>
    <row r="143" spans="2:20" ht="12.75" customHeight="1">
      <c r="B143" s="4"/>
      <c r="C143" s="1"/>
      <c r="D143" s="1"/>
      <c r="E143" s="1"/>
      <c r="F143" s="1"/>
      <c r="G143" s="1"/>
      <c r="H143" s="1"/>
      <c r="I143" s="1"/>
      <c r="J143" s="1"/>
      <c r="K143" s="1"/>
      <c r="L143" s="1"/>
      <c r="M143" s="1"/>
      <c r="N143" s="1"/>
      <c r="O143" s="1"/>
      <c r="P143" s="1"/>
      <c r="Q143" s="1"/>
      <c r="R143" s="1"/>
      <c r="S143" s="1"/>
      <c r="T143" s="1"/>
    </row>
    <row r="144" spans="2:20" ht="12.75" customHeight="1">
      <c r="B144" s="4"/>
      <c r="C144" s="1"/>
      <c r="D144" s="1"/>
      <c r="E144" s="1"/>
      <c r="F144" s="1"/>
      <c r="G144" s="1"/>
      <c r="H144" s="1"/>
      <c r="I144" s="1"/>
      <c r="J144" s="1"/>
      <c r="K144" s="1"/>
      <c r="L144" s="1"/>
      <c r="M144" s="1"/>
      <c r="N144" s="1"/>
      <c r="O144" s="1"/>
      <c r="P144" s="1"/>
      <c r="Q144" s="1"/>
      <c r="R144" s="1"/>
      <c r="S144" s="1"/>
      <c r="T144" s="1"/>
    </row>
    <row r="145" spans="2:20" ht="12.75" customHeight="1">
      <c r="B145" s="4"/>
      <c r="C145" s="1"/>
      <c r="D145" s="1"/>
      <c r="E145" s="1"/>
      <c r="F145" s="1"/>
      <c r="G145" s="1"/>
      <c r="H145" s="1"/>
      <c r="I145" s="1"/>
      <c r="J145" s="1"/>
      <c r="K145" s="1"/>
      <c r="L145" s="1"/>
      <c r="M145" s="1"/>
      <c r="N145" s="1"/>
      <c r="O145" s="1"/>
      <c r="P145" s="1"/>
      <c r="Q145" s="1"/>
      <c r="R145" s="1"/>
      <c r="S145" s="1"/>
      <c r="T145" s="1"/>
    </row>
    <row r="146" spans="2:20" ht="12.75" customHeight="1">
      <c r="B146" s="4"/>
      <c r="C146" s="1"/>
      <c r="D146" s="1"/>
      <c r="E146" s="1"/>
      <c r="F146" s="1"/>
      <c r="G146" s="1"/>
      <c r="H146" s="1"/>
      <c r="I146" s="1"/>
      <c r="J146" s="1"/>
      <c r="K146" s="1"/>
      <c r="L146" s="1"/>
      <c r="M146" s="1"/>
      <c r="N146" s="1"/>
      <c r="O146" s="1"/>
      <c r="P146" s="1"/>
      <c r="Q146" s="1"/>
      <c r="R146" s="1"/>
      <c r="S146" s="1"/>
      <c r="T146" s="1"/>
    </row>
    <row r="147" spans="2:20" ht="12.75" customHeight="1">
      <c r="B147" s="4"/>
      <c r="C147" s="1"/>
      <c r="D147" s="1"/>
      <c r="E147" s="1"/>
      <c r="F147" s="1"/>
      <c r="G147" s="1"/>
      <c r="H147" s="1"/>
      <c r="I147" s="1"/>
      <c r="J147" s="1"/>
      <c r="K147" s="1"/>
      <c r="L147" s="1"/>
      <c r="M147" s="1"/>
      <c r="N147" s="1"/>
      <c r="O147" s="1"/>
      <c r="P147" s="1"/>
      <c r="Q147" s="1"/>
      <c r="R147" s="1"/>
      <c r="S147" s="1"/>
      <c r="T147" s="1"/>
    </row>
    <row r="148" spans="2:20" ht="12.75" customHeight="1">
      <c r="B148" s="4"/>
      <c r="C148" s="1"/>
      <c r="D148" s="1"/>
      <c r="E148" s="1"/>
      <c r="F148" s="1"/>
      <c r="G148" s="1"/>
      <c r="H148" s="1"/>
      <c r="I148" s="1"/>
      <c r="J148" s="1"/>
      <c r="K148" s="1"/>
      <c r="L148" s="1"/>
      <c r="M148" s="1"/>
      <c r="N148" s="1"/>
      <c r="O148" s="1"/>
      <c r="P148" s="1"/>
      <c r="Q148" s="1"/>
      <c r="R148" s="1"/>
      <c r="S148" s="1"/>
      <c r="T148" s="1"/>
    </row>
    <row r="149" spans="2:20" ht="12.75" customHeight="1">
      <c r="B149" s="4"/>
      <c r="C149" s="1"/>
      <c r="D149" s="1"/>
      <c r="E149" s="1"/>
      <c r="F149" s="1"/>
      <c r="G149" s="1"/>
      <c r="H149" s="1"/>
      <c r="I149" s="1"/>
      <c r="J149" s="1"/>
      <c r="K149" s="1"/>
      <c r="L149" s="1"/>
      <c r="M149" s="1"/>
      <c r="N149" s="1"/>
      <c r="O149" s="1"/>
      <c r="P149" s="1"/>
      <c r="Q149" s="1"/>
      <c r="R149" s="1"/>
      <c r="S149" s="1"/>
      <c r="T149" s="1"/>
    </row>
    <row r="150" spans="2:20" ht="12.75" customHeight="1">
      <c r="B150" s="4"/>
      <c r="C150" s="1"/>
      <c r="D150" s="1"/>
      <c r="E150" s="1"/>
      <c r="F150" s="1"/>
      <c r="G150" s="1"/>
      <c r="H150" s="1"/>
      <c r="I150" s="1"/>
      <c r="J150" s="1"/>
      <c r="K150" s="1"/>
      <c r="L150" s="1"/>
      <c r="M150" s="1"/>
      <c r="N150" s="1"/>
      <c r="O150" s="1"/>
      <c r="P150" s="1"/>
      <c r="Q150" s="1"/>
      <c r="R150" s="1"/>
      <c r="S150" s="1"/>
      <c r="T150" s="1"/>
    </row>
    <row r="151" spans="2:20" ht="12.75" customHeight="1">
      <c r="B151" s="4"/>
      <c r="C151" s="1"/>
      <c r="D151" s="1"/>
      <c r="E151" s="1"/>
      <c r="F151" s="1"/>
      <c r="G151" s="1"/>
      <c r="H151" s="1"/>
      <c r="I151" s="1"/>
      <c r="J151" s="1"/>
      <c r="K151" s="1"/>
      <c r="L151" s="1"/>
      <c r="M151" s="1"/>
      <c r="N151" s="1"/>
      <c r="O151" s="1"/>
      <c r="P151" s="1"/>
      <c r="Q151" s="1"/>
      <c r="R151" s="1"/>
      <c r="S151" s="1"/>
      <c r="T151" s="1"/>
    </row>
    <row r="152" spans="2:20" ht="12.75" customHeight="1">
      <c r="B152" s="4"/>
      <c r="C152" s="1"/>
      <c r="D152" s="1"/>
      <c r="E152" s="1"/>
      <c r="F152" s="1"/>
      <c r="G152" s="1"/>
      <c r="H152" s="1"/>
      <c r="I152" s="1"/>
      <c r="J152" s="1"/>
      <c r="K152" s="1"/>
      <c r="L152" s="1"/>
      <c r="M152" s="1"/>
      <c r="N152" s="1"/>
      <c r="O152" s="1"/>
      <c r="P152" s="1"/>
      <c r="Q152" s="1"/>
      <c r="R152" s="1"/>
      <c r="S152" s="1"/>
      <c r="T152" s="1"/>
    </row>
    <row r="153" spans="2:20" ht="12.75" customHeight="1">
      <c r="B153" s="4"/>
      <c r="C153" s="1"/>
      <c r="D153" s="1"/>
      <c r="E153" s="1"/>
      <c r="F153" s="1"/>
      <c r="G153" s="1"/>
      <c r="H153" s="1"/>
      <c r="I153" s="1"/>
      <c r="J153" s="1"/>
      <c r="K153" s="1"/>
      <c r="L153" s="1"/>
      <c r="M153" s="1"/>
      <c r="N153" s="1"/>
      <c r="O153" s="1"/>
      <c r="P153" s="1"/>
      <c r="Q153" s="1"/>
      <c r="R153" s="1"/>
      <c r="S153" s="1"/>
      <c r="T153" s="1"/>
    </row>
    <row r="154" spans="2:20" ht="12.75" customHeight="1">
      <c r="B154" s="4"/>
      <c r="C154" s="1"/>
      <c r="D154" s="1"/>
      <c r="E154" s="1"/>
      <c r="F154" s="1"/>
      <c r="G154" s="1"/>
      <c r="H154" s="1"/>
      <c r="I154" s="1"/>
      <c r="J154" s="1"/>
      <c r="K154" s="1"/>
      <c r="L154" s="1"/>
      <c r="M154" s="1"/>
      <c r="N154" s="1"/>
      <c r="O154" s="1"/>
      <c r="P154" s="1"/>
      <c r="Q154" s="1"/>
      <c r="R154" s="1"/>
      <c r="S154" s="1"/>
      <c r="T154" s="1"/>
    </row>
    <row r="155" spans="2:20" ht="12.75" customHeight="1">
      <c r="B155" s="4"/>
      <c r="C155" s="1"/>
      <c r="D155" s="1"/>
      <c r="E155" s="1"/>
      <c r="F155" s="1"/>
      <c r="G155" s="1"/>
      <c r="H155" s="1"/>
      <c r="I155" s="1"/>
      <c r="J155" s="1"/>
      <c r="K155" s="1"/>
      <c r="L155" s="1"/>
      <c r="M155" s="1"/>
      <c r="N155" s="1"/>
      <c r="O155" s="1"/>
      <c r="P155" s="1"/>
      <c r="Q155" s="1"/>
      <c r="R155" s="1"/>
      <c r="S155" s="1"/>
      <c r="T155" s="1"/>
    </row>
    <row r="156" spans="2:20" ht="12.75" customHeight="1">
      <c r="B156" s="4"/>
      <c r="C156" s="1"/>
      <c r="D156" s="1"/>
      <c r="E156" s="1"/>
      <c r="F156" s="1"/>
      <c r="G156" s="1"/>
      <c r="H156" s="1"/>
      <c r="I156" s="1"/>
      <c r="J156" s="1"/>
      <c r="K156" s="1"/>
      <c r="L156" s="1"/>
      <c r="M156" s="1"/>
      <c r="N156" s="1"/>
      <c r="O156" s="1"/>
      <c r="P156" s="1"/>
      <c r="Q156" s="1"/>
      <c r="R156" s="1"/>
      <c r="S156" s="1"/>
      <c r="T156" s="1"/>
    </row>
    <row r="157" spans="2:20" ht="12.75" customHeight="1">
      <c r="B157" s="4"/>
      <c r="C157" s="1"/>
      <c r="D157" s="1"/>
      <c r="E157" s="1"/>
      <c r="F157" s="1"/>
      <c r="G157" s="1"/>
      <c r="H157" s="1"/>
      <c r="I157" s="1"/>
      <c r="J157" s="1"/>
      <c r="K157" s="1"/>
      <c r="L157" s="1"/>
      <c r="M157" s="1"/>
      <c r="N157" s="1"/>
      <c r="O157" s="1"/>
      <c r="P157" s="1"/>
      <c r="Q157" s="1"/>
      <c r="R157" s="1"/>
      <c r="S157" s="1"/>
      <c r="T157" s="1"/>
    </row>
    <row r="158" spans="2:20" ht="12.75" customHeight="1">
      <c r="B158" s="4"/>
      <c r="C158" s="1"/>
      <c r="D158" s="1"/>
      <c r="E158" s="1"/>
      <c r="F158" s="1"/>
      <c r="G158" s="1"/>
      <c r="H158" s="1"/>
      <c r="I158" s="1"/>
      <c r="J158" s="1"/>
      <c r="K158" s="1"/>
      <c r="L158" s="1"/>
      <c r="M158" s="1"/>
      <c r="N158" s="1"/>
      <c r="O158" s="1"/>
      <c r="P158" s="1"/>
      <c r="Q158" s="1"/>
      <c r="R158" s="1"/>
      <c r="S158" s="1"/>
      <c r="T158" s="1"/>
    </row>
    <row r="159" spans="2:20" ht="12.75" customHeight="1">
      <c r="B159" s="4"/>
      <c r="C159" s="1"/>
      <c r="D159" s="1"/>
      <c r="E159" s="1"/>
      <c r="F159" s="1"/>
      <c r="G159" s="1"/>
      <c r="H159" s="1"/>
      <c r="I159" s="1"/>
      <c r="J159" s="1"/>
      <c r="K159" s="1"/>
      <c r="L159" s="1"/>
      <c r="M159" s="1"/>
      <c r="N159" s="1"/>
      <c r="O159" s="1"/>
      <c r="P159" s="1"/>
      <c r="Q159" s="1"/>
      <c r="R159" s="1"/>
      <c r="S159" s="1"/>
      <c r="T159" s="1"/>
    </row>
    <row r="160" spans="2:20" ht="12.75" customHeight="1">
      <c r="B160" s="4"/>
      <c r="C160" s="1"/>
      <c r="D160" s="1"/>
      <c r="E160" s="1"/>
      <c r="F160" s="1"/>
      <c r="G160" s="1"/>
      <c r="H160" s="1"/>
      <c r="I160" s="1"/>
      <c r="J160" s="1"/>
      <c r="K160" s="1"/>
      <c r="L160" s="1"/>
      <c r="M160" s="1"/>
      <c r="N160" s="1"/>
      <c r="O160" s="1"/>
      <c r="P160" s="1"/>
      <c r="Q160" s="1"/>
      <c r="R160" s="1"/>
      <c r="S160" s="1"/>
      <c r="T160" s="1"/>
    </row>
    <row r="161" spans="2:20" ht="12.75" customHeight="1">
      <c r="B161" s="4"/>
      <c r="C161" s="1"/>
      <c r="D161" s="1"/>
      <c r="E161" s="1"/>
      <c r="F161" s="1"/>
      <c r="G161" s="1"/>
      <c r="H161" s="1"/>
      <c r="I161" s="1"/>
      <c r="J161" s="1"/>
      <c r="K161" s="1"/>
      <c r="L161" s="1"/>
      <c r="M161" s="1"/>
      <c r="N161" s="1"/>
      <c r="O161" s="1"/>
      <c r="P161" s="1"/>
      <c r="Q161" s="1"/>
      <c r="R161" s="1"/>
      <c r="S161" s="1"/>
      <c r="T161" s="1"/>
    </row>
    <row r="162" spans="2:20" ht="12.75" customHeight="1">
      <c r="B162" s="4"/>
      <c r="C162" s="1"/>
      <c r="D162" s="1"/>
      <c r="E162" s="1"/>
      <c r="F162" s="1"/>
      <c r="G162" s="1"/>
      <c r="H162" s="1"/>
      <c r="I162" s="1"/>
      <c r="J162" s="1"/>
      <c r="K162" s="1"/>
      <c r="L162" s="1"/>
      <c r="M162" s="1"/>
      <c r="N162" s="1"/>
      <c r="O162" s="1"/>
      <c r="P162" s="1"/>
      <c r="Q162" s="1"/>
      <c r="R162" s="1"/>
      <c r="S162" s="1"/>
      <c r="T162" s="1"/>
    </row>
    <row r="163" spans="2:20" ht="12.75" customHeight="1">
      <c r="B163" s="4"/>
      <c r="C163" s="1"/>
      <c r="D163" s="1"/>
      <c r="E163" s="1"/>
      <c r="F163" s="1"/>
      <c r="G163" s="1"/>
      <c r="H163" s="1"/>
      <c r="I163" s="1"/>
      <c r="J163" s="1"/>
      <c r="K163" s="1"/>
      <c r="L163" s="1"/>
      <c r="M163" s="1"/>
      <c r="N163" s="1"/>
      <c r="O163" s="1"/>
      <c r="P163" s="1"/>
      <c r="Q163" s="1"/>
      <c r="R163" s="1"/>
      <c r="S163" s="1"/>
      <c r="T163" s="1"/>
    </row>
    <row r="164" spans="2:20" ht="12.75" customHeight="1">
      <c r="B164" s="4"/>
      <c r="C164" s="1"/>
      <c r="D164" s="1"/>
      <c r="E164" s="1"/>
      <c r="F164" s="1"/>
      <c r="G164" s="1"/>
      <c r="H164" s="1"/>
      <c r="I164" s="1"/>
      <c r="J164" s="1"/>
      <c r="K164" s="1"/>
      <c r="L164" s="1"/>
      <c r="M164" s="1"/>
      <c r="N164" s="1"/>
      <c r="O164" s="1"/>
      <c r="P164" s="1"/>
      <c r="Q164" s="1"/>
      <c r="R164" s="1"/>
      <c r="S164" s="1"/>
      <c r="T164" s="1"/>
    </row>
    <row r="165" spans="2:20" ht="12.75" customHeight="1">
      <c r="B165" s="4"/>
      <c r="C165" s="1"/>
      <c r="D165" s="1"/>
      <c r="E165" s="1"/>
      <c r="F165" s="1"/>
      <c r="G165" s="1"/>
      <c r="H165" s="1"/>
      <c r="I165" s="1"/>
      <c r="J165" s="1"/>
      <c r="K165" s="1"/>
      <c r="L165" s="1"/>
      <c r="M165" s="1"/>
      <c r="N165" s="1"/>
      <c r="O165" s="1"/>
      <c r="P165" s="1"/>
      <c r="Q165" s="1"/>
      <c r="R165" s="1"/>
      <c r="S165" s="1"/>
      <c r="T165" s="1"/>
    </row>
    <row r="166" spans="2:20" ht="12.75" customHeight="1">
      <c r="B166" s="4"/>
      <c r="C166" s="1"/>
      <c r="D166" s="1"/>
      <c r="E166" s="1"/>
      <c r="F166" s="1"/>
      <c r="G166" s="1"/>
      <c r="H166" s="1"/>
      <c r="I166" s="1"/>
      <c r="J166" s="1"/>
      <c r="K166" s="1"/>
      <c r="L166" s="1"/>
      <c r="M166" s="1"/>
      <c r="N166" s="1"/>
      <c r="O166" s="1"/>
      <c r="P166" s="1"/>
      <c r="Q166" s="1"/>
      <c r="R166" s="1"/>
      <c r="S166" s="1"/>
      <c r="T166" s="1"/>
    </row>
    <row r="167" spans="2:20" ht="12.75" customHeight="1">
      <c r="B167" s="4"/>
      <c r="C167" s="1"/>
      <c r="D167" s="1"/>
      <c r="E167" s="1"/>
      <c r="F167" s="1"/>
      <c r="G167" s="1"/>
      <c r="H167" s="1"/>
      <c r="I167" s="1"/>
      <c r="J167" s="1"/>
      <c r="K167" s="1"/>
      <c r="L167" s="1"/>
      <c r="M167" s="1"/>
      <c r="N167" s="1"/>
      <c r="O167" s="1"/>
      <c r="P167" s="1"/>
      <c r="Q167" s="1"/>
      <c r="R167" s="1"/>
      <c r="S167" s="1"/>
      <c r="T167" s="1"/>
    </row>
    <row r="168" spans="2:20" ht="12.75" customHeight="1">
      <c r="B168" s="4"/>
      <c r="C168" s="1"/>
      <c r="D168" s="1"/>
      <c r="E168" s="1"/>
      <c r="F168" s="1"/>
      <c r="G168" s="1"/>
      <c r="H168" s="1"/>
      <c r="I168" s="1"/>
      <c r="J168" s="1"/>
      <c r="K168" s="1"/>
      <c r="L168" s="1"/>
      <c r="M168" s="1"/>
      <c r="N168" s="1"/>
      <c r="O168" s="1"/>
      <c r="P168" s="1"/>
      <c r="Q168" s="1"/>
      <c r="R168" s="1"/>
      <c r="S168" s="1"/>
      <c r="T168" s="1"/>
    </row>
    <row r="169" spans="2:20" ht="12.75" customHeight="1">
      <c r="B169" s="4"/>
      <c r="C169" s="1"/>
      <c r="D169" s="1"/>
      <c r="E169" s="1"/>
      <c r="F169" s="1"/>
      <c r="G169" s="1"/>
      <c r="H169" s="1"/>
      <c r="I169" s="1"/>
      <c r="J169" s="1"/>
      <c r="K169" s="1"/>
      <c r="L169" s="1"/>
      <c r="M169" s="1"/>
      <c r="N169" s="1"/>
      <c r="O169" s="1"/>
      <c r="P169" s="1"/>
      <c r="Q169" s="1"/>
      <c r="R169" s="1"/>
      <c r="S169" s="1"/>
      <c r="T169" s="1"/>
    </row>
    <row r="170" spans="2:20" ht="12.75" customHeight="1">
      <c r="B170" s="4"/>
      <c r="C170" s="1"/>
      <c r="D170" s="1"/>
      <c r="E170" s="1"/>
      <c r="F170" s="1"/>
      <c r="G170" s="1"/>
      <c r="H170" s="1"/>
      <c r="I170" s="1"/>
      <c r="J170" s="1"/>
      <c r="K170" s="1"/>
      <c r="L170" s="1"/>
      <c r="M170" s="1"/>
      <c r="N170" s="1"/>
      <c r="O170" s="1"/>
      <c r="P170" s="1"/>
      <c r="Q170" s="1"/>
      <c r="R170" s="1"/>
      <c r="S170" s="1"/>
      <c r="T170" s="1"/>
    </row>
    <row r="171" spans="2:20" ht="12.75" customHeight="1">
      <c r="B171" s="4"/>
      <c r="C171" s="1"/>
      <c r="D171" s="1"/>
      <c r="E171" s="1"/>
      <c r="F171" s="1"/>
      <c r="G171" s="1"/>
      <c r="H171" s="1"/>
      <c r="I171" s="1"/>
      <c r="J171" s="1"/>
      <c r="K171" s="1"/>
      <c r="L171" s="1"/>
      <c r="M171" s="1"/>
      <c r="N171" s="1"/>
      <c r="O171" s="1"/>
      <c r="P171" s="1"/>
      <c r="Q171" s="1"/>
      <c r="R171" s="1"/>
      <c r="S171" s="1"/>
      <c r="T171" s="1"/>
    </row>
    <row r="172" spans="2:20" ht="12.75" customHeight="1">
      <c r="B172" s="4"/>
      <c r="C172" s="1"/>
      <c r="D172" s="1"/>
      <c r="E172" s="1"/>
      <c r="F172" s="1"/>
      <c r="G172" s="1"/>
      <c r="H172" s="1"/>
      <c r="I172" s="1"/>
      <c r="J172" s="1"/>
      <c r="K172" s="1"/>
      <c r="L172" s="1"/>
      <c r="M172" s="1"/>
      <c r="N172" s="1"/>
      <c r="O172" s="1"/>
      <c r="P172" s="1"/>
      <c r="Q172" s="1"/>
      <c r="R172" s="1"/>
      <c r="S172" s="1"/>
      <c r="T172" s="1"/>
    </row>
    <row r="173" spans="2:20" ht="12.75" customHeight="1">
      <c r="B173" s="4"/>
      <c r="C173" s="1"/>
      <c r="D173" s="1"/>
      <c r="E173" s="1"/>
      <c r="F173" s="1"/>
      <c r="G173" s="1"/>
      <c r="H173" s="1"/>
      <c r="I173" s="1"/>
      <c r="J173" s="1"/>
      <c r="K173" s="1"/>
      <c r="L173" s="1"/>
      <c r="M173" s="1"/>
      <c r="N173" s="1"/>
      <c r="O173" s="1"/>
      <c r="P173" s="1"/>
      <c r="Q173" s="1"/>
      <c r="R173" s="1"/>
      <c r="S173" s="1"/>
      <c r="T173" s="1"/>
    </row>
    <row r="174" spans="2:20" ht="12.75" customHeight="1">
      <c r="B174" s="4"/>
      <c r="C174" s="1"/>
      <c r="D174" s="1"/>
      <c r="E174" s="1"/>
      <c r="F174" s="1"/>
      <c r="G174" s="1"/>
      <c r="H174" s="1"/>
      <c r="I174" s="1"/>
      <c r="J174" s="1"/>
      <c r="K174" s="1"/>
      <c r="L174" s="1"/>
      <c r="M174" s="1"/>
      <c r="N174" s="1"/>
      <c r="O174" s="1"/>
      <c r="P174" s="1"/>
      <c r="Q174" s="1"/>
      <c r="R174" s="1"/>
      <c r="S174" s="1"/>
      <c r="T174" s="1"/>
    </row>
    <row r="175" spans="2:20" ht="12.75" customHeight="1">
      <c r="B175" s="4"/>
      <c r="C175" s="1"/>
      <c r="D175" s="1"/>
      <c r="E175" s="1"/>
      <c r="F175" s="1"/>
      <c r="G175" s="1"/>
      <c r="H175" s="1"/>
      <c r="I175" s="1"/>
      <c r="J175" s="1"/>
      <c r="K175" s="1"/>
      <c r="L175" s="1"/>
      <c r="M175" s="1"/>
      <c r="N175" s="1"/>
      <c r="O175" s="1"/>
      <c r="P175" s="1"/>
      <c r="Q175" s="1"/>
      <c r="R175" s="1"/>
      <c r="S175" s="1"/>
      <c r="T175" s="1"/>
    </row>
    <row r="176" spans="2:20" ht="12.75" customHeight="1">
      <c r="B176" s="4"/>
      <c r="C176" s="1"/>
      <c r="D176" s="1"/>
      <c r="E176" s="1"/>
      <c r="F176" s="1"/>
      <c r="G176" s="1"/>
      <c r="H176" s="1"/>
      <c r="I176" s="1"/>
      <c r="J176" s="1"/>
      <c r="K176" s="1"/>
      <c r="L176" s="1"/>
      <c r="M176" s="1"/>
      <c r="N176" s="1"/>
      <c r="O176" s="1"/>
      <c r="P176" s="1"/>
      <c r="Q176" s="1"/>
      <c r="R176" s="1"/>
      <c r="S176" s="1"/>
      <c r="T176" s="1"/>
    </row>
    <row r="177" spans="2:20" ht="12.75" customHeight="1">
      <c r="B177" s="4"/>
      <c r="C177" s="1"/>
      <c r="D177" s="1"/>
      <c r="E177" s="1"/>
      <c r="F177" s="1"/>
      <c r="G177" s="1"/>
      <c r="H177" s="1"/>
      <c r="I177" s="1"/>
      <c r="J177" s="1"/>
      <c r="K177" s="1"/>
      <c r="L177" s="1"/>
      <c r="M177" s="1"/>
      <c r="N177" s="1"/>
      <c r="O177" s="1"/>
      <c r="P177" s="1"/>
      <c r="Q177" s="1"/>
      <c r="R177" s="1"/>
      <c r="S177" s="1"/>
      <c r="T177" s="1"/>
    </row>
    <row r="178" spans="2:20" ht="12.75" customHeight="1">
      <c r="B178" s="4"/>
      <c r="C178" s="1"/>
      <c r="D178" s="1"/>
      <c r="E178" s="1"/>
      <c r="F178" s="1"/>
      <c r="G178" s="1"/>
      <c r="H178" s="1"/>
      <c r="I178" s="1"/>
      <c r="J178" s="1"/>
      <c r="K178" s="1"/>
      <c r="L178" s="1"/>
      <c r="M178" s="1"/>
      <c r="N178" s="1"/>
      <c r="O178" s="1"/>
      <c r="P178" s="1"/>
      <c r="Q178" s="1"/>
      <c r="R178" s="1"/>
      <c r="S178" s="1"/>
      <c r="T178" s="1"/>
    </row>
    <row r="179" spans="2:20" ht="12.75" customHeight="1">
      <c r="B179" s="4"/>
      <c r="C179" s="1"/>
      <c r="D179" s="1"/>
      <c r="E179" s="1"/>
      <c r="F179" s="1"/>
      <c r="G179" s="1"/>
      <c r="H179" s="1"/>
      <c r="I179" s="1"/>
      <c r="J179" s="1"/>
      <c r="K179" s="1"/>
      <c r="L179" s="1"/>
      <c r="M179" s="1"/>
      <c r="N179" s="1"/>
      <c r="O179" s="1"/>
      <c r="P179" s="1"/>
      <c r="Q179" s="1"/>
      <c r="R179" s="1"/>
      <c r="S179" s="1"/>
      <c r="T179" s="1"/>
    </row>
    <row r="180" spans="2:20" ht="12.75" customHeight="1">
      <c r="B180" s="4"/>
      <c r="C180" s="1"/>
      <c r="D180" s="1"/>
      <c r="E180" s="1"/>
      <c r="F180" s="1"/>
      <c r="G180" s="1"/>
      <c r="H180" s="1"/>
      <c r="I180" s="1"/>
      <c r="J180" s="1"/>
      <c r="K180" s="1"/>
      <c r="L180" s="1"/>
      <c r="M180" s="1"/>
      <c r="N180" s="1"/>
      <c r="O180" s="1"/>
      <c r="P180" s="1"/>
      <c r="Q180" s="1"/>
      <c r="R180" s="1"/>
      <c r="S180" s="1"/>
      <c r="T180" s="1"/>
    </row>
    <row r="181" spans="2:20" ht="12.75" customHeight="1">
      <c r="B181" s="4"/>
      <c r="C181" s="1"/>
      <c r="D181" s="1"/>
      <c r="E181" s="1"/>
      <c r="F181" s="1"/>
      <c r="G181" s="1"/>
      <c r="H181" s="1"/>
      <c r="I181" s="1"/>
      <c r="J181" s="1"/>
      <c r="K181" s="1"/>
      <c r="L181" s="1"/>
      <c r="M181" s="1"/>
      <c r="N181" s="1"/>
      <c r="O181" s="1"/>
      <c r="P181" s="1"/>
      <c r="Q181" s="1"/>
      <c r="R181" s="1"/>
      <c r="S181" s="1"/>
      <c r="T181" s="1"/>
    </row>
    <row r="182" spans="2:20" ht="12.75" customHeight="1">
      <c r="B182" s="4"/>
      <c r="C182" s="1"/>
      <c r="D182" s="1"/>
      <c r="E182" s="1"/>
      <c r="F182" s="1"/>
      <c r="G182" s="1"/>
      <c r="H182" s="1"/>
      <c r="I182" s="1"/>
      <c r="J182" s="1"/>
      <c r="K182" s="1"/>
      <c r="L182" s="1"/>
      <c r="M182" s="1"/>
      <c r="N182" s="1"/>
      <c r="O182" s="1"/>
      <c r="P182" s="1"/>
      <c r="Q182" s="1"/>
      <c r="R182" s="1"/>
      <c r="S182" s="1"/>
      <c r="T182" s="1"/>
    </row>
    <row r="183" spans="2:20" ht="12.75" customHeight="1">
      <c r="B183" s="4"/>
      <c r="C183" s="1"/>
      <c r="D183" s="1"/>
      <c r="E183" s="1"/>
      <c r="F183" s="1"/>
      <c r="G183" s="1"/>
      <c r="H183" s="1"/>
      <c r="I183" s="1"/>
      <c r="J183" s="1"/>
      <c r="K183" s="1"/>
      <c r="L183" s="1"/>
      <c r="M183" s="1"/>
      <c r="N183" s="1"/>
      <c r="O183" s="1"/>
      <c r="P183" s="1"/>
      <c r="Q183" s="1"/>
      <c r="R183" s="1"/>
      <c r="S183" s="1"/>
      <c r="T183" s="1"/>
    </row>
    <row r="184" spans="2:20" ht="12.75" customHeight="1">
      <c r="B184" s="4"/>
      <c r="C184" s="1"/>
      <c r="D184" s="1"/>
      <c r="E184" s="1"/>
      <c r="F184" s="1"/>
      <c r="G184" s="1"/>
      <c r="H184" s="1"/>
      <c r="I184" s="1"/>
      <c r="J184" s="1"/>
      <c r="K184" s="1"/>
      <c r="L184" s="1"/>
      <c r="M184" s="1"/>
      <c r="N184" s="1"/>
      <c r="O184" s="1"/>
      <c r="P184" s="1"/>
      <c r="Q184" s="1"/>
      <c r="R184" s="1"/>
      <c r="S184" s="1"/>
      <c r="T184" s="1"/>
    </row>
    <row r="185" spans="2:20" ht="12.75" customHeight="1">
      <c r="B185" s="4"/>
      <c r="C185" s="1"/>
      <c r="D185" s="1"/>
      <c r="E185" s="1"/>
      <c r="F185" s="1"/>
      <c r="G185" s="1"/>
      <c r="H185" s="1"/>
      <c r="I185" s="1"/>
      <c r="J185" s="1"/>
      <c r="K185" s="1"/>
      <c r="L185" s="1"/>
      <c r="M185" s="1"/>
      <c r="N185" s="1"/>
      <c r="O185" s="1"/>
      <c r="P185" s="1"/>
      <c r="Q185" s="1"/>
      <c r="R185" s="1"/>
      <c r="S185" s="1"/>
      <c r="T185" s="1"/>
    </row>
    <row r="186" spans="2:20" ht="12.75" customHeight="1">
      <c r="B186" s="4"/>
      <c r="C186" s="1"/>
      <c r="D186" s="1"/>
      <c r="E186" s="1"/>
      <c r="F186" s="1"/>
      <c r="G186" s="1"/>
      <c r="H186" s="1"/>
      <c r="I186" s="1"/>
      <c r="J186" s="1"/>
      <c r="K186" s="1"/>
      <c r="L186" s="1"/>
      <c r="M186" s="1"/>
      <c r="N186" s="1"/>
      <c r="O186" s="1"/>
      <c r="P186" s="1"/>
      <c r="Q186" s="1"/>
      <c r="R186" s="1"/>
      <c r="S186" s="1"/>
      <c r="T186" s="1"/>
    </row>
    <row r="187" spans="2:20" ht="12.75" customHeight="1">
      <c r="B187" s="4"/>
      <c r="C187" s="1"/>
      <c r="D187" s="1"/>
      <c r="E187" s="1"/>
      <c r="F187" s="1"/>
      <c r="G187" s="1"/>
      <c r="H187" s="1"/>
      <c r="I187" s="1"/>
      <c r="J187" s="1"/>
      <c r="K187" s="1"/>
      <c r="L187" s="1"/>
      <c r="M187" s="1"/>
      <c r="N187" s="1"/>
      <c r="O187" s="1"/>
      <c r="P187" s="1"/>
      <c r="Q187" s="1"/>
      <c r="R187" s="1"/>
      <c r="S187" s="1"/>
      <c r="T187" s="1"/>
    </row>
    <row r="188" spans="2:20" ht="12.75" customHeight="1">
      <c r="B188" s="4"/>
      <c r="C188" s="1"/>
      <c r="D188" s="1"/>
      <c r="E188" s="1"/>
      <c r="F188" s="1"/>
      <c r="G188" s="1"/>
      <c r="H188" s="1"/>
      <c r="I188" s="1"/>
      <c r="J188" s="1"/>
      <c r="K188" s="1"/>
      <c r="L188" s="1"/>
      <c r="M188" s="1"/>
      <c r="N188" s="1"/>
      <c r="O188" s="1"/>
      <c r="P188" s="1"/>
      <c r="Q188" s="1"/>
      <c r="R188" s="1"/>
      <c r="S188" s="1"/>
      <c r="T188" s="1"/>
    </row>
    <row r="189" spans="2:20" ht="12.75" customHeight="1">
      <c r="B189" s="4"/>
      <c r="C189" s="1"/>
      <c r="D189" s="1"/>
      <c r="E189" s="1"/>
      <c r="F189" s="1"/>
      <c r="G189" s="1"/>
      <c r="H189" s="1"/>
      <c r="I189" s="1"/>
      <c r="J189" s="1"/>
      <c r="K189" s="1"/>
      <c r="L189" s="1"/>
      <c r="M189" s="1"/>
      <c r="N189" s="1"/>
      <c r="O189" s="1"/>
      <c r="P189" s="1"/>
      <c r="Q189" s="1"/>
      <c r="R189" s="1"/>
      <c r="S189" s="1"/>
      <c r="T189" s="1"/>
    </row>
    <row r="190" spans="2:20" ht="12.75" customHeight="1">
      <c r="B190" s="4"/>
      <c r="C190" s="1"/>
      <c r="D190" s="1"/>
      <c r="E190" s="1"/>
      <c r="F190" s="1"/>
      <c r="G190" s="1"/>
      <c r="H190" s="1"/>
      <c r="I190" s="1"/>
      <c r="J190" s="1"/>
      <c r="K190" s="1"/>
      <c r="L190" s="1"/>
      <c r="M190" s="1"/>
      <c r="N190" s="1"/>
      <c r="O190" s="1"/>
      <c r="P190" s="1"/>
      <c r="Q190" s="1"/>
      <c r="R190" s="1"/>
      <c r="S190" s="1"/>
      <c r="T190" s="1"/>
    </row>
    <row r="191" spans="2:20" ht="12.75" customHeight="1">
      <c r="B191" s="4"/>
      <c r="C191" s="1"/>
      <c r="D191" s="1"/>
      <c r="E191" s="1"/>
      <c r="F191" s="1"/>
      <c r="G191" s="1"/>
      <c r="H191" s="1"/>
      <c r="I191" s="1"/>
      <c r="J191" s="1"/>
      <c r="K191" s="1"/>
      <c r="L191" s="1"/>
      <c r="M191" s="1"/>
      <c r="N191" s="1"/>
      <c r="O191" s="1"/>
      <c r="P191" s="1"/>
      <c r="Q191" s="1"/>
      <c r="R191" s="1"/>
      <c r="S191" s="1"/>
      <c r="T191" s="1"/>
    </row>
    <row r="192" spans="2:20" ht="12.75" customHeight="1">
      <c r="B192" s="4"/>
      <c r="C192" s="1"/>
      <c r="D192" s="1"/>
      <c r="E192" s="1"/>
      <c r="F192" s="1"/>
      <c r="G192" s="1"/>
      <c r="H192" s="1"/>
      <c r="I192" s="1"/>
      <c r="J192" s="1"/>
      <c r="K192" s="1"/>
      <c r="L192" s="1"/>
      <c r="M192" s="1"/>
      <c r="N192" s="1"/>
      <c r="O192" s="1"/>
      <c r="P192" s="1"/>
      <c r="Q192" s="1"/>
      <c r="R192" s="1"/>
      <c r="S192" s="1"/>
      <c r="T192" s="1"/>
    </row>
    <row r="193" spans="2:20" ht="12.75" customHeight="1">
      <c r="B193" s="4"/>
      <c r="C193" s="1"/>
      <c r="D193" s="1"/>
      <c r="E193" s="1"/>
      <c r="F193" s="1"/>
      <c r="G193" s="1"/>
      <c r="H193" s="1"/>
      <c r="I193" s="1"/>
      <c r="J193" s="1"/>
      <c r="K193" s="1"/>
      <c r="L193" s="1"/>
      <c r="M193" s="1"/>
      <c r="N193" s="1"/>
      <c r="O193" s="1"/>
      <c r="P193" s="1"/>
      <c r="Q193" s="1"/>
      <c r="R193" s="1"/>
      <c r="S193" s="1"/>
      <c r="T193" s="1"/>
    </row>
    <row r="194" spans="2:20" ht="12.75" customHeight="1">
      <c r="B194" s="4"/>
      <c r="C194" s="1"/>
      <c r="D194" s="1"/>
      <c r="E194" s="1"/>
      <c r="F194" s="1"/>
      <c r="G194" s="1"/>
      <c r="H194" s="1"/>
      <c r="I194" s="1"/>
      <c r="J194" s="1"/>
      <c r="K194" s="1"/>
      <c r="L194" s="1"/>
      <c r="M194" s="1"/>
      <c r="N194" s="1"/>
      <c r="O194" s="1"/>
      <c r="P194" s="1"/>
      <c r="Q194" s="1"/>
      <c r="R194" s="1"/>
      <c r="S194" s="1"/>
      <c r="T194" s="1"/>
    </row>
    <row r="195" spans="2:20" ht="12.75" customHeight="1">
      <c r="B195" s="4"/>
      <c r="C195" s="1"/>
      <c r="D195" s="1"/>
      <c r="E195" s="1"/>
      <c r="F195" s="1"/>
      <c r="G195" s="1"/>
      <c r="H195" s="1"/>
      <c r="I195" s="1"/>
      <c r="J195" s="1"/>
      <c r="K195" s="1"/>
      <c r="L195" s="1"/>
      <c r="M195" s="1"/>
      <c r="N195" s="1"/>
      <c r="O195" s="1"/>
      <c r="P195" s="1"/>
      <c r="Q195" s="1"/>
      <c r="R195" s="1"/>
      <c r="S195" s="1"/>
      <c r="T195" s="1"/>
    </row>
    <row r="196" spans="2:20" ht="12.75" customHeight="1">
      <c r="B196" s="4"/>
      <c r="C196" s="1"/>
      <c r="D196" s="1"/>
      <c r="E196" s="1"/>
      <c r="F196" s="1"/>
      <c r="G196" s="1"/>
      <c r="H196" s="1"/>
      <c r="I196" s="1"/>
      <c r="J196" s="1"/>
      <c r="K196" s="1"/>
      <c r="L196" s="1"/>
      <c r="M196" s="1"/>
      <c r="N196" s="1"/>
      <c r="O196" s="1"/>
      <c r="P196" s="1"/>
      <c r="Q196" s="1"/>
      <c r="R196" s="1"/>
      <c r="S196" s="1"/>
      <c r="T196" s="1"/>
    </row>
    <row r="197" spans="2:20" ht="12.75" customHeight="1">
      <c r="B197" s="4"/>
      <c r="C197" s="1"/>
      <c r="D197" s="1"/>
      <c r="E197" s="1"/>
      <c r="F197" s="1"/>
      <c r="G197" s="1"/>
      <c r="H197" s="1"/>
      <c r="I197" s="1"/>
      <c r="J197" s="1"/>
      <c r="K197" s="1"/>
      <c r="L197" s="1"/>
      <c r="M197" s="1"/>
      <c r="N197" s="1"/>
      <c r="O197" s="1"/>
      <c r="P197" s="1"/>
      <c r="Q197" s="1"/>
      <c r="R197" s="1"/>
      <c r="S197" s="1"/>
      <c r="T197" s="1"/>
    </row>
    <row r="198" spans="2:20" ht="12.75" customHeight="1">
      <c r="B198" s="4"/>
      <c r="C198" s="1"/>
      <c r="D198" s="1"/>
      <c r="E198" s="1"/>
      <c r="F198" s="1"/>
      <c r="G198" s="1"/>
      <c r="H198" s="1"/>
      <c r="I198" s="1"/>
      <c r="J198" s="1"/>
      <c r="K198" s="1"/>
      <c r="L198" s="1"/>
      <c r="M198" s="1"/>
      <c r="N198" s="1"/>
      <c r="O198" s="1"/>
      <c r="P198" s="1"/>
      <c r="Q198" s="1"/>
      <c r="R198" s="1"/>
      <c r="S198" s="1"/>
      <c r="T198" s="1"/>
    </row>
    <row r="199" spans="2:20" ht="12.75" customHeight="1">
      <c r="B199" s="4"/>
      <c r="C199" s="1"/>
      <c r="D199" s="1"/>
      <c r="E199" s="1"/>
      <c r="F199" s="1"/>
      <c r="G199" s="1"/>
      <c r="H199" s="1"/>
      <c r="I199" s="1"/>
      <c r="J199" s="1"/>
      <c r="K199" s="1"/>
      <c r="L199" s="1"/>
      <c r="M199" s="1"/>
      <c r="N199" s="1"/>
      <c r="O199" s="1"/>
      <c r="P199" s="1"/>
      <c r="Q199" s="1"/>
      <c r="R199" s="1"/>
      <c r="S199" s="1"/>
      <c r="T199" s="1"/>
    </row>
    <row r="200" spans="2:20" ht="12.75" customHeight="1">
      <c r="B200" s="4"/>
      <c r="C200" s="1"/>
      <c r="D200" s="1"/>
      <c r="E200" s="1"/>
      <c r="F200" s="1"/>
      <c r="G200" s="1"/>
      <c r="H200" s="1"/>
      <c r="I200" s="1"/>
      <c r="J200" s="1"/>
      <c r="K200" s="1"/>
      <c r="L200" s="1"/>
      <c r="M200" s="1"/>
      <c r="N200" s="1"/>
      <c r="O200" s="1"/>
      <c r="P200" s="1"/>
      <c r="Q200" s="1"/>
      <c r="R200" s="1"/>
      <c r="S200" s="1"/>
      <c r="T200" s="1"/>
    </row>
    <row r="201" spans="2:20" ht="12.75" customHeight="1">
      <c r="B201" s="4"/>
      <c r="C201" s="1"/>
      <c r="D201" s="1"/>
      <c r="E201" s="1"/>
      <c r="F201" s="1"/>
      <c r="G201" s="1"/>
      <c r="H201" s="1"/>
      <c r="I201" s="1"/>
      <c r="J201" s="1"/>
      <c r="K201" s="1"/>
      <c r="L201" s="1"/>
      <c r="M201" s="1"/>
      <c r="N201" s="1"/>
      <c r="O201" s="1"/>
      <c r="P201" s="1"/>
      <c r="Q201" s="1"/>
      <c r="R201" s="1"/>
      <c r="S201" s="1"/>
      <c r="T201" s="1"/>
    </row>
    <row r="202" spans="2:20" ht="12.75" customHeight="1">
      <c r="B202" s="4"/>
      <c r="C202" s="1"/>
      <c r="D202" s="1"/>
      <c r="E202" s="1"/>
      <c r="F202" s="1"/>
      <c r="G202" s="1"/>
      <c r="H202" s="1"/>
      <c r="I202" s="1"/>
      <c r="J202" s="1"/>
      <c r="K202" s="1"/>
      <c r="L202" s="1"/>
      <c r="M202" s="1"/>
      <c r="N202" s="1"/>
      <c r="O202" s="1"/>
      <c r="P202" s="1"/>
      <c r="Q202" s="1"/>
      <c r="R202" s="1"/>
      <c r="S202" s="1"/>
      <c r="T202" s="1"/>
    </row>
    <row r="203" spans="2:20" ht="12.75" customHeight="1">
      <c r="B203" s="4"/>
      <c r="C203" s="1"/>
      <c r="D203" s="1"/>
      <c r="E203" s="1"/>
      <c r="F203" s="1"/>
      <c r="G203" s="1"/>
      <c r="H203" s="1"/>
      <c r="I203" s="1"/>
      <c r="J203" s="1"/>
      <c r="K203" s="1"/>
      <c r="L203" s="1"/>
      <c r="M203" s="1"/>
      <c r="N203" s="1"/>
      <c r="O203" s="1"/>
      <c r="P203" s="1"/>
      <c r="Q203" s="1"/>
      <c r="R203" s="1"/>
      <c r="S203" s="1"/>
      <c r="T203" s="1"/>
    </row>
    <row r="204" spans="2:20" ht="12.75" customHeight="1">
      <c r="B204" s="4"/>
      <c r="C204" s="1"/>
      <c r="D204" s="1"/>
      <c r="E204" s="1"/>
      <c r="F204" s="1"/>
      <c r="G204" s="1"/>
      <c r="H204" s="1"/>
      <c r="I204" s="1"/>
      <c r="J204" s="1"/>
      <c r="K204" s="1"/>
      <c r="L204" s="1"/>
      <c r="M204" s="1"/>
      <c r="N204" s="1"/>
      <c r="O204" s="1"/>
      <c r="P204" s="1"/>
      <c r="Q204" s="1"/>
      <c r="R204" s="1"/>
      <c r="S204" s="1"/>
      <c r="T204" s="1"/>
    </row>
    <row r="205" spans="2:20" ht="12.75" customHeight="1">
      <c r="B205" s="4"/>
      <c r="C205" s="1"/>
      <c r="D205" s="1"/>
      <c r="E205" s="1"/>
      <c r="F205" s="1"/>
      <c r="G205" s="1"/>
      <c r="H205" s="1"/>
      <c r="I205" s="1"/>
      <c r="J205" s="1"/>
      <c r="K205" s="1"/>
      <c r="L205" s="1"/>
      <c r="M205" s="1"/>
      <c r="N205" s="1"/>
      <c r="O205" s="1"/>
      <c r="P205" s="1"/>
      <c r="Q205" s="1"/>
      <c r="R205" s="1"/>
      <c r="S205" s="1"/>
      <c r="T205" s="1"/>
    </row>
    <row r="206" spans="2:20" ht="12.75" customHeight="1">
      <c r="B206" s="4"/>
      <c r="C206" s="1"/>
      <c r="D206" s="1"/>
      <c r="E206" s="1"/>
      <c r="F206" s="1"/>
      <c r="G206" s="1"/>
      <c r="H206" s="1"/>
      <c r="I206" s="1"/>
      <c r="J206" s="1"/>
      <c r="K206" s="1"/>
      <c r="L206" s="1"/>
      <c r="M206" s="1"/>
      <c r="N206" s="1"/>
      <c r="O206" s="1"/>
      <c r="P206" s="1"/>
      <c r="Q206" s="1"/>
      <c r="R206" s="1"/>
      <c r="S206" s="1"/>
      <c r="T206" s="1"/>
    </row>
    <row r="207" spans="2:20" ht="12.75" customHeight="1">
      <c r="B207" s="4"/>
      <c r="C207" s="1"/>
      <c r="D207" s="1"/>
      <c r="E207" s="1"/>
      <c r="F207" s="1"/>
      <c r="G207" s="1"/>
      <c r="H207" s="1"/>
      <c r="I207" s="1"/>
      <c r="J207" s="1"/>
      <c r="K207" s="1"/>
      <c r="L207" s="1"/>
      <c r="M207" s="1"/>
      <c r="N207" s="1"/>
      <c r="O207" s="1"/>
      <c r="P207" s="1"/>
      <c r="Q207" s="1"/>
      <c r="R207" s="1"/>
      <c r="S207" s="1"/>
      <c r="T207" s="1"/>
    </row>
    <row r="208" spans="2:20" ht="12.75" customHeight="1">
      <c r="B208" s="4"/>
      <c r="C208" s="1"/>
      <c r="D208" s="1"/>
      <c r="E208" s="1"/>
      <c r="F208" s="1"/>
      <c r="G208" s="1"/>
      <c r="H208" s="1"/>
      <c r="I208" s="1"/>
      <c r="J208" s="1"/>
      <c r="K208" s="1"/>
      <c r="L208" s="1"/>
      <c r="M208" s="1"/>
      <c r="N208" s="1"/>
      <c r="O208" s="1"/>
      <c r="P208" s="1"/>
      <c r="Q208" s="1"/>
      <c r="R208" s="1"/>
      <c r="S208" s="1"/>
      <c r="T208" s="1"/>
    </row>
    <row r="209" spans="2:20" ht="12.75" customHeight="1">
      <c r="B209" s="4"/>
      <c r="C209" s="1"/>
      <c r="D209" s="1"/>
      <c r="E209" s="1"/>
      <c r="F209" s="1"/>
      <c r="G209" s="1"/>
      <c r="H209" s="1"/>
      <c r="I209" s="1"/>
      <c r="J209" s="1"/>
      <c r="K209" s="1"/>
      <c r="L209" s="1"/>
      <c r="M209" s="1"/>
      <c r="N209" s="1"/>
      <c r="O209" s="1"/>
      <c r="P209" s="1"/>
      <c r="Q209" s="1"/>
      <c r="R209" s="1"/>
      <c r="S209" s="1"/>
      <c r="T209" s="1"/>
    </row>
    <row r="210" spans="2:20" ht="12.75" customHeight="1">
      <c r="B210" s="4"/>
      <c r="C210" s="1"/>
      <c r="D210" s="1"/>
      <c r="E210" s="1"/>
      <c r="F210" s="1"/>
      <c r="G210" s="1"/>
      <c r="H210" s="1"/>
      <c r="I210" s="1"/>
      <c r="J210" s="1"/>
      <c r="K210" s="1"/>
      <c r="L210" s="1"/>
      <c r="M210" s="1"/>
      <c r="N210" s="1"/>
      <c r="O210" s="1"/>
      <c r="P210" s="1"/>
      <c r="Q210" s="1"/>
      <c r="R210" s="1"/>
      <c r="S210" s="1"/>
      <c r="T210" s="1"/>
    </row>
    <row r="211" spans="2:20" ht="12.75" customHeight="1">
      <c r="B211" s="4"/>
      <c r="C211" s="1"/>
      <c r="D211" s="1"/>
      <c r="E211" s="1"/>
      <c r="F211" s="1"/>
      <c r="G211" s="1"/>
      <c r="H211" s="1"/>
      <c r="I211" s="1"/>
      <c r="J211" s="1"/>
      <c r="K211" s="1"/>
      <c r="L211" s="1"/>
      <c r="M211" s="1"/>
      <c r="N211" s="1"/>
      <c r="O211" s="1"/>
      <c r="P211" s="1"/>
      <c r="Q211" s="1"/>
      <c r="R211" s="1"/>
      <c r="S211" s="1"/>
      <c r="T211" s="1"/>
    </row>
    <row r="212" spans="2:20" ht="12.75" customHeight="1">
      <c r="B212" s="4"/>
      <c r="C212" s="1"/>
      <c r="D212" s="1"/>
      <c r="E212" s="1"/>
      <c r="F212" s="1"/>
      <c r="G212" s="1"/>
      <c r="H212" s="1"/>
      <c r="I212" s="1"/>
      <c r="J212" s="1"/>
      <c r="K212" s="1"/>
      <c r="L212" s="1"/>
      <c r="M212" s="1"/>
      <c r="N212" s="1"/>
      <c r="O212" s="1"/>
      <c r="P212" s="1"/>
      <c r="Q212" s="1"/>
      <c r="R212" s="1"/>
      <c r="S212" s="1"/>
      <c r="T212" s="1"/>
    </row>
    <row r="213" spans="2:20" ht="12.75" customHeight="1">
      <c r="B213" s="4"/>
      <c r="C213" s="1"/>
      <c r="D213" s="1"/>
      <c r="E213" s="1"/>
      <c r="F213" s="1"/>
      <c r="G213" s="1"/>
      <c r="H213" s="1"/>
      <c r="I213" s="1"/>
      <c r="J213" s="1"/>
      <c r="K213" s="1"/>
      <c r="L213" s="1"/>
      <c r="M213" s="1"/>
      <c r="N213" s="1"/>
      <c r="O213" s="1"/>
      <c r="P213" s="1"/>
      <c r="Q213" s="1"/>
      <c r="R213" s="1"/>
      <c r="S213" s="1"/>
      <c r="T213" s="1"/>
    </row>
    <row r="214" spans="2:20" ht="12.75" customHeight="1">
      <c r="B214" s="4"/>
      <c r="C214" s="1"/>
      <c r="D214" s="1"/>
      <c r="E214" s="1"/>
      <c r="F214" s="1"/>
      <c r="G214" s="1"/>
      <c r="H214" s="1"/>
      <c r="I214" s="1"/>
      <c r="J214" s="1"/>
      <c r="K214" s="1"/>
      <c r="L214" s="1"/>
      <c r="M214" s="1"/>
      <c r="N214" s="1"/>
      <c r="O214" s="1"/>
      <c r="P214" s="1"/>
      <c r="Q214" s="1"/>
      <c r="R214" s="1"/>
      <c r="S214" s="1"/>
      <c r="T214" s="1"/>
    </row>
    <row r="215" spans="2:20" ht="12.75" customHeight="1">
      <c r="B215" s="4"/>
      <c r="C215" s="1"/>
      <c r="D215" s="1"/>
      <c r="E215" s="1"/>
      <c r="F215" s="1"/>
      <c r="G215" s="1"/>
      <c r="H215" s="1"/>
      <c r="I215" s="1"/>
      <c r="J215" s="1"/>
      <c r="K215" s="1"/>
      <c r="L215" s="1"/>
      <c r="M215" s="1"/>
      <c r="N215" s="1"/>
      <c r="O215" s="1"/>
      <c r="P215" s="1"/>
      <c r="Q215" s="1"/>
      <c r="R215" s="1"/>
      <c r="S215" s="1"/>
      <c r="T215" s="1"/>
    </row>
    <row r="216" spans="2:20" ht="12.75" customHeight="1">
      <c r="B216" s="4"/>
      <c r="C216" s="1"/>
      <c r="D216" s="1"/>
      <c r="E216" s="1"/>
      <c r="F216" s="1"/>
      <c r="G216" s="1"/>
      <c r="H216" s="1"/>
      <c r="I216" s="1"/>
      <c r="J216" s="1"/>
      <c r="K216" s="1"/>
      <c r="L216" s="1"/>
      <c r="M216" s="1"/>
      <c r="N216" s="1"/>
      <c r="O216" s="1"/>
      <c r="P216" s="1"/>
      <c r="Q216" s="1"/>
      <c r="R216" s="1"/>
      <c r="S216" s="1"/>
      <c r="T216" s="1"/>
    </row>
    <row r="217" spans="2:20" ht="12.75" customHeight="1">
      <c r="B217" s="4"/>
      <c r="C217" s="1"/>
      <c r="D217" s="1"/>
      <c r="E217" s="1"/>
      <c r="F217" s="1"/>
      <c r="G217" s="1"/>
      <c r="H217" s="1"/>
      <c r="I217" s="1"/>
      <c r="J217" s="1"/>
      <c r="K217" s="1"/>
      <c r="L217" s="1"/>
      <c r="M217" s="1"/>
      <c r="N217" s="1"/>
      <c r="O217" s="1"/>
      <c r="P217" s="1"/>
      <c r="Q217" s="1"/>
      <c r="R217" s="1"/>
      <c r="S217" s="1"/>
      <c r="T217" s="1"/>
    </row>
    <row r="218" spans="2:20" ht="12.75" customHeight="1">
      <c r="B218" s="4"/>
      <c r="C218" s="1"/>
      <c r="D218" s="1"/>
      <c r="E218" s="1"/>
      <c r="F218" s="1"/>
      <c r="G218" s="1"/>
      <c r="H218" s="1"/>
      <c r="I218" s="1"/>
      <c r="J218" s="1"/>
      <c r="K218" s="1"/>
      <c r="L218" s="1"/>
      <c r="M218" s="1"/>
      <c r="N218" s="1"/>
      <c r="O218" s="1"/>
      <c r="P218" s="1"/>
      <c r="Q218" s="1"/>
      <c r="R218" s="1"/>
      <c r="S218" s="1"/>
      <c r="T218" s="1"/>
    </row>
    <row r="219" spans="2:20" ht="12.75" customHeight="1">
      <c r="B219" s="4"/>
      <c r="C219" s="1"/>
      <c r="D219" s="1"/>
      <c r="E219" s="1"/>
      <c r="F219" s="1"/>
      <c r="G219" s="1"/>
      <c r="H219" s="1"/>
      <c r="I219" s="1"/>
      <c r="J219" s="1"/>
      <c r="K219" s="1"/>
      <c r="L219" s="1"/>
      <c r="M219" s="1"/>
      <c r="N219" s="1"/>
      <c r="O219" s="1"/>
      <c r="P219" s="1"/>
      <c r="Q219" s="1"/>
      <c r="R219" s="1"/>
      <c r="S219" s="1"/>
      <c r="T219" s="1"/>
    </row>
    <row r="220" spans="2:20" ht="12.75" customHeight="1">
      <c r="B220" s="4"/>
      <c r="C220" s="1"/>
      <c r="D220" s="1"/>
      <c r="E220" s="1"/>
      <c r="F220" s="1"/>
      <c r="G220" s="1"/>
      <c r="H220" s="1"/>
      <c r="I220" s="1"/>
      <c r="J220" s="1"/>
      <c r="K220" s="1"/>
      <c r="L220" s="1"/>
      <c r="M220" s="1"/>
      <c r="N220" s="1"/>
      <c r="O220" s="1"/>
      <c r="P220" s="1"/>
      <c r="Q220" s="1"/>
      <c r="R220" s="1"/>
      <c r="S220" s="1"/>
      <c r="T220" s="1"/>
    </row>
    <row r="221" spans="2:20" ht="12.75" customHeight="1">
      <c r="B221" s="4"/>
      <c r="C221" s="1"/>
      <c r="D221" s="1"/>
      <c r="E221" s="1"/>
      <c r="F221" s="1"/>
      <c r="G221" s="1"/>
      <c r="H221" s="1"/>
      <c r="I221" s="1"/>
      <c r="J221" s="1"/>
      <c r="K221" s="1"/>
      <c r="L221" s="1"/>
      <c r="M221" s="1"/>
      <c r="N221" s="1"/>
      <c r="O221" s="1"/>
      <c r="P221" s="1"/>
      <c r="Q221" s="1"/>
      <c r="R221" s="1"/>
      <c r="S221" s="1"/>
      <c r="T221" s="1"/>
    </row>
    <row r="222" spans="2:20" ht="12.75" customHeight="1">
      <c r="B222" s="4"/>
      <c r="C222" s="1"/>
      <c r="D222" s="1"/>
      <c r="E222" s="1"/>
      <c r="F222" s="1"/>
      <c r="G222" s="1"/>
      <c r="H222" s="1"/>
      <c r="I222" s="1"/>
      <c r="J222" s="1"/>
      <c r="K222" s="1"/>
      <c r="L222" s="1"/>
      <c r="M222" s="1"/>
      <c r="N222" s="1"/>
      <c r="O222" s="1"/>
      <c r="P222" s="1"/>
      <c r="Q222" s="1"/>
      <c r="R222" s="1"/>
      <c r="S222" s="1"/>
      <c r="T222" s="1"/>
    </row>
    <row r="223" spans="2:20" ht="12.75" customHeight="1">
      <c r="B223" s="4"/>
      <c r="C223" s="1"/>
      <c r="D223" s="1"/>
      <c r="E223" s="1"/>
      <c r="F223" s="1"/>
      <c r="G223" s="1"/>
      <c r="H223" s="1"/>
      <c r="I223" s="1"/>
      <c r="J223" s="1"/>
      <c r="K223" s="1"/>
      <c r="L223" s="1"/>
      <c r="M223" s="1"/>
      <c r="N223" s="1"/>
      <c r="O223" s="1"/>
      <c r="P223" s="1"/>
      <c r="Q223" s="1"/>
      <c r="R223" s="1"/>
      <c r="S223" s="1"/>
      <c r="T223" s="1"/>
    </row>
    <row r="224" spans="2:20" ht="12.75" customHeight="1">
      <c r="B224" s="4"/>
      <c r="C224" s="1"/>
      <c r="D224" s="1"/>
      <c r="E224" s="1"/>
      <c r="F224" s="1"/>
      <c r="G224" s="1"/>
      <c r="H224" s="1"/>
      <c r="I224" s="1"/>
      <c r="J224" s="1"/>
      <c r="K224" s="1"/>
      <c r="L224" s="1"/>
      <c r="M224" s="1"/>
      <c r="N224" s="1"/>
      <c r="O224" s="1"/>
      <c r="P224" s="1"/>
      <c r="Q224" s="1"/>
      <c r="R224" s="1"/>
      <c r="S224" s="1"/>
      <c r="T224" s="1"/>
    </row>
    <row r="225" spans="2:20" ht="12.75" customHeight="1">
      <c r="B225" s="4"/>
      <c r="C225" s="1"/>
      <c r="D225" s="1"/>
      <c r="E225" s="1"/>
      <c r="F225" s="1"/>
      <c r="G225" s="1"/>
      <c r="H225" s="1"/>
      <c r="I225" s="1"/>
      <c r="J225" s="1"/>
      <c r="K225" s="1"/>
      <c r="L225" s="1"/>
      <c r="M225" s="1"/>
      <c r="N225" s="1"/>
      <c r="O225" s="1"/>
      <c r="P225" s="1"/>
      <c r="Q225" s="1"/>
      <c r="R225" s="1"/>
      <c r="S225" s="1"/>
      <c r="T225" s="1"/>
    </row>
    <row r="226" spans="2:20" ht="12.75" customHeight="1">
      <c r="B226" s="4"/>
      <c r="C226" s="1"/>
      <c r="D226" s="1"/>
      <c r="E226" s="1"/>
      <c r="F226" s="1"/>
      <c r="G226" s="1"/>
      <c r="H226" s="1"/>
      <c r="I226" s="1"/>
      <c r="J226" s="1"/>
      <c r="K226" s="1"/>
      <c r="L226" s="1"/>
      <c r="M226" s="1"/>
      <c r="N226" s="1"/>
      <c r="O226" s="1"/>
      <c r="P226" s="1"/>
      <c r="Q226" s="1"/>
      <c r="R226" s="1"/>
      <c r="S226" s="1"/>
      <c r="T226" s="1"/>
    </row>
    <row r="227" spans="2:20" ht="12.75" customHeight="1">
      <c r="B227" s="4"/>
      <c r="C227" s="1"/>
      <c r="D227" s="1"/>
      <c r="E227" s="1"/>
      <c r="F227" s="1"/>
      <c r="G227" s="1"/>
      <c r="H227" s="1"/>
      <c r="I227" s="1"/>
      <c r="J227" s="1"/>
      <c r="K227" s="1"/>
      <c r="L227" s="1"/>
      <c r="M227" s="1"/>
      <c r="N227" s="1"/>
      <c r="O227" s="1"/>
      <c r="P227" s="1"/>
      <c r="Q227" s="1"/>
      <c r="R227" s="1"/>
      <c r="S227" s="1"/>
      <c r="T227" s="1"/>
    </row>
    <row r="228" spans="2:20" ht="12.75" customHeight="1">
      <c r="B228" s="4"/>
      <c r="C228" s="1"/>
      <c r="D228" s="1"/>
      <c r="E228" s="1"/>
      <c r="F228" s="1"/>
      <c r="G228" s="1"/>
      <c r="H228" s="1"/>
      <c r="I228" s="1"/>
      <c r="J228" s="1"/>
      <c r="K228" s="1"/>
      <c r="L228" s="1"/>
      <c r="M228" s="1"/>
      <c r="N228" s="1"/>
      <c r="O228" s="1"/>
      <c r="P228" s="1"/>
      <c r="Q228" s="1"/>
      <c r="R228" s="1"/>
      <c r="S228" s="1"/>
      <c r="T228" s="1"/>
    </row>
    <row r="229" spans="2:20" ht="12.75" customHeight="1">
      <c r="B229" s="4"/>
      <c r="C229" s="1"/>
      <c r="D229" s="1"/>
      <c r="E229" s="1"/>
      <c r="F229" s="1"/>
      <c r="G229" s="1"/>
      <c r="H229" s="1"/>
      <c r="I229" s="1"/>
      <c r="J229" s="1"/>
      <c r="K229" s="1"/>
      <c r="L229" s="1"/>
      <c r="M229" s="1"/>
      <c r="N229" s="1"/>
      <c r="O229" s="1"/>
      <c r="P229" s="1"/>
      <c r="Q229" s="1"/>
      <c r="R229" s="1"/>
      <c r="S229" s="1"/>
      <c r="T229" s="1"/>
    </row>
    <row r="230" spans="2:20" ht="12.75" customHeight="1">
      <c r="B230" s="4"/>
      <c r="C230" s="1"/>
      <c r="D230" s="1"/>
      <c r="E230" s="1"/>
      <c r="F230" s="1"/>
      <c r="G230" s="1"/>
      <c r="H230" s="1"/>
      <c r="I230" s="1"/>
      <c r="J230" s="1"/>
      <c r="K230" s="1"/>
      <c r="L230" s="1"/>
      <c r="M230" s="1"/>
      <c r="N230" s="1"/>
      <c r="O230" s="1"/>
      <c r="P230" s="1"/>
      <c r="Q230" s="1"/>
      <c r="R230" s="1"/>
      <c r="S230" s="1"/>
      <c r="T230" s="1"/>
    </row>
    <row r="231" spans="2:20" ht="12.75" customHeight="1">
      <c r="B231" s="4"/>
      <c r="C231" s="1"/>
      <c r="D231" s="1"/>
      <c r="E231" s="1"/>
      <c r="F231" s="1"/>
      <c r="G231" s="1"/>
      <c r="H231" s="1"/>
      <c r="I231" s="1"/>
      <c r="J231" s="1"/>
      <c r="K231" s="1"/>
      <c r="L231" s="1"/>
      <c r="M231" s="1"/>
      <c r="N231" s="1"/>
      <c r="O231" s="1"/>
      <c r="P231" s="1"/>
      <c r="Q231" s="1"/>
      <c r="R231" s="1"/>
      <c r="S231" s="1"/>
      <c r="T231" s="1"/>
    </row>
    <row r="232" spans="2:20" ht="12.75" customHeight="1">
      <c r="B232" s="4"/>
      <c r="C232" s="1"/>
      <c r="D232" s="1"/>
      <c r="E232" s="1"/>
      <c r="F232" s="1"/>
      <c r="G232" s="1"/>
      <c r="H232" s="1"/>
      <c r="I232" s="1"/>
      <c r="J232" s="1"/>
      <c r="K232" s="1"/>
      <c r="L232" s="1"/>
      <c r="M232" s="1"/>
      <c r="N232" s="1"/>
      <c r="O232" s="1"/>
      <c r="P232" s="1"/>
      <c r="Q232" s="1"/>
      <c r="R232" s="1"/>
      <c r="S232" s="1"/>
      <c r="T232" s="1"/>
    </row>
    <row r="233" spans="2:20" ht="12.75" customHeight="1">
      <c r="B233" s="4"/>
      <c r="C233" s="1"/>
      <c r="D233" s="1"/>
      <c r="E233" s="1"/>
      <c r="F233" s="1"/>
      <c r="G233" s="1"/>
      <c r="H233" s="1"/>
      <c r="I233" s="1"/>
      <c r="J233" s="1"/>
      <c r="K233" s="1"/>
      <c r="L233" s="1"/>
      <c r="M233" s="1"/>
      <c r="N233" s="1"/>
      <c r="O233" s="1"/>
      <c r="P233" s="1"/>
      <c r="Q233" s="1"/>
      <c r="R233" s="1"/>
      <c r="S233" s="1"/>
      <c r="T233" s="1"/>
    </row>
    <row r="234" spans="2:20" ht="12.75" customHeight="1">
      <c r="B234" s="4"/>
      <c r="C234" s="1"/>
      <c r="D234" s="1"/>
      <c r="E234" s="1"/>
      <c r="F234" s="1"/>
      <c r="G234" s="1"/>
      <c r="H234" s="1"/>
      <c r="I234" s="1"/>
      <c r="J234" s="1"/>
      <c r="K234" s="1"/>
      <c r="L234" s="1"/>
      <c r="M234" s="1"/>
      <c r="N234" s="1"/>
      <c r="O234" s="1"/>
      <c r="P234" s="1"/>
      <c r="Q234" s="1"/>
      <c r="R234" s="1"/>
      <c r="S234" s="1"/>
      <c r="T234" s="1"/>
    </row>
    <row r="235" spans="2:20" ht="12.75" customHeight="1">
      <c r="B235" s="4"/>
      <c r="C235" s="1"/>
      <c r="D235" s="1"/>
      <c r="E235" s="1"/>
      <c r="F235" s="1"/>
      <c r="G235" s="1"/>
      <c r="H235" s="1"/>
      <c r="I235" s="1"/>
      <c r="J235" s="1"/>
      <c r="K235" s="1"/>
      <c r="L235" s="1"/>
      <c r="M235" s="1"/>
      <c r="N235" s="1"/>
      <c r="O235" s="1"/>
      <c r="P235" s="1"/>
      <c r="Q235" s="1"/>
      <c r="R235" s="1"/>
      <c r="S235" s="1"/>
      <c r="T235" s="1"/>
    </row>
    <row r="236" spans="2:20" ht="12.75" customHeight="1">
      <c r="B236" s="4"/>
      <c r="C236" s="1"/>
      <c r="D236" s="1"/>
      <c r="E236" s="1"/>
      <c r="F236" s="1"/>
      <c r="G236" s="1"/>
      <c r="H236" s="1"/>
      <c r="I236" s="1"/>
      <c r="J236" s="1"/>
      <c r="K236" s="1"/>
      <c r="L236" s="1"/>
      <c r="M236" s="1"/>
      <c r="N236" s="1"/>
      <c r="O236" s="1"/>
      <c r="P236" s="1"/>
      <c r="Q236" s="1"/>
      <c r="R236" s="1"/>
      <c r="S236" s="1"/>
      <c r="T236" s="1"/>
    </row>
    <row r="237" spans="2:20" ht="12.75" customHeight="1">
      <c r="B237" s="4"/>
      <c r="C237" s="1"/>
      <c r="D237" s="1"/>
      <c r="E237" s="1"/>
      <c r="F237" s="1"/>
      <c r="G237" s="1"/>
      <c r="H237" s="1"/>
      <c r="I237" s="1"/>
      <c r="J237" s="1"/>
      <c r="K237" s="1"/>
      <c r="L237" s="1"/>
      <c r="M237" s="1"/>
      <c r="N237" s="1"/>
      <c r="O237" s="1"/>
      <c r="P237" s="1"/>
      <c r="Q237" s="1"/>
      <c r="R237" s="1"/>
      <c r="S237" s="1"/>
      <c r="T237" s="1"/>
    </row>
    <row r="238" spans="2:20" ht="12.75" customHeight="1">
      <c r="B238" s="4"/>
      <c r="C238" s="1"/>
      <c r="D238" s="1"/>
      <c r="E238" s="1"/>
      <c r="F238" s="1"/>
      <c r="G238" s="1"/>
      <c r="H238" s="1"/>
      <c r="I238" s="1"/>
      <c r="J238" s="1"/>
      <c r="K238" s="1"/>
      <c r="L238" s="1"/>
      <c r="M238" s="1"/>
      <c r="N238" s="1"/>
      <c r="O238" s="1"/>
      <c r="P238" s="1"/>
      <c r="Q238" s="1"/>
      <c r="R238" s="1"/>
      <c r="S238" s="1"/>
      <c r="T238" s="1"/>
    </row>
    <row r="239" spans="2:20" ht="12.75" customHeight="1">
      <c r="B239" s="4"/>
      <c r="C239" s="1"/>
      <c r="D239" s="1"/>
      <c r="E239" s="1"/>
      <c r="F239" s="1"/>
      <c r="G239" s="1"/>
      <c r="H239" s="1"/>
      <c r="I239" s="1"/>
      <c r="J239" s="1"/>
      <c r="K239" s="1"/>
      <c r="L239" s="1"/>
      <c r="M239" s="1"/>
      <c r="N239" s="1"/>
      <c r="O239" s="1"/>
      <c r="P239" s="1"/>
      <c r="Q239" s="1"/>
      <c r="R239" s="1"/>
      <c r="S239" s="1"/>
      <c r="T239" s="1"/>
    </row>
    <row r="240" spans="2:20" ht="12.75" customHeight="1">
      <c r="B240" s="4"/>
      <c r="C240" s="1"/>
      <c r="D240" s="1"/>
      <c r="E240" s="1"/>
      <c r="F240" s="1"/>
      <c r="G240" s="1"/>
      <c r="H240" s="1"/>
      <c r="I240" s="1"/>
      <c r="J240" s="1"/>
      <c r="K240" s="1"/>
      <c r="L240" s="1"/>
      <c r="M240" s="1"/>
      <c r="N240" s="1"/>
      <c r="O240" s="1"/>
      <c r="P240" s="1"/>
      <c r="Q240" s="1"/>
      <c r="R240" s="1"/>
      <c r="S240" s="1"/>
      <c r="T240" s="1"/>
    </row>
    <row r="241" spans="2:20" ht="12.75" customHeight="1">
      <c r="B241" s="4"/>
      <c r="C241" s="1"/>
      <c r="D241" s="1"/>
      <c r="E241" s="1"/>
      <c r="F241" s="1"/>
      <c r="G241" s="1"/>
      <c r="H241" s="1"/>
      <c r="I241" s="1"/>
      <c r="J241" s="1"/>
      <c r="K241" s="1"/>
      <c r="L241" s="1"/>
      <c r="M241" s="1"/>
      <c r="N241" s="1"/>
      <c r="O241" s="1"/>
      <c r="P241" s="1"/>
      <c r="Q241" s="1"/>
      <c r="R241" s="1"/>
      <c r="S241" s="1"/>
      <c r="T241" s="1"/>
    </row>
    <row r="242" spans="2:20" ht="12.75" customHeight="1">
      <c r="B242" s="4"/>
      <c r="C242" s="1"/>
      <c r="D242" s="1"/>
      <c r="E242" s="1"/>
      <c r="F242" s="1"/>
      <c r="G242" s="1"/>
      <c r="H242" s="1"/>
      <c r="I242" s="1"/>
      <c r="J242" s="1"/>
      <c r="K242" s="1"/>
      <c r="L242" s="1"/>
      <c r="M242" s="1"/>
      <c r="N242" s="1"/>
      <c r="O242" s="1"/>
      <c r="P242" s="1"/>
      <c r="Q242" s="1"/>
      <c r="R242" s="1"/>
      <c r="S242" s="1"/>
      <c r="T242" s="1"/>
    </row>
    <row r="243" spans="2:20" ht="12.75" customHeight="1">
      <c r="B243" s="4"/>
      <c r="C243" s="1"/>
      <c r="D243" s="1"/>
      <c r="E243" s="1"/>
      <c r="F243" s="1"/>
      <c r="G243" s="1"/>
      <c r="H243" s="1"/>
      <c r="I243" s="1"/>
      <c r="J243" s="1"/>
      <c r="K243" s="1"/>
      <c r="L243" s="1"/>
      <c r="M243" s="1"/>
      <c r="N243" s="1"/>
      <c r="O243" s="1"/>
      <c r="P243" s="1"/>
      <c r="Q243" s="1"/>
      <c r="R243" s="1"/>
      <c r="S243" s="1"/>
      <c r="T243" s="1"/>
    </row>
    <row r="244" spans="2:20" ht="12.75" customHeight="1">
      <c r="B244" s="4"/>
      <c r="C244" s="1"/>
      <c r="D244" s="1"/>
      <c r="E244" s="1"/>
      <c r="F244" s="1"/>
      <c r="G244" s="1"/>
      <c r="H244" s="1"/>
      <c r="I244" s="1"/>
      <c r="J244" s="1"/>
      <c r="K244" s="1"/>
      <c r="L244" s="1"/>
      <c r="M244" s="1"/>
      <c r="N244" s="1"/>
      <c r="O244" s="1"/>
      <c r="P244" s="1"/>
      <c r="Q244" s="1"/>
      <c r="R244" s="1"/>
      <c r="S244" s="1"/>
      <c r="T244" s="1"/>
    </row>
    <row r="245" spans="2:20" ht="12.75" customHeight="1">
      <c r="B245" s="4"/>
      <c r="C245" s="1"/>
      <c r="D245" s="1"/>
      <c r="E245" s="1"/>
      <c r="F245" s="1"/>
      <c r="G245" s="1"/>
      <c r="H245" s="1"/>
      <c r="I245" s="1"/>
      <c r="J245" s="1"/>
      <c r="K245" s="1"/>
      <c r="L245" s="1"/>
      <c r="M245" s="1"/>
      <c r="N245" s="1"/>
      <c r="O245" s="1"/>
      <c r="P245" s="1"/>
      <c r="Q245" s="1"/>
      <c r="R245" s="1"/>
      <c r="S245" s="1"/>
      <c r="T245" s="1"/>
    </row>
    <row r="246" spans="2:20" ht="12.75" customHeight="1">
      <c r="B246" s="4"/>
      <c r="C246" s="1"/>
      <c r="D246" s="1"/>
      <c r="E246" s="1"/>
      <c r="F246" s="1"/>
      <c r="G246" s="1"/>
      <c r="H246" s="1"/>
      <c r="I246" s="1"/>
      <c r="J246" s="1"/>
      <c r="K246" s="1"/>
      <c r="L246" s="1"/>
      <c r="M246" s="1"/>
      <c r="N246" s="1"/>
      <c r="O246" s="1"/>
      <c r="P246" s="1"/>
      <c r="Q246" s="1"/>
      <c r="R246" s="1"/>
      <c r="S246" s="1"/>
      <c r="T246" s="1"/>
    </row>
    <row r="247" spans="2:20" ht="12.75" customHeight="1">
      <c r="B247" s="4"/>
      <c r="C247" s="1"/>
      <c r="D247" s="1"/>
      <c r="E247" s="1"/>
      <c r="F247" s="1"/>
      <c r="G247" s="1"/>
      <c r="H247" s="1"/>
      <c r="I247" s="1"/>
      <c r="J247" s="1"/>
      <c r="K247" s="1"/>
      <c r="L247" s="1"/>
      <c r="M247" s="1"/>
      <c r="N247" s="1"/>
      <c r="O247" s="1"/>
      <c r="P247" s="1"/>
      <c r="Q247" s="1"/>
      <c r="R247" s="1"/>
      <c r="S247" s="1"/>
      <c r="T247" s="1"/>
    </row>
    <row r="248" spans="2:20" ht="12.75" customHeight="1">
      <c r="B248" s="4"/>
      <c r="C248" s="1"/>
      <c r="D248" s="1"/>
      <c r="E248" s="1"/>
      <c r="F248" s="1"/>
      <c r="G248" s="1"/>
      <c r="H248" s="1"/>
      <c r="I248" s="1"/>
      <c r="J248" s="1"/>
      <c r="K248" s="1"/>
      <c r="L248" s="1"/>
      <c r="M248" s="1"/>
      <c r="N248" s="1"/>
      <c r="O248" s="1"/>
      <c r="P248" s="1"/>
      <c r="Q248" s="1"/>
      <c r="R248" s="1"/>
      <c r="S248" s="1"/>
      <c r="T248" s="1"/>
    </row>
    <row r="249" spans="2:20" ht="12.75" customHeight="1">
      <c r="B249" s="4"/>
      <c r="C249" s="1"/>
      <c r="D249" s="1"/>
      <c r="E249" s="1"/>
      <c r="F249" s="1"/>
      <c r="G249" s="1"/>
      <c r="H249" s="1"/>
      <c r="I249" s="1"/>
      <c r="J249" s="1"/>
      <c r="K249" s="1"/>
      <c r="L249" s="1"/>
      <c r="M249" s="1"/>
      <c r="N249" s="1"/>
      <c r="O249" s="1"/>
      <c r="P249" s="1"/>
      <c r="Q249" s="1"/>
      <c r="R249" s="1"/>
      <c r="S249" s="1"/>
      <c r="T249" s="1"/>
    </row>
    <row r="250" spans="2:20" ht="12.75" customHeight="1">
      <c r="B250" s="4"/>
      <c r="C250" s="1"/>
      <c r="D250" s="1"/>
      <c r="E250" s="1"/>
      <c r="F250" s="1"/>
      <c r="G250" s="1"/>
      <c r="H250" s="1"/>
      <c r="I250" s="1"/>
      <c r="J250" s="1"/>
      <c r="K250" s="1"/>
      <c r="L250" s="1"/>
      <c r="M250" s="1"/>
      <c r="N250" s="1"/>
      <c r="O250" s="1"/>
      <c r="P250" s="1"/>
      <c r="Q250" s="1"/>
      <c r="R250" s="1"/>
      <c r="S250" s="1"/>
      <c r="T250" s="1"/>
    </row>
    <row r="251" spans="2:20" ht="12.75" customHeight="1">
      <c r="B251" s="4"/>
      <c r="C251" s="1"/>
      <c r="D251" s="1"/>
      <c r="E251" s="1"/>
      <c r="F251" s="1"/>
      <c r="G251" s="1"/>
      <c r="H251" s="1"/>
      <c r="I251" s="1"/>
      <c r="J251" s="1"/>
      <c r="K251" s="1"/>
      <c r="L251" s="1"/>
      <c r="M251" s="1"/>
      <c r="N251" s="1"/>
      <c r="O251" s="1"/>
      <c r="P251" s="1"/>
      <c r="Q251" s="1"/>
      <c r="R251" s="1"/>
      <c r="S251" s="1"/>
      <c r="T251" s="1"/>
    </row>
    <row r="252" spans="2:20" ht="12.75" customHeight="1">
      <c r="B252" s="4"/>
      <c r="C252" s="1"/>
      <c r="D252" s="1"/>
      <c r="E252" s="1"/>
      <c r="F252" s="1"/>
      <c r="G252" s="1"/>
      <c r="H252" s="1"/>
      <c r="I252" s="1"/>
      <c r="J252" s="1"/>
      <c r="K252" s="1"/>
      <c r="L252" s="1"/>
      <c r="M252" s="1"/>
      <c r="N252" s="1"/>
      <c r="O252" s="1"/>
      <c r="P252" s="1"/>
      <c r="Q252" s="1"/>
      <c r="R252" s="1"/>
      <c r="S252" s="1"/>
      <c r="T252" s="1"/>
    </row>
    <row r="253" spans="2:20" ht="12.75" customHeight="1">
      <c r="B253" s="4"/>
      <c r="C253" s="1"/>
      <c r="D253" s="1"/>
      <c r="E253" s="1"/>
      <c r="F253" s="1"/>
      <c r="G253" s="1"/>
      <c r="H253" s="1"/>
      <c r="I253" s="1"/>
      <c r="J253" s="1"/>
      <c r="K253" s="1"/>
      <c r="L253" s="1"/>
      <c r="M253" s="1"/>
      <c r="N253" s="1"/>
      <c r="O253" s="1"/>
      <c r="P253" s="1"/>
      <c r="Q253" s="1"/>
      <c r="R253" s="1"/>
      <c r="S253" s="1"/>
      <c r="T253" s="1"/>
    </row>
    <row r="254" spans="2:20" ht="12.75" customHeight="1">
      <c r="B254" s="4"/>
      <c r="C254" s="1"/>
      <c r="D254" s="1"/>
      <c r="E254" s="1"/>
      <c r="F254" s="1"/>
      <c r="G254" s="1"/>
      <c r="H254" s="1"/>
      <c r="I254" s="1"/>
      <c r="J254" s="1"/>
      <c r="K254" s="1"/>
      <c r="L254" s="1"/>
      <c r="M254" s="1"/>
      <c r="N254" s="1"/>
      <c r="O254" s="1"/>
      <c r="P254" s="1"/>
      <c r="Q254" s="1"/>
      <c r="R254" s="1"/>
      <c r="S254" s="1"/>
      <c r="T254" s="1"/>
    </row>
    <row r="255" spans="2:20" ht="12.75" customHeight="1">
      <c r="B255" s="4"/>
      <c r="C255" s="1"/>
      <c r="D255" s="1"/>
      <c r="E255" s="1"/>
      <c r="F255" s="1"/>
      <c r="G255" s="1"/>
      <c r="H255" s="1"/>
      <c r="I255" s="1"/>
      <c r="J255" s="1"/>
      <c r="K255" s="1"/>
      <c r="L255" s="1"/>
      <c r="M255" s="1"/>
      <c r="N255" s="1"/>
      <c r="O255" s="1"/>
      <c r="P255" s="1"/>
      <c r="Q255" s="1"/>
      <c r="R255" s="1"/>
      <c r="S255" s="1"/>
      <c r="T255" s="1"/>
    </row>
    <row r="256" spans="2:20" ht="12.75" customHeight="1">
      <c r="B256" s="4"/>
      <c r="C256" s="1"/>
      <c r="D256" s="1"/>
      <c r="E256" s="1"/>
      <c r="F256" s="1"/>
      <c r="G256" s="1"/>
      <c r="H256" s="1"/>
      <c r="I256" s="1"/>
      <c r="J256" s="1"/>
      <c r="K256" s="1"/>
      <c r="L256" s="1"/>
      <c r="M256" s="1"/>
      <c r="N256" s="1"/>
      <c r="O256" s="1"/>
      <c r="P256" s="1"/>
      <c r="Q256" s="1"/>
      <c r="R256" s="1"/>
      <c r="S256" s="1"/>
      <c r="T256" s="1"/>
    </row>
    <row r="257" spans="2:20" ht="12.75" customHeight="1">
      <c r="B257" s="4"/>
      <c r="C257" s="1"/>
      <c r="D257" s="1"/>
      <c r="E257" s="1"/>
      <c r="F257" s="1"/>
      <c r="G257" s="1"/>
      <c r="H257" s="1"/>
      <c r="I257" s="1"/>
      <c r="J257" s="1"/>
      <c r="K257" s="1"/>
      <c r="L257" s="1"/>
      <c r="M257" s="1"/>
      <c r="N257" s="1"/>
      <c r="O257" s="1"/>
      <c r="P257" s="1"/>
      <c r="Q257" s="1"/>
      <c r="R257" s="1"/>
      <c r="S257" s="1"/>
      <c r="T257" s="1"/>
    </row>
    <row r="258" spans="2:20" ht="12.75" customHeight="1">
      <c r="B258" s="4"/>
      <c r="C258" s="1"/>
      <c r="D258" s="1"/>
      <c r="E258" s="1"/>
      <c r="F258" s="1"/>
      <c r="G258" s="1"/>
      <c r="H258" s="1"/>
      <c r="I258" s="1"/>
      <c r="J258" s="1"/>
      <c r="K258" s="1"/>
      <c r="L258" s="1"/>
      <c r="M258" s="1"/>
      <c r="N258" s="1"/>
      <c r="O258" s="1"/>
      <c r="P258" s="1"/>
      <c r="Q258" s="1"/>
      <c r="R258" s="1"/>
      <c r="S258" s="1"/>
      <c r="T258" s="1"/>
    </row>
    <row r="259" spans="2:20" ht="12.75" customHeight="1">
      <c r="B259" s="4"/>
      <c r="C259" s="1"/>
      <c r="D259" s="1"/>
      <c r="E259" s="1"/>
      <c r="F259" s="1"/>
      <c r="G259" s="1"/>
      <c r="H259" s="1"/>
      <c r="I259" s="1"/>
      <c r="J259" s="1"/>
      <c r="K259" s="1"/>
      <c r="L259" s="1"/>
      <c r="M259" s="1"/>
      <c r="N259" s="1"/>
      <c r="O259" s="1"/>
      <c r="P259" s="1"/>
      <c r="Q259" s="1"/>
      <c r="R259" s="1"/>
      <c r="S259" s="1"/>
      <c r="T259" s="1"/>
    </row>
    <row r="260" spans="2:20" ht="12.75" customHeight="1">
      <c r="B260" s="4"/>
      <c r="C260" s="1"/>
      <c r="D260" s="1"/>
      <c r="E260" s="1"/>
      <c r="F260" s="1"/>
      <c r="G260" s="1"/>
      <c r="H260" s="1"/>
      <c r="I260" s="1"/>
      <c r="J260" s="1"/>
      <c r="K260" s="1"/>
      <c r="L260" s="1"/>
      <c r="M260" s="1"/>
      <c r="N260" s="1"/>
      <c r="O260" s="1"/>
      <c r="P260" s="1"/>
      <c r="Q260" s="1"/>
      <c r="R260" s="1"/>
      <c r="S260" s="1"/>
      <c r="T260" s="1"/>
    </row>
    <row r="261" spans="2:20" ht="12.75" customHeight="1">
      <c r="B261" s="4"/>
      <c r="C261" s="1"/>
      <c r="D261" s="1"/>
      <c r="E261" s="1"/>
      <c r="F261" s="1"/>
      <c r="G261" s="1"/>
      <c r="H261" s="1"/>
      <c r="I261" s="1"/>
      <c r="J261" s="1"/>
      <c r="K261" s="1"/>
      <c r="L261" s="1"/>
      <c r="M261" s="1"/>
      <c r="N261" s="1"/>
      <c r="O261" s="1"/>
      <c r="P261" s="1"/>
      <c r="Q261" s="1"/>
      <c r="R261" s="1"/>
      <c r="S261" s="1"/>
      <c r="T261" s="1"/>
    </row>
    <row r="262" spans="2:20" ht="12.75" customHeight="1">
      <c r="B262" s="4"/>
      <c r="C262" s="1"/>
      <c r="D262" s="1"/>
      <c r="E262" s="1"/>
      <c r="F262" s="1"/>
      <c r="G262" s="1"/>
      <c r="H262" s="1"/>
      <c r="I262" s="1"/>
      <c r="J262" s="1"/>
      <c r="K262" s="1"/>
      <c r="L262" s="1"/>
      <c r="M262" s="1"/>
      <c r="N262" s="1"/>
      <c r="O262" s="1"/>
      <c r="P262" s="1"/>
      <c r="Q262" s="1"/>
      <c r="R262" s="1"/>
      <c r="S262" s="1"/>
      <c r="T262" s="1"/>
    </row>
    <row r="263" spans="2:20" ht="12.75" customHeight="1">
      <c r="B263" s="4"/>
      <c r="C263" s="1"/>
      <c r="D263" s="1"/>
      <c r="E263" s="1"/>
      <c r="F263" s="1"/>
      <c r="G263" s="1"/>
      <c r="H263" s="1"/>
      <c r="I263" s="1"/>
      <c r="J263" s="1"/>
      <c r="K263" s="1"/>
      <c r="L263" s="1"/>
      <c r="M263" s="1"/>
      <c r="N263" s="1"/>
      <c r="O263" s="1"/>
      <c r="P263" s="1"/>
      <c r="Q263" s="1"/>
      <c r="R263" s="1"/>
      <c r="S263" s="1"/>
      <c r="T263" s="1"/>
    </row>
  </sheetData>
  <mergeCells count="14">
    <mergeCell ref="E34:S34"/>
    <mergeCell ref="A34:C34"/>
    <mergeCell ref="E35:S35"/>
    <mergeCell ref="A35:C35"/>
    <mergeCell ref="A31:B31"/>
    <mergeCell ref="A2:S2"/>
    <mergeCell ref="A3:B4"/>
    <mergeCell ref="A18:B18"/>
    <mergeCell ref="C3:C4"/>
    <mergeCell ref="A5:B5"/>
    <mergeCell ref="D3:D4"/>
    <mergeCell ref="E3:E4"/>
    <mergeCell ref="F3:L3"/>
    <mergeCell ref="M3:P3"/>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T86"/>
  <sheetViews>
    <sheetView showGridLines="0" view="pageBreakPreview" topLeftCell="L34" zoomScale="107" zoomScaleNormal="110" zoomScaleSheetLayoutView="70" workbookViewId="0">
      <selection activeCell="T5" sqref="T5"/>
    </sheetView>
  </sheetViews>
  <sheetFormatPr defaultColWidth="8.81640625" defaultRowHeight="12.75" customHeight="1"/>
  <cols>
    <col min="1" max="1" width="2.453125" style="1" customWidth="1"/>
    <col min="2" max="2" width="28.1796875" style="1" customWidth="1"/>
    <col min="3" max="3" width="8.1796875" style="2" hidden="1" customWidth="1"/>
    <col min="4" max="18" width="8.1796875" style="2" customWidth="1"/>
    <col min="19" max="19" width="0.6328125" style="2" customWidth="1"/>
    <col min="20" max="20" width="8.453125" style="1" customWidth="1"/>
    <col min="21" max="16384" width="8.81640625" style="1"/>
  </cols>
  <sheetData>
    <row r="1" spans="1:20" ht="12.75" customHeight="1" thickBot="1">
      <c r="T1" s="26"/>
    </row>
    <row r="2" spans="1:20" ht="75" customHeight="1">
      <c r="A2" s="1391" t="s">
        <v>862</v>
      </c>
      <c r="B2" s="1426"/>
      <c r="C2" s="1426"/>
      <c r="D2" s="1426"/>
      <c r="E2" s="1426"/>
      <c r="F2" s="1426"/>
      <c r="G2" s="1426"/>
      <c r="H2" s="1426"/>
      <c r="I2" s="1426"/>
      <c r="J2" s="1426"/>
      <c r="K2" s="1426"/>
      <c r="L2" s="1426"/>
      <c r="M2" s="1426"/>
      <c r="N2" s="1426"/>
      <c r="O2" s="1426"/>
      <c r="P2" s="1426"/>
      <c r="Q2" s="1426"/>
      <c r="R2" s="1426"/>
      <c r="S2" s="1427"/>
      <c r="T2" s="34"/>
    </row>
    <row r="3" spans="1:20" ht="22.2" customHeight="1">
      <c r="A3" s="1351" t="s">
        <v>108</v>
      </c>
      <c r="B3" s="1558"/>
      <c r="C3" s="1514" t="s">
        <v>278</v>
      </c>
      <c r="D3" s="1514" t="s">
        <v>855</v>
      </c>
      <c r="E3" s="1360">
        <v>2021</v>
      </c>
      <c r="F3" s="1360">
        <v>2022</v>
      </c>
      <c r="G3" s="1360"/>
      <c r="H3" s="1360"/>
      <c r="I3" s="1360"/>
      <c r="J3" s="1360"/>
      <c r="K3" s="1360"/>
      <c r="L3" s="1360"/>
      <c r="M3" s="1360">
        <v>2023</v>
      </c>
      <c r="N3" s="1360"/>
      <c r="O3" s="1360"/>
      <c r="P3" s="1360"/>
      <c r="Q3" s="1207"/>
      <c r="R3" s="1257"/>
      <c r="S3" s="1105"/>
    </row>
    <row r="4" spans="1:20" ht="22.2" customHeight="1">
      <c r="A4" s="1559"/>
      <c r="B4" s="1560"/>
      <c r="C4" s="1515"/>
      <c r="D4" s="1515"/>
      <c r="E4" s="1361"/>
      <c r="F4" s="960" t="s">
        <v>5</v>
      </c>
      <c r="G4" s="960" t="s">
        <v>6</v>
      </c>
      <c r="H4" s="960" t="s">
        <v>268</v>
      </c>
      <c r="I4" s="960" t="s">
        <v>7</v>
      </c>
      <c r="J4" s="960" t="s">
        <v>13</v>
      </c>
      <c r="K4" s="960" t="s">
        <v>14</v>
      </c>
      <c r="L4" s="960" t="s">
        <v>15</v>
      </c>
      <c r="M4" s="1153" t="s">
        <v>0</v>
      </c>
      <c r="N4" s="1153" t="s">
        <v>1</v>
      </c>
      <c r="O4" s="1153" t="s">
        <v>2</v>
      </c>
      <c r="P4" s="1153" t="s">
        <v>3</v>
      </c>
      <c r="Q4" s="1153" t="s">
        <v>4</v>
      </c>
      <c r="R4" s="960" t="s">
        <v>5</v>
      </c>
      <c r="S4" s="957"/>
    </row>
    <row r="5" spans="1:20" ht="24" customHeight="1">
      <c r="A5" s="1570" t="s">
        <v>701</v>
      </c>
      <c r="B5" s="1571"/>
      <c r="S5" s="887"/>
    </row>
    <row r="6" spans="1:20" ht="15" customHeight="1">
      <c r="A6" s="137" t="s">
        <v>18</v>
      </c>
      <c r="B6" s="820" t="s">
        <v>484</v>
      </c>
      <c r="S6" s="887"/>
      <c r="T6" s="123"/>
    </row>
    <row r="7" spans="1:20" ht="15" customHeight="1">
      <c r="A7" s="137"/>
      <c r="B7" s="230" t="s">
        <v>212</v>
      </c>
      <c r="C7" s="214">
        <v>555307.49451830704</v>
      </c>
      <c r="D7" s="214">
        <v>633015.34584352304</v>
      </c>
      <c r="E7" s="214">
        <v>748855.25105516403</v>
      </c>
      <c r="F7" s="214">
        <v>812206.09923183394</v>
      </c>
      <c r="G7" s="214">
        <v>812993.72018481605</v>
      </c>
      <c r="H7" s="214">
        <v>814322.61804556311</v>
      </c>
      <c r="I7" s="214">
        <v>824579.53374649701</v>
      </c>
      <c r="J7" s="214">
        <v>830610.84342166595</v>
      </c>
      <c r="K7" s="214">
        <v>839089.13685088896</v>
      </c>
      <c r="L7" s="214">
        <v>849159.33181243099</v>
      </c>
      <c r="M7" s="214">
        <v>839463.18682469497</v>
      </c>
      <c r="N7" s="214">
        <v>843931.24250987102</v>
      </c>
      <c r="O7" s="214">
        <v>859747.66137434298</v>
      </c>
      <c r="P7" s="214">
        <v>862037.97137811908</v>
      </c>
      <c r="Q7" s="214">
        <v>871275.45982508594</v>
      </c>
      <c r="R7" s="214">
        <v>880624.80736635393</v>
      </c>
      <c r="S7" s="888"/>
      <c r="T7" s="28"/>
    </row>
    <row r="8" spans="1:20" ht="15" customHeight="1">
      <c r="A8" s="137"/>
      <c r="B8" s="229" t="s">
        <v>702</v>
      </c>
      <c r="C8" s="880">
        <v>202268.45843546299</v>
      </c>
      <c r="D8" s="880">
        <v>189332.86738645699</v>
      </c>
      <c r="E8" s="880">
        <v>326559.638121158</v>
      </c>
      <c r="F8" s="880">
        <v>373420.69170510198</v>
      </c>
      <c r="G8" s="880">
        <v>376701.68627007998</v>
      </c>
      <c r="H8" s="880">
        <v>379198.81507970399</v>
      </c>
      <c r="I8" s="880">
        <v>436533.57556173299</v>
      </c>
      <c r="J8" s="880">
        <v>441192.60898368299</v>
      </c>
      <c r="K8" s="880">
        <v>448972.62488234101</v>
      </c>
      <c r="L8" s="880">
        <v>455972.27027177601</v>
      </c>
      <c r="M8" s="880">
        <v>452873.57708784897</v>
      </c>
      <c r="N8" s="880">
        <v>455301.353443139</v>
      </c>
      <c r="O8" s="880">
        <v>466160.479637863</v>
      </c>
      <c r="P8" s="880">
        <v>468905.55646358599</v>
      </c>
      <c r="Q8" s="880">
        <v>476074.54759497999</v>
      </c>
      <c r="R8" s="880">
        <v>482269.22522528499</v>
      </c>
      <c r="S8" s="889"/>
      <c r="T8" s="28"/>
    </row>
    <row r="9" spans="1:20" ht="15" customHeight="1">
      <c r="A9" s="137"/>
      <c r="B9" s="229" t="s">
        <v>703</v>
      </c>
      <c r="C9" s="880">
        <v>215399.898399781</v>
      </c>
      <c r="D9" s="880">
        <v>250616.322117787</v>
      </c>
      <c r="E9" s="880">
        <v>333146.44714258902</v>
      </c>
      <c r="F9" s="880">
        <v>351444.81940705399</v>
      </c>
      <c r="G9" s="880">
        <v>351281.77443026</v>
      </c>
      <c r="H9" s="880">
        <v>353484.74602384202</v>
      </c>
      <c r="I9" s="880">
        <v>308441.626971299</v>
      </c>
      <c r="J9" s="880">
        <v>308915.45269924001</v>
      </c>
      <c r="K9" s="880">
        <v>310233.86989977898</v>
      </c>
      <c r="L9" s="880">
        <v>311440.29485405702</v>
      </c>
      <c r="M9" s="880">
        <v>307766.79478980199</v>
      </c>
      <c r="N9" s="880">
        <v>308930.783818422</v>
      </c>
      <c r="O9" s="880">
        <v>311560.713973184</v>
      </c>
      <c r="P9" s="880">
        <v>311755.40954116301</v>
      </c>
      <c r="Q9" s="880">
        <v>313262.10192572698</v>
      </c>
      <c r="R9" s="880">
        <v>314185.42504782398</v>
      </c>
      <c r="S9" s="889"/>
      <c r="T9" s="28"/>
    </row>
    <row r="10" spans="1:20" ht="15" customHeight="1">
      <c r="A10" s="137"/>
      <c r="B10" s="229" t="s">
        <v>704</v>
      </c>
      <c r="C10" s="880">
        <v>137639.13768306299</v>
      </c>
      <c r="D10" s="880">
        <v>193066.156339279</v>
      </c>
      <c r="E10" s="880">
        <v>89149.165791417006</v>
      </c>
      <c r="F10" s="880">
        <v>87340.588119677996</v>
      </c>
      <c r="G10" s="880">
        <v>85010.259484476002</v>
      </c>
      <c r="H10" s="880">
        <v>81639.056942017007</v>
      </c>
      <c r="I10" s="880">
        <v>79604.331213465004</v>
      </c>
      <c r="J10" s="880">
        <v>80502.781738742997</v>
      </c>
      <c r="K10" s="880">
        <v>79882.642068768997</v>
      </c>
      <c r="L10" s="880">
        <v>81746.766686597999</v>
      </c>
      <c r="M10" s="880">
        <v>78822.814947043997</v>
      </c>
      <c r="N10" s="880">
        <v>79699.105248310007</v>
      </c>
      <c r="O10" s="880">
        <v>82026.467763295994</v>
      </c>
      <c r="P10" s="880">
        <v>81377.005373370004</v>
      </c>
      <c r="Q10" s="880">
        <v>81938.810304379003</v>
      </c>
      <c r="R10" s="880">
        <v>84170.157093244998</v>
      </c>
      <c r="S10" s="889"/>
      <c r="T10" s="28"/>
    </row>
    <row r="11" spans="1:20" ht="15" customHeight="1">
      <c r="A11" s="137"/>
      <c r="B11" s="230" t="s">
        <v>798</v>
      </c>
      <c r="C11" s="214">
        <v>14598.817453112999</v>
      </c>
      <c r="D11" s="214">
        <v>18780.765224101</v>
      </c>
      <c r="E11" s="214">
        <v>23174.695166805002</v>
      </c>
      <c r="F11" s="214">
        <v>28561.888172665003</v>
      </c>
      <c r="G11" s="214">
        <v>29726.973866831999</v>
      </c>
      <c r="H11" s="214">
        <v>28724.748274097001</v>
      </c>
      <c r="I11" s="214">
        <v>26992.368009850001</v>
      </c>
      <c r="J11" s="214">
        <v>27587.814373572</v>
      </c>
      <c r="K11" s="214">
        <v>26505.065921407004</v>
      </c>
      <c r="L11" s="214">
        <v>24608.427186002998</v>
      </c>
      <c r="M11" s="214">
        <v>27370.611388170997</v>
      </c>
      <c r="N11" s="214">
        <v>28706.215027784998</v>
      </c>
      <c r="O11" s="214">
        <v>27540.222834454002</v>
      </c>
      <c r="P11" s="214">
        <v>28645.460520973997</v>
      </c>
      <c r="Q11" s="214">
        <v>29635.811441145001</v>
      </c>
      <c r="R11" s="214">
        <v>27496.772298209999</v>
      </c>
      <c r="S11" s="888"/>
      <c r="T11" s="28"/>
    </row>
    <row r="12" spans="1:20" ht="15" customHeight="1">
      <c r="A12" s="137"/>
      <c r="B12" s="229" t="s">
        <v>702</v>
      </c>
      <c r="C12" s="880">
        <v>2718.983852971</v>
      </c>
      <c r="D12" s="880">
        <v>2415.6214460199999</v>
      </c>
      <c r="E12" s="880">
        <v>5532.0699774169998</v>
      </c>
      <c r="F12" s="880">
        <v>9165.6700865439998</v>
      </c>
      <c r="G12" s="880">
        <v>9543.4306897999995</v>
      </c>
      <c r="H12" s="880">
        <v>9623.0267246490002</v>
      </c>
      <c r="I12" s="880">
        <v>9657.8609537049997</v>
      </c>
      <c r="J12" s="880">
        <v>10180.164539414</v>
      </c>
      <c r="K12" s="880">
        <v>9166.6747216910007</v>
      </c>
      <c r="L12" s="880">
        <v>8430.4063537719994</v>
      </c>
      <c r="M12" s="880">
        <v>10004.806919631001</v>
      </c>
      <c r="N12" s="880">
        <v>10958.317223526999</v>
      </c>
      <c r="O12" s="880">
        <v>10936.083477491</v>
      </c>
      <c r="P12" s="880">
        <v>11116.2060021</v>
      </c>
      <c r="Q12" s="880">
        <v>11072.286971419</v>
      </c>
      <c r="R12" s="880">
        <v>10441.367669359999</v>
      </c>
      <c r="S12" s="889"/>
      <c r="T12" s="28"/>
    </row>
    <row r="13" spans="1:20" ht="15" customHeight="1">
      <c r="A13" s="137"/>
      <c r="B13" s="229" t="s">
        <v>703</v>
      </c>
      <c r="C13" s="880">
        <v>6710.1437205450002</v>
      </c>
      <c r="D13" s="880">
        <v>7738.4253633380004</v>
      </c>
      <c r="E13" s="880">
        <v>10391.479548072</v>
      </c>
      <c r="F13" s="880">
        <v>13004.557238036001</v>
      </c>
      <c r="G13" s="880">
        <v>13583.223971330999</v>
      </c>
      <c r="H13" s="880">
        <v>13864.691933368</v>
      </c>
      <c r="I13" s="880">
        <v>12665.333955139</v>
      </c>
      <c r="J13" s="880">
        <v>12745.362239992</v>
      </c>
      <c r="K13" s="880">
        <v>12750.189462660999</v>
      </c>
      <c r="L13" s="880">
        <v>11565.882078475999</v>
      </c>
      <c r="M13" s="880">
        <v>12666.94212091</v>
      </c>
      <c r="N13" s="880">
        <v>13172.019326052001</v>
      </c>
      <c r="O13" s="880">
        <v>12125.537342256001</v>
      </c>
      <c r="P13" s="880">
        <v>13200.959603054</v>
      </c>
      <c r="Q13" s="880">
        <v>14175.145329208</v>
      </c>
      <c r="R13" s="880">
        <v>12439.772321254</v>
      </c>
      <c r="S13" s="889"/>
      <c r="T13" s="28"/>
    </row>
    <row r="14" spans="1:20" ht="15" customHeight="1">
      <c r="A14" s="137"/>
      <c r="B14" s="229" t="s">
        <v>704</v>
      </c>
      <c r="C14" s="880">
        <v>5169.6898795970001</v>
      </c>
      <c r="D14" s="880">
        <v>8626.7184147429998</v>
      </c>
      <c r="E14" s="880">
        <v>7251.1456413160004</v>
      </c>
      <c r="F14" s="880">
        <v>6391.660848085</v>
      </c>
      <c r="G14" s="880">
        <v>6600.3192057010001</v>
      </c>
      <c r="H14" s="880">
        <v>5237.0296160799999</v>
      </c>
      <c r="I14" s="880">
        <v>4669.1731010060003</v>
      </c>
      <c r="J14" s="880">
        <v>4662.2875941660004</v>
      </c>
      <c r="K14" s="880">
        <v>4588.2017370550002</v>
      </c>
      <c r="L14" s="880">
        <v>4612.1387537549999</v>
      </c>
      <c r="M14" s="880">
        <v>4698.8623476299999</v>
      </c>
      <c r="N14" s="880">
        <v>4575.8784782060002</v>
      </c>
      <c r="O14" s="880">
        <v>4478.6020147070003</v>
      </c>
      <c r="P14" s="880">
        <v>4328.2949158199999</v>
      </c>
      <c r="Q14" s="880">
        <v>4388.379140518</v>
      </c>
      <c r="R14" s="880">
        <v>4615.6323075959999</v>
      </c>
      <c r="S14" s="889"/>
      <c r="T14" s="28"/>
    </row>
    <row r="15" spans="1:20" ht="15" customHeight="1">
      <c r="A15" s="138" t="s">
        <v>19</v>
      </c>
      <c r="B15" s="847" t="s">
        <v>485</v>
      </c>
      <c r="C15" s="880"/>
      <c r="D15" s="880"/>
      <c r="E15" s="880"/>
      <c r="F15" s="880"/>
      <c r="G15" s="880"/>
      <c r="H15" s="880"/>
      <c r="I15" s="880"/>
      <c r="J15" s="880"/>
      <c r="K15" s="880"/>
      <c r="L15" s="880"/>
      <c r="M15" s="880"/>
      <c r="N15" s="880"/>
      <c r="O15" s="880"/>
      <c r="P15" s="880"/>
      <c r="Q15" s="880"/>
      <c r="R15" s="880"/>
      <c r="S15" s="889"/>
      <c r="T15" s="28"/>
    </row>
    <row r="16" spans="1:20" ht="15" customHeight="1">
      <c r="A16" s="138"/>
      <c r="B16" s="230" t="s">
        <v>212</v>
      </c>
      <c r="C16" s="214">
        <v>73838.102719974006</v>
      </c>
      <c r="D16" s="214">
        <v>74773.108037831</v>
      </c>
      <c r="E16" s="214">
        <v>81581.881832614003</v>
      </c>
      <c r="F16" s="214">
        <v>85859.616322014001</v>
      </c>
      <c r="G16" s="214">
        <v>86984.403845249995</v>
      </c>
      <c r="H16" s="214">
        <v>89403.434680842009</v>
      </c>
      <c r="I16" s="214">
        <v>91712.508924991998</v>
      </c>
      <c r="J16" s="214">
        <v>92441.851262553988</v>
      </c>
      <c r="K16" s="214">
        <v>93880.204820297993</v>
      </c>
      <c r="L16" s="214">
        <v>91839.170394026994</v>
      </c>
      <c r="M16" s="214">
        <v>87204.391294126995</v>
      </c>
      <c r="N16" s="214">
        <v>88752.789693458995</v>
      </c>
      <c r="O16" s="214">
        <v>91916.632366824982</v>
      </c>
      <c r="P16" s="214">
        <v>93526.678133015012</v>
      </c>
      <c r="Q16" s="214">
        <v>95851.093989137007</v>
      </c>
      <c r="R16" s="214">
        <v>98403.801037266996</v>
      </c>
      <c r="S16" s="888"/>
      <c r="T16" s="28"/>
    </row>
    <row r="17" spans="1:20" ht="15" customHeight="1">
      <c r="A17" s="138"/>
      <c r="B17" s="229" t="s">
        <v>702</v>
      </c>
      <c r="C17" s="880">
        <v>14529.972705871</v>
      </c>
      <c r="D17" s="880">
        <v>16574.697199381</v>
      </c>
      <c r="E17" s="880">
        <v>19377.408237752999</v>
      </c>
      <c r="F17" s="880">
        <v>19865.845503999</v>
      </c>
      <c r="G17" s="880">
        <v>20709.317602974999</v>
      </c>
      <c r="H17" s="880">
        <v>21275.324677085999</v>
      </c>
      <c r="I17" s="880">
        <v>21873.644220057999</v>
      </c>
      <c r="J17" s="880">
        <v>22256.684232121999</v>
      </c>
      <c r="K17" s="880">
        <v>22691.142744903002</v>
      </c>
      <c r="L17" s="880">
        <v>22809.410591127002</v>
      </c>
      <c r="M17" s="880">
        <v>22375.080800388001</v>
      </c>
      <c r="N17" s="880">
        <v>23390.597470369001</v>
      </c>
      <c r="O17" s="880">
        <v>25404.504256642002</v>
      </c>
      <c r="P17" s="880">
        <v>26599.759511985001</v>
      </c>
      <c r="Q17" s="880">
        <v>29518.523812092</v>
      </c>
      <c r="R17" s="880">
        <v>30269.171474702001</v>
      </c>
      <c r="S17" s="889"/>
      <c r="T17" s="28"/>
    </row>
    <row r="18" spans="1:20" ht="15" customHeight="1">
      <c r="A18" s="138"/>
      <c r="B18" s="229" t="s">
        <v>703</v>
      </c>
      <c r="C18" s="880">
        <v>30018.250317345999</v>
      </c>
      <c r="D18" s="880">
        <v>32943.369027177003</v>
      </c>
      <c r="E18" s="880">
        <v>37032.924508317999</v>
      </c>
      <c r="F18" s="880">
        <v>38556.607717081999</v>
      </c>
      <c r="G18" s="880">
        <v>40857.073619960996</v>
      </c>
      <c r="H18" s="880">
        <v>41894.704603252001</v>
      </c>
      <c r="I18" s="880">
        <v>43113.321553157002</v>
      </c>
      <c r="J18" s="880">
        <v>43345.039942313997</v>
      </c>
      <c r="K18" s="880">
        <v>44280.588351995997</v>
      </c>
      <c r="L18" s="880">
        <v>44161.460633777999</v>
      </c>
      <c r="M18" s="880">
        <v>42161.309597672</v>
      </c>
      <c r="N18" s="880">
        <v>42700.272602878998</v>
      </c>
      <c r="O18" s="880">
        <v>43291.215571736997</v>
      </c>
      <c r="P18" s="880">
        <v>43611.833616379001</v>
      </c>
      <c r="Q18" s="880">
        <v>43272.006437335003</v>
      </c>
      <c r="R18" s="880">
        <v>44592.862767910003</v>
      </c>
      <c r="S18" s="889"/>
      <c r="T18" s="28"/>
    </row>
    <row r="19" spans="1:20" ht="15" customHeight="1">
      <c r="A19" s="138"/>
      <c r="B19" s="229" t="s">
        <v>704</v>
      </c>
      <c r="C19" s="880">
        <v>29289.879696757002</v>
      </c>
      <c r="D19" s="880">
        <v>25255.041811273</v>
      </c>
      <c r="E19" s="880">
        <v>25171.549086543</v>
      </c>
      <c r="F19" s="880">
        <v>27437.163100933001</v>
      </c>
      <c r="G19" s="880">
        <v>25418.012622314</v>
      </c>
      <c r="H19" s="880">
        <v>26233.405400504002</v>
      </c>
      <c r="I19" s="880">
        <v>26725.543151777001</v>
      </c>
      <c r="J19" s="880">
        <v>26840.127088117999</v>
      </c>
      <c r="K19" s="880">
        <v>26908.473723399002</v>
      </c>
      <c r="L19" s="880">
        <v>24868.299169122001</v>
      </c>
      <c r="M19" s="880">
        <v>22668.000896066998</v>
      </c>
      <c r="N19" s="880">
        <v>22661.919620211</v>
      </c>
      <c r="O19" s="880">
        <v>23220.912538445999</v>
      </c>
      <c r="P19" s="880">
        <v>23315.085004650999</v>
      </c>
      <c r="Q19" s="880">
        <v>23060.56373971</v>
      </c>
      <c r="R19" s="880">
        <v>23541.766794654999</v>
      </c>
      <c r="S19" s="889"/>
      <c r="T19" s="124"/>
    </row>
    <row r="20" spans="1:20" ht="15" customHeight="1">
      <c r="A20" s="138"/>
      <c r="B20" s="230" t="s">
        <v>798</v>
      </c>
      <c r="C20" s="214">
        <v>6210.0256514709999</v>
      </c>
      <c r="D20" s="214">
        <v>7005.3155997980002</v>
      </c>
      <c r="E20" s="214">
        <v>6569.7055230329997</v>
      </c>
      <c r="F20" s="214">
        <v>6694.9722544340002</v>
      </c>
      <c r="G20" s="214">
        <v>6871.0646925090005</v>
      </c>
      <c r="H20" s="214">
        <v>6925.7820241549998</v>
      </c>
      <c r="I20" s="214">
        <v>6877.5185970870007</v>
      </c>
      <c r="J20" s="214">
        <v>6938.9033007819999</v>
      </c>
      <c r="K20" s="214">
        <v>6996.1068769180001</v>
      </c>
      <c r="L20" s="214">
        <v>6415.1371052550003</v>
      </c>
      <c r="M20" s="214">
        <v>6669.0807045470001</v>
      </c>
      <c r="N20" s="214">
        <v>6798.6009213529996</v>
      </c>
      <c r="O20" s="214">
        <v>7008.6462622690005</v>
      </c>
      <c r="P20" s="214">
        <v>7204.0839745100002</v>
      </c>
      <c r="Q20" s="214">
        <v>7388.7486680069997</v>
      </c>
      <c r="R20" s="214">
        <v>7293.9821379410005</v>
      </c>
      <c r="S20" s="888"/>
      <c r="T20" s="125"/>
    </row>
    <row r="21" spans="1:20" ht="15" customHeight="1">
      <c r="A21" s="137"/>
      <c r="B21" s="229" t="s">
        <v>702</v>
      </c>
      <c r="C21" s="880">
        <v>524.41961558599996</v>
      </c>
      <c r="D21" s="880">
        <v>584.40354655299996</v>
      </c>
      <c r="E21" s="880">
        <v>693.78090158999998</v>
      </c>
      <c r="F21" s="880">
        <v>738.39737729800004</v>
      </c>
      <c r="G21" s="880">
        <v>750.58124070600002</v>
      </c>
      <c r="H21" s="880">
        <v>762.06358180899997</v>
      </c>
      <c r="I21" s="880">
        <v>746.73460650100003</v>
      </c>
      <c r="J21" s="880">
        <v>761.784638363</v>
      </c>
      <c r="K21" s="880">
        <v>775.53167777199997</v>
      </c>
      <c r="L21" s="880">
        <v>748.81310755300001</v>
      </c>
      <c r="M21" s="880">
        <v>805.80322019300002</v>
      </c>
      <c r="N21" s="880">
        <v>917.51735742000005</v>
      </c>
      <c r="O21" s="880">
        <v>956.91357360699999</v>
      </c>
      <c r="P21" s="880">
        <v>1123.1780174349999</v>
      </c>
      <c r="Q21" s="880">
        <v>1354.454287046</v>
      </c>
      <c r="R21" s="880">
        <v>1346.2487770719999</v>
      </c>
      <c r="S21" s="889"/>
      <c r="T21" s="28"/>
    </row>
    <row r="22" spans="1:20" ht="15" customHeight="1">
      <c r="A22" s="137"/>
      <c r="B22" s="229" t="s">
        <v>703</v>
      </c>
      <c r="C22" s="880">
        <v>2257.5184663049999</v>
      </c>
      <c r="D22" s="880">
        <v>2433.955125641</v>
      </c>
      <c r="E22" s="880">
        <v>2397.0272522509999</v>
      </c>
      <c r="F22" s="880">
        <v>2256.4519592639999</v>
      </c>
      <c r="G22" s="880">
        <v>2303.3935199930002</v>
      </c>
      <c r="H22" s="880">
        <v>2322.4283745050002</v>
      </c>
      <c r="I22" s="880">
        <v>2284.8416145400001</v>
      </c>
      <c r="J22" s="880">
        <v>2318.5494572789999</v>
      </c>
      <c r="K22" s="880">
        <v>2365.148556998</v>
      </c>
      <c r="L22" s="880">
        <v>2165.2680035799999</v>
      </c>
      <c r="M22" s="880">
        <v>2267.8572437150001</v>
      </c>
      <c r="N22" s="880">
        <v>2341.782495167</v>
      </c>
      <c r="O22" s="880">
        <v>2379.7653535210002</v>
      </c>
      <c r="P22" s="880">
        <v>2385.885437598</v>
      </c>
      <c r="Q22" s="880">
        <v>2399.6330031590001</v>
      </c>
      <c r="R22" s="880">
        <v>2349.781981739</v>
      </c>
      <c r="S22" s="889"/>
      <c r="T22" s="28"/>
    </row>
    <row r="23" spans="1:20" ht="15" customHeight="1">
      <c r="A23" s="137"/>
      <c r="B23" s="229" t="s">
        <v>704</v>
      </c>
      <c r="C23" s="880">
        <v>3428.08756958</v>
      </c>
      <c r="D23" s="880">
        <v>3986.9569276040002</v>
      </c>
      <c r="E23" s="880">
        <v>3478.897369192</v>
      </c>
      <c r="F23" s="880">
        <v>3700.122917872</v>
      </c>
      <c r="G23" s="880">
        <v>3817.0899318100001</v>
      </c>
      <c r="H23" s="880">
        <v>3841.2900678410001</v>
      </c>
      <c r="I23" s="880">
        <v>3845.9423760459999</v>
      </c>
      <c r="J23" s="880">
        <v>3858.5692051400001</v>
      </c>
      <c r="K23" s="880">
        <v>3855.4266421480002</v>
      </c>
      <c r="L23" s="880">
        <v>3501.0559941219999</v>
      </c>
      <c r="M23" s="880">
        <v>3595.420240639</v>
      </c>
      <c r="N23" s="880">
        <v>3539.3010687659998</v>
      </c>
      <c r="O23" s="880">
        <v>3671.9673351410001</v>
      </c>
      <c r="P23" s="880">
        <v>3695.0205194770001</v>
      </c>
      <c r="Q23" s="880">
        <v>3634.6613778020001</v>
      </c>
      <c r="R23" s="880">
        <v>3597.9513791300001</v>
      </c>
      <c r="S23" s="889"/>
      <c r="T23" s="28"/>
    </row>
    <row r="24" spans="1:20" ht="26.25" customHeight="1">
      <c r="A24" s="138" t="s">
        <v>20</v>
      </c>
      <c r="B24" s="847" t="s">
        <v>486</v>
      </c>
      <c r="C24" s="880"/>
      <c r="D24" s="880"/>
      <c r="E24" s="880"/>
      <c r="F24" s="880"/>
      <c r="G24" s="880"/>
      <c r="H24" s="880"/>
      <c r="I24" s="880"/>
      <c r="J24" s="880"/>
      <c r="K24" s="880"/>
      <c r="L24" s="880"/>
      <c r="M24" s="880"/>
      <c r="N24" s="880"/>
      <c r="O24" s="880"/>
      <c r="P24" s="880"/>
      <c r="Q24" s="880"/>
      <c r="R24" s="880"/>
      <c r="S24" s="889"/>
      <c r="T24" s="28"/>
    </row>
    <row r="25" spans="1:20" ht="15" customHeight="1">
      <c r="A25" s="138"/>
      <c r="B25" s="230" t="s">
        <v>212</v>
      </c>
      <c r="C25" s="214">
        <v>398047.49210054398</v>
      </c>
      <c r="D25" s="214">
        <v>380344.64551511302</v>
      </c>
      <c r="E25" s="214">
        <v>390462.87803460599</v>
      </c>
      <c r="F25" s="214">
        <v>399063.52755539701</v>
      </c>
      <c r="G25" s="214">
        <v>399316.15674313402</v>
      </c>
      <c r="H25" s="214">
        <v>393115.73854072299</v>
      </c>
      <c r="I25" s="214">
        <v>398220.058461682</v>
      </c>
      <c r="J25" s="214">
        <v>398517.26321075601</v>
      </c>
      <c r="K25" s="214">
        <v>399840.61884729099</v>
      </c>
      <c r="L25" s="214">
        <v>407717.666260976</v>
      </c>
      <c r="M25" s="214">
        <v>403075.55744660704</v>
      </c>
      <c r="N25" s="214">
        <v>405700.50014199299</v>
      </c>
      <c r="O25" s="214">
        <v>406242.03920161299</v>
      </c>
      <c r="P25" s="214">
        <v>406452.65703311702</v>
      </c>
      <c r="Q25" s="214">
        <v>408878.01314679801</v>
      </c>
      <c r="R25" s="214">
        <v>413375.60176532704</v>
      </c>
      <c r="S25" s="888"/>
      <c r="T25" s="28"/>
    </row>
    <row r="26" spans="1:20" ht="15" customHeight="1">
      <c r="A26" s="138"/>
      <c r="B26" s="229" t="s">
        <v>702</v>
      </c>
      <c r="C26" s="880">
        <v>34121.259512659002</v>
      </c>
      <c r="D26" s="880">
        <v>41234.705902795999</v>
      </c>
      <c r="E26" s="880">
        <v>43933.679317606002</v>
      </c>
      <c r="F26" s="880">
        <v>52886.991464036997</v>
      </c>
      <c r="G26" s="880">
        <v>48636.178713096</v>
      </c>
      <c r="H26" s="880">
        <v>47247.709786940999</v>
      </c>
      <c r="I26" s="880">
        <v>49592.630376423003</v>
      </c>
      <c r="J26" s="880">
        <v>50374.386002963001</v>
      </c>
      <c r="K26" s="880">
        <v>51103.945415893999</v>
      </c>
      <c r="L26" s="880">
        <v>53916.388244987997</v>
      </c>
      <c r="M26" s="880">
        <v>62345.011153070001</v>
      </c>
      <c r="N26" s="880">
        <v>62543.194539329001</v>
      </c>
      <c r="O26" s="880">
        <v>106322.53095591</v>
      </c>
      <c r="P26" s="880">
        <v>107476.71649293401</v>
      </c>
      <c r="Q26" s="880">
        <v>107909.626550224</v>
      </c>
      <c r="R26" s="880">
        <v>108718.82013361</v>
      </c>
      <c r="S26" s="889"/>
      <c r="T26" s="28"/>
    </row>
    <row r="27" spans="1:20" ht="15" customHeight="1">
      <c r="A27" s="137"/>
      <c r="B27" s="229" t="s">
        <v>703</v>
      </c>
      <c r="C27" s="880">
        <v>65613.351473446004</v>
      </c>
      <c r="D27" s="880">
        <v>69294.154371807002</v>
      </c>
      <c r="E27" s="880">
        <v>89334.148233825996</v>
      </c>
      <c r="F27" s="880">
        <v>90572.047080593999</v>
      </c>
      <c r="G27" s="880">
        <v>96648.264309892998</v>
      </c>
      <c r="H27" s="880">
        <v>95925.092409011006</v>
      </c>
      <c r="I27" s="880">
        <v>104855.924592631</v>
      </c>
      <c r="J27" s="880">
        <v>105654.040401901</v>
      </c>
      <c r="K27" s="880">
        <v>107744.99293533601</v>
      </c>
      <c r="L27" s="880">
        <v>110900.50455351701</v>
      </c>
      <c r="M27" s="880">
        <v>118387.004787267</v>
      </c>
      <c r="N27" s="880">
        <v>119706.76881820201</v>
      </c>
      <c r="O27" s="880">
        <v>88706.407071594993</v>
      </c>
      <c r="P27" s="880">
        <v>88325.743732693998</v>
      </c>
      <c r="Q27" s="880">
        <v>88184.335563122004</v>
      </c>
      <c r="R27" s="880">
        <v>90126.332812224005</v>
      </c>
      <c r="S27" s="889"/>
      <c r="T27" s="28"/>
    </row>
    <row r="28" spans="1:20" ht="15" customHeight="1">
      <c r="A28" s="137"/>
      <c r="B28" s="229" t="s">
        <v>704</v>
      </c>
      <c r="C28" s="880">
        <v>298312.88111443899</v>
      </c>
      <c r="D28" s="880">
        <v>269815.78524051001</v>
      </c>
      <c r="E28" s="880">
        <v>257195.05048317401</v>
      </c>
      <c r="F28" s="880">
        <v>255604.489010766</v>
      </c>
      <c r="G28" s="880">
        <v>254031.713720145</v>
      </c>
      <c r="H28" s="880">
        <v>249942.93634477101</v>
      </c>
      <c r="I28" s="880">
        <v>243771.50349262799</v>
      </c>
      <c r="J28" s="880">
        <v>242488.836805892</v>
      </c>
      <c r="K28" s="880">
        <v>240991.68049606099</v>
      </c>
      <c r="L28" s="880">
        <v>242900.773462471</v>
      </c>
      <c r="M28" s="880">
        <v>222343.54150627</v>
      </c>
      <c r="N28" s="880">
        <v>223450.53678446199</v>
      </c>
      <c r="O28" s="880">
        <v>211213.10117410799</v>
      </c>
      <c r="P28" s="880">
        <v>210650.196807489</v>
      </c>
      <c r="Q28" s="880">
        <v>212784.05103345201</v>
      </c>
      <c r="R28" s="880">
        <v>214530.448819493</v>
      </c>
      <c r="S28" s="889"/>
      <c r="T28"/>
    </row>
    <row r="29" spans="1:20" ht="15" customHeight="1">
      <c r="A29" s="137"/>
      <c r="B29" s="230" t="s">
        <v>798</v>
      </c>
      <c r="C29" s="214">
        <v>14607.469930597001</v>
      </c>
      <c r="D29" s="214">
        <v>17326.865369264</v>
      </c>
      <c r="E29" s="214">
        <v>17012.679625404002</v>
      </c>
      <c r="F29" s="214">
        <v>17762.674393345998</v>
      </c>
      <c r="G29" s="214">
        <v>18289.255811130999</v>
      </c>
      <c r="H29" s="214">
        <v>17347.440239221</v>
      </c>
      <c r="I29" s="214">
        <v>16845.302127936</v>
      </c>
      <c r="J29" s="214">
        <v>16883.275259893999</v>
      </c>
      <c r="K29" s="214">
        <v>16705.170099339</v>
      </c>
      <c r="L29" s="214">
        <v>15009.390460433999</v>
      </c>
      <c r="M29" s="214">
        <v>15767.928624647</v>
      </c>
      <c r="N29" s="214">
        <v>15968.011097290999</v>
      </c>
      <c r="O29" s="214">
        <v>16030.019161144999</v>
      </c>
      <c r="P29" s="214">
        <v>16497.396308431998</v>
      </c>
      <c r="Q29" s="214">
        <v>16793.470978575002</v>
      </c>
      <c r="R29" s="214">
        <v>16668.956987171001</v>
      </c>
      <c r="S29" s="888"/>
      <c r="T29"/>
    </row>
    <row r="30" spans="1:20" ht="15" customHeight="1">
      <c r="A30" s="137"/>
      <c r="B30" s="229" t="s">
        <v>702</v>
      </c>
      <c r="C30" s="880">
        <v>1119.820531439</v>
      </c>
      <c r="D30" s="880">
        <v>1630.6962171939999</v>
      </c>
      <c r="E30" s="880">
        <v>2262.1814129250001</v>
      </c>
      <c r="F30" s="880">
        <v>2459.8683295830001</v>
      </c>
      <c r="G30" s="880">
        <v>2464.3439202049999</v>
      </c>
      <c r="H30" s="880">
        <v>2094.3930424499999</v>
      </c>
      <c r="I30" s="880">
        <v>2181.791432683</v>
      </c>
      <c r="J30" s="880">
        <v>2083.273997583</v>
      </c>
      <c r="K30" s="880">
        <v>2114.7468765009999</v>
      </c>
      <c r="L30" s="880">
        <v>1911.8910574649999</v>
      </c>
      <c r="M30" s="880">
        <v>2105.7955622180002</v>
      </c>
      <c r="N30" s="880">
        <v>2157.4796799539999</v>
      </c>
      <c r="O30" s="880">
        <v>3241.944185889</v>
      </c>
      <c r="P30" s="880">
        <v>3398.7685606290001</v>
      </c>
      <c r="Q30" s="880">
        <v>3409.0473824320002</v>
      </c>
      <c r="R30" s="880">
        <v>3417.6727389869998</v>
      </c>
      <c r="S30" s="889"/>
      <c r="T30"/>
    </row>
    <row r="31" spans="1:20" ht="15" customHeight="1">
      <c r="A31" s="137"/>
      <c r="B31" s="229" t="s">
        <v>703</v>
      </c>
      <c r="C31" s="880">
        <v>2532.500232414</v>
      </c>
      <c r="D31" s="880">
        <v>2218.2792812920002</v>
      </c>
      <c r="E31" s="880">
        <v>2435.9425074239998</v>
      </c>
      <c r="F31" s="880">
        <v>2882.2945366879999</v>
      </c>
      <c r="G31" s="880">
        <v>2893.8998705539998</v>
      </c>
      <c r="H31" s="880">
        <v>2776.7768884749999</v>
      </c>
      <c r="I31" s="880">
        <v>2957.1970441640001</v>
      </c>
      <c r="J31" s="880">
        <v>2998.4962089139999</v>
      </c>
      <c r="K31" s="880">
        <v>2935.9239185830002</v>
      </c>
      <c r="L31" s="880">
        <v>2441.776795404</v>
      </c>
      <c r="M31" s="880">
        <v>3003.956417333</v>
      </c>
      <c r="N31" s="880">
        <v>3064.8519638439998</v>
      </c>
      <c r="O31" s="880">
        <v>2794.4056823440001</v>
      </c>
      <c r="P31" s="880">
        <v>2918.2583679569998</v>
      </c>
      <c r="Q31" s="880">
        <v>3010.7363418340001</v>
      </c>
      <c r="R31" s="880">
        <v>3006.734026526</v>
      </c>
      <c r="S31" s="889"/>
      <c r="T31"/>
    </row>
    <row r="32" spans="1:20" ht="15" customHeight="1">
      <c r="A32" s="137"/>
      <c r="B32" s="229" t="s">
        <v>704</v>
      </c>
      <c r="C32" s="880">
        <v>10955.149166744</v>
      </c>
      <c r="D32" s="880">
        <v>13477.889870778001</v>
      </c>
      <c r="E32" s="880">
        <v>12314.555705055</v>
      </c>
      <c r="F32" s="880">
        <v>12420.511527074999</v>
      </c>
      <c r="G32" s="880">
        <v>12931.012020372</v>
      </c>
      <c r="H32" s="880">
        <v>12476.270308296</v>
      </c>
      <c r="I32" s="880">
        <v>11706.313651089</v>
      </c>
      <c r="J32" s="880">
        <v>11801.505053397001</v>
      </c>
      <c r="K32" s="880">
        <v>11654.499304255</v>
      </c>
      <c r="L32" s="880">
        <v>10655.722607565</v>
      </c>
      <c r="M32" s="880">
        <v>10658.176645096</v>
      </c>
      <c r="N32" s="880">
        <v>10745.679453493</v>
      </c>
      <c r="O32" s="880">
        <v>9993.6692929119999</v>
      </c>
      <c r="P32" s="880">
        <v>10180.369379846001</v>
      </c>
      <c r="Q32" s="880">
        <v>10373.687254308999</v>
      </c>
      <c r="R32" s="880">
        <v>10244.550221658001</v>
      </c>
      <c r="S32" s="889"/>
      <c r="T32"/>
    </row>
    <row r="33" spans="1:20" ht="40.950000000000003" customHeight="1">
      <c r="A33" s="138" t="s">
        <v>22</v>
      </c>
      <c r="B33" s="847" t="s">
        <v>726</v>
      </c>
      <c r="C33" s="880"/>
      <c r="D33" s="880"/>
      <c r="E33" s="880"/>
      <c r="F33" s="880"/>
      <c r="G33" s="880"/>
      <c r="H33" s="880"/>
      <c r="I33" s="880"/>
      <c r="J33" s="880"/>
      <c r="K33" s="880"/>
      <c r="L33" s="880"/>
      <c r="M33" s="880"/>
      <c r="N33" s="880"/>
      <c r="O33" s="880"/>
      <c r="P33" s="880"/>
      <c r="Q33" s="880"/>
      <c r="R33" s="880"/>
      <c r="S33" s="889"/>
      <c r="T33"/>
    </row>
    <row r="34" spans="1:20" ht="15" customHeight="1">
      <c r="A34" s="138"/>
      <c r="B34" s="230" t="s">
        <v>212</v>
      </c>
      <c r="C34" s="214">
        <v>840.11643610200008</v>
      </c>
      <c r="D34" s="214">
        <v>199.24503340199999</v>
      </c>
      <c r="E34" s="214">
        <v>115.06787957</v>
      </c>
      <c r="F34" s="214">
        <v>90.698198993000005</v>
      </c>
      <c r="G34" s="214">
        <v>87.445254087999999</v>
      </c>
      <c r="H34" s="214">
        <v>89.306218043000001</v>
      </c>
      <c r="I34" s="214">
        <v>92.44948866</v>
      </c>
      <c r="J34" s="214">
        <v>88.072191328000002</v>
      </c>
      <c r="K34" s="214">
        <v>95.250191619000006</v>
      </c>
      <c r="L34" s="214">
        <v>97.094683860000004</v>
      </c>
      <c r="M34" s="214">
        <v>100.102547754</v>
      </c>
      <c r="N34" s="214">
        <v>90.897193107999996</v>
      </c>
      <c r="O34" s="214">
        <v>78.439804520999999</v>
      </c>
      <c r="P34" s="214">
        <v>78.263163675000001</v>
      </c>
      <c r="Q34" s="214">
        <v>78.537848097999998</v>
      </c>
      <c r="R34" s="214">
        <v>76.849141153000005</v>
      </c>
      <c r="S34" s="888"/>
    </row>
    <row r="35" spans="1:20" ht="15" customHeight="1">
      <c r="A35" s="138"/>
      <c r="B35" s="229" t="s">
        <v>702</v>
      </c>
      <c r="C35" s="880">
        <v>0</v>
      </c>
      <c r="D35" s="880">
        <v>0</v>
      </c>
      <c r="E35" s="880">
        <v>0</v>
      </c>
      <c r="F35" s="880">
        <v>0</v>
      </c>
      <c r="G35" s="880">
        <v>0</v>
      </c>
      <c r="H35" s="880">
        <v>0</v>
      </c>
      <c r="I35" s="880">
        <v>0</v>
      </c>
      <c r="J35" s="880">
        <v>0</v>
      </c>
      <c r="K35" s="880">
        <v>0</v>
      </c>
      <c r="L35" s="880">
        <v>0</v>
      </c>
      <c r="M35" s="880">
        <v>0</v>
      </c>
      <c r="N35" s="880">
        <v>0</v>
      </c>
      <c r="O35" s="880">
        <v>0</v>
      </c>
      <c r="P35" s="880">
        <v>0</v>
      </c>
      <c r="Q35" s="880">
        <v>0</v>
      </c>
      <c r="R35" s="880">
        <v>0</v>
      </c>
      <c r="S35" s="889"/>
      <c r="T35"/>
    </row>
    <row r="36" spans="1:20" ht="15" customHeight="1">
      <c r="A36" s="137"/>
      <c r="B36" s="229" t="s">
        <v>703</v>
      </c>
      <c r="C36" s="880">
        <v>402.03016452100002</v>
      </c>
      <c r="D36" s="880">
        <v>68.97</v>
      </c>
      <c r="E36" s="880">
        <v>27.335165623999998</v>
      </c>
      <c r="F36" s="880">
        <v>30.56676324</v>
      </c>
      <c r="G36" s="880">
        <v>28.074555007000001</v>
      </c>
      <c r="H36" s="880">
        <v>29.586317251000001</v>
      </c>
      <c r="I36" s="880">
        <v>31.088385377000002</v>
      </c>
      <c r="J36" s="880">
        <v>31.389203989999999</v>
      </c>
      <c r="K36" s="880">
        <v>37.710845097000004</v>
      </c>
      <c r="L36" s="880">
        <v>39.660906507999997</v>
      </c>
      <c r="M36" s="880">
        <v>45.339694917999999</v>
      </c>
      <c r="N36" s="880">
        <v>75.394112403999998</v>
      </c>
      <c r="O36" s="880">
        <v>19.832420901999999</v>
      </c>
      <c r="P36" s="880">
        <v>19.868219336999999</v>
      </c>
      <c r="Q36" s="880">
        <v>19.885898986000001</v>
      </c>
      <c r="R36" s="880">
        <v>20.018664736000002</v>
      </c>
      <c r="S36" s="889"/>
      <c r="T36"/>
    </row>
    <row r="37" spans="1:20" s="33" customFormat="1" ht="15" customHeight="1">
      <c r="A37" s="137"/>
      <c r="B37" s="229" t="s">
        <v>704</v>
      </c>
      <c r="C37" s="881">
        <v>438.08627158100001</v>
      </c>
      <c r="D37" s="881">
        <v>130.27503340199999</v>
      </c>
      <c r="E37" s="881">
        <v>87.732713946000004</v>
      </c>
      <c r="F37" s="881">
        <v>60.131435752999998</v>
      </c>
      <c r="G37" s="881">
        <v>59.370699080999998</v>
      </c>
      <c r="H37" s="881">
        <v>59.719900791999997</v>
      </c>
      <c r="I37" s="881">
        <v>61.361103282999998</v>
      </c>
      <c r="J37" s="881">
        <v>56.682987337999997</v>
      </c>
      <c r="K37" s="881">
        <v>57.539346522000002</v>
      </c>
      <c r="L37" s="881">
        <v>57.433777352</v>
      </c>
      <c r="M37" s="881">
        <v>54.762852836</v>
      </c>
      <c r="N37" s="881">
        <v>15.503080704</v>
      </c>
      <c r="O37" s="881">
        <v>58.607383618999997</v>
      </c>
      <c r="P37" s="881">
        <v>58.394944338000002</v>
      </c>
      <c r="Q37" s="881">
        <v>58.651949111999997</v>
      </c>
      <c r="R37" s="881">
        <v>56.830476417</v>
      </c>
      <c r="S37" s="890"/>
      <c r="T37"/>
    </row>
    <row r="38" spans="1:20" s="33" customFormat="1" ht="15" customHeight="1">
      <c r="A38" s="137"/>
      <c r="B38" s="230" t="s">
        <v>798</v>
      </c>
      <c r="C38" s="882">
        <v>255.07142721</v>
      </c>
      <c r="D38" s="882">
        <v>0</v>
      </c>
      <c r="E38" s="882">
        <v>0</v>
      </c>
      <c r="F38" s="882">
        <v>0</v>
      </c>
      <c r="G38" s="882">
        <v>0</v>
      </c>
      <c r="H38" s="882">
        <v>0</v>
      </c>
      <c r="I38" s="882">
        <v>0</v>
      </c>
      <c r="J38" s="882">
        <v>0</v>
      </c>
      <c r="K38" s="882">
        <v>0</v>
      </c>
      <c r="L38" s="882">
        <v>0</v>
      </c>
      <c r="M38" s="882">
        <v>0</v>
      </c>
      <c r="N38" s="882">
        <v>0</v>
      </c>
      <c r="O38" s="882">
        <v>0</v>
      </c>
      <c r="P38" s="882">
        <v>0</v>
      </c>
      <c r="Q38" s="882">
        <v>0</v>
      </c>
      <c r="R38" s="882">
        <v>0</v>
      </c>
      <c r="S38" s="891"/>
      <c r="T38"/>
    </row>
    <row r="39" spans="1:20" s="33" customFormat="1" ht="15" customHeight="1">
      <c r="A39" s="137"/>
      <c r="B39" s="229" t="s">
        <v>702</v>
      </c>
      <c r="C39" s="881">
        <v>0</v>
      </c>
      <c r="D39" s="881">
        <v>0</v>
      </c>
      <c r="E39" s="881">
        <v>0</v>
      </c>
      <c r="F39" s="881">
        <v>0</v>
      </c>
      <c r="G39" s="881">
        <v>0</v>
      </c>
      <c r="H39" s="881">
        <v>0</v>
      </c>
      <c r="I39" s="881">
        <v>0</v>
      </c>
      <c r="J39" s="881">
        <v>0</v>
      </c>
      <c r="K39" s="881">
        <v>0</v>
      </c>
      <c r="L39" s="881">
        <v>0</v>
      </c>
      <c r="M39" s="881">
        <v>0</v>
      </c>
      <c r="N39" s="881">
        <v>0</v>
      </c>
      <c r="O39" s="881">
        <v>0</v>
      </c>
      <c r="P39" s="881">
        <v>0</v>
      </c>
      <c r="Q39" s="881">
        <v>0</v>
      </c>
      <c r="R39" s="881">
        <v>0</v>
      </c>
      <c r="S39" s="890"/>
      <c r="T39"/>
    </row>
    <row r="40" spans="1:20" s="33" customFormat="1" ht="15" customHeight="1">
      <c r="A40" s="137"/>
      <c r="B40" s="229" t="s">
        <v>703</v>
      </c>
      <c r="C40" s="881">
        <v>213.11179350899999</v>
      </c>
      <c r="D40" s="881">
        <v>0</v>
      </c>
      <c r="E40" s="881">
        <v>0</v>
      </c>
      <c r="F40" s="881">
        <v>0</v>
      </c>
      <c r="G40" s="881">
        <v>0</v>
      </c>
      <c r="H40" s="881">
        <v>0</v>
      </c>
      <c r="I40" s="881">
        <v>0</v>
      </c>
      <c r="J40" s="881">
        <v>0</v>
      </c>
      <c r="K40" s="881">
        <v>0</v>
      </c>
      <c r="L40" s="881">
        <v>0</v>
      </c>
      <c r="M40" s="881">
        <v>0</v>
      </c>
      <c r="N40" s="881">
        <v>0</v>
      </c>
      <c r="O40" s="881">
        <v>0</v>
      </c>
      <c r="P40" s="881">
        <v>0</v>
      </c>
      <c r="Q40" s="881">
        <v>0</v>
      </c>
      <c r="R40" s="881">
        <v>0</v>
      </c>
      <c r="S40" s="890"/>
      <c r="T40"/>
    </row>
    <row r="41" spans="1:20" s="33" customFormat="1" ht="15" customHeight="1">
      <c r="A41" s="137"/>
      <c r="B41" s="229" t="s">
        <v>704</v>
      </c>
      <c r="C41" s="881">
        <v>41.959633701000001</v>
      </c>
      <c r="D41" s="881">
        <v>0</v>
      </c>
      <c r="E41" s="881">
        <v>0</v>
      </c>
      <c r="F41" s="881">
        <v>0</v>
      </c>
      <c r="G41" s="881">
        <v>0</v>
      </c>
      <c r="H41" s="881">
        <v>0</v>
      </c>
      <c r="I41" s="881">
        <v>0</v>
      </c>
      <c r="J41" s="881">
        <v>0</v>
      </c>
      <c r="K41" s="881">
        <v>0</v>
      </c>
      <c r="L41" s="881">
        <v>0</v>
      </c>
      <c r="M41" s="881">
        <v>0</v>
      </c>
      <c r="N41" s="881">
        <v>0</v>
      </c>
      <c r="O41" s="881">
        <v>0</v>
      </c>
      <c r="P41" s="881">
        <v>0</v>
      </c>
      <c r="Q41" s="881">
        <v>0</v>
      </c>
      <c r="R41" s="881">
        <v>0</v>
      </c>
      <c r="S41" s="890"/>
      <c r="T41"/>
    </row>
    <row r="42" spans="1:20" s="33" customFormat="1" ht="15" customHeight="1">
      <c r="A42" s="1562" t="s">
        <v>700</v>
      </c>
      <c r="B42" s="1563"/>
      <c r="C42" s="885"/>
      <c r="D42" s="885"/>
      <c r="E42" s="885"/>
      <c r="F42" s="885"/>
      <c r="G42" s="885"/>
      <c r="H42" s="885"/>
      <c r="I42" s="885"/>
      <c r="J42" s="885"/>
      <c r="K42" s="885"/>
      <c r="L42" s="885"/>
      <c r="M42" s="885"/>
      <c r="N42" s="885"/>
      <c r="O42" s="885"/>
      <c r="P42" s="885"/>
      <c r="Q42" s="885"/>
      <c r="R42" s="885"/>
      <c r="S42" s="892"/>
      <c r="T42"/>
    </row>
    <row r="43" spans="1:20" s="33" customFormat="1" ht="15" customHeight="1">
      <c r="A43" s="893"/>
      <c r="B43" s="851" t="s">
        <v>212</v>
      </c>
      <c r="C43" s="886">
        <v>1028033.205774927</v>
      </c>
      <c r="D43" s="886">
        <v>1088332.3444298692</v>
      </c>
      <c r="E43" s="886">
        <v>1221015.0788019539</v>
      </c>
      <c r="F43" s="886">
        <v>1297219.9413082378</v>
      </c>
      <c r="G43" s="886">
        <v>1299381.726027288</v>
      </c>
      <c r="H43" s="886">
        <v>1296931.0974851712</v>
      </c>
      <c r="I43" s="886">
        <v>1314604.5506218311</v>
      </c>
      <c r="J43" s="886">
        <v>1321658.0300863038</v>
      </c>
      <c r="K43" s="886">
        <v>1332905.2107100969</v>
      </c>
      <c r="L43" s="886">
        <v>1348813.2631512941</v>
      </c>
      <c r="M43" s="886">
        <v>1329843.2381131831</v>
      </c>
      <c r="N43" s="886">
        <v>1338475.4295384309</v>
      </c>
      <c r="O43" s="886">
        <v>1357984.772747302</v>
      </c>
      <c r="P43" s="886">
        <v>1362095.5697079264</v>
      </c>
      <c r="Q43" s="886">
        <v>1376083.1048091189</v>
      </c>
      <c r="R43" s="886">
        <v>1392481.059310101</v>
      </c>
      <c r="S43" s="894"/>
      <c r="T43"/>
    </row>
    <row r="44" spans="1:20" s="33" customFormat="1" ht="15" customHeight="1" thickBot="1">
      <c r="A44" s="895"/>
      <c r="B44" s="857" t="s">
        <v>798</v>
      </c>
      <c r="C44" s="896">
        <v>35671.384462390997</v>
      </c>
      <c r="D44" s="896">
        <v>43112.946193162999</v>
      </c>
      <c r="E44" s="896">
        <v>46757.080315242005</v>
      </c>
      <c r="F44" s="896">
        <v>53019.534820444998</v>
      </c>
      <c r="G44" s="896">
        <v>54887.294370472002</v>
      </c>
      <c r="H44" s="896">
        <v>52997.970537472997</v>
      </c>
      <c r="I44" s="896">
        <v>50715.188734872994</v>
      </c>
      <c r="J44" s="896">
        <v>51409.992934248003</v>
      </c>
      <c r="K44" s="896">
        <v>50206.342897663999</v>
      </c>
      <c r="L44" s="896">
        <v>46032.954751691999</v>
      </c>
      <c r="M44" s="896">
        <v>49807.620717364996</v>
      </c>
      <c r="N44" s="896">
        <v>51472.827046428996</v>
      </c>
      <c r="O44" s="896">
        <v>50578.888257867999</v>
      </c>
      <c r="P44" s="896">
        <v>52346.940803915997</v>
      </c>
      <c r="Q44" s="896">
        <v>53818.031087727002</v>
      </c>
      <c r="R44" s="896">
        <v>51459.711423322005</v>
      </c>
      <c r="S44" s="897">
        <v>45476</v>
      </c>
      <c r="T44"/>
    </row>
    <row r="45" spans="1:20" s="33" customFormat="1" ht="15" hidden="1" customHeight="1" thickBot="1">
      <c r="A45" s="841" t="s">
        <v>259</v>
      </c>
      <c r="B45" s="863"/>
      <c r="C45" s="865"/>
      <c r="D45" s="865"/>
      <c r="E45" s="865"/>
      <c r="F45" s="865"/>
      <c r="G45" s="865"/>
      <c r="H45" s="865"/>
      <c r="I45" s="865"/>
      <c r="J45" s="865"/>
      <c r="K45" s="865"/>
      <c r="L45" s="865"/>
      <c r="M45" s="865"/>
      <c r="N45" s="865"/>
      <c r="O45" s="865"/>
      <c r="P45" s="865"/>
      <c r="Q45" s="865"/>
      <c r="R45" s="865"/>
      <c r="S45" s="865"/>
      <c r="T45" s="28"/>
    </row>
    <row r="46" spans="1:20" s="33" customFormat="1" ht="15" hidden="1" customHeight="1">
      <c r="A46" s="844" t="s">
        <v>18</v>
      </c>
      <c r="B46" s="820" t="s">
        <v>95</v>
      </c>
      <c r="C46" s="865"/>
      <c r="D46" s="865"/>
      <c r="E46" s="865"/>
      <c r="F46" s="865"/>
      <c r="G46" s="865"/>
      <c r="H46" s="865"/>
      <c r="I46" s="865"/>
      <c r="J46" s="865"/>
      <c r="K46" s="865"/>
      <c r="L46" s="865"/>
      <c r="M46" s="865"/>
      <c r="N46" s="865"/>
      <c r="O46" s="865"/>
      <c r="P46" s="865"/>
      <c r="Q46" s="865"/>
      <c r="R46" s="865"/>
      <c r="S46" s="865"/>
      <c r="T46" s="28"/>
    </row>
    <row r="47" spans="1:20" s="33" customFormat="1" ht="15" hidden="1" customHeight="1">
      <c r="A47" s="844"/>
      <c r="B47" s="821" t="s">
        <v>212</v>
      </c>
      <c r="C47" s="865"/>
      <c r="D47" s="865"/>
      <c r="E47" s="865"/>
      <c r="F47" s="865"/>
      <c r="G47" s="865"/>
      <c r="H47" s="865"/>
      <c r="I47" s="865"/>
      <c r="J47" s="865"/>
      <c r="K47" s="865"/>
      <c r="L47" s="865"/>
      <c r="M47" s="865"/>
      <c r="N47" s="865"/>
      <c r="O47" s="865"/>
      <c r="P47" s="865"/>
      <c r="Q47" s="865"/>
      <c r="R47" s="865"/>
      <c r="S47" s="865"/>
      <c r="T47" s="28"/>
    </row>
    <row r="48" spans="1:20" s="33" customFormat="1" ht="15" hidden="1" customHeight="1">
      <c r="A48" s="844"/>
      <c r="B48" s="229" t="s">
        <v>221</v>
      </c>
      <c r="C48" s="865"/>
      <c r="D48" s="865"/>
      <c r="E48" s="865"/>
      <c r="F48" s="865"/>
      <c r="G48" s="865"/>
      <c r="H48" s="865"/>
      <c r="I48" s="865"/>
      <c r="J48" s="865"/>
      <c r="K48" s="865"/>
      <c r="L48" s="865"/>
      <c r="M48" s="865"/>
      <c r="N48" s="865"/>
      <c r="O48" s="865"/>
      <c r="P48" s="865"/>
      <c r="Q48" s="865"/>
      <c r="R48" s="865"/>
      <c r="S48" s="865"/>
      <c r="T48" s="28"/>
    </row>
    <row r="49" spans="1:20" s="33" customFormat="1" ht="15" hidden="1" customHeight="1">
      <c r="A49" s="844"/>
      <c r="B49" s="229" t="s">
        <v>222</v>
      </c>
      <c r="C49" s="865"/>
      <c r="D49" s="865"/>
      <c r="E49" s="865"/>
      <c r="F49" s="865"/>
      <c r="G49" s="865"/>
      <c r="H49" s="865"/>
      <c r="I49" s="865"/>
      <c r="J49" s="865"/>
      <c r="K49" s="865"/>
      <c r="L49" s="865"/>
      <c r="M49" s="865"/>
      <c r="N49" s="865"/>
      <c r="O49" s="865"/>
      <c r="P49" s="865"/>
      <c r="Q49" s="865"/>
      <c r="R49" s="865"/>
      <c r="S49" s="865"/>
      <c r="T49" s="28"/>
    </row>
    <row r="50" spans="1:20" s="33" customFormat="1" ht="15" hidden="1" customHeight="1">
      <c r="A50" s="844"/>
      <c r="B50" s="229" t="s">
        <v>223</v>
      </c>
      <c r="C50" s="865"/>
      <c r="D50" s="865"/>
      <c r="E50" s="865"/>
      <c r="F50" s="865"/>
      <c r="G50" s="865"/>
      <c r="H50" s="865"/>
      <c r="I50" s="865"/>
      <c r="J50" s="865"/>
      <c r="K50" s="865"/>
      <c r="L50" s="865"/>
      <c r="M50" s="865"/>
      <c r="N50" s="865"/>
      <c r="O50" s="865"/>
      <c r="P50" s="865"/>
      <c r="Q50" s="865"/>
      <c r="R50" s="865"/>
      <c r="S50" s="865"/>
      <c r="T50" s="28"/>
    </row>
    <row r="51" spans="1:20" s="33" customFormat="1" ht="15" hidden="1" customHeight="1">
      <c r="A51" s="844"/>
      <c r="B51" s="821" t="s">
        <v>107</v>
      </c>
      <c r="C51" s="865"/>
      <c r="D51" s="865"/>
      <c r="E51" s="865"/>
      <c r="F51" s="865"/>
      <c r="G51" s="865"/>
      <c r="H51" s="865"/>
      <c r="I51" s="865"/>
      <c r="J51" s="865"/>
      <c r="K51" s="865"/>
      <c r="L51" s="865"/>
      <c r="M51" s="865"/>
      <c r="N51" s="865"/>
      <c r="O51" s="865"/>
      <c r="P51" s="865"/>
      <c r="Q51" s="865"/>
      <c r="R51" s="865"/>
      <c r="S51" s="865"/>
      <c r="T51" s="28"/>
    </row>
    <row r="52" spans="1:20" s="33" customFormat="1" ht="15" hidden="1" customHeight="1">
      <c r="A52" s="844"/>
      <c r="B52" s="229" t="s">
        <v>221</v>
      </c>
      <c r="C52" s="865"/>
      <c r="D52" s="865"/>
      <c r="E52" s="865"/>
      <c r="F52" s="865"/>
      <c r="G52" s="865"/>
      <c r="H52" s="865"/>
      <c r="I52" s="865"/>
      <c r="J52" s="865"/>
      <c r="K52" s="865"/>
      <c r="L52" s="865"/>
      <c r="M52" s="865"/>
      <c r="N52" s="865"/>
      <c r="O52" s="865"/>
      <c r="P52" s="865"/>
      <c r="Q52" s="865"/>
      <c r="R52" s="865"/>
      <c r="S52" s="865"/>
      <c r="T52" s="28"/>
    </row>
    <row r="53" spans="1:20" s="33" customFormat="1" ht="15" hidden="1" customHeight="1">
      <c r="A53" s="844"/>
      <c r="B53" s="229" t="s">
        <v>222</v>
      </c>
      <c r="C53" s="865"/>
      <c r="D53" s="865"/>
      <c r="E53" s="865"/>
      <c r="F53" s="865"/>
      <c r="G53" s="865"/>
      <c r="H53" s="865"/>
      <c r="I53" s="865"/>
      <c r="J53" s="865"/>
      <c r="K53" s="865"/>
      <c r="L53" s="865"/>
      <c r="M53" s="865"/>
      <c r="N53" s="865"/>
      <c r="O53" s="865"/>
      <c r="P53" s="865"/>
      <c r="Q53" s="865"/>
      <c r="R53" s="865"/>
      <c r="S53" s="865"/>
      <c r="T53" s="28"/>
    </row>
    <row r="54" spans="1:20" s="33" customFormat="1" ht="15" hidden="1" customHeight="1">
      <c r="A54" s="844"/>
      <c r="B54" s="229" t="s">
        <v>223</v>
      </c>
      <c r="C54" s="865"/>
      <c r="D54" s="865"/>
      <c r="E54" s="865"/>
      <c r="F54" s="865"/>
      <c r="G54" s="865"/>
      <c r="H54" s="865"/>
      <c r="I54" s="865"/>
      <c r="J54" s="865"/>
      <c r="K54" s="865"/>
      <c r="L54" s="865"/>
      <c r="M54" s="865"/>
      <c r="N54" s="865"/>
      <c r="O54" s="865"/>
      <c r="P54" s="865"/>
      <c r="Q54" s="865"/>
      <c r="R54" s="865"/>
      <c r="S54" s="865"/>
      <c r="T54" s="28"/>
    </row>
    <row r="55" spans="1:20" s="33" customFormat="1" ht="15" hidden="1" customHeight="1">
      <c r="A55" s="846" t="s">
        <v>19</v>
      </c>
      <c r="B55" s="847" t="s">
        <v>94</v>
      </c>
      <c r="C55" s="865"/>
      <c r="D55" s="865"/>
      <c r="E55" s="865"/>
      <c r="F55" s="865"/>
      <c r="G55" s="865"/>
      <c r="H55" s="865"/>
      <c r="I55" s="865"/>
      <c r="J55" s="865"/>
      <c r="K55" s="865"/>
      <c r="L55" s="865"/>
      <c r="M55" s="865"/>
      <c r="N55" s="865"/>
      <c r="O55" s="865"/>
      <c r="P55" s="865"/>
      <c r="Q55" s="865"/>
      <c r="R55" s="865"/>
      <c r="S55" s="865"/>
      <c r="T55" s="28"/>
    </row>
    <row r="56" spans="1:20" s="33" customFormat="1" ht="15" hidden="1" customHeight="1">
      <c r="A56" s="846"/>
      <c r="B56" s="821" t="s">
        <v>212</v>
      </c>
      <c r="C56" s="865"/>
      <c r="D56" s="865"/>
      <c r="E56" s="865"/>
      <c r="F56" s="865"/>
      <c r="G56" s="865"/>
      <c r="H56" s="865"/>
      <c r="I56" s="865"/>
      <c r="J56" s="865"/>
      <c r="K56" s="865"/>
      <c r="L56" s="865"/>
      <c r="M56" s="865"/>
      <c r="N56" s="865"/>
      <c r="O56" s="865"/>
      <c r="P56" s="865"/>
      <c r="Q56" s="865"/>
      <c r="R56" s="865"/>
      <c r="S56" s="865"/>
      <c r="T56" s="28"/>
    </row>
    <row r="57" spans="1:20" s="33" customFormat="1" ht="15" hidden="1" customHeight="1">
      <c r="A57" s="846"/>
      <c r="B57" s="229" t="s">
        <v>221</v>
      </c>
      <c r="C57" s="865"/>
      <c r="D57" s="865"/>
      <c r="E57" s="865"/>
      <c r="F57" s="865"/>
      <c r="G57" s="865"/>
      <c r="H57" s="865"/>
      <c r="I57" s="865"/>
      <c r="J57" s="865"/>
      <c r="K57" s="865"/>
      <c r="L57" s="865"/>
      <c r="M57" s="865"/>
      <c r="N57" s="865"/>
      <c r="O57" s="865"/>
      <c r="P57" s="865"/>
      <c r="Q57" s="865"/>
      <c r="R57" s="865"/>
      <c r="S57" s="865"/>
      <c r="T57" s="28"/>
    </row>
    <row r="58" spans="1:20" s="33" customFormat="1" ht="15" hidden="1" customHeight="1">
      <c r="A58" s="844"/>
      <c r="B58" s="229" t="s">
        <v>222</v>
      </c>
      <c r="C58" s="865"/>
      <c r="D58" s="865"/>
      <c r="E58" s="865"/>
      <c r="F58" s="865"/>
      <c r="G58" s="865"/>
      <c r="H58" s="865"/>
      <c r="I58" s="865"/>
      <c r="J58" s="865"/>
      <c r="K58" s="865"/>
      <c r="L58" s="865"/>
      <c r="M58" s="865"/>
      <c r="N58" s="865"/>
      <c r="O58" s="865"/>
      <c r="P58" s="865"/>
      <c r="Q58" s="865"/>
      <c r="R58" s="865"/>
      <c r="S58" s="865"/>
      <c r="T58" s="28"/>
    </row>
    <row r="59" spans="1:20" s="33" customFormat="1" ht="15" hidden="1" customHeight="1">
      <c r="A59" s="844"/>
      <c r="B59" s="229" t="s">
        <v>223</v>
      </c>
      <c r="C59" s="865"/>
      <c r="D59" s="865"/>
      <c r="E59" s="865"/>
      <c r="F59" s="865"/>
      <c r="G59" s="865"/>
      <c r="H59" s="865"/>
      <c r="I59" s="865"/>
      <c r="J59" s="865"/>
      <c r="K59" s="865"/>
      <c r="L59" s="865"/>
      <c r="M59" s="865"/>
      <c r="N59" s="865"/>
      <c r="O59" s="865"/>
      <c r="P59" s="865"/>
      <c r="Q59" s="865"/>
      <c r="R59" s="865"/>
      <c r="S59" s="865"/>
      <c r="T59" s="28"/>
    </row>
    <row r="60" spans="1:20" s="33" customFormat="1" ht="15" hidden="1" customHeight="1">
      <c r="A60" s="844"/>
      <c r="B60" s="821" t="s">
        <v>107</v>
      </c>
      <c r="C60" s="865"/>
      <c r="D60" s="865"/>
      <c r="E60" s="865"/>
      <c r="F60" s="865"/>
      <c r="G60" s="865"/>
      <c r="H60" s="865"/>
      <c r="I60" s="865"/>
      <c r="J60" s="865"/>
      <c r="K60" s="865"/>
      <c r="L60" s="865"/>
      <c r="M60" s="865"/>
      <c r="N60" s="865"/>
      <c r="O60" s="865"/>
      <c r="P60" s="865"/>
      <c r="Q60" s="865"/>
      <c r="R60" s="865"/>
      <c r="S60" s="865"/>
      <c r="T60" s="28"/>
    </row>
    <row r="61" spans="1:20" s="33" customFormat="1" ht="15" hidden="1" customHeight="1">
      <c r="A61" s="844"/>
      <c r="B61" s="229" t="s">
        <v>221</v>
      </c>
      <c r="C61" s="865"/>
      <c r="D61" s="865"/>
      <c r="E61" s="865"/>
      <c r="F61" s="865"/>
      <c r="G61" s="865"/>
      <c r="H61" s="865"/>
      <c r="I61" s="865"/>
      <c r="J61" s="865"/>
      <c r="K61" s="865"/>
      <c r="L61" s="865"/>
      <c r="M61" s="865"/>
      <c r="N61" s="865"/>
      <c r="O61" s="865"/>
      <c r="P61" s="865"/>
      <c r="Q61" s="865"/>
      <c r="R61" s="865"/>
      <c r="S61" s="865"/>
      <c r="T61" s="28"/>
    </row>
    <row r="62" spans="1:20" s="33" customFormat="1" ht="15" hidden="1" customHeight="1">
      <c r="A62" s="844"/>
      <c r="B62" s="229" t="s">
        <v>222</v>
      </c>
      <c r="C62" s="865"/>
      <c r="D62" s="865"/>
      <c r="E62" s="865"/>
      <c r="F62" s="865"/>
      <c r="G62" s="865"/>
      <c r="H62" s="865"/>
      <c r="I62" s="865"/>
      <c r="J62" s="865"/>
      <c r="K62" s="865"/>
      <c r="L62" s="865"/>
      <c r="M62" s="865"/>
      <c r="N62" s="865"/>
      <c r="O62" s="865"/>
      <c r="P62" s="865"/>
      <c r="Q62" s="865"/>
      <c r="R62" s="865"/>
      <c r="S62" s="865"/>
      <c r="T62" s="28"/>
    </row>
    <row r="63" spans="1:20" s="33" customFormat="1" ht="15" hidden="1" customHeight="1">
      <c r="A63" s="844"/>
      <c r="B63" s="229" t="s">
        <v>223</v>
      </c>
      <c r="C63" s="865"/>
      <c r="D63" s="865"/>
      <c r="E63" s="865"/>
      <c r="F63" s="865"/>
      <c r="G63" s="865"/>
      <c r="H63" s="865"/>
      <c r="I63" s="865"/>
      <c r="J63" s="865"/>
      <c r="K63" s="865"/>
      <c r="L63" s="865"/>
      <c r="M63" s="865"/>
      <c r="N63" s="865"/>
      <c r="O63" s="865"/>
      <c r="P63" s="865"/>
      <c r="Q63" s="865"/>
      <c r="R63" s="865"/>
      <c r="S63" s="865"/>
      <c r="T63" s="28"/>
    </row>
    <row r="64" spans="1:20" s="33" customFormat="1" ht="25.5" hidden="1" customHeight="1">
      <c r="A64" s="846" t="s">
        <v>20</v>
      </c>
      <c r="B64" s="847" t="s">
        <v>116</v>
      </c>
      <c r="C64" s="865"/>
      <c r="D64" s="865"/>
      <c r="E64" s="865"/>
      <c r="F64" s="865"/>
      <c r="G64" s="865"/>
      <c r="H64" s="865"/>
      <c r="I64" s="865"/>
      <c r="J64" s="865"/>
      <c r="K64" s="865"/>
      <c r="L64" s="865"/>
      <c r="M64" s="865"/>
      <c r="N64" s="865"/>
      <c r="O64" s="865"/>
      <c r="P64" s="865"/>
      <c r="Q64" s="865"/>
      <c r="R64" s="865"/>
      <c r="S64" s="865"/>
      <c r="T64" s="28"/>
    </row>
    <row r="65" spans="1:20" s="33" customFormat="1" ht="15" hidden="1" customHeight="1">
      <c r="A65" s="846"/>
      <c r="B65" s="821" t="s">
        <v>212</v>
      </c>
      <c r="C65" s="865"/>
      <c r="D65" s="865"/>
      <c r="E65" s="865"/>
      <c r="F65" s="865"/>
      <c r="G65" s="865"/>
      <c r="H65" s="865"/>
      <c r="I65" s="865"/>
      <c r="J65" s="865"/>
      <c r="K65" s="865"/>
      <c r="L65" s="865"/>
      <c r="M65" s="865"/>
      <c r="N65" s="865"/>
      <c r="O65" s="865"/>
      <c r="P65" s="865"/>
      <c r="Q65" s="865"/>
      <c r="R65" s="865"/>
      <c r="S65" s="865"/>
      <c r="T65" s="28"/>
    </row>
    <row r="66" spans="1:20" s="33" customFormat="1" ht="15" hidden="1" customHeight="1">
      <c r="A66" s="846"/>
      <c r="B66" s="229" t="s">
        <v>221</v>
      </c>
      <c r="C66" s="865"/>
      <c r="D66" s="865"/>
      <c r="E66" s="865"/>
      <c r="F66" s="865"/>
      <c r="G66" s="865"/>
      <c r="H66" s="865"/>
      <c r="I66" s="865"/>
      <c r="J66" s="865"/>
      <c r="K66" s="865"/>
      <c r="L66" s="865"/>
      <c r="M66" s="865"/>
      <c r="N66" s="865"/>
      <c r="O66" s="865"/>
      <c r="P66" s="865"/>
      <c r="Q66" s="865"/>
      <c r="R66" s="865"/>
      <c r="S66" s="865"/>
      <c r="T66" s="28"/>
    </row>
    <row r="67" spans="1:20" s="33" customFormat="1" ht="15" hidden="1" customHeight="1">
      <c r="A67" s="844"/>
      <c r="B67" s="229" t="s">
        <v>222</v>
      </c>
      <c r="C67" s="865"/>
      <c r="D67" s="865"/>
      <c r="E67" s="865"/>
      <c r="F67" s="865"/>
      <c r="G67" s="865"/>
      <c r="H67" s="865"/>
      <c r="I67" s="865"/>
      <c r="J67" s="865"/>
      <c r="K67" s="865"/>
      <c r="L67" s="865"/>
      <c r="M67" s="865"/>
      <c r="N67" s="865"/>
      <c r="O67" s="865"/>
      <c r="P67" s="865"/>
      <c r="Q67" s="865"/>
      <c r="R67" s="865"/>
      <c r="S67" s="865"/>
      <c r="T67" s="28"/>
    </row>
    <row r="68" spans="1:20" s="33" customFormat="1" ht="15" hidden="1" customHeight="1">
      <c r="A68" s="844"/>
      <c r="B68" s="229" t="s">
        <v>223</v>
      </c>
      <c r="C68" s="865"/>
      <c r="D68" s="865"/>
      <c r="E68" s="865"/>
      <c r="F68" s="865"/>
      <c r="G68" s="865"/>
      <c r="H68" s="865"/>
      <c r="I68" s="865"/>
      <c r="J68" s="865"/>
      <c r="K68" s="865"/>
      <c r="L68" s="865"/>
      <c r="M68" s="865"/>
      <c r="N68" s="865"/>
      <c r="O68" s="865"/>
      <c r="P68" s="865"/>
      <c r="Q68" s="865"/>
      <c r="R68" s="865"/>
      <c r="S68" s="865"/>
      <c r="T68" s="28"/>
    </row>
    <row r="69" spans="1:20" s="33" customFormat="1" ht="15" hidden="1" customHeight="1">
      <c r="A69" s="844"/>
      <c r="B69" s="821" t="s">
        <v>107</v>
      </c>
      <c r="C69" s="865"/>
      <c r="D69" s="865"/>
      <c r="E69" s="865"/>
      <c r="F69" s="865"/>
      <c r="G69" s="865"/>
      <c r="H69" s="865"/>
      <c r="I69" s="865"/>
      <c r="J69" s="865"/>
      <c r="K69" s="865"/>
      <c r="L69" s="865"/>
      <c r="M69" s="865"/>
      <c r="N69" s="865"/>
      <c r="O69" s="865"/>
      <c r="P69" s="865"/>
      <c r="Q69" s="865"/>
      <c r="R69" s="865"/>
      <c r="S69" s="865"/>
      <c r="T69" s="28"/>
    </row>
    <row r="70" spans="1:20" s="33" customFormat="1" ht="15" hidden="1" customHeight="1">
      <c r="A70" s="844"/>
      <c r="B70" s="229" t="s">
        <v>221</v>
      </c>
      <c r="C70" s="865"/>
      <c r="D70" s="865"/>
      <c r="E70" s="865"/>
      <c r="F70" s="865"/>
      <c r="G70" s="865"/>
      <c r="H70" s="865"/>
      <c r="I70" s="865"/>
      <c r="J70" s="865"/>
      <c r="K70" s="865"/>
      <c r="L70" s="865"/>
      <c r="M70" s="865"/>
      <c r="N70" s="865"/>
      <c r="O70" s="865"/>
      <c r="P70" s="865"/>
      <c r="Q70" s="865"/>
      <c r="R70" s="865"/>
      <c r="S70" s="865"/>
      <c r="T70" s="28"/>
    </row>
    <row r="71" spans="1:20" s="33" customFormat="1" ht="15" hidden="1" customHeight="1">
      <c r="A71" s="844"/>
      <c r="B71" s="229" t="s">
        <v>222</v>
      </c>
      <c r="C71" s="865"/>
      <c r="D71" s="865"/>
      <c r="E71" s="865"/>
      <c r="F71" s="865"/>
      <c r="G71" s="865"/>
      <c r="H71" s="865"/>
      <c r="I71" s="865"/>
      <c r="J71" s="865"/>
      <c r="K71" s="865"/>
      <c r="L71" s="865"/>
      <c r="M71" s="865"/>
      <c r="N71" s="865"/>
      <c r="O71" s="865"/>
      <c r="P71" s="865"/>
      <c r="Q71" s="865"/>
      <c r="R71" s="865"/>
      <c r="S71" s="865"/>
      <c r="T71" s="28"/>
    </row>
    <row r="72" spans="1:20" s="33" customFormat="1" ht="15" hidden="1" customHeight="1">
      <c r="A72" s="844"/>
      <c r="B72" s="229" t="s">
        <v>223</v>
      </c>
      <c r="C72" s="865"/>
      <c r="D72" s="865"/>
      <c r="E72" s="865"/>
      <c r="F72" s="865"/>
      <c r="G72" s="865"/>
      <c r="H72" s="865"/>
      <c r="I72" s="865"/>
      <c r="J72" s="865"/>
      <c r="K72" s="865"/>
      <c r="L72" s="865"/>
      <c r="M72" s="865"/>
      <c r="N72" s="865"/>
      <c r="O72" s="865"/>
      <c r="P72" s="865"/>
      <c r="Q72" s="865"/>
      <c r="R72" s="865"/>
      <c r="S72" s="865"/>
      <c r="T72" s="28"/>
    </row>
    <row r="73" spans="1:20" s="33" customFormat="1" ht="23.25" hidden="1" customHeight="1">
      <c r="A73" s="846" t="s">
        <v>22</v>
      </c>
      <c r="B73" s="883" t="s">
        <v>117</v>
      </c>
      <c r="C73" s="865"/>
      <c r="D73" s="865"/>
      <c r="E73" s="865"/>
      <c r="F73" s="865"/>
      <c r="G73" s="865"/>
      <c r="H73" s="865"/>
      <c r="I73" s="865"/>
      <c r="J73" s="865"/>
      <c r="K73" s="865"/>
      <c r="L73" s="865"/>
      <c r="M73" s="865"/>
      <c r="N73" s="865"/>
      <c r="O73" s="865"/>
      <c r="P73" s="865"/>
      <c r="Q73" s="865"/>
      <c r="R73" s="865"/>
      <c r="S73" s="865"/>
      <c r="T73" s="28"/>
    </row>
    <row r="74" spans="1:20" s="33" customFormat="1" ht="15" hidden="1" customHeight="1">
      <c r="A74" s="846"/>
      <c r="B74" s="821" t="s">
        <v>212</v>
      </c>
      <c r="C74" s="865"/>
      <c r="D74" s="865"/>
      <c r="E74" s="865"/>
      <c r="F74" s="865"/>
      <c r="G74" s="865"/>
      <c r="H74" s="865"/>
      <c r="I74" s="865"/>
      <c r="J74" s="865"/>
      <c r="K74" s="865"/>
      <c r="L74" s="865"/>
      <c r="M74" s="865"/>
      <c r="N74" s="865"/>
      <c r="O74" s="865"/>
      <c r="P74" s="865"/>
      <c r="Q74" s="865"/>
      <c r="R74" s="865"/>
      <c r="S74" s="865"/>
      <c r="T74" s="28"/>
    </row>
    <row r="75" spans="1:20" s="33" customFormat="1" ht="15" hidden="1" customHeight="1">
      <c r="A75" s="846"/>
      <c r="B75" s="229" t="s">
        <v>221</v>
      </c>
      <c r="C75" s="865"/>
      <c r="D75" s="865"/>
      <c r="E75" s="865"/>
      <c r="F75" s="865"/>
      <c r="G75" s="865"/>
      <c r="H75" s="865"/>
      <c r="I75" s="865"/>
      <c r="J75" s="865"/>
      <c r="K75" s="865"/>
      <c r="L75" s="865"/>
      <c r="M75" s="865"/>
      <c r="N75" s="865"/>
      <c r="O75" s="865"/>
      <c r="P75" s="865"/>
      <c r="Q75" s="865"/>
      <c r="R75" s="865"/>
      <c r="S75" s="865"/>
      <c r="T75" s="28"/>
    </row>
    <row r="76" spans="1:20" s="33" customFormat="1" ht="15" hidden="1" customHeight="1">
      <c r="A76" s="844"/>
      <c r="B76" s="229" t="s">
        <v>222</v>
      </c>
      <c r="C76" s="865"/>
      <c r="D76" s="865"/>
      <c r="E76" s="865"/>
      <c r="F76" s="865"/>
      <c r="G76" s="865"/>
      <c r="H76" s="865"/>
      <c r="I76" s="865"/>
      <c r="J76" s="865"/>
      <c r="K76" s="865"/>
      <c r="L76" s="865"/>
      <c r="M76" s="865"/>
      <c r="N76" s="865"/>
      <c r="O76" s="865"/>
      <c r="P76" s="865"/>
      <c r="Q76" s="865"/>
      <c r="R76" s="865"/>
      <c r="S76" s="865"/>
      <c r="T76" s="28"/>
    </row>
    <row r="77" spans="1:20" s="33" customFormat="1" ht="15" hidden="1" customHeight="1">
      <c r="A77" s="844"/>
      <c r="B77" s="229" t="s">
        <v>223</v>
      </c>
      <c r="C77" s="865"/>
      <c r="D77" s="865"/>
      <c r="E77" s="865"/>
      <c r="F77" s="865"/>
      <c r="G77" s="865"/>
      <c r="H77" s="865"/>
      <c r="I77" s="865"/>
      <c r="J77" s="865"/>
      <c r="K77" s="865"/>
      <c r="L77" s="865"/>
      <c r="M77" s="865"/>
      <c r="N77" s="865"/>
      <c r="O77" s="865"/>
      <c r="P77" s="865"/>
      <c r="Q77" s="865"/>
      <c r="R77" s="865"/>
      <c r="S77" s="865"/>
      <c r="T77" s="28"/>
    </row>
    <row r="78" spans="1:20" s="33" customFormat="1" ht="15" hidden="1" customHeight="1">
      <c r="A78" s="844"/>
      <c r="B78" s="821" t="s">
        <v>107</v>
      </c>
      <c r="C78" s="865"/>
      <c r="D78" s="865"/>
      <c r="E78" s="865"/>
      <c r="F78" s="865"/>
      <c r="G78" s="865"/>
      <c r="H78" s="865"/>
      <c r="I78" s="865"/>
      <c r="J78" s="865"/>
      <c r="K78" s="865"/>
      <c r="L78" s="865"/>
      <c r="M78" s="865"/>
      <c r="N78" s="865"/>
      <c r="O78" s="865"/>
      <c r="P78" s="865"/>
      <c r="Q78" s="865"/>
      <c r="R78" s="865"/>
      <c r="S78" s="865"/>
      <c r="T78" s="28"/>
    </row>
    <row r="79" spans="1:20" s="33" customFormat="1" ht="15" hidden="1" customHeight="1">
      <c r="A79" s="844"/>
      <c r="B79" s="229" t="s">
        <v>221</v>
      </c>
      <c r="C79" s="865"/>
      <c r="D79" s="865"/>
      <c r="E79" s="865"/>
      <c r="F79" s="865"/>
      <c r="G79" s="865"/>
      <c r="H79" s="865"/>
      <c r="I79" s="865"/>
      <c r="J79" s="865"/>
      <c r="K79" s="865"/>
      <c r="L79" s="865"/>
      <c r="M79" s="865"/>
      <c r="N79" s="865"/>
      <c r="O79" s="865"/>
      <c r="P79" s="865"/>
      <c r="Q79" s="865"/>
      <c r="R79" s="865"/>
      <c r="S79" s="865"/>
      <c r="T79" s="28"/>
    </row>
    <row r="80" spans="1:20" s="33" customFormat="1" ht="15" hidden="1" customHeight="1">
      <c r="A80" s="844"/>
      <c r="B80" s="229" t="s">
        <v>222</v>
      </c>
      <c r="C80" s="865"/>
      <c r="D80" s="865"/>
      <c r="E80" s="865"/>
      <c r="F80" s="865"/>
      <c r="G80" s="865"/>
      <c r="H80" s="865"/>
      <c r="I80" s="865"/>
      <c r="J80" s="865"/>
      <c r="K80" s="865"/>
      <c r="L80" s="865"/>
      <c r="M80" s="865"/>
      <c r="N80" s="865"/>
      <c r="O80" s="865"/>
      <c r="P80" s="865"/>
      <c r="Q80" s="865"/>
      <c r="R80" s="865"/>
      <c r="S80" s="865"/>
      <c r="T80" s="28"/>
    </row>
    <row r="81" spans="1:20" s="33" customFormat="1" ht="15" hidden="1" customHeight="1">
      <c r="A81" s="844"/>
      <c r="B81" s="229" t="s">
        <v>223</v>
      </c>
      <c r="C81" s="865"/>
      <c r="D81" s="865"/>
      <c r="E81" s="865"/>
      <c r="F81" s="865"/>
      <c r="G81" s="865"/>
      <c r="H81" s="865"/>
      <c r="I81" s="865"/>
      <c r="J81" s="865"/>
      <c r="K81" s="865"/>
      <c r="L81" s="865"/>
      <c r="M81" s="865"/>
      <c r="N81" s="865"/>
      <c r="O81" s="865"/>
      <c r="P81" s="865"/>
      <c r="Q81" s="865"/>
      <c r="R81" s="865"/>
      <c r="S81" s="865"/>
      <c r="T81" s="28"/>
    </row>
    <row r="82" spans="1:20" s="33" customFormat="1" ht="15" hidden="1" customHeight="1">
      <c r="A82" s="1561" t="s">
        <v>118</v>
      </c>
      <c r="B82" s="1561"/>
      <c r="C82" s="884"/>
      <c r="D82" s="884"/>
      <c r="E82" s="884"/>
      <c r="F82" s="884"/>
      <c r="G82" s="884"/>
      <c r="H82" s="884"/>
      <c r="I82" s="884"/>
      <c r="J82" s="884"/>
      <c r="K82" s="884"/>
      <c r="L82" s="884"/>
      <c r="M82" s="884"/>
      <c r="N82" s="884"/>
      <c r="O82" s="884"/>
      <c r="P82" s="884"/>
      <c r="Q82" s="884"/>
      <c r="R82" s="884"/>
      <c r="S82" s="884"/>
      <c r="T82" s="28"/>
    </row>
    <row r="83" spans="1:20" s="33" customFormat="1" ht="15" hidden="1" customHeight="1">
      <c r="A83" s="862"/>
      <c r="B83" s="840" t="s">
        <v>212</v>
      </c>
      <c r="C83" s="171"/>
      <c r="D83" s="171"/>
      <c r="E83" s="171"/>
      <c r="F83" s="171"/>
      <c r="G83" s="171"/>
      <c r="H83" s="171"/>
      <c r="I83" s="171"/>
      <c r="J83" s="171"/>
      <c r="K83" s="171"/>
      <c r="L83" s="171"/>
      <c r="M83" s="171"/>
      <c r="N83" s="171"/>
      <c r="O83" s="171"/>
      <c r="P83" s="171"/>
      <c r="Q83" s="171"/>
      <c r="R83" s="171"/>
      <c r="S83" s="171"/>
      <c r="T83" s="28"/>
    </row>
    <row r="84" spans="1:20" s="33" customFormat="1" ht="15" hidden="1" customHeight="1">
      <c r="A84" s="862"/>
      <c r="B84" s="840" t="s">
        <v>107</v>
      </c>
      <c r="C84" s="171"/>
      <c r="D84" s="171"/>
      <c r="E84" s="171"/>
      <c r="F84" s="171"/>
      <c r="G84" s="171"/>
      <c r="H84" s="171"/>
      <c r="I84" s="171"/>
      <c r="J84" s="171"/>
      <c r="K84" s="171"/>
      <c r="L84" s="171"/>
      <c r="M84" s="171"/>
      <c r="N84" s="171"/>
      <c r="O84" s="171"/>
      <c r="P84" s="171"/>
      <c r="Q84" s="171"/>
      <c r="R84" s="171"/>
      <c r="S84" s="171"/>
      <c r="T84" s="28"/>
    </row>
    <row r="85" spans="1:20" ht="42.75" hidden="1" customHeight="1">
      <c r="A85" s="1565" t="s">
        <v>275</v>
      </c>
      <c r="B85" s="1565"/>
      <c r="C85" s="1565"/>
      <c r="D85" s="712"/>
      <c r="E85" s="1564"/>
      <c r="F85" s="1564"/>
      <c r="G85" s="1564"/>
      <c r="H85" s="1564"/>
      <c r="I85" s="1564"/>
      <c r="J85" s="1564"/>
      <c r="K85" s="1564"/>
      <c r="L85" s="1564"/>
      <c r="M85" s="1564"/>
      <c r="N85" s="1564"/>
      <c r="O85" s="1564"/>
      <c r="P85" s="1564"/>
      <c r="Q85" s="1564"/>
      <c r="R85" s="1564"/>
      <c r="S85" s="1564"/>
    </row>
    <row r="86" spans="1:20" ht="10.95" customHeight="1">
      <c r="B86" s="878"/>
      <c r="C86" s="879"/>
      <c r="D86" s="879"/>
      <c r="E86" s="879"/>
      <c r="F86" s="879"/>
      <c r="G86" s="879"/>
      <c r="H86" s="879"/>
      <c r="I86" s="879"/>
      <c r="J86" s="879"/>
      <c r="K86" s="879"/>
      <c r="L86" s="879"/>
      <c r="M86" s="879"/>
      <c r="N86" s="879"/>
      <c r="O86" s="879"/>
      <c r="P86" s="879"/>
      <c r="Q86" s="879"/>
      <c r="R86" s="879"/>
      <c r="S86" s="879"/>
      <c r="T86" s="34"/>
    </row>
  </sheetData>
  <mergeCells count="12">
    <mergeCell ref="E85:S85"/>
    <mergeCell ref="A85:C85"/>
    <mergeCell ref="A82:B82"/>
    <mergeCell ref="C3:C4"/>
    <mergeCell ref="A2:S2"/>
    <mergeCell ref="A3:B4"/>
    <mergeCell ref="A42:B42"/>
    <mergeCell ref="A5:B5"/>
    <mergeCell ref="D3:D4"/>
    <mergeCell ref="E3:E4"/>
    <mergeCell ref="F3:L3"/>
    <mergeCell ref="M3:P3"/>
  </mergeCells>
  <printOptions horizontalCentered="1"/>
  <pageMargins left="0.31496062992125984" right="0.39370078740157483" top="0.74803149606299213" bottom="0.27559055118110237" header="0.55118110236220474" footer="0.15748031496062992"/>
  <pageSetup paperSize="9" scale="59"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view="pageBreakPreview" zoomScaleNormal="100" zoomScaleSheetLayoutView="80" workbookViewId="0">
      <selection activeCell="T5" sqref="T5"/>
    </sheetView>
  </sheetViews>
  <sheetFormatPr defaultColWidth="8.81640625" defaultRowHeight="12.75" customHeight="1"/>
  <cols>
    <col min="1" max="1" width="2.453125" style="1" customWidth="1"/>
    <col min="2" max="2" width="32" style="1" customWidth="1"/>
    <col min="3" max="3" width="8.81640625" style="2" hidden="1" customWidth="1"/>
    <col min="4" max="18" width="8.81640625" style="2" customWidth="1"/>
    <col min="19" max="19" width="0.81640625" style="2" customWidth="1"/>
    <col min="20" max="20" width="20" style="1" customWidth="1"/>
    <col min="21" max="24" width="6.81640625" style="1" customWidth="1"/>
    <col min="25" max="16384" width="8.81640625" style="1"/>
  </cols>
  <sheetData>
    <row r="1" spans="1:20" ht="75" customHeight="1">
      <c r="A1" s="1391" t="s">
        <v>863</v>
      </c>
      <c r="B1" s="1392"/>
      <c r="C1" s="1392"/>
      <c r="D1" s="1392"/>
      <c r="E1" s="1392"/>
      <c r="F1" s="1392"/>
      <c r="G1" s="1392"/>
      <c r="H1" s="1392"/>
      <c r="I1" s="1392"/>
      <c r="J1" s="1392"/>
      <c r="K1" s="1392"/>
      <c r="L1" s="1392"/>
      <c r="M1" s="1392"/>
      <c r="N1" s="1392"/>
      <c r="O1" s="1392"/>
      <c r="P1" s="1392"/>
      <c r="Q1" s="1392"/>
      <c r="R1" s="1392"/>
      <c r="S1" s="1393"/>
      <c r="T1" s="122"/>
    </row>
    <row r="2" spans="1:20" ht="22.2" customHeight="1">
      <c r="A2" s="1572" t="s">
        <v>488</v>
      </c>
      <c r="B2" s="1573"/>
      <c r="C2" s="1514" t="s">
        <v>278</v>
      </c>
      <c r="D2" s="1514" t="s">
        <v>855</v>
      </c>
      <c r="E2" s="1360">
        <v>2021</v>
      </c>
      <c r="F2" s="1360">
        <v>2022</v>
      </c>
      <c r="G2" s="1360"/>
      <c r="H2" s="1360"/>
      <c r="I2" s="1360"/>
      <c r="J2" s="1360"/>
      <c r="K2" s="1360"/>
      <c r="L2" s="1360"/>
      <c r="M2" s="1360">
        <v>2023</v>
      </c>
      <c r="N2" s="1360"/>
      <c r="O2" s="1360"/>
      <c r="P2" s="1360"/>
      <c r="Q2" s="1207"/>
      <c r="R2" s="1257"/>
      <c r="S2" s="1105"/>
      <c r="T2" s="122"/>
    </row>
    <row r="3" spans="1:20" ht="22.2" customHeight="1">
      <c r="A3" s="1574"/>
      <c r="B3" s="1575"/>
      <c r="C3" s="1515"/>
      <c r="D3" s="1515"/>
      <c r="E3" s="1361"/>
      <c r="F3" s="960" t="s">
        <v>5</v>
      </c>
      <c r="G3" s="960" t="s">
        <v>6</v>
      </c>
      <c r="H3" s="960" t="s">
        <v>268</v>
      </c>
      <c r="I3" s="960" t="s">
        <v>7</v>
      </c>
      <c r="J3" s="960" t="s">
        <v>13</v>
      </c>
      <c r="K3" s="960" t="s">
        <v>14</v>
      </c>
      <c r="L3" s="960" t="s">
        <v>15</v>
      </c>
      <c r="M3" s="1153" t="s">
        <v>0</v>
      </c>
      <c r="N3" s="1153" t="s">
        <v>1</v>
      </c>
      <c r="O3" s="1153" t="s">
        <v>2</v>
      </c>
      <c r="P3" s="1153" t="s">
        <v>3</v>
      </c>
      <c r="Q3" s="1153" t="s">
        <v>4</v>
      </c>
      <c r="R3" s="1153" t="s">
        <v>5</v>
      </c>
      <c r="S3" s="957"/>
      <c r="T3" s="122"/>
    </row>
    <row r="4" spans="1:20" ht="24" customHeight="1">
      <c r="A4" s="1576" t="s">
        <v>701</v>
      </c>
      <c r="B4" s="1577"/>
      <c r="C4" s="1"/>
      <c r="D4" s="1"/>
      <c r="E4" s="1"/>
      <c r="F4" s="1"/>
      <c r="G4" s="1"/>
      <c r="H4" s="1"/>
      <c r="I4" s="1"/>
      <c r="J4" s="1"/>
      <c r="K4" s="1"/>
      <c r="L4" s="1"/>
      <c r="M4" s="1"/>
      <c r="N4" s="1"/>
      <c r="O4" s="1"/>
      <c r="P4" s="1"/>
      <c r="Q4" s="1"/>
      <c r="R4" s="1"/>
      <c r="S4" s="748"/>
    </row>
    <row r="5" spans="1:20" ht="18" customHeight="1">
      <c r="A5" s="215" t="s">
        <v>18</v>
      </c>
      <c r="B5" s="216" t="s">
        <v>37</v>
      </c>
      <c r="C5" s="899">
        <v>138392.982162186</v>
      </c>
      <c r="D5" s="899">
        <v>147305.64392587799</v>
      </c>
      <c r="E5" s="899">
        <v>169569.36102402999</v>
      </c>
      <c r="F5" s="899">
        <v>179655.68493342801</v>
      </c>
      <c r="G5" s="899">
        <v>180206.473038414</v>
      </c>
      <c r="H5" s="899">
        <v>179711.16488677301</v>
      </c>
      <c r="I5" s="899">
        <v>182269.72678963799</v>
      </c>
      <c r="J5" s="899">
        <v>182691.475003873</v>
      </c>
      <c r="K5" s="899">
        <v>183287.125578254</v>
      </c>
      <c r="L5" s="899">
        <v>185183.767324366</v>
      </c>
      <c r="M5" s="899">
        <v>182607.74489616201</v>
      </c>
      <c r="N5" s="899">
        <v>183538.65770360999</v>
      </c>
      <c r="O5" s="899">
        <v>185736.03875354899</v>
      </c>
      <c r="P5" s="899">
        <v>185949.17448458701</v>
      </c>
      <c r="Q5" s="899">
        <v>186925.04679906199</v>
      </c>
      <c r="R5" s="899">
        <v>187427.913665156</v>
      </c>
      <c r="S5" s="905"/>
    </row>
    <row r="6" spans="1:20" ht="18" customHeight="1">
      <c r="A6" s="215" t="s">
        <v>19</v>
      </c>
      <c r="B6" s="216" t="s">
        <v>38</v>
      </c>
      <c r="C6" s="899">
        <v>45077.948621707001</v>
      </c>
      <c r="D6" s="899">
        <v>46131.450803156004</v>
      </c>
      <c r="E6" s="899">
        <v>50737.313136853998</v>
      </c>
      <c r="F6" s="899">
        <v>53161.939255901001</v>
      </c>
      <c r="G6" s="899">
        <v>53456.933235224998</v>
      </c>
      <c r="H6" s="899">
        <v>52807.56010807</v>
      </c>
      <c r="I6" s="899">
        <v>53423.100930774002</v>
      </c>
      <c r="J6" s="899">
        <v>53651.284296402999</v>
      </c>
      <c r="K6" s="899">
        <v>54178.877019838001</v>
      </c>
      <c r="L6" s="899">
        <v>54291.367831345997</v>
      </c>
      <c r="M6" s="899">
        <v>53438.798707087</v>
      </c>
      <c r="N6" s="899">
        <v>53677.806251059999</v>
      </c>
      <c r="O6" s="899">
        <v>54809.484734127996</v>
      </c>
      <c r="P6" s="899">
        <v>53966.954706857003</v>
      </c>
      <c r="Q6" s="899">
        <v>54196.199331477997</v>
      </c>
      <c r="R6" s="899">
        <v>54526.795895190997</v>
      </c>
      <c r="S6" s="905"/>
    </row>
    <row r="7" spans="1:20" ht="18" customHeight="1">
      <c r="A7" s="215" t="s">
        <v>20</v>
      </c>
      <c r="B7" s="216" t="s">
        <v>39</v>
      </c>
      <c r="C7" s="899">
        <v>152887.596909549</v>
      </c>
      <c r="D7" s="899">
        <v>143630.69164293201</v>
      </c>
      <c r="E7" s="899">
        <v>138889.05848898299</v>
      </c>
      <c r="F7" s="899">
        <v>143084.507660615</v>
      </c>
      <c r="G7" s="899">
        <v>141942.76091433599</v>
      </c>
      <c r="H7" s="899">
        <v>137529.775040896</v>
      </c>
      <c r="I7" s="899">
        <v>139968.50478031501</v>
      </c>
      <c r="J7" s="899">
        <v>139171.64408613701</v>
      </c>
      <c r="K7" s="899">
        <v>138772.16617661901</v>
      </c>
      <c r="L7" s="899">
        <v>144232.97855589999</v>
      </c>
      <c r="M7" s="899">
        <v>140817.08521773</v>
      </c>
      <c r="N7" s="899">
        <v>141808.61366607499</v>
      </c>
      <c r="O7" s="899">
        <v>139891.48476435701</v>
      </c>
      <c r="P7" s="899">
        <v>139264.53249195701</v>
      </c>
      <c r="Q7" s="899">
        <v>140748.16835255601</v>
      </c>
      <c r="R7" s="899">
        <v>144225.48053919099</v>
      </c>
      <c r="S7" s="905"/>
    </row>
    <row r="8" spans="1:20" ht="18" customHeight="1">
      <c r="A8" s="215" t="s">
        <v>22</v>
      </c>
      <c r="B8" s="216" t="s">
        <v>40</v>
      </c>
      <c r="C8" s="899">
        <v>15301.145296077</v>
      </c>
      <c r="D8" s="899">
        <v>17034.978791002999</v>
      </c>
      <c r="E8" s="899">
        <v>20066.540311550001</v>
      </c>
      <c r="F8" s="899">
        <v>21548.070254938</v>
      </c>
      <c r="G8" s="899">
        <v>21437.294263388001</v>
      </c>
      <c r="H8" s="899">
        <v>21240.195451678999</v>
      </c>
      <c r="I8" s="899">
        <v>21479.361936730002</v>
      </c>
      <c r="J8" s="899">
        <v>21634.020865756</v>
      </c>
      <c r="K8" s="899">
        <v>21935.967621840999</v>
      </c>
      <c r="L8" s="899">
        <v>22236.412976631</v>
      </c>
      <c r="M8" s="899">
        <v>21775.395500163999</v>
      </c>
      <c r="N8" s="899">
        <v>21853.790157164</v>
      </c>
      <c r="O8" s="899">
        <v>22285.899350367999</v>
      </c>
      <c r="P8" s="899">
        <v>22287.934805712001</v>
      </c>
      <c r="Q8" s="899">
        <v>22423.024099831</v>
      </c>
      <c r="R8" s="899">
        <v>22544.927927252</v>
      </c>
      <c r="S8" s="905"/>
    </row>
    <row r="9" spans="1:20" ht="18" customHeight="1">
      <c r="A9" s="215" t="s">
        <v>23</v>
      </c>
      <c r="B9" s="216" t="s">
        <v>41</v>
      </c>
      <c r="C9" s="899">
        <v>112434.083086403</v>
      </c>
      <c r="D9" s="899">
        <v>126914.041529632</v>
      </c>
      <c r="E9" s="899">
        <v>148313.49966406199</v>
      </c>
      <c r="F9" s="899">
        <v>162696.51940703701</v>
      </c>
      <c r="G9" s="899">
        <v>163686.21539793201</v>
      </c>
      <c r="H9" s="899">
        <v>164889.45627446601</v>
      </c>
      <c r="I9" s="899">
        <v>167359.467989483</v>
      </c>
      <c r="J9" s="899">
        <v>168569.11793184801</v>
      </c>
      <c r="K9" s="899">
        <v>170871.16331143101</v>
      </c>
      <c r="L9" s="899">
        <v>171887.915790592</v>
      </c>
      <c r="M9" s="899">
        <v>170315.95608035501</v>
      </c>
      <c r="N9" s="899">
        <v>171215.45827364401</v>
      </c>
      <c r="O9" s="899">
        <v>174475.383084995</v>
      </c>
      <c r="P9" s="899">
        <v>175923.223762409</v>
      </c>
      <c r="Q9" s="899">
        <v>177908.442423309</v>
      </c>
      <c r="R9" s="899">
        <v>179471.60695240999</v>
      </c>
      <c r="S9" s="905"/>
    </row>
    <row r="10" spans="1:20" ht="18" customHeight="1">
      <c r="A10" s="215" t="s">
        <v>24</v>
      </c>
      <c r="B10" s="216" t="s">
        <v>42</v>
      </c>
      <c r="C10" s="899">
        <v>144231.36202547199</v>
      </c>
      <c r="D10" s="899">
        <v>159232.604661105</v>
      </c>
      <c r="E10" s="899">
        <v>179882.69868819401</v>
      </c>
      <c r="F10" s="899">
        <v>192763.51779385199</v>
      </c>
      <c r="G10" s="899">
        <v>192969.735114957</v>
      </c>
      <c r="H10" s="899">
        <v>192857.58757000699</v>
      </c>
      <c r="I10" s="899">
        <v>195049.01298992601</v>
      </c>
      <c r="J10" s="899">
        <v>196274.83566228201</v>
      </c>
      <c r="K10" s="899">
        <v>197683.411042544</v>
      </c>
      <c r="L10" s="899">
        <v>199242.61565115501</v>
      </c>
      <c r="M10" s="899">
        <v>197119.302206286</v>
      </c>
      <c r="N10" s="899">
        <v>198824.964887435</v>
      </c>
      <c r="O10" s="899">
        <v>202636.68884429001</v>
      </c>
      <c r="P10" s="899">
        <v>203971.90720448201</v>
      </c>
      <c r="Q10" s="899">
        <v>205387.13904963399</v>
      </c>
      <c r="R10" s="899">
        <v>208900.737974421</v>
      </c>
      <c r="S10" s="905"/>
    </row>
    <row r="11" spans="1:20" ht="18" customHeight="1">
      <c r="A11" s="215" t="s">
        <v>25</v>
      </c>
      <c r="B11" s="216" t="s">
        <v>43</v>
      </c>
      <c r="C11" s="899">
        <v>7967.1057530970002</v>
      </c>
      <c r="D11" s="899">
        <v>9560.7773863050006</v>
      </c>
      <c r="E11" s="899">
        <v>11368.578690754</v>
      </c>
      <c r="F11" s="899">
        <v>12179.944197209001</v>
      </c>
      <c r="G11" s="899">
        <v>12542.317330892</v>
      </c>
      <c r="H11" s="899">
        <v>12376.022228231999</v>
      </c>
      <c r="I11" s="899">
        <v>12532.270755497</v>
      </c>
      <c r="J11" s="899">
        <v>12644.770714353001</v>
      </c>
      <c r="K11" s="899">
        <v>13092.547609939</v>
      </c>
      <c r="L11" s="899">
        <v>13195.129588333</v>
      </c>
      <c r="M11" s="899">
        <v>12955.492645856</v>
      </c>
      <c r="N11" s="899">
        <v>12971.595730429</v>
      </c>
      <c r="O11" s="899">
        <v>13151.699923054</v>
      </c>
      <c r="P11" s="899">
        <v>13204.768817284001</v>
      </c>
      <c r="Q11" s="899">
        <v>13383.200917575001</v>
      </c>
      <c r="R11" s="899">
        <v>13404.093022040001</v>
      </c>
      <c r="S11" s="905"/>
    </row>
    <row r="12" spans="1:20" ht="18" customHeight="1">
      <c r="A12" s="215" t="s">
        <v>26</v>
      </c>
      <c r="B12" s="216" t="s">
        <v>44</v>
      </c>
      <c r="C12" s="899">
        <v>15178.351181787</v>
      </c>
      <c r="D12" s="899">
        <v>16446.712197143999</v>
      </c>
      <c r="E12" s="899">
        <v>18880.239953592001</v>
      </c>
      <c r="F12" s="899">
        <v>20236.462459220998</v>
      </c>
      <c r="G12" s="899">
        <v>20388.248205274998</v>
      </c>
      <c r="H12" s="899">
        <v>20361.368509243999</v>
      </c>
      <c r="I12" s="899">
        <v>20793.244141206</v>
      </c>
      <c r="J12" s="899">
        <v>20994.236509593</v>
      </c>
      <c r="K12" s="899">
        <v>21390.865086162001</v>
      </c>
      <c r="L12" s="899">
        <v>21819.183951149</v>
      </c>
      <c r="M12" s="899">
        <v>21574.810702237999</v>
      </c>
      <c r="N12" s="899">
        <v>21745.968137758999</v>
      </c>
      <c r="O12" s="899">
        <v>21931.900697861001</v>
      </c>
      <c r="P12" s="899">
        <v>21984.341669564001</v>
      </c>
      <c r="Q12" s="899">
        <v>22223.71630634</v>
      </c>
      <c r="R12" s="899">
        <v>22408.172878527999</v>
      </c>
      <c r="S12" s="905"/>
    </row>
    <row r="13" spans="1:20" ht="18" customHeight="1">
      <c r="A13" s="215" t="s">
        <v>27</v>
      </c>
      <c r="B13" s="900" t="s">
        <v>45</v>
      </c>
      <c r="C13" s="899">
        <v>11422.830753845999</v>
      </c>
      <c r="D13" s="899">
        <v>10831.321664834</v>
      </c>
      <c r="E13" s="899">
        <v>10537.981581120001</v>
      </c>
      <c r="F13" s="899">
        <v>11013.959940432</v>
      </c>
      <c r="G13" s="899">
        <v>10938.342535054</v>
      </c>
      <c r="H13" s="899">
        <v>11011.213275857999</v>
      </c>
      <c r="I13" s="899">
        <v>10994.966870546999</v>
      </c>
      <c r="J13" s="899">
        <v>11006.099850674</v>
      </c>
      <c r="K13" s="899">
        <v>10845.392405064</v>
      </c>
      <c r="L13" s="899">
        <v>10772.92074517</v>
      </c>
      <c r="M13" s="899">
        <v>10287.475520111</v>
      </c>
      <c r="N13" s="899">
        <v>10304.216252403001</v>
      </c>
      <c r="O13" s="899">
        <v>10793.069862318</v>
      </c>
      <c r="P13" s="899">
        <v>10830.178574607</v>
      </c>
      <c r="Q13" s="899">
        <v>10783.478367969001</v>
      </c>
      <c r="R13" s="899">
        <v>11128.950131727001</v>
      </c>
      <c r="S13" s="905"/>
    </row>
    <row r="14" spans="1:20" ht="18" customHeight="1">
      <c r="A14" s="215" t="s">
        <v>28</v>
      </c>
      <c r="B14" s="900" t="s">
        <v>46</v>
      </c>
      <c r="C14" s="899">
        <v>56718.648700687001</v>
      </c>
      <c r="D14" s="899">
        <v>56967.953483687001</v>
      </c>
      <c r="E14" s="899">
        <v>63142.741159598998</v>
      </c>
      <c r="F14" s="899">
        <v>66875.984134954997</v>
      </c>
      <c r="G14" s="899">
        <v>66933.454151489001</v>
      </c>
      <c r="H14" s="899">
        <v>67412.758811360007</v>
      </c>
      <c r="I14" s="899">
        <v>68361.908556551003</v>
      </c>
      <c r="J14" s="899">
        <v>69111.258684222004</v>
      </c>
      <c r="K14" s="899">
        <v>69729.840297179006</v>
      </c>
      <c r="L14" s="899">
        <v>70370.480868008002</v>
      </c>
      <c r="M14" s="899">
        <v>69542.727447747005</v>
      </c>
      <c r="N14" s="899">
        <v>69975.795408710997</v>
      </c>
      <c r="O14" s="899">
        <v>71357.027354999998</v>
      </c>
      <c r="P14" s="899">
        <v>71788.601440535</v>
      </c>
      <c r="Q14" s="899">
        <v>73099.701970306996</v>
      </c>
      <c r="R14" s="899">
        <v>73941.506239857001</v>
      </c>
      <c r="S14" s="905"/>
    </row>
    <row r="15" spans="1:20" ht="18" customHeight="1">
      <c r="A15" s="215" t="s">
        <v>119</v>
      </c>
      <c r="B15" s="216" t="s">
        <v>47</v>
      </c>
      <c r="C15" s="899">
        <v>17932.343526388999</v>
      </c>
      <c r="D15" s="899">
        <v>19611.747412708999</v>
      </c>
      <c r="E15" s="899">
        <v>23692.881114036001</v>
      </c>
      <c r="F15" s="899">
        <v>26039.440983132001</v>
      </c>
      <c r="G15" s="899">
        <v>26095.200461049</v>
      </c>
      <c r="H15" s="899">
        <v>26205.866626775001</v>
      </c>
      <c r="I15" s="899">
        <v>26584.506596247</v>
      </c>
      <c r="J15" s="899">
        <v>26860.328062108001</v>
      </c>
      <c r="K15" s="899">
        <v>27266.327038586998</v>
      </c>
      <c r="L15" s="899">
        <v>27484.790384338001</v>
      </c>
      <c r="M15" s="899">
        <v>27015.639395644001</v>
      </c>
      <c r="N15" s="899">
        <v>27258.377341126001</v>
      </c>
      <c r="O15" s="899">
        <v>27781.963816585001</v>
      </c>
      <c r="P15" s="899">
        <v>27936.821473321001</v>
      </c>
      <c r="Q15" s="899">
        <v>28305.278260407998</v>
      </c>
      <c r="R15" s="899">
        <v>28530.782176469002</v>
      </c>
      <c r="S15" s="905"/>
    </row>
    <row r="16" spans="1:20" ht="18" customHeight="1">
      <c r="A16" s="215" t="s">
        <v>81</v>
      </c>
      <c r="B16" s="216" t="s">
        <v>48</v>
      </c>
      <c r="C16" s="899">
        <v>26696.311637646999</v>
      </c>
      <c r="D16" s="899">
        <v>28791.480338945999</v>
      </c>
      <c r="E16" s="899">
        <v>32445.720587893</v>
      </c>
      <c r="F16" s="899">
        <v>33964.163551573001</v>
      </c>
      <c r="G16" s="899">
        <v>33939.759839065999</v>
      </c>
      <c r="H16" s="899">
        <v>34050.923492510003</v>
      </c>
      <c r="I16" s="899">
        <v>34658.421017474997</v>
      </c>
      <c r="J16" s="899">
        <v>35242.237285365998</v>
      </c>
      <c r="K16" s="899">
        <v>35711.964911148003</v>
      </c>
      <c r="L16" s="899">
        <v>36090.538813323998</v>
      </c>
      <c r="M16" s="899">
        <v>35631.502331427</v>
      </c>
      <c r="N16" s="899">
        <v>35890.984897650997</v>
      </c>
      <c r="O16" s="899">
        <v>36529.755221658997</v>
      </c>
      <c r="P16" s="899">
        <v>36834.237977320998</v>
      </c>
      <c r="Q16" s="899">
        <v>37556.422087469997</v>
      </c>
      <c r="R16" s="899">
        <v>38100.003820225997</v>
      </c>
      <c r="S16" s="905"/>
    </row>
    <row r="17" spans="1:19" ht="18" customHeight="1">
      <c r="A17" s="215" t="s">
        <v>82</v>
      </c>
      <c r="B17" s="216" t="s">
        <v>49</v>
      </c>
      <c r="C17" s="899">
        <v>28043.461936154999</v>
      </c>
      <c r="D17" s="899">
        <v>27883.265318475002</v>
      </c>
      <c r="E17" s="899">
        <v>31073.419731408001</v>
      </c>
      <c r="F17" s="899">
        <v>33452.954831321003</v>
      </c>
      <c r="G17" s="899">
        <v>33792.941162064999</v>
      </c>
      <c r="H17" s="899">
        <v>34066.428071533999</v>
      </c>
      <c r="I17" s="899">
        <v>34850.86942142</v>
      </c>
      <c r="J17" s="899">
        <v>35057.880935831003</v>
      </c>
      <c r="K17" s="899">
        <v>35658.853266498998</v>
      </c>
      <c r="L17" s="899">
        <v>36162.211227282998</v>
      </c>
      <c r="M17" s="899">
        <v>35487.873003809</v>
      </c>
      <c r="N17" s="899">
        <v>35786.057810206999</v>
      </c>
      <c r="O17" s="899">
        <v>36274.094936567002</v>
      </c>
      <c r="P17" s="899">
        <v>36492.166687921002</v>
      </c>
      <c r="Q17" s="899">
        <v>37021.861168196003</v>
      </c>
      <c r="R17" s="899">
        <v>37066.257300377998</v>
      </c>
      <c r="S17" s="905"/>
    </row>
    <row r="18" spans="1:19" ht="18" customHeight="1">
      <c r="A18" s="215" t="s">
        <v>83</v>
      </c>
      <c r="B18" s="216" t="s">
        <v>50</v>
      </c>
      <c r="C18" s="899">
        <v>5068.3548793199998</v>
      </c>
      <c r="D18" s="899">
        <v>5242.9106514260002</v>
      </c>
      <c r="E18" s="899">
        <v>5758.358188569</v>
      </c>
      <c r="F18" s="899">
        <v>5969.3903864499998</v>
      </c>
      <c r="G18" s="899">
        <v>5972.6742304429999</v>
      </c>
      <c r="H18" s="899">
        <v>6018.2498320430004</v>
      </c>
      <c r="I18" s="899">
        <v>6174.3050740600002</v>
      </c>
      <c r="J18" s="899">
        <v>6537.6087320389997</v>
      </c>
      <c r="K18" s="899">
        <v>6564.327424735</v>
      </c>
      <c r="L18" s="899">
        <v>6571.8008631350003</v>
      </c>
      <c r="M18" s="899">
        <v>6340.1625596000003</v>
      </c>
      <c r="N18" s="899">
        <v>6345.0461626730003</v>
      </c>
      <c r="O18" s="899">
        <v>6701.1096346430004</v>
      </c>
      <c r="P18" s="899">
        <v>6788.6579082620001</v>
      </c>
      <c r="Q18" s="899">
        <v>6847.4925833870002</v>
      </c>
      <c r="R18" s="899">
        <v>6908.6515354270005</v>
      </c>
      <c r="S18" s="905"/>
    </row>
    <row r="19" spans="1:19" ht="18" customHeight="1">
      <c r="A19" s="215" t="s">
        <v>84</v>
      </c>
      <c r="B19" s="216" t="s">
        <v>51</v>
      </c>
      <c r="C19" s="899">
        <v>9619.1216667850003</v>
      </c>
      <c r="D19" s="899">
        <v>8472.6797261640004</v>
      </c>
      <c r="E19" s="899">
        <v>10321.298814603</v>
      </c>
      <c r="F19" s="899">
        <v>11067.210440805</v>
      </c>
      <c r="G19" s="899">
        <v>11067.792545374001</v>
      </c>
      <c r="H19" s="899">
        <v>11088.693248099</v>
      </c>
      <c r="I19" s="899">
        <v>11222.367534051</v>
      </c>
      <c r="J19" s="899">
        <v>11250.908315533999</v>
      </c>
      <c r="K19" s="899">
        <v>11293.590061278001</v>
      </c>
      <c r="L19" s="899">
        <v>11596.144439313</v>
      </c>
      <c r="M19" s="899">
        <v>11424.213463529</v>
      </c>
      <c r="N19" s="899">
        <v>11452.242956619</v>
      </c>
      <c r="O19" s="899">
        <v>11519.523971457</v>
      </c>
      <c r="P19" s="899">
        <v>11419.147764703001</v>
      </c>
      <c r="Q19" s="899">
        <v>11673.688179172999</v>
      </c>
      <c r="R19" s="899">
        <v>12025.701121014999</v>
      </c>
      <c r="S19" s="905"/>
    </row>
    <row r="20" spans="1:19" ht="18" customHeight="1">
      <c r="A20" s="215" t="s">
        <v>85</v>
      </c>
      <c r="B20" s="216" t="s">
        <v>52</v>
      </c>
      <c r="C20" s="899">
        <v>18572.422179598001</v>
      </c>
      <c r="D20" s="899">
        <v>20516.437929364001</v>
      </c>
      <c r="E20" s="899">
        <v>23980.870227894</v>
      </c>
      <c r="F20" s="899">
        <v>26032.525778216001</v>
      </c>
      <c r="G20" s="899">
        <v>26159.731612834999</v>
      </c>
      <c r="H20" s="899">
        <v>26413.386353995</v>
      </c>
      <c r="I20" s="899">
        <v>26779.105690724999</v>
      </c>
      <c r="J20" s="899">
        <v>27044.715058981001</v>
      </c>
      <c r="K20" s="899">
        <v>27392.022033564001</v>
      </c>
      <c r="L20" s="899">
        <v>27550.340025747999</v>
      </c>
      <c r="M20" s="899">
        <v>27125.229051205999</v>
      </c>
      <c r="N20" s="899">
        <v>27259.849307233999</v>
      </c>
      <c r="O20" s="899">
        <v>27608.118336251999</v>
      </c>
      <c r="P20" s="899">
        <v>27652.602533288002</v>
      </c>
      <c r="Q20" s="899">
        <v>28063.556640139999</v>
      </c>
      <c r="R20" s="899">
        <v>28351.674396379</v>
      </c>
      <c r="S20" s="905"/>
    </row>
    <row r="21" spans="1:19" ht="18" customHeight="1">
      <c r="A21" s="215" t="s">
        <v>86</v>
      </c>
      <c r="B21" s="216" t="s">
        <v>53</v>
      </c>
      <c r="C21" s="899">
        <v>14186.533030814</v>
      </c>
      <c r="D21" s="899">
        <v>14524.708946852999</v>
      </c>
      <c r="E21" s="899">
        <v>16692.174727525002</v>
      </c>
      <c r="F21" s="899">
        <v>18695.360535794</v>
      </c>
      <c r="G21" s="899">
        <v>18307.624171525</v>
      </c>
      <c r="H21" s="899">
        <v>18761.586128724</v>
      </c>
      <c r="I21" s="899">
        <v>18955.220135159001</v>
      </c>
      <c r="J21" s="899">
        <v>19056.969901459001</v>
      </c>
      <c r="K21" s="899">
        <v>19153.657070781999</v>
      </c>
      <c r="L21" s="899">
        <v>19427.002469200001</v>
      </c>
      <c r="M21" s="899">
        <v>19225.791673471998</v>
      </c>
      <c r="N21" s="899">
        <v>19239.257081714</v>
      </c>
      <c r="O21" s="899">
        <v>19678.567359920999</v>
      </c>
      <c r="P21" s="899">
        <v>19809.044148720001</v>
      </c>
      <c r="Q21" s="899">
        <v>20145.116199128999</v>
      </c>
      <c r="R21" s="899">
        <v>20606.440066268999</v>
      </c>
      <c r="S21" s="905"/>
    </row>
    <row r="22" spans="1:19" ht="18" customHeight="1">
      <c r="A22" s="215" t="s">
        <v>87</v>
      </c>
      <c r="B22" s="216" t="s">
        <v>54</v>
      </c>
      <c r="C22" s="899">
        <v>19930.359515615</v>
      </c>
      <c r="D22" s="899">
        <v>22652.474402733002</v>
      </c>
      <c r="E22" s="899">
        <v>24023.416154323</v>
      </c>
      <c r="F22" s="899">
        <v>25267.876873411002</v>
      </c>
      <c r="G22" s="899">
        <v>25378.935569867001</v>
      </c>
      <c r="H22" s="899">
        <v>25571.692831228</v>
      </c>
      <c r="I22" s="899">
        <v>25809.295070828</v>
      </c>
      <c r="J22" s="899">
        <v>26012.765158695001</v>
      </c>
      <c r="K22" s="899">
        <v>26182.002928189999</v>
      </c>
      <c r="L22" s="899">
        <v>26522.956255677</v>
      </c>
      <c r="M22" s="899">
        <v>26039.915573806</v>
      </c>
      <c r="N22" s="899">
        <v>26156.888040651</v>
      </c>
      <c r="O22" s="899">
        <v>27114.822082781</v>
      </c>
      <c r="P22" s="899">
        <v>27285.918357483999</v>
      </c>
      <c r="Q22" s="899">
        <v>27721.618981685999</v>
      </c>
      <c r="R22" s="899">
        <v>27951.349359512998</v>
      </c>
      <c r="S22" s="905"/>
    </row>
    <row r="23" spans="1:19" ht="18" customHeight="1">
      <c r="A23" s="215" t="s">
        <v>88</v>
      </c>
      <c r="B23" s="216" t="s">
        <v>55</v>
      </c>
      <c r="C23" s="899">
        <v>26131.530999728999</v>
      </c>
      <c r="D23" s="899">
        <v>26784.410448237999</v>
      </c>
      <c r="E23" s="899">
        <v>30158.101334358998</v>
      </c>
      <c r="F23" s="899">
        <v>30898.432572274</v>
      </c>
      <c r="G23" s="899">
        <v>31365.726979202002</v>
      </c>
      <c r="H23" s="899">
        <v>31231.124329874001</v>
      </c>
      <c r="I23" s="899">
        <v>31644.377506167999</v>
      </c>
      <c r="J23" s="899">
        <v>31892.490667900001</v>
      </c>
      <c r="K23" s="899">
        <v>32315.345948414</v>
      </c>
      <c r="L23" s="899">
        <v>32399.89231788</v>
      </c>
      <c r="M23" s="899">
        <v>32010.274007247001</v>
      </c>
      <c r="N23" s="899">
        <v>32207.372360129</v>
      </c>
      <c r="O23" s="899">
        <v>32983.378949085003</v>
      </c>
      <c r="P23" s="899">
        <v>33108.479253958001</v>
      </c>
      <c r="Q23" s="899">
        <v>33624.480384043003</v>
      </c>
      <c r="R23" s="899">
        <v>33921.388545709</v>
      </c>
      <c r="S23" s="905"/>
    </row>
    <row r="24" spans="1:19" ht="18" customHeight="1">
      <c r="A24" s="215" t="s">
        <v>120</v>
      </c>
      <c r="B24" s="216" t="s">
        <v>56</v>
      </c>
      <c r="C24" s="899">
        <v>10654.530560548001</v>
      </c>
      <c r="D24" s="899">
        <v>12192.310545979</v>
      </c>
      <c r="E24" s="899">
        <v>14227.413088226</v>
      </c>
      <c r="F24" s="899">
        <v>15602.634697694</v>
      </c>
      <c r="G24" s="899">
        <v>15580.878096414999</v>
      </c>
      <c r="H24" s="899">
        <v>15985.946902545</v>
      </c>
      <c r="I24" s="899">
        <v>16258.033745242999</v>
      </c>
      <c r="J24" s="899">
        <v>16279.296366727</v>
      </c>
      <c r="K24" s="899">
        <v>16325.272635148</v>
      </c>
      <c r="L24" s="899">
        <v>16882.380321231001</v>
      </c>
      <c r="M24" s="899">
        <v>16341.115947451</v>
      </c>
      <c r="N24" s="899">
        <v>16845.905092903999</v>
      </c>
      <c r="O24" s="899">
        <v>17077.078101166</v>
      </c>
      <c r="P24" s="899">
        <v>17294.559781734999</v>
      </c>
      <c r="Q24" s="899">
        <v>17210.034249487999</v>
      </c>
      <c r="R24" s="899">
        <v>17728.283816481999</v>
      </c>
      <c r="S24" s="905"/>
    </row>
    <row r="25" spans="1:19" ht="18" customHeight="1">
      <c r="A25" s="215" t="s">
        <v>186</v>
      </c>
      <c r="B25" s="900" t="s">
        <v>57</v>
      </c>
      <c r="C25" s="899">
        <v>9536.513811543</v>
      </c>
      <c r="D25" s="899">
        <v>10371.005996348</v>
      </c>
      <c r="E25" s="899">
        <v>11835.221770317001</v>
      </c>
      <c r="F25" s="899">
        <v>12449.485621715001</v>
      </c>
      <c r="G25" s="899">
        <v>13045.991228200999</v>
      </c>
      <c r="H25" s="899">
        <v>13268.514471745</v>
      </c>
      <c r="I25" s="899">
        <v>13509.260635155</v>
      </c>
      <c r="J25" s="899">
        <v>13575.639683541</v>
      </c>
      <c r="K25" s="899">
        <v>13682.304264851</v>
      </c>
      <c r="L25" s="899">
        <v>13927.172427740001</v>
      </c>
      <c r="M25" s="899">
        <v>13810.516402155999</v>
      </c>
      <c r="N25" s="899">
        <v>14017.280980591</v>
      </c>
      <c r="O25" s="899">
        <v>14265.703111031</v>
      </c>
      <c r="P25" s="899">
        <v>14356.232330135999</v>
      </c>
      <c r="Q25" s="899">
        <v>14538.628618311001</v>
      </c>
      <c r="R25" s="899">
        <v>14922.328615032</v>
      </c>
      <c r="S25" s="905"/>
    </row>
    <row r="26" spans="1:19" ht="18" customHeight="1">
      <c r="A26" s="215" t="s">
        <v>187</v>
      </c>
      <c r="B26" s="900" t="s">
        <v>58</v>
      </c>
      <c r="C26" s="899">
        <v>36890.270484048997</v>
      </c>
      <c r="D26" s="899">
        <v>40559.487503582</v>
      </c>
      <c r="E26" s="899">
        <v>49304.296703303997</v>
      </c>
      <c r="F26" s="899">
        <v>52557.333330854002</v>
      </c>
      <c r="G26" s="899">
        <v>52758.031824504003</v>
      </c>
      <c r="H26" s="899">
        <v>52472.466309326999</v>
      </c>
      <c r="I26" s="899">
        <v>52940.159790733996</v>
      </c>
      <c r="J26" s="899">
        <v>53418.994818261999</v>
      </c>
      <c r="K26" s="899">
        <v>54368.239841319999</v>
      </c>
      <c r="L26" s="899">
        <v>54852.846932262997</v>
      </c>
      <c r="M26" s="899">
        <v>54383.430638299003</v>
      </c>
      <c r="N26" s="899">
        <v>54612.956289905</v>
      </c>
      <c r="O26" s="899">
        <v>55319.702888790001</v>
      </c>
      <c r="P26" s="899">
        <v>55474.638754975</v>
      </c>
      <c r="Q26" s="899">
        <v>56145.721310592002</v>
      </c>
      <c r="R26" s="899">
        <v>56316.750950567002</v>
      </c>
      <c r="S26" s="905"/>
    </row>
    <row r="27" spans="1:19" ht="18" customHeight="1">
      <c r="A27" s="215" t="s">
        <v>188</v>
      </c>
      <c r="B27" s="900" t="s">
        <v>59</v>
      </c>
      <c r="C27" s="899">
        <v>10414.367533924</v>
      </c>
      <c r="D27" s="899">
        <v>10664.944343739</v>
      </c>
      <c r="E27" s="899">
        <v>11754.305928487</v>
      </c>
      <c r="F27" s="899">
        <v>12333.978410741</v>
      </c>
      <c r="G27" s="899">
        <v>12232.681595626</v>
      </c>
      <c r="H27" s="899">
        <v>12243.626623386001</v>
      </c>
      <c r="I27" s="899">
        <v>12459.010646913999</v>
      </c>
      <c r="J27" s="899">
        <v>12563.132060898</v>
      </c>
      <c r="K27" s="899">
        <v>12647.889024536</v>
      </c>
      <c r="L27" s="899">
        <v>12714.615301766</v>
      </c>
      <c r="M27" s="899">
        <v>12819.16016634</v>
      </c>
      <c r="N27" s="899">
        <v>12738.80398051</v>
      </c>
      <c r="O27" s="899">
        <v>13060.502227313</v>
      </c>
      <c r="P27" s="899">
        <v>13005.813088696999</v>
      </c>
      <c r="Q27" s="899">
        <v>13085.667848040001</v>
      </c>
      <c r="R27" s="899">
        <v>13205.242644632001</v>
      </c>
      <c r="S27" s="905"/>
    </row>
    <row r="28" spans="1:19" ht="18" customHeight="1">
      <c r="A28" s="215" t="s">
        <v>189</v>
      </c>
      <c r="B28" s="216" t="s">
        <v>60</v>
      </c>
      <c r="C28" s="899">
        <v>3861.5577983829999</v>
      </c>
      <c r="D28" s="899">
        <v>4118.6634223009996</v>
      </c>
      <c r="E28" s="899">
        <v>5000.7641543119998</v>
      </c>
      <c r="F28" s="899">
        <v>5428.1938229560001</v>
      </c>
      <c r="G28" s="899">
        <v>5271.4312540029996</v>
      </c>
      <c r="H28" s="899">
        <v>5270.4867495179997</v>
      </c>
      <c r="I28" s="899">
        <v>5305.6776260509996</v>
      </c>
      <c r="J28" s="899">
        <v>5306.4571117980004</v>
      </c>
      <c r="K28" s="899">
        <v>5360.9659709320003</v>
      </c>
      <c r="L28" s="899">
        <v>5452.8237362950003</v>
      </c>
      <c r="M28" s="899">
        <v>5447.6112770910004</v>
      </c>
      <c r="N28" s="899">
        <v>5499.023208011</v>
      </c>
      <c r="O28" s="899">
        <v>5596.2952279740002</v>
      </c>
      <c r="P28" s="899">
        <v>5604.641693347</v>
      </c>
      <c r="Q28" s="899">
        <v>5654.7792753049998</v>
      </c>
      <c r="R28" s="899">
        <v>5680.1660613240001</v>
      </c>
      <c r="S28" s="905"/>
    </row>
    <row r="29" spans="1:19" ht="18" customHeight="1">
      <c r="A29" s="215" t="s">
        <v>190</v>
      </c>
      <c r="B29" s="216" t="s">
        <v>61</v>
      </c>
      <c r="C29" s="899">
        <v>4148.9340213189998</v>
      </c>
      <c r="D29" s="899">
        <v>4886.221447422</v>
      </c>
      <c r="E29" s="899">
        <v>6102.4194844849999</v>
      </c>
      <c r="F29" s="899">
        <v>6786.8243932510004</v>
      </c>
      <c r="G29" s="899">
        <v>6412.530389736</v>
      </c>
      <c r="H29" s="899">
        <v>6411.6539343169998</v>
      </c>
      <c r="I29" s="899">
        <v>6481.0307074250004</v>
      </c>
      <c r="J29" s="899">
        <v>6503.4854317130003</v>
      </c>
      <c r="K29" s="899">
        <v>6554.8174645509998</v>
      </c>
      <c r="L29" s="899">
        <v>6643.829882821</v>
      </c>
      <c r="M29" s="899">
        <v>6561.3527738100001</v>
      </c>
      <c r="N29" s="899">
        <v>6569.136583212</v>
      </c>
      <c r="O29" s="899">
        <v>6635.3756343759997</v>
      </c>
      <c r="P29" s="899">
        <v>6664.2631522829997</v>
      </c>
      <c r="Q29" s="899">
        <v>6741.5930886449996</v>
      </c>
      <c r="R29" s="899">
        <v>6948.4132392740003</v>
      </c>
      <c r="S29" s="905"/>
    </row>
    <row r="30" spans="1:19" ht="18" customHeight="1">
      <c r="A30" s="215" t="s">
        <v>191</v>
      </c>
      <c r="B30" s="216" t="s">
        <v>62</v>
      </c>
      <c r="C30" s="899">
        <v>7547.0217909909998</v>
      </c>
      <c r="D30" s="899">
        <v>9253.2995574500001</v>
      </c>
      <c r="E30" s="899">
        <v>11186.737286101001</v>
      </c>
      <c r="F30" s="899">
        <v>12184.949287087</v>
      </c>
      <c r="G30" s="899">
        <v>12226.764021905999</v>
      </c>
      <c r="H30" s="899">
        <v>12310.141693252001</v>
      </c>
      <c r="I30" s="899">
        <v>12456.592720135999</v>
      </c>
      <c r="J30" s="899">
        <v>12554.027285508</v>
      </c>
      <c r="K30" s="899">
        <v>12758.759847826001</v>
      </c>
      <c r="L30" s="899">
        <v>12897.710537899</v>
      </c>
      <c r="M30" s="899">
        <v>12778.002617635</v>
      </c>
      <c r="N30" s="899">
        <v>12868.959849261</v>
      </c>
      <c r="O30" s="899">
        <v>13055.339916577001</v>
      </c>
      <c r="P30" s="899">
        <v>13154.729403148</v>
      </c>
      <c r="Q30" s="899">
        <v>13331.45456996</v>
      </c>
      <c r="R30" s="899">
        <v>13550.374337789</v>
      </c>
      <c r="S30" s="905"/>
    </row>
    <row r="31" spans="1:19" ht="18" customHeight="1">
      <c r="A31" s="215" t="s">
        <v>192</v>
      </c>
      <c r="B31" s="216" t="s">
        <v>63</v>
      </c>
      <c r="C31" s="899">
        <v>12555.381437552</v>
      </c>
      <c r="D31" s="899">
        <v>15822.172446480001</v>
      </c>
      <c r="E31" s="899">
        <v>17993.332763175</v>
      </c>
      <c r="F31" s="899">
        <v>18740.082162571001</v>
      </c>
      <c r="G31" s="899">
        <v>18738.711958037999</v>
      </c>
      <c r="H31" s="899">
        <v>18603.100644244001</v>
      </c>
      <c r="I31" s="899">
        <v>18801.146657427002</v>
      </c>
      <c r="J31" s="899">
        <v>18948.355478214002</v>
      </c>
      <c r="K31" s="899">
        <v>19383.331871917999</v>
      </c>
      <c r="L31" s="899">
        <v>19473.708960756001</v>
      </c>
      <c r="M31" s="899">
        <v>19214.393535353</v>
      </c>
      <c r="N31" s="899">
        <v>19259.093728307002</v>
      </c>
      <c r="O31" s="899">
        <v>19564.512957021001</v>
      </c>
      <c r="P31" s="899">
        <v>19551.799181322</v>
      </c>
      <c r="Q31" s="899">
        <v>19600.133780606</v>
      </c>
      <c r="R31" s="899">
        <v>19769.561606739</v>
      </c>
      <c r="S31" s="905"/>
    </row>
    <row r="32" spans="1:19" ht="18" customHeight="1">
      <c r="A32" s="215" t="s">
        <v>193</v>
      </c>
      <c r="B32" s="216" t="s">
        <v>64</v>
      </c>
      <c r="C32" s="899">
        <v>35526.394020573003</v>
      </c>
      <c r="D32" s="899">
        <v>38737.428805903997</v>
      </c>
      <c r="E32" s="899">
        <v>43287.790942963002</v>
      </c>
      <c r="F32" s="899">
        <v>45173.870050837999</v>
      </c>
      <c r="G32" s="899">
        <v>45153.909033074</v>
      </c>
      <c r="H32" s="899">
        <v>45133.089320699997</v>
      </c>
      <c r="I32" s="899">
        <v>45395.244216152001</v>
      </c>
      <c r="J32" s="899">
        <v>45461.397974070002</v>
      </c>
      <c r="K32" s="899">
        <v>45756.696416746003</v>
      </c>
      <c r="L32" s="899">
        <v>45817.581814277</v>
      </c>
      <c r="M32" s="899">
        <v>45207.577998726003</v>
      </c>
      <c r="N32" s="899">
        <v>45376.179750206</v>
      </c>
      <c r="O32" s="899">
        <v>46229.973935572998</v>
      </c>
      <c r="P32" s="899">
        <v>46274.734078533002</v>
      </c>
      <c r="Q32" s="899">
        <v>46793.747091418001</v>
      </c>
      <c r="R32" s="899">
        <v>47455.464132551002</v>
      </c>
      <c r="S32" s="905"/>
    </row>
    <row r="33" spans="1:19" ht="18" customHeight="1">
      <c r="A33" s="215" t="s">
        <v>194</v>
      </c>
      <c r="B33" s="216" t="s">
        <v>65</v>
      </c>
      <c r="C33" s="899">
        <v>10193.788982524</v>
      </c>
      <c r="D33" s="899">
        <v>11550.394495274</v>
      </c>
      <c r="E33" s="899">
        <v>14200.611483037001</v>
      </c>
      <c r="F33" s="899">
        <v>15552.900204173</v>
      </c>
      <c r="G33" s="899">
        <v>15593.469753949001</v>
      </c>
      <c r="H33" s="899">
        <v>15739.310655953001</v>
      </c>
      <c r="I33" s="899">
        <v>15904.224424964001</v>
      </c>
      <c r="J33" s="899">
        <v>16006.149478611</v>
      </c>
      <c r="K33" s="899">
        <v>16241.69769841</v>
      </c>
      <c r="L33" s="899">
        <v>16405.645588244999</v>
      </c>
      <c r="M33" s="899">
        <v>16363.163462328001</v>
      </c>
      <c r="N33" s="899">
        <v>16572.859197312999</v>
      </c>
      <c r="O33" s="899">
        <v>16823.631722614999</v>
      </c>
      <c r="P33" s="899">
        <v>16977.065616698001</v>
      </c>
      <c r="Q33" s="899">
        <v>17312.686024593</v>
      </c>
      <c r="R33" s="899">
        <v>17580.842606247999</v>
      </c>
      <c r="S33" s="905"/>
    </row>
    <row r="34" spans="1:19" ht="18" customHeight="1">
      <c r="A34" s="215" t="s">
        <v>195</v>
      </c>
      <c r="B34" s="216" t="s">
        <v>66</v>
      </c>
      <c r="C34" s="899">
        <v>3454.9219563779998</v>
      </c>
      <c r="D34" s="899">
        <v>4120.5840489849998</v>
      </c>
      <c r="E34" s="899">
        <v>4798.5464835740004</v>
      </c>
      <c r="F34" s="899">
        <v>5179.934506175</v>
      </c>
      <c r="G34" s="899">
        <v>5199.5016421299997</v>
      </c>
      <c r="H34" s="899">
        <v>5333.8190994320003</v>
      </c>
      <c r="I34" s="899">
        <v>5374.8811035299996</v>
      </c>
      <c r="J34" s="899">
        <v>5394.5670271270001</v>
      </c>
      <c r="K34" s="899">
        <v>5457.7630734049999</v>
      </c>
      <c r="L34" s="899">
        <v>5493.6696108579999</v>
      </c>
      <c r="M34" s="899">
        <v>5472.4299859889998</v>
      </c>
      <c r="N34" s="899">
        <v>5559.1624673699998</v>
      </c>
      <c r="O34" s="899">
        <v>5714.9254829009997</v>
      </c>
      <c r="P34" s="899">
        <v>5763.2798460459999</v>
      </c>
      <c r="Q34" s="899">
        <v>5817.9876606409998</v>
      </c>
      <c r="R34" s="899">
        <v>5856.1069641439999</v>
      </c>
      <c r="S34" s="905"/>
    </row>
    <row r="35" spans="1:19" ht="18" customHeight="1">
      <c r="A35" s="215" t="s">
        <v>196</v>
      </c>
      <c r="B35" s="216" t="s">
        <v>67</v>
      </c>
      <c r="C35" s="899">
        <v>10395.472822906</v>
      </c>
      <c r="D35" s="899">
        <v>10333.782160097</v>
      </c>
      <c r="E35" s="899">
        <v>11401.868802274001</v>
      </c>
      <c r="F35" s="899">
        <v>12023.581588182</v>
      </c>
      <c r="G35" s="899">
        <v>12007.630404902</v>
      </c>
      <c r="H35" s="899">
        <v>12082.243721983999</v>
      </c>
      <c r="I35" s="899">
        <v>12144.651629515</v>
      </c>
      <c r="J35" s="899">
        <v>12185.623872179</v>
      </c>
      <c r="K35" s="899">
        <v>12181.868519743</v>
      </c>
      <c r="L35" s="899">
        <v>12207.04278238</v>
      </c>
      <c r="M35" s="899">
        <v>11915.865818765</v>
      </c>
      <c r="N35" s="899">
        <v>12027.440652015999</v>
      </c>
      <c r="O35" s="899">
        <v>12191.232052559</v>
      </c>
      <c r="P35" s="899">
        <v>12251.102794693999</v>
      </c>
      <c r="Q35" s="899">
        <v>12463.810789335001</v>
      </c>
      <c r="R35" s="899">
        <v>12539.011484848999</v>
      </c>
      <c r="S35" s="905"/>
    </row>
    <row r="36" spans="1:19" ht="18" customHeight="1">
      <c r="A36" s="215" t="s">
        <v>197</v>
      </c>
      <c r="B36" s="216" t="s">
        <v>68</v>
      </c>
      <c r="C36" s="899">
        <v>2193.4323729070002</v>
      </c>
      <c r="D36" s="899">
        <v>2448.1561612</v>
      </c>
      <c r="E36" s="899">
        <v>3103.5120093310002</v>
      </c>
      <c r="F36" s="899">
        <v>3756.618963851</v>
      </c>
      <c r="G36" s="899">
        <v>3806.3754520269999</v>
      </c>
      <c r="H36" s="899">
        <v>3646.2602334889998</v>
      </c>
      <c r="I36" s="899">
        <v>3686.5536285799999</v>
      </c>
      <c r="J36" s="899">
        <v>3743.3540028120001</v>
      </c>
      <c r="K36" s="899">
        <v>3825.2929072420002</v>
      </c>
      <c r="L36" s="899">
        <v>3878.3557223009998</v>
      </c>
      <c r="M36" s="899">
        <v>3834.5582955290001</v>
      </c>
      <c r="N36" s="899">
        <v>3976.0194251809999</v>
      </c>
      <c r="O36" s="899">
        <v>4041.7182199379999</v>
      </c>
      <c r="P36" s="899">
        <v>4077.7294514659998</v>
      </c>
      <c r="Q36" s="899">
        <v>4091.4347000920002</v>
      </c>
      <c r="R36" s="899">
        <v>4146.8674086049996</v>
      </c>
      <c r="S36" s="905"/>
    </row>
    <row r="37" spans="1:19" ht="18" customHeight="1">
      <c r="A37" s="215" t="s">
        <v>198</v>
      </c>
      <c r="B37" s="216" t="s">
        <v>69</v>
      </c>
      <c r="C37" s="899">
        <v>3892.3549451550002</v>
      </c>
      <c r="D37" s="899">
        <v>3885.1357839289999</v>
      </c>
      <c r="E37" s="899">
        <v>4440.507814523</v>
      </c>
      <c r="F37" s="899">
        <v>4663.3519631190002</v>
      </c>
      <c r="G37" s="899">
        <v>4715.3752085830001</v>
      </c>
      <c r="H37" s="899">
        <v>4781.6372409510004</v>
      </c>
      <c r="I37" s="899">
        <v>4933.8491892519996</v>
      </c>
      <c r="J37" s="899">
        <v>4970.2809331750004</v>
      </c>
      <c r="K37" s="899">
        <v>4952.389585508</v>
      </c>
      <c r="L37" s="899">
        <v>5045.5762208810002</v>
      </c>
      <c r="M37" s="899">
        <v>4877.2123983230003</v>
      </c>
      <c r="N37" s="899">
        <v>4950.11876983</v>
      </c>
      <c r="O37" s="899">
        <v>5098.8781374350001</v>
      </c>
      <c r="P37" s="899">
        <v>5097.7685714620002</v>
      </c>
      <c r="Q37" s="899">
        <v>5211.2332634309996</v>
      </c>
      <c r="R37" s="899">
        <v>5292.6571222299999</v>
      </c>
      <c r="S37" s="905"/>
    </row>
    <row r="38" spans="1:19" ht="18" customHeight="1">
      <c r="A38" s="215" t="s">
        <v>199</v>
      </c>
      <c r="B38" s="216" t="s">
        <v>336</v>
      </c>
      <c r="C38" s="899">
        <v>578.41051360500001</v>
      </c>
      <c r="D38" s="899">
        <v>17.805030844000001</v>
      </c>
      <c r="E38" s="899">
        <v>30.942355988999999</v>
      </c>
      <c r="F38" s="899">
        <v>181.427576289</v>
      </c>
      <c r="G38" s="899">
        <v>58.485269705</v>
      </c>
      <c r="H38" s="899">
        <v>43.746812961000003</v>
      </c>
      <c r="I38" s="899">
        <v>44.200113952999999</v>
      </c>
      <c r="J38" s="899">
        <v>42.620838614999997</v>
      </c>
      <c r="K38" s="899">
        <v>82.474755892999994</v>
      </c>
      <c r="L38" s="899">
        <v>81.853233032999995</v>
      </c>
      <c r="M38" s="899">
        <v>81.456811912000006</v>
      </c>
      <c r="N38" s="899">
        <v>89.547137520000007</v>
      </c>
      <c r="O38" s="899">
        <v>49.891453163000001</v>
      </c>
      <c r="P38" s="899">
        <v>48.517900412000003</v>
      </c>
      <c r="Q38" s="899">
        <v>46.560436969000001</v>
      </c>
      <c r="R38" s="899">
        <v>46.554772477</v>
      </c>
      <c r="S38" s="905"/>
    </row>
    <row r="39" spans="1:19" ht="18" customHeight="1">
      <c r="A39" s="215" t="s">
        <v>239</v>
      </c>
      <c r="B39" s="216" t="s">
        <v>699</v>
      </c>
      <c r="C39" s="899">
        <v>397.35885970700002</v>
      </c>
      <c r="D39" s="899">
        <v>834.66141975100004</v>
      </c>
      <c r="E39" s="899">
        <v>2812.5541525079998</v>
      </c>
      <c r="F39" s="1113">
        <v>0</v>
      </c>
      <c r="G39" s="1113">
        <v>0</v>
      </c>
      <c r="H39" s="1113">
        <v>0</v>
      </c>
      <c r="I39" s="1113">
        <v>0</v>
      </c>
      <c r="J39" s="1113">
        <v>0</v>
      </c>
      <c r="K39" s="1113">
        <v>0</v>
      </c>
      <c r="L39" s="1113">
        <v>0</v>
      </c>
      <c r="M39" s="1113">
        <v>0</v>
      </c>
      <c r="N39" s="1113">
        <v>0</v>
      </c>
      <c r="O39" s="1113">
        <v>0</v>
      </c>
      <c r="P39" s="1113">
        <v>0</v>
      </c>
      <c r="Q39" s="1113">
        <v>0</v>
      </c>
      <c r="R39" s="1113">
        <v>0</v>
      </c>
      <c r="S39" s="905"/>
    </row>
    <row r="40" spans="1:19" ht="30" customHeight="1" thickBot="1">
      <c r="A40" s="906"/>
      <c r="B40" s="907" t="s">
        <v>700</v>
      </c>
      <c r="C40" s="908">
        <v>1028033.2057749268</v>
      </c>
      <c r="D40" s="908">
        <v>1088332.3444298687</v>
      </c>
      <c r="E40" s="908">
        <v>1221015.0788019544</v>
      </c>
      <c r="F40" s="908">
        <v>1297219.11257006</v>
      </c>
      <c r="G40" s="908">
        <v>1299383.9278911867</v>
      </c>
      <c r="H40" s="908">
        <v>1296931.0974851709</v>
      </c>
      <c r="I40" s="908">
        <v>1314604.5506218313</v>
      </c>
      <c r="J40" s="908">
        <v>1321658.0300863043</v>
      </c>
      <c r="K40" s="908">
        <v>1332905.2107100964</v>
      </c>
      <c r="L40" s="908">
        <v>1348813.2631512939</v>
      </c>
      <c r="M40" s="908">
        <v>1329843.2381131833</v>
      </c>
      <c r="N40" s="908">
        <v>1338475.4295384311</v>
      </c>
      <c r="O40" s="908">
        <v>1357984.7727473022</v>
      </c>
      <c r="P40" s="908">
        <v>1362095.5697079259</v>
      </c>
      <c r="Q40" s="908">
        <v>1376083.1048091189</v>
      </c>
      <c r="R40" s="908">
        <v>1392481.0593101003</v>
      </c>
      <c r="S40" s="909"/>
    </row>
    <row r="41" spans="1:19" ht="18" hidden="1" customHeight="1" thickBot="1">
      <c r="A41" s="901" t="s">
        <v>259</v>
      </c>
      <c r="B41" s="611"/>
      <c r="C41" s="865"/>
      <c r="D41" s="865"/>
      <c r="E41" s="865"/>
      <c r="F41" s="865"/>
      <c r="G41" s="865"/>
      <c r="H41" s="865"/>
      <c r="I41" s="865"/>
      <c r="J41" s="865"/>
      <c r="K41" s="865"/>
      <c r="L41" s="865"/>
      <c r="M41" s="865"/>
      <c r="N41" s="865"/>
      <c r="O41" s="865"/>
      <c r="P41" s="865"/>
      <c r="Q41" s="865"/>
      <c r="R41" s="865"/>
      <c r="S41" s="865"/>
    </row>
    <row r="42" spans="1:19" ht="18" hidden="1" customHeight="1">
      <c r="A42" s="898" t="s">
        <v>18</v>
      </c>
      <c r="B42" s="216" t="s">
        <v>37</v>
      </c>
      <c r="C42" s="865"/>
      <c r="D42" s="865"/>
      <c r="E42" s="865"/>
      <c r="F42" s="865"/>
      <c r="G42" s="865"/>
      <c r="H42" s="865"/>
      <c r="I42" s="865"/>
      <c r="J42" s="865"/>
      <c r="K42" s="865"/>
      <c r="L42" s="865"/>
      <c r="M42" s="865"/>
      <c r="N42" s="865"/>
      <c r="O42" s="865"/>
      <c r="P42" s="865"/>
      <c r="Q42" s="865"/>
      <c r="R42" s="865"/>
      <c r="S42" s="865"/>
    </row>
    <row r="43" spans="1:19" ht="18" hidden="1" customHeight="1">
      <c r="A43" s="898" t="s">
        <v>19</v>
      </c>
      <c r="B43" s="216" t="s">
        <v>38</v>
      </c>
      <c r="C43" s="865"/>
      <c r="D43" s="865"/>
      <c r="E43" s="865"/>
      <c r="F43" s="865"/>
      <c r="G43" s="865"/>
      <c r="H43" s="865"/>
      <c r="I43" s="865"/>
      <c r="J43" s="865"/>
      <c r="K43" s="865"/>
      <c r="L43" s="865"/>
      <c r="M43" s="865"/>
      <c r="N43" s="865"/>
      <c r="O43" s="865"/>
      <c r="P43" s="865"/>
      <c r="Q43" s="865"/>
      <c r="R43" s="865"/>
      <c r="S43" s="865"/>
    </row>
    <row r="44" spans="1:19" ht="18" hidden="1" customHeight="1">
      <c r="A44" s="898" t="s">
        <v>20</v>
      </c>
      <c r="B44" s="216" t="s">
        <v>39</v>
      </c>
      <c r="C44" s="865"/>
      <c r="D44" s="865"/>
      <c r="E44" s="865"/>
      <c r="F44" s="865"/>
      <c r="G44" s="865"/>
      <c r="H44" s="865"/>
      <c r="I44" s="865"/>
      <c r="J44" s="865"/>
      <c r="K44" s="865"/>
      <c r="L44" s="865"/>
      <c r="M44" s="865"/>
      <c r="N44" s="865"/>
      <c r="O44" s="865"/>
      <c r="P44" s="865"/>
      <c r="Q44" s="865"/>
      <c r="R44" s="865"/>
      <c r="S44" s="865"/>
    </row>
    <row r="45" spans="1:19" ht="18" hidden="1" customHeight="1">
      <c r="A45" s="898" t="s">
        <v>22</v>
      </c>
      <c r="B45" s="216" t="s">
        <v>40</v>
      </c>
      <c r="C45" s="865"/>
      <c r="D45" s="865"/>
      <c r="E45" s="865"/>
      <c r="F45" s="865"/>
      <c r="G45" s="865"/>
      <c r="H45" s="865"/>
      <c r="I45" s="865"/>
      <c r="J45" s="865"/>
      <c r="K45" s="865"/>
      <c r="L45" s="865"/>
      <c r="M45" s="865"/>
      <c r="N45" s="865"/>
      <c r="O45" s="865"/>
      <c r="P45" s="865"/>
      <c r="Q45" s="865"/>
      <c r="R45" s="865"/>
      <c r="S45" s="865"/>
    </row>
    <row r="46" spans="1:19" ht="18" hidden="1" customHeight="1">
      <c r="A46" s="898" t="s">
        <v>23</v>
      </c>
      <c r="B46" s="216" t="s">
        <v>41</v>
      </c>
      <c r="C46" s="865"/>
      <c r="D46" s="865"/>
      <c r="E46" s="865"/>
      <c r="F46" s="865"/>
      <c r="G46" s="865"/>
      <c r="H46" s="865"/>
      <c r="I46" s="865"/>
      <c r="J46" s="865"/>
      <c r="K46" s="865"/>
      <c r="L46" s="865"/>
      <c r="M46" s="865"/>
      <c r="N46" s="865"/>
      <c r="O46" s="865"/>
      <c r="P46" s="865"/>
      <c r="Q46" s="865"/>
      <c r="R46" s="865"/>
      <c r="S46" s="865"/>
    </row>
    <row r="47" spans="1:19" ht="18" hidden="1" customHeight="1">
      <c r="A47" s="898" t="s">
        <v>24</v>
      </c>
      <c r="B47" s="216" t="s">
        <v>42</v>
      </c>
      <c r="C47" s="865"/>
      <c r="D47" s="865"/>
      <c r="E47" s="865"/>
      <c r="F47" s="865"/>
      <c r="G47" s="865"/>
      <c r="H47" s="865"/>
      <c r="I47" s="865"/>
      <c r="J47" s="865"/>
      <c r="K47" s="865"/>
      <c r="L47" s="865"/>
      <c r="M47" s="865"/>
      <c r="N47" s="865"/>
      <c r="O47" s="865"/>
      <c r="P47" s="865"/>
      <c r="Q47" s="865"/>
      <c r="R47" s="865"/>
      <c r="S47" s="865"/>
    </row>
    <row r="48" spans="1:19" ht="18" hidden="1" customHeight="1">
      <c r="A48" s="898" t="s">
        <v>25</v>
      </c>
      <c r="B48" s="216" t="s">
        <v>43</v>
      </c>
      <c r="C48" s="865"/>
      <c r="D48" s="865"/>
      <c r="E48" s="865"/>
      <c r="F48" s="865"/>
      <c r="G48" s="865"/>
      <c r="H48" s="865"/>
      <c r="I48" s="865"/>
      <c r="J48" s="865"/>
      <c r="K48" s="865"/>
      <c r="L48" s="865"/>
      <c r="M48" s="865"/>
      <c r="N48" s="865"/>
      <c r="O48" s="865"/>
      <c r="P48" s="865"/>
      <c r="Q48" s="865"/>
      <c r="R48" s="865"/>
      <c r="S48" s="865"/>
    </row>
    <row r="49" spans="1:19" ht="18" hidden="1" customHeight="1">
      <c r="A49" s="898" t="s">
        <v>26</v>
      </c>
      <c r="B49" s="216" t="s">
        <v>44</v>
      </c>
      <c r="C49" s="865"/>
      <c r="D49" s="865"/>
      <c r="E49" s="865"/>
      <c r="F49" s="865"/>
      <c r="G49" s="865"/>
      <c r="H49" s="865"/>
      <c r="I49" s="865"/>
      <c r="J49" s="865"/>
      <c r="K49" s="865"/>
      <c r="L49" s="865"/>
      <c r="M49" s="865"/>
      <c r="N49" s="865"/>
      <c r="O49" s="865"/>
      <c r="P49" s="865"/>
      <c r="Q49" s="865"/>
      <c r="R49" s="865"/>
      <c r="S49" s="865"/>
    </row>
    <row r="50" spans="1:19" ht="18" hidden="1" customHeight="1">
      <c r="A50" s="898" t="s">
        <v>27</v>
      </c>
      <c r="B50" s="900" t="s">
        <v>45</v>
      </c>
      <c r="C50" s="865"/>
      <c r="D50" s="865"/>
      <c r="E50" s="865"/>
      <c r="F50" s="865"/>
      <c r="G50" s="865"/>
      <c r="H50" s="865"/>
      <c r="I50" s="865"/>
      <c r="J50" s="865"/>
      <c r="K50" s="865"/>
      <c r="L50" s="865"/>
      <c r="M50" s="865"/>
      <c r="N50" s="865"/>
      <c r="O50" s="865"/>
      <c r="P50" s="865"/>
      <c r="Q50" s="865"/>
      <c r="R50" s="865"/>
      <c r="S50" s="865"/>
    </row>
    <row r="51" spans="1:19" ht="18" hidden="1" customHeight="1">
      <c r="A51" s="898" t="s">
        <v>28</v>
      </c>
      <c r="B51" s="900" t="s">
        <v>46</v>
      </c>
      <c r="C51" s="865"/>
      <c r="D51" s="865"/>
      <c r="E51" s="865"/>
      <c r="F51" s="865"/>
      <c r="G51" s="865"/>
      <c r="H51" s="865"/>
      <c r="I51" s="865"/>
      <c r="J51" s="865"/>
      <c r="K51" s="865"/>
      <c r="L51" s="865"/>
      <c r="M51" s="865"/>
      <c r="N51" s="865"/>
      <c r="O51" s="865"/>
      <c r="P51" s="865"/>
      <c r="Q51" s="865"/>
      <c r="R51" s="865"/>
      <c r="S51" s="865"/>
    </row>
    <row r="52" spans="1:19" ht="18" hidden="1" customHeight="1">
      <c r="A52" s="898" t="s">
        <v>119</v>
      </c>
      <c r="B52" s="216" t="s">
        <v>47</v>
      </c>
      <c r="C52" s="865"/>
      <c r="D52" s="865"/>
      <c r="E52" s="865"/>
      <c r="F52" s="865"/>
      <c r="G52" s="865"/>
      <c r="H52" s="865"/>
      <c r="I52" s="865"/>
      <c r="J52" s="865"/>
      <c r="K52" s="865"/>
      <c r="L52" s="865"/>
      <c r="M52" s="865"/>
      <c r="N52" s="865"/>
      <c r="O52" s="865"/>
      <c r="P52" s="865"/>
      <c r="Q52" s="865"/>
      <c r="R52" s="865"/>
      <c r="S52" s="865"/>
    </row>
    <row r="53" spans="1:19" ht="18" hidden="1" customHeight="1">
      <c r="A53" s="898" t="s">
        <v>81</v>
      </c>
      <c r="B53" s="216" t="s">
        <v>48</v>
      </c>
      <c r="C53" s="865"/>
      <c r="D53" s="865"/>
      <c r="E53" s="865"/>
      <c r="F53" s="865"/>
      <c r="G53" s="865"/>
      <c r="H53" s="865"/>
      <c r="I53" s="865"/>
      <c r="J53" s="865"/>
      <c r="K53" s="865"/>
      <c r="L53" s="865"/>
      <c r="M53" s="865"/>
      <c r="N53" s="865"/>
      <c r="O53" s="865"/>
      <c r="P53" s="865"/>
      <c r="Q53" s="865"/>
      <c r="R53" s="865"/>
      <c r="S53" s="865"/>
    </row>
    <row r="54" spans="1:19" ht="18" hidden="1" customHeight="1">
      <c r="A54" s="898" t="s">
        <v>82</v>
      </c>
      <c r="B54" s="216" t="s">
        <v>49</v>
      </c>
      <c r="C54" s="865"/>
      <c r="D54" s="865"/>
      <c r="E54" s="865"/>
      <c r="F54" s="865"/>
      <c r="G54" s="865"/>
      <c r="H54" s="865"/>
      <c r="I54" s="865"/>
      <c r="J54" s="865"/>
      <c r="K54" s="865"/>
      <c r="L54" s="865"/>
      <c r="M54" s="865"/>
      <c r="N54" s="865"/>
      <c r="O54" s="865"/>
      <c r="P54" s="865"/>
      <c r="Q54" s="865"/>
      <c r="R54" s="865"/>
      <c r="S54" s="865"/>
    </row>
    <row r="55" spans="1:19" ht="18" hidden="1" customHeight="1">
      <c r="A55" s="898" t="s">
        <v>83</v>
      </c>
      <c r="B55" s="216" t="s">
        <v>50</v>
      </c>
      <c r="C55" s="865"/>
      <c r="D55" s="865"/>
      <c r="E55" s="865"/>
      <c r="F55" s="865"/>
      <c r="G55" s="865"/>
      <c r="H55" s="865"/>
      <c r="I55" s="865"/>
      <c r="J55" s="865"/>
      <c r="K55" s="865"/>
      <c r="L55" s="865"/>
      <c r="M55" s="865"/>
      <c r="N55" s="865"/>
      <c r="O55" s="865"/>
      <c r="P55" s="865"/>
      <c r="Q55" s="865"/>
      <c r="R55" s="865"/>
      <c r="S55" s="865"/>
    </row>
    <row r="56" spans="1:19" ht="18" hidden="1" customHeight="1">
      <c r="A56" s="898" t="s">
        <v>84</v>
      </c>
      <c r="B56" s="216" t="s">
        <v>51</v>
      </c>
      <c r="C56" s="865"/>
      <c r="D56" s="865"/>
      <c r="E56" s="865"/>
      <c r="F56" s="865"/>
      <c r="G56" s="865"/>
      <c r="H56" s="865"/>
      <c r="I56" s="865"/>
      <c r="J56" s="865"/>
      <c r="K56" s="865"/>
      <c r="L56" s="865"/>
      <c r="M56" s="865"/>
      <c r="N56" s="865"/>
      <c r="O56" s="865"/>
      <c r="P56" s="865"/>
      <c r="Q56" s="865"/>
      <c r="R56" s="865"/>
      <c r="S56" s="865"/>
    </row>
    <row r="57" spans="1:19" ht="18" hidden="1" customHeight="1">
      <c r="A57" s="898" t="s">
        <v>85</v>
      </c>
      <c r="B57" s="216" t="s">
        <v>52</v>
      </c>
      <c r="C57" s="865"/>
      <c r="D57" s="865"/>
      <c r="E57" s="865"/>
      <c r="F57" s="865"/>
      <c r="G57" s="865"/>
      <c r="H57" s="865"/>
      <c r="I57" s="865"/>
      <c r="J57" s="865"/>
      <c r="K57" s="865"/>
      <c r="L57" s="865"/>
      <c r="M57" s="865"/>
      <c r="N57" s="865"/>
      <c r="O57" s="865"/>
      <c r="P57" s="865"/>
      <c r="Q57" s="865"/>
      <c r="R57" s="865"/>
      <c r="S57" s="865"/>
    </row>
    <row r="58" spans="1:19" ht="18" hidden="1" customHeight="1">
      <c r="A58" s="898" t="s">
        <v>86</v>
      </c>
      <c r="B58" s="216" t="s">
        <v>53</v>
      </c>
      <c r="C58" s="865"/>
      <c r="D58" s="865"/>
      <c r="E58" s="865"/>
      <c r="F58" s="865"/>
      <c r="G58" s="865"/>
      <c r="H58" s="865"/>
      <c r="I58" s="865"/>
      <c r="J58" s="865"/>
      <c r="K58" s="865"/>
      <c r="L58" s="865"/>
      <c r="M58" s="865"/>
      <c r="N58" s="865"/>
      <c r="O58" s="865"/>
      <c r="P58" s="865"/>
      <c r="Q58" s="865"/>
      <c r="R58" s="865"/>
      <c r="S58" s="865"/>
    </row>
    <row r="59" spans="1:19" ht="18" hidden="1" customHeight="1">
      <c r="A59" s="898" t="s">
        <v>87</v>
      </c>
      <c r="B59" s="216" t="s">
        <v>54</v>
      </c>
      <c r="C59" s="865"/>
      <c r="D59" s="865"/>
      <c r="E59" s="865"/>
      <c r="F59" s="865"/>
      <c r="G59" s="865"/>
      <c r="H59" s="865"/>
      <c r="I59" s="865"/>
      <c r="J59" s="865"/>
      <c r="K59" s="865"/>
      <c r="L59" s="865"/>
      <c r="M59" s="865"/>
      <c r="N59" s="865"/>
      <c r="O59" s="865"/>
      <c r="P59" s="865"/>
      <c r="Q59" s="865"/>
      <c r="R59" s="865"/>
      <c r="S59" s="865"/>
    </row>
    <row r="60" spans="1:19" ht="18" hidden="1" customHeight="1">
      <c r="A60" s="898" t="s">
        <v>88</v>
      </c>
      <c r="B60" s="216" t="s">
        <v>55</v>
      </c>
      <c r="C60" s="865"/>
      <c r="D60" s="865"/>
      <c r="E60" s="865"/>
      <c r="F60" s="865"/>
      <c r="G60" s="865"/>
      <c r="H60" s="865"/>
      <c r="I60" s="865"/>
      <c r="J60" s="865"/>
      <c r="K60" s="865"/>
      <c r="L60" s="865"/>
      <c r="M60" s="865"/>
      <c r="N60" s="865"/>
      <c r="O60" s="865"/>
      <c r="P60" s="865"/>
      <c r="Q60" s="865"/>
      <c r="R60" s="865"/>
      <c r="S60" s="865"/>
    </row>
    <row r="61" spans="1:19" ht="18" hidden="1" customHeight="1">
      <c r="A61" s="898" t="s">
        <v>120</v>
      </c>
      <c r="B61" s="216" t="s">
        <v>56</v>
      </c>
      <c r="C61" s="865"/>
      <c r="D61" s="865"/>
      <c r="E61" s="865"/>
      <c r="F61" s="865"/>
      <c r="G61" s="865"/>
      <c r="H61" s="865"/>
      <c r="I61" s="865"/>
      <c r="J61" s="865"/>
      <c r="K61" s="865"/>
      <c r="L61" s="865"/>
      <c r="M61" s="865"/>
      <c r="N61" s="865"/>
      <c r="O61" s="865"/>
      <c r="P61" s="865"/>
      <c r="Q61" s="865"/>
      <c r="R61" s="865"/>
      <c r="S61" s="865"/>
    </row>
    <row r="62" spans="1:19" ht="18" hidden="1" customHeight="1">
      <c r="A62" s="898" t="s">
        <v>186</v>
      </c>
      <c r="B62" s="900" t="s">
        <v>57</v>
      </c>
      <c r="C62" s="865"/>
      <c r="D62" s="865"/>
      <c r="E62" s="865"/>
      <c r="F62" s="865"/>
      <c r="G62" s="865"/>
      <c r="H62" s="865"/>
      <c r="I62" s="865"/>
      <c r="J62" s="865"/>
      <c r="K62" s="865"/>
      <c r="L62" s="865"/>
      <c r="M62" s="865"/>
      <c r="N62" s="865"/>
      <c r="O62" s="865"/>
      <c r="P62" s="865"/>
      <c r="Q62" s="865"/>
      <c r="R62" s="865"/>
      <c r="S62" s="865"/>
    </row>
    <row r="63" spans="1:19" ht="18" hidden="1" customHeight="1">
      <c r="A63" s="898" t="s">
        <v>187</v>
      </c>
      <c r="B63" s="900" t="s">
        <v>58</v>
      </c>
      <c r="C63" s="865"/>
      <c r="D63" s="865"/>
      <c r="E63" s="865"/>
      <c r="F63" s="865"/>
      <c r="G63" s="865"/>
      <c r="H63" s="865"/>
      <c r="I63" s="865"/>
      <c r="J63" s="865"/>
      <c r="K63" s="865"/>
      <c r="L63" s="865"/>
      <c r="M63" s="865"/>
      <c r="N63" s="865"/>
      <c r="O63" s="865"/>
      <c r="P63" s="865"/>
      <c r="Q63" s="865"/>
      <c r="R63" s="865"/>
      <c r="S63" s="865"/>
    </row>
    <row r="64" spans="1:19" ht="18" hidden="1" customHeight="1">
      <c r="A64" s="898" t="s">
        <v>188</v>
      </c>
      <c r="B64" s="900" t="s">
        <v>59</v>
      </c>
      <c r="C64" s="865"/>
      <c r="D64" s="865"/>
      <c r="E64" s="865"/>
      <c r="F64" s="865"/>
      <c r="G64" s="865"/>
      <c r="H64" s="865"/>
      <c r="I64" s="865"/>
      <c r="J64" s="865"/>
      <c r="K64" s="865"/>
      <c r="L64" s="865"/>
      <c r="M64" s="865"/>
      <c r="N64" s="865"/>
      <c r="O64" s="865"/>
      <c r="P64" s="865"/>
      <c r="Q64" s="865"/>
      <c r="R64" s="865"/>
      <c r="S64" s="865"/>
    </row>
    <row r="65" spans="1:19" ht="18" hidden="1" customHeight="1">
      <c r="A65" s="898" t="s">
        <v>189</v>
      </c>
      <c r="B65" s="216" t="s">
        <v>60</v>
      </c>
      <c r="C65" s="865"/>
      <c r="D65" s="865"/>
      <c r="E65" s="865"/>
      <c r="F65" s="865"/>
      <c r="G65" s="865"/>
      <c r="H65" s="865"/>
      <c r="I65" s="865"/>
      <c r="J65" s="865"/>
      <c r="K65" s="865"/>
      <c r="L65" s="865"/>
      <c r="M65" s="865"/>
      <c r="N65" s="865"/>
      <c r="O65" s="865"/>
      <c r="P65" s="865"/>
      <c r="Q65" s="865"/>
      <c r="R65" s="865"/>
      <c r="S65" s="865"/>
    </row>
    <row r="66" spans="1:19" ht="18" hidden="1" customHeight="1">
      <c r="A66" s="898" t="s">
        <v>190</v>
      </c>
      <c r="B66" s="216" t="s">
        <v>61</v>
      </c>
      <c r="C66" s="865"/>
      <c r="D66" s="865"/>
      <c r="E66" s="865"/>
      <c r="F66" s="865"/>
      <c r="G66" s="865"/>
      <c r="H66" s="865"/>
      <c r="I66" s="865"/>
      <c r="J66" s="865"/>
      <c r="K66" s="865"/>
      <c r="L66" s="865"/>
      <c r="M66" s="865"/>
      <c r="N66" s="865"/>
      <c r="O66" s="865"/>
      <c r="P66" s="865"/>
      <c r="Q66" s="865"/>
      <c r="R66" s="865"/>
      <c r="S66" s="865"/>
    </row>
    <row r="67" spans="1:19" ht="18" hidden="1" customHeight="1">
      <c r="A67" s="898" t="s">
        <v>191</v>
      </c>
      <c r="B67" s="216" t="s">
        <v>62</v>
      </c>
      <c r="C67" s="865"/>
      <c r="D67" s="865"/>
      <c r="E67" s="865"/>
      <c r="F67" s="865"/>
      <c r="G67" s="865"/>
      <c r="H67" s="865"/>
      <c r="I67" s="865"/>
      <c r="J67" s="865"/>
      <c r="K67" s="865"/>
      <c r="L67" s="865"/>
      <c r="M67" s="865"/>
      <c r="N67" s="865"/>
      <c r="O67" s="865"/>
      <c r="P67" s="865"/>
      <c r="Q67" s="865"/>
      <c r="R67" s="865"/>
      <c r="S67" s="865"/>
    </row>
    <row r="68" spans="1:19" ht="18" hidden="1" customHeight="1">
      <c r="A68" s="898" t="s">
        <v>192</v>
      </c>
      <c r="B68" s="216" t="s">
        <v>63</v>
      </c>
      <c r="C68" s="865"/>
      <c r="D68" s="865"/>
      <c r="E68" s="865"/>
      <c r="F68" s="865"/>
      <c r="G68" s="865"/>
      <c r="H68" s="865"/>
      <c r="I68" s="865"/>
      <c r="J68" s="865"/>
      <c r="K68" s="865"/>
      <c r="L68" s="865"/>
      <c r="M68" s="865"/>
      <c r="N68" s="865"/>
      <c r="O68" s="865"/>
      <c r="P68" s="865"/>
      <c r="Q68" s="865"/>
      <c r="R68" s="865"/>
      <c r="S68" s="865"/>
    </row>
    <row r="69" spans="1:19" ht="18" hidden="1" customHeight="1">
      <c r="A69" s="898" t="s">
        <v>193</v>
      </c>
      <c r="B69" s="216" t="s">
        <v>64</v>
      </c>
      <c r="C69" s="865"/>
      <c r="D69" s="865"/>
      <c r="E69" s="865"/>
      <c r="F69" s="865"/>
      <c r="G69" s="865"/>
      <c r="H69" s="865"/>
      <c r="I69" s="865"/>
      <c r="J69" s="865"/>
      <c r="K69" s="865"/>
      <c r="L69" s="865"/>
      <c r="M69" s="865"/>
      <c r="N69" s="865"/>
      <c r="O69" s="865"/>
      <c r="P69" s="865"/>
      <c r="Q69" s="865"/>
      <c r="R69" s="865"/>
      <c r="S69" s="865"/>
    </row>
    <row r="70" spans="1:19" ht="18" hidden="1" customHeight="1">
      <c r="A70" s="898" t="s">
        <v>194</v>
      </c>
      <c r="B70" s="216" t="s">
        <v>65</v>
      </c>
      <c r="C70" s="865"/>
      <c r="D70" s="865"/>
      <c r="E70" s="865"/>
      <c r="F70" s="865"/>
      <c r="G70" s="865"/>
      <c r="H70" s="865"/>
      <c r="I70" s="865"/>
      <c r="J70" s="865"/>
      <c r="K70" s="865"/>
      <c r="L70" s="865"/>
      <c r="M70" s="865"/>
      <c r="N70" s="865"/>
      <c r="O70" s="865"/>
      <c r="P70" s="865"/>
      <c r="Q70" s="865"/>
      <c r="R70" s="865"/>
      <c r="S70" s="865"/>
    </row>
    <row r="71" spans="1:19" ht="18" hidden="1" customHeight="1">
      <c r="A71" s="898" t="s">
        <v>195</v>
      </c>
      <c r="B71" s="216" t="s">
        <v>66</v>
      </c>
      <c r="C71" s="865"/>
      <c r="D71" s="865"/>
      <c r="E71" s="865"/>
      <c r="F71" s="865"/>
      <c r="G71" s="865"/>
      <c r="H71" s="865"/>
      <c r="I71" s="865"/>
      <c r="J71" s="865"/>
      <c r="K71" s="865"/>
      <c r="L71" s="865"/>
      <c r="M71" s="865"/>
      <c r="N71" s="865"/>
      <c r="O71" s="865"/>
      <c r="P71" s="865"/>
      <c r="Q71" s="865"/>
      <c r="R71" s="865"/>
      <c r="S71" s="865"/>
    </row>
    <row r="72" spans="1:19" ht="18" hidden="1" customHeight="1">
      <c r="A72" s="898" t="s">
        <v>196</v>
      </c>
      <c r="B72" s="216" t="s">
        <v>67</v>
      </c>
      <c r="C72" s="865"/>
      <c r="D72" s="865"/>
      <c r="E72" s="865"/>
      <c r="F72" s="865"/>
      <c r="G72" s="865"/>
      <c r="H72" s="865"/>
      <c r="I72" s="865"/>
      <c r="J72" s="865"/>
      <c r="K72" s="865"/>
      <c r="L72" s="865"/>
      <c r="M72" s="865"/>
      <c r="N72" s="865"/>
      <c r="O72" s="865"/>
      <c r="P72" s="865"/>
      <c r="Q72" s="865"/>
      <c r="R72" s="865"/>
      <c r="S72" s="865"/>
    </row>
    <row r="73" spans="1:19" ht="18" hidden="1" customHeight="1">
      <c r="A73" s="898" t="s">
        <v>197</v>
      </c>
      <c r="B73" s="216" t="s">
        <v>68</v>
      </c>
      <c r="C73" s="865"/>
      <c r="D73" s="865"/>
      <c r="E73" s="865"/>
      <c r="F73" s="865"/>
      <c r="G73" s="865"/>
      <c r="H73" s="865"/>
      <c r="I73" s="865"/>
      <c r="J73" s="865"/>
      <c r="K73" s="865"/>
      <c r="L73" s="865"/>
      <c r="M73" s="865"/>
      <c r="N73" s="865"/>
      <c r="O73" s="865"/>
      <c r="P73" s="865"/>
      <c r="Q73" s="865"/>
      <c r="R73" s="865"/>
      <c r="S73" s="865"/>
    </row>
    <row r="74" spans="1:19" ht="18" hidden="1" customHeight="1">
      <c r="A74" s="898" t="s">
        <v>198</v>
      </c>
      <c r="B74" s="216" t="s">
        <v>69</v>
      </c>
      <c r="C74" s="865"/>
      <c r="D74" s="865"/>
      <c r="E74" s="865"/>
      <c r="F74" s="865"/>
      <c r="G74" s="865"/>
      <c r="H74" s="865"/>
      <c r="I74" s="865"/>
      <c r="J74" s="865"/>
      <c r="K74" s="865"/>
      <c r="L74" s="865"/>
      <c r="M74" s="865"/>
      <c r="N74" s="865"/>
      <c r="O74" s="865"/>
      <c r="P74" s="865"/>
      <c r="Q74" s="865"/>
      <c r="R74" s="865"/>
      <c r="S74" s="865"/>
    </row>
    <row r="75" spans="1:19" ht="18" hidden="1" customHeight="1">
      <c r="A75" s="898" t="s">
        <v>199</v>
      </c>
      <c r="B75" s="216" t="s">
        <v>70</v>
      </c>
      <c r="C75" s="865"/>
      <c r="D75" s="865"/>
      <c r="E75" s="865"/>
      <c r="F75" s="865"/>
      <c r="G75" s="865"/>
      <c r="H75" s="865"/>
      <c r="I75" s="865"/>
      <c r="J75" s="865"/>
      <c r="K75" s="865"/>
      <c r="L75" s="865"/>
      <c r="M75" s="865"/>
      <c r="N75" s="865"/>
      <c r="O75" s="865"/>
      <c r="P75" s="865"/>
      <c r="Q75" s="865"/>
      <c r="R75" s="865"/>
      <c r="S75" s="865"/>
    </row>
    <row r="76" spans="1:19" ht="30.75" hidden="1" customHeight="1">
      <c r="A76" s="902"/>
      <c r="B76" s="903" t="s">
        <v>118</v>
      </c>
      <c r="C76" s="904"/>
      <c r="D76" s="904"/>
      <c r="E76" s="904"/>
      <c r="F76" s="904"/>
      <c r="G76" s="904"/>
      <c r="H76" s="904"/>
      <c r="I76" s="904"/>
      <c r="J76" s="904"/>
      <c r="K76" s="904"/>
      <c r="L76" s="904"/>
      <c r="M76" s="904"/>
      <c r="N76" s="904"/>
      <c r="O76" s="904"/>
      <c r="P76" s="904"/>
      <c r="Q76" s="904"/>
      <c r="R76" s="904"/>
      <c r="S76" s="904"/>
    </row>
    <row r="77" spans="1:19" ht="40.5" hidden="1" customHeight="1">
      <c r="A77" s="1565" t="s">
        <v>275</v>
      </c>
      <c r="B77" s="1565"/>
      <c r="C77" s="1565"/>
      <c r="D77" s="254"/>
      <c r="E77" s="1564"/>
      <c r="F77" s="1564"/>
      <c r="G77" s="1564"/>
      <c r="H77" s="1564"/>
      <c r="I77" s="1564"/>
      <c r="J77" s="1564"/>
      <c r="K77" s="1564"/>
      <c r="L77" s="1564"/>
      <c r="M77" s="1564"/>
      <c r="N77" s="1564"/>
      <c r="O77" s="1564"/>
      <c r="P77" s="1564"/>
      <c r="Q77" s="1564"/>
      <c r="R77" s="1564"/>
      <c r="S77" s="1564"/>
    </row>
    <row r="78" spans="1:19" ht="12.75" customHeight="1">
      <c r="A78" s="143"/>
    </row>
  </sheetData>
  <mergeCells count="10">
    <mergeCell ref="A1:S1"/>
    <mergeCell ref="A2:B3"/>
    <mergeCell ref="C2:C3"/>
    <mergeCell ref="E77:S77"/>
    <mergeCell ref="A77:C77"/>
    <mergeCell ref="A4:B4"/>
    <mergeCell ref="D2:D3"/>
    <mergeCell ref="E2:E3"/>
    <mergeCell ref="F2:L2"/>
    <mergeCell ref="M2:P2"/>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 Regular,Regular"&amp;K000000Statistik Perbankan Indonesia - Vol. 21 No.7 Juni 2023&amp;R&amp;"Optima Italic,Italic"&amp;K000000Indonesia Banking Statistics - Vol. 21 No.7 June 2023</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E846F6-ABA1-4E9F-B575-58C3EB6DDB01}">
  <ds:schemaRefs>
    <ds:schemaRef ds:uri="http://schemas.microsoft.com/office/2006/documentManagement/types"/>
    <ds:schemaRef ds:uri="http://purl.org/dc/terms/"/>
    <ds:schemaRef ds:uri="http://schemas.microsoft.com/office/infopath/2007/PartnerControls"/>
    <ds:schemaRef ds:uri="http://schemas.microsoft.com/sharepoint/v3"/>
    <ds:schemaRef ds:uri="http://www.w3.org/XML/1998/namespace"/>
    <ds:schemaRef ds:uri="http://purl.org/dc/elements/1.1/"/>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6D92E89-90E0-4AB8-86A4-964947D0B3B4}">
  <ds:schemaRefs>
    <ds:schemaRef ds:uri="http://schemas.microsoft.com/sharepoint/v3/contenttype/forms"/>
  </ds:schemaRefs>
</ds:datastoreItem>
</file>

<file path=customXml/itemProps3.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Fransiskus Henry Cahyadi</cp:lastModifiedBy>
  <cp:lastPrinted>2023-09-04T09:02:15Z</cp:lastPrinted>
  <dcterms:created xsi:type="dcterms:W3CDTF">2012-02-07T07:11:36Z</dcterms:created>
  <dcterms:modified xsi:type="dcterms:W3CDTF">2023-09-04T09:23:34Z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